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3.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4.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5.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6.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7.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8.xml" ContentType="application/vnd.openxmlformats-officedocument.drawing+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drawings/drawing9.xml" ContentType="application/vnd.openxmlformats-officedocument.drawing+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drawings/drawing10.xml" ContentType="application/vnd.openxmlformats-officedocument.drawing+xml"/>
  <Override PartName="/xl/comments1.xml" ContentType="application/vnd.openxmlformats-officedocument.spreadsheetml.comments+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drawings/drawing11.xml" ContentType="application/vnd.openxmlformats-officedocument.drawing+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drawings/drawing12.xml" ContentType="application/vnd.openxmlformats-officedocument.drawing+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drawings/drawing13.xml" ContentType="application/vnd.openxmlformats-officedocument.drawing+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charts/chart69.xml" ContentType="application/vnd.openxmlformats-officedocument.drawingml.chart+xml"/>
  <Override PartName="/xl/charts/style69.xml" ContentType="application/vnd.ms-office.chartstyle+xml"/>
  <Override PartName="/xl/charts/colors69.xml" ContentType="application/vnd.ms-office.chartcolorstyle+xml"/>
  <Override PartName="/xl/drawings/drawing14.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mc:AlternateContent xmlns:mc="http://schemas.openxmlformats.org/markup-compatibility/2006">
    <mc:Choice Requires="x15">
      <x15ac:absPath xmlns:x15ac="http://schemas.microsoft.com/office/spreadsheetml/2010/11/ac" url="https://actuaries.sharepoint.com/sites/Actuarialeducators/Students/Past Assignments/General Insurance Applications (Fellowship Subject)/GIA 2022 S2 Assignment/"/>
    </mc:Choice>
  </mc:AlternateContent>
  <xr:revisionPtr revIDLastSave="2" documentId="13_ncr:1_{BA0224DD-7E9D-4D25-89CF-C2B10FCAC919}" xr6:coauthVersionLast="47" xr6:coauthVersionMax="47" xr10:uidLastSave="{77FC5752-2540-4E0A-BC24-0AEE093A068E}"/>
  <bookViews>
    <workbookView xWindow="-120" yWindow="-120" windowWidth="29040" windowHeight="15840" xr2:uid="{00000000-000D-0000-FFFF-FFFF00000000}"/>
  </bookViews>
  <sheets>
    <sheet name="Cover (Index)" sheetId="26" r:id="rId1"/>
    <sheet name="2020-21 RI Program" sheetId="4" r:id="rId2"/>
    <sheet name="2020-21 RI Summary" sheetId="6" r:id="rId3"/>
    <sheet name="Comm Prop Portfolio" sheetId="41" r:id="rId4"/>
    <sheet name="Domestic and Marine Portfolio" sheetId="42" r:id="rId5"/>
    <sheet name="Comm Prop Claims" sheetId="43" r:id="rId6"/>
    <sheet name="Domestic Claims" sheetId="44" r:id="rId7"/>
    <sheet name="Marine Claims" sheetId="46" r:id="rId8"/>
    <sheet name="Catastrophe Program" sheetId="45" r:id="rId9"/>
    <sheet name="2020-21 RI Illustration" sheetId="25" r:id="rId10"/>
    <sheet name="Scenario" sheetId="55" r:id="rId11"/>
    <sheet name="Comm_Prop" sheetId="37" r:id="rId12"/>
    <sheet name="Domm_Prop" sheetId="47" r:id="rId13"/>
    <sheet name="Marine" sheetId="48" r:id="rId14"/>
    <sheet name="CAT" sheetId="38" r:id="rId15"/>
    <sheet name="Comm_SI_analysis" sheetId="12" r:id="rId16"/>
    <sheet name="2020-21 RI Sum Scenario" sheetId="51" r:id="rId17"/>
    <sheet name="Underwriting RES Scenarios" sheetId="52" r:id="rId18"/>
    <sheet name="2021 Underwriting RES" sheetId="40" r:id="rId19"/>
    <sheet name="Tables for report" sheetId="13" r:id="rId20"/>
    <sheet name="Q4_Illustration" sheetId="53" r:id="rId21"/>
    <sheet name="CAT loss analysis" sheetId="19" r:id="rId22"/>
    <sheet name="Home Building Contents &amp; Motor" sheetId="14" r:id="rId23"/>
    <sheet name="ICA_Property" sheetId="16" r:id="rId24"/>
    <sheet name="ICA_Motor" sheetId="54" r:id="rId25"/>
    <sheet name="CPI and PPI " sheetId="24" r:id="rId26"/>
    <sheet name="APRA_Commercial" sheetId="31" r:id="rId27"/>
    <sheet name="APRA_Domestic" sheetId="32" r:id="rId28"/>
    <sheet name="APRA_CommOther" sheetId="33" r:id="rId29"/>
    <sheet name="ICA Catastrophe Data" sheetId="17" r:id="rId30"/>
  </sheets>
  <externalReferences>
    <externalReference r:id="rId31"/>
  </externalReferences>
  <definedNames>
    <definedName name="_xlnm._FilterDatabase" localSheetId="21" hidden="1">'CAT loss analysis'!#REF!</definedName>
    <definedName name="_xlnm._FilterDatabase" localSheetId="15" hidden="1">Comm_SI_analysis!$A$15:$AV$15</definedName>
    <definedName name="_xlnm.Print_Area" localSheetId="22">'Home Building Contents &amp; Motor'!$A$1:$Q$61</definedName>
    <definedName name="xlDim_CalcMethod" localSheetId="26" hidden="1">2</definedName>
    <definedName name="xlDim_CalcMethod" localSheetId="28" hidden="1">2</definedName>
    <definedName name="xlDim_CalcMethod" localSheetId="27" hidden="1">2</definedName>
    <definedName name="xlDim_IndivType" localSheetId="26" hidden="1">0</definedName>
    <definedName name="xlDim_IndivType" localSheetId="28" hidden="1">0</definedName>
    <definedName name="xlDim_IndivType" localSheetId="27" hidden="1">0</definedName>
    <definedName name="xlDim_LinkedOption" localSheetId="26" hidden="1">1</definedName>
    <definedName name="xlDim_LinkedOption" localSheetId="28" hidden="1">1</definedName>
    <definedName name="xlDim_LinkedOption" localSheetId="27" hidden="1">1</definedName>
    <definedName name="xlDim_SummaryType1" localSheetId="26" hidden="1">"SumEnd"</definedName>
    <definedName name="xlDim_SummaryType1" localSheetId="28" hidden="1">"SumEnd"</definedName>
    <definedName name="xlDim_SummaryType1" localSheetId="27" hidden="1">"SumEnd"</definedName>
    <definedName name="xlDim_SummaryType2" localSheetId="26" hidden="1">"SumEnd"</definedName>
    <definedName name="xlDim_SummaryType2" localSheetId="28" hidden="1">"SumEnd"</definedName>
    <definedName name="xlDim_SummaryType2" localSheetId="27" hidden="1">"SumEnd"</definedName>
    <definedName name="xlDim_SummaryType3" localSheetId="26" hidden="1">"SumEnd"</definedName>
    <definedName name="xlDim_SummaryType3" localSheetId="28" hidden="1">"SumEnd"</definedName>
    <definedName name="xlDim_SummaryType3" localSheetId="27" hidden="1">"SumEnd"</definedName>
  </definedName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13" l="1"/>
  <c r="E13" i="13"/>
  <c r="C13" i="13"/>
  <c r="D12" i="13"/>
  <c r="E12" i="13"/>
  <c r="C12" i="13"/>
  <c r="D11" i="13"/>
  <c r="C11" i="13"/>
  <c r="D10" i="13"/>
  <c r="C10" i="13"/>
  <c r="C14" i="13"/>
  <c r="W38" i="55"/>
  <c r="AQ18" i="38"/>
  <c r="W34" i="55"/>
  <c r="W30" i="55"/>
  <c r="AQ16" i="38"/>
  <c r="AP16" i="38"/>
  <c r="AQ14" i="38"/>
  <c r="AQ12" i="38"/>
  <c r="AP12" i="38"/>
  <c r="AQ10" i="38"/>
  <c r="AQ8" i="38"/>
  <c r="AP8" i="38"/>
  <c r="AF18" i="38"/>
  <c r="AF16" i="38"/>
  <c r="AE16" i="38"/>
  <c r="AF14" i="38"/>
  <c r="AF12" i="38"/>
  <c r="AE12" i="38"/>
  <c r="AF10" i="38"/>
  <c r="AF8" i="38"/>
  <c r="AE8" i="38"/>
  <c r="U18" i="38"/>
  <c r="U16" i="38"/>
  <c r="T16" i="38"/>
  <c r="U14" i="38"/>
  <c r="U12" i="38"/>
  <c r="T12" i="38"/>
  <c r="U10" i="38"/>
  <c r="U8" i="38"/>
  <c r="T8" i="38"/>
  <c r="W25" i="55"/>
  <c r="A3051" i="37"/>
  <c r="A3052" i="37"/>
  <c r="A3053" i="37"/>
  <c r="A3054" i="37"/>
  <c r="A3055" i="37"/>
  <c r="A3050" i="37"/>
  <c r="AK14" i="12"/>
  <c r="AF9" i="12"/>
  <c r="AE9" i="12"/>
  <c r="AF3015" i="12"/>
  <c r="AF3014" i="12"/>
  <c r="AF3013" i="12"/>
  <c r="AF3012" i="12"/>
  <c r="AF3011" i="12"/>
  <c r="AF3010" i="12"/>
  <c r="AF3009" i="12"/>
  <c r="AF3008" i="12"/>
  <c r="AF3007" i="12"/>
  <c r="AF3006" i="12"/>
  <c r="AF3005" i="12"/>
  <c r="AF3004" i="12"/>
  <c r="AF3003" i="12"/>
  <c r="AF3002" i="12"/>
  <c r="AF3001" i="12"/>
  <c r="AF3000" i="12"/>
  <c r="AF2999" i="12"/>
  <c r="AF2998" i="12"/>
  <c r="AF2997" i="12"/>
  <c r="AF2996" i="12"/>
  <c r="AF2995" i="12"/>
  <c r="AF2994" i="12"/>
  <c r="AF2993" i="12"/>
  <c r="AF2992" i="12"/>
  <c r="AF2991" i="12"/>
  <c r="AF2990" i="12"/>
  <c r="AF2989" i="12"/>
  <c r="AF2988" i="12"/>
  <c r="AF2987" i="12"/>
  <c r="AF2986" i="12"/>
  <c r="AF2985" i="12"/>
  <c r="AF2984" i="12"/>
  <c r="AF2983" i="12"/>
  <c r="AF2982" i="12"/>
  <c r="AF2981" i="12"/>
  <c r="AF2980" i="12"/>
  <c r="AF2979" i="12"/>
  <c r="AF2978" i="12"/>
  <c r="AF2977" i="12"/>
  <c r="AF2976" i="12"/>
  <c r="AF2975" i="12"/>
  <c r="AF2974" i="12"/>
  <c r="AF2973" i="12"/>
  <c r="AF2972" i="12"/>
  <c r="AF2971" i="12"/>
  <c r="AF2970" i="12"/>
  <c r="AF2969" i="12"/>
  <c r="AF2968" i="12"/>
  <c r="AF2967" i="12"/>
  <c r="AF2966" i="12"/>
  <c r="AF2965" i="12"/>
  <c r="AF2964" i="12"/>
  <c r="AF2963" i="12"/>
  <c r="AF2962" i="12"/>
  <c r="AF2961" i="12"/>
  <c r="AF2960" i="12"/>
  <c r="AF2959" i="12"/>
  <c r="AF2958" i="12"/>
  <c r="AF2957" i="12"/>
  <c r="AF2956" i="12"/>
  <c r="AF2955" i="12"/>
  <c r="AF2954" i="12"/>
  <c r="AF2953" i="12"/>
  <c r="AF2952" i="12"/>
  <c r="AF2951" i="12"/>
  <c r="AF2950" i="12"/>
  <c r="AF2949" i="12"/>
  <c r="AF2948" i="12"/>
  <c r="AF2947" i="12"/>
  <c r="AF2946" i="12"/>
  <c r="AF2945" i="12"/>
  <c r="AF2944" i="12"/>
  <c r="AF2943" i="12"/>
  <c r="AF2942" i="12"/>
  <c r="AF2941" i="12"/>
  <c r="AF2940" i="12"/>
  <c r="AF2939" i="12"/>
  <c r="AF2938" i="12"/>
  <c r="AF2937" i="12"/>
  <c r="AF2936" i="12"/>
  <c r="AF2935" i="12"/>
  <c r="AF2934" i="12"/>
  <c r="AF2933" i="12"/>
  <c r="AF2932" i="12"/>
  <c r="AF2931" i="12"/>
  <c r="AF2930" i="12"/>
  <c r="AF2929" i="12"/>
  <c r="AF2928" i="12"/>
  <c r="AF2927" i="12"/>
  <c r="AF2926" i="12"/>
  <c r="AF2925" i="12"/>
  <c r="AF2924" i="12"/>
  <c r="AF2923" i="12"/>
  <c r="AF2922" i="12"/>
  <c r="AF2921" i="12"/>
  <c r="AF2920" i="12"/>
  <c r="AF2919" i="12"/>
  <c r="AF2918" i="12"/>
  <c r="AF2917" i="12"/>
  <c r="AF2916" i="12"/>
  <c r="AF2915" i="12"/>
  <c r="AF2914" i="12"/>
  <c r="AF2913" i="12"/>
  <c r="AF2912" i="12"/>
  <c r="AF2911" i="12"/>
  <c r="AF2910" i="12"/>
  <c r="AF2909" i="12"/>
  <c r="AF2908" i="12"/>
  <c r="AF2907" i="12"/>
  <c r="AF2906" i="12"/>
  <c r="AF2905" i="12"/>
  <c r="AF2904" i="12"/>
  <c r="AF2903" i="12"/>
  <c r="AF2902" i="12"/>
  <c r="AF2901" i="12"/>
  <c r="AF2900" i="12"/>
  <c r="AF2899" i="12"/>
  <c r="AF2898" i="12"/>
  <c r="AF2897" i="12"/>
  <c r="AF2896" i="12"/>
  <c r="AF2895" i="12"/>
  <c r="AF2894" i="12"/>
  <c r="AF2893" i="12"/>
  <c r="AF2892" i="12"/>
  <c r="AF2891" i="12"/>
  <c r="AF2890" i="12"/>
  <c r="AF2889" i="12"/>
  <c r="AF2888" i="12"/>
  <c r="AF2887" i="12"/>
  <c r="AF2886" i="12"/>
  <c r="AF2885" i="12"/>
  <c r="AF2884" i="12"/>
  <c r="AF2883" i="12"/>
  <c r="AF2882" i="12"/>
  <c r="AF2881" i="12"/>
  <c r="AF2880" i="12"/>
  <c r="AF2879" i="12"/>
  <c r="AF2878" i="12"/>
  <c r="AF2877" i="12"/>
  <c r="AF2876" i="12"/>
  <c r="AF2875" i="12"/>
  <c r="AF2874" i="12"/>
  <c r="AF2873" i="12"/>
  <c r="AF2872" i="12"/>
  <c r="AF2871" i="12"/>
  <c r="AF2870" i="12"/>
  <c r="AF2869" i="12"/>
  <c r="AF2868" i="12"/>
  <c r="AF2867" i="12"/>
  <c r="AF2866" i="12"/>
  <c r="AF2865" i="12"/>
  <c r="AF2864" i="12"/>
  <c r="AF2863" i="12"/>
  <c r="AF2862" i="12"/>
  <c r="AF2861" i="12"/>
  <c r="AF2860" i="12"/>
  <c r="AF2859" i="12"/>
  <c r="AF2858" i="12"/>
  <c r="AF2857" i="12"/>
  <c r="AF2856" i="12"/>
  <c r="AF2855" i="12"/>
  <c r="AF2854" i="12"/>
  <c r="AF2853" i="12"/>
  <c r="AF2852" i="12"/>
  <c r="AF2851" i="12"/>
  <c r="AF2850" i="12"/>
  <c r="AF2849" i="12"/>
  <c r="AF2848" i="12"/>
  <c r="AF2847" i="12"/>
  <c r="AF2846" i="12"/>
  <c r="AF2845" i="12"/>
  <c r="AF2844" i="12"/>
  <c r="AF2843" i="12"/>
  <c r="AF2842" i="12"/>
  <c r="AF2841" i="12"/>
  <c r="AF2840" i="12"/>
  <c r="AF2839" i="12"/>
  <c r="AF2838" i="12"/>
  <c r="AF2837" i="12"/>
  <c r="AF2836" i="12"/>
  <c r="AF2835" i="12"/>
  <c r="AF2834" i="12"/>
  <c r="AF2833" i="12"/>
  <c r="AF2832" i="12"/>
  <c r="AF2831" i="12"/>
  <c r="AF2830" i="12"/>
  <c r="AF2829" i="12"/>
  <c r="AF2828" i="12"/>
  <c r="AF2827" i="12"/>
  <c r="AF2826" i="12"/>
  <c r="AF2825" i="12"/>
  <c r="AF2824" i="12"/>
  <c r="AF2823" i="12"/>
  <c r="AF2822" i="12"/>
  <c r="AF2821" i="12"/>
  <c r="AF2820" i="12"/>
  <c r="AF2819" i="12"/>
  <c r="AF2818" i="12"/>
  <c r="AF2817" i="12"/>
  <c r="AF2816" i="12"/>
  <c r="AF2815" i="12"/>
  <c r="AF2814" i="12"/>
  <c r="AF2813" i="12"/>
  <c r="AF2812" i="12"/>
  <c r="AF2811" i="12"/>
  <c r="AF2810" i="12"/>
  <c r="AF2809" i="12"/>
  <c r="AF2808" i="12"/>
  <c r="AF2807" i="12"/>
  <c r="AF2806" i="12"/>
  <c r="AF2805" i="12"/>
  <c r="AF2804" i="12"/>
  <c r="AF2803" i="12"/>
  <c r="AF2802" i="12"/>
  <c r="AF2801" i="12"/>
  <c r="AF2800" i="12"/>
  <c r="AF2799" i="12"/>
  <c r="AF2798" i="12"/>
  <c r="AF2797" i="12"/>
  <c r="AF2796" i="12"/>
  <c r="AF2795" i="12"/>
  <c r="AF2794" i="12"/>
  <c r="AF2793" i="12"/>
  <c r="AF2792" i="12"/>
  <c r="AF2791" i="12"/>
  <c r="AF2790" i="12"/>
  <c r="AF2789" i="12"/>
  <c r="AF2788" i="12"/>
  <c r="AF2787" i="12"/>
  <c r="AF2786" i="12"/>
  <c r="AF2785" i="12"/>
  <c r="AF2784" i="12"/>
  <c r="AF2783" i="12"/>
  <c r="AF2782" i="12"/>
  <c r="AF2781" i="12"/>
  <c r="AF2780" i="12"/>
  <c r="AF2779" i="12"/>
  <c r="AF2778" i="12"/>
  <c r="AF2777" i="12"/>
  <c r="AF2776" i="12"/>
  <c r="AF2775" i="12"/>
  <c r="AF2774" i="12"/>
  <c r="AF2773" i="12"/>
  <c r="AF2772" i="12"/>
  <c r="AF2771" i="12"/>
  <c r="AF2770" i="12"/>
  <c r="AF2769" i="12"/>
  <c r="AF2768" i="12"/>
  <c r="AF2767" i="12"/>
  <c r="AF2766" i="12"/>
  <c r="AF2765" i="12"/>
  <c r="AF2764" i="12"/>
  <c r="AF2763" i="12"/>
  <c r="AF2762" i="12"/>
  <c r="AF2761" i="12"/>
  <c r="AF2760" i="12"/>
  <c r="AF2759" i="12"/>
  <c r="AF2758" i="12"/>
  <c r="AF2757" i="12"/>
  <c r="AF2756" i="12"/>
  <c r="AF2755" i="12"/>
  <c r="AF2754" i="12"/>
  <c r="AF2753" i="12"/>
  <c r="AF2752" i="12"/>
  <c r="AF2751" i="12"/>
  <c r="AF2750" i="12"/>
  <c r="AF2749" i="12"/>
  <c r="AF2748" i="12"/>
  <c r="AF2747" i="12"/>
  <c r="AF2746" i="12"/>
  <c r="AF2745" i="12"/>
  <c r="AF2744" i="12"/>
  <c r="AF2743" i="12"/>
  <c r="AF2742" i="12"/>
  <c r="AF2741" i="12"/>
  <c r="AF2740" i="12"/>
  <c r="AF2739" i="12"/>
  <c r="AF2738" i="12"/>
  <c r="AF2737" i="12"/>
  <c r="AF2736" i="12"/>
  <c r="AF2735" i="12"/>
  <c r="AF2734" i="12"/>
  <c r="AF2733" i="12"/>
  <c r="AF2732" i="12"/>
  <c r="AF2731" i="12"/>
  <c r="AF2730" i="12"/>
  <c r="AF2729" i="12"/>
  <c r="AF2728" i="12"/>
  <c r="AF2727" i="12"/>
  <c r="AF2726" i="12"/>
  <c r="AF2725" i="12"/>
  <c r="AF2724" i="12"/>
  <c r="AF2723" i="12"/>
  <c r="AF2722" i="12"/>
  <c r="AF2721" i="12"/>
  <c r="AF2720" i="12"/>
  <c r="AF2719" i="12"/>
  <c r="AF2718" i="12"/>
  <c r="AF2717" i="12"/>
  <c r="AF2716" i="12"/>
  <c r="AF2715" i="12"/>
  <c r="AF2714" i="12"/>
  <c r="AF2713" i="12"/>
  <c r="AF2712" i="12"/>
  <c r="AF2711" i="12"/>
  <c r="AF2710" i="12"/>
  <c r="AF2709" i="12"/>
  <c r="AF2708" i="12"/>
  <c r="AF2707" i="12"/>
  <c r="AF2706" i="12"/>
  <c r="AF2705" i="12"/>
  <c r="AF2704" i="12"/>
  <c r="AF2703" i="12"/>
  <c r="AF2702" i="12"/>
  <c r="AF2701" i="12"/>
  <c r="AF2700" i="12"/>
  <c r="AF2699" i="12"/>
  <c r="AF2698" i="12"/>
  <c r="AF2697" i="12"/>
  <c r="AF2696" i="12"/>
  <c r="AF2695" i="12"/>
  <c r="AF2694" i="12"/>
  <c r="AF2693" i="12"/>
  <c r="AF2692" i="12"/>
  <c r="AF2691" i="12"/>
  <c r="AF2690" i="12"/>
  <c r="AF2689" i="12"/>
  <c r="AF2688" i="12"/>
  <c r="AF2687" i="12"/>
  <c r="AF2686" i="12"/>
  <c r="AF2685" i="12"/>
  <c r="AF2684" i="12"/>
  <c r="AF2683" i="12"/>
  <c r="AF2682" i="12"/>
  <c r="AF2681" i="12"/>
  <c r="AF2680" i="12"/>
  <c r="AF2679" i="12"/>
  <c r="AF2678" i="12"/>
  <c r="AF2677" i="12"/>
  <c r="AF2676" i="12"/>
  <c r="AF2675" i="12"/>
  <c r="AF2674" i="12"/>
  <c r="AF2673" i="12"/>
  <c r="AF2672" i="12"/>
  <c r="AF2671" i="12"/>
  <c r="AF2670" i="12"/>
  <c r="AF2669" i="12"/>
  <c r="AF2668" i="12"/>
  <c r="AF2667" i="12"/>
  <c r="AF2666" i="12"/>
  <c r="AF2665" i="12"/>
  <c r="AF2664" i="12"/>
  <c r="AF2663" i="12"/>
  <c r="AF2662" i="12"/>
  <c r="AF2661" i="12"/>
  <c r="AF2660" i="12"/>
  <c r="AF2659" i="12"/>
  <c r="AF2658" i="12"/>
  <c r="AF2657" i="12"/>
  <c r="AF2656" i="12"/>
  <c r="AF2655" i="12"/>
  <c r="AF2654" i="12"/>
  <c r="AF2653" i="12"/>
  <c r="AF2652" i="12"/>
  <c r="AF2651" i="12"/>
  <c r="AF2650" i="12"/>
  <c r="AF2649" i="12"/>
  <c r="AF2648" i="12"/>
  <c r="AF2647" i="12"/>
  <c r="AF2646" i="12"/>
  <c r="AF2645" i="12"/>
  <c r="AF2644" i="12"/>
  <c r="AF2643" i="12"/>
  <c r="AF2642" i="12"/>
  <c r="AF2641" i="12"/>
  <c r="AF2640" i="12"/>
  <c r="AF2639" i="12"/>
  <c r="AF2638" i="12"/>
  <c r="AF2637" i="12"/>
  <c r="AF2636" i="12"/>
  <c r="AF2635" i="12"/>
  <c r="AF2634" i="12"/>
  <c r="AF2633" i="12"/>
  <c r="AF2632" i="12"/>
  <c r="AF2631" i="12"/>
  <c r="AF2630" i="12"/>
  <c r="AF2629" i="12"/>
  <c r="AF2628" i="12"/>
  <c r="AF2627" i="12"/>
  <c r="AF2626" i="12"/>
  <c r="AF2625" i="12"/>
  <c r="AF2624" i="12"/>
  <c r="AF2623" i="12"/>
  <c r="AF2622" i="12"/>
  <c r="AF2621" i="12"/>
  <c r="AF2620" i="12"/>
  <c r="AF2619" i="12"/>
  <c r="AF2618" i="12"/>
  <c r="AF2617" i="12"/>
  <c r="AF2616" i="12"/>
  <c r="AF2615" i="12"/>
  <c r="AF2614" i="12"/>
  <c r="AF2613" i="12"/>
  <c r="AF2612" i="12"/>
  <c r="AF2611" i="12"/>
  <c r="AF2610" i="12"/>
  <c r="AF2609" i="12"/>
  <c r="AF2608" i="12"/>
  <c r="AF2607" i="12"/>
  <c r="AF2606" i="12"/>
  <c r="AF2605" i="12"/>
  <c r="AF2604" i="12"/>
  <c r="AF2603" i="12"/>
  <c r="AF2602" i="12"/>
  <c r="AF2601" i="12"/>
  <c r="AF2600" i="12"/>
  <c r="AF2599" i="12"/>
  <c r="AF2598" i="12"/>
  <c r="AF2597" i="12"/>
  <c r="AF2596" i="12"/>
  <c r="AF2595" i="12"/>
  <c r="AF2594" i="12"/>
  <c r="AF2593" i="12"/>
  <c r="AF2592" i="12"/>
  <c r="AF2591" i="12"/>
  <c r="AF2590" i="12"/>
  <c r="AF2589" i="12"/>
  <c r="AF2588" i="12"/>
  <c r="AF2587" i="12"/>
  <c r="AF2586" i="12"/>
  <c r="AF2585" i="12"/>
  <c r="AF2584" i="12"/>
  <c r="AF2583" i="12"/>
  <c r="AF2582" i="12"/>
  <c r="AF2581" i="12"/>
  <c r="AF2580" i="12"/>
  <c r="AF2579" i="12"/>
  <c r="AF2578" i="12"/>
  <c r="AF2577" i="12"/>
  <c r="AF2576" i="12"/>
  <c r="AF2575" i="12"/>
  <c r="AF2574" i="12"/>
  <c r="AF2573" i="12"/>
  <c r="AF2572" i="12"/>
  <c r="AF2571" i="12"/>
  <c r="AF2570" i="12"/>
  <c r="AF2569" i="12"/>
  <c r="AF2568" i="12"/>
  <c r="AF2567" i="12"/>
  <c r="AF2566" i="12"/>
  <c r="AF2565" i="12"/>
  <c r="AF2564" i="12"/>
  <c r="AF2563" i="12"/>
  <c r="AF2562" i="12"/>
  <c r="AF2561" i="12"/>
  <c r="AF2560" i="12"/>
  <c r="AF2559" i="12"/>
  <c r="AF2558" i="12"/>
  <c r="AF2557" i="12"/>
  <c r="AF2556" i="12"/>
  <c r="AF2555" i="12"/>
  <c r="AF2554" i="12"/>
  <c r="AF2553" i="12"/>
  <c r="AF2552" i="12"/>
  <c r="AF2551" i="12"/>
  <c r="AF2550" i="12"/>
  <c r="AF2549" i="12"/>
  <c r="AF2548" i="12"/>
  <c r="AF2547" i="12"/>
  <c r="AF2546" i="12"/>
  <c r="AF2545" i="12"/>
  <c r="AF2544" i="12"/>
  <c r="AF2543" i="12"/>
  <c r="AF2542" i="12"/>
  <c r="AF2541" i="12"/>
  <c r="AF2540" i="12"/>
  <c r="AF2539" i="12"/>
  <c r="AF2538" i="12"/>
  <c r="AF2537" i="12"/>
  <c r="AF2536" i="12"/>
  <c r="AF2535" i="12"/>
  <c r="AF2534" i="12"/>
  <c r="AF2533" i="12"/>
  <c r="AF2532" i="12"/>
  <c r="AF2531" i="12"/>
  <c r="AF2530" i="12"/>
  <c r="AF2529" i="12"/>
  <c r="AF2528" i="12"/>
  <c r="AF2527" i="12"/>
  <c r="AF2526" i="12"/>
  <c r="AF2525" i="12"/>
  <c r="AF2524" i="12"/>
  <c r="AF2523" i="12"/>
  <c r="AF2522" i="12"/>
  <c r="AF2521" i="12"/>
  <c r="AF2520" i="12"/>
  <c r="AF2519" i="12"/>
  <c r="AF2518" i="12"/>
  <c r="AF2517" i="12"/>
  <c r="AF2516" i="12"/>
  <c r="AF2515" i="12"/>
  <c r="AF2514" i="12"/>
  <c r="AF2513" i="12"/>
  <c r="AF2512" i="12"/>
  <c r="AF2511" i="12"/>
  <c r="AF2510" i="12"/>
  <c r="AF2509" i="12"/>
  <c r="AF2508" i="12"/>
  <c r="AF2507" i="12"/>
  <c r="AF2506" i="12"/>
  <c r="AF2505" i="12"/>
  <c r="AF2504" i="12"/>
  <c r="AF2503" i="12"/>
  <c r="AF2502" i="12"/>
  <c r="AF2501" i="12"/>
  <c r="AF2500" i="12"/>
  <c r="AF2499" i="12"/>
  <c r="AF2498" i="12"/>
  <c r="AF2497" i="12"/>
  <c r="AF2496" i="12"/>
  <c r="AF2495" i="12"/>
  <c r="AF2494" i="12"/>
  <c r="AF2493" i="12"/>
  <c r="AF2492" i="12"/>
  <c r="AF2491" i="12"/>
  <c r="AF2490" i="12"/>
  <c r="AF2489" i="12"/>
  <c r="AF2488" i="12"/>
  <c r="AF2487" i="12"/>
  <c r="AF2486" i="12"/>
  <c r="AF2485" i="12"/>
  <c r="AF2484" i="12"/>
  <c r="AF2483" i="12"/>
  <c r="AF2482" i="12"/>
  <c r="AF2481" i="12"/>
  <c r="AF2480" i="12"/>
  <c r="AF2479" i="12"/>
  <c r="AF2478" i="12"/>
  <c r="AF2477" i="12"/>
  <c r="AF2476" i="12"/>
  <c r="AF2475" i="12"/>
  <c r="AF2474" i="12"/>
  <c r="AF2473" i="12"/>
  <c r="AF2472" i="12"/>
  <c r="AF2471" i="12"/>
  <c r="AF2470" i="12"/>
  <c r="AF2469" i="12"/>
  <c r="AF2468" i="12"/>
  <c r="AF2467" i="12"/>
  <c r="AF2466" i="12"/>
  <c r="AF2465" i="12"/>
  <c r="AF2464" i="12"/>
  <c r="AF2463" i="12"/>
  <c r="AF2462" i="12"/>
  <c r="AF2461" i="12"/>
  <c r="AF2460" i="12"/>
  <c r="AF2459" i="12"/>
  <c r="AF2458" i="12"/>
  <c r="AF2457" i="12"/>
  <c r="AF2456" i="12"/>
  <c r="AF2455" i="12"/>
  <c r="AF2454" i="12"/>
  <c r="AF2453" i="12"/>
  <c r="AF2452" i="12"/>
  <c r="AF2451" i="12"/>
  <c r="AF2450" i="12"/>
  <c r="AF2449" i="12"/>
  <c r="AF2448" i="12"/>
  <c r="AF2447" i="12"/>
  <c r="AF2446" i="12"/>
  <c r="AF2445" i="12"/>
  <c r="AF2444" i="12"/>
  <c r="AF2443" i="12"/>
  <c r="AF2442" i="12"/>
  <c r="AF2441" i="12"/>
  <c r="AF2440" i="12"/>
  <c r="AF2439" i="12"/>
  <c r="AF2438" i="12"/>
  <c r="AF2437" i="12"/>
  <c r="AF2436" i="12"/>
  <c r="AF2435" i="12"/>
  <c r="AF2434" i="12"/>
  <c r="AF2433" i="12"/>
  <c r="AF2432" i="12"/>
  <c r="AF2431" i="12"/>
  <c r="AF2430" i="12"/>
  <c r="AF2429" i="12"/>
  <c r="AF2428" i="12"/>
  <c r="AF2427" i="12"/>
  <c r="AF2426" i="12"/>
  <c r="AF2425" i="12"/>
  <c r="AF2424" i="12"/>
  <c r="AF2423" i="12"/>
  <c r="AF2422" i="12"/>
  <c r="AF2421" i="12"/>
  <c r="AF2420" i="12"/>
  <c r="AF2419" i="12"/>
  <c r="AF2418" i="12"/>
  <c r="AF2417" i="12"/>
  <c r="AF2416" i="12"/>
  <c r="AF2415" i="12"/>
  <c r="AF2414" i="12"/>
  <c r="AF2413" i="12"/>
  <c r="AF2412" i="12"/>
  <c r="AF2411" i="12"/>
  <c r="AF2410" i="12"/>
  <c r="AF2409" i="12"/>
  <c r="AF2408" i="12"/>
  <c r="AF2407" i="12"/>
  <c r="AF2406" i="12"/>
  <c r="AF2405" i="12"/>
  <c r="AF2404" i="12"/>
  <c r="AF2403" i="12"/>
  <c r="AF2402" i="12"/>
  <c r="AF2401" i="12"/>
  <c r="AF2400" i="12"/>
  <c r="AF2399" i="12"/>
  <c r="AF2398" i="12"/>
  <c r="AF2397" i="12"/>
  <c r="AF2396" i="12"/>
  <c r="AF2395" i="12"/>
  <c r="AF2394" i="12"/>
  <c r="AF2393" i="12"/>
  <c r="AF2392" i="12"/>
  <c r="AF2391" i="12"/>
  <c r="AF2390" i="12"/>
  <c r="AF2389" i="12"/>
  <c r="AF2388" i="12"/>
  <c r="AF2387" i="12"/>
  <c r="AF2386" i="12"/>
  <c r="AF2385" i="12"/>
  <c r="AF2384" i="12"/>
  <c r="AF2383" i="12"/>
  <c r="AF2382" i="12"/>
  <c r="AF2381" i="12"/>
  <c r="AF2380" i="12"/>
  <c r="AF2379" i="12"/>
  <c r="AF2378" i="12"/>
  <c r="AF2377" i="12"/>
  <c r="AF2376" i="12"/>
  <c r="AF2375" i="12"/>
  <c r="AF2374" i="12"/>
  <c r="AF2373" i="12"/>
  <c r="AF2372" i="12"/>
  <c r="AF2371" i="12"/>
  <c r="AF2370" i="12"/>
  <c r="AF2369" i="12"/>
  <c r="AF2368" i="12"/>
  <c r="AF2367" i="12"/>
  <c r="AF2366" i="12"/>
  <c r="AF2365" i="12"/>
  <c r="AF2364" i="12"/>
  <c r="AF2363" i="12"/>
  <c r="AF2362" i="12"/>
  <c r="AF2361" i="12"/>
  <c r="AF2360" i="12"/>
  <c r="AF2359" i="12"/>
  <c r="AF2358" i="12"/>
  <c r="AF2357" i="12"/>
  <c r="AF2356" i="12"/>
  <c r="AF2355" i="12"/>
  <c r="AF2354" i="12"/>
  <c r="AF2353" i="12"/>
  <c r="AF2352" i="12"/>
  <c r="AF2351" i="12"/>
  <c r="AF2350" i="12"/>
  <c r="AF2349" i="12"/>
  <c r="AF2348" i="12"/>
  <c r="AF2347" i="12"/>
  <c r="AF2346" i="12"/>
  <c r="AF2345" i="12"/>
  <c r="AF2344" i="12"/>
  <c r="AF2343" i="12"/>
  <c r="AF2342" i="12"/>
  <c r="AF2341" i="12"/>
  <c r="AF2340" i="12"/>
  <c r="AF2339" i="12"/>
  <c r="AF2338" i="12"/>
  <c r="AF2337" i="12"/>
  <c r="AF2336" i="12"/>
  <c r="AF2335" i="12"/>
  <c r="AF2334" i="12"/>
  <c r="AF2333" i="12"/>
  <c r="AF2332" i="12"/>
  <c r="AF2331" i="12"/>
  <c r="AF2330" i="12"/>
  <c r="AF2329" i="12"/>
  <c r="AF2328" i="12"/>
  <c r="AF2327" i="12"/>
  <c r="AF2326" i="12"/>
  <c r="AF2325" i="12"/>
  <c r="AF2324" i="12"/>
  <c r="AF2323" i="12"/>
  <c r="AF2322" i="12"/>
  <c r="AF2321" i="12"/>
  <c r="AF2320" i="12"/>
  <c r="AF2319" i="12"/>
  <c r="AF2318" i="12"/>
  <c r="AF2317" i="12"/>
  <c r="AF2316" i="12"/>
  <c r="AF2315" i="12"/>
  <c r="AF2314" i="12"/>
  <c r="AF2313" i="12"/>
  <c r="AF2312" i="12"/>
  <c r="AF2311" i="12"/>
  <c r="AF2310" i="12"/>
  <c r="AF2309" i="12"/>
  <c r="AF2308" i="12"/>
  <c r="AF2307" i="12"/>
  <c r="AF2306" i="12"/>
  <c r="AF2305" i="12"/>
  <c r="AF2304" i="12"/>
  <c r="AF2303" i="12"/>
  <c r="AF2302" i="12"/>
  <c r="AF2301" i="12"/>
  <c r="AF2300" i="12"/>
  <c r="AF2299" i="12"/>
  <c r="AF2298" i="12"/>
  <c r="AF2297" i="12"/>
  <c r="AF2296" i="12"/>
  <c r="AF2295" i="12"/>
  <c r="AF2294" i="12"/>
  <c r="AF2293" i="12"/>
  <c r="AF2292" i="12"/>
  <c r="AF2291" i="12"/>
  <c r="AF2290" i="12"/>
  <c r="AF2289" i="12"/>
  <c r="AF2288" i="12"/>
  <c r="AF2287" i="12"/>
  <c r="AF2286" i="12"/>
  <c r="AF2285" i="12"/>
  <c r="AF2284" i="12"/>
  <c r="AF2283" i="12"/>
  <c r="AF2282" i="12"/>
  <c r="AF2281" i="12"/>
  <c r="AF2280" i="12"/>
  <c r="AF2279" i="12"/>
  <c r="AF2278" i="12"/>
  <c r="AF2277" i="12"/>
  <c r="AF2276" i="12"/>
  <c r="AF2275" i="12"/>
  <c r="AF2274" i="12"/>
  <c r="AF2273" i="12"/>
  <c r="AF2272" i="12"/>
  <c r="AF2271" i="12"/>
  <c r="AF2270" i="12"/>
  <c r="AF2269" i="12"/>
  <c r="AF2268" i="12"/>
  <c r="AF2267" i="12"/>
  <c r="AF2266" i="12"/>
  <c r="AF2265" i="12"/>
  <c r="AF2264" i="12"/>
  <c r="AF2263" i="12"/>
  <c r="AF2262" i="12"/>
  <c r="AF2261" i="12"/>
  <c r="AF2260" i="12"/>
  <c r="AF2259" i="12"/>
  <c r="AF2258" i="12"/>
  <c r="AF2257" i="12"/>
  <c r="AF2256" i="12"/>
  <c r="AF2255" i="12"/>
  <c r="AF2254" i="12"/>
  <c r="AF2253" i="12"/>
  <c r="AF2252" i="12"/>
  <c r="AF2251" i="12"/>
  <c r="AF2250" i="12"/>
  <c r="AF2249" i="12"/>
  <c r="AF2248" i="12"/>
  <c r="AF2247" i="12"/>
  <c r="AF2246" i="12"/>
  <c r="AF2245" i="12"/>
  <c r="AF2244" i="12"/>
  <c r="AF2243" i="12"/>
  <c r="AF2242" i="12"/>
  <c r="AF2241" i="12"/>
  <c r="AF2240" i="12"/>
  <c r="AF2239" i="12"/>
  <c r="AF2238" i="12"/>
  <c r="AF2237" i="12"/>
  <c r="AF2236" i="12"/>
  <c r="AF2235" i="12"/>
  <c r="AF2234" i="12"/>
  <c r="AF2233" i="12"/>
  <c r="AF2232" i="12"/>
  <c r="AF2231" i="12"/>
  <c r="AF2230" i="12"/>
  <c r="AF2229" i="12"/>
  <c r="AF2228" i="12"/>
  <c r="AF2227" i="12"/>
  <c r="AF2226" i="12"/>
  <c r="AF2225" i="12"/>
  <c r="AF2224" i="12"/>
  <c r="AF2223" i="12"/>
  <c r="AF2222" i="12"/>
  <c r="AF2221" i="12"/>
  <c r="AF2220" i="12"/>
  <c r="AF2219" i="12"/>
  <c r="AF2218" i="12"/>
  <c r="AF2217" i="12"/>
  <c r="AF2216" i="12"/>
  <c r="AF2215" i="12"/>
  <c r="AF2214" i="12"/>
  <c r="AF2213" i="12"/>
  <c r="AF2212" i="12"/>
  <c r="AF2211" i="12"/>
  <c r="AF2210" i="12"/>
  <c r="AF2209" i="12"/>
  <c r="AF2208" i="12"/>
  <c r="AF2207" i="12"/>
  <c r="AF2206" i="12"/>
  <c r="AF2205" i="12"/>
  <c r="AF2204" i="12"/>
  <c r="AF2203" i="12"/>
  <c r="AF2202" i="12"/>
  <c r="AF2201" i="12"/>
  <c r="AF2200" i="12"/>
  <c r="AF2199" i="12"/>
  <c r="AF2198" i="12"/>
  <c r="AF2197" i="12"/>
  <c r="AF2196" i="12"/>
  <c r="AF2195" i="12"/>
  <c r="AF2194" i="12"/>
  <c r="AF2193" i="12"/>
  <c r="AF2192" i="12"/>
  <c r="AF2191" i="12"/>
  <c r="AF2190" i="12"/>
  <c r="AF2189" i="12"/>
  <c r="AF2188" i="12"/>
  <c r="AF2187" i="12"/>
  <c r="AF2186" i="12"/>
  <c r="AF2185" i="12"/>
  <c r="AF2184" i="12"/>
  <c r="AF2183" i="12"/>
  <c r="AF2182" i="12"/>
  <c r="AF2181" i="12"/>
  <c r="AF2180" i="12"/>
  <c r="AF2179" i="12"/>
  <c r="AF2178" i="12"/>
  <c r="AF2177" i="12"/>
  <c r="AF2176" i="12"/>
  <c r="AF2175" i="12"/>
  <c r="AF2174" i="12"/>
  <c r="AF2173" i="12"/>
  <c r="AF2172" i="12"/>
  <c r="AF2171" i="12"/>
  <c r="AF2170" i="12"/>
  <c r="AF2169" i="12"/>
  <c r="AF2168" i="12"/>
  <c r="AF2167" i="12"/>
  <c r="AF2166" i="12"/>
  <c r="AF2165" i="12"/>
  <c r="AF2164" i="12"/>
  <c r="AF2163" i="12"/>
  <c r="AF2162" i="12"/>
  <c r="AF2161" i="12"/>
  <c r="AF2160" i="12"/>
  <c r="AF2159" i="12"/>
  <c r="AF2158" i="12"/>
  <c r="AF2157" i="12"/>
  <c r="AF2156" i="12"/>
  <c r="AF2155" i="12"/>
  <c r="AF2154" i="12"/>
  <c r="AF2153" i="12"/>
  <c r="AF2152" i="12"/>
  <c r="AF2151" i="12"/>
  <c r="AF2150" i="12"/>
  <c r="AF2149" i="12"/>
  <c r="AF2148" i="12"/>
  <c r="AF2147" i="12"/>
  <c r="AF2146" i="12"/>
  <c r="AF2145" i="12"/>
  <c r="AF2144" i="12"/>
  <c r="AF2143" i="12"/>
  <c r="AF2142" i="12"/>
  <c r="AF2141" i="12"/>
  <c r="AF2140" i="12"/>
  <c r="AF2139" i="12"/>
  <c r="AF2138" i="12"/>
  <c r="AF2137" i="12"/>
  <c r="AF2136" i="12"/>
  <c r="AF2135" i="12"/>
  <c r="AF2134" i="12"/>
  <c r="AF2133" i="12"/>
  <c r="AF2132" i="12"/>
  <c r="AF2131" i="12"/>
  <c r="AF2130" i="12"/>
  <c r="AF2129" i="12"/>
  <c r="AF2128" i="12"/>
  <c r="AF2127" i="12"/>
  <c r="AF2126" i="12"/>
  <c r="AF2125" i="12"/>
  <c r="AF2124" i="12"/>
  <c r="AF2123" i="12"/>
  <c r="AF2122" i="12"/>
  <c r="AF2121" i="12"/>
  <c r="AF2120" i="12"/>
  <c r="AF2119" i="12"/>
  <c r="AF2118" i="12"/>
  <c r="AF2117" i="12"/>
  <c r="AF2116" i="12"/>
  <c r="AF2115" i="12"/>
  <c r="AF2114" i="12"/>
  <c r="AF2113" i="12"/>
  <c r="AF2112" i="12"/>
  <c r="AF2111" i="12"/>
  <c r="AF2110" i="12"/>
  <c r="AF2109" i="12"/>
  <c r="AF2108" i="12"/>
  <c r="AF2107" i="12"/>
  <c r="AF2106" i="12"/>
  <c r="AF2105" i="12"/>
  <c r="AF2104" i="12"/>
  <c r="AF2103" i="12"/>
  <c r="AF2102" i="12"/>
  <c r="AF2101" i="12"/>
  <c r="AF2100" i="12"/>
  <c r="AF2099" i="12"/>
  <c r="AF2098" i="12"/>
  <c r="AF2097" i="12"/>
  <c r="AF2096" i="12"/>
  <c r="AF2095" i="12"/>
  <c r="AF2094" i="12"/>
  <c r="AF2093" i="12"/>
  <c r="AF2092" i="12"/>
  <c r="AF2091" i="12"/>
  <c r="AF2090" i="12"/>
  <c r="AF2089" i="12"/>
  <c r="AF2088" i="12"/>
  <c r="AF2087" i="12"/>
  <c r="AF2086" i="12"/>
  <c r="AF2085" i="12"/>
  <c r="AF2084" i="12"/>
  <c r="AF2083" i="12"/>
  <c r="AF2082" i="12"/>
  <c r="AF2081" i="12"/>
  <c r="AF2080" i="12"/>
  <c r="AF2079" i="12"/>
  <c r="AF2078" i="12"/>
  <c r="AF2077" i="12"/>
  <c r="AF2076" i="12"/>
  <c r="AF2075" i="12"/>
  <c r="AF2074" i="12"/>
  <c r="AF2073" i="12"/>
  <c r="AF2072" i="12"/>
  <c r="AF2071" i="12"/>
  <c r="AF2070" i="12"/>
  <c r="AF2069" i="12"/>
  <c r="AF2068" i="12"/>
  <c r="AF2067" i="12"/>
  <c r="AF2066" i="12"/>
  <c r="AF2065" i="12"/>
  <c r="AF2064" i="12"/>
  <c r="AF2063" i="12"/>
  <c r="AF2062" i="12"/>
  <c r="AF2061" i="12"/>
  <c r="AF2060" i="12"/>
  <c r="AF2059" i="12"/>
  <c r="AF2058" i="12"/>
  <c r="AF2057" i="12"/>
  <c r="AF2056" i="12"/>
  <c r="AF2055" i="12"/>
  <c r="AF2054" i="12"/>
  <c r="AF2053" i="12"/>
  <c r="AF2052" i="12"/>
  <c r="AF2051" i="12"/>
  <c r="AF2050" i="12"/>
  <c r="AF2049" i="12"/>
  <c r="AF2048" i="12"/>
  <c r="AF2047" i="12"/>
  <c r="AF2046" i="12"/>
  <c r="AF2045" i="12"/>
  <c r="AF2044" i="12"/>
  <c r="AF2043" i="12"/>
  <c r="AF2042" i="12"/>
  <c r="AF2041" i="12"/>
  <c r="AF2040" i="12"/>
  <c r="AF2039" i="12"/>
  <c r="AF2038" i="12"/>
  <c r="AF2037" i="12"/>
  <c r="AF2036" i="12"/>
  <c r="AF2035" i="12"/>
  <c r="AF2034" i="12"/>
  <c r="AF2033" i="12"/>
  <c r="AF2032" i="12"/>
  <c r="AF2031" i="12"/>
  <c r="AF2030" i="12"/>
  <c r="AF2029" i="12"/>
  <c r="AF2028" i="12"/>
  <c r="AF2027" i="12"/>
  <c r="AF2026" i="12"/>
  <c r="AF2025" i="12"/>
  <c r="AF2024" i="12"/>
  <c r="AF2023" i="12"/>
  <c r="AF2022" i="12"/>
  <c r="AF2021" i="12"/>
  <c r="AF2020" i="12"/>
  <c r="AF2019" i="12"/>
  <c r="AF2018" i="12"/>
  <c r="AF2017" i="12"/>
  <c r="AF2016" i="12"/>
  <c r="AF2015" i="12"/>
  <c r="AF2014" i="12"/>
  <c r="AF2013" i="12"/>
  <c r="AF2012" i="12"/>
  <c r="AF2011" i="12"/>
  <c r="AF2010" i="12"/>
  <c r="AF2009" i="12"/>
  <c r="AF2008" i="12"/>
  <c r="AF2007" i="12"/>
  <c r="AF2006" i="12"/>
  <c r="AF2005" i="12"/>
  <c r="AF2004" i="12"/>
  <c r="AF2003" i="12"/>
  <c r="AF2002" i="12"/>
  <c r="AF2001" i="12"/>
  <c r="AF2000" i="12"/>
  <c r="AF1999" i="12"/>
  <c r="AF1998" i="12"/>
  <c r="AF1997" i="12"/>
  <c r="AF1996" i="12"/>
  <c r="AF1995" i="12"/>
  <c r="AF1994" i="12"/>
  <c r="AF1993" i="12"/>
  <c r="AF1992" i="12"/>
  <c r="AF1991" i="12"/>
  <c r="AF1990" i="12"/>
  <c r="AF1989" i="12"/>
  <c r="AF1988" i="12"/>
  <c r="AF1987" i="12"/>
  <c r="AF1986" i="12"/>
  <c r="AF1985" i="12"/>
  <c r="AF1984" i="12"/>
  <c r="AF1983" i="12"/>
  <c r="AF1982" i="12"/>
  <c r="AF1981" i="12"/>
  <c r="AF1980" i="12"/>
  <c r="AF1979" i="12"/>
  <c r="AF1978" i="12"/>
  <c r="AF1977" i="12"/>
  <c r="AF1976" i="12"/>
  <c r="AF1975" i="12"/>
  <c r="AF1974" i="12"/>
  <c r="AF1973" i="12"/>
  <c r="AF1972" i="12"/>
  <c r="AF1971" i="12"/>
  <c r="AF1970" i="12"/>
  <c r="AF1969" i="12"/>
  <c r="AF1968" i="12"/>
  <c r="AF1967" i="12"/>
  <c r="AF1966" i="12"/>
  <c r="AF1965" i="12"/>
  <c r="AF1964" i="12"/>
  <c r="AF1963" i="12"/>
  <c r="AF1962" i="12"/>
  <c r="AF1961" i="12"/>
  <c r="AF1960" i="12"/>
  <c r="AF1959" i="12"/>
  <c r="AF1958" i="12"/>
  <c r="AF1957" i="12"/>
  <c r="AF1956" i="12"/>
  <c r="AF1955" i="12"/>
  <c r="AF1954" i="12"/>
  <c r="AF1953" i="12"/>
  <c r="AF1952" i="12"/>
  <c r="AF1951" i="12"/>
  <c r="AF1950" i="12"/>
  <c r="AF1949" i="12"/>
  <c r="AF1948" i="12"/>
  <c r="AF1947" i="12"/>
  <c r="AF1946" i="12"/>
  <c r="AF1945" i="12"/>
  <c r="AF1944" i="12"/>
  <c r="AF1943" i="12"/>
  <c r="AF1942" i="12"/>
  <c r="AF1941" i="12"/>
  <c r="AF1940" i="12"/>
  <c r="AF1939" i="12"/>
  <c r="AF1938" i="12"/>
  <c r="AF1937" i="12"/>
  <c r="AF1936" i="12"/>
  <c r="AF1935" i="12"/>
  <c r="AF1934" i="12"/>
  <c r="AF1933" i="12"/>
  <c r="AF1932" i="12"/>
  <c r="AF1931" i="12"/>
  <c r="AF1930" i="12"/>
  <c r="AF1929" i="12"/>
  <c r="AF1928" i="12"/>
  <c r="AF1927" i="12"/>
  <c r="AF1926" i="12"/>
  <c r="AF1925" i="12"/>
  <c r="AF1924" i="12"/>
  <c r="AF1923" i="12"/>
  <c r="AF1922" i="12"/>
  <c r="AF1921" i="12"/>
  <c r="AF1920" i="12"/>
  <c r="AF1919" i="12"/>
  <c r="AF1918" i="12"/>
  <c r="AF1917" i="12"/>
  <c r="AF1916" i="12"/>
  <c r="AF1915" i="12"/>
  <c r="AF1914" i="12"/>
  <c r="AF1913" i="12"/>
  <c r="AF1912" i="12"/>
  <c r="AF1911" i="12"/>
  <c r="AF1910" i="12"/>
  <c r="AF1909" i="12"/>
  <c r="AF1908" i="12"/>
  <c r="AF1907" i="12"/>
  <c r="AF1906" i="12"/>
  <c r="AF1905" i="12"/>
  <c r="AF1904" i="12"/>
  <c r="AF1903" i="12"/>
  <c r="AF1902" i="12"/>
  <c r="AF1901" i="12"/>
  <c r="AF1900" i="12"/>
  <c r="AF1899" i="12"/>
  <c r="AF1898" i="12"/>
  <c r="AF1897" i="12"/>
  <c r="AF1896" i="12"/>
  <c r="AF1895" i="12"/>
  <c r="AF1894" i="12"/>
  <c r="AF1893" i="12"/>
  <c r="AF1892" i="12"/>
  <c r="AF1891" i="12"/>
  <c r="AF1890" i="12"/>
  <c r="AF1889" i="12"/>
  <c r="AF1888" i="12"/>
  <c r="AF1887" i="12"/>
  <c r="AF1886" i="12"/>
  <c r="AF1885" i="12"/>
  <c r="AF1884" i="12"/>
  <c r="AF1883" i="12"/>
  <c r="AF1882" i="12"/>
  <c r="AF1881" i="12"/>
  <c r="AF1880" i="12"/>
  <c r="AF1879" i="12"/>
  <c r="AF1878" i="12"/>
  <c r="AF1877" i="12"/>
  <c r="AF1876" i="12"/>
  <c r="AF1875" i="12"/>
  <c r="AF1874" i="12"/>
  <c r="AF1873" i="12"/>
  <c r="AF1872" i="12"/>
  <c r="AF1871" i="12"/>
  <c r="AF1870" i="12"/>
  <c r="AF1869" i="12"/>
  <c r="AF1868" i="12"/>
  <c r="AF1867" i="12"/>
  <c r="AF1866" i="12"/>
  <c r="AF1865" i="12"/>
  <c r="AF1864" i="12"/>
  <c r="AF1863" i="12"/>
  <c r="AF1862" i="12"/>
  <c r="AF1861" i="12"/>
  <c r="AF1860" i="12"/>
  <c r="AF1859" i="12"/>
  <c r="AF1858" i="12"/>
  <c r="AF1857" i="12"/>
  <c r="AF1856" i="12"/>
  <c r="AF1855" i="12"/>
  <c r="AF1854" i="12"/>
  <c r="AF1853" i="12"/>
  <c r="AF1852" i="12"/>
  <c r="AF1851" i="12"/>
  <c r="AF1850" i="12"/>
  <c r="AF1849" i="12"/>
  <c r="AF1848" i="12"/>
  <c r="AF1847" i="12"/>
  <c r="AF1846" i="12"/>
  <c r="AF1845" i="12"/>
  <c r="AF1844" i="12"/>
  <c r="AF1843" i="12"/>
  <c r="AF1842" i="12"/>
  <c r="AF1841" i="12"/>
  <c r="AF1840" i="12"/>
  <c r="AF1839" i="12"/>
  <c r="AF1838" i="12"/>
  <c r="AF1837" i="12"/>
  <c r="AF1836" i="12"/>
  <c r="AF1835" i="12"/>
  <c r="AF1834" i="12"/>
  <c r="AF1833" i="12"/>
  <c r="AF1832" i="12"/>
  <c r="AF1831" i="12"/>
  <c r="AF1830" i="12"/>
  <c r="AF1829" i="12"/>
  <c r="AF1828" i="12"/>
  <c r="AF1827" i="12"/>
  <c r="AF1826" i="12"/>
  <c r="AF1825" i="12"/>
  <c r="AF1824" i="12"/>
  <c r="AF1823" i="12"/>
  <c r="AF1822" i="12"/>
  <c r="AF1821" i="12"/>
  <c r="AF1820" i="12"/>
  <c r="AF1819" i="12"/>
  <c r="AF1818" i="12"/>
  <c r="AF1817" i="12"/>
  <c r="AF1816" i="12"/>
  <c r="AF1815" i="12"/>
  <c r="AF1814" i="12"/>
  <c r="AF1813" i="12"/>
  <c r="AF1812" i="12"/>
  <c r="AF1811" i="12"/>
  <c r="AF1810" i="12"/>
  <c r="AF1809" i="12"/>
  <c r="AF1808" i="12"/>
  <c r="AF1807" i="12"/>
  <c r="AF1806" i="12"/>
  <c r="AF1805" i="12"/>
  <c r="AF1804" i="12"/>
  <c r="AF1803" i="12"/>
  <c r="AF1802" i="12"/>
  <c r="AF1801" i="12"/>
  <c r="AF1800" i="12"/>
  <c r="AF1799" i="12"/>
  <c r="AF1798" i="12"/>
  <c r="AF1797" i="12"/>
  <c r="AF1796" i="12"/>
  <c r="AF1795" i="12"/>
  <c r="AF1794" i="12"/>
  <c r="AF1793" i="12"/>
  <c r="AF1792" i="12"/>
  <c r="AF1791" i="12"/>
  <c r="AF1790" i="12"/>
  <c r="AF1789" i="12"/>
  <c r="AF1788" i="12"/>
  <c r="AF1787" i="12"/>
  <c r="AF1786" i="12"/>
  <c r="AF1785" i="12"/>
  <c r="AF1784" i="12"/>
  <c r="AF1783" i="12"/>
  <c r="AF1782" i="12"/>
  <c r="AF1781" i="12"/>
  <c r="AF1780" i="12"/>
  <c r="AF1779" i="12"/>
  <c r="AF1778" i="12"/>
  <c r="AF1777" i="12"/>
  <c r="AF1776" i="12"/>
  <c r="AF1775" i="12"/>
  <c r="AF1774" i="12"/>
  <c r="AF1773" i="12"/>
  <c r="AF1772" i="12"/>
  <c r="AF1771" i="12"/>
  <c r="AF1770" i="12"/>
  <c r="AF1769" i="12"/>
  <c r="AF1768" i="12"/>
  <c r="AF1767" i="12"/>
  <c r="AF1766" i="12"/>
  <c r="AF1765" i="12"/>
  <c r="AF1764" i="12"/>
  <c r="AF1763" i="12"/>
  <c r="AF1762" i="12"/>
  <c r="AF1761" i="12"/>
  <c r="AF1760" i="12"/>
  <c r="AF1759" i="12"/>
  <c r="AF1758" i="12"/>
  <c r="AF1757" i="12"/>
  <c r="AF1756" i="12"/>
  <c r="AF1755" i="12"/>
  <c r="AF1754" i="12"/>
  <c r="AF1753" i="12"/>
  <c r="AF1752" i="12"/>
  <c r="AF1751" i="12"/>
  <c r="AF1750" i="12"/>
  <c r="AF1749" i="12"/>
  <c r="AF1748" i="12"/>
  <c r="AF1747" i="12"/>
  <c r="AF1746" i="12"/>
  <c r="AF1745" i="12"/>
  <c r="AF1744" i="12"/>
  <c r="AF1743" i="12"/>
  <c r="AF1742" i="12"/>
  <c r="AF1741" i="12"/>
  <c r="AF1740" i="12"/>
  <c r="AF1739" i="12"/>
  <c r="AF1738" i="12"/>
  <c r="AF1737" i="12"/>
  <c r="AF1736" i="12"/>
  <c r="AF1735" i="12"/>
  <c r="AF1734" i="12"/>
  <c r="AF1733" i="12"/>
  <c r="AF1732" i="12"/>
  <c r="AF1731" i="12"/>
  <c r="AF1730" i="12"/>
  <c r="AF1729" i="12"/>
  <c r="AF1728" i="12"/>
  <c r="AF1727" i="12"/>
  <c r="AF1726" i="12"/>
  <c r="AF1725" i="12"/>
  <c r="AF1724" i="12"/>
  <c r="AF1723" i="12"/>
  <c r="AF1722" i="12"/>
  <c r="AF1721" i="12"/>
  <c r="AF1720" i="12"/>
  <c r="AF1719" i="12"/>
  <c r="AF1718" i="12"/>
  <c r="AF1717" i="12"/>
  <c r="AF1716" i="12"/>
  <c r="AF1715" i="12"/>
  <c r="AF1714" i="12"/>
  <c r="AF1713" i="12"/>
  <c r="AF1712" i="12"/>
  <c r="AF1711" i="12"/>
  <c r="AF1710" i="12"/>
  <c r="AF1709" i="12"/>
  <c r="AF1708" i="12"/>
  <c r="AF1707" i="12"/>
  <c r="AF1706" i="12"/>
  <c r="AF1705" i="12"/>
  <c r="AF1704" i="12"/>
  <c r="AF1703" i="12"/>
  <c r="AF1702" i="12"/>
  <c r="AF1701" i="12"/>
  <c r="AF1700" i="12"/>
  <c r="AF1699" i="12"/>
  <c r="AF1698" i="12"/>
  <c r="AF1697" i="12"/>
  <c r="AF1696" i="12"/>
  <c r="AF1695" i="12"/>
  <c r="AF1694" i="12"/>
  <c r="AF1693" i="12"/>
  <c r="AF1692" i="12"/>
  <c r="AF1691" i="12"/>
  <c r="AF1690" i="12"/>
  <c r="AF1689" i="12"/>
  <c r="AF1688" i="12"/>
  <c r="AF1687" i="12"/>
  <c r="AF1686" i="12"/>
  <c r="AF1685" i="12"/>
  <c r="AF1684" i="12"/>
  <c r="AF1683" i="12"/>
  <c r="AF1682" i="12"/>
  <c r="AF1681" i="12"/>
  <c r="AF1680" i="12"/>
  <c r="AF1679" i="12"/>
  <c r="AF1678" i="12"/>
  <c r="AF1677" i="12"/>
  <c r="AF1676" i="12"/>
  <c r="AF1675" i="12"/>
  <c r="AF1674" i="12"/>
  <c r="AF1673" i="12"/>
  <c r="AF1672" i="12"/>
  <c r="AF1671" i="12"/>
  <c r="AF1670" i="12"/>
  <c r="AF1669" i="12"/>
  <c r="AF1668" i="12"/>
  <c r="AF1667" i="12"/>
  <c r="AF1666" i="12"/>
  <c r="AF1665" i="12"/>
  <c r="AF1664" i="12"/>
  <c r="AF1663" i="12"/>
  <c r="AF1662" i="12"/>
  <c r="AF1661" i="12"/>
  <c r="AF1660" i="12"/>
  <c r="AF1659" i="12"/>
  <c r="AF1658" i="12"/>
  <c r="AF1657" i="12"/>
  <c r="AF1656" i="12"/>
  <c r="AF1655" i="12"/>
  <c r="AF1654" i="12"/>
  <c r="AF1653" i="12"/>
  <c r="AF1652" i="12"/>
  <c r="AF1651" i="12"/>
  <c r="AF1650" i="12"/>
  <c r="AF1649" i="12"/>
  <c r="AF1648" i="12"/>
  <c r="AF1647" i="12"/>
  <c r="AF1646" i="12"/>
  <c r="AF1645" i="12"/>
  <c r="AF1644" i="12"/>
  <c r="AF1643" i="12"/>
  <c r="AF1642" i="12"/>
  <c r="AF1641" i="12"/>
  <c r="AF1640" i="12"/>
  <c r="AF1639" i="12"/>
  <c r="AF1638" i="12"/>
  <c r="AF1637" i="12"/>
  <c r="AF1636" i="12"/>
  <c r="AF1635" i="12"/>
  <c r="AF1634" i="12"/>
  <c r="AF1633" i="12"/>
  <c r="AF1632" i="12"/>
  <c r="AF1631" i="12"/>
  <c r="AF1630" i="12"/>
  <c r="AF1629" i="12"/>
  <c r="AF1628" i="12"/>
  <c r="AF1627" i="12"/>
  <c r="AF1626" i="12"/>
  <c r="AF1625" i="12"/>
  <c r="AF1624" i="12"/>
  <c r="AF1623" i="12"/>
  <c r="AF1622" i="12"/>
  <c r="AF1621" i="12"/>
  <c r="AF1620" i="12"/>
  <c r="AF1619" i="12"/>
  <c r="AF1618" i="12"/>
  <c r="AF1617" i="12"/>
  <c r="AF1616" i="12"/>
  <c r="AF1615" i="12"/>
  <c r="AF1614" i="12"/>
  <c r="AF1613" i="12"/>
  <c r="AF1612" i="12"/>
  <c r="AF1611" i="12"/>
  <c r="AF1610" i="12"/>
  <c r="AF1609" i="12"/>
  <c r="AF1608" i="12"/>
  <c r="AF1607" i="12"/>
  <c r="AF1606" i="12"/>
  <c r="AF1605" i="12"/>
  <c r="AF1604" i="12"/>
  <c r="AF1603" i="12"/>
  <c r="AF1602" i="12"/>
  <c r="AF1601" i="12"/>
  <c r="AF1600" i="12"/>
  <c r="AF1599" i="12"/>
  <c r="AF1598" i="12"/>
  <c r="AF1597" i="12"/>
  <c r="AF1596" i="12"/>
  <c r="AF1595" i="12"/>
  <c r="AF1594" i="12"/>
  <c r="AF1593" i="12"/>
  <c r="AF1592" i="12"/>
  <c r="AF1591" i="12"/>
  <c r="AF1590" i="12"/>
  <c r="AF1589" i="12"/>
  <c r="AF1588" i="12"/>
  <c r="AF1587" i="12"/>
  <c r="AF1586" i="12"/>
  <c r="AF1585" i="12"/>
  <c r="AF1584" i="12"/>
  <c r="AF1583" i="12"/>
  <c r="AF1582" i="12"/>
  <c r="AF1581" i="12"/>
  <c r="AF1580" i="12"/>
  <c r="AF1579" i="12"/>
  <c r="AF1578" i="12"/>
  <c r="AF1577" i="12"/>
  <c r="AF1576" i="12"/>
  <c r="AF1575" i="12"/>
  <c r="AF1574" i="12"/>
  <c r="AF1573" i="12"/>
  <c r="AF1572" i="12"/>
  <c r="AF1571" i="12"/>
  <c r="AF1570" i="12"/>
  <c r="AF1569" i="12"/>
  <c r="AF1568" i="12"/>
  <c r="AF1567" i="12"/>
  <c r="AF1566" i="12"/>
  <c r="AF1565" i="12"/>
  <c r="AF1564" i="12"/>
  <c r="AF1563" i="12"/>
  <c r="AF1562" i="12"/>
  <c r="AF1561" i="12"/>
  <c r="AF1560" i="12"/>
  <c r="AF1559" i="12"/>
  <c r="AF1558" i="12"/>
  <c r="AF1557" i="12"/>
  <c r="AF1556" i="12"/>
  <c r="AF1555" i="12"/>
  <c r="AF1554" i="12"/>
  <c r="AF1553" i="12"/>
  <c r="AF1552" i="12"/>
  <c r="AF1551" i="12"/>
  <c r="AF1550" i="12"/>
  <c r="AF1549" i="12"/>
  <c r="AF1548" i="12"/>
  <c r="AF1547" i="12"/>
  <c r="AF1546" i="12"/>
  <c r="AF1545" i="12"/>
  <c r="AF1544" i="12"/>
  <c r="AF1543" i="12"/>
  <c r="AF1542" i="12"/>
  <c r="AF1541" i="12"/>
  <c r="AF1540" i="12"/>
  <c r="AF1539" i="12"/>
  <c r="AF1538" i="12"/>
  <c r="AF1537" i="12"/>
  <c r="AF1536" i="12"/>
  <c r="AF1535" i="12"/>
  <c r="AF1534" i="12"/>
  <c r="AF1533" i="12"/>
  <c r="AF1532" i="12"/>
  <c r="AF1531" i="12"/>
  <c r="AF1530" i="12"/>
  <c r="AF1529" i="12"/>
  <c r="AF1528" i="12"/>
  <c r="AF1527" i="12"/>
  <c r="AF1526" i="12"/>
  <c r="AF1525" i="12"/>
  <c r="AF1524" i="12"/>
  <c r="AF1523" i="12"/>
  <c r="AF1522" i="12"/>
  <c r="AF1521" i="12"/>
  <c r="AF1520" i="12"/>
  <c r="AF1519" i="12"/>
  <c r="AF1518" i="12"/>
  <c r="AF1517" i="12"/>
  <c r="AF1516" i="12"/>
  <c r="AF1515" i="12"/>
  <c r="AF1514" i="12"/>
  <c r="AF1513" i="12"/>
  <c r="AF1512" i="12"/>
  <c r="AF1511" i="12"/>
  <c r="AF1510" i="12"/>
  <c r="AF1509" i="12"/>
  <c r="AF1508" i="12"/>
  <c r="AF1507" i="12"/>
  <c r="AF1506" i="12"/>
  <c r="AF1505" i="12"/>
  <c r="AF1504" i="12"/>
  <c r="AF1503" i="12"/>
  <c r="AF1502" i="12"/>
  <c r="AF1501" i="12"/>
  <c r="AF1500" i="12"/>
  <c r="AF1499" i="12"/>
  <c r="AF1498" i="12"/>
  <c r="AF1497" i="12"/>
  <c r="AF1496" i="12"/>
  <c r="AF1495" i="12"/>
  <c r="AF1494" i="12"/>
  <c r="AF1493" i="12"/>
  <c r="AF1492" i="12"/>
  <c r="AF1491" i="12"/>
  <c r="AF1490" i="12"/>
  <c r="AF1489" i="12"/>
  <c r="AF1488" i="12"/>
  <c r="AF1487" i="12"/>
  <c r="AF1486" i="12"/>
  <c r="AF1485" i="12"/>
  <c r="AF1484" i="12"/>
  <c r="AF1483" i="12"/>
  <c r="AF1482" i="12"/>
  <c r="AF1481" i="12"/>
  <c r="AF1480" i="12"/>
  <c r="AF1479" i="12"/>
  <c r="AF1478" i="12"/>
  <c r="AF1477" i="12"/>
  <c r="AF1476" i="12"/>
  <c r="AF1475" i="12"/>
  <c r="AF1474" i="12"/>
  <c r="AF1473" i="12"/>
  <c r="AF1472" i="12"/>
  <c r="AF1471" i="12"/>
  <c r="AF1470" i="12"/>
  <c r="AF1469" i="12"/>
  <c r="AF1468" i="12"/>
  <c r="AF1467" i="12"/>
  <c r="AF1466" i="12"/>
  <c r="AF1465" i="12"/>
  <c r="AF1464" i="12"/>
  <c r="AF1463" i="12"/>
  <c r="AF1462" i="12"/>
  <c r="AF1461" i="12"/>
  <c r="AF1460" i="12"/>
  <c r="AF1459" i="12"/>
  <c r="AF1458" i="12"/>
  <c r="AF1457" i="12"/>
  <c r="AF1456" i="12"/>
  <c r="AF1455" i="12"/>
  <c r="AF1454" i="12"/>
  <c r="AF1453" i="12"/>
  <c r="AF1452" i="12"/>
  <c r="AF1451" i="12"/>
  <c r="AF1450" i="12"/>
  <c r="AF1449" i="12"/>
  <c r="AF1448" i="12"/>
  <c r="AF1447" i="12"/>
  <c r="AF1446" i="12"/>
  <c r="AF1445" i="12"/>
  <c r="AF1444" i="12"/>
  <c r="AF1443" i="12"/>
  <c r="AF1442" i="12"/>
  <c r="AF1441" i="12"/>
  <c r="AF1440" i="12"/>
  <c r="AF1439" i="12"/>
  <c r="AF1438" i="12"/>
  <c r="AF1437" i="12"/>
  <c r="AF1436" i="12"/>
  <c r="AF1435" i="12"/>
  <c r="AF1434" i="12"/>
  <c r="AF1433" i="12"/>
  <c r="AF1432" i="12"/>
  <c r="AF1431" i="12"/>
  <c r="AF1430" i="12"/>
  <c r="AF1429" i="12"/>
  <c r="AF1428" i="12"/>
  <c r="AF1427" i="12"/>
  <c r="AF1426" i="12"/>
  <c r="AF1425" i="12"/>
  <c r="AF1424" i="12"/>
  <c r="AF1423" i="12"/>
  <c r="AF1422" i="12"/>
  <c r="AF1421" i="12"/>
  <c r="AF1420" i="12"/>
  <c r="AF1419" i="12"/>
  <c r="AF1418" i="12"/>
  <c r="AF1417" i="12"/>
  <c r="AF1416" i="12"/>
  <c r="AF1415" i="12"/>
  <c r="AF1414" i="12"/>
  <c r="AF1413" i="12"/>
  <c r="AF1412" i="12"/>
  <c r="AF1411" i="12"/>
  <c r="AF1410" i="12"/>
  <c r="AF1409" i="12"/>
  <c r="AF1408" i="12"/>
  <c r="AF1407" i="12"/>
  <c r="AF1406" i="12"/>
  <c r="AF1405" i="12"/>
  <c r="AF1404" i="12"/>
  <c r="AF1403" i="12"/>
  <c r="AF1402" i="12"/>
  <c r="AF1401" i="12"/>
  <c r="AF1400" i="12"/>
  <c r="AF1399" i="12"/>
  <c r="AF1398" i="12"/>
  <c r="AF1397" i="12"/>
  <c r="AF1396" i="12"/>
  <c r="AF1395" i="12"/>
  <c r="AF1394" i="12"/>
  <c r="AF1393" i="12"/>
  <c r="AF1392" i="12"/>
  <c r="AF1391" i="12"/>
  <c r="AF1390" i="12"/>
  <c r="AF1389" i="12"/>
  <c r="AF1388" i="12"/>
  <c r="AF1387" i="12"/>
  <c r="AF1386" i="12"/>
  <c r="AF1385" i="12"/>
  <c r="AF1384" i="12"/>
  <c r="AF1383" i="12"/>
  <c r="AF1382" i="12"/>
  <c r="AF1381" i="12"/>
  <c r="AF1380" i="12"/>
  <c r="AF1379" i="12"/>
  <c r="AF1378" i="12"/>
  <c r="AF1377" i="12"/>
  <c r="AF1376" i="12"/>
  <c r="AF1375" i="12"/>
  <c r="AF1374" i="12"/>
  <c r="AF1373" i="12"/>
  <c r="AF1372" i="12"/>
  <c r="AF1371" i="12"/>
  <c r="AF1370" i="12"/>
  <c r="AF1369" i="12"/>
  <c r="AF1368" i="12"/>
  <c r="AF1367" i="12"/>
  <c r="AF1366" i="12"/>
  <c r="AF1365" i="12"/>
  <c r="AF1364" i="12"/>
  <c r="AF1363" i="12"/>
  <c r="AF1362" i="12"/>
  <c r="AF1361" i="12"/>
  <c r="AF1360" i="12"/>
  <c r="AF1359" i="12"/>
  <c r="AF1358" i="12"/>
  <c r="AF1357" i="12"/>
  <c r="AF1356" i="12"/>
  <c r="AF1355" i="12"/>
  <c r="AF1354" i="12"/>
  <c r="AF1353" i="12"/>
  <c r="AF1352" i="12"/>
  <c r="AF1351" i="12"/>
  <c r="AF1350" i="12"/>
  <c r="AF1349" i="12"/>
  <c r="AF1348" i="12"/>
  <c r="AF1347" i="12"/>
  <c r="AF1346" i="12"/>
  <c r="AF1345" i="12"/>
  <c r="AF1344" i="12"/>
  <c r="AF1343" i="12"/>
  <c r="AF1342" i="12"/>
  <c r="AF1341" i="12"/>
  <c r="AF1340" i="12"/>
  <c r="AF1339" i="12"/>
  <c r="AF1338" i="12"/>
  <c r="AF1337" i="12"/>
  <c r="AF1336" i="12"/>
  <c r="AF1335" i="12"/>
  <c r="AF1334" i="12"/>
  <c r="AF1333" i="12"/>
  <c r="AF1332" i="12"/>
  <c r="AF1331" i="12"/>
  <c r="AF1330" i="12"/>
  <c r="AF1329" i="12"/>
  <c r="AF1328" i="12"/>
  <c r="AF1327" i="12"/>
  <c r="AF1326" i="12"/>
  <c r="AF1325" i="12"/>
  <c r="AF1324" i="12"/>
  <c r="AF1323" i="12"/>
  <c r="AF1322" i="12"/>
  <c r="AF1321" i="12"/>
  <c r="AF1320" i="12"/>
  <c r="AF1319" i="12"/>
  <c r="AF1318" i="12"/>
  <c r="AF1317" i="12"/>
  <c r="AF1316" i="12"/>
  <c r="AF1315" i="12"/>
  <c r="AF1314" i="12"/>
  <c r="AF1313" i="12"/>
  <c r="AF1312" i="12"/>
  <c r="AF1311" i="12"/>
  <c r="AF1310" i="12"/>
  <c r="AF1309" i="12"/>
  <c r="AF1308" i="12"/>
  <c r="AF1307" i="12"/>
  <c r="AF1306" i="12"/>
  <c r="AF1305" i="12"/>
  <c r="AF1304" i="12"/>
  <c r="AF1303" i="12"/>
  <c r="AF1302" i="12"/>
  <c r="AF1301" i="12"/>
  <c r="AF1300" i="12"/>
  <c r="AF1299" i="12"/>
  <c r="AF1298" i="12"/>
  <c r="AF1297" i="12"/>
  <c r="AF1296" i="12"/>
  <c r="AF1295" i="12"/>
  <c r="AF1294" i="12"/>
  <c r="AF1293" i="12"/>
  <c r="AF1292" i="12"/>
  <c r="AF1291" i="12"/>
  <c r="AF1290" i="12"/>
  <c r="AF1289" i="12"/>
  <c r="AF1288" i="12"/>
  <c r="AF1287" i="12"/>
  <c r="AF1286" i="12"/>
  <c r="AF1285" i="12"/>
  <c r="AF1284" i="12"/>
  <c r="AF1283" i="12"/>
  <c r="AF1282" i="12"/>
  <c r="AF1281" i="12"/>
  <c r="AF1280" i="12"/>
  <c r="AF1279" i="12"/>
  <c r="AF1278" i="12"/>
  <c r="AF1277" i="12"/>
  <c r="AF1276" i="12"/>
  <c r="AF1275" i="12"/>
  <c r="AF1274" i="12"/>
  <c r="AF1273" i="12"/>
  <c r="AF1272" i="12"/>
  <c r="AF1271" i="12"/>
  <c r="AF1270" i="12"/>
  <c r="AF1269" i="12"/>
  <c r="AF1268" i="12"/>
  <c r="AF1267" i="12"/>
  <c r="AF1266" i="12"/>
  <c r="AF1265" i="12"/>
  <c r="AF1264" i="12"/>
  <c r="AF1263" i="12"/>
  <c r="AF1262" i="12"/>
  <c r="AF1261" i="12"/>
  <c r="AF1260" i="12"/>
  <c r="AF1259" i="12"/>
  <c r="AF1258" i="12"/>
  <c r="AF1257" i="12"/>
  <c r="AF1256" i="12"/>
  <c r="AF1255" i="12"/>
  <c r="AF1254" i="12"/>
  <c r="AF1253" i="12"/>
  <c r="AF1252" i="12"/>
  <c r="AF1251" i="12"/>
  <c r="AF1250" i="12"/>
  <c r="AF1249" i="12"/>
  <c r="AF1248" i="12"/>
  <c r="AF1247" i="12"/>
  <c r="AF1246" i="12"/>
  <c r="AF1245" i="12"/>
  <c r="AF1244" i="12"/>
  <c r="AF1243" i="12"/>
  <c r="AF1242" i="12"/>
  <c r="AF1241" i="12"/>
  <c r="AF1240" i="12"/>
  <c r="AF1239" i="12"/>
  <c r="AF1238" i="12"/>
  <c r="AF1237" i="12"/>
  <c r="AF1236" i="12"/>
  <c r="AF1235" i="12"/>
  <c r="AF1234" i="12"/>
  <c r="AF1233" i="12"/>
  <c r="AF1232" i="12"/>
  <c r="AF1231" i="12"/>
  <c r="AF1230" i="12"/>
  <c r="AF1229" i="12"/>
  <c r="AF1228" i="12"/>
  <c r="AF1227" i="12"/>
  <c r="AF1226" i="12"/>
  <c r="AF1225" i="12"/>
  <c r="AF1224" i="12"/>
  <c r="AF1223" i="12"/>
  <c r="AF1222" i="12"/>
  <c r="AF1221" i="12"/>
  <c r="AF1220" i="12"/>
  <c r="AF1219" i="12"/>
  <c r="AF1218" i="12"/>
  <c r="AF1217" i="12"/>
  <c r="AF1216" i="12"/>
  <c r="AF1215" i="12"/>
  <c r="AF1214" i="12"/>
  <c r="AF1213" i="12"/>
  <c r="AF1212" i="12"/>
  <c r="AF1211" i="12"/>
  <c r="AF1210" i="12"/>
  <c r="AF1209" i="12"/>
  <c r="AF1208" i="12"/>
  <c r="AF1207" i="12"/>
  <c r="AF1206" i="12"/>
  <c r="AF1205" i="12"/>
  <c r="AF1204" i="12"/>
  <c r="AF1203" i="12"/>
  <c r="AF1202" i="12"/>
  <c r="AF1201" i="12"/>
  <c r="AF1200" i="12"/>
  <c r="AF1199" i="12"/>
  <c r="AF1198" i="12"/>
  <c r="AF1197" i="12"/>
  <c r="AF1196" i="12"/>
  <c r="AF1195" i="12"/>
  <c r="AF1194" i="12"/>
  <c r="AF1193" i="12"/>
  <c r="AF1192" i="12"/>
  <c r="AF1191" i="12"/>
  <c r="AF1190" i="12"/>
  <c r="AF1189" i="12"/>
  <c r="AF1188" i="12"/>
  <c r="AF1187" i="12"/>
  <c r="AF1186" i="12"/>
  <c r="AF1185" i="12"/>
  <c r="AF1184" i="12"/>
  <c r="AF1183" i="12"/>
  <c r="AF1182" i="12"/>
  <c r="AF1181" i="12"/>
  <c r="AF1180" i="12"/>
  <c r="AF1179" i="12"/>
  <c r="AF1178" i="12"/>
  <c r="AF1177" i="12"/>
  <c r="AF1176" i="12"/>
  <c r="AF1175" i="12"/>
  <c r="AF1174" i="12"/>
  <c r="AF1173" i="12"/>
  <c r="AF1172" i="12"/>
  <c r="AF1171" i="12"/>
  <c r="AF1170" i="12"/>
  <c r="AF1169" i="12"/>
  <c r="AF1168" i="12"/>
  <c r="AF1167" i="12"/>
  <c r="AF1166" i="12"/>
  <c r="AF1165" i="12"/>
  <c r="AF1164" i="12"/>
  <c r="AF1163" i="12"/>
  <c r="AF1162" i="12"/>
  <c r="AF1161" i="12"/>
  <c r="AF1160" i="12"/>
  <c r="AF1159" i="12"/>
  <c r="AF1158" i="12"/>
  <c r="AF1157" i="12"/>
  <c r="AF1156" i="12"/>
  <c r="AF1155" i="12"/>
  <c r="AF1154" i="12"/>
  <c r="AF1153" i="12"/>
  <c r="AF1152" i="12"/>
  <c r="AF1151" i="12"/>
  <c r="AF1150" i="12"/>
  <c r="AF1149" i="12"/>
  <c r="AF1148" i="12"/>
  <c r="AF1147" i="12"/>
  <c r="AF1146" i="12"/>
  <c r="AF1145" i="12"/>
  <c r="AF1144" i="12"/>
  <c r="AF1143" i="12"/>
  <c r="AF1142" i="12"/>
  <c r="AF1141" i="12"/>
  <c r="AF1140" i="12"/>
  <c r="AF1139" i="12"/>
  <c r="AF1138" i="12"/>
  <c r="AF1137" i="12"/>
  <c r="AF1136" i="12"/>
  <c r="AF1135" i="12"/>
  <c r="AF1134" i="12"/>
  <c r="AF1133" i="12"/>
  <c r="AF1132" i="12"/>
  <c r="AF1131" i="12"/>
  <c r="AF1130" i="12"/>
  <c r="AF1129" i="12"/>
  <c r="AF1128" i="12"/>
  <c r="AF1127" i="12"/>
  <c r="AF1126" i="12"/>
  <c r="AF1125" i="12"/>
  <c r="AF1124" i="12"/>
  <c r="AF1123" i="12"/>
  <c r="AF1122" i="12"/>
  <c r="AF1121" i="12"/>
  <c r="AF1120" i="12"/>
  <c r="AF1119" i="12"/>
  <c r="AF1118" i="12"/>
  <c r="AF1117" i="12"/>
  <c r="AF1116" i="12"/>
  <c r="AF1115" i="12"/>
  <c r="AF1114" i="12"/>
  <c r="AF1113" i="12"/>
  <c r="AF1112" i="12"/>
  <c r="AF1111" i="12"/>
  <c r="AF1110" i="12"/>
  <c r="AF1109" i="12"/>
  <c r="AF1108" i="12"/>
  <c r="AF1107" i="12"/>
  <c r="AF1106" i="12"/>
  <c r="AF1105" i="12"/>
  <c r="AF1104" i="12"/>
  <c r="AF1103" i="12"/>
  <c r="AF1102" i="12"/>
  <c r="AF1101" i="12"/>
  <c r="AF1100" i="12"/>
  <c r="AF1099" i="12"/>
  <c r="AF1098" i="12"/>
  <c r="AF1097" i="12"/>
  <c r="AF1096" i="12"/>
  <c r="AF1095" i="12"/>
  <c r="AF1094" i="12"/>
  <c r="AF1093" i="12"/>
  <c r="AF1092" i="12"/>
  <c r="AF1091" i="12"/>
  <c r="AF1090" i="12"/>
  <c r="AF1089" i="12"/>
  <c r="AF1088" i="12"/>
  <c r="AF1087" i="12"/>
  <c r="AF1086" i="12"/>
  <c r="AF1085" i="12"/>
  <c r="AF1084" i="12"/>
  <c r="AF1083" i="12"/>
  <c r="AF1082" i="12"/>
  <c r="AF1081" i="12"/>
  <c r="AF1080" i="12"/>
  <c r="AF1079" i="12"/>
  <c r="AF1078" i="12"/>
  <c r="AF1077" i="12"/>
  <c r="AF1076" i="12"/>
  <c r="AF1075" i="12"/>
  <c r="AF1074" i="12"/>
  <c r="AF1073" i="12"/>
  <c r="AF1072" i="12"/>
  <c r="AF1071" i="12"/>
  <c r="AF1070" i="12"/>
  <c r="AF1069" i="12"/>
  <c r="AF1068" i="12"/>
  <c r="AF1067" i="12"/>
  <c r="AF1066" i="12"/>
  <c r="AF1065" i="12"/>
  <c r="AF1064" i="12"/>
  <c r="AF1063" i="12"/>
  <c r="AF1062" i="12"/>
  <c r="AF1061" i="12"/>
  <c r="AF1060" i="12"/>
  <c r="AF1059" i="12"/>
  <c r="AF1058" i="12"/>
  <c r="AF1057" i="12"/>
  <c r="AF1056" i="12"/>
  <c r="AF1055" i="12"/>
  <c r="AF1054" i="12"/>
  <c r="AF1053" i="12"/>
  <c r="AF1052" i="12"/>
  <c r="AF1051" i="12"/>
  <c r="AF1050" i="12"/>
  <c r="AF1049" i="12"/>
  <c r="AF1048" i="12"/>
  <c r="AF1047" i="12"/>
  <c r="AF1046" i="12"/>
  <c r="AF1045" i="12"/>
  <c r="AF1044" i="12"/>
  <c r="AF1043" i="12"/>
  <c r="AF1042" i="12"/>
  <c r="AF1041" i="12"/>
  <c r="AF1040" i="12"/>
  <c r="AF1039" i="12"/>
  <c r="AF1038" i="12"/>
  <c r="AF1037" i="12"/>
  <c r="AF1036" i="12"/>
  <c r="AF1035" i="12"/>
  <c r="AF1034" i="12"/>
  <c r="AF1033" i="12"/>
  <c r="AF1032" i="12"/>
  <c r="AF1031" i="12"/>
  <c r="AF1030" i="12"/>
  <c r="AF1029" i="12"/>
  <c r="AF1028" i="12"/>
  <c r="AF1027" i="12"/>
  <c r="AF1026" i="12"/>
  <c r="AF1025" i="12"/>
  <c r="AF1024" i="12"/>
  <c r="AF1023" i="12"/>
  <c r="AF1022" i="12"/>
  <c r="AF1021" i="12"/>
  <c r="AF1020" i="12"/>
  <c r="AF1019" i="12"/>
  <c r="AF1018" i="12"/>
  <c r="AF1017" i="12"/>
  <c r="AF1016" i="12"/>
  <c r="AF1015" i="12"/>
  <c r="AF1014" i="12"/>
  <c r="AF1013" i="12"/>
  <c r="AF1012" i="12"/>
  <c r="AF1011" i="12"/>
  <c r="AF1010" i="12"/>
  <c r="AF1009" i="12"/>
  <c r="AF1008" i="12"/>
  <c r="AF1007" i="12"/>
  <c r="AF1006" i="12"/>
  <c r="AF1005" i="12"/>
  <c r="AF1004" i="12"/>
  <c r="AF1003" i="12"/>
  <c r="AF1002" i="12"/>
  <c r="AF1001" i="12"/>
  <c r="AF1000" i="12"/>
  <c r="AF999" i="12"/>
  <c r="AF998" i="12"/>
  <c r="AF997" i="12"/>
  <c r="AF996" i="12"/>
  <c r="AF995" i="12"/>
  <c r="AF994" i="12"/>
  <c r="AF993" i="12"/>
  <c r="AF992" i="12"/>
  <c r="AF991" i="12"/>
  <c r="AF990" i="12"/>
  <c r="AF989" i="12"/>
  <c r="AF988" i="12"/>
  <c r="AF987" i="12"/>
  <c r="AF986" i="12"/>
  <c r="AF985" i="12"/>
  <c r="AF984" i="12"/>
  <c r="AF983" i="12"/>
  <c r="AF982" i="12"/>
  <c r="AF981" i="12"/>
  <c r="AF980" i="12"/>
  <c r="AF979" i="12"/>
  <c r="AF978" i="12"/>
  <c r="AF977" i="12"/>
  <c r="AF976" i="12"/>
  <c r="AF975" i="12"/>
  <c r="AF974" i="12"/>
  <c r="AF973" i="12"/>
  <c r="AF972" i="12"/>
  <c r="AF971" i="12"/>
  <c r="AF970" i="12"/>
  <c r="AF969" i="12"/>
  <c r="AF968" i="12"/>
  <c r="AF967" i="12"/>
  <c r="AF966" i="12"/>
  <c r="AF965" i="12"/>
  <c r="AF964" i="12"/>
  <c r="AF963" i="12"/>
  <c r="AF962" i="12"/>
  <c r="AF961" i="12"/>
  <c r="AF960" i="12"/>
  <c r="AF959" i="12"/>
  <c r="AF958" i="12"/>
  <c r="AF957" i="12"/>
  <c r="AF956" i="12"/>
  <c r="AF955" i="12"/>
  <c r="AF954" i="12"/>
  <c r="AF953" i="12"/>
  <c r="AF952" i="12"/>
  <c r="AF951" i="12"/>
  <c r="AF950" i="12"/>
  <c r="AF949" i="12"/>
  <c r="AF948" i="12"/>
  <c r="AF947" i="12"/>
  <c r="AF946" i="12"/>
  <c r="AF945" i="12"/>
  <c r="AF944" i="12"/>
  <c r="AF943" i="12"/>
  <c r="AF942" i="12"/>
  <c r="AF941" i="12"/>
  <c r="AF940" i="12"/>
  <c r="AF939" i="12"/>
  <c r="AF938" i="12"/>
  <c r="AF937" i="12"/>
  <c r="AF936" i="12"/>
  <c r="AF935" i="12"/>
  <c r="AF934" i="12"/>
  <c r="AF933" i="12"/>
  <c r="AF932" i="12"/>
  <c r="AF931" i="12"/>
  <c r="AF930" i="12"/>
  <c r="AF929" i="12"/>
  <c r="AF928" i="12"/>
  <c r="AF927" i="12"/>
  <c r="AF926" i="12"/>
  <c r="AF925" i="12"/>
  <c r="AF924" i="12"/>
  <c r="AF923" i="12"/>
  <c r="AF922" i="12"/>
  <c r="AF921" i="12"/>
  <c r="AF920" i="12"/>
  <c r="AF919" i="12"/>
  <c r="AF918" i="12"/>
  <c r="AF917" i="12"/>
  <c r="AF916" i="12"/>
  <c r="AF915" i="12"/>
  <c r="AF914" i="12"/>
  <c r="AF913" i="12"/>
  <c r="AF912" i="12"/>
  <c r="AF911" i="12"/>
  <c r="AF910" i="12"/>
  <c r="AF909" i="12"/>
  <c r="AF908" i="12"/>
  <c r="AF907" i="12"/>
  <c r="AF906" i="12"/>
  <c r="AF905" i="12"/>
  <c r="AF904" i="12"/>
  <c r="AF903" i="12"/>
  <c r="AF902" i="12"/>
  <c r="AF901" i="12"/>
  <c r="AF900" i="12"/>
  <c r="AF899" i="12"/>
  <c r="AF898" i="12"/>
  <c r="AF897" i="12"/>
  <c r="AF896" i="12"/>
  <c r="AF895" i="12"/>
  <c r="AF894" i="12"/>
  <c r="AF893" i="12"/>
  <c r="AF892" i="12"/>
  <c r="AF891" i="12"/>
  <c r="AF890" i="12"/>
  <c r="AF889" i="12"/>
  <c r="AF888" i="12"/>
  <c r="AF887" i="12"/>
  <c r="AF886" i="12"/>
  <c r="AF885" i="12"/>
  <c r="AF884" i="12"/>
  <c r="AF883" i="12"/>
  <c r="AF882" i="12"/>
  <c r="AF881" i="12"/>
  <c r="AF880" i="12"/>
  <c r="AF879" i="12"/>
  <c r="AF878" i="12"/>
  <c r="AF877" i="12"/>
  <c r="AF876" i="12"/>
  <c r="AF875" i="12"/>
  <c r="AF874" i="12"/>
  <c r="AF873" i="12"/>
  <c r="AF872" i="12"/>
  <c r="AF871" i="12"/>
  <c r="AF870" i="12"/>
  <c r="AF869" i="12"/>
  <c r="AF868" i="12"/>
  <c r="AF867" i="12"/>
  <c r="AF866" i="12"/>
  <c r="AF865" i="12"/>
  <c r="AF864" i="12"/>
  <c r="AF863" i="12"/>
  <c r="AF862" i="12"/>
  <c r="AF861" i="12"/>
  <c r="AF860" i="12"/>
  <c r="AF859" i="12"/>
  <c r="AF858" i="12"/>
  <c r="AF857" i="12"/>
  <c r="AF856" i="12"/>
  <c r="AF855" i="12"/>
  <c r="AF854" i="12"/>
  <c r="AF853" i="12"/>
  <c r="AF852" i="12"/>
  <c r="AF851" i="12"/>
  <c r="AF850" i="12"/>
  <c r="AF849" i="12"/>
  <c r="AF848" i="12"/>
  <c r="AF847" i="12"/>
  <c r="AF846" i="12"/>
  <c r="AF845" i="12"/>
  <c r="AF844" i="12"/>
  <c r="AF843" i="12"/>
  <c r="AF842" i="12"/>
  <c r="AF841" i="12"/>
  <c r="AF840" i="12"/>
  <c r="AF839" i="12"/>
  <c r="AF838" i="12"/>
  <c r="AF837" i="12"/>
  <c r="AF836" i="12"/>
  <c r="AF835" i="12"/>
  <c r="AF834" i="12"/>
  <c r="AF833" i="12"/>
  <c r="AF832" i="12"/>
  <c r="AF831" i="12"/>
  <c r="AF830" i="12"/>
  <c r="AF829" i="12"/>
  <c r="AF828" i="12"/>
  <c r="AF827" i="12"/>
  <c r="AF826" i="12"/>
  <c r="AF825" i="12"/>
  <c r="AF824" i="12"/>
  <c r="AF823" i="12"/>
  <c r="AF822" i="12"/>
  <c r="AF821" i="12"/>
  <c r="AF820" i="12"/>
  <c r="AF819" i="12"/>
  <c r="AF818" i="12"/>
  <c r="AF817" i="12"/>
  <c r="AF816" i="12"/>
  <c r="AF815" i="12"/>
  <c r="AF814" i="12"/>
  <c r="AF813" i="12"/>
  <c r="AF812" i="12"/>
  <c r="AF811" i="12"/>
  <c r="AF810" i="12"/>
  <c r="AF809" i="12"/>
  <c r="AF808" i="12"/>
  <c r="AF807" i="12"/>
  <c r="AF806" i="12"/>
  <c r="AF805" i="12"/>
  <c r="AF804" i="12"/>
  <c r="AF803" i="12"/>
  <c r="AF802" i="12"/>
  <c r="AF801" i="12"/>
  <c r="AF800" i="12"/>
  <c r="AF799" i="12"/>
  <c r="AF798" i="12"/>
  <c r="AF797" i="12"/>
  <c r="AF796" i="12"/>
  <c r="AF795" i="12"/>
  <c r="AF794" i="12"/>
  <c r="AF793" i="12"/>
  <c r="AF792" i="12"/>
  <c r="AF791" i="12"/>
  <c r="AF790" i="12"/>
  <c r="AF789" i="12"/>
  <c r="AF788" i="12"/>
  <c r="AF787" i="12"/>
  <c r="AF786" i="12"/>
  <c r="AF785" i="12"/>
  <c r="AF784" i="12"/>
  <c r="AF783" i="12"/>
  <c r="AF782" i="12"/>
  <c r="AF781" i="12"/>
  <c r="AF780" i="12"/>
  <c r="AF779" i="12"/>
  <c r="AF778" i="12"/>
  <c r="AF777" i="12"/>
  <c r="AF776" i="12"/>
  <c r="AF775" i="12"/>
  <c r="AF774" i="12"/>
  <c r="AF773" i="12"/>
  <c r="AF772" i="12"/>
  <c r="AF771" i="12"/>
  <c r="AF770" i="12"/>
  <c r="AF769" i="12"/>
  <c r="AF768" i="12"/>
  <c r="AF767" i="12"/>
  <c r="AF766" i="12"/>
  <c r="AF765" i="12"/>
  <c r="AF764" i="12"/>
  <c r="AF763" i="12"/>
  <c r="AF762" i="12"/>
  <c r="AF761" i="12"/>
  <c r="AF760" i="12"/>
  <c r="AF759" i="12"/>
  <c r="AF758" i="12"/>
  <c r="AF757" i="12"/>
  <c r="AF756" i="12"/>
  <c r="AF755" i="12"/>
  <c r="AF754" i="12"/>
  <c r="AF753" i="12"/>
  <c r="AF752" i="12"/>
  <c r="AF751" i="12"/>
  <c r="AF750" i="12"/>
  <c r="AF749" i="12"/>
  <c r="AF748" i="12"/>
  <c r="AF747" i="12"/>
  <c r="AF746" i="12"/>
  <c r="AF745" i="12"/>
  <c r="AF744" i="12"/>
  <c r="AF743" i="12"/>
  <c r="AF742" i="12"/>
  <c r="AF741" i="12"/>
  <c r="AF740" i="12"/>
  <c r="AF739" i="12"/>
  <c r="AF738" i="12"/>
  <c r="AF737" i="12"/>
  <c r="AF736" i="12"/>
  <c r="AF735" i="12"/>
  <c r="AF734" i="12"/>
  <c r="AF733" i="12"/>
  <c r="AF732" i="12"/>
  <c r="AF731" i="12"/>
  <c r="AF730" i="12"/>
  <c r="AF729" i="12"/>
  <c r="AF728" i="12"/>
  <c r="AF727" i="12"/>
  <c r="AF726" i="12"/>
  <c r="AF725" i="12"/>
  <c r="AF724" i="12"/>
  <c r="AF723" i="12"/>
  <c r="AF722" i="12"/>
  <c r="AF721" i="12"/>
  <c r="AF720" i="12"/>
  <c r="AF719" i="12"/>
  <c r="AF718" i="12"/>
  <c r="AF717" i="12"/>
  <c r="AF716" i="12"/>
  <c r="AF715" i="12"/>
  <c r="AF714" i="12"/>
  <c r="AF713" i="12"/>
  <c r="AF712" i="12"/>
  <c r="AF711" i="12"/>
  <c r="AF710" i="12"/>
  <c r="AF709" i="12"/>
  <c r="AF708" i="12"/>
  <c r="AF707" i="12"/>
  <c r="AF706" i="12"/>
  <c r="AF705" i="12"/>
  <c r="AF704" i="12"/>
  <c r="AF703" i="12"/>
  <c r="AF702" i="12"/>
  <c r="AF701" i="12"/>
  <c r="AF700" i="12"/>
  <c r="AF699" i="12"/>
  <c r="AF698" i="12"/>
  <c r="AF697" i="12"/>
  <c r="AF696" i="12"/>
  <c r="AF695" i="12"/>
  <c r="AF694" i="12"/>
  <c r="AF693" i="12"/>
  <c r="AF692" i="12"/>
  <c r="AF691" i="12"/>
  <c r="AF690" i="12"/>
  <c r="AF689" i="12"/>
  <c r="AF688" i="12"/>
  <c r="AF687" i="12"/>
  <c r="AF686" i="12"/>
  <c r="AF685" i="12"/>
  <c r="AF684" i="12"/>
  <c r="AF683" i="12"/>
  <c r="AF682" i="12"/>
  <c r="AF681" i="12"/>
  <c r="AF680" i="12"/>
  <c r="AF679" i="12"/>
  <c r="AF678" i="12"/>
  <c r="AF677" i="12"/>
  <c r="AF676" i="12"/>
  <c r="AF675" i="12"/>
  <c r="AF674" i="12"/>
  <c r="AF673" i="12"/>
  <c r="AF672" i="12"/>
  <c r="AF671" i="12"/>
  <c r="AF670" i="12"/>
  <c r="AF669" i="12"/>
  <c r="AF668" i="12"/>
  <c r="AF667" i="12"/>
  <c r="AF666" i="12"/>
  <c r="AF665" i="12"/>
  <c r="AF664" i="12"/>
  <c r="AF663" i="12"/>
  <c r="AF662" i="12"/>
  <c r="AF661" i="12"/>
  <c r="AF660" i="12"/>
  <c r="AF659" i="12"/>
  <c r="AF658" i="12"/>
  <c r="AF657" i="12"/>
  <c r="AF656" i="12"/>
  <c r="AF655" i="12"/>
  <c r="AF654" i="12"/>
  <c r="AF653" i="12"/>
  <c r="AF652" i="12"/>
  <c r="AF651" i="12"/>
  <c r="AF650" i="12"/>
  <c r="AF649" i="12"/>
  <c r="AF648" i="12"/>
  <c r="AF647" i="12"/>
  <c r="AF646" i="12"/>
  <c r="AF645" i="12"/>
  <c r="AF644" i="12"/>
  <c r="AF643" i="12"/>
  <c r="AF642" i="12"/>
  <c r="AF641" i="12"/>
  <c r="AF640" i="12"/>
  <c r="AF639" i="12"/>
  <c r="AF638" i="12"/>
  <c r="AF637" i="12"/>
  <c r="AF636" i="12"/>
  <c r="AF635" i="12"/>
  <c r="AF634" i="12"/>
  <c r="AF633" i="12"/>
  <c r="AF632" i="12"/>
  <c r="AF631" i="12"/>
  <c r="AF630" i="12"/>
  <c r="AF629" i="12"/>
  <c r="AF628" i="12"/>
  <c r="AF627" i="12"/>
  <c r="AF626" i="12"/>
  <c r="AF625" i="12"/>
  <c r="AF624" i="12"/>
  <c r="AF623" i="12"/>
  <c r="AF622" i="12"/>
  <c r="AF621" i="12"/>
  <c r="AF620" i="12"/>
  <c r="AF619" i="12"/>
  <c r="AF618" i="12"/>
  <c r="AF617" i="12"/>
  <c r="AF616" i="12"/>
  <c r="AF615" i="12"/>
  <c r="AF614" i="12"/>
  <c r="AF613" i="12"/>
  <c r="AF612" i="12"/>
  <c r="AF611" i="12"/>
  <c r="AF610" i="12"/>
  <c r="AF609" i="12"/>
  <c r="AF608" i="12"/>
  <c r="AF607" i="12"/>
  <c r="AF606" i="12"/>
  <c r="AF605" i="12"/>
  <c r="AF604" i="12"/>
  <c r="AF603" i="12"/>
  <c r="AF602" i="12"/>
  <c r="AF601" i="12"/>
  <c r="AF600" i="12"/>
  <c r="AF599" i="12"/>
  <c r="AF598" i="12"/>
  <c r="AF597" i="12"/>
  <c r="AF596" i="12"/>
  <c r="AF595" i="12"/>
  <c r="AF594" i="12"/>
  <c r="AF593" i="12"/>
  <c r="AF592" i="12"/>
  <c r="AF591" i="12"/>
  <c r="AF590" i="12"/>
  <c r="AF589" i="12"/>
  <c r="AF588" i="12"/>
  <c r="AF587" i="12"/>
  <c r="AF586" i="12"/>
  <c r="AF585" i="12"/>
  <c r="AF584" i="12"/>
  <c r="AF583" i="12"/>
  <c r="AF582" i="12"/>
  <c r="AF581" i="12"/>
  <c r="AF580" i="12"/>
  <c r="AF579" i="12"/>
  <c r="AF578" i="12"/>
  <c r="AF577" i="12"/>
  <c r="AF576" i="12"/>
  <c r="AF575" i="12"/>
  <c r="AF574" i="12"/>
  <c r="AF573" i="12"/>
  <c r="AF572" i="12"/>
  <c r="AF571" i="12"/>
  <c r="AF570" i="12"/>
  <c r="AF569" i="12"/>
  <c r="AF568" i="12"/>
  <c r="AF567" i="12"/>
  <c r="AF566" i="12"/>
  <c r="AF565" i="12"/>
  <c r="AF564" i="12"/>
  <c r="AF563" i="12"/>
  <c r="AF562" i="12"/>
  <c r="AF561" i="12"/>
  <c r="AF560" i="12"/>
  <c r="AF559" i="12"/>
  <c r="AF558" i="12"/>
  <c r="AF557" i="12"/>
  <c r="AF556" i="12"/>
  <c r="AF555" i="12"/>
  <c r="AF554" i="12"/>
  <c r="AF553" i="12"/>
  <c r="AF552" i="12"/>
  <c r="AF551" i="12"/>
  <c r="AF550" i="12"/>
  <c r="AF549" i="12"/>
  <c r="AF548" i="12"/>
  <c r="AF547" i="12"/>
  <c r="AF546" i="12"/>
  <c r="AF545" i="12"/>
  <c r="AF544" i="12"/>
  <c r="AF543" i="12"/>
  <c r="AF542" i="12"/>
  <c r="AF541" i="12"/>
  <c r="AF540" i="12"/>
  <c r="AF539" i="12"/>
  <c r="AF538" i="12"/>
  <c r="AF537" i="12"/>
  <c r="AF536" i="12"/>
  <c r="AF535" i="12"/>
  <c r="AF534" i="12"/>
  <c r="AF533" i="12"/>
  <c r="AF532" i="12"/>
  <c r="AF531" i="12"/>
  <c r="AF530" i="12"/>
  <c r="AF529" i="12"/>
  <c r="AF528" i="12"/>
  <c r="AF527" i="12"/>
  <c r="AF526" i="12"/>
  <c r="AF525" i="12"/>
  <c r="AF524" i="12"/>
  <c r="AF523" i="12"/>
  <c r="AF522" i="12"/>
  <c r="AF521" i="12"/>
  <c r="AF520" i="12"/>
  <c r="AF519" i="12"/>
  <c r="AF518" i="12"/>
  <c r="AF517" i="12"/>
  <c r="AF516" i="12"/>
  <c r="AF515" i="12"/>
  <c r="AF514" i="12"/>
  <c r="AF513" i="12"/>
  <c r="AF512" i="12"/>
  <c r="AF511" i="12"/>
  <c r="AF510" i="12"/>
  <c r="AF509" i="12"/>
  <c r="AF508" i="12"/>
  <c r="AF507" i="12"/>
  <c r="AF506" i="12"/>
  <c r="AF505" i="12"/>
  <c r="AF504" i="12"/>
  <c r="AF503" i="12"/>
  <c r="AF502" i="12"/>
  <c r="AF501" i="12"/>
  <c r="AF500" i="12"/>
  <c r="AF499" i="12"/>
  <c r="AF498" i="12"/>
  <c r="AF497" i="12"/>
  <c r="AF496" i="12"/>
  <c r="AF495" i="12"/>
  <c r="AF494" i="12"/>
  <c r="AF493" i="12"/>
  <c r="AF492" i="12"/>
  <c r="AF491" i="12"/>
  <c r="AF490" i="12"/>
  <c r="AF489" i="12"/>
  <c r="AF488" i="12"/>
  <c r="AF487" i="12"/>
  <c r="AF486" i="12"/>
  <c r="AF485" i="12"/>
  <c r="AF484" i="12"/>
  <c r="AF483" i="12"/>
  <c r="AF482" i="12"/>
  <c r="AF481" i="12"/>
  <c r="AF480" i="12"/>
  <c r="AF479" i="12"/>
  <c r="AF478" i="12"/>
  <c r="AF477" i="12"/>
  <c r="AF476" i="12"/>
  <c r="AF475" i="12"/>
  <c r="AF474" i="12"/>
  <c r="AF473" i="12"/>
  <c r="AF472" i="12"/>
  <c r="AF471" i="12"/>
  <c r="AF470" i="12"/>
  <c r="AF469" i="12"/>
  <c r="AF468" i="12"/>
  <c r="AF467" i="12"/>
  <c r="AF466" i="12"/>
  <c r="AF465" i="12"/>
  <c r="AF464" i="12"/>
  <c r="AF463" i="12"/>
  <c r="AF462" i="12"/>
  <c r="AF461" i="12"/>
  <c r="AF460" i="12"/>
  <c r="AF459" i="12"/>
  <c r="AF458" i="12"/>
  <c r="AF457" i="12"/>
  <c r="AF456" i="12"/>
  <c r="AF455" i="12"/>
  <c r="AF454" i="12"/>
  <c r="AF453" i="12"/>
  <c r="AF452" i="12"/>
  <c r="AF451" i="12"/>
  <c r="AF450" i="12"/>
  <c r="AF449" i="12"/>
  <c r="AF448" i="12"/>
  <c r="AF447" i="12"/>
  <c r="AF446" i="12"/>
  <c r="AF445" i="12"/>
  <c r="AF444" i="12"/>
  <c r="AF443" i="12"/>
  <c r="AF442" i="12"/>
  <c r="AF441" i="12"/>
  <c r="AF440" i="12"/>
  <c r="AF439" i="12"/>
  <c r="AF438" i="12"/>
  <c r="AF437" i="12"/>
  <c r="AF436" i="12"/>
  <c r="AF435" i="12"/>
  <c r="AF434" i="12"/>
  <c r="AF433" i="12"/>
  <c r="AF432" i="12"/>
  <c r="AF431" i="12"/>
  <c r="AF430" i="12"/>
  <c r="AF429" i="12"/>
  <c r="AF428" i="12"/>
  <c r="AF427" i="12"/>
  <c r="AF426" i="12"/>
  <c r="AF425" i="12"/>
  <c r="AF424" i="12"/>
  <c r="AF423" i="12"/>
  <c r="AF422" i="12"/>
  <c r="AF421" i="12"/>
  <c r="AF420" i="12"/>
  <c r="AF419" i="12"/>
  <c r="AF418" i="12"/>
  <c r="AF417" i="12"/>
  <c r="AF416" i="12"/>
  <c r="AF415" i="12"/>
  <c r="AF414" i="12"/>
  <c r="AF413" i="12"/>
  <c r="AF412" i="12"/>
  <c r="AF411" i="12"/>
  <c r="AF410" i="12"/>
  <c r="AF409" i="12"/>
  <c r="AF408" i="12"/>
  <c r="AF407" i="12"/>
  <c r="AF406" i="12"/>
  <c r="AF405" i="12"/>
  <c r="AF404" i="12"/>
  <c r="AF403" i="12"/>
  <c r="AF402" i="12"/>
  <c r="AF401" i="12"/>
  <c r="AF400" i="12"/>
  <c r="AF399" i="12"/>
  <c r="AF398" i="12"/>
  <c r="AF397" i="12"/>
  <c r="AF396" i="12"/>
  <c r="AF395" i="12"/>
  <c r="AF394" i="12"/>
  <c r="AF393" i="12"/>
  <c r="AF392" i="12"/>
  <c r="AF391" i="12"/>
  <c r="AF390" i="12"/>
  <c r="AF389" i="12"/>
  <c r="AF388" i="12"/>
  <c r="AF387" i="12"/>
  <c r="AF386" i="12"/>
  <c r="AF385" i="12"/>
  <c r="AF384" i="12"/>
  <c r="AF383" i="12"/>
  <c r="AF382" i="12"/>
  <c r="AF381" i="12"/>
  <c r="AF380" i="12"/>
  <c r="AF379" i="12"/>
  <c r="AF378" i="12"/>
  <c r="AF377" i="12"/>
  <c r="AF376" i="12"/>
  <c r="AF375" i="12"/>
  <c r="AF374" i="12"/>
  <c r="AF373" i="12"/>
  <c r="AF372" i="12"/>
  <c r="AF371" i="12"/>
  <c r="AF370" i="12"/>
  <c r="AF369" i="12"/>
  <c r="AF368" i="12"/>
  <c r="AF367" i="12"/>
  <c r="AF366" i="12"/>
  <c r="AF365" i="12"/>
  <c r="AF364" i="12"/>
  <c r="AF363" i="12"/>
  <c r="AF362" i="12"/>
  <c r="AF361" i="12"/>
  <c r="AF360" i="12"/>
  <c r="AF359" i="12"/>
  <c r="AF358" i="12"/>
  <c r="AF357" i="12"/>
  <c r="AF356" i="12"/>
  <c r="AF355" i="12"/>
  <c r="AF354" i="12"/>
  <c r="AF353" i="12"/>
  <c r="AF352" i="12"/>
  <c r="AF351" i="12"/>
  <c r="AF350" i="12"/>
  <c r="AF349" i="12"/>
  <c r="AF348" i="12"/>
  <c r="AF347" i="12"/>
  <c r="AF346" i="12"/>
  <c r="AF345" i="12"/>
  <c r="AF344" i="12"/>
  <c r="AF343" i="12"/>
  <c r="AF342" i="12"/>
  <c r="AF341" i="12"/>
  <c r="AF340" i="12"/>
  <c r="AF339" i="12"/>
  <c r="AF338" i="12"/>
  <c r="AF337" i="12"/>
  <c r="AF336" i="12"/>
  <c r="AF335" i="12"/>
  <c r="AF334" i="12"/>
  <c r="AF333" i="12"/>
  <c r="AF332" i="12"/>
  <c r="AF331" i="12"/>
  <c r="AF330" i="12"/>
  <c r="AF329" i="12"/>
  <c r="AF328" i="12"/>
  <c r="AF327" i="12"/>
  <c r="AF326" i="12"/>
  <c r="AF325" i="12"/>
  <c r="AF324" i="12"/>
  <c r="AF323" i="12"/>
  <c r="AF322" i="12"/>
  <c r="AF321" i="12"/>
  <c r="AF320" i="12"/>
  <c r="AF319" i="12"/>
  <c r="AF318" i="12"/>
  <c r="AF317" i="12"/>
  <c r="AF316" i="12"/>
  <c r="AF315" i="12"/>
  <c r="AF314" i="12"/>
  <c r="AF313" i="12"/>
  <c r="AF312" i="12"/>
  <c r="AF311" i="12"/>
  <c r="AF310" i="12"/>
  <c r="AF309" i="12"/>
  <c r="AF308" i="12"/>
  <c r="AF307" i="12"/>
  <c r="AF306" i="12"/>
  <c r="AF305" i="12"/>
  <c r="AF304" i="12"/>
  <c r="AF303" i="12"/>
  <c r="AF302" i="12"/>
  <c r="AF301" i="12"/>
  <c r="AF300" i="12"/>
  <c r="AF299" i="12"/>
  <c r="AF298" i="12"/>
  <c r="AF297" i="12"/>
  <c r="AF296" i="12"/>
  <c r="AF295" i="12"/>
  <c r="AF294" i="12"/>
  <c r="AF293" i="12"/>
  <c r="AF292" i="12"/>
  <c r="AF291" i="12"/>
  <c r="AF290" i="12"/>
  <c r="AF289" i="12"/>
  <c r="AF288" i="12"/>
  <c r="AF287" i="12"/>
  <c r="AF286" i="12"/>
  <c r="AF285" i="12"/>
  <c r="AF284" i="12"/>
  <c r="AF283" i="12"/>
  <c r="AF282" i="12"/>
  <c r="AF281" i="12"/>
  <c r="AF280" i="12"/>
  <c r="AF279" i="12"/>
  <c r="AF278" i="12"/>
  <c r="AF277" i="12"/>
  <c r="AF276" i="12"/>
  <c r="AF275" i="12"/>
  <c r="AF274" i="12"/>
  <c r="AF273" i="12"/>
  <c r="AF272" i="12"/>
  <c r="AF271" i="12"/>
  <c r="AF270" i="12"/>
  <c r="AF269" i="12"/>
  <c r="AF268" i="12"/>
  <c r="AF267" i="12"/>
  <c r="AF266" i="12"/>
  <c r="AF265" i="12"/>
  <c r="AF264" i="12"/>
  <c r="AF263" i="12"/>
  <c r="AF262" i="12"/>
  <c r="AF261" i="12"/>
  <c r="AF260" i="12"/>
  <c r="AF259" i="12"/>
  <c r="AF258" i="12"/>
  <c r="AF257" i="12"/>
  <c r="AF256" i="12"/>
  <c r="AF255" i="12"/>
  <c r="AF254" i="12"/>
  <c r="AF253" i="12"/>
  <c r="AF252" i="12"/>
  <c r="AF251" i="12"/>
  <c r="AF250" i="12"/>
  <c r="AF249" i="12"/>
  <c r="AF248" i="12"/>
  <c r="AF247" i="12"/>
  <c r="AF246" i="12"/>
  <c r="AF245" i="12"/>
  <c r="AF244" i="12"/>
  <c r="AF243" i="12"/>
  <c r="AF242" i="12"/>
  <c r="AF241" i="12"/>
  <c r="AF240" i="12"/>
  <c r="AF239" i="12"/>
  <c r="AF238" i="12"/>
  <c r="AF237" i="12"/>
  <c r="AF236" i="12"/>
  <c r="AF235" i="12"/>
  <c r="AF234" i="12"/>
  <c r="AF233" i="12"/>
  <c r="AF232" i="12"/>
  <c r="AF231" i="12"/>
  <c r="AF230" i="12"/>
  <c r="AF229" i="12"/>
  <c r="AF228" i="12"/>
  <c r="AF227" i="12"/>
  <c r="AF226" i="12"/>
  <c r="AF225" i="12"/>
  <c r="AF224" i="12"/>
  <c r="AF223" i="12"/>
  <c r="AF222" i="12"/>
  <c r="AF221" i="12"/>
  <c r="AF220" i="12"/>
  <c r="AF219" i="12"/>
  <c r="AF218" i="12"/>
  <c r="AF217" i="12"/>
  <c r="AF216" i="12"/>
  <c r="AF215" i="12"/>
  <c r="AF214" i="12"/>
  <c r="AF213" i="12"/>
  <c r="AF212" i="12"/>
  <c r="AF211" i="12"/>
  <c r="AF210" i="12"/>
  <c r="AF209" i="12"/>
  <c r="AF208" i="12"/>
  <c r="AF207" i="12"/>
  <c r="AF206" i="12"/>
  <c r="AF205" i="12"/>
  <c r="AF204" i="12"/>
  <c r="AF203" i="12"/>
  <c r="AF202" i="12"/>
  <c r="AF201" i="12"/>
  <c r="AF200" i="12"/>
  <c r="AF199" i="12"/>
  <c r="AF198" i="12"/>
  <c r="AF197" i="12"/>
  <c r="AF196" i="12"/>
  <c r="AF195" i="12"/>
  <c r="AF194" i="12"/>
  <c r="AF193" i="12"/>
  <c r="AF192" i="12"/>
  <c r="AF191" i="12"/>
  <c r="AF190" i="12"/>
  <c r="AF189" i="12"/>
  <c r="AF188" i="12"/>
  <c r="AF187" i="12"/>
  <c r="AF186" i="12"/>
  <c r="AF185" i="12"/>
  <c r="AF184" i="12"/>
  <c r="AF183" i="12"/>
  <c r="AF182" i="12"/>
  <c r="AF181" i="12"/>
  <c r="AF180" i="12"/>
  <c r="AF179" i="12"/>
  <c r="AF178" i="12"/>
  <c r="AF177" i="12"/>
  <c r="AF176" i="12"/>
  <c r="AF175" i="12"/>
  <c r="AF174" i="12"/>
  <c r="AF173" i="12"/>
  <c r="AF172" i="12"/>
  <c r="AF171" i="12"/>
  <c r="AF170" i="12"/>
  <c r="AF169" i="12"/>
  <c r="AF168" i="12"/>
  <c r="AF167" i="12"/>
  <c r="AF166" i="12"/>
  <c r="AF165" i="12"/>
  <c r="AF164" i="12"/>
  <c r="AF163" i="12"/>
  <c r="AF162" i="12"/>
  <c r="AF161" i="12"/>
  <c r="AF160" i="12"/>
  <c r="AF159" i="12"/>
  <c r="AF158" i="12"/>
  <c r="AF157" i="12"/>
  <c r="AF156" i="12"/>
  <c r="AF155" i="12"/>
  <c r="AF154" i="12"/>
  <c r="AF153" i="12"/>
  <c r="AF152" i="12"/>
  <c r="AF151" i="12"/>
  <c r="AF150" i="12"/>
  <c r="AF149" i="12"/>
  <c r="AF148" i="12"/>
  <c r="AF147" i="12"/>
  <c r="AF146" i="12"/>
  <c r="AF145" i="12"/>
  <c r="AF144" i="12"/>
  <c r="AF143" i="12"/>
  <c r="AF142" i="12"/>
  <c r="AF141" i="12"/>
  <c r="AF140" i="12"/>
  <c r="AF139" i="12"/>
  <c r="AF138" i="12"/>
  <c r="AF137" i="12"/>
  <c r="AF136" i="12"/>
  <c r="AF135" i="12"/>
  <c r="AF134" i="12"/>
  <c r="AF133" i="12"/>
  <c r="AF132" i="12"/>
  <c r="AF131" i="12"/>
  <c r="AF130" i="12"/>
  <c r="AF129" i="12"/>
  <c r="AF128" i="12"/>
  <c r="AF127" i="12"/>
  <c r="AF126" i="12"/>
  <c r="AF125" i="12"/>
  <c r="AF124" i="12"/>
  <c r="AF123" i="12"/>
  <c r="AF122" i="12"/>
  <c r="AF121" i="12"/>
  <c r="AF120" i="12"/>
  <c r="AF119" i="12"/>
  <c r="AF118" i="12"/>
  <c r="AF117" i="12"/>
  <c r="AF116" i="12"/>
  <c r="AF115" i="12"/>
  <c r="AF114" i="12"/>
  <c r="AF113" i="12"/>
  <c r="AF112" i="12"/>
  <c r="AF111" i="12"/>
  <c r="AF110" i="12"/>
  <c r="AF109" i="12"/>
  <c r="AF108" i="12"/>
  <c r="AF107" i="12"/>
  <c r="AF106" i="12"/>
  <c r="AF105" i="12"/>
  <c r="AF104" i="12"/>
  <c r="AF103" i="12"/>
  <c r="AF102" i="12"/>
  <c r="AF101" i="12"/>
  <c r="AF100" i="12"/>
  <c r="AF99" i="12"/>
  <c r="AF98" i="12"/>
  <c r="AF97" i="12"/>
  <c r="AF96" i="12"/>
  <c r="AF95" i="12"/>
  <c r="AF94" i="12"/>
  <c r="AF93" i="12"/>
  <c r="AF92" i="12"/>
  <c r="AF91" i="12"/>
  <c r="AF90" i="12"/>
  <c r="AF89" i="12"/>
  <c r="AF88" i="12"/>
  <c r="AF87" i="12"/>
  <c r="AF86" i="12"/>
  <c r="AF85" i="12"/>
  <c r="AF84" i="12"/>
  <c r="AF83" i="12"/>
  <c r="AF82" i="12"/>
  <c r="AF81" i="12"/>
  <c r="AF80" i="12"/>
  <c r="AF79" i="12"/>
  <c r="AF78" i="12"/>
  <c r="AF77" i="12"/>
  <c r="AF76" i="12"/>
  <c r="AF75" i="12"/>
  <c r="AF74" i="12"/>
  <c r="AF73" i="12"/>
  <c r="AF72" i="12"/>
  <c r="AF71" i="12"/>
  <c r="AF70" i="12"/>
  <c r="AF69" i="12"/>
  <c r="AF68" i="12"/>
  <c r="AF67" i="12"/>
  <c r="AF66" i="12"/>
  <c r="AF65" i="12"/>
  <c r="AF64" i="12"/>
  <c r="AF63" i="12"/>
  <c r="AF62" i="12"/>
  <c r="AF61" i="12"/>
  <c r="AF60" i="12"/>
  <c r="AF59" i="12"/>
  <c r="AF58" i="12"/>
  <c r="AF57" i="12"/>
  <c r="AF56" i="12"/>
  <c r="AF55" i="12"/>
  <c r="AF54" i="12"/>
  <c r="AF53" i="12"/>
  <c r="AF52" i="12"/>
  <c r="AF51" i="12"/>
  <c r="AF50" i="12"/>
  <c r="AF49" i="12"/>
  <c r="AF48" i="12"/>
  <c r="AF47" i="12"/>
  <c r="AF46" i="12"/>
  <c r="AF45" i="12"/>
  <c r="AF44" i="12"/>
  <c r="AF43" i="12"/>
  <c r="AF42" i="12"/>
  <c r="AF41" i="12"/>
  <c r="AF40" i="12"/>
  <c r="AF39" i="12"/>
  <c r="AF38" i="12"/>
  <c r="AF37" i="12"/>
  <c r="AF36" i="12"/>
  <c r="AF35" i="12"/>
  <c r="AF34" i="12"/>
  <c r="AF33" i="12"/>
  <c r="AF32" i="12"/>
  <c r="AF31" i="12"/>
  <c r="AF30" i="12"/>
  <c r="AF29" i="12"/>
  <c r="AF28" i="12"/>
  <c r="AF27" i="12"/>
  <c r="AF26" i="12"/>
  <c r="AF25" i="12"/>
  <c r="AF24" i="12"/>
  <c r="AF23" i="12"/>
  <c r="AF22" i="12"/>
  <c r="AF21" i="12"/>
  <c r="AF20" i="12"/>
  <c r="AF19" i="12"/>
  <c r="AF18" i="12"/>
  <c r="AF17" i="12"/>
  <c r="AF14" i="12"/>
  <c r="AF16" i="12"/>
  <c r="AE3015" i="12"/>
  <c r="AE3014" i="12"/>
  <c r="AE3013" i="12"/>
  <c r="AE3012" i="12"/>
  <c r="AE3011" i="12"/>
  <c r="AE3010" i="12"/>
  <c r="AE3009" i="12"/>
  <c r="AE3008" i="12"/>
  <c r="AE3007" i="12"/>
  <c r="AE3006" i="12"/>
  <c r="AE3005" i="12"/>
  <c r="AE3004" i="12"/>
  <c r="AE3003" i="12"/>
  <c r="AE3002" i="12"/>
  <c r="AE3001" i="12"/>
  <c r="AE3000" i="12"/>
  <c r="AE2999" i="12"/>
  <c r="AE2998" i="12"/>
  <c r="AE2997" i="12"/>
  <c r="AE2996" i="12"/>
  <c r="AE2995" i="12"/>
  <c r="AE2994" i="12"/>
  <c r="AE2993" i="12"/>
  <c r="AE2992" i="12"/>
  <c r="AE2991" i="12"/>
  <c r="AE2990" i="12"/>
  <c r="AE2989" i="12"/>
  <c r="AE2988" i="12"/>
  <c r="AE2987" i="12"/>
  <c r="AE2986" i="12"/>
  <c r="AE2985" i="12"/>
  <c r="AE2984" i="12"/>
  <c r="AE2983" i="12"/>
  <c r="AE2982" i="12"/>
  <c r="AE2981" i="12"/>
  <c r="AE2980" i="12"/>
  <c r="AE2979" i="12"/>
  <c r="AE2978" i="12"/>
  <c r="AE2977" i="12"/>
  <c r="AE2976" i="12"/>
  <c r="AE2975" i="12"/>
  <c r="AE2974" i="12"/>
  <c r="AE2973" i="12"/>
  <c r="AE2972" i="12"/>
  <c r="AE2971" i="12"/>
  <c r="AE2970" i="12"/>
  <c r="AE2969" i="12"/>
  <c r="AE2968" i="12"/>
  <c r="AE2967" i="12"/>
  <c r="AE2966" i="12"/>
  <c r="AE2965" i="12"/>
  <c r="AE2964" i="12"/>
  <c r="AE2963" i="12"/>
  <c r="AE2962" i="12"/>
  <c r="AE2961" i="12"/>
  <c r="AE2960" i="12"/>
  <c r="AE2959" i="12"/>
  <c r="AE2958" i="12"/>
  <c r="AE2957" i="12"/>
  <c r="AE2956" i="12"/>
  <c r="AE2955" i="12"/>
  <c r="AE2954" i="12"/>
  <c r="AE2953" i="12"/>
  <c r="AE2952" i="12"/>
  <c r="AE2951" i="12"/>
  <c r="AE2950" i="12"/>
  <c r="AE2949" i="12"/>
  <c r="AE2948" i="12"/>
  <c r="AE2947" i="12"/>
  <c r="AE2946" i="12"/>
  <c r="AE2945" i="12"/>
  <c r="AE2944" i="12"/>
  <c r="AE2943" i="12"/>
  <c r="AE2942" i="12"/>
  <c r="AE2941" i="12"/>
  <c r="AE2940" i="12"/>
  <c r="AE2939" i="12"/>
  <c r="AE2938" i="12"/>
  <c r="AE2937" i="12"/>
  <c r="AE2936" i="12"/>
  <c r="AE2935" i="12"/>
  <c r="AE2934" i="12"/>
  <c r="AE2933" i="12"/>
  <c r="AE2932" i="12"/>
  <c r="AE2931" i="12"/>
  <c r="AE2930" i="12"/>
  <c r="AE2929" i="12"/>
  <c r="AE2928" i="12"/>
  <c r="AE2927" i="12"/>
  <c r="AE2926" i="12"/>
  <c r="AE2925" i="12"/>
  <c r="AE2924" i="12"/>
  <c r="AE2923" i="12"/>
  <c r="AE2922" i="12"/>
  <c r="AE2921" i="12"/>
  <c r="AE2920" i="12"/>
  <c r="AE2919" i="12"/>
  <c r="AE2918" i="12"/>
  <c r="AE2917" i="12"/>
  <c r="AE2916" i="12"/>
  <c r="AE2915" i="12"/>
  <c r="AE2914" i="12"/>
  <c r="AE2913" i="12"/>
  <c r="AE2912" i="12"/>
  <c r="AE2911" i="12"/>
  <c r="AE2910" i="12"/>
  <c r="AE2909" i="12"/>
  <c r="AE2908" i="12"/>
  <c r="AE2907" i="12"/>
  <c r="AE2906" i="12"/>
  <c r="AE2905" i="12"/>
  <c r="AE2904" i="12"/>
  <c r="AE2903" i="12"/>
  <c r="AE2902" i="12"/>
  <c r="AE2901" i="12"/>
  <c r="AE2900" i="12"/>
  <c r="AE2899" i="12"/>
  <c r="AE2898" i="12"/>
  <c r="AE2897" i="12"/>
  <c r="AE2896" i="12"/>
  <c r="AE2895" i="12"/>
  <c r="AE2894" i="12"/>
  <c r="AE2893" i="12"/>
  <c r="AE2892" i="12"/>
  <c r="AE2891" i="12"/>
  <c r="AE2890" i="12"/>
  <c r="AE2889" i="12"/>
  <c r="AE2888" i="12"/>
  <c r="AE2887" i="12"/>
  <c r="AE2886" i="12"/>
  <c r="AE2885" i="12"/>
  <c r="AE2884" i="12"/>
  <c r="AE2883" i="12"/>
  <c r="AE2882" i="12"/>
  <c r="AE2881" i="12"/>
  <c r="AE2880" i="12"/>
  <c r="AE2879" i="12"/>
  <c r="AE2878" i="12"/>
  <c r="AE2877" i="12"/>
  <c r="AE2876" i="12"/>
  <c r="AE2875" i="12"/>
  <c r="AE2874" i="12"/>
  <c r="AE2873" i="12"/>
  <c r="AE2872" i="12"/>
  <c r="AE2871" i="12"/>
  <c r="AE2870" i="12"/>
  <c r="AE2869" i="12"/>
  <c r="AE2868" i="12"/>
  <c r="AE2867" i="12"/>
  <c r="AE2866" i="12"/>
  <c r="AE2865" i="12"/>
  <c r="AE2864" i="12"/>
  <c r="AE2863" i="12"/>
  <c r="AE2862" i="12"/>
  <c r="AE2861" i="12"/>
  <c r="AE2860" i="12"/>
  <c r="AE2859" i="12"/>
  <c r="AE2858" i="12"/>
  <c r="AE2857" i="12"/>
  <c r="AE2856" i="12"/>
  <c r="AE2855" i="12"/>
  <c r="AE2854" i="12"/>
  <c r="AE2853" i="12"/>
  <c r="AE2852" i="12"/>
  <c r="AE2851" i="12"/>
  <c r="AE2850" i="12"/>
  <c r="AE2849" i="12"/>
  <c r="AE2848" i="12"/>
  <c r="AE2847" i="12"/>
  <c r="AE2846" i="12"/>
  <c r="AE2845" i="12"/>
  <c r="AE2844" i="12"/>
  <c r="AE2843" i="12"/>
  <c r="AE2842" i="12"/>
  <c r="AE2841" i="12"/>
  <c r="AE2840" i="12"/>
  <c r="AE2839" i="12"/>
  <c r="AE2838" i="12"/>
  <c r="AE2837" i="12"/>
  <c r="AE2836" i="12"/>
  <c r="AE2835" i="12"/>
  <c r="AE2834" i="12"/>
  <c r="AE2833" i="12"/>
  <c r="AE2832" i="12"/>
  <c r="AE2831" i="12"/>
  <c r="AE2830" i="12"/>
  <c r="AE2829" i="12"/>
  <c r="AE2828" i="12"/>
  <c r="AE2827" i="12"/>
  <c r="AE2826" i="12"/>
  <c r="AE2825" i="12"/>
  <c r="AE2824" i="12"/>
  <c r="AE2823" i="12"/>
  <c r="AE2822" i="12"/>
  <c r="AE2821" i="12"/>
  <c r="AE2820" i="12"/>
  <c r="AE2819" i="12"/>
  <c r="AE2818" i="12"/>
  <c r="AE2817" i="12"/>
  <c r="AE2816" i="12"/>
  <c r="AE2815" i="12"/>
  <c r="AE2814" i="12"/>
  <c r="AE2813" i="12"/>
  <c r="AE2812" i="12"/>
  <c r="AE2811" i="12"/>
  <c r="AE2810" i="12"/>
  <c r="AE2809" i="12"/>
  <c r="AE2808" i="12"/>
  <c r="AE2807" i="12"/>
  <c r="AE2806" i="12"/>
  <c r="AE2805" i="12"/>
  <c r="AE2804" i="12"/>
  <c r="AE2803" i="12"/>
  <c r="AE2802" i="12"/>
  <c r="AE2801" i="12"/>
  <c r="AE2800" i="12"/>
  <c r="AE2799" i="12"/>
  <c r="AE2798" i="12"/>
  <c r="AE2797" i="12"/>
  <c r="AE2796" i="12"/>
  <c r="AE2795" i="12"/>
  <c r="AE2794" i="12"/>
  <c r="AE2793" i="12"/>
  <c r="AE2792" i="12"/>
  <c r="AE2791" i="12"/>
  <c r="AE2790" i="12"/>
  <c r="AE2789" i="12"/>
  <c r="AE2788" i="12"/>
  <c r="AE2787" i="12"/>
  <c r="AE2786" i="12"/>
  <c r="AE2785" i="12"/>
  <c r="AE2784" i="12"/>
  <c r="AE2783" i="12"/>
  <c r="AE2782" i="12"/>
  <c r="AE2781" i="12"/>
  <c r="AE2780" i="12"/>
  <c r="AE2779" i="12"/>
  <c r="AE2778" i="12"/>
  <c r="AE2777" i="12"/>
  <c r="AE2776" i="12"/>
  <c r="AE2775" i="12"/>
  <c r="AE2774" i="12"/>
  <c r="AE2773" i="12"/>
  <c r="AE2772" i="12"/>
  <c r="AE2771" i="12"/>
  <c r="AE2770" i="12"/>
  <c r="AE2769" i="12"/>
  <c r="AE2768" i="12"/>
  <c r="AE2767" i="12"/>
  <c r="AE2766" i="12"/>
  <c r="AE2765" i="12"/>
  <c r="AE2764" i="12"/>
  <c r="AE2763" i="12"/>
  <c r="AE2762" i="12"/>
  <c r="AE2761" i="12"/>
  <c r="AE2760" i="12"/>
  <c r="AE2759" i="12"/>
  <c r="AE2758" i="12"/>
  <c r="AE2757" i="12"/>
  <c r="AE2756" i="12"/>
  <c r="AE2755" i="12"/>
  <c r="AE2754" i="12"/>
  <c r="AE2753" i="12"/>
  <c r="AE2752" i="12"/>
  <c r="AE2751" i="12"/>
  <c r="AE2750" i="12"/>
  <c r="AE2749" i="12"/>
  <c r="AE2748" i="12"/>
  <c r="AE2747" i="12"/>
  <c r="AE2746" i="12"/>
  <c r="AE2745" i="12"/>
  <c r="AE2744" i="12"/>
  <c r="AE2743" i="12"/>
  <c r="AE2742" i="12"/>
  <c r="AE2741" i="12"/>
  <c r="AE2740" i="12"/>
  <c r="AE2739" i="12"/>
  <c r="AE2738" i="12"/>
  <c r="AE2737" i="12"/>
  <c r="AE2736" i="12"/>
  <c r="AE2735" i="12"/>
  <c r="AE2734" i="12"/>
  <c r="AE2733" i="12"/>
  <c r="AE2732" i="12"/>
  <c r="AE2731" i="12"/>
  <c r="AE2730" i="12"/>
  <c r="AE2729" i="12"/>
  <c r="AE2728" i="12"/>
  <c r="AE2727" i="12"/>
  <c r="AE2726" i="12"/>
  <c r="AE2725" i="12"/>
  <c r="AE2724" i="12"/>
  <c r="AE2723" i="12"/>
  <c r="AE2722" i="12"/>
  <c r="AE2721" i="12"/>
  <c r="AE2720" i="12"/>
  <c r="AE2719" i="12"/>
  <c r="AE2718" i="12"/>
  <c r="AE2717" i="12"/>
  <c r="AE2716" i="12"/>
  <c r="AE2715" i="12"/>
  <c r="AE2714" i="12"/>
  <c r="AE2713" i="12"/>
  <c r="AE2712" i="12"/>
  <c r="AE2711" i="12"/>
  <c r="AE2710" i="12"/>
  <c r="AE2709" i="12"/>
  <c r="AE2708" i="12"/>
  <c r="AE2707" i="12"/>
  <c r="AE2706" i="12"/>
  <c r="AE2705" i="12"/>
  <c r="AE2704" i="12"/>
  <c r="AE2703" i="12"/>
  <c r="AE2702" i="12"/>
  <c r="AE2701" i="12"/>
  <c r="AE2700" i="12"/>
  <c r="AE2699" i="12"/>
  <c r="AE2698" i="12"/>
  <c r="AE2697" i="12"/>
  <c r="AE2696" i="12"/>
  <c r="AE2695" i="12"/>
  <c r="AE2694" i="12"/>
  <c r="AE2693" i="12"/>
  <c r="AE2692" i="12"/>
  <c r="AE2691" i="12"/>
  <c r="AE2690" i="12"/>
  <c r="AE2689" i="12"/>
  <c r="AE2688" i="12"/>
  <c r="AE2687" i="12"/>
  <c r="AE2686" i="12"/>
  <c r="AE2685" i="12"/>
  <c r="AE2684" i="12"/>
  <c r="AE2683" i="12"/>
  <c r="AE2682" i="12"/>
  <c r="AE2681" i="12"/>
  <c r="AE2680" i="12"/>
  <c r="AE2679" i="12"/>
  <c r="AE2678" i="12"/>
  <c r="AE2677" i="12"/>
  <c r="AE2676" i="12"/>
  <c r="AE2675" i="12"/>
  <c r="AE2674" i="12"/>
  <c r="AE2673" i="12"/>
  <c r="AE2672" i="12"/>
  <c r="AE2671" i="12"/>
  <c r="AE2670" i="12"/>
  <c r="AE2669" i="12"/>
  <c r="AE2668" i="12"/>
  <c r="AE2667" i="12"/>
  <c r="AE2666" i="12"/>
  <c r="AE2665" i="12"/>
  <c r="AE2664" i="12"/>
  <c r="AE2663" i="12"/>
  <c r="AE2662" i="12"/>
  <c r="AE2661" i="12"/>
  <c r="AE2660" i="12"/>
  <c r="AE2659" i="12"/>
  <c r="AE2658" i="12"/>
  <c r="AE2657" i="12"/>
  <c r="AE2656" i="12"/>
  <c r="AE2655" i="12"/>
  <c r="AE2654" i="12"/>
  <c r="AE2653" i="12"/>
  <c r="AE2652" i="12"/>
  <c r="AE2651" i="12"/>
  <c r="AE2650" i="12"/>
  <c r="AE2649" i="12"/>
  <c r="AE2648" i="12"/>
  <c r="AE2647" i="12"/>
  <c r="AE2646" i="12"/>
  <c r="AE2645" i="12"/>
  <c r="AE2644" i="12"/>
  <c r="AE2643" i="12"/>
  <c r="AE2642" i="12"/>
  <c r="AE2641" i="12"/>
  <c r="AE2640" i="12"/>
  <c r="AE2639" i="12"/>
  <c r="AE2638" i="12"/>
  <c r="AE2637" i="12"/>
  <c r="AE2636" i="12"/>
  <c r="AE2635" i="12"/>
  <c r="AE2634" i="12"/>
  <c r="AE2633" i="12"/>
  <c r="AE2632" i="12"/>
  <c r="AE2631" i="12"/>
  <c r="AE2630" i="12"/>
  <c r="AE2629" i="12"/>
  <c r="AE2628" i="12"/>
  <c r="AE2627" i="12"/>
  <c r="AE2626" i="12"/>
  <c r="AE2625" i="12"/>
  <c r="AE2624" i="12"/>
  <c r="AE2623" i="12"/>
  <c r="AE2622" i="12"/>
  <c r="AE2621" i="12"/>
  <c r="AE2620" i="12"/>
  <c r="AE2619" i="12"/>
  <c r="AE2618" i="12"/>
  <c r="AE2617" i="12"/>
  <c r="AE2616" i="12"/>
  <c r="AE2615" i="12"/>
  <c r="AE2614" i="12"/>
  <c r="AE2613" i="12"/>
  <c r="AE2612" i="12"/>
  <c r="AE2611" i="12"/>
  <c r="AE2610" i="12"/>
  <c r="AE2609" i="12"/>
  <c r="AE2608" i="12"/>
  <c r="AE2607" i="12"/>
  <c r="AE2606" i="12"/>
  <c r="AE2605" i="12"/>
  <c r="AE2604" i="12"/>
  <c r="AE2603" i="12"/>
  <c r="AE2602" i="12"/>
  <c r="AE2601" i="12"/>
  <c r="AE2600" i="12"/>
  <c r="AE2599" i="12"/>
  <c r="AE2598" i="12"/>
  <c r="AE2597" i="12"/>
  <c r="AE2596" i="12"/>
  <c r="AE2595" i="12"/>
  <c r="AE2594" i="12"/>
  <c r="AE2593" i="12"/>
  <c r="AE2592" i="12"/>
  <c r="AE2591" i="12"/>
  <c r="AE2590" i="12"/>
  <c r="AE2589" i="12"/>
  <c r="AE2588" i="12"/>
  <c r="AE2587" i="12"/>
  <c r="AE2586" i="12"/>
  <c r="AE2585" i="12"/>
  <c r="AE2584" i="12"/>
  <c r="AE2583" i="12"/>
  <c r="AE2582" i="12"/>
  <c r="AE2581" i="12"/>
  <c r="AE2580" i="12"/>
  <c r="AE2579" i="12"/>
  <c r="AE2578" i="12"/>
  <c r="AE2577" i="12"/>
  <c r="AE2576" i="12"/>
  <c r="AE2575" i="12"/>
  <c r="AE2574" i="12"/>
  <c r="AE2573" i="12"/>
  <c r="AE2572" i="12"/>
  <c r="AE2571" i="12"/>
  <c r="AE2570" i="12"/>
  <c r="AE2569" i="12"/>
  <c r="AE2568" i="12"/>
  <c r="AE2567" i="12"/>
  <c r="AE2566" i="12"/>
  <c r="AE2565" i="12"/>
  <c r="AE2564" i="12"/>
  <c r="AE2563" i="12"/>
  <c r="AE2562" i="12"/>
  <c r="AE2561" i="12"/>
  <c r="AE2560" i="12"/>
  <c r="AE2559" i="12"/>
  <c r="AE2558" i="12"/>
  <c r="AE2557" i="12"/>
  <c r="AE2556" i="12"/>
  <c r="AE2555" i="12"/>
  <c r="AE2554" i="12"/>
  <c r="AE2553" i="12"/>
  <c r="AE2552" i="12"/>
  <c r="AE2551" i="12"/>
  <c r="AE2550" i="12"/>
  <c r="AE2549" i="12"/>
  <c r="AE2548" i="12"/>
  <c r="AE2547" i="12"/>
  <c r="AE2546" i="12"/>
  <c r="AE2545" i="12"/>
  <c r="AE2544" i="12"/>
  <c r="AE2543" i="12"/>
  <c r="AE2542" i="12"/>
  <c r="AE2541" i="12"/>
  <c r="AE2540" i="12"/>
  <c r="AE2539" i="12"/>
  <c r="AE2538" i="12"/>
  <c r="AE2537" i="12"/>
  <c r="AE2536" i="12"/>
  <c r="AE2535" i="12"/>
  <c r="AE2534" i="12"/>
  <c r="AE2533" i="12"/>
  <c r="AE2532" i="12"/>
  <c r="AE2531" i="12"/>
  <c r="AE2530" i="12"/>
  <c r="AE2529" i="12"/>
  <c r="AE2528" i="12"/>
  <c r="AE2527" i="12"/>
  <c r="AE2526" i="12"/>
  <c r="AE2525" i="12"/>
  <c r="AE2524" i="12"/>
  <c r="AE2523" i="12"/>
  <c r="AE2522" i="12"/>
  <c r="AE2521" i="12"/>
  <c r="AE2520" i="12"/>
  <c r="AE2519" i="12"/>
  <c r="AE2518" i="12"/>
  <c r="AE2517" i="12"/>
  <c r="AE2516" i="12"/>
  <c r="AE2515" i="12"/>
  <c r="AE2514" i="12"/>
  <c r="AE2513" i="12"/>
  <c r="AE2512" i="12"/>
  <c r="AE2511" i="12"/>
  <c r="AE2510" i="12"/>
  <c r="AE2509" i="12"/>
  <c r="AE2508" i="12"/>
  <c r="AE2507" i="12"/>
  <c r="AE2506" i="12"/>
  <c r="AE2505" i="12"/>
  <c r="AE2504" i="12"/>
  <c r="AE2503" i="12"/>
  <c r="AE2502" i="12"/>
  <c r="AE2501" i="12"/>
  <c r="AE2500" i="12"/>
  <c r="AE2499" i="12"/>
  <c r="AE2498" i="12"/>
  <c r="AE2497" i="12"/>
  <c r="AE2496" i="12"/>
  <c r="AE2495" i="12"/>
  <c r="AE2494" i="12"/>
  <c r="AE2493" i="12"/>
  <c r="AE2492" i="12"/>
  <c r="AE2491" i="12"/>
  <c r="AE2490" i="12"/>
  <c r="AE2489" i="12"/>
  <c r="AE2488" i="12"/>
  <c r="AE2487" i="12"/>
  <c r="AE2486" i="12"/>
  <c r="AE2485" i="12"/>
  <c r="AE2484" i="12"/>
  <c r="AE2483" i="12"/>
  <c r="AE2482" i="12"/>
  <c r="AE2481" i="12"/>
  <c r="AE2480" i="12"/>
  <c r="AE2479" i="12"/>
  <c r="AE2478" i="12"/>
  <c r="AE2477" i="12"/>
  <c r="AE2476" i="12"/>
  <c r="AE2475" i="12"/>
  <c r="AE2474" i="12"/>
  <c r="AE2473" i="12"/>
  <c r="AE2472" i="12"/>
  <c r="AE2471" i="12"/>
  <c r="AE2470" i="12"/>
  <c r="AE2469" i="12"/>
  <c r="AE2468" i="12"/>
  <c r="AE2467" i="12"/>
  <c r="AE2466" i="12"/>
  <c r="AE2465" i="12"/>
  <c r="AE2464" i="12"/>
  <c r="AE2463" i="12"/>
  <c r="AE2462" i="12"/>
  <c r="AE2461" i="12"/>
  <c r="AE2460" i="12"/>
  <c r="AE2459" i="12"/>
  <c r="AE2458" i="12"/>
  <c r="AE2457" i="12"/>
  <c r="AE2456" i="12"/>
  <c r="AE2455" i="12"/>
  <c r="AE2454" i="12"/>
  <c r="AE2453" i="12"/>
  <c r="AE2452" i="12"/>
  <c r="AE2451" i="12"/>
  <c r="AE2450" i="12"/>
  <c r="AE2449" i="12"/>
  <c r="AE2448" i="12"/>
  <c r="AE2447" i="12"/>
  <c r="AE2446" i="12"/>
  <c r="AE2445" i="12"/>
  <c r="AE2444" i="12"/>
  <c r="AE2443" i="12"/>
  <c r="AE2442" i="12"/>
  <c r="AE2441" i="12"/>
  <c r="AE2440" i="12"/>
  <c r="AE2439" i="12"/>
  <c r="AE2438" i="12"/>
  <c r="AE2437" i="12"/>
  <c r="AE2436" i="12"/>
  <c r="AE2435" i="12"/>
  <c r="AE2434" i="12"/>
  <c r="AE2433" i="12"/>
  <c r="AE2432" i="12"/>
  <c r="AE2431" i="12"/>
  <c r="AE2430" i="12"/>
  <c r="AE2429" i="12"/>
  <c r="AE2428" i="12"/>
  <c r="AE2427" i="12"/>
  <c r="AE2426" i="12"/>
  <c r="AE2425" i="12"/>
  <c r="AE2424" i="12"/>
  <c r="AE2423" i="12"/>
  <c r="AE2422" i="12"/>
  <c r="AE2421" i="12"/>
  <c r="AE2420" i="12"/>
  <c r="AE2419" i="12"/>
  <c r="AE2418" i="12"/>
  <c r="AE2417" i="12"/>
  <c r="AE2416" i="12"/>
  <c r="AE2415" i="12"/>
  <c r="AE2414" i="12"/>
  <c r="AE2413" i="12"/>
  <c r="AE2412" i="12"/>
  <c r="AE2411" i="12"/>
  <c r="AE2410" i="12"/>
  <c r="AE2409" i="12"/>
  <c r="AE2408" i="12"/>
  <c r="AE2407" i="12"/>
  <c r="AE2406" i="12"/>
  <c r="AE2405" i="12"/>
  <c r="AE2404" i="12"/>
  <c r="AE2403" i="12"/>
  <c r="AE2402" i="12"/>
  <c r="AE2401" i="12"/>
  <c r="AE2400" i="12"/>
  <c r="AE2399" i="12"/>
  <c r="AE2398" i="12"/>
  <c r="AE2397" i="12"/>
  <c r="AE2396" i="12"/>
  <c r="AE2395" i="12"/>
  <c r="AE2394" i="12"/>
  <c r="AE2393" i="12"/>
  <c r="AE2392" i="12"/>
  <c r="AE2391" i="12"/>
  <c r="AE2390" i="12"/>
  <c r="AE2389" i="12"/>
  <c r="AE2388" i="12"/>
  <c r="AE2387" i="12"/>
  <c r="AE2386" i="12"/>
  <c r="AE2385" i="12"/>
  <c r="AE2384" i="12"/>
  <c r="AE2383" i="12"/>
  <c r="AE2382" i="12"/>
  <c r="AE2381" i="12"/>
  <c r="AE2380" i="12"/>
  <c r="AE2379" i="12"/>
  <c r="AE2378" i="12"/>
  <c r="AE2377" i="12"/>
  <c r="AE2376" i="12"/>
  <c r="AE2375" i="12"/>
  <c r="AE2374" i="12"/>
  <c r="AE2373" i="12"/>
  <c r="AE2372" i="12"/>
  <c r="AE2371" i="12"/>
  <c r="AE2370" i="12"/>
  <c r="AE2369" i="12"/>
  <c r="AE2368" i="12"/>
  <c r="AE2367" i="12"/>
  <c r="AE2366" i="12"/>
  <c r="AE2365" i="12"/>
  <c r="AE2364" i="12"/>
  <c r="AE2363" i="12"/>
  <c r="AE2362" i="12"/>
  <c r="AE2361" i="12"/>
  <c r="AE2360" i="12"/>
  <c r="AE2359" i="12"/>
  <c r="AE2358" i="12"/>
  <c r="AE2357" i="12"/>
  <c r="AE2356" i="12"/>
  <c r="AE2355" i="12"/>
  <c r="AE2354" i="12"/>
  <c r="AE2353" i="12"/>
  <c r="AE2352" i="12"/>
  <c r="AE2351" i="12"/>
  <c r="AE2350" i="12"/>
  <c r="AE2349" i="12"/>
  <c r="AE2348" i="12"/>
  <c r="AE2347" i="12"/>
  <c r="AE2346" i="12"/>
  <c r="AE2345" i="12"/>
  <c r="AE2344" i="12"/>
  <c r="AE2343" i="12"/>
  <c r="AE2342" i="12"/>
  <c r="AE2341" i="12"/>
  <c r="AE2340" i="12"/>
  <c r="AE2339" i="12"/>
  <c r="AE2338" i="12"/>
  <c r="AE2337" i="12"/>
  <c r="AE2336" i="12"/>
  <c r="AE2335" i="12"/>
  <c r="AE2334" i="12"/>
  <c r="AE2333" i="12"/>
  <c r="AE2332" i="12"/>
  <c r="AE2331" i="12"/>
  <c r="AE2330" i="12"/>
  <c r="AE2329" i="12"/>
  <c r="AE2328" i="12"/>
  <c r="AE2327" i="12"/>
  <c r="AE2326" i="12"/>
  <c r="AE2325" i="12"/>
  <c r="AE2324" i="12"/>
  <c r="AE2323" i="12"/>
  <c r="AE2322" i="12"/>
  <c r="AE2321" i="12"/>
  <c r="AE2320" i="12"/>
  <c r="AE2319" i="12"/>
  <c r="AE2318" i="12"/>
  <c r="AE2317" i="12"/>
  <c r="AE2316" i="12"/>
  <c r="AE2315" i="12"/>
  <c r="AE2314" i="12"/>
  <c r="AE2313" i="12"/>
  <c r="AE2312" i="12"/>
  <c r="AE2311" i="12"/>
  <c r="AE2310" i="12"/>
  <c r="AE2309" i="12"/>
  <c r="AE2308" i="12"/>
  <c r="AE2307" i="12"/>
  <c r="AE2306" i="12"/>
  <c r="AE2305" i="12"/>
  <c r="AE2304" i="12"/>
  <c r="AE2303" i="12"/>
  <c r="AE2302" i="12"/>
  <c r="AE2301" i="12"/>
  <c r="AE2300" i="12"/>
  <c r="AE2299" i="12"/>
  <c r="AE2298" i="12"/>
  <c r="AE2297" i="12"/>
  <c r="AE2296" i="12"/>
  <c r="AE2295" i="12"/>
  <c r="AE2294" i="12"/>
  <c r="AE2293" i="12"/>
  <c r="AE2292" i="12"/>
  <c r="AE2291" i="12"/>
  <c r="AE2290" i="12"/>
  <c r="AE2289" i="12"/>
  <c r="AE2288" i="12"/>
  <c r="AE2287" i="12"/>
  <c r="AE2286" i="12"/>
  <c r="AE2285" i="12"/>
  <c r="AE2284" i="12"/>
  <c r="AE2283" i="12"/>
  <c r="AE2282" i="12"/>
  <c r="AE2281" i="12"/>
  <c r="AE2280" i="12"/>
  <c r="AE2279" i="12"/>
  <c r="AE2278" i="12"/>
  <c r="AE2277" i="12"/>
  <c r="AE2276" i="12"/>
  <c r="AE2275" i="12"/>
  <c r="AE2274" i="12"/>
  <c r="AE2273" i="12"/>
  <c r="AE2272" i="12"/>
  <c r="AE2271" i="12"/>
  <c r="AE2270" i="12"/>
  <c r="AE2269" i="12"/>
  <c r="AE2268" i="12"/>
  <c r="AE2267" i="12"/>
  <c r="AE2266" i="12"/>
  <c r="AE2265" i="12"/>
  <c r="AE2264" i="12"/>
  <c r="AE2263" i="12"/>
  <c r="AE2262" i="12"/>
  <c r="AE2261" i="12"/>
  <c r="AE2260" i="12"/>
  <c r="AE2259" i="12"/>
  <c r="AE2258" i="12"/>
  <c r="AE2257" i="12"/>
  <c r="AE2256" i="12"/>
  <c r="AE2255" i="12"/>
  <c r="AE2254" i="12"/>
  <c r="AE2253" i="12"/>
  <c r="AE2252" i="12"/>
  <c r="AE2251" i="12"/>
  <c r="AE2250" i="12"/>
  <c r="AE2249" i="12"/>
  <c r="AE2248" i="12"/>
  <c r="AE2247" i="12"/>
  <c r="AE2246" i="12"/>
  <c r="AE2245" i="12"/>
  <c r="AE2244" i="12"/>
  <c r="AE2243" i="12"/>
  <c r="AE2242" i="12"/>
  <c r="AE2241" i="12"/>
  <c r="AE2240" i="12"/>
  <c r="AE2239" i="12"/>
  <c r="AE2238" i="12"/>
  <c r="AE2237" i="12"/>
  <c r="AE2236" i="12"/>
  <c r="AE2235" i="12"/>
  <c r="AE2234" i="12"/>
  <c r="AE2233" i="12"/>
  <c r="AE2232" i="12"/>
  <c r="AE2231" i="12"/>
  <c r="AE2230" i="12"/>
  <c r="AE2229" i="12"/>
  <c r="AE2228" i="12"/>
  <c r="AE2227" i="12"/>
  <c r="AE2226" i="12"/>
  <c r="AE2225" i="12"/>
  <c r="AE2224" i="12"/>
  <c r="AE2223" i="12"/>
  <c r="AE2222" i="12"/>
  <c r="AE2221" i="12"/>
  <c r="AE2220" i="12"/>
  <c r="AE2219" i="12"/>
  <c r="AE2218" i="12"/>
  <c r="AE2217" i="12"/>
  <c r="AE2216" i="12"/>
  <c r="AE2215" i="12"/>
  <c r="AE2214" i="12"/>
  <c r="AE2213" i="12"/>
  <c r="AE2212" i="12"/>
  <c r="AE2211" i="12"/>
  <c r="AE2210" i="12"/>
  <c r="AE2209" i="12"/>
  <c r="AE2208" i="12"/>
  <c r="AE2207" i="12"/>
  <c r="AE2206" i="12"/>
  <c r="AE2205" i="12"/>
  <c r="AE2204" i="12"/>
  <c r="AE2203" i="12"/>
  <c r="AE2202" i="12"/>
  <c r="AE2201" i="12"/>
  <c r="AE2200" i="12"/>
  <c r="AE2199" i="12"/>
  <c r="AE2198" i="12"/>
  <c r="AE2197" i="12"/>
  <c r="AE2196" i="12"/>
  <c r="AE2195" i="12"/>
  <c r="AE2194" i="12"/>
  <c r="AE2193" i="12"/>
  <c r="AE2192" i="12"/>
  <c r="AE2191" i="12"/>
  <c r="AE2190" i="12"/>
  <c r="AE2189" i="12"/>
  <c r="AE2188" i="12"/>
  <c r="AE2187" i="12"/>
  <c r="AE2186" i="12"/>
  <c r="AE2185" i="12"/>
  <c r="AE2184" i="12"/>
  <c r="AE2183" i="12"/>
  <c r="AE2182" i="12"/>
  <c r="AE2181" i="12"/>
  <c r="AE2180" i="12"/>
  <c r="AE2179" i="12"/>
  <c r="AE2178" i="12"/>
  <c r="AE2177" i="12"/>
  <c r="AE2176" i="12"/>
  <c r="AE2175" i="12"/>
  <c r="AE2174" i="12"/>
  <c r="AE2173" i="12"/>
  <c r="AE2172" i="12"/>
  <c r="AE2171" i="12"/>
  <c r="AE2170" i="12"/>
  <c r="AE2169" i="12"/>
  <c r="AE2168" i="12"/>
  <c r="AE2167" i="12"/>
  <c r="AE2166" i="12"/>
  <c r="AE2165" i="12"/>
  <c r="AE2164" i="12"/>
  <c r="AE2163" i="12"/>
  <c r="AE2162" i="12"/>
  <c r="AE2161" i="12"/>
  <c r="AE2160" i="12"/>
  <c r="AE2159" i="12"/>
  <c r="AE2158" i="12"/>
  <c r="AE2157" i="12"/>
  <c r="AE2156" i="12"/>
  <c r="AE2155" i="12"/>
  <c r="AE2154" i="12"/>
  <c r="AE2153" i="12"/>
  <c r="AE2152" i="12"/>
  <c r="AE2151" i="12"/>
  <c r="AE2150" i="12"/>
  <c r="AE2149" i="12"/>
  <c r="AE2148" i="12"/>
  <c r="AE2147" i="12"/>
  <c r="AE2146" i="12"/>
  <c r="AE2145" i="12"/>
  <c r="AE2144" i="12"/>
  <c r="AE2143" i="12"/>
  <c r="AE2142" i="12"/>
  <c r="AE2141" i="12"/>
  <c r="AE2140" i="12"/>
  <c r="AE2139" i="12"/>
  <c r="AE2138" i="12"/>
  <c r="AE2137" i="12"/>
  <c r="AE2136" i="12"/>
  <c r="AE2135" i="12"/>
  <c r="AE2134" i="12"/>
  <c r="AE2133" i="12"/>
  <c r="AE2132" i="12"/>
  <c r="AE2131" i="12"/>
  <c r="AE2130" i="12"/>
  <c r="AE2129" i="12"/>
  <c r="AE2128" i="12"/>
  <c r="AE2127" i="12"/>
  <c r="AE2126" i="12"/>
  <c r="AE2125" i="12"/>
  <c r="AE2124" i="12"/>
  <c r="AE2123" i="12"/>
  <c r="AE2122" i="12"/>
  <c r="AE2121" i="12"/>
  <c r="AE2120" i="12"/>
  <c r="AE2119" i="12"/>
  <c r="AE2118" i="12"/>
  <c r="AE2117" i="12"/>
  <c r="AE2116" i="12"/>
  <c r="AE2115" i="12"/>
  <c r="AE2114" i="12"/>
  <c r="AE2113" i="12"/>
  <c r="AE2112" i="12"/>
  <c r="AE2111" i="12"/>
  <c r="AE2110" i="12"/>
  <c r="AE2109" i="12"/>
  <c r="AE2108" i="12"/>
  <c r="AE2107" i="12"/>
  <c r="AE2106" i="12"/>
  <c r="AE2105" i="12"/>
  <c r="AE2104" i="12"/>
  <c r="AE2103" i="12"/>
  <c r="AE2102" i="12"/>
  <c r="AE2101" i="12"/>
  <c r="AE2100" i="12"/>
  <c r="AE2099" i="12"/>
  <c r="AE2098" i="12"/>
  <c r="AE2097" i="12"/>
  <c r="AE2096" i="12"/>
  <c r="AE2095" i="12"/>
  <c r="AE2094" i="12"/>
  <c r="AE2093" i="12"/>
  <c r="AE2092" i="12"/>
  <c r="AE2091" i="12"/>
  <c r="AE2090" i="12"/>
  <c r="AE2089" i="12"/>
  <c r="AE2088" i="12"/>
  <c r="AE2087" i="12"/>
  <c r="AE2086" i="12"/>
  <c r="AE2085" i="12"/>
  <c r="AE2084" i="12"/>
  <c r="AE2083" i="12"/>
  <c r="AE2082" i="12"/>
  <c r="AE2081" i="12"/>
  <c r="AE2080" i="12"/>
  <c r="AE2079" i="12"/>
  <c r="AE2078" i="12"/>
  <c r="AE2077" i="12"/>
  <c r="AE2076" i="12"/>
  <c r="AE2075" i="12"/>
  <c r="AE2074" i="12"/>
  <c r="AE2073" i="12"/>
  <c r="AE2072" i="12"/>
  <c r="AE2071" i="12"/>
  <c r="AE2070" i="12"/>
  <c r="AE2069" i="12"/>
  <c r="AE2068" i="12"/>
  <c r="AE2067" i="12"/>
  <c r="AE2066" i="12"/>
  <c r="AE2065" i="12"/>
  <c r="AE2064" i="12"/>
  <c r="AE2063" i="12"/>
  <c r="AE2062" i="12"/>
  <c r="AE2061" i="12"/>
  <c r="AE2060" i="12"/>
  <c r="AE2059" i="12"/>
  <c r="AE2058" i="12"/>
  <c r="AE2057" i="12"/>
  <c r="AE2056" i="12"/>
  <c r="AE2055" i="12"/>
  <c r="AE2054" i="12"/>
  <c r="AE2053" i="12"/>
  <c r="AE2052" i="12"/>
  <c r="AE2051" i="12"/>
  <c r="AE2050" i="12"/>
  <c r="AE2049" i="12"/>
  <c r="AE2048" i="12"/>
  <c r="AE2047" i="12"/>
  <c r="AE2046" i="12"/>
  <c r="AE2045" i="12"/>
  <c r="AE2044" i="12"/>
  <c r="AE2043" i="12"/>
  <c r="AE2042" i="12"/>
  <c r="AE2041" i="12"/>
  <c r="AE2040" i="12"/>
  <c r="AE2039" i="12"/>
  <c r="AE2038" i="12"/>
  <c r="AE2037" i="12"/>
  <c r="AE2036" i="12"/>
  <c r="AE2035" i="12"/>
  <c r="AE2034" i="12"/>
  <c r="AE2033" i="12"/>
  <c r="AE2032" i="12"/>
  <c r="AE2031" i="12"/>
  <c r="AE2030" i="12"/>
  <c r="AE2029" i="12"/>
  <c r="AE2028" i="12"/>
  <c r="AE2027" i="12"/>
  <c r="AE2026" i="12"/>
  <c r="AE2025" i="12"/>
  <c r="AE2024" i="12"/>
  <c r="AE2023" i="12"/>
  <c r="AE2022" i="12"/>
  <c r="AE2021" i="12"/>
  <c r="AE2020" i="12"/>
  <c r="AE2019" i="12"/>
  <c r="AE2018" i="12"/>
  <c r="AE2017" i="12"/>
  <c r="AE2016" i="12"/>
  <c r="AE2015" i="12"/>
  <c r="AE2014" i="12"/>
  <c r="AE2013" i="12"/>
  <c r="AE2012" i="12"/>
  <c r="AE2011" i="12"/>
  <c r="AE2010" i="12"/>
  <c r="AE2009" i="12"/>
  <c r="AE2008" i="12"/>
  <c r="AE2007" i="12"/>
  <c r="AE2006" i="12"/>
  <c r="AE2005" i="12"/>
  <c r="AE2004" i="12"/>
  <c r="AE2003" i="12"/>
  <c r="AE2002" i="12"/>
  <c r="AE2001" i="12"/>
  <c r="AE2000" i="12"/>
  <c r="AE1999" i="12"/>
  <c r="AE1998" i="12"/>
  <c r="AE1997" i="12"/>
  <c r="AE1996" i="12"/>
  <c r="AE1995" i="12"/>
  <c r="AE1994" i="12"/>
  <c r="AE1993" i="12"/>
  <c r="AE1992" i="12"/>
  <c r="AE1991" i="12"/>
  <c r="AE1990" i="12"/>
  <c r="AE1989" i="12"/>
  <c r="AE1988" i="12"/>
  <c r="AE1987" i="12"/>
  <c r="AE1986" i="12"/>
  <c r="AE1985" i="12"/>
  <c r="AE1984" i="12"/>
  <c r="AE1983" i="12"/>
  <c r="AE1982" i="12"/>
  <c r="AE1981" i="12"/>
  <c r="AE1980" i="12"/>
  <c r="AE1979" i="12"/>
  <c r="AE1978" i="12"/>
  <c r="AE1977" i="12"/>
  <c r="AE1976" i="12"/>
  <c r="AE1975" i="12"/>
  <c r="AE1974" i="12"/>
  <c r="AE1973" i="12"/>
  <c r="AE1972" i="12"/>
  <c r="AE1971" i="12"/>
  <c r="AE1970" i="12"/>
  <c r="AE1969" i="12"/>
  <c r="AE1968" i="12"/>
  <c r="AE1967" i="12"/>
  <c r="AE1966" i="12"/>
  <c r="AE1965" i="12"/>
  <c r="AE1964" i="12"/>
  <c r="AE1963" i="12"/>
  <c r="AE1962" i="12"/>
  <c r="AE1961" i="12"/>
  <c r="AE1960" i="12"/>
  <c r="AE1959" i="12"/>
  <c r="AE1958" i="12"/>
  <c r="AE1957" i="12"/>
  <c r="AE1956" i="12"/>
  <c r="AE1955" i="12"/>
  <c r="AE1954" i="12"/>
  <c r="AE1953" i="12"/>
  <c r="AE1952" i="12"/>
  <c r="AE1951" i="12"/>
  <c r="AE1950" i="12"/>
  <c r="AE1949" i="12"/>
  <c r="AE1948" i="12"/>
  <c r="AE1947" i="12"/>
  <c r="AE1946" i="12"/>
  <c r="AE1945" i="12"/>
  <c r="AE1944" i="12"/>
  <c r="AE1943" i="12"/>
  <c r="AE1942" i="12"/>
  <c r="AE1941" i="12"/>
  <c r="AE1940" i="12"/>
  <c r="AE1939" i="12"/>
  <c r="AE1938" i="12"/>
  <c r="AE1937" i="12"/>
  <c r="AE1936" i="12"/>
  <c r="AE1935" i="12"/>
  <c r="AE1934" i="12"/>
  <c r="AE1933" i="12"/>
  <c r="AE1932" i="12"/>
  <c r="AE1931" i="12"/>
  <c r="AE1930" i="12"/>
  <c r="AE1929" i="12"/>
  <c r="AE1928" i="12"/>
  <c r="AE1927" i="12"/>
  <c r="AE1926" i="12"/>
  <c r="AE1925" i="12"/>
  <c r="AE1924" i="12"/>
  <c r="AE1923" i="12"/>
  <c r="AE1922" i="12"/>
  <c r="AE1921" i="12"/>
  <c r="AE1920" i="12"/>
  <c r="AE1919" i="12"/>
  <c r="AE1918" i="12"/>
  <c r="AE1917" i="12"/>
  <c r="AE1916" i="12"/>
  <c r="AE1915" i="12"/>
  <c r="AE1914" i="12"/>
  <c r="AE1913" i="12"/>
  <c r="AE1912" i="12"/>
  <c r="AE1911" i="12"/>
  <c r="AE1910" i="12"/>
  <c r="AE1909" i="12"/>
  <c r="AE1908" i="12"/>
  <c r="AE1907" i="12"/>
  <c r="AE1906" i="12"/>
  <c r="AE1905" i="12"/>
  <c r="AE1904" i="12"/>
  <c r="AE1903" i="12"/>
  <c r="AE1902" i="12"/>
  <c r="AE1901" i="12"/>
  <c r="AE1900" i="12"/>
  <c r="AE1899" i="12"/>
  <c r="AE1898" i="12"/>
  <c r="AE1897" i="12"/>
  <c r="AE1896" i="12"/>
  <c r="AE1895" i="12"/>
  <c r="AE1894" i="12"/>
  <c r="AE1893" i="12"/>
  <c r="AE1892" i="12"/>
  <c r="AE1891" i="12"/>
  <c r="AE1890" i="12"/>
  <c r="AE1889" i="12"/>
  <c r="AE1888" i="12"/>
  <c r="AE1887" i="12"/>
  <c r="AE1886" i="12"/>
  <c r="AE1885" i="12"/>
  <c r="AE1884" i="12"/>
  <c r="AE1883" i="12"/>
  <c r="AE1882" i="12"/>
  <c r="AE1881" i="12"/>
  <c r="AE1880" i="12"/>
  <c r="AE1879" i="12"/>
  <c r="AE1878" i="12"/>
  <c r="AE1877" i="12"/>
  <c r="AE1876" i="12"/>
  <c r="AE1875" i="12"/>
  <c r="AE1874" i="12"/>
  <c r="AE1873" i="12"/>
  <c r="AE1872" i="12"/>
  <c r="AE1871" i="12"/>
  <c r="AE1870" i="12"/>
  <c r="AE1869" i="12"/>
  <c r="AE1868" i="12"/>
  <c r="AE1867" i="12"/>
  <c r="AE1866" i="12"/>
  <c r="AE1865" i="12"/>
  <c r="AE1864" i="12"/>
  <c r="AE1863" i="12"/>
  <c r="AE1862" i="12"/>
  <c r="AE1861" i="12"/>
  <c r="AE1860" i="12"/>
  <c r="AE1859" i="12"/>
  <c r="AE1858" i="12"/>
  <c r="AE1857" i="12"/>
  <c r="AE1856" i="12"/>
  <c r="AE1855" i="12"/>
  <c r="AE1854" i="12"/>
  <c r="AE1853" i="12"/>
  <c r="AE1852" i="12"/>
  <c r="AE1851" i="12"/>
  <c r="AE1850" i="12"/>
  <c r="AE1849" i="12"/>
  <c r="AE1848" i="12"/>
  <c r="AE1847" i="12"/>
  <c r="AE1846" i="12"/>
  <c r="AE1845" i="12"/>
  <c r="AE1844" i="12"/>
  <c r="AE1843" i="12"/>
  <c r="AE1842" i="12"/>
  <c r="AE1841" i="12"/>
  <c r="AE1840" i="12"/>
  <c r="AE1839" i="12"/>
  <c r="AE1838" i="12"/>
  <c r="AE1837" i="12"/>
  <c r="AE1836" i="12"/>
  <c r="AE1835" i="12"/>
  <c r="AE1834" i="12"/>
  <c r="AE1833" i="12"/>
  <c r="AE1832" i="12"/>
  <c r="AE1831" i="12"/>
  <c r="AE1830" i="12"/>
  <c r="AE1829" i="12"/>
  <c r="AE1828" i="12"/>
  <c r="AE1827" i="12"/>
  <c r="AE1826" i="12"/>
  <c r="AE1825" i="12"/>
  <c r="AE1824" i="12"/>
  <c r="AE1823" i="12"/>
  <c r="AE1822" i="12"/>
  <c r="AE1821" i="12"/>
  <c r="AE1820" i="12"/>
  <c r="AE1819" i="12"/>
  <c r="AE1818" i="12"/>
  <c r="AE1817" i="12"/>
  <c r="AE1816" i="12"/>
  <c r="AE1815" i="12"/>
  <c r="AE1814" i="12"/>
  <c r="AE1813" i="12"/>
  <c r="AE1812" i="12"/>
  <c r="AE1811" i="12"/>
  <c r="AE1810" i="12"/>
  <c r="AE1809" i="12"/>
  <c r="AE1808" i="12"/>
  <c r="AE1807" i="12"/>
  <c r="AE1806" i="12"/>
  <c r="AE1805" i="12"/>
  <c r="AE1804" i="12"/>
  <c r="AE1803" i="12"/>
  <c r="AE1802" i="12"/>
  <c r="AE1801" i="12"/>
  <c r="AE1800" i="12"/>
  <c r="AE1799" i="12"/>
  <c r="AE1798" i="12"/>
  <c r="AE1797" i="12"/>
  <c r="AE1796" i="12"/>
  <c r="AE1795" i="12"/>
  <c r="AE1794" i="12"/>
  <c r="AE1793" i="12"/>
  <c r="AE1792" i="12"/>
  <c r="AE1791" i="12"/>
  <c r="AE1790" i="12"/>
  <c r="AE1789" i="12"/>
  <c r="AE1788" i="12"/>
  <c r="AE1787" i="12"/>
  <c r="AE1786" i="12"/>
  <c r="AE1785" i="12"/>
  <c r="AE1784" i="12"/>
  <c r="AE1783" i="12"/>
  <c r="AE1782" i="12"/>
  <c r="AE1781" i="12"/>
  <c r="AE1780" i="12"/>
  <c r="AE1779" i="12"/>
  <c r="AE1778" i="12"/>
  <c r="AE1777" i="12"/>
  <c r="AE1776" i="12"/>
  <c r="AE1775" i="12"/>
  <c r="AE1774" i="12"/>
  <c r="AE1773" i="12"/>
  <c r="AE1772" i="12"/>
  <c r="AE1771" i="12"/>
  <c r="AE1770" i="12"/>
  <c r="AE1769" i="12"/>
  <c r="AE1768" i="12"/>
  <c r="AE1767" i="12"/>
  <c r="AE1766" i="12"/>
  <c r="AE1765" i="12"/>
  <c r="AE1764" i="12"/>
  <c r="AE1763" i="12"/>
  <c r="AE1762" i="12"/>
  <c r="AE1761" i="12"/>
  <c r="AE1760" i="12"/>
  <c r="AE1759" i="12"/>
  <c r="AE1758" i="12"/>
  <c r="AE1757" i="12"/>
  <c r="AE1756" i="12"/>
  <c r="AE1755" i="12"/>
  <c r="AE1754" i="12"/>
  <c r="AE1753" i="12"/>
  <c r="AE1752" i="12"/>
  <c r="AE1751" i="12"/>
  <c r="AE1750" i="12"/>
  <c r="AE1749" i="12"/>
  <c r="AE1748" i="12"/>
  <c r="AE1747" i="12"/>
  <c r="AE1746" i="12"/>
  <c r="AE1745" i="12"/>
  <c r="AE1744" i="12"/>
  <c r="AE1743" i="12"/>
  <c r="AE1742" i="12"/>
  <c r="AE1741" i="12"/>
  <c r="AE1740" i="12"/>
  <c r="AE1739" i="12"/>
  <c r="AE1738" i="12"/>
  <c r="AE1737" i="12"/>
  <c r="AE1736" i="12"/>
  <c r="AE1735" i="12"/>
  <c r="AE1734" i="12"/>
  <c r="AE1733" i="12"/>
  <c r="AE1732" i="12"/>
  <c r="AE1731" i="12"/>
  <c r="AE1730" i="12"/>
  <c r="AE1729" i="12"/>
  <c r="AE1728" i="12"/>
  <c r="AE1727" i="12"/>
  <c r="AE1726" i="12"/>
  <c r="AE1725" i="12"/>
  <c r="AE1724" i="12"/>
  <c r="AE1723" i="12"/>
  <c r="AE1722" i="12"/>
  <c r="AE1721" i="12"/>
  <c r="AE1720" i="12"/>
  <c r="AE1719" i="12"/>
  <c r="AE1718" i="12"/>
  <c r="AE1717" i="12"/>
  <c r="AE1716" i="12"/>
  <c r="AE1715" i="12"/>
  <c r="AE1714" i="12"/>
  <c r="AE1713" i="12"/>
  <c r="AE1712" i="12"/>
  <c r="AE1711" i="12"/>
  <c r="AE1710" i="12"/>
  <c r="AE1709" i="12"/>
  <c r="AE1708" i="12"/>
  <c r="AE1707" i="12"/>
  <c r="AE1706" i="12"/>
  <c r="AE1705" i="12"/>
  <c r="AE1704" i="12"/>
  <c r="AE1703" i="12"/>
  <c r="AE1702" i="12"/>
  <c r="AE1701" i="12"/>
  <c r="AE1700" i="12"/>
  <c r="AE1699" i="12"/>
  <c r="AE1698" i="12"/>
  <c r="AE1697" i="12"/>
  <c r="AE1696" i="12"/>
  <c r="AE1695" i="12"/>
  <c r="AE1694" i="12"/>
  <c r="AE1693" i="12"/>
  <c r="AE1692" i="12"/>
  <c r="AE1691" i="12"/>
  <c r="AE1690" i="12"/>
  <c r="AE1689" i="12"/>
  <c r="AE1688" i="12"/>
  <c r="AE1687" i="12"/>
  <c r="AE1686" i="12"/>
  <c r="AE1685" i="12"/>
  <c r="AE1684" i="12"/>
  <c r="AE1683" i="12"/>
  <c r="AE1682" i="12"/>
  <c r="AE1681" i="12"/>
  <c r="AE1680" i="12"/>
  <c r="AE1679" i="12"/>
  <c r="AE1678" i="12"/>
  <c r="AE1677" i="12"/>
  <c r="AE1676" i="12"/>
  <c r="AE1675" i="12"/>
  <c r="AE1674" i="12"/>
  <c r="AE1673" i="12"/>
  <c r="AE1672" i="12"/>
  <c r="AE1671" i="12"/>
  <c r="AE1670" i="12"/>
  <c r="AE1669" i="12"/>
  <c r="AE1668" i="12"/>
  <c r="AE1667" i="12"/>
  <c r="AE1666" i="12"/>
  <c r="AE1665" i="12"/>
  <c r="AE1664" i="12"/>
  <c r="AE1663" i="12"/>
  <c r="AE1662" i="12"/>
  <c r="AE1661" i="12"/>
  <c r="AE1660" i="12"/>
  <c r="AE1659" i="12"/>
  <c r="AE1658" i="12"/>
  <c r="AE1657" i="12"/>
  <c r="AE1656" i="12"/>
  <c r="AE1655" i="12"/>
  <c r="AE1654" i="12"/>
  <c r="AE1653" i="12"/>
  <c r="AE1652" i="12"/>
  <c r="AE1651" i="12"/>
  <c r="AE1650" i="12"/>
  <c r="AE1649" i="12"/>
  <c r="AE1648" i="12"/>
  <c r="AE1647" i="12"/>
  <c r="AE1646" i="12"/>
  <c r="AE1645" i="12"/>
  <c r="AE1644" i="12"/>
  <c r="AE1643" i="12"/>
  <c r="AE1642" i="12"/>
  <c r="AE1641" i="12"/>
  <c r="AE1640" i="12"/>
  <c r="AE1639" i="12"/>
  <c r="AE1638" i="12"/>
  <c r="AE1637" i="12"/>
  <c r="AE1636" i="12"/>
  <c r="AE1635" i="12"/>
  <c r="AE1634" i="12"/>
  <c r="AE1633" i="12"/>
  <c r="AE1632" i="12"/>
  <c r="AE1631" i="12"/>
  <c r="AE1630" i="12"/>
  <c r="AE1629" i="12"/>
  <c r="AE1628" i="12"/>
  <c r="AE1627" i="12"/>
  <c r="AE1626" i="12"/>
  <c r="AE1625" i="12"/>
  <c r="AE1624" i="12"/>
  <c r="AE1623" i="12"/>
  <c r="AE1622" i="12"/>
  <c r="AE1621" i="12"/>
  <c r="AE1620" i="12"/>
  <c r="AE1619" i="12"/>
  <c r="AE1618" i="12"/>
  <c r="AE1617" i="12"/>
  <c r="AE1616" i="12"/>
  <c r="AE1615" i="12"/>
  <c r="AE1614" i="12"/>
  <c r="AE1613" i="12"/>
  <c r="AE1612" i="12"/>
  <c r="AE1611" i="12"/>
  <c r="AE1610" i="12"/>
  <c r="AE1609" i="12"/>
  <c r="AE1608" i="12"/>
  <c r="AE1607" i="12"/>
  <c r="AE1606" i="12"/>
  <c r="AE1605" i="12"/>
  <c r="AE1604" i="12"/>
  <c r="AE1603" i="12"/>
  <c r="AE1602" i="12"/>
  <c r="AE1601" i="12"/>
  <c r="AE1600" i="12"/>
  <c r="AE1599" i="12"/>
  <c r="AE1598" i="12"/>
  <c r="AE1597" i="12"/>
  <c r="AE1596" i="12"/>
  <c r="AE1595" i="12"/>
  <c r="AE1594" i="12"/>
  <c r="AE1593" i="12"/>
  <c r="AE1592" i="12"/>
  <c r="AE1591" i="12"/>
  <c r="AE1590" i="12"/>
  <c r="AE1589" i="12"/>
  <c r="AE1588" i="12"/>
  <c r="AE1587" i="12"/>
  <c r="AE1586" i="12"/>
  <c r="AE1585" i="12"/>
  <c r="AE1584" i="12"/>
  <c r="AE1583" i="12"/>
  <c r="AE1582" i="12"/>
  <c r="AE1581" i="12"/>
  <c r="AE1580" i="12"/>
  <c r="AE1579" i="12"/>
  <c r="AE1578" i="12"/>
  <c r="AE1577" i="12"/>
  <c r="AE1576" i="12"/>
  <c r="AE1575" i="12"/>
  <c r="AE1574" i="12"/>
  <c r="AE1573" i="12"/>
  <c r="AE1572" i="12"/>
  <c r="AE1571" i="12"/>
  <c r="AE1570" i="12"/>
  <c r="AE1569" i="12"/>
  <c r="AE1568" i="12"/>
  <c r="AE1567" i="12"/>
  <c r="AE1566" i="12"/>
  <c r="AE1565" i="12"/>
  <c r="AE1564" i="12"/>
  <c r="AE1563" i="12"/>
  <c r="AE1562" i="12"/>
  <c r="AE1561" i="12"/>
  <c r="AE1560" i="12"/>
  <c r="AE1559" i="12"/>
  <c r="AE1558" i="12"/>
  <c r="AE1557" i="12"/>
  <c r="AE1556" i="12"/>
  <c r="AE1555" i="12"/>
  <c r="AE1554" i="12"/>
  <c r="AE1553" i="12"/>
  <c r="AE1552" i="12"/>
  <c r="AE1551" i="12"/>
  <c r="AE1550" i="12"/>
  <c r="AE1549" i="12"/>
  <c r="AE1548" i="12"/>
  <c r="AE1547" i="12"/>
  <c r="AE1546" i="12"/>
  <c r="AE1545" i="12"/>
  <c r="AE1544" i="12"/>
  <c r="AE1543" i="12"/>
  <c r="AE1542" i="12"/>
  <c r="AE1541" i="12"/>
  <c r="AE1540" i="12"/>
  <c r="AE1539" i="12"/>
  <c r="AE1538" i="12"/>
  <c r="AE1537" i="12"/>
  <c r="AE1536" i="12"/>
  <c r="AE1535" i="12"/>
  <c r="AE1534" i="12"/>
  <c r="AE1533" i="12"/>
  <c r="AE1532" i="12"/>
  <c r="AE1531" i="12"/>
  <c r="AE1530" i="12"/>
  <c r="AE1529" i="12"/>
  <c r="AE1528" i="12"/>
  <c r="AE1527" i="12"/>
  <c r="AE1526" i="12"/>
  <c r="AE1525" i="12"/>
  <c r="AE1524" i="12"/>
  <c r="AE1523" i="12"/>
  <c r="AE1522" i="12"/>
  <c r="AE1521" i="12"/>
  <c r="AE1520" i="12"/>
  <c r="AE1519" i="12"/>
  <c r="AE1518" i="12"/>
  <c r="AE1517" i="12"/>
  <c r="AE1516" i="12"/>
  <c r="AE1515" i="12"/>
  <c r="AE1514" i="12"/>
  <c r="AE1513" i="12"/>
  <c r="AE1512" i="12"/>
  <c r="AE1511" i="12"/>
  <c r="AE1510" i="12"/>
  <c r="AE1509" i="12"/>
  <c r="AE1508" i="12"/>
  <c r="AE1507" i="12"/>
  <c r="AE1506" i="12"/>
  <c r="AE1505" i="12"/>
  <c r="AE1504" i="12"/>
  <c r="AE1503" i="12"/>
  <c r="AE1502" i="12"/>
  <c r="AE1501" i="12"/>
  <c r="AE1500" i="12"/>
  <c r="AE1499" i="12"/>
  <c r="AE1498" i="12"/>
  <c r="AE1497" i="12"/>
  <c r="AE1496" i="12"/>
  <c r="AE1495" i="12"/>
  <c r="AE1494" i="12"/>
  <c r="AE1493" i="12"/>
  <c r="AE1492" i="12"/>
  <c r="AE1491" i="12"/>
  <c r="AE1490" i="12"/>
  <c r="AE1489" i="12"/>
  <c r="AE1488" i="12"/>
  <c r="AE1487" i="12"/>
  <c r="AE1486" i="12"/>
  <c r="AE1485" i="12"/>
  <c r="AE1484" i="12"/>
  <c r="AE1483" i="12"/>
  <c r="AE1482" i="12"/>
  <c r="AE1481" i="12"/>
  <c r="AE1480" i="12"/>
  <c r="AE1479" i="12"/>
  <c r="AE1478" i="12"/>
  <c r="AE1477" i="12"/>
  <c r="AE1476" i="12"/>
  <c r="AE1475" i="12"/>
  <c r="AE1474" i="12"/>
  <c r="AE1473" i="12"/>
  <c r="AE1472" i="12"/>
  <c r="AE1471" i="12"/>
  <c r="AE1470" i="12"/>
  <c r="AE1469" i="12"/>
  <c r="AE1468" i="12"/>
  <c r="AE1467" i="12"/>
  <c r="AE1466" i="12"/>
  <c r="AE1465" i="12"/>
  <c r="AE1464" i="12"/>
  <c r="AE1463" i="12"/>
  <c r="AE1462" i="12"/>
  <c r="AE1461" i="12"/>
  <c r="AE1460" i="12"/>
  <c r="AE1459" i="12"/>
  <c r="AE1458" i="12"/>
  <c r="AE1457" i="12"/>
  <c r="AE1456" i="12"/>
  <c r="AE1455" i="12"/>
  <c r="AE1454" i="12"/>
  <c r="AE1453" i="12"/>
  <c r="AE1452" i="12"/>
  <c r="AE1451" i="12"/>
  <c r="AE1450" i="12"/>
  <c r="AE1449" i="12"/>
  <c r="AE1448" i="12"/>
  <c r="AE1447" i="12"/>
  <c r="AE1446" i="12"/>
  <c r="AE1445" i="12"/>
  <c r="AE1444" i="12"/>
  <c r="AE1443" i="12"/>
  <c r="AE1442" i="12"/>
  <c r="AE1441" i="12"/>
  <c r="AE1440" i="12"/>
  <c r="AE1439" i="12"/>
  <c r="AE1438" i="12"/>
  <c r="AE1437" i="12"/>
  <c r="AE1436" i="12"/>
  <c r="AE1435" i="12"/>
  <c r="AE1434" i="12"/>
  <c r="AE1433" i="12"/>
  <c r="AE1432" i="12"/>
  <c r="AE1431" i="12"/>
  <c r="AE1430" i="12"/>
  <c r="AE1429" i="12"/>
  <c r="AE1428" i="12"/>
  <c r="AE1427" i="12"/>
  <c r="AE1426" i="12"/>
  <c r="AE1425" i="12"/>
  <c r="AE1424" i="12"/>
  <c r="AE1423" i="12"/>
  <c r="AE1422" i="12"/>
  <c r="AE1421" i="12"/>
  <c r="AE1420" i="12"/>
  <c r="AE1419" i="12"/>
  <c r="AE1418" i="12"/>
  <c r="AE1417" i="12"/>
  <c r="AE1416" i="12"/>
  <c r="AE1415" i="12"/>
  <c r="AE1414" i="12"/>
  <c r="AE1413" i="12"/>
  <c r="AE1412" i="12"/>
  <c r="AE1411" i="12"/>
  <c r="AE1410" i="12"/>
  <c r="AE1409" i="12"/>
  <c r="AE1408" i="12"/>
  <c r="AE1407" i="12"/>
  <c r="AE1406" i="12"/>
  <c r="AE1405" i="12"/>
  <c r="AE1404" i="12"/>
  <c r="AE1403" i="12"/>
  <c r="AE1402" i="12"/>
  <c r="AE1401" i="12"/>
  <c r="AE1400" i="12"/>
  <c r="AE1399" i="12"/>
  <c r="AE1398" i="12"/>
  <c r="AE1397" i="12"/>
  <c r="AE1396" i="12"/>
  <c r="AE1395" i="12"/>
  <c r="AE1394" i="12"/>
  <c r="AE1393" i="12"/>
  <c r="AE1392" i="12"/>
  <c r="AE1391" i="12"/>
  <c r="AE1390" i="12"/>
  <c r="AE1389" i="12"/>
  <c r="AE1388" i="12"/>
  <c r="AE1387" i="12"/>
  <c r="AE1386" i="12"/>
  <c r="AE1385" i="12"/>
  <c r="AE1384" i="12"/>
  <c r="AE1383" i="12"/>
  <c r="AE1382" i="12"/>
  <c r="AE1381" i="12"/>
  <c r="AE1380" i="12"/>
  <c r="AE1379" i="12"/>
  <c r="AE1378" i="12"/>
  <c r="AE1377" i="12"/>
  <c r="AE1376" i="12"/>
  <c r="AE1375" i="12"/>
  <c r="AE1374" i="12"/>
  <c r="AE1373" i="12"/>
  <c r="AE1372" i="12"/>
  <c r="AE1371" i="12"/>
  <c r="AE1370" i="12"/>
  <c r="AE1369" i="12"/>
  <c r="AE1368" i="12"/>
  <c r="AE1367" i="12"/>
  <c r="AE1366" i="12"/>
  <c r="AE1365" i="12"/>
  <c r="AE1364" i="12"/>
  <c r="AE1363" i="12"/>
  <c r="AE1362" i="12"/>
  <c r="AE1361" i="12"/>
  <c r="AE1360" i="12"/>
  <c r="AE1359" i="12"/>
  <c r="AE1358" i="12"/>
  <c r="AE1357" i="12"/>
  <c r="AE1356" i="12"/>
  <c r="AE1355" i="12"/>
  <c r="AE1354" i="12"/>
  <c r="AE1353" i="12"/>
  <c r="AE1352" i="12"/>
  <c r="AE1351" i="12"/>
  <c r="AE1350" i="12"/>
  <c r="AE1349" i="12"/>
  <c r="AE1348" i="12"/>
  <c r="AE1347" i="12"/>
  <c r="AE1346" i="12"/>
  <c r="AE1345" i="12"/>
  <c r="AE1344" i="12"/>
  <c r="AE1343" i="12"/>
  <c r="AE1342" i="12"/>
  <c r="AE1341" i="12"/>
  <c r="AE1340" i="12"/>
  <c r="AE1339" i="12"/>
  <c r="AE1338" i="12"/>
  <c r="AE1337" i="12"/>
  <c r="AE1336" i="12"/>
  <c r="AE1335" i="12"/>
  <c r="AE1334" i="12"/>
  <c r="AE1333" i="12"/>
  <c r="AE1332" i="12"/>
  <c r="AE1331" i="12"/>
  <c r="AE1330" i="12"/>
  <c r="AE1329" i="12"/>
  <c r="AE1328" i="12"/>
  <c r="AE1327" i="12"/>
  <c r="AE1326" i="12"/>
  <c r="AE1325" i="12"/>
  <c r="AE1324" i="12"/>
  <c r="AE1323" i="12"/>
  <c r="AE1322" i="12"/>
  <c r="AE1321" i="12"/>
  <c r="AE1320" i="12"/>
  <c r="AE1319" i="12"/>
  <c r="AE1318" i="12"/>
  <c r="AE1317" i="12"/>
  <c r="AE1316" i="12"/>
  <c r="AE1315" i="12"/>
  <c r="AE1314" i="12"/>
  <c r="AE1313" i="12"/>
  <c r="AE1312" i="12"/>
  <c r="AE1311" i="12"/>
  <c r="AE1310" i="12"/>
  <c r="AE1309" i="12"/>
  <c r="AE1308" i="12"/>
  <c r="AE1307" i="12"/>
  <c r="AE1306" i="12"/>
  <c r="AE1305" i="12"/>
  <c r="AE1304" i="12"/>
  <c r="AE1303" i="12"/>
  <c r="AE1302" i="12"/>
  <c r="AE1301" i="12"/>
  <c r="AE1300" i="12"/>
  <c r="AE1299" i="12"/>
  <c r="AE1298" i="12"/>
  <c r="AE1297" i="12"/>
  <c r="AE1296" i="12"/>
  <c r="AE1295" i="12"/>
  <c r="AE1294" i="12"/>
  <c r="AE1293" i="12"/>
  <c r="AE1292" i="12"/>
  <c r="AE1291" i="12"/>
  <c r="AE1290" i="12"/>
  <c r="AE1289" i="12"/>
  <c r="AE1288" i="12"/>
  <c r="AE1287" i="12"/>
  <c r="AE1286" i="12"/>
  <c r="AE1285" i="12"/>
  <c r="AE1284" i="12"/>
  <c r="AE1283" i="12"/>
  <c r="AE1282" i="12"/>
  <c r="AE1281" i="12"/>
  <c r="AE1280" i="12"/>
  <c r="AE1279" i="12"/>
  <c r="AE1278" i="12"/>
  <c r="AE1277" i="12"/>
  <c r="AE1276" i="12"/>
  <c r="AE1275" i="12"/>
  <c r="AE1274" i="12"/>
  <c r="AE1273" i="12"/>
  <c r="AE1272" i="12"/>
  <c r="AE1271" i="12"/>
  <c r="AE1270" i="12"/>
  <c r="AE1269" i="12"/>
  <c r="AE1268" i="12"/>
  <c r="AE1267" i="12"/>
  <c r="AE1266" i="12"/>
  <c r="AE1265" i="12"/>
  <c r="AE1264" i="12"/>
  <c r="AE1263" i="12"/>
  <c r="AE1262" i="12"/>
  <c r="AE1261" i="12"/>
  <c r="AE1260" i="12"/>
  <c r="AE1259" i="12"/>
  <c r="AE1258" i="12"/>
  <c r="AE1257" i="12"/>
  <c r="AE1256" i="12"/>
  <c r="AE1255" i="12"/>
  <c r="AE1254" i="12"/>
  <c r="AE1253" i="12"/>
  <c r="AE1252" i="12"/>
  <c r="AE1251" i="12"/>
  <c r="AE1250" i="12"/>
  <c r="AE1249" i="12"/>
  <c r="AE1248" i="12"/>
  <c r="AE1247" i="12"/>
  <c r="AE1246" i="12"/>
  <c r="AE1245" i="12"/>
  <c r="AE1244" i="12"/>
  <c r="AE1243" i="12"/>
  <c r="AE1242" i="12"/>
  <c r="AE1241" i="12"/>
  <c r="AE1240" i="12"/>
  <c r="AE1239" i="12"/>
  <c r="AE1238" i="12"/>
  <c r="AE1237" i="12"/>
  <c r="AE1236" i="12"/>
  <c r="AE1235" i="12"/>
  <c r="AE1234" i="12"/>
  <c r="AE1233" i="12"/>
  <c r="AE1232" i="12"/>
  <c r="AE1231" i="12"/>
  <c r="AE1230" i="12"/>
  <c r="AE1229" i="12"/>
  <c r="AE1228" i="12"/>
  <c r="AE1227" i="12"/>
  <c r="AE1226" i="12"/>
  <c r="AE1225" i="12"/>
  <c r="AE1224" i="12"/>
  <c r="AE1223" i="12"/>
  <c r="AE1222" i="12"/>
  <c r="AE1221" i="12"/>
  <c r="AE1220" i="12"/>
  <c r="AE1219" i="12"/>
  <c r="AE1218" i="12"/>
  <c r="AE1217" i="12"/>
  <c r="AE1216" i="12"/>
  <c r="AE1215" i="12"/>
  <c r="AE1214" i="12"/>
  <c r="AE1213" i="12"/>
  <c r="AE1212" i="12"/>
  <c r="AE1211" i="12"/>
  <c r="AE1210" i="12"/>
  <c r="AE1209" i="12"/>
  <c r="AE1208" i="12"/>
  <c r="AE1207" i="12"/>
  <c r="AE1206" i="12"/>
  <c r="AE1205" i="12"/>
  <c r="AE1204" i="12"/>
  <c r="AE1203" i="12"/>
  <c r="AE1202" i="12"/>
  <c r="AE1201" i="12"/>
  <c r="AE1200" i="12"/>
  <c r="AE1199" i="12"/>
  <c r="AE1198" i="12"/>
  <c r="AE1197" i="12"/>
  <c r="AE1196" i="12"/>
  <c r="AE1195" i="12"/>
  <c r="AE1194" i="12"/>
  <c r="AE1193" i="12"/>
  <c r="AE1192" i="12"/>
  <c r="AE1191" i="12"/>
  <c r="AE1190" i="12"/>
  <c r="AE1189" i="12"/>
  <c r="AE1188" i="12"/>
  <c r="AE1187" i="12"/>
  <c r="AE1186" i="12"/>
  <c r="AE1185" i="12"/>
  <c r="AE1184" i="12"/>
  <c r="AE1183" i="12"/>
  <c r="AE1182" i="12"/>
  <c r="AE1181" i="12"/>
  <c r="AE1180" i="12"/>
  <c r="AE1179" i="12"/>
  <c r="AE1178" i="12"/>
  <c r="AE1177" i="12"/>
  <c r="AE1176" i="12"/>
  <c r="AE1175" i="12"/>
  <c r="AE1174" i="12"/>
  <c r="AE1173" i="12"/>
  <c r="AE1172" i="12"/>
  <c r="AE1171" i="12"/>
  <c r="AE1170" i="12"/>
  <c r="AE1169" i="12"/>
  <c r="AE1168" i="12"/>
  <c r="AE1167" i="12"/>
  <c r="AE1166" i="12"/>
  <c r="AE1165" i="12"/>
  <c r="AE1164" i="12"/>
  <c r="AE1163" i="12"/>
  <c r="AE1162" i="12"/>
  <c r="AE1161" i="12"/>
  <c r="AE1160" i="12"/>
  <c r="AE1159" i="12"/>
  <c r="AE1158" i="12"/>
  <c r="AE1157" i="12"/>
  <c r="AE1156" i="12"/>
  <c r="AE1155" i="12"/>
  <c r="AE1154" i="12"/>
  <c r="AE1153" i="12"/>
  <c r="AE1152" i="12"/>
  <c r="AE1151" i="12"/>
  <c r="AE1150" i="12"/>
  <c r="AE1149" i="12"/>
  <c r="AE1148" i="12"/>
  <c r="AE1147" i="12"/>
  <c r="AE1146" i="12"/>
  <c r="AE1145" i="12"/>
  <c r="AE1144" i="12"/>
  <c r="AE1143" i="12"/>
  <c r="AE1142" i="12"/>
  <c r="AE1141" i="12"/>
  <c r="AE1140" i="12"/>
  <c r="AE1139" i="12"/>
  <c r="AE1138" i="12"/>
  <c r="AE1137" i="12"/>
  <c r="AE1136" i="12"/>
  <c r="AE1135" i="12"/>
  <c r="AE1134" i="12"/>
  <c r="AE1133" i="12"/>
  <c r="AE1132" i="12"/>
  <c r="AE1131" i="12"/>
  <c r="AE1130" i="12"/>
  <c r="AE1129" i="12"/>
  <c r="AE1128" i="12"/>
  <c r="AE1127" i="12"/>
  <c r="AE1126" i="12"/>
  <c r="AE1125" i="12"/>
  <c r="AE1124" i="12"/>
  <c r="AE1123" i="12"/>
  <c r="AE1122" i="12"/>
  <c r="AE1121" i="12"/>
  <c r="AE1120" i="12"/>
  <c r="AE1119" i="12"/>
  <c r="AE1118" i="12"/>
  <c r="AE1117" i="12"/>
  <c r="AE1116" i="12"/>
  <c r="AE1115" i="12"/>
  <c r="AE1114" i="12"/>
  <c r="AE1113" i="12"/>
  <c r="AE1112" i="12"/>
  <c r="AE1111" i="12"/>
  <c r="AE1110" i="12"/>
  <c r="AE1109" i="12"/>
  <c r="AE1108" i="12"/>
  <c r="AE1107" i="12"/>
  <c r="AE1106" i="12"/>
  <c r="AE1105" i="12"/>
  <c r="AE1104" i="12"/>
  <c r="AE1103" i="12"/>
  <c r="AE1102" i="12"/>
  <c r="AE1101" i="12"/>
  <c r="AE1100" i="12"/>
  <c r="AE1099" i="12"/>
  <c r="AE1098" i="12"/>
  <c r="AE1097" i="12"/>
  <c r="AE1096" i="12"/>
  <c r="AE1095" i="12"/>
  <c r="AE1094" i="12"/>
  <c r="AE1093" i="12"/>
  <c r="AE1092" i="12"/>
  <c r="AE1091" i="12"/>
  <c r="AE1090" i="12"/>
  <c r="AE1089" i="12"/>
  <c r="AE1088" i="12"/>
  <c r="AE1087" i="12"/>
  <c r="AE1086" i="12"/>
  <c r="AE1085" i="12"/>
  <c r="AE1084" i="12"/>
  <c r="AE1083" i="12"/>
  <c r="AE1082" i="12"/>
  <c r="AE1081" i="12"/>
  <c r="AE1080" i="12"/>
  <c r="AE1079" i="12"/>
  <c r="AE1078" i="12"/>
  <c r="AE1077" i="12"/>
  <c r="AE1076" i="12"/>
  <c r="AE1075" i="12"/>
  <c r="AE1074" i="12"/>
  <c r="AE1073" i="12"/>
  <c r="AE1072" i="12"/>
  <c r="AE1071" i="12"/>
  <c r="AE1070" i="12"/>
  <c r="AE1069" i="12"/>
  <c r="AE1068" i="12"/>
  <c r="AE1067" i="12"/>
  <c r="AE1066" i="12"/>
  <c r="AE1065" i="12"/>
  <c r="AE1064" i="12"/>
  <c r="AE1063" i="12"/>
  <c r="AE1062" i="12"/>
  <c r="AE1061" i="12"/>
  <c r="AE1060" i="12"/>
  <c r="AE1059" i="12"/>
  <c r="AE1058" i="12"/>
  <c r="AE1057" i="12"/>
  <c r="AE1056" i="12"/>
  <c r="AE1055" i="12"/>
  <c r="AE1054" i="12"/>
  <c r="AE1053" i="12"/>
  <c r="AE1052" i="12"/>
  <c r="AE1051" i="12"/>
  <c r="AE1050" i="12"/>
  <c r="AE1049" i="12"/>
  <c r="AE1048" i="12"/>
  <c r="AE1047" i="12"/>
  <c r="AE1046" i="12"/>
  <c r="AE1045" i="12"/>
  <c r="AE1044" i="12"/>
  <c r="AE1043" i="12"/>
  <c r="AE1042" i="12"/>
  <c r="AE1041" i="12"/>
  <c r="AE1040" i="12"/>
  <c r="AE1039" i="12"/>
  <c r="AE1038" i="12"/>
  <c r="AE1037" i="12"/>
  <c r="AE1036" i="12"/>
  <c r="AE1035" i="12"/>
  <c r="AE1034" i="12"/>
  <c r="AE1033" i="12"/>
  <c r="AE1032" i="12"/>
  <c r="AE1031" i="12"/>
  <c r="AE1030" i="12"/>
  <c r="AE1029" i="12"/>
  <c r="AE1028" i="12"/>
  <c r="AE1027" i="12"/>
  <c r="AE1026" i="12"/>
  <c r="AE1025" i="12"/>
  <c r="AE1024" i="12"/>
  <c r="AE1023" i="12"/>
  <c r="AE1022" i="12"/>
  <c r="AE1021" i="12"/>
  <c r="AE1020" i="12"/>
  <c r="AE1019" i="12"/>
  <c r="AE1018" i="12"/>
  <c r="AE1017" i="12"/>
  <c r="AE1016" i="12"/>
  <c r="AE1015" i="12"/>
  <c r="AE1014" i="12"/>
  <c r="AE1013" i="12"/>
  <c r="AE1012" i="12"/>
  <c r="AE1011" i="12"/>
  <c r="AE1010" i="12"/>
  <c r="AE1009" i="12"/>
  <c r="AE1008" i="12"/>
  <c r="AE1007" i="12"/>
  <c r="AE1006" i="12"/>
  <c r="AE1005" i="12"/>
  <c r="AE1004" i="12"/>
  <c r="AE1003" i="12"/>
  <c r="AE1002" i="12"/>
  <c r="AE1001" i="12"/>
  <c r="AE1000" i="12"/>
  <c r="AE999" i="12"/>
  <c r="AE998" i="12"/>
  <c r="AE997" i="12"/>
  <c r="AE996" i="12"/>
  <c r="AE995" i="12"/>
  <c r="AE994" i="12"/>
  <c r="AE993" i="12"/>
  <c r="AE992" i="12"/>
  <c r="AE991" i="12"/>
  <c r="AE990" i="12"/>
  <c r="AE989" i="12"/>
  <c r="AE988" i="12"/>
  <c r="AE987" i="12"/>
  <c r="AE986" i="12"/>
  <c r="AE985" i="12"/>
  <c r="AE984" i="12"/>
  <c r="AE983" i="12"/>
  <c r="AE982" i="12"/>
  <c r="AE981" i="12"/>
  <c r="AE980" i="12"/>
  <c r="AE979" i="12"/>
  <c r="AE978" i="12"/>
  <c r="AE977" i="12"/>
  <c r="AE976" i="12"/>
  <c r="AE975" i="12"/>
  <c r="AE974" i="12"/>
  <c r="AE973" i="12"/>
  <c r="AE972" i="12"/>
  <c r="AE971" i="12"/>
  <c r="AE970" i="12"/>
  <c r="AE969" i="12"/>
  <c r="AE968" i="12"/>
  <c r="AE967" i="12"/>
  <c r="AE966" i="12"/>
  <c r="AE965" i="12"/>
  <c r="AE964" i="12"/>
  <c r="AE963" i="12"/>
  <c r="AE962" i="12"/>
  <c r="AE961" i="12"/>
  <c r="AE960" i="12"/>
  <c r="AE959" i="12"/>
  <c r="AE958" i="12"/>
  <c r="AE957" i="12"/>
  <c r="AE956" i="12"/>
  <c r="AE955" i="12"/>
  <c r="AE954" i="12"/>
  <c r="AE953" i="12"/>
  <c r="AE952" i="12"/>
  <c r="AE951" i="12"/>
  <c r="AE950" i="12"/>
  <c r="AE949" i="12"/>
  <c r="AE948" i="12"/>
  <c r="AE947" i="12"/>
  <c r="AE946" i="12"/>
  <c r="AE945" i="12"/>
  <c r="AE944" i="12"/>
  <c r="AE943" i="12"/>
  <c r="AE942" i="12"/>
  <c r="AE941" i="12"/>
  <c r="AE940" i="12"/>
  <c r="AE939" i="12"/>
  <c r="AE938" i="12"/>
  <c r="AE937" i="12"/>
  <c r="AE936" i="12"/>
  <c r="AE935" i="12"/>
  <c r="AE934" i="12"/>
  <c r="AE933" i="12"/>
  <c r="AE932" i="12"/>
  <c r="AE931" i="12"/>
  <c r="AE930" i="12"/>
  <c r="AE929" i="12"/>
  <c r="AE928" i="12"/>
  <c r="AE927" i="12"/>
  <c r="AE926" i="12"/>
  <c r="AE925" i="12"/>
  <c r="AE924" i="12"/>
  <c r="AE923" i="12"/>
  <c r="AE922" i="12"/>
  <c r="AE921" i="12"/>
  <c r="AE920" i="12"/>
  <c r="AE919" i="12"/>
  <c r="AE918" i="12"/>
  <c r="AE917" i="12"/>
  <c r="AE916" i="12"/>
  <c r="AE915" i="12"/>
  <c r="AE914" i="12"/>
  <c r="AE913" i="12"/>
  <c r="AE912" i="12"/>
  <c r="AE911" i="12"/>
  <c r="AE910" i="12"/>
  <c r="AE909" i="12"/>
  <c r="AE908" i="12"/>
  <c r="AE907" i="12"/>
  <c r="AE906" i="12"/>
  <c r="AE905" i="12"/>
  <c r="AE904" i="12"/>
  <c r="AE903" i="12"/>
  <c r="AE902" i="12"/>
  <c r="AE901" i="12"/>
  <c r="AE900" i="12"/>
  <c r="AE899" i="12"/>
  <c r="AE898" i="12"/>
  <c r="AE897" i="12"/>
  <c r="AE896" i="12"/>
  <c r="AE895" i="12"/>
  <c r="AE894" i="12"/>
  <c r="AE893" i="12"/>
  <c r="AE892" i="12"/>
  <c r="AE891" i="12"/>
  <c r="AE890" i="12"/>
  <c r="AE889" i="12"/>
  <c r="AE888" i="12"/>
  <c r="AE887" i="12"/>
  <c r="AE886" i="12"/>
  <c r="AE885" i="12"/>
  <c r="AE884" i="12"/>
  <c r="AE883" i="12"/>
  <c r="AE882" i="12"/>
  <c r="AE881" i="12"/>
  <c r="AE880" i="12"/>
  <c r="AE879" i="12"/>
  <c r="AE878" i="12"/>
  <c r="AE877" i="12"/>
  <c r="AE876" i="12"/>
  <c r="AE875" i="12"/>
  <c r="AE874" i="12"/>
  <c r="AE873" i="12"/>
  <c r="AE872" i="12"/>
  <c r="AE871" i="12"/>
  <c r="AE870" i="12"/>
  <c r="AE869" i="12"/>
  <c r="AE868" i="12"/>
  <c r="AE867" i="12"/>
  <c r="AE866" i="12"/>
  <c r="AE865" i="12"/>
  <c r="AE864" i="12"/>
  <c r="AE863" i="12"/>
  <c r="AE862" i="12"/>
  <c r="AE861" i="12"/>
  <c r="AE860" i="12"/>
  <c r="AE859" i="12"/>
  <c r="AE858" i="12"/>
  <c r="AE857" i="12"/>
  <c r="AE856" i="12"/>
  <c r="AE855" i="12"/>
  <c r="AE854" i="12"/>
  <c r="AE853" i="12"/>
  <c r="AE852" i="12"/>
  <c r="AE851" i="12"/>
  <c r="AE850" i="12"/>
  <c r="AE849" i="12"/>
  <c r="AE848" i="12"/>
  <c r="AE847" i="12"/>
  <c r="AE846" i="12"/>
  <c r="AE845" i="12"/>
  <c r="AE844" i="12"/>
  <c r="AE843" i="12"/>
  <c r="AE842" i="12"/>
  <c r="AE841" i="12"/>
  <c r="AE840" i="12"/>
  <c r="AE839" i="12"/>
  <c r="AE838" i="12"/>
  <c r="AE837" i="12"/>
  <c r="AE836" i="12"/>
  <c r="AE835" i="12"/>
  <c r="AE834" i="12"/>
  <c r="AE833" i="12"/>
  <c r="AE832" i="12"/>
  <c r="AE831" i="12"/>
  <c r="AE830" i="12"/>
  <c r="AE829" i="12"/>
  <c r="AE828" i="12"/>
  <c r="AE827" i="12"/>
  <c r="AE826" i="12"/>
  <c r="AE825" i="12"/>
  <c r="AE824" i="12"/>
  <c r="AE823" i="12"/>
  <c r="AE822" i="12"/>
  <c r="AE821" i="12"/>
  <c r="AE820" i="12"/>
  <c r="AE819" i="12"/>
  <c r="AE818" i="12"/>
  <c r="AE817" i="12"/>
  <c r="AE816" i="12"/>
  <c r="AE815" i="12"/>
  <c r="AE814" i="12"/>
  <c r="AE813" i="12"/>
  <c r="AE812" i="12"/>
  <c r="AE811" i="12"/>
  <c r="AE810" i="12"/>
  <c r="AE809" i="12"/>
  <c r="AE808" i="12"/>
  <c r="AE807" i="12"/>
  <c r="AE806" i="12"/>
  <c r="AE805" i="12"/>
  <c r="AE804" i="12"/>
  <c r="AE803" i="12"/>
  <c r="AE802" i="12"/>
  <c r="AE801" i="12"/>
  <c r="AE800" i="12"/>
  <c r="AE799" i="12"/>
  <c r="AE798" i="12"/>
  <c r="AE797" i="12"/>
  <c r="AE796" i="12"/>
  <c r="AE795" i="12"/>
  <c r="AE794" i="12"/>
  <c r="AE793" i="12"/>
  <c r="AE792" i="12"/>
  <c r="AE791" i="12"/>
  <c r="AE790" i="12"/>
  <c r="AE789" i="12"/>
  <c r="AE788" i="12"/>
  <c r="AE787" i="12"/>
  <c r="AE786" i="12"/>
  <c r="AE785" i="12"/>
  <c r="AE784" i="12"/>
  <c r="AE783" i="12"/>
  <c r="AE782" i="12"/>
  <c r="AE781" i="12"/>
  <c r="AE780" i="12"/>
  <c r="AE779" i="12"/>
  <c r="AE778" i="12"/>
  <c r="AE777" i="12"/>
  <c r="AE776" i="12"/>
  <c r="AE775" i="12"/>
  <c r="AE774" i="12"/>
  <c r="AE773" i="12"/>
  <c r="AE772" i="12"/>
  <c r="AE771" i="12"/>
  <c r="AE770" i="12"/>
  <c r="AE769" i="12"/>
  <c r="AE768" i="12"/>
  <c r="AE767" i="12"/>
  <c r="AE766" i="12"/>
  <c r="AE765" i="12"/>
  <c r="AE764" i="12"/>
  <c r="AE763" i="12"/>
  <c r="AE762" i="12"/>
  <c r="AE761" i="12"/>
  <c r="AE760" i="12"/>
  <c r="AE759" i="12"/>
  <c r="AE758" i="12"/>
  <c r="AE757" i="12"/>
  <c r="AE756" i="12"/>
  <c r="AE755" i="12"/>
  <c r="AE754" i="12"/>
  <c r="AE753" i="12"/>
  <c r="AE752" i="12"/>
  <c r="AE751" i="12"/>
  <c r="AE750" i="12"/>
  <c r="AE749" i="12"/>
  <c r="AE748" i="12"/>
  <c r="AE747" i="12"/>
  <c r="AE746" i="12"/>
  <c r="AE745" i="12"/>
  <c r="AE744" i="12"/>
  <c r="AE743" i="12"/>
  <c r="AE742" i="12"/>
  <c r="AE741" i="12"/>
  <c r="AE740" i="12"/>
  <c r="AE739" i="12"/>
  <c r="AE738" i="12"/>
  <c r="AE737" i="12"/>
  <c r="AE736" i="12"/>
  <c r="AE735" i="12"/>
  <c r="AE734" i="12"/>
  <c r="AE733" i="12"/>
  <c r="AE732" i="12"/>
  <c r="AE731" i="12"/>
  <c r="AE730" i="12"/>
  <c r="AE729" i="12"/>
  <c r="AE728" i="12"/>
  <c r="AE727" i="12"/>
  <c r="AE726" i="12"/>
  <c r="AE725" i="12"/>
  <c r="AE724" i="12"/>
  <c r="AE723" i="12"/>
  <c r="AE722" i="12"/>
  <c r="AE721" i="12"/>
  <c r="AE720" i="12"/>
  <c r="AE719" i="12"/>
  <c r="AE718" i="12"/>
  <c r="AE717" i="12"/>
  <c r="AE716" i="12"/>
  <c r="AE715" i="12"/>
  <c r="AE714" i="12"/>
  <c r="AE713" i="12"/>
  <c r="AE712" i="12"/>
  <c r="AE711" i="12"/>
  <c r="AE710" i="12"/>
  <c r="AE709" i="12"/>
  <c r="AE708" i="12"/>
  <c r="AE707" i="12"/>
  <c r="AE706" i="12"/>
  <c r="AE705" i="12"/>
  <c r="AE704" i="12"/>
  <c r="AE703" i="12"/>
  <c r="AE702" i="12"/>
  <c r="AE701" i="12"/>
  <c r="AE700" i="12"/>
  <c r="AE699" i="12"/>
  <c r="AE698" i="12"/>
  <c r="AE697" i="12"/>
  <c r="AE696" i="12"/>
  <c r="AE695" i="12"/>
  <c r="AE694" i="12"/>
  <c r="AE693" i="12"/>
  <c r="AE692" i="12"/>
  <c r="AE691" i="12"/>
  <c r="AE690" i="12"/>
  <c r="AE689" i="12"/>
  <c r="AE688" i="12"/>
  <c r="AE687" i="12"/>
  <c r="AE686" i="12"/>
  <c r="AE685" i="12"/>
  <c r="AE684" i="12"/>
  <c r="AE683" i="12"/>
  <c r="AE682" i="12"/>
  <c r="AE681" i="12"/>
  <c r="AE680" i="12"/>
  <c r="AE679" i="12"/>
  <c r="AE678" i="12"/>
  <c r="AE677" i="12"/>
  <c r="AE676" i="12"/>
  <c r="AE675" i="12"/>
  <c r="AE674" i="12"/>
  <c r="AE673" i="12"/>
  <c r="AE672" i="12"/>
  <c r="AE671" i="12"/>
  <c r="AE670" i="12"/>
  <c r="AE669" i="12"/>
  <c r="AE668" i="12"/>
  <c r="AE667" i="12"/>
  <c r="AE666" i="12"/>
  <c r="AE665" i="12"/>
  <c r="AE664" i="12"/>
  <c r="AE663" i="12"/>
  <c r="AE662" i="12"/>
  <c r="AE661" i="12"/>
  <c r="AE660" i="12"/>
  <c r="AE659" i="12"/>
  <c r="AE658" i="12"/>
  <c r="AE657" i="12"/>
  <c r="AE656" i="12"/>
  <c r="AE655" i="12"/>
  <c r="AE654" i="12"/>
  <c r="AE653" i="12"/>
  <c r="AE652" i="12"/>
  <c r="AE651" i="12"/>
  <c r="AE650" i="12"/>
  <c r="AE649" i="12"/>
  <c r="AE648" i="12"/>
  <c r="AE647" i="12"/>
  <c r="AE646" i="12"/>
  <c r="AE645" i="12"/>
  <c r="AE644" i="12"/>
  <c r="AE643" i="12"/>
  <c r="AE642" i="12"/>
  <c r="AE641" i="12"/>
  <c r="AE640" i="12"/>
  <c r="AE639" i="12"/>
  <c r="AE638" i="12"/>
  <c r="AE637" i="12"/>
  <c r="AE636" i="12"/>
  <c r="AE635" i="12"/>
  <c r="AE634" i="12"/>
  <c r="AE633" i="12"/>
  <c r="AE632" i="12"/>
  <c r="AE631" i="12"/>
  <c r="AE630" i="12"/>
  <c r="AE629" i="12"/>
  <c r="AE628" i="12"/>
  <c r="AE627" i="12"/>
  <c r="AE626" i="12"/>
  <c r="AE625" i="12"/>
  <c r="AE624" i="12"/>
  <c r="AE623" i="12"/>
  <c r="AE622" i="12"/>
  <c r="AE621" i="12"/>
  <c r="AE620" i="12"/>
  <c r="AE619" i="12"/>
  <c r="AE618" i="12"/>
  <c r="AE617" i="12"/>
  <c r="AE616" i="12"/>
  <c r="AE615" i="12"/>
  <c r="AE614" i="12"/>
  <c r="AE613" i="12"/>
  <c r="AE612" i="12"/>
  <c r="AE611" i="12"/>
  <c r="AE610" i="12"/>
  <c r="AE609" i="12"/>
  <c r="AE608" i="12"/>
  <c r="AE607" i="12"/>
  <c r="AE606" i="12"/>
  <c r="AE605" i="12"/>
  <c r="AE604" i="12"/>
  <c r="AE603" i="12"/>
  <c r="AE602" i="12"/>
  <c r="AE601" i="12"/>
  <c r="AE600" i="12"/>
  <c r="AE599" i="12"/>
  <c r="AE598" i="12"/>
  <c r="AE597" i="12"/>
  <c r="AE596" i="12"/>
  <c r="AE595" i="12"/>
  <c r="AE594" i="12"/>
  <c r="AE593" i="12"/>
  <c r="AE592" i="12"/>
  <c r="AE591" i="12"/>
  <c r="AE590" i="12"/>
  <c r="AE589" i="12"/>
  <c r="AE588" i="12"/>
  <c r="AE587" i="12"/>
  <c r="AE586" i="12"/>
  <c r="AE585" i="12"/>
  <c r="AE584" i="12"/>
  <c r="AE583" i="12"/>
  <c r="AE582" i="12"/>
  <c r="AE581" i="12"/>
  <c r="AE580" i="12"/>
  <c r="AE579" i="12"/>
  <c r="AE578" i="12"/>
  <c r="AE577" i="12"/>
  <c r="AE576" i="12"/>
  <c r="AE575" i="12"/>
  <c r="AE574" i="12"/>
  <c r="AE573" i="12"/>
  <c r="AE572" i="12"/>
  <c r="AE571" i="12"/>
  <c r="AE570" i="12"/>
  <c r="AE569" i="12"/>
  <c r="AE568" i="12"/>
  <c r="AE567" i="12"/>
  <c r="AE566" i="12"/>
  <c r="AE565" i="12"/>
  <c r="AE564" i="12"/>
  <c r="AE563" i="12"/>
  <c r="AE562" i="12"/>
  <c r="AE561" i="12"/>
  <c r="AE560" i="12"/>
  <c r="AE559" i="12"/>
  <c r="AE558" i="12"/>
  <c r="AE557" i="12"/>
  <c r="AE556" i="12"/>
  <c r="AE555" i="12"/>
  <c r="AE554" i="12"/>
  <c r="AE553" i="12"/>
  <c r="AE552" i="12"/>
  <c r="AE551" i="12"/>
  <c r="AE550" i="12"/>
  <c r="AE549" i="12"/>
  <c r="AE548" i="12"/>
  <c r="AE547" i="12"/>
  <c r="AE546" i="12"/>
  <c r="AE545" i="12"/>
  <c r="AE544" i="12"/>
  <c r="AE543" i="12"/>
  <c r="AE542" i="12"/>
  <c r="AE541" i="12"/>
  <c r="AE540" i="12"/>
  <c r="AE539" i="12"/>
  <c r="AE538" i="12"/>
  <c r="AE537" i="12"/>
  <c r="AE536" i="12"/>
  <c r="AE535" i="12"/>
  <c r="AE534" i="12"/>
  <c r="AE533" i="12"/>
  <c r="AE532" i="12"/>
  <c r="AE531" i="12"/>
  <c r="AE530" i="12"/>
  <c r="AE529" i="12"/>
  <c r="AE528" i="12"/>
  <c r="AE527" i="12"/>
  <c r="AE526" i="12"/>
  <c r="AE525" i="12"/>
  <c r="AE524" i="12"/>
  <c r="AE523" i="12"/>
  <c r="AE522" i="12"/>
  <c r="AE521" i="12"/>
  <c r="AE520" i="12"/>
  <c r="AE519" i="12"/>
  <c r="AE518" i="12"/>
  <c r="AE517" i="12"/>
  <c r="AE516" i="12"/>
  <c r="AE515" i="12"/>
  <c r="AE514" i="12"/>
  <c r="AE513" i="12"/>
  <c r="AE512" i="12"/>
  <c r="AE511" i="12"/>
  <c r="AE510" i="12"/>
  <c r="AE509" i="12"/>
  <c r="AE508" i="12"/>
  <c r="AE507" i="12"/>
  <c r="AE506" i="12"/>
  <c r="AE505" i="12"/>
  <c r="AE504" i="12"/>
  <c r="AE503" i="12"/>
  <c r="AE502" i="12"/>
  <c r="AE501" i="12"/>
  <c r="AE500" i="12"/>
  <c r="AE499" i="12"/>
  <c r="AE498" i="12"/>
  <c r="AE497" i="12"/>
  <c r="AE496" i="12"/>
  <c r="AE495" i="12"/>
  <c r="AE494" i="12"/>
  <c r="AE493" i="12"/>
  <c r="AE492" i="12"/>
  <c r="AE491" i="12"/>
  <c r="AE490" i="12"/>
  <c r="AE489" i="12"/>
  <c r="AE488" i="12"/>
  <c r="AE487" i="12"/>
  <c r="AE486" i="12"/>
  <c r="AE485" i="12"/>
  <c r="AE484" i="12"/>
  <c r="AE483" i="12"/>
  <c r="AE482" i="12"/>
  <c r="AE481" i="12"/>
  <c r="AE480" i="12"/>
  <c r="AE479" i="12"/>
  <c r="AE478" i="12"/>
  <c r="AE477" i="12"/>
  <c r="AE476" i="12"/>
  <c r="AE475" i="12"/>
  <c r="AE474" i="12"/>
  <c r="AE473" i="12"/>
  <c r="AE472" i="12"/>
  <c r="AE471" i="12"/>
  <c r="AE470" i="12"/>
  <c r="AE469" i="12"/>
  <c r="AE468" i="12"/>
  <c r="AE467" i="12"/>
  <c r="AE466" i="12"/>
  <c r="AE465" i="12"/>
  <c r="AE464" i="12"/>
  <c r="AE463" i="12"/>
  <c r="AE462" i="12"/>
  <c r="AE461" i="12"/>
  <c r="AE460" i="12"/>
  <c r="AE459" i="12"/>
  <c r="AE458" i="12"/>
  <c r="AE457" i="12"/>
  <c r="AE456" i="12"/>
  <c r="AE455" i="12"/>
  <c r="AE454" i="12"/>
  <c r="AE453" i="12"/>
  <c r="AE452" i="12"/>
  <c r="AE451" i="12"/>
  <c r="AE450" i="12"/>
  <c r="AE449" i="12"/>
  <c r="AE448" i="12"/>
  <c r="AE447" i="12"/>
  <c r="AE446" i="12"/>
  <c r="AE445" i="12"/>
  <c r="AE444" i="12"/>
  <c r="AE443" i="12"/>
  <c r="AE442" i="12"/>
  <c r="AE441" i="12"/>
  <c r="AE440" i="12"/>
  <c r="AE439" i="12"/>
  <c r="AE438" i="12"/>
  <c r="AE437" i="12"/>
  <c r="AE436" i="12"/>
  <c r="AE435" i="12"/>
  <c r="AE434" i="12"/>
  <c r="AE433" i="12"/>
  <c r="AE432" i="12"/>
  <c r="AE431" i="12"/>
  <c r="AE430" i="12"/>
  <c r="AE429" i="12"/>
  <c r="AE428" i="12"/>
  <c r="AE427" i="12"/>
  <c r="AE426" i="12"/>
  <c r="AE425" i="12"/>
  <c r="AE424" i="12"/>
  <c r="AE423" i="12"/>
  <c r="AE422" i="12"/>
  <c r="AE421" i="12"/>
  <c r="AE420" i="12"/>
  <c r="AE419" i="12"/>
  <c r="AE418" i="12"/>
  <c r="AE417" i="12"/>
  <c r="AE416" i="12"/>
  <c r="AE415" i="12"/>
  <c r="AE414" i="12"/>
  <c r="AE413" i="12"/>
  <c r="AE412" i="12"/>
  <c r="AE411" i="12"/>
  <c r="AE410" i="12"/>
  <c r="AE409" i="12"/>
  <c r="AE408" i="12"/>
  <c r="AE407" i="12"/>
  <c r="AE406" i="12"/>
  <c r="AE405" i="12"/>
  <c r="AE404" i="12"/>
  <c r="AE403" i="12"/>
  <c r="AE402" i="12"/>
  <c r="AE401" i="12"/>
  <c r="AE400" i="12"/>
  <c r="AE399" i="12"/>
  <c r="AE398" i="12"/>
  <c r="AE397" i="12"/>
  <c r="AE396" i="12"/>
  <c r="AE395" i="12"/>
  <c r="AE394" i="12"/>
  <c r="AE393" i="12"/>
  <c r="AE392" i="12"/>
  <c r="AE391" i="12"/>
  <c r="AE390" i="12"/>
  <c r="AE389" i="12"/>
  <c r="AE388" i="12"/>
  <c r="AE387" i="12"/>
  <c r="AE386" i="12"/>
  <c r="AE385" i="12"/>
  <c r="AE384" i="12"/>
  <c r="AE383" i="12"/>
  <c r="AE382" i="12"/>
  <c r="AE381" i="12"/>
  <c r="AE380" i="12"/>
  <c r="AE379" i="12"/>
  <c r="AE378" i="12"/>
  <c r="AE377" i="12"/>
  <c r="AE376" i="12"/>
  <c r="AE375" i="12"/>
  <c r="AE374" i="12"/>
  <c r="AE373" i="12"/>
  <c r="AE372" i="12"/>
  <c r="AE371" i="12"/>
  <c r="AE370" i="12"/>
  <c r="AE369" i="12"/>
  <c r="AE368" i="12"/>
  <c r="AE367" i="12"/>
  <c r="AE366" i="12"/>
  <c r="AE365" i="12"/>
  <c r="AE364" i="12"/>
  <c r="AE363" i="12"/>
  <c r="AE362" i="12"/>
  <c r="AE361" i="12"/>
  <c r="AE360" i="12"/>
  <c r="AE359" i="12"/>
  <c r="AE358" i="12"/>
  <c r="AE357" i="12"/>
  <c r="AE356" i="12"/>
  <c r="AE355" i="12"/>
  <c r="AE354" i="12"/>
  <c r="AE353" i="12"/>
  <c r="AE352" i="12"/>
  <c r="AE351" i="12"/>
  <c r="AE350" i="12"/>
  <c r="AE349" i="12"/>
  <c r="AE348" i="12"/>
  <c r="AE347" i="12"/>
  <c r="AE346" i="12"/>
  <c r="AE345" i="12"/>
  <c r="AE344" i="12"/>
  <c r="AE343" i="12"/>
  <c r="AE342" i="12"/>
  <c r="AE341" i="12"/>
  <c r="AE340" i="12"/>
  <c r="AE339" i="12"/>
  <c r="AE338" i="12"/>
  <c r="AE337" i="12"/>
  <c r="AE336" i="12"/>
  <c r="AE335" i="12"/>
  <c r="AE334" i="12"/>
  <c r="AE333" i="12"/>
  <c r="AE332" i="12"/>
  <c r="AE331" i="12"/>
  <c r="AE330" i="12"/>
  <c r="AE329" i="12"/>
  <c r="AE328" i="12"/>
  <c r="AE327" i="12"/>
  <c r="AE326" i="12"/>
  <c r="AE325" i="12"/>
  <c r="AE324" i="12"/>
  <c r="AE323" i="12"/>
  <c r="AE322" i="12"/>
  <c r="AE321" i="12"/>
  <c r="AE320" i="12"/>
  <c r="AE319" i="12"/>
  <c r="AE318" i="12"/>
  <c r="AE317" i="12"/>
  <c r="AE316" i="12"/>
  <c r="AE315" i="12"/>
  <c r="AE314" i="12"/>
  <c r="AE313" i="12"/>
  <c r="AE312" i="12"/>
  <c r="AE311" i="12"/>
  <c r="AE310" i="12"/>
  <c r="AE309" i="12"/>
  <c r="AE308" i="12"/>
  <c r="AE307" i="12"/>
  <c r="AE306" i="12"/>
  <c r="AE305" i="12"/>
  <c r="AE304" i="12"/>
  <c r="AE303" i="12"/>
  <c r="AE302" i="12"/>
  <c r="AE301" i="12"/>
  <c r="AE300" i="12"/>
  <c r="AE299" i="12"/>
  <c r="AE298" i="12"/>
  <c r="AE297" i="12"/>
  <c r="AE296" i="12"/>
  <c r="AE295" i="12"/>
  <c r="AE294" i="12"/>
  <c r="AE293" i="12"/>
  <c r="AE292" i="12"/>
  <c r="AE291" i="12"/>
  <c r="AE290" i="12"/>
  <c r="AE289" i="12"/>
  <c r="AE288" i="12"/>
  <c r="AE287" i="12"/>
  <c r="AE286" i="12"/>
  <c r="AE285" i="12"/>
  <c r="AE284" i="12"/>
  <c r="AE283" i="12"/>
  <c r="AE282" i="12"/>
  <c r="AE281" i="12"/>
  <c r="AE280" i="12"/>
  <c r="AE279" i="12"/>
  <c r="AE278" i="12"/>
  <c r="AE277" i="12"/>
  <c r="AE276" i="12"/>
  <c r="AE275" i="12"/>
  <c r="AE274" i="12"/>
  <c r="AE273" i="12"/>
  <c r="AE272" i="12"/>
  <c r="AE271" i="12"/>
  <c r="AE270" i="12"/>
  <c r="AE269" i="12"/>
  <c r="AE268" i="12"/>
  <c r="AE267" i="12"/>
  <c r="AE266" i="12"/>
  <c r="AE265" i="12"/>
  <c r="AE264" i="12"/>
  <c r="AE263" i="12"/>
  <c r="AE262" i="12"/>
  <c r="AE261" i="12"/>
  <c r="AE260" i="12"/>
  <c r="AE259" i="12"/>
  <c r="AE258" i="12"/>
  <c r="AE257" i="12"/>
  <c r="AE256" i="12"/>
  <c r="AE255" i="12"/>
  <c r="AE254" i="12"/>
  <c r="AE253" i="12"/>
  <c r="AE252" i="12"/>
  <c r="AE251" i="12"/>
  <c r="AE250" i="12"/>
  <c r="AE249" i="12"/>
  <c r="AE248" i="12"/>
  <c r="AE247" i="12"/>
  <c r="AE246" i="12"/>
  <c r="AE245" i="12"/>
  <c r="AE244" i="12"/>
  <c r="AE243" i="12"/>
  <c r="AE242" i="12"/>
  <c r="AE241" i="12"/>
  <c r="AE240" i="12"/>
  <c r="AE239" i="12"/>
  <c r="AE238" i="12"/>
  <c r="AE237" i="12"/>
  <c r="AE236" i="12"/>
  <c r="AE235" i="12"/>
  <c r="AE234" i="12"/>
  <c r="AE233" i="12"/>
  <c r="AE232" i="12"/>
  <c r="AE231" i="12"/>
  <c r="AE230" i="12"/>
  <c r="AE229" i="12"/>
  <c r="AE228" i="12"/>
  <c r="AE227" i="12"/>
  <c r="AE226" i="12"/>
  <c r="AE225" i="12"/>
  <c r="AE224" i="12"/>
  <c r="AE223" i="12"/>
  <c r="AE222" i="12"/>
  <c r="AE221" i="12"/>
  <c r="AE220" i="12"/>
  <c r="AE219" i="12"/>
  <c r="AE218" i="12"/>
  <c r="AE217" i="12"/>
  <c r="AE216" i="12"/>
  <c r="AE215" i="12"/>
  <c r="AE214" i="12"/>
  <c r="AE213" i="12"/>
  <c r="AE212" i="12"/>
  <c r="AE211" i="12"/>
  <c r="AE210" i="12"/>
  <c r="AE209" i="12"/>
  <c r="AE208" i="12"/>
  <c r="AE207" i="12"/>
  <c r="AE206" i="12"/>
  <c r="AE205" i="12"/>
  <c r="AE204" i="12"/>
  <c r="AE203" i="12"/>
  <c r="AE202" i="12"/>
  <c r="AE201" i="12"/>
  <c r="AE200" i="12"/>
  <c r="AE199" i="12"/>
  <c r="AE198" i="12"/>
  <c r="AE197" i="12"/>
  <c r="AE196" i="12"/>
  <c r="AE195" i="12"/>
  <c r="AE194" i="12"/>
  <c r="AE193" i="12"/>
  <c r="AE192" i="12"/>
  <c r="AE191" i="12"/>
  <c r="AE190" i="12"/>
  <c r="AE189" i="12"/>
  <c r="AE188" i="12"/>
  <c r="AE187" i="12"/>
  <c r="AE186" i="12"/>
  <c r="AE185" i="12"/>
  <c r="AE184" i="12"/>
  <c r="AE183" i="12"/>
  <c r="AE182" i="12"/>
  <c r="AE181" i="12"/>
  <c r="AE180" i="12"/>
  <c r="AE179" i="12"/>
  <c r="AE178" i="12"/>
  <c r="AE177" i="12"/>
  <c r="AE176" i="12"/>
  <c r="AE175" i="12"/>
  <c r="AE174" i="12"/>
  <c r="AE173" i="12"/>
  <c r="AE172" i="12"/>
  <c r="AE171" i="12"/>
  <c r="AE170" i="12"/>
  <c r="AE169" i="12"/>
  <c r="AE168" i="12"/>
  <c r="AE167" i="12"/>
  <c r="AE166" i="12"/>
  <c r="AE165" i="12"/>
  <c r="AE164" i="12"/>
  <c r="AE163" i="12"/>
  <c r="AE162" i="12"/>
  <c r="AE161" i="12"/>
  <c r="AE160" i="12"/>
  <c r="AE159" i="12"/>
  <c r="AE158" i="12"/>
  <c r="AE157" i="12"/>
  <c r="AE156" i="12"/>
  <c r="AE155" i="12"/>
  <c r="AE154" i="12"/>
  <c r="AE153" i="12"/>
  <c r="AE152" i="12"/>
  <c r="AE151" i="12"/>
  <c r="AE150" i="12"/>
  <c r="AE149" i="12"/>
  <c r="AE148" i="12"/>
  <c r="AE147" i="12"/>
  <c r="AE146" i="12"/>
  <c r="AE145" i="12"/>
  <c r="AE144" i="12"/>
  <c r="AE143" i="12"/>
  <c r="AE142" i="12"/>
  <c r="AE141" i="12"/>
  <c r="AE140" i="12"/>
  <c r="AE139" i="12"/>
  <c r="AE138" i="12"/>
  <c r="AE137" i="12"/>
  <c r="AE136" i="12"/>
  <c r="AE135" i="12"/>
  <c r="AE134" i="12"/>
  <c r="AE133" i="12"/>
  <c r="AE132" i="12"/>
  <c r="AE131" i="12"/>
  <c r="AE130" i="12"/>
  <c r="AE129" i="12"/>
  <c r="AE128" i="12"/>
  <c r="AE127" i="12"/>
  <c r="AE126" i="12"/>
  <c r="AE125" i="12"/>
  <c r="AE124" i="12"/>
  <c r="AE123" i="12"/>
  <c r="AE122" i="12"/>
  <c r="AE121" i="12"/>
  <c r="AE120" i="12"/>
  <c r="AE119" i="12"/>
  <c r="AE118" i="12"/>
  <c r="AE117" i="12"/>
  <c r="AE116" i="12"/>
  <c r="AE115" i="12"/>
  <c r="AE114" i="12"/>
  <c r="AE113" i="12"/>
  <c r="AE112" i="12"/>
  <c r="AE111" i="12"/>
  <c r="AE110" i="12"/>
  <c r="AE109" i="12"/>
  <c r="AE108" i="12"/>
  <c r="AE107" i="12"/>
  <c r="AE106" i="12"/>
  <c r="AE105" i="12"/>
  <c r="AE104" i="12"/>
  <c r="AE103" i="12"/>
  <c r="AE102" i="12"/>
  <c r="AE101" i="12"/>
  <c r="AE100" i="12"/>
  <c r="AE99" i="12"/>
  <c r="AE98" i="12"/>
  <c r="AE97" i="12"/>
  <c r="AE96" i="12"/>
  <c r="AE95" i="12"/>
  <c r="AE94" i="12"/>
  <c r="AE93" i="12"/>
  <c r="AE92" i="12"/>
  <c r="AE91" i="12"/>
  <c r="AE90" i="12"/>
  <c r="AE89" i="12"/>
  <c r="AE88" i="12"/>
  <c r="AE87" i="12"/>
  <c r="AE86" i="12"/>
  <c r="AE85" i="12"/>
  <c r="AE84" i="12"/>
  <c r="AE83" i="12"/>
  <c r="AE82" i="12"/>
  <c r="AE81" i="12"/>
  <c r="AE80" i="12"/>
  <c r="AE79" i="12"/>
  <c r="AE78" i="12"/>
  <c r="AE77" i="12"/>
  <c r="AE76" i="12"/>
  <c r="AE75" i="12"/>
  <c r="AE74" i="12"/>
  <c r="AE73" i="12"/>
  <c r="AE72" i="12"/>
  <c r="AE71" i="12"/>
  <c r="AE70" i="12"/>
  <c r="AE69" i="12"/>
  <c r="AE68" i="12"/>
  <c r="AE67" i="12"/>
  <c r="AE66" i="12"/>
  <c r="AE65" i="12"/>
  <c r="AE64" i="12"/>
  <c r="AE63" i="12"/>
  <c r="AE62" i="12"/>
  <c r="AE61" i="12"/>
  <c r="AE60" i="12"/>
  <c r="AE59" i="12"/>
  <c r="AE58" i="12"/>
  <c r="AE57" i="12"/>
  <c r="AE56" i="12"/>
  <c r="AE55" i="12"/>
  <c r="AE54" i="12"/>
  <c r="AE53" i="12"/>
  <c r="AE52" i="12"/>
  <c r="AE51" i="12"/>
  <c r="AE50" i="12"/>
  <c r="AE49" i="12"/>
  <c r="AE48" i="12"/>
  <c r="AE47" i="12"/>
  <c r="AE46" i="12"/>
  <c r="AE45" i="12"/>
  <c r="AE44" i="12"/>
  <c r="AE43" i="12"/>
  <c r="AE42" i="12"/>
  <c r="AE41" i="12"/>
  <c r="AE40" i="12"/>
  <c r="AE39" i="12"/>
  <c r="AE38" i="12"/>
  <c r="AE37" i="12"/>
  <c r="AE36" i="12"/>
  <c r="AE35" i="12"/>
  <c r="AE34" i="12"/>
  <c r="AE33" i="12"/>
  <c r="AE32" i="12"/>
  <c r="AE31" i="12"/>
  <c r="AE30" i="12"/>
  <c r="AE29" i="12"/>
  <c r="AE28" i="12"/>
  <c r="AE27" i="12"/>
  <c r="AE26" i="12"/>
  <c r="AE25" i="12"/>
  <c r="AE24" i="12"/>
  <c r="AE11" i="12"/>
  <c r="AE23" i="12"/>
  <c r="AE22" i="12"/>
  <c r="AE21" i="12"/>
  <c r="AE20" i="12"/>
  <c r="AE19" i="12"/>
  <c r="AE18" i="12"/>
  <c r="AE17" i="12"/>
  <c r="AE16" i="12"/>
  <c r="E41" i="48"/>
  <c r="F56" i="51"/>
  <c r="E56" i="51"/>
  <c r="D56" i="51"/>
  <c r="C56" i="51"/>
  <c r="B56" i="51"/>
  <c r="C40" i="48"/>
  <c r="C51" i="47"/>
  <c r="C56" i="47"/>
  <c r="D7" i="48"/>
  <c r="D6" i="48"/>
  <c r="AK13" i="48"/>
  <c r="W60" i="55"/>
  <c r="W59" i="55"/>
  <c r="W57" i="55"/>
  <c r="W56" i="55"/>
  <c r="W52" i="55"/>
  <c r="W51" i="55"/>
  <c r="W50" i="55"/>
  <c r="W49" i="55"/>
  <c r="W48" i="55"/>
  <c r="W47" i="55"/>
  <c r="W46" i="55"/>
  <c r="W45" i="55"/>
  <c r="W53" i="55"/>
  <c r="V51" i="55"/>
  <c r="V50" i="55"/>
  <c r="V49" i="55"/>
  <c r="V48" i="55"/>
  <c r="V47" i="55"/>
  <c r="V46" i="55"/>
  <c r="V45" i="55"/>
  <c r="V44" i="55"/>
  <c r="V52" i="55"/>
  <c r="U51" i="55"/>
  <c r="U50" i="55"/>
  <c r="U49" i="55"/>
  <c r="U48" i="55"/>
  <c r="U47" i="55"/>
  <c r="U46" i="55"/>
  <c r="U45" i="55"/>
  <c r="U44" i="55"/>
  <c r="U52" i="55"/>
  <c r="T52" i="55"/>
  <c r="T51" i="55"/>
  <c r="T50" i="55"/>
  <c r="T49" i="55"/>
  <c r="T48" i="55"/>
  <c r="T47" i="55"/>
  <c r="T46" i="55"/>
  <c r="T45" i="55"/>
  <c r="T44" i="55"/>
  <c r="V25" i="55"/>
  <c r="AJ13" i="48"/>
  <c r="Q19" i="55"/>
  <c r="AK17" i="47"/>
  <c r="P19" i="55"/>
  <c r="O19" i="55"/>
  <c r="AL13" i="48"/>
  <c r="AI13" i="48"/>
  <c r="AC13" i="48"/>
  <c r="AB13" i="48"/>
  <c r="AA13" i="48"/>
  <c r="Z13" i="48"/>
  <c r="T13" i="48"/>
  <c r="S13" i="48"/>
  <c r="R13" i="48"/>
  <c r="Q13" i="48"/>
  <c r="AY19" i="47"/>
  <c r="AX19" i="47"/>
  <c r="AW19" i="47"/>
  <c r="AV19" i="47"/>
  <c r="AY18" i="47"/>
  <c r="AX18" i="47"/>
  <c r="AW18" i="47"/>
  <c r="AV18" i="47"/>
  <c r="AY17" i="47"/>
  <c r="AX15" i="47"/>
  <c r="AW15" i="47"/>
  <c r="AV15" i="47"/>
  <c r="AJ17" i="47"/>
  <c r="AI17" i="47"/>
  <c r="AK15" i="47"/>
  <c r="AJ15" i="47"/>
  <c r="AI15" i="47"/>
  <c r="Y19" i="47"/>
  <c r="X19" i="47"/>
  <c r="W19" i="47"/>
  <c r="V19" i="47"/>
  <c r="Y18" i="47"/>
  <c r="X18" i="47"/>
  <c r="W18" i="47"/>
  <c r="V18" i="47"/>
  <c r="Y17" i="47"/>
  <c r="X17" i="47"/>
  <c r="W17" i="47"/>
  <c r="V17" i="47"/>
  <c r="X15" i="47"/>
  <c r="W15" i="47"/>
  <c r="V15" i="47"/>
  <c r="W36" i="55"/>
  <c r="V36" i="55"/>
  <c r="W32" i="55"/>
  <c r="V32" i="55"/>
  <c r="W28" i="55"/>
  <c r="V28" i="55"/>
  <c r="X25" i="55"/>
  <c r="U25" i="55"/>
  <c r="X21" i="55"/>
  <c r="W21" i="55"/>
  <c r="V21" i="55"/>
  <c r="U21" i="55"/>
  <c r="X20" i="55"/>
  <c r="W20" i="55"/>
  <c r="V20" i="55"/>
  <c r="U20" i="55"/>
  <c r="X19" i="55"/>
  <c r="V19" i="55"/>
  <c r="AW17" i="47"/>
  <c r="U19" i="55"/>
  <c r="AV17" i="47"/>
  <c r="W17" i="55"/>
  <c r="V17" i="55"/>
  <c r="U17" i="55"/>
  <c r="Q38" i="55"/>
  <c r="Q36" i="55"/>
  <c r="P36" i="55"/>
  <c r="Q34" i="55"/>
  <c r="Q32" i="55"/>
  <c r="P32" i="55"/>
  <c r="Q30" i="55"/>
  <c r="Q28" i="55"/>
  <c r="P28" i="55"/>
  <c r="R25" i="55"/>
  <c r="Q25" i="55"/>
  <c r="P25" i="55"/>
  <c r="O25" i="55"/>
  <c r="R21" i="55"/>
  <c r="Q21" i="55"/>
  <c r="P21" i="55"/>
  <c r="O21" i="55"/>
  <c r="R20" i="55"/>
  <c r="Q20" i="55"/>
  <c r="P20" i="55"/>
  <c r="O20" i="55"/>
  <c r="R19" i="55"/>
  <c r="Q17" i="55"/>
  <c r="P17" i="55"/>
  <c r="O17" i="55"/>
  <c r="O13" i="55"/>
  <c r="AA17" i="37"/>
  <c r="Q8" i="55"/>
  <c r="AC12" i="37"/>
  <c r="K38" i="55"/>
  <c r="K36" i="55"/>
  <c r="J36" i="55"/>
  <c r="K34" i="55"/>
  <c r="K32" i="55"/>
  <c r="J32" i="55"/>
  <c r="K30" i="55"/>
  <c r="K28" i="55"/>
  <c r="J28" i="55"/>
  <c r="L25" i="55"/>
  <c r="K25" i="55"/>
  <c r="J25" i="55"/>
  <c r="I25" i="55"/>
  <c r="L21" i="55"/>
  <c r="K21" i="55"/>
  <c r="J21" i="55"/>
  <c r="I21" i="55"/>
  <c r="L20" i="55"/>
  <c r="K20" i="55"/>
  <c r="J20" i="55"/>
  <c r="I20" i="55"/>
  <c r="L19" i="55"/>
  <c r="K19" i="55"/>
  <c r="J19" i="55"/>
  <c r="I19" i="55"/>
  <c r="K17" i="55"/>
  <c r="J17" i="55"/>
  <c r="I17" i="55"/>
  <c r="S12" i="37"/>
  <c r="I13" i="55"/>
  <c r="Q17" i="37"/>
  <c r="E38" i="55"/>
  <c r="D36" i="55"/>
  <c r="E36" i="55"/>
  <c r="E34" i="55"/>
  <c r="D32" i="55"/>
  <c r="E32" i="55"/>
  <c r="E30" i="55"/>
  <c r="E28" i="55"/>
  <c r="D28" i="55"/>
  <c r="F25" i="55"/>
  <c r="E25" i="55"/>
  <c r="D25" i="55"/>
  <c r="C25" i="55"/>
  <c r="F21" i="55"/>
  <c r="E21" i="55"/>
  <c r="D21" i="55"/>
  <c r="C21" i="55"/>
  <c r="F20" i="55"/>
  <c r="E20" i="55"/>
  <c r="D20" i="55"/>
  <c r="C20" i="55"/>
  <c r="F19" i="55"/>
  <c r="E19" i="55"/>
  <c r="D19" i="55"/>
  <c r="C19" i="55"/>
  <c r="E17" i="55"/>
  <c r="D17" i="55"/>
  <c r="C17" i="55"/>
  <c r="C13" i="55"/>
  <c r="E12" i="55"/>
  <c r="C12" i="55"/>
  <c r="I12" i="55"/>
  <c r="E11" i="55"/>
  <c r="K11" i="55"/>
  <c r="C11" i="55"/>
  <c r="I11" i="55"/>
  <c r="D10" i="55"/>
  <c r="J10" i="55"/>
  <c r="C10" i="55"/>
  <c r="I10" i="55"/>
  <c r="E9" i="55"/>
  <c r="K9" i="55"/>
  <c r="C9" i="55"/>
  <c r="I9" i="55"/>
  <c r="E8" i="55"/>
  <c r="D8" i="55"/>
  <c r="P8" i="55"/>
  <c r="AB12" i="37"/>
  <c r="C8" i="55"/>
  <c r="F32" i="52"/>
  <c r="E32" i="52"/>
  <c r="D32" i="52"/>
  <c r="F27" i="52"/>
  <c r="E27" i="52"/>
  <c r="D27" i="52"/>
  <c r="F59" i="52"/>
  <c r="E59" i="52"/>
  <c r="D59" i="52"/>
  <c r="F58" i="52"/>
  <c r="E58" i="52"/>
  <c r="D58" i="52"/>
  <c r="K48" i="40"/>
  <c r="L48" i="40"/>
  <c r="M48" i="40"/>
  <c r="J48" i="40"/>
  <c r="J50" i="40"/>
  <c r="J47" i="40"/>
  <c r="F32" i="40"/>
  <c r="E32" i="40"/>
  <c r="D32" i="40"/>
  <c r="F27" i="40"/>
  <c r="E27" i="40"/>
  <c r="D27" i="40"/>
  <c r="F59" i="40"/>
  <c r="E59" i="40"/>
  <c r="D59" i="40"/>
  <c r="F58" i="40"/>
  <c r="E58" i="40"/>
  <c r="D58" i="40"/>
  <c r="F72" i="40"/>
  <c r="E72" i="40"/>
  <c r="G64" i="40"/>
  <c r="C64" i="40" a="1"/>
  <c r="C64" i="40"/>
  <c r="C65" i="40" a="1"/>
  <c r="C65" i="40"/>
  <c r="C63" i="40" a="1"/>
  <c r="C63" i="40"/>
  <c r="F58" i="13"/>
  <c r="F56" i="13"/>
  <c r="F57" i="13"/>
  <c r="E58" i="13"/>
  <c r="E56" i="13"/>
  <c r="E57" i="13"/>
  <c r="D56" i="13"/>
  <c r="D57" i="13"/>
  <c r="I64" i="54"/>
  <c r="O10" i="54"/>
  <c r="H64" i="54"/>
  <c r="G64" i="54"/>
  <c r="B56" i="54"/>
  <c r="B57" i="54"/>
  <c r="B58" i="54"/>
  <c r="B59" i="54"/>
  <c r="AJ26" i="54"/>
  <c r="P55" i="54"/>
  <c r="K55" i="54"/>
  <c r="R55" i="54"/>
  <c r="Q55" i="54"/>
  <c r="L55" i="54"/>
  <c r="O55" i="54"/>
  <c r="R54" i="54"/>
  <c r="P54" i="54"/>
  <c r="O54" i="54"/>
  <c r="N54" i="54"/>
  <c r="K54" i="54"/>
  <c r="M54" i="54"/>
  <c r="L54" i="54"/>
  <c r="M53" i="54"/>
  <c r="R53" i="54"/>
  <c r="Q53" i="54"/>
  <c r="P53" i="54"/>
  <c r="O53" i="54"/>
  <c r="R52" i="54"/>
  <c r="P52" i="54"/>
  <c r="O52" i="54"/>
  <c r="M52" i="54"/>
  <c r="L52" i="54"/>
  <c r="K52" i="54"/>
  <c r="N52" i="54"/>
  <c r="Q52" i="54"/>
  <c r="P51" i="54"/>
  <c r="R51" i="54"/>
  <c r="Q51" i="54"/>
  <c r="L51" i="54"/>
  <c r="K51" i="54"/>
  <c r="R50" i="54"/>
  <c r="N50" i="54"/>
  <c r="M50" i="54"/>
  <c r="L50" i="54"/>
  <c r="K50" i="54"/>
  <c r="Q50" i="54"/>
  <c r="P50" i="54"/>
  <c r="O50" i="54"/>
  <c r="P49" i="54"/>
  <c r="R49" i="54"/>
  <c r="M49" i="54"/>
  <c r="L49" i="54"/>
  <c r="O49" i="54"/>
  <c r="N48" i="54"/>
  <c r="M48" i="54"/>
  <c r="L48" i="54"/>
  <c r="K48" i="54"/>
  <c r="R48" i="54"/>
  <c r="Q48" i="54"/>
  <c r="P48" i="54"/>
  <c r="O48" i="54"/>
  <c r="P47" i="54"/>
  <c r="K47" i="54"/>
  <c r="R47" i="54"/>
  <c r="Q47" i="54"/>
  <c r="L47" i="54"/>
  <c r="O47" i="54"/>
  <c r="R46" i="54"/>
  <c r="P46" i="54"/>
  <c r="O46" i="54"/>
  <c r="N46" i="54"/>
  <c r="K46" i="54"/>
  <c r="M46" i="54"/>
  <c r="L46" i="54"/>
  <c r="M45" i="54"/>
  <c r="R45" i="54"/>
  <c r="Q45" i="54"/>
  <c r="P45" i="54"/>
  <c r="O45" i="54"/>
  <c r="R44" i="54"/>
  <c r="P44" i="54"/>
  <c r="O44" i="54"/>
  <c r="M44" i="54"/>
  <c r="L44" i="54"/>
  <c r="K44" i="54"/>
  <c r="N44" i="54"/>
  <c r="Q44" i="54"/>
  <c r="P43" i="54"/>
  <c r="R43" i="54"/>
  <c r="Q43" i="54"/>
  <c r="L43" i="54"/>
  <c r="K43" i="54"/>
  <c r="R42" i="54"/>
  <c r="N42" i="54"/>
  <c r="M42" i="54"/>
  <c r="L42" i="54"/>
  <c r="K42" i="54"/>
  <c r="Q42" i="54"/>
  <c r="P42" i="54"/>
  <c r="O42" i="54"/>
  <c r="P41" i="54"/>
  <c r="R41" i="54"/>
  <c r="M41" i="54"/>
  <c r="L41" i="54"/>
  <c r="O41" i="54"/>
  <c r="N40" i="54"/>
  <c r="M40" i="54"/>
  <c r="L40" i="54"/>
  <c r="K40" i="54"/>
  <c r="R40" i="54"/>
  <c r="Q40" i="54"/>
  <c r="P40" i="54"/>
  <c r="O40" i="54"/>
  <c r="P39" i="54"/>
  <c r="K39" i="54"/>
  <c r="R39" i="54"/>
  <c r="Q39" i="54"/>
  <c r="L39" i="54"/>
  <c r="O39" i="54"/>
  <c r="R38" i="54"/>
  <c r="P38" i="54"/>
  <c r="O38" i="54"/>
  <c r="N38" i="54"/>
  <c r="K38" i="54"/>
  <c r="M38" i="54"/>
  <c r="L38" i="54"/>
  <c r="M37" i="54"/>
  <c r="R37" i="54"/>
  <c r="Q37" i="54"/>
  <c r="P37" i="54"/>
  <c r="O37" i="54"/>
  <c r="R36" i="54"/>
  <c r="P36" i="54"/>
  <c r="O36" i="54"/>
  <c r="M36" i="54"/>
  <c r="L36" i="54"/>
  <c r="K36" i="54"/>
  <c r="N36" i="54"/>
  <c r="Q36" i="54"/>
  <c r="P35" i="54"/>
  <c r="R35" i="54"/>
  <c r="Q35" i="54"/>
  <c r="L35" i="54"/>
  <c r="K35" i="54"/>
  <c r="AC34" i="54"/>
  <c r="U34" i="54"/>
  <c r="N34" i="54"/>
  <c r="L34" i="54"/>
  <c r="K34" i="54"/>
  <c r="R34" i="54"/>
  <c r="Q34" i="54"/>
  <c r="P34" i="54"/>
  <c r="O34" i="54"/>
  <c r="N33" i="54"/>
  <c r="K33" i="54"/>
  <c r="R33" i="54"/>
  <c r="M33" i="54"/>
  <c r="L33" i="54"/>
  <c r="O33" i="54"/>
  <c r="N32" i="54"/>
  <c r="M32" i="54"/>
  <c r="K32" i="54"/>
  <c r="R32" i="54"/>
  <c r="Q32" i="54"/>
  <c r="P32" i="54"/>
  <c r="O32" i="54"/>
  <c r="M31" i="54"/>
  <c r="K31" i="54"/>
  <c r="N31" i="54"/>
  <c r="Q31" i="54"/>
  <c r="P31" i="54"/>
  <c r="O31" i="54"/>
  <c r="M30" i="54"/>
  <c r="R30" i="54"/>
  <c r="Q30" i="54"/>
  <c r="L30" i="54"/>
  <c r="K30" i="54"/>
  <c r="M29" i="54"/>
  <c r="L29" i="54"/>
  <c r="R29" i="54"/>
  <c r="Q29" i="54"/>
  <c r="P29" i="54"/>
  <c r="O29" i="54"/>
  <c r="L28" i="54"/>
  <c r="N28" i="54"/>
  <c r="M28" i="54"/>
  <c r="P28" i="54"/>
  <c r="O28" i="54"/>
  <c r="N27" i="54"/>
  <c r="L27" i="54"/>
  <c r="R27" i="54"/>
  <c r="Q27" i="54"/>
  <c r="P27" i="54"/>
  <c r="K27" i="54"/>
  <c r="R26" i="54"/>
  <c r="M26" i="54"/>
  <c r="L26" i="54"/>
  <c r="N26" i="54"/>
  <c r="Q26" i="54"/>
  <c r="P26" i="54"/>
  <c r="O26" i="54"/>
  <c r="M25" i="54"/>
  <c r="K25" i="54"/>
  <c r="N25" i="54"/>
  <c r="Q25" i="54"/>
  <c r="P25" i="54"/>
  <c r="O25" i="54"/>
  <c r="N24" i="54"/>
  <c r="K24" i="54"/>
  <c r="R24" i="54"/>
  <c r="M24" i="54"/>
  <c r="L24" i="54"/>
  <c r="O24" i="54"/>
  <c r="N23" i="54"/>
  <c r="L23" i="54"/>
  <c r="R23" i="54"/>
  <c r="Q23" i="54"/>
  <c r="P23" i="54"/>
  <c r="K23" i="54"/>
  <c r="M22" i="54"/>
  <c r="L22" i="54"/>
  <c r="N22" i="54"/>
  <c r="Q22" i="54"/>
  <c r="P22" i="54"/>
  <c r="O22" i="54"/>
  <c r="M21" i="54"/>
  <c r="K21" i="54"/>
  <c r="N21" i="54"/>
  <c r="Q21" i="54"/>
  <c r="L21" i="54"/>
  <c r="O21" i="54"/>
  <c r="N20" i="54"/>
  <c r="K20" i="54"/>
  <c r="R20" i="54"/>
  <c r="M20" i="54"/>
  <c r="L20" i="54"/>
  <c r="O20" i="54"/>
  <c r="N19" i="54"/>
  <c r="L19" i="54"/>
  <c r="R19" i="54"/>
  <c r="Q19" i="54"/>
  <c r="P19" i="54"/>
  <c r="K19" i="54"/>
  <c r="M18" i="54"/>
  <c r="R18" i="54"/>
  <c r="Q18" i="54"/>
  <c r="P18" i="54"/>
  <c r="O18" i="54"/>
  <c r="AJ17" i="54"/>
  <c r="AN17" i="54"/>
  <c r="M17" i="54"/>
  <c r="N17" i="54"/>
  <c r="Q17" i="54"/>
  <c r="L17" i="54"/>
  <c r="O17" i="54"/>
  <c r="AC16" i="54"/>
  <c r="U16" i="54"/>
  <c r="N16" i="54"/>
  <c r="M16" i="54"/>
  <c r="K16" i="54"/>
  <c r="R16" i="54"/>
  <c r="Q16" i="54"/>
  <c r="P16" i="54"/>
  <c r="O16" i="54"/>
  <c r="AN16" i="54"/>
  <c r="AJ13" i="54"/>
  <c r="E10" i="54"/>
  <c r="F10" i="54"/>
  <c r="N10" i="54"/>
  <c r="J10" i="54"/>
  <c r="I10" i="54"/>
  <c r="D10" i="54"/>
  <c r="C10" i="54"/>
  <c r="C3042" i="37"/>
  <c r="D9" i="37"/>
  <c r="D8" i="37"/>
  <c r="C2910" i="37"/>
  <c r="E10" i="16"/>
  <c r="E360" i="24"/>
  <c r="H360" i="24"/>
  <c r="P360" i="24"/>
  <c r="H362" i="24"/>
  <c r="L361" i="24"/>
  <c r="I361" i="24"/>
  <c r="I363" i="24"/>
  <c r="C313" i="24"/>
  <c r="D361" i="24"/>
  <c r="U338" i="24"/>
  <c r="U339" i="24"/>
  <c r="N360" i="24"/>
  <c r="V338" i="24"/>
  <c r="V339" i="24"/>
  <c r="O360" i="24"/>
  <c r="W338" i="24"/>
  <c r="T338" i="24"/>
  <c r="T339" i="24"/>
  <c r="M360" i="24"/>
  <c r="S338" i="24"/>
  <c r="S339" i="24"/>
  <c r="L360" i="24"/>
  <c r="R338" i="24"/>
  <c r="R339" i="24"/>
  <c r="K360" i="24"/>
  <c r="Q338" i="24"/>
  <c r="Q339" i="24"/>
  <c r="J360" i="24"/>
  <c r="P338" i="24"/>
  <c r="P339" i="24"/>
  <c r="I360" i="24"/>
  <c r="O338" i="24"/>
  <c r="C338" i="24"/>
  <c r="C339" i="24"/>
  <c r="D360" i="24"/>
  <c r="D338" i="24"/>
  <c r="D339" i="24"/>
  <c r="E338" i="24"/>
  <c r="E339" i="24"/>
  <c r="F338" i="24"/>
  <c r="F339" i="24"/>
  <c r="F360" i="24"/>
  <c r="G338" i="24"/>
  <c r="G339" i="24"/>
  <c r="G360" i="24"/>
  <c r="B338" i="24"/>
  <c r="B339" i="24"/>
  <c r="C360" i="24"/>
  <c r="W355" i="24"/>
  <c r="V355" i="24"/>
  <c r="U355" i="24"/>
  <c r="T355" i="24"/>
  <c r="S355" i="24"/>
  <c r="R355" i="24"/>
  <c r="Q355" i="24"/>
  <c r="P355" i="24"/>
  <c r="O355" i="24"/>
  <c r="N355" i="24"/>
  <c r="W354" i="24"/>
  <c r="V354" i="24"/>
  <c r="U354" i="24"/>
  <c r="T354" i="24"/>
  <c r="S354" i="24"/>
  <c r="R354" i="24"/>
  <c r="Q354" i="24"/>
  <c r="P354" i="24"/>
  <c r="O354" i="24"/>
  <c r="N354" i="24"/>
  <c r="W353" i="24"/>
  <c r="V353" i="24"/>
  <c r="U353" i="24"/>
  <c r="T353" i="24"/>
  <c r="S353" i="24"/>
  <c r="R353" i="24"/>
  <c r="Q353" i="24"/>
  <c r="P353" i="24"/>
  <c r="O353" i="24"/>
  <c r="N353" i="24"/>
  <c r="W352" i="24"/>
  <c r="V352" i="24"/>
  <c r="U352" i="24"/>
  <c r="T352" i="24"/>
  <c r="S352" i="24"/>
  <c r="R352" i="24"/>
  <c r="Q352" i="24"/>
  <c r="P352" i="24"/>
  <c r="O352" i="24"/>
  <c r="N352" i="24"/>
  <c r="W351" i="24"/>
  <c r="V351" i="24"/>
  <c r="U351" i="24"/>
  <c r="T351" i="24"/>
  <c r="S351" i="24"/>
  <c r="R351" i="24"/>
  <c r="Q351" i="24"/>
  <c r="P351" i="24"/>
  <c r="O351" i="24"/>
  <c r="N351" i="24"/>
  <c r="W350" i="24"/>
  <c r="V350" i="24"/>
  <c r="U350" i="24"/>
  <c r="T350" i="24"/>
  <c r="S350" i="24"/>
  <c r="R350" i="24"/>
  <c r="Q350" i="24"/>
  <c r="P350" i="24"/>
  <c r="O350" i="24"/>
  <c r="N350" i="24"/>
  <c r="W349" i="24"/>
  <c r="V349" i="24"/>
  <c r="U349" i="24"/>
  <c r="T349" i="24"/>
  <c r="S349" i="24"/>
  <c r="R349" i="24"/>
  <c r="Q349" i="24"/>
  <c r="P349" i="24"/>
  <c r="O349" i="24"/>
  <c r="N349" i="24"/>
  <c r="W348" i="24"/>
  <c r="V348" i="24"/>
  <c r="U348" i="24"/>
  <c r="T348" i="24"/>
  <c r="S348" i="24"/>
  <c r="R348" i="24"/>
  <c r="Q348" i="24"/>
  <c r="P348" i="24"/>
  <c r="O348" i="24"/>
  <c r="N348" i="24"/>
  <c r="W347" i="24"/>
  <c r="V347" i="24"/>
  <c r="U347" i="24"/>
  <c r="T347" i="24"/>
  <c r="S347" i="24"/>
  <c r="R347" i="24"/>
  <c r="Q347" i="24"/>
  <c r="P347" i="24"/>
  <c r="O347" i="24"/>
  <c r="N347" i="24"/>
  <c r="W346" i="24"/>
  <c r="V346" i="24"/>
  <c r="U346" i="24"/>
  <c r="T346" i="24"/>
  <c r="S346" i="24"/>
  <c r="R346" i="24"/>
  <c r="Q346" i="24"/>
  <c r="P346" i="24"/>
  <c r="O346" i="24"/>
  <c r="N346" i="24"/>
  <c r="W345" i="24"/>
  <c r="V345" i="24"/>
  <c r="U345" i="24"/>
  <c r="T345" i="24"/>
  <c r="S345" i="24"/>
  <c r="R345" i="24"/>
  <c r="Q345" i="24"/>
  <c r="P345" i="24"/>
  <c r="O345" i="24"/>
  <c r="N345" i="24"/>
  <c r="W344" i="24"/>
  <c r="V344" i="24"/>
  <c r="U344" i="24"/>
  <c r="T344" i="24"/>
  <c r="S344" i="24"/>
  <c r="R344" i="24"/>
  <c r="Q344" i="24"/>
  <c r="P344" i="24"/>
  <c r="O344" i="24"/>
  <c r="N344" i="24"/>
  <c r="W343" i="24"/>
  <c r="V343" i="24"/>
  <c r="U343" i="24"/>
  <c r="T343" i="24"/>
  <c r="S343" i="24"/>
  <c r="R343" i="24"/>
  <c r="Q343" i="24"/>
  <c r="P343" i="24"/>
  <c r="O343" i="24"/>
  <c r="N343" i="24"/>
  <c r="W342" i="24"/>
  <c r="V342" i="24"/>
  <c r="U342" i="24"/>
  <c r="T342" i="24"/>
  <c r="S342" i="24"/>
  <c r="R342" i="24"/>
  <c r="Q342" i="24"/>
  <c r="P342" i="24"/>
  <c r="O342" i="24"/>
  <c r="N342" i="24"/>
  <c r="W341" i="24"/>
  <c r="V341" i="24"/>
  <c r="U341" i="24"/>
  <c r="T341" i="24"/>
  <c r="S341" i="24"/>
  <c r="R341" i="24"/>
  <c r="Q341" i="24"/>
  <c r="P341" i="24"/>
  <c r="O341" i="24"/>
  <c r="N341" i="24"/>
  <c r="N340" i="24"/>
  <c r="G355" i="24"/>
  <c r="F355" i="24"/>
  <c r="E355" i="24"/>
  <c r="D355" i="24"/>
  <c r="C355" i="24"/>
  <c r="B355" i="24"/>
  <c r="G354" i="24"/>
  <c r="F354" i="24"/>
  <c r="E354" i="24"/>
  <c r="D354" i="24"/>
  <c r="C354" i="24"/>
  <c r="B354" i="24"/>
  <c r="G353" i="24"/>
  <c r="F353" i="24"/>
  <c r="E353" i="24"/>
  <c r="D353" i="24"/>
  <c r="C353" i="24"/>
  <c r="B353" i="24"/>
  <c r="G352" i="24"/>
  <c r="F352" i="24"/>
  <c r="E352" i="24"/>
  <c r="D352" i="24"/>
  <c r="C352" i="24"/>
  <c r="B352" i="24"/>
  <c r="G351" i="24"/>
  <c r="F351" i="24"/>
  <c r="E351" i="24"/>
  <c r="D351" i="24"/>
  <c r="C351" i="24"/>
  <c r="B351" i="24"/>
  <c r="G350" i="24"/>
  <c r="F350" i="24"/>
  <c r="E350" i="24"/>
  <c r="D350" i="24"/>
  <c r="C350" i="24"/>
  <c r="B350" i="24"/>
  <c r="G349" i="24"/>
  <c r="F349" i="24"/>
  <c r="E349" i="24"/>
  <c r="D349" i="24"/>
  <c r="C349" i="24"/>
  <c r="B349" i="24"/>
  <c r="G348" i="24"/>
  <c r="F348" i="24"/>
  <c r="E348" i="24"/>
  <c r="D348" i="24"/>
  <c r="C348" i="24"/>
  <c r="B348" i="24"/>
  <c r="G347" i="24"/>
  <c r="F347" i="24"/>
  <c r="E347" i="24"/>
  <c r="D347" i="24"/>
  <c r="C347" i="24"/>
  <c r="B347" i="24"/>
  <c r="G346" i="24"/>
  <c r="F346" i="24"/>
  <c r="E346" i="24"/>
  <c r="D346" i="24"/>
  <c r="C346" i="24"/>
  <c r="B346" i="24"/>
  <c r="G345" i="24"/>
  <c r="F345" i="24"/>
  <c r="E345" i="24"/>
  <c r="D345" i="24"/>
  <c r="C345" i="24"/>
  <c r="B345" i="24"/>
  <c r="G344" i="24"/>
  <c r="F344" i="24"/>
  <c r="E344" i="24"/>
  <c r="D344" i="24"/>
  <c r="C344" i="24"/>
  <c r="B344" i="24"/>
  <c r="G343" i="24"/>
  <c r="F343" i="24"/>
  <c r="E343" i="24"/>
  <c r="D343" i="24"/>
  <c r="C343" i="24"/>
  <c r="B343" i="24"/>
  <c r="G342" i="24"/>
  <c r="F342" i="24"/>
  <c r="E342" i="24"/>
  <c r="D342" i="24"/>
  <c r="C342" i="24"/>
  <c r="B342" i="24"/>
  <c r="G341" i="24"/>
  <c r="F341" i="24"/>
  <c r="E341" i="24"/>
  <c r="D341" i="24"/>
  <c r="C341" i="24"/>
  <c r="B341" i="24"/>
  <c r="A355" i="24"/>
  <c r="A354" i="24"/>
  <c r="A353" i="24"/>
  <c r="A352" i="24"/>
  <c r="A351" i="24"/>
  <c r="A350" i="24"/>
  <c r="A349" i="24"/>
  <c r="A348" i="24"/>
  <c r="A347" i="24"/>
  <c r="A346" i="24"/>
  <c r="A345" i="24"/>
  <c r="A344" i="24"/>
  <c r="A343" i="24"/>
  <c r="A342" i="24"/>
  <c r="A341" i="24"/>
  <c r="A340" i="24"/>
  <c r="N319" i="24"/>
  <c r="Q313" i="24"/>
  <c r="Q317" i="24"/>
  <c r="R313" i="24"/>
  <c r="K361" i="24"/>
  <c r="S313" i="24"/>
  <c r="T313" i="24"/>
  <c r="M361" i="24"/>
  <c r="U313" i="24"/>
  <c r="N361" i="24"/>
  <c r="N363" i="24"/>
  <c r="V313" i="24"/>
  <c r="V317" i="24"/>
  <c r="W313" i="24"/>
  <c r="P361" i="24"/>
  <c r="Q314" i="24"/>
  <c r="J362" i="24"/>
  <c r="R314" i="24"/>
  <c r="R317" i="24"/>
  <c r="S314" i="24"/>
  <c r="L362" i="24"/>
  <c r="T314" i="24"/>
  <c r="T317" i="24"/>
  <c r="U314" i="24"/>
  <c r="N362" i="24"/>
  <c r="V314" i="24"/>
  <c r="O362" i="24"/>
  <c r="W314" i="24"/>
  <c r="P362" i="24"/>
  <c r="U317" i="24"/>
  <c r="O314" i="24"/>
  <c r="O313" i="24"/>
  <c r="H361" i="24"/>
  <c r="H363" i="24"/>
  <c r="P314" i="24"/>
  <c r="I362" i="24"/>
  <c r="P313" i="24"/>
  <c r="N206" i="24"/>
  <c r="N205" i="24"/>
  <c r="N204" i="24"/>
  <c r="N203" i="24"/>
  <c r="N202" i="24"/>
  <c r="N201" i="24"/>
  <c r="N200" i="24"/>
  <c r="N199" i="24"/>
  <c r="N198" i="24"/>
  <c r="N197" i="24"/>
  <c r="N196" i="24"/>
  <c r="N195" i="24"/>
  <c r="N194" i="24"/>
  <c r="N193" i="24"/>
  <c r="N192" i="24"/>
  <c r="N191" i="24"/>
  <c r="N190" i="24"/>
  <c r="N189" i="24"/>
  <c r="N188" i="24"/>
  <c r="N187" i="24"/>
  <c r="N186" i="24"/>
  <c r="N185" i="24"/>
  <c r="N184" i="24"/>
  <c r="N183" i="24"/>
  <c r="N182" i="24"/>
  <c r="N181" i="24"/>
  <c r="N180" i="24"/>
  <c r="N179" i="24"/>
  <c r="N178" i="24"/>
  <c r="N177" i="24"/>
  <c r="N176" i="24"/>
  <c r="N175" i="24"/>
  <c r="N174" i="24"/>
  <c r="N173" i="24"/>
  <c r="N172" i="24"/>
  <c r="N171" i="24"/>
  <c r="N170" i="24"/>
  <c r="N169" i="24"/>
  <c r="N168" i="24"/>
  <c r="N167" i="24"/>
  <c r="N166" i="24"/>
  <c r="N165" i="24"/>
  <c r="N164" i="24"/>
  <c r="N163" i="24"/>
  <c r="N162" i="24"/>
  <c r="N161" i="24"/>
  <c r="N160" i="24"/>
  <c r="N159" i="24"/>
  <c r="N158" i="24"/>
  <c r="N157" i="24"/>
  <c r="N156" i="24"/>
  <c r="N155" i="24"/>
  <c r="N154" i="24"/>
  <c r="N153" i="24"/>
  <c r="N152" i="24"/>
  <c r="N151" i="24"/>
  <c r="N150" i="24"/>
  <c r="N149" i="24"/>
  <c r="N148" i="24"/>
  <c r="N147" i="24"/>
  <c r="N146" i="24"/>
  <c r="N145" i="24"/>
  <c r="N144" i="24"/>
  <c r="N143" i="24"/>
  <c r="N142" i="24"/>
  <c r="N141" i="24"/>
  <c r="N140" i="24"/>
  <c r="N139" i="24"/>
  <c r="N138" i="24"/>
  <c r="N137" i="24"/>
  <c r="N136" i="24"/>
  <c r="N135" i="24"/>
  <c r="N134" i="24"/>
  <c r="N133" i="24"/>
  <c r="N132" i="24"/>
  <c r="N131" i="24"/>
  <c r="N130" i="24"/>
  <c r="N129" i="24"/>
  <c r="N128" i="24"/>
  <c r="N127" i="24"/>
  <c r="N126" i="24"/>
  <c r="N125" i="24"/>
  <c r="N124" i="24"/>
  <c r="N123" i="24"/>
  <c r="N122" i="24"/>
  <c r="N121" i="24"/>
  <c r="N120" i="24"/>
  <c r="N119" i="24"/>
  <c r="N118" i="24"/>
  <c r="N117" i="24"/>
  <c r="N116" i="24"/>
  <c r="N115" i="24"/>
  <c r="N114" i="24"/>
  <c r="N113" i="24"/>
  <c r="N112" i="24"/>
  <c r="N111" i="24"/>
  <c r="N110" i="24"/>
  <c r="N109" i="24"/>
  <c r="N108" i="24"/>
  <c r="N107" i="24"/>
  <c r="N106" i="24"/>
  <c r="N105" i="24"/>
  <c r="N104" i="24"/>
  <c r="N103" i="24"/>
  <c r="N102" i="24"/>
  <c r="N101" i="24"/>
  <c r="N100" i="24"/>
  <c r="N99" i="24"/>
  <c r="N98" i="24"/>
  <c r="N97" i="24"/>
  <c r="N96" i="24"/>
  <c r="N95" i="24"/>
  <c r="N94" i="24"/>
  <c r="N93" i="24"/>
  <c r="N92" i="24"/>
  <c r="N91" i="24"/>
  <c r="N90" i="24"/>
  <c r="N89" i="24"/>
  <c r="N88" i="24"/>
  <c r="N87" i="24"/>
  <c r="N86" i="24"/>
  <c r="N85" i="24"/>
  <c r="N84" i="24"/>
  <c r="N83" i="24"/>
  <c r="N82" i="24"/>
  <c r="N81" i="24"/>
  <c r="N80" i="24"/>
  <c r="N79" i="24"/>
  <c r="N78" i="24"/>
  <c r="N77" i="24"/>
  <c r="N76" i="24"/>
  <c r="N75" i="24"/>
  <c r="N74" i="24"/>
  <c r="N73" i="24"/>
  <c r="N72" i="24"/>
  <c r="N71" i="24"/>
  <c r="N70" i="24"/>
  <c r="N69" i="24"/>
  <c r="N68" i="24"/>
  <c r="N67" i="24"/>
  <c r="N66" i="24"/>
  <c r="N65" i="24"/>
  <c r="N64" i="24"/>
  <c r="N63" i="24"/>
  <c r="N62" i="24"/>
  <c r="N61" i="24"/>
  <c r="N60" i="24"/>
  <c r="N59" i="24"/>
  <c r="N58" i="24"/>
  <c r="N57" i="24"/>
  <c r="N56" i="24"/>
  <c r="N55" i="24"/>
  <c r="N54" i="24"/>
  <c r="N53" i="24"/>
  <c r="N52" i="24"/>
  <c r="N51" i="24"/>
  <c r="N50" i="24"/>
  <c r="N49" i="24"/>
  <c r="N48" i="24"/>
  <c r="N47" i="24"/>
  <c r="N46" i="24"/>
  <c r="N45" i="24"/>
  <c r="N44" i="24"/>
  <c r="N43" i="24"/>
  <c r="N42" i="24"/>
  <c r="N41" i="24"/>
  <c r="N40" i="24"/>
  <c r="N39" i="24"/>
  <c r="N38" i="24"/>
  <c r="N37" i="24"/>
  <c r="N36" i="24"/>
  <c r="N35" i="24"/>
  <c r="N34" i="24"/>
  <c r="N33" i="24"/>
  <c r="N32" i="24"/>
  <c r="N31" i="24"/>
  <c r="N30" i="24"/>
  <c r="N29" i="24"/>
  <c r="N28" i="24"/>
  <c r="N27" i="24"/>
  <c r="N26" i="24"/>
  <c r="N25" i="24"/>
  <c r="N24" i="24"/>
  <c r="N23" i="24"/>
  <c r="N22" i="24"/>
  <c r="N21" i="24"/>
  <c r="N20" i="24"/>
  <c r="N19" i="24"/>
  <c r="N18" i="24"/>
  <c r="N17" i="24"/>
  <c r="N16" i="24"/>
  <c r="N207" i="24"/>
  <c r="C20" i="13"/>
  <c r="C68" i="13"/>
  <c r="C67" i="13"/>
  <c r="C66" i="13"/>
  <c r="C65" i="13"/>
  <c r="L51" i="53"/>
  <c r="AP7" i="12"/>
  <c r="AD9" i="12"/>
  <c r="AD10" i="12"/>
  <c r="AE12" i="12"/>
  <c r="AF12" i="12"/>
  <c r="AU13" i="12"/>
  <c r="AU14" i="12"/>
  <c r="AJ16" i="12"/>
  <c r="AI17" i="12"/>
  <c r="AJ17" i="12"/>
  <c r="AL16" i="12"/>
  <c r="AO16" i="12"/>
  <c r="AQ16" i="12"/>
  <c r="AP17" i="12"/>
  <c r="AQ17" i="12"/>
  <c r="AP18" i="12"/>
  <c r="J10" i="38"/>
  <c r="J8" i="38"/>
  <c r="I8" i="38"/>
  <c r="R49" i="53"/>
  <c r="N43" i="53"/>
  <c r="S46" i="53"/>
  <c r="R46" i="53"/>
  <c r="S45" i="53"/>
  <c r="R45" i="53"/>
  <c r="T45" i="53"/>
  <c r="S44" i="53"/>
  <c r="T44" i="53"/>
  <c r="R44" i="53"/>
  <c r="S43" i="53"/>
  <c r="R43" i="53"/>
  <c r="T43" i="53"/>
  <c r="L50" i="53"/>
  <c r="T42" i="53"/>
  <c r="P43" i="53"/>
  <c r="O46" i="53"/>
  <c r="Q46" i="53"/>
  <c r="O45" i="53"/>
  <c r="Q45" i="53"/>
  <c r="O44" i="53"/>
  <c r="Q44" i="53"/>
  <c r="O43" i="53"/>
  <c r="Q42" i="53"/>
  <c r="L48" i="53"/>
  <c r="O48" i="53"/>
  <c r="N42" i="53"/>
  <c r="M46" i="53"/>
  <c r="L46" i="53"/>
  <c r="N46" i="53"/>
  <c r="M45" i="53"/>
  <c r="L45" i="53"/>
  <c r="N45" i="53"/>
  <c r="M44" i="53"/>
  <c r="L44" i="53"/>
  <c r="N44" i="53"/>
  <c r="M43" i="53"/>
  <c r="L43" i="53"/>
  <c r="E10" i="13"/>
  <c r="D14" i="13"/>
  <c r="E14" i="13"/>
  <c r="E11" i="13"/>
  <c r="AF13" i="12"/>
  <c r="AF11" i="12"/>
  <c r="AF10" i="12"/>
  <c r="AF8" i="12"/>
  <c r="AE14" i="12"/>
  <c r="AE10" i="12"/>
  <c r="AT8" i="12"/>
  <c r="AR8" i="12"/>
  <c r="AT9" i="12"/>
  <c r="AP8" i="12"/>
  <c r="AE13" i="12"/>
  <c r="AR9" i="12"/>
  <c r="AS9" i="12"/>
  <c r="AT7" i="12"/>
  <c r="AK16" i="12"/>
  <c r="AP9" i="12"/>
  <c r="AR7" i="12"/>
  <c r="AS7" i="12"/>
  <c r="C56" i="37"/>
  <c r="C97" i="37"/>
  <c r="C161" i="37"/>
  <c r="C225" i="37"/>
  <c r="C289" i="37"/>
  <c r="C353" i="37"/>
  <c r="C417" i="37"/>
  <c r="C481" i="37"/>
  <c r="C545" i="37"/>
  <c r="C609" i="37"/>
  <c r="C673" i="37"/>
  <c r="C769" i="37"/>
  <c r="C897" i="37"/>
  <c r="C1094" i="37"/>
  <c r="C27" i="37"/>
  <c r="C59" i="37"/>
  <c r="C104" i="37"/>
  <c r="C168" i="37"/>
  <c r="C232" i="37"/>
  <c r="C296" i="37"/>
  <c r="C360" i="37"/>
  <c r="C424" i="37"/>
  <c r="C488" i="37"/>
  <c r="C552" i="37"/>
  <c r="C616" i="37"/>
  <c r="C680" i="37"/>
  <c r="C780" i="37"/>
  <c r="C910" i="37"/>
  <c r="C1117" i="37"/>
  <c r="C32" i="37"/>
  <c r="C64" i="37"/>
  <c r="C113" i="37"/>
  <c r="C177" i="37"/>
  <c r="C241" i="37"/>
  <c r="C305" i="37"/>
  <c r="C369" i="37"/>
  <c r="C433" i="37"/>
  <c r="C497" i="37"/>
  <c r="C561" i="37"/>
  <c r="C625" i="37"/>
  <c r="C689" i="37"/>
  <c r="C801" i="37"/>
  <c r="C937" i="37"/>
  <c r="C1181" i="37"/>
  <c r="C35" i="37"/>
  <c r="C67" i="37"/>
  <c r="C120" i="37"/>
  <c r="C184" i="37"/>
  <c r="C248" i="37"/>
  <c r="C312" i="37"/>
  <c r="C376" i="37"/>
  <c r="C440" i="37"/>
  <c r="C504" i="37"/>
  <c r="C568" i="37"/>
  <c r="C632" i="37"/>
  <c r="C696" i="37"/>
  <c r="C812" i="37"/>
  <c r="C952" i="37"/>
  <c r="C1245" i="37"/>
  <c r="C40" i="37"/>
  <c r="C72" i="37"/>
  <c r="C129" i="37"/>
  <c r="C193" i="37"/>
  <c r="C257" i="37"/>
  <c r="C321" i="37"/>
  <c r="C385" i="37"/>
  <c r="C449" i="37"/>
  <c r="C513" i="37"/>
  <c r="C577" i="37"/>
  <c r="C641" i="37"/>
  <c r="C705" i="37"/>
  <c r="C833" i="37"/>
  <c r="C981" i="37"/>
  <c r="C1309" i="37"/>
  <c r="C43" i="37"/>
  <c r="C75" i="37"/>
  <c r="C136" i="37"/>
  <c r="C200" i="37"/>
  <c r="C264" i="37"/>
  <c r="C328" i="37"/>
  <c r="C392" i="37"/>
  <c r="C456" i="37"/>
  <c r="C520" i="37"/>
  <c r="C584" i="37"/>
  <c r="C648" i="37"/>
  <c r="C716" i="37"/>
  <c r="C844" i="37"/>
  <c r="C995" i="37"/>
  <c r="C1373" i="37"/>
  <c r="C48" i="37"/>
  <c r="C81" i="37"/>
  <c r="C145" i="37"/>
  <c r="C209" i="37"/>
  <c r="C273" i="37"/>
  <c r="C337" i="37"/>
  <c r="C401" i="37"/>
  <c r="C465" i="37"/>
  <c r="C529" i="37"/>
  <c r="C593" i="37"/>
  <c r="C657" i="37"/>
  <c r="C737" i="37"/>
  <c r="C865" i="37"/>
  <c r="C1030" i="37"/>
  <c r="C1437" i="37"/>
  <c r="C51" i="37"/>
  <c r="C88" i="37"/>
  <c r="C152" i="37"/>
  <c r="C216" i="37"/>
  <c r="C280" i="37"/>
  <c r="C344" i="37"/>
  <c r="C408" i="37"/>
  <c r="C472" i="37"/>
  <c r="C536" i="37"/>
  <c r="C600" i="37"/>
  <c r="C664" i="37"/>
  <c r="C748" i="37"/>
  <c r="C876" i="37"/>
  <c r="C1053" i="37"/>
  <c r="C1501" i="37"/>
  <c r="C1222" i="37"/>
  <c r="C1350" i="37"/>
  <c r="C1478" i="37"/>
  <c r="C1622" i="37"/>
  <c r="C1978" i="37"/>
  <c r="C2618" i="37"/>
  <c r="C33" i="37"/>
  <c r="C41" i="37"/>
  <c r="C49" i="37"/>
  <c r="C57" i="37"/>
  <c r="C65" i="37"/>
  <c r="C73" i="37"/>
  <c r="C84" i="37"/>
  <c r="C100" i="37"/>
  <c r="C116" i="37"/>
  <c r="C132" i="37"/>
  <c r="C148" i="37"/>
  <c r="C164" i="37"/>
  <c r="C180" i="37"/>
  <c r="C196" i="37"/>
  <c r="C212" i="37"/>
  <c r="C228" i="37"/>
  <c r="C244" i="37"/>
  <c r="C260" i="37"/>
  <c r="C276" i="37"/>
  <c r="C292" i="37"/>
  <c r="C308" i="37"/>
  <c r="C324" i="37"/>
  <c r="C340" i="37"/>
  <c r="C356" i="37"/>
  <c r="C372" i="37"/>
  <c r="C388" i="37"/>
  <c r="C404" i="37"/>
  <c r="C420" i="37"/>
  <c r="C436" i="37"/>
  <c r="C452" i="37"/>
  <c r="C468" i="37"/>
  <c r="C484" i="37"/>
  <c r="C500" i="37"/>
  <c r="C516" i="37"/>
  <c r="C532" i="37"/>
  <c r="C548" i="37"/>
  <c r="C564" i="37"/>
  <c r="C580" i="37"/>
  <c r="C596" i="37"/>
  <c r="C612" i="37"/>
  <c r="C628" i="37"/>
  <c r="C644" i="37"/>
  <c r="C660" i="37"/>
  <c r="C676" i="37"/>
  <c r="C692" i="37"/>
  <c r="C708" i="37"/>
  <c r="C740" i="37"/>
  <c r="C772" i="37"/>
  <c r="C804" i="37"/>
  <c r="C836" i="37"/>
  <c r="C868" i="37"/>
  <c r="C900" i="37"/>
  <c r="C942" i="37"/>
  <c r="C984" i="37"/>
  <c r="C1037" i="37"/>
  <c r="C1101" i="37"/>
  <c r="C1165" i="37"/>
  <c r="C1229" i="37"/>
  <c r="C1293" i="37"/>
  <c r="C1357" i="37"/>
  <c r="C1421" i="37"/>
  <c r="C1485" i="37"/>
  <c r="C1549" i="37"/>
  <c r="C1633" i="37"/>
  <c r="C1761" i="37"/>
  <c r="C2001" i="37"/>
  <c r="C2257" i="37"/>
  <c r="C2661" i="37"/>
  <c r="C1158" i="37"/>
  <c r="C1286" i="37"/>
  <c r="C1414" i="37"/>
  <c r="C1542" i="37"/>
  <c r="C1750" i="37"/>
  <c r="C2234" i="37"/>
  <c r="C42" i="48"/>
  <c r="C41" i="48"/>
  <c r="C34" i="37"/>
  <c r="C42" i="37"/>
  <c r="C50" i="37"/>
  <c r="C58" i="37"/>
  <c r="C66" i="37"/>
  <c r="C74" i="37"/>
  <c r="C87" i="37"/>
  <c r="C103" i="37"/>
  <c r="C119" i="37"/>
  <c r="C135" i="37"/>
  <c r="C151" i="37"/>
  <c r="C167" i="37"/>
  <c r="C183" i="37"/>
  <c r="C199" i="37"/>
  <c r="C215" i="37"/>
  <c r="C231" i="37"/>
  <c r="C247" i="37"/>
  <c r="C263" i="37"/>
  <c r="C279" i="37"/>
  <c r="C295" i="37"/>
  <c r="C311" i="37"/>
  <c r="C327" i="37"/>
  <c r="C343" i="37"/>
  <c r="C359" i="37"/>
  <c r="C375" i="37"/>
  <c r="C391" i="37"/>
  <c r="C407" i="37"/>
  <c r="C423" i="37"/>
  <c r="C439" i="37"/>
  <c r="C455" i="37"/>
  <c r="C471" i="37"/>
  <c r="C487" i="37"/>
  <c r="C503" i="37"/>
  <c r="C519" i="37"/>
  <c r="C535" i="37"/>
  <c r="C551" i="37"/>
  <c r="C567" i="37"/>
  <c r="C583" i="37"/>
  <c r="C599" i="37"/>
  <c r="C615" i="37"/>
  <c r="C631" i="37"/>
  <c r="C647" i="37"/>
  <c r="C663" i="37"/>
  <c r="C679" i="37"/>
  <c r="C695" i="37"/>
  <c r="C713" i="37"/>
  <c r="C745" i="37"/>
  <c r="C777" i="37"/>
  <c r="C809" i="37"/>
  <c r="C841" i="37"/>
  <c r="C873" i="37"/>
  <c r="C905" i="37"/>
  <c r="C949" i="37"/>
  <c r="C991" i="37"/>
  <c r="C1046" i="37"/>
  <c r="C1110" i="37"/>
  <c r="C1174" i="37"/>
  <c r="C1238" i="37"/>
  <c r="C1302" i="37"/>
  <c r="C1366" i="37"/>
  <c r="C1430" i="37"/>
  <c r="C1494" i="37"/>
  <c r="C1558" i="37"/>
  <c r="C1654" i="37"/>
  <c r="C1786" i="37"/>
  <c r="C2042" i="37"/>
  <c r="C2298" i="37"/>
  <c r="C2746" i="37"/>
  <c r="C1565" i="37"/>
  <c r="C1665" i="37"/>
  <c r="C1809" i="37"/>
  <c r="C2065" i="37"/>
  <c r="C2321" i="37"/>
  <c r="C2789" i="37"/>
  <c r="C28" i="37"/>
  <c r="C36" i="37"/>
  <c r="C44" i="37"/>
  <c r="C52" i="37"/>
  <c r="C60" i="37"/>
  <c r="C68" i="37"/>
  <c r="C76" i="37"/>
  <c r="C89" i="37"/>
  <c r="C105" i="37"/>
  <c r="C121" i="37"/>
  <c r="C137" i="37"/>
  <c r="C153" i="37"/>
  <c r="C169" i="37"/>
  <c r="C185" i="37"/>
  <c r="C201" i="37"/>
  <c r="C217" i="37"/>
  <c r="C233" i="37"/>
  <c r="C249" i="37"/>
  <c r="C265" i="37"/>
  <c r="C281" i="37"/>
  <c r="C297" i="37"/>
  <c r="C313" i="37"/>
  <c r="C329" i="37"/>
  <c r="C345" i="37"/>
  <c r="C361" i="37"/>
  <c r="C377" i="37"/>
  <c r="C393" i="37"/>
  <c r="C409" i="37"/>
  <c r="C425" i="37"/>
  <c r="C441" i="37"/>
  <c r="C457" i="37"/>
  <c r="C473" i="37"/>
  <c r="C489" i="37"/>
  <c r="C505" i="37"/>
  <c r="C521" i="37"/>
  <c r="C537" i="37"/>
  <c r="C553" i="37"/>
  <c r="C569" i="37"/>
  <c r="C585" i="37"/>
  <c r="C601" i="37"/>
  <c r="C617" i="37"/>
  <c r="C633" i="37"/>
  <c r="C649" i="37"/>
  <c r="C665" i="37"/>
  <c r="C681" i="37"/>
  <c r="C697" i="37"/>
  <c r="C721" i="37"/>
  <c r="C753" i="37"/>
  <c r="C785" i="37"/>
  <c r="C817" i="37"/>
  <c r="C849" i="37"/>
  <c r="C881" i="37"/>
  <c r="C917" i="37"/>
  <c r="C959" i="37"/>
  <c r="C1001" i="37"/>
  <c r="C1062" i="37"/>
  <c r="C1126" i="37"/>
  <c r="C1190" i="37"/>
  <c r="C1254" i="37"/>
  <c r="C1318" i="37"/>
  <c r="C1382" i="37"/>
  <c r="C1446" i="37"/>
  <c r="C1510" i="37"/>
  <c r="C1574" i="37"/>
  <c r="C1686" i="37"/>
  <c r="C1850" i="37"/>
  <c r="C2106" i="37"/>
  <c r="C2362" i="37"/>
  <c r="D7" i="47"/>
  <c r="C3020" i="37"/>
  <c r="C3012" i="37"/>
  <c r="C3004" i="37"/>
  <c r="C2996" i="37"/>
  <c r="C2988" i="37"/>
  <c r="C2980" i="37"/>
  <c r="C2972" i="37"/>
  <c r="C2964" i="37"/>
  <c r="C2956" i="37"/>
  <c r="C2948" i="37"/>
  <c r="C2940" i="37"/>
  <c r="C2932" i="37"/>
  <c r="C2924" i="37"/>
  <c r="C2916" i="37"/>
  <c r="C2908" i="37"/>
  <c r="C2900" i="37"/>
  <c r="C2892" i="37"/>
  <c r="C2884" i="37"/>
  <c r="C2876" i="37"/>
  <c r="C2868" i="37"/>
  <c r="C2860" i="37"/>
  <c r="C2852" i="37"/>
  <c r="C2844" i="37"/>
  <c r="C3026" i="37"/>
  <c r="C3018" i="37"/>
  <c r="C3010" i="37"/>
  <c r="C3002" i="37"/>
  <c r="C2994" i="37"/>
  <c r="C2986" i="37"/>
  <c r="C2978" i="37"/>
  <c r="C2970" i="37"/>
  <c r="C2962" i="37"/>
  <c r="C2954" i="37"/>
  <c r="C2946" i="37"/>
  <c r="C2938" i="37"/>
  <c r="C2930" i="37"/>
  <c r="C2922" i="37"/>
  <c r="C2914" i="37"/>
  <c r="C2906" i="37"/>
  <c r="C2898" i="37"/>
  <c r="C2890" i="37"/>
  <c r="C2882" i="37"/>
  <c r="C2874" i="37"/>
  <c r="C2866" i="37"/>
  <c r="C2858" i="37"/>
  <c r="C2850" i="37"/>
  <c r="C3024" i="37"/>
  <c r="C3016" i="37"/>
  <c r="C3008" i="37"/>
  <c r="C3000" i="37"/>
  <c r="C2992" i="37"/>
  <c r="C2984" i="37"/>
  <c r="C2976" i="37"/>
  <c r="C2968" i="37"/>
  <c r="C2960" i="37"/>
  <c r="C2952" i="37"/>
  <c r="C2944" i="37"/>
  <c r="C2936" i="37"/>
  <c r="C2928" i="37"/>
  <c r="C2920" i="37"/>
  <c r="C2912" i="37"/>
  <c r="C2904" i="37"/>
  <c r="C2896" i="37"/>
  <c r="C2888" i="37"/>
  <c r="C2880" i="37"/>
  <c r="C2872" i="37"/>
  <c r="C2864" i="37"/>
  <c r="C2856" i="37"/>
  <c r="C2848" i="37"/>
  <c r="C2840" i="37"/>
  <c r="C2832" i="37"/>
  <c r="C3023" i="37"/>
  <c r="C3015" i="37"/>
  <c r="C3007" i="37"/>
  <c r="C2999" i="37"/>
  <c r="C2991" i="37"/>
  <c r="C2983" i="37"/>
  <c r="C2975" i="37"/>
  <c r="C2967" i="37"/>
  <c r="C2959" i="37"/>
  <c r="C2951" i="37"/>
  <c r="C2943" i="37"/>
  <c r="C2935" i="37"/>
  <c r="C2927" i="37"/>
  <c r="C2919" i="37"/>
  <c r="C2911" i="37"/>
  <c r="C2903" i="37"/>
  <c r="C2895" i="37"/>
  <c r="C2887" i="37"/>
  <c r="C2879" i="37"/>
  <c r="C2871" i="37"/>
  <c r="C2863" i="37"/>
  <c r="C2855" i="37"/>
  <c r="C2847" i="37"/>
  <c r="C2839" i="37"/>
  <c r="C3021" i="37"/>
  <c r="C3005" i="37"/>
  <c r="C2989" i="37"/>
  <c r="C2973" i="37"/>
  <c r="C2957" i="37"/>
  <c r="C2941" i="37"/>
  <c r="C2925" i="37"/>
  <c r="C2909" i="37"/>
  <c r="C2893" i="37"/>
  <c r="C2877" i="37"/>
  <c r="C2861" i="37"/>
  <c r="C2845" i="37"/>
  <c r="C2834" i="37"/>
  <c r="C2825" i="37"/>
  <c r="C2817" i="37"/>
  <c r="C2809" i="37"/>
  <c r="C2801" i="37"/>
  <c r="C2793" i="37"/>
  <c r="C2785" i="37"/>
  <c r="C2777" i="37"/>
  <c r="C2769" i="37"/>
  <c r="C2761" i="37"/>
  <c r="C2753" i="37"/>
  <c r="C2745" i="37"/>
  <c r="C2737" i="37"/>
  <c r="C2729" i="37"/>
  <c r="C2721" i="37"/>
  <c r="C2713" i="37"/>
  <c r="C2705" i="37"/>
  <c r="C2697" i="37"/>
  <c r="C2689" i="37"/>
  <c r="C2681" i="37"/>
  <c r="C2673" i="37"/>
  <c r="C2665" i="37"/>
  <c r="C2657" i="37"/>
  <c r="C2649" i="37"/>
  <c r="C2641" i="37"/>
  <c r="C2633" i="37"/>
  <c r="C2625" i="37"/>
  <c r="C2617" i="37"/>
  <c r="C2609" i="37"/>
  <c r="C2601" i="37"/>
  <c r="C2593" i="37"/>
  <c r="C2585" i="37"/>
  <c r="C2577" i="37"/>
  <c r="C2569" i="37"/>
  <c r="C2561" i="37"/>
  <c r="C2553" i="37"/>
  <c r="C2545" i="37"/>
  <c r="C2537" i="37"/>
  <c r="C2529" i="37"/>
  <c r="C2521" i="37"/>
  <c r="C2513" i="37"/>
  <c r="C2505" i="37"/>
  <c r="C2497" i="37"/>
  <c r="C2489" i="37"/>
  <c r="C2481" i="37"/>
  <c r="C2473" i="37"/>
  <c r="C2465" i="37"/>
  <c r="C2457" i="37"/>
  <c r="C2449" i="37"/>
  <c r="C2441" i="37"/>
  <c r="C2433" i="37"/>
  <c r="C2425" i="37"/>
  <c r="C2417" i="37"/>
  <c r="C2409" i="37"/>
  <c r="C2401" i="37"/>
  <c r="C2393" i="37"/>
  <c r="C2385" i="37"/>
  <c r="C2377" i="37"/>
  <c r="C2369" i="37"/>
  <c r="C3019" i="37"/>
  <c r="C3003" i="37"/>
  <c r="C2987" i="37"/>
  <c r="C2971" i="37"/>
  <c r="C2955" i="37"/>
  <c r="C2939" i="37"/>
  <c r="C2923" i="37"/>
  <c r="C2907" i="37"/>
  <c r="C2891" i="37"/>
  <c r="C2875" i="37"/>
  <c r="C2859" i="37"/>
  <c r="C2843" i="37"/>
  <c r="C2833" i="37"/>
  <c r="C2824" i="37"/>
  <c r="C2816" i="37"/>
  <c r="C2808" i="37"/>
  <c r="C2800" i="37"/>
  <c r="C2792" i="37"/>
  <c r="C2784" i="37"/>
  <c r="C2776" i="37"/>
  <c r="C2768" i="37"/>
  <c r="C2760" i="37"/>
  <c r="C2752" i="37"/>
  <c r="C2744" i="37"/>
  <c r="C2736" i="37"/>
  <c r="C2728" i="37"/>
  <c r="C2720" i="37"/>
  <c r="C2712" i="37"/>
  <c r="C2704" i="37"/>
  <c r="C2696" i="37"/>
  <c r="C2688" i="37"/>
  <c r="C2680" i="37"/>
  <c r="C2672" i="37"/>
  <c r="C2664" i="37"/>
  <c r="C2656" i="37"/>
  <c r="C2648" i="37"/>
  <c r="C2640" i="37"/>
  <c r="C2632" i="37"/>
  <c r="C2624" i="37"/>
  <c r="C2616" i="37"/>
  <c r="C2608" i="37"/>
  <c r="C2600" i="37"/>
  <c r="C2592" i="37"/>
  <c r="C2584" i="37"/>
  <c r="C2576" i="37"/>
  <c r="C2568" i="37"/>
  <c r="C2560" i="37"/>
  <c r="C2552" i="37"/>
  <c r="C2544" i="37"/>
  <c r="C2536" i="37"/>
  <c r="C2528" i="37"/>
  <c r="C2520" i="37"/>
  <c r="C2512" i="37"/>
  <c r="C2504" i="37"/>
  <c r="C2496" i="37"/>
  <c r="C2488" i="37"/>
  <c r="C2480" i="37"/>
  <c r="C2472" i="37"/>
  <c r="C2464" i="37"/>
  <c r="C2456" i="37"/>
  <c r="C2448" i="37"/>
  <c r="C2440" i="37"/>
  <c r="C2432" i="37"/>
  <c r="C2424" i="37"/>
  <c r="C2416" i="37"/>
  <c r="C2408" i="37"/>
  <c r="C2400" i="37"/>
  <c r="C2392" i="37"/>
  <c r="C2384" i="37"/>
  <c r="C2376" i="37"/>
  <c r="C2368" i="37"/>
  <c r="C3017" i="37"/>
  <c r="C3001" i="37"/>
  <c r="C2985" i="37"/>
  <c r="C2969" i="37"/>
  <c r="C2953" i="37"/>
  <c r="C2937" i="37"/>
  <c r="C2921" i="37"/>
  <c r="C2905" i="37"/>
  <c r="C2889" i="37"/>
  <c r="C2873" i="37"/>
  <c r="C2857" i="37"/>
  <c r="C2842" i="37"/>
  <c r="C2831" i="37"/>
  <c r="C2823" i="37"/>
  <c r="C2815" i="37"/>
  <c r="C2807" i="37"/>
  <c r="C2799" i="37"/>
  <c r="C2791" i="37"/>
  <c r="C2783" i="37"/>
  <c r="C2775" i="37"/>
  <c r="C2767" i="37"/>
  <c r="C2759" i="37"/>
  <c r="C2751" i="37"/>
  <c r="C2743" i="37"/>
  <c r="C2735" i="37"/>
  <c r="C2727" i="37"/>
  <c r="C2719" i="37"/>
  <c r="C2711" i="37"/>
  <c r="C2703" i="37"/>
  <c r="C2695" i="37"/>
  <c r="C2687" i="37"/>
  <c r="C2679" i="37"/>
  <c r="C2671" i="37"/>
  <c r="C2663" i="37"/>
  <c r="C2655" i="37"/>
  <c r="C2647" i="37"/>
  <c r="C2639" i="37"/>
  <c r="C2631" i="37"/>
  <c r="C2623" i="37"/>
  <c r="C2615" i="37"/>
  <c r="C2607" i="37"/>
  <c r="C2599" i="37"/>
  <c r="C2591" i="37"/>
  <c r="C2583" i="37"/>
  <c r="C2575" i="37"/>
  <c r="C2567" i="37"/>
  <c r="C2559" i="37"/>
  <c r="C2551" i="37"/>
  <c r="C2543" i="37"/>
  <c r="C2535" i="37"/>
  <c r="C2527" i="37"/>
  <c r="C2519" i="37"/>
  <c r="C2511" i="37"/>
  <c r="C2503" i="37"/>
  <c r="C2495" i="37"/>
  <c r="C2487" i="37"/>
  <c r="C2479" i="37"/>
  <c r="C2471" i="37"/>
  <c r="C2463" i="37"/>
  <c r="C2455" i="37"/>
  <c r="C2447" i="37"/>
  <c r="C2439" i="37"/>
  <c r="C2431" i="37"/>
  <c r="C2423" i="37"/>
  <c r="C2415" i="37"/>
  <c r="C2407" i="37"/>
  <c r="C2399" i="37"/>
  <c r="C2391" i="37"/>
  <c r="C2383" i="37"/>
  <c r="C2375" i="37"/>
  <c r="C2367" i="37"/>
  <c r="C2359" i="37"/>
  <c r="C2351" i="37"/>
  <c r="C2343" i="37"/>
  <c r="C2335" i="37"/>
  <c r="C2327" i="37"/>
  <c r="C2319" i="37"/>
  <c r="C2311" i="37"/>
  <c r="C2303" i="37"/>
  <c r="C2295" i="37"/>
  <c r="C2287" i="37"/>
  <c r="C2279" i="37"/>
  <c r="C2271" i="37"/>
  <c r="C2263" i="37"/>
  <c r="C2255" i="37"/>
  <c r="C2247" i="37"/>
  <c r="C2239" i="37"/>
  <c r="C2231" i="37"/>
  <c r="C2223" i="37"/>
  <c r="C2215" i="37"/>
  <c r="C2207" i="37"/>
  <c r="C2199" i="37"/>
  <c r="C2191" i="37"/>
  <c r="C2183" i="37"/>
  <c r="C2175" i="37"/>
  <c r="C2167" i="37"/>
  <c r="C2159" i="37"/>
  <c r="C2151" i="37"/>
  <c r="C2143" i="37"/>
  <c r="C2135" i="37"/>
  <c r="C2127" i="37"/>
  <c r="C2119" i="37"/>
  <c r="C2111" i="37"/>
  <c r="C2103" i="37"/>
  <c r="C2095" i="37"/>
  <c r="C2087" i="37"/>
  <c r="C2079" i="37"/>
  <c r="C2071" i="37"/>
  <c r="C2063" i="37"/>
  <c r="C2055" i="37"/>
  <c r="C2047" i="37"/>
  <c r="C2039" i="37"/>
  <c r="C2031" i="37"/>
  <c r="C2023" i="37"/>
  <c r="C2015" i="37"/>
  <c r="C2007" i="37"/>
  <c r="C1999" i="37"/>
  <c r="C1991" i="37"/>
  <c r="C1983" i="37"/>
  <c r="C1975" i="37"/>
  <c r="C1967" i="37"/>
  <c r="C1959" i="37"/>
  <c r="C1951" i="37"/>
  <c r="C1943" i="37"/>
  <c r="C1935" i="37"/>
  <c r="C1927" i="37"/>
  <c r="C1919" i="37"/>
  <c r="C1911" i="37"/>
  <c r="C1903" i="37"/>
  <c r="C1895" i="37"/>
  <c r="C1887" i="37"/>
  <c r="C1879" i="37"/>
  <c r="C1871" i="37"/>
  <c r="C1863" i="37"/>
  <c r="C1855" i="37"/>
  <c r="C1847" i="37"/>
  <c r="C1839" i="37"/>
  <c r="C1831" i="37"/>
  <c r="C1823" i="37"/>
  <c r="C1815" i="37"/>
  <c r="C1807" i="37"/>
  <c r="C1799" i="37"/>
  <c r="C1791" i="37"/>
  <c r="C3014" i="37"/>
  <c r="C2998" i="37"/>
  <c r="C2982" i="37"/>
  <c r="C2966" i="37"/>
  <c r="C2950" i="37"/>
  <c r="C2934" i="37"/>
  <c r="C2918" i="37"/>
  <c r="C2902" i="37"/>
  <c r="C2886" i="37"/>
  <c r="C2870" i="37"/>
  <c r="C2854" i="37"/>
  <c r="C2841" i="37"/>
  <c r="C2830" i="37"/>
  <c r="C2822" i="37"/>
  <c r="C2814" i="37"/>
  <c r="C2806" i="37"/>
  <c r="C2798" i="37"/>
  <c r="C2790" i="37"/>
  <c r="C2782" i="37"/>
  <c r="C2774" i="37"/>
  <c r="C2766" i="37"/>
  <c r="C2758" i="37"/>
  <c r="C2750" i="37"/>
  <c r="C2742" i="37"/>
  <c r="C2734" i="37"/>
  <c r="C2726" i="37"/>
  <c r="C2718" i="37"/>
  <c r="C2710" i="37"/>
  <c r="C2702" i="37"/>
  <c r="C2694" i="37"/>
  <c r="C2686" i="37"/>
  <c r="C2678" i="37"/>
  <c r="C2670" i="37"/>
  <c r="C2662" i="37"/>
  <c r="C2654" i="37"/>
  <c r="C2646" i="37"/>
  <c r="C2638" i="37"/>
  <c r="C2630" i="37"/>
  <c r="C2622" i="37"/>
  <c r="C2614" i="37"/>
  <c r="C2606" i="37"/>
  <c r="C2598" i="37"/>
  <c r="C2590" i="37"/>
  <c r="C2582" i="37"/>
  <c r="C2574" i="37"/>
  <c r="C2566" i="37"/>
  <c r="C2558" i="37"/>
  <c r="C2550" i="37"/>
  <c r="C2542" i="37"/>
  <c r="C2534" i="37"/>
  <c r="C2526" i="37"/>
  <c r="C2518" i="37"/>
  <c r="C2510" i="37"/>
  <c r="C2502" i="37"/>
  <c r="C2494" i="37"/>
  <c r="C2486" i="37"/>
  <c r="C2478" i="37"/>
  <c r="C2470" i="37"/>
  <c r="C2462" i="37"/>
  <c r="C2454" i="37"/>
  <c r="C2446" i="37"/>
  <c r="C2438" i="37"/>
  <c r="C2430" i="37"/>
  <c r="C2422" i="37"/>
  <c r="C2414" i="37"/>
  <c r="C2406" i="37"/>
  <c r="C2398" i="37"/>
  <c r="C2390" i="37"/>
  <c r="C2382" i="37"/>
  <c r="C2374" i="37"/>
  <c r="C2366" i="37"/>
  <c r="C2358" i="37"/>
  <c r="C2350" i="37"/>
  <c r="C2342" i="37"/>
  <c r="C2334" i="37"/>
  <c r="C2326" i="37"/>
  <c r="C2318" i="37"/>
  <c r="C2310" i="37"/>
  <c r="C2302" i="37"/>
  <c r="C2294" i="37"/>
  <c r="C2286" i="37"/>
  <c r="C2278" i="37"/>
  <c r="C2270" i="37"/>
  <c r="C2262" i="37"/>
  <c r="C2254" i="37"/>
  <c r="C2246" i="37"/>
  <c r="C2238" i="37"/>
  <c r="C2230" i="37"/>
  <c r="C2222" i="37"/>
  <c r="C2214" i="37"/>
  <c r="C2206" i="37"/>
  <c r="C2198" i="37"/>
  <c r="C2190" i="37"/>
  <c r="C2182" i="37"/>
  <c r="C2174" i="37"/>
  <c r="C2166" i="37"/>
  <c r="C2158" i="37"/>
  <c r="C2150" i="37"/>
  <c r="C2142" i="37"/>
  <c r="C2134" i="37"/>
  <c r="C2126" i="37"/>
  <c r="C2118" i="37"/>
  <c r="C2110" i="37"/>
  <c r="C2102" i="37"/>
  <c r="C2094" i="37"/>
  <c r="C2086" i="37"/>
  <c r="C2078" i="37"/>
  <c r="C2070" i="37"/>
  <c r="C2062" i="37"/>
  <c r="C2054" i="37"/>
  <c r="C2046" i="37"/>
  <c r="C2038" i="37"/>
  <c r="C2030" i="37"/>
  <c r="C2022" i="37"/>
  <c r="C2014" i="37"/>
  <c r="C2006" i="37"/>
  <c r="C1998" i="37"/>
  <c r="C1990" i="37"/>
  <c r="C1982" i="37"/>
  <c r="C1974" i="37"/>
  <c r="C1966" i="37"/>
  <c r="C1958" i="37"/>
  <c r="C1950" i="37"/>
  <c r="C1942" i="37"/>
  <c r="C1934" i="37"/>
  <c r="C1926" i="37"/>
  <c r="C1918" i="37"/>
  <c r="C1910" i="37"/>
  <c r="C1902" i="37"/>
  <c r="C1894" i="37"/>
  <c r="C1886" i="37"/>
  <c r="C1878" i="37"/>
  <c r="C1870" i="37"/>
  <c r="C1862" i="37"/>
  <c r="C1854" i="37"/>
  <c r="C1846" i="37"/>
  <c r="C1838" i="37"/>
  <c r="C1830" i="37"/>
  <c r="C1822" i="37"/>
  <c r="C1814" i="37"/>
  <c r="C1806" i="37"/>
  <c r="C1798" i="37"/>
  <c r="C1790" i="37"/>
  <c r="C3011" i="37"/>
  <c r="C2995" i="37"/>
  <c r="C2979" i="37"/>
  <c r="C2963" i="37"/>
  <c r="C2947" i="37"/>
  <c r="C2931" i="37"/>
  <c r="C2915" i="37"/>
  <c r="C2899" i="37"/>
  <c r="C2883" i="37"/>
  <c r="C2867" i="37"/>
  <c r="C2851" i="37"/>
  <c r="C2837" i="37"/>
  <c r="C2828" i="37"/>
  <c r="C2820" i="37"/>
  <c r="C2812" i="37"/>
  <c r="C2804" i="37"/>
  <c r="C2796" i="37"/>
  <c r="C2788" i="37"/>
  <c r="C2780" i="37"/>
  <c r="C2772" i="37"/>
  <c r="C2764" i="37"/>
  <c r="C2756" i="37"/>
  <c r="C2748" i="37"/>
  <c r="C2740" i="37"/>
  <c r="C2732" i="37"/>
  <c r="C2724" i="37"/>
  <c r="C2716" i="37"/>
  <c r="C2708" i="37"/>
  <c r="C2700" i="37"/>
  <c r="C2692" i="37"/>
  <c r="C2684" i="37"/>
  <c r="C2676" i="37"/>
  <c r="C2668" i="37"/>
  <c r="C2660" i="37"/>
  <c r="C2652" i="37"/>
  <c r="C2644" i="37"/>
  <c r="C2636" i="37"/>
  <c r="C2628" i="37"/>
  <c r="C2620" i="37"/>
  <c r="C2612" i="37"/>
  <c r="C2604" i="37"/>
  <c r="C2596" i="37"/>
  <c r="C2588" i="37"/>
  <c r="C2580" i="37"/>
  <c r="C2572" i="37"/>
  <c r="C2564" i="37"/>
  <c r="C2556" i="37"/>
  <c r="C2548" i="37"/>
  <c r="C2540" i="37"/>
  <c r="C2532" i="37"/>
  <c r="C2524" i="37"/>
  <c r="C2516" i="37"/>
  <c r="C2508" i="37"/>
  <c r="C2500" i="37"/>
  <c r="C2492" i="37"/>
  <c r="C2484" i="37"/>
  <c r="C2476" i="37"/>
  <c r="C2468" i="37"/>
  <c r="C2460" i="37"/>
  <c r="C2452" i="37"/>
  <c r="C2444" i="37"/>
  <c r="C2436" i="37"/>
  <c r="C2428" i="37"/>
  <c r="C2420" i="37"/>
  <c r="C2412" i="37"/>
  <c r="C2404" i="37"/>
  <c r="C2396" i="37"/>
  <c r="C2388" i="37"/>
  <c r="C2380" i="37"/>
  <c r="C2372" i="37"/>
  <c r="C2364" i="37"/>
  <c r="C2356" i="37"/>
  <c r="C2348" i="37"/>
  <c r="C2340" i="37"/>
  <c r="C2332" i="37"/>
  <c r="C2324" i="37"/>
  <c r="C2316" i="37"/>
  <c r="C2308" i="37"/>
  <c r="C2300" i="37"/>
  <c r="C2292" i="37"/>
  <c r="C2284" i="37"/>
  <c r="C2276" i="37"/>
  <c r="C2268" i="37"/>
  <c r="C2260" i="37"/>
  <c r="C2252" i="37"/>
  <c r="C2244" i="37"/>
  <c r="C2236" i="37"/>
  <c r="C2228" i="37"/>
  <c r="C2220" i="37"/>
  <c r="C2212" i="37"/>
  <c r="C2204" i="37"/>
  <c r="C2196" i="37"/>
  <c r="C2188" i="37"/>
  <c r="C2180" i="37"/>
  <c r="C2172" i="37"/>
  <c r="C2164" i="37"/>
  <c r="C2156" i="37"/>
  <c r="C2148" i="37"/>
  <c r="C2140" i="37"/>
  <c r="C2132" i="37"/>
  <c r="C2124" i="37"/>
  <c r="C2116" i="37"/>
  <c r="C2108" i="37"/>
  <c r="C2100" i="37"/>
  <c r="C2092" i="37"/>
  <c r="C2084" i="37"/>
  <c r="C2076" i="37"/>
  <c r="C2068" i="37"/>
  <c r="C2060" i="37"/>
  <c r="C2052" i="37"/>
  <c r="C2044" i="37"/>
  <c r="C2036" i="37"/>
  <c r="C2028" i="37"/>
  <c r="C2020" i="37"/>
  <c r="C2012" i="37"/>
  <c r="C2004" i="37"/>
  <c r="C1996" i="37"/>
  <c r="C1988" i="37"/>
  <c r="C1980" i="37"/>
  <c r="C1972" i="37"/>
  <c r="C1964" i="37"/>
  <c r="C1956" i="37"/>
  <c r="C1948" i="37"/>
  <c r="C1940" i="37"/>
  <c r="C1932" i="37"/>
  <c r="C1924" i="37"/>
  <c r="C1916" i="37"/>
  <c r="C1908" i="37"/>
  <c r="C1900" i="37"/>
  <c r="C1892" i="37"/>
  <c r="C1884" i="37"/>
  <c r="C1876" i="37"/>
  <c r="C1868" i="37"/>
  <c r="C1860" i="37"/>
  <c r="C1852" i="37"/>
  <c r="C1844" i="37"/>
  <c r="C1836" i="37"/>
  <c r="C1828" i="37"/>
  <c r="C1820" i="37"/>
  <c r="C1812" i="37"/>
  <c r="C1804" i="37"/>
  <c r="C1796" i="37"/>
  <c r="C1788" i="37"/>
  <c r="C1780" i="37"/>
  <c r="C1772" i="37"/>
  <c r="C3025" i="37"/>
  <c r="C3009" i="37"/>
  <c r="C2993" i="37"/>
  <c r="C2977" i="37"/>
  <c r="C2961" i="37"/>
  <c r="C2945" i="37"/>
  <c r="C2929" i="37"/>
  <c r="C2913" i="37"/>
  <c r="C2897" i="37"/>
  <c r="C2881" i="37"/>
  <c r="C2865" i="37"/>
  <c r="C2849" i="37"/>
  <c r="C2836" i="37"/>
  <c r="C2827" i="37"/>
  <c r="C2819" i="37"/>
  <c r="C2811" i="37"/>
  <c r="C2803" i="37"/>
  <c r="C2795" i="37"/>
  <c r="C2787" i="37"/>
  <c r="C2779" i="37"/>
  <c r="C2771" i="37"/>
  <c r="C2763" i="37"/>
  <c r="C2755" i="37"/>
  <c r="C2747" i="37"/>
  <c r="C2739" i="37"/>
  <c r="C2731" i="37"/>
  <c r="C2723" i="37"/>
  <c r="C2715" i="37"/>
  <c r="C2707" i="37"/>
  <c r="C2699" i="37"/>
  <c r="C2691" i="37"/>
  <c r="C2683" i="37"/>
  <c r="C2675" i="37"/>
  <c r="C2667" i="37"/>
  <c r="C2659" i="37"/>
  <c r="C2651" i="37"/>
  <c r="C2643" i="37"/>
  <c r="C2635" i="37"/>
  <c r="C2627" i="37"/>
  <c r="C2619" i="37"/>
  <c r="C2611" i="37"/>
  <c r="C2603" i="37"/>
  <c r="C2595" i="37"/>
  <c r="C2587" i="37"/>
  <c r="C2579" i="37"/>
  <c r="C2571" i="37"/>
  <c r="C2563" i="37"/>
  <c r="C2555" i="37"/>
  <c r="C2547" i="37"/>
  <c r="C2539" i="37"/>
  <c r="C2531" i="37"/>
  <c r="C2523" i="37"/>
  <c r="C2515" i="37"/>
  <c r="C2507" i="37"/>
  <c r="C2499" i="37"/>
  <c r="C2491" i="37"/>
  <c r="C2483" i="37"/>
  <c r="C2475" i="37"/>
  <c r="C2467" i="37"/>
  <c r="C2459" i="37"/>
  <c r="C2451" i="37"/>
  <c r="C2443" i="37"/>
  <c r="C2435" i="37"/>
  <c r="C2427" i="37"/>
  <c r="C2419" i="37"/>
  <c r="C2411" i="37"/>
  <c r="C2403" i="37"/>
  <c r="C2395" i="37"/>
  <c r="C2387" i="37"/>
  <c r="C2379" i="37"/>
  <c r="C2371" i="37"/>
  <c r="C2363" i="37"/>
  <c r="C2355" i="37"/>
  <c r="C2347" i="37"/>
  <c r="C2339" i="37"/>
  <c r="C2331" i="37"/>
  <c r="C2323" i="37"/>
  <c r="C2315" i="37"/>
  <c r="C2307" i="37"/>
  <c r="C2299" i="37"/>
  <c r="C2291" i="37"/>
  <c r="C2283" i="37"/>
  <c r="C2275" i="37"/>
  <c r="C2267" i="37"/>
  <c r="C2259" i="37"/>
  <c r="C2251" i="37"/>
  <c r="C2243" i="37"/>
  <c r="C2235" i="37"/>
  <c r="C2227" i="37"/>
  <c r="C2219" i="37"/>
  <c r="C2211" i="37"/>
  <c r="C2203" i="37"/>
  <c r="C2195" i="37"/>
  <c r="C2187" i="37"/>
  <c r="C2179" i="37"/>
  <c r="C2171" i="37"/>
  <c r="C2163" i="37"/>
  <c r="C2155" i="37"/>
  <c r="C2147" i="37"/>
  <c r="C2139" i="37"/>
  <c r="C2131" i="37"/>
  <c r="C2123" i="37"/>
  <c r="C2115" i="37"/>
  <c r="C2107" i="37"/>
  <c r="C2099" i="37"/>
  <c r="C2091" i="37"/>
  <c r="C2083" i="37"/>
  <c r="C2075" i="37"/>
  <c r="C2067" i="37"/>
  <c r="C2059" i="37"/>
  <c r="C2051" i="37"/>
  <c r="C2043" i="37"/>
  <c r="C2035" i="37"/>
  <c r="C2027" i="37"/>
  <c r="C2019" i="37"/>
  <c r="C2011" i="37"/>
  <c r="C2003" i="37"/>
  <c r="C1995" i="37"/>
  <c r="C1987" i="37"/>
  <c r="C1979" i="37"/>
  <c r="C1971" i="37"/>
  <c r="C1963" i="37"/>
  <c r="C1955" i="37"/>
  <c r="C1947" i="37"/>
  <c r="C1939" i="37"/>
  <c r="C1931" i="37"/>
  <c r="C1923" i="37"/>
  <c r="C1915" i="37"/>
  <c r="C1907" i="37"/>
  <c r="C1899" i="37"/>
  <c r="C1891" i="37"/>
  <c r="C1883" i="37"/>
  <c r="C1875" i="37"/>
  <c r="C1867" i="37"/>
  <c r="C1859" i="37"/>
  <c r="C1851" i="37"/>
  <c r="C1843" i="37"/>
  <c r="C1835" i="37"/>
  <c r="C1827" i="37"/>
  <c r="C1819" i="37"/>
  <c r="C1811" i="37"/>
  <c r="C1803" i="37"/>
  <c r="C1795" i="37"/>
  <c r="C1787" i="37"/>
  <c r="C1779" i="37"/>
  <c r="C1771" i="37"/>
  <c r="C2965" i="37"/>
  <c r="C2901" i="37"/>
  <c r="C2838" i="37"/>
  <c r="C2805" i="37"/>
  <c r="C2773" i="37"/>
  <c r="C2741" i="37"/>
  <c r="C2709" i="37"/>
  <c r="C2677" i="37"/>
  <c r="C2645" i="37"/>
  <c r="C2613" i="37"/>
  <c r="C2581" i="37"/>
  <c r="C2549" i="37"/>
  <c r="C2517" i="37"/>
  <c r="C2485" i="37"/>
  <c r="C2453" i="37"/>
  <c r="C2421" i="37"/>
  <c r="C2389" i="37"/>
  <c r="C2361" i="37"/>
  <c r="C2345" i="37"/>
  <c r="C2329" i="37"/>
  <c r="C2313" i="37"/>
  <c r="C2297" i="37"/>
  <c r="C2281" i="37"/>
  <c r="C2265" i="37"/>
  <c r="C2249" i="37"/>
  <c r="C2233" i="37"/>
  <c r="C2217" i="37"/>
  <c r="C2201" i="37"/>
  <c r="C2185" i="37"/>
  <c r="C2169" i="37"/>
  <c r="C2153" i="37"/>
  <c r="C2137" i="37"/>
  <c r="C2121" i="37"/>
  <c r="C2105" i="37"/>
  <c r="C2089" i="37"/>
  <c r="C2073" i="37"/>
  <c r="C2057" i="37"/>
  <c r="C2041" i="37"/>
  <c r="C2025" i="37"/>
  <c r="C2009" i="37"/>
  <c r="C1993" i="37"/>
  <c r="C1977" i="37"/>
  <c r="C1961" i="37"/>
  <c r="C1945" i="37"/>
  <c r="C1929" i="37"/>
  <c r="C1913" i="37"/>
  <c r="C1897" i="37"/>
  <c r="C1881" i="37"/>
  <c r="C1865" i="37"/>
  <c r="C1849" i="37"/>
  <c r="C1833" i="37"/>
  <c r="C1817" i="37"/>
  <c r="C1801" i="37"/>
  <c r="C1785" i="37"/>
  <c r="C1775" i="37"/>
  <c r="C1765" i="37"/>
  <c r="C1757" i="37"/>
  <c r="C1749" i="37"/>
  <c r="C1741" i="37"/>
  <c r="C1733" i="37"/>
  <c r="C1725" i="37"/>
  <c r="C1717" i="37"/>
  <c r="C1709" i="37"/>
  <c r="C1701" i="37"/>
  <c r="C1693" i="37"/>
  <c r="C1685" i="37"/>
  <c r="C1677" i="37"/>
  <c r="C1669" i="37"/>
  <c r="C1661" i="37"/>
  <c r="C1653" i="37"/>
  <c r="C1645" i="37"/>
  <c r="C1637" i="37"/>
  <c r="C1629" i="37"/>
  <c r="C1621" i="37"/>
  <c r="C1613" i="37"/>
  <c r="C1605" i="37"/>
  <c r="C1597" i="37"/>
  <c r="C3022" i="37"/>
  <c r="C2958" i="37"/>
  <c r="C2894" i="37"/>
  <c r="C2835" i="37"/>
  <c r="C2802" i="37"/>
  <c r="C2770" i="37"/>
  <c r="C2738" i="37"/>
  <c r="C2706" i="37"/>
  <c r="C2674" i="37"/>
  <c r="C2642" i="37"/>
  <c r="C2610" i="37"/>
  <c r="C2578" i="37"/>
  <c r="C2546" i="37"/>
  <c r="C2514" i="37"/>
  <c r="C2482" i="37"/>
  <c r="C2450" i="37"/>
  <c r="C2418" i="37"/>
  <c r="C2386" i="37"/>
  <c r="C2360" i="37"/>
  <c r="C2344" i="37"/>
  <c r="C2328" i="37"/>
  <c r="C2312" i="37"/>
  <c r="C2296" i="37"/>
  <c r="C2280" i="37"/>
  <c r="C2264" i="37"/>
  <c r="C2248" i="37"/>
  <c r="C2232" i="37"/>
  <c r="C2216" i="37"/>
  <c r="C2200" i="37"/>
  <c r="C2184" i="37"/>
  <c r="C2168" i="37"/>
  <c r="C2152" i="37"/>
  <c r="C2136" i="37"/>
  <c r="C2120" i="37"/>
  <c r="C2104" i="37"/>
  <c r="C2088" i="37"/>
  <c r="C2072" i="37"/>
  <c r="C2056" i="37"/>
  <c r="C2040" i="37"/>
  <c r="C2024" i="37"/>
  <c r="C2008" i="37"/>
  <c r="C1992" i="37"/>
  <c r="C1976" i="37"/>
  <c r="C1960" i="37"/>
  <c r="C1944" i="37"/>
  <c r="C1928" i="37"/>
  <c r="C1912" i="37"/>
  <c r="C1896" i="37"/>
  <c r="C1880" i="37"/>
  <c r="C1864" i="37"/>
  <c r="C1848" i="37"/>
  <c r="C1832" i="37"/>
  <c r="C1816" i="37"/>
  <c r="C1800" i="37"/>
  <c r="C1784" i="37"/>
  <c r="C1774" i="37"/>
  <c r="C1764" i="37"/>
  <c r="C1756" i="37"/>
  <c r="C1748" i="37"/>
  <c r="C1740" i="37"/>
  <c r="C1732" i="37"/>
  <c r="C1724" i="37"/>
  <c r="C1716" i="37"/>
  <c r="C1708" i="37"/>
  <c r="C1700" i="37"/>
  <c r="C1692" i="37"/>
  <c r="C1684" i="37"/>
  <c r="C1676" i="37"/>
  <c r="C1668" i="37"/>
  <c r="C1660" i="37"/>
  <c r="C1652" i="37"/>
  <c r="C1644" i="37"/>
  <c r="C1636" i="37"/>
  <c r="C1628" i="37"/>
  <c r="C1620" i="37"/>
  <c r="C1612" i="37"/>
  <c r="C1604" i="37"/>
  <c r="C1596" i="37"/>
  <c r="C1588" i="37"/>
  <c r="C1580" i="37"/>
  <c r="C1572" i="37"/>
  <c r="C1564" i="37"/>
  <c r="C1556" i="37"/>
  <c r="C1548" i="37"/>
  <c r="C1540" i="37"/>
  <c r="C1532" i="37"/>
  <c r="C1524" i="37"/>
  <c r="C1516" i="37"/>
  <c r="C1508" i="37"/>
  <c r="C1500" i="37"/>
  <c r="C1492" i="37"/>
  <c r="C1484" i="37"/>
  <c r="C1476" i="37"/>
  <c r="C1468" i="37"/>
  <c r="C1460" i="37"/>
  <c r="C1452" i="37"/>
  <c r="C1444" i="37"/>
  <c r="C1436" i="37"/>
  <c r="C1428" i="37"/>
  <c r="C1420" i="37"/>
  <c r="C1412" i="37"/>
  <c r="C1404" i="37"/>
  <c r="C1396" i="37"/>
  <c r="C1388" i="37"/>
  <c r="C1380" i="37"/>
  <c r="C1372" i="37"/>
  <c r="C1364" i="37"/>
  <c r="C1356" i="37"/>
  <c r="C1348" i="37"/>
  <c r="C1340" i="37"/>
  <c r="C1332" i="37"/>
  <c r="C1324" i="37"/>
  <c r="C1316" i="37"/>
  <c r="C1308" i="37"/>
  <c r="C1300" i="37"/>
  <c r="C1292" i="37"/>
  <c r="C1284" i="37"/>
  <c r="C1276" i="37"/>
  <c r="C1268" i="37"/>
  <c r="C1260" i="37"/>
  <c r="C1252" i="37"/>
  <c r="C1244" i="37"/>
  <c r="C1236" i="37"/>
  <c r="C1228" i="37"/>
  <c r="C1220" i="37"/>
  <c r="C1212" i="37"/>
  <c r="C1204" i="37"/>
  <c r="C1196" i="37"/>
  <c r="C1188" i="37"/>
  <c r="C1180" i="37"/>
  <c r="C1172" i="37"/>
  <c r="C1164" i="37"/>
  <c r="C1156" i="37"/>
  <c r="C1148" i="37"/>
  <c r="C1140" i="37"/>
  <c r="C1132" i="37"/>
  <c r="C1124" i="37"/>
  <c r="C1116" i="37"/>
  <c r="C1108" i="37"/>
  <c r="C1100" i="37"/>
  <c r="C1092" i="37"/>
  <c r="C1084" i="37"/>
  <c r="C1076" i="37"/>
  <c r="C1068" i="37"/>
  <c r="C1060" i="37"/>
  <c r="C1052" i="37"/>
  <c r="C1044" i="37"/>
  <c r="C1036" i="37"/>
  <c r="C1028" i="37"/>
  <c r="C1020" i="37"/>
  <c r="C1012" i="37"/>
  <c r="C1004" i="37"/>
  <c r="C996" i="37"/>
  <c r="C988" i="37"/>
  <c r="C980" i="37"/>
  <c r="C972" i="37"/>
  <c r="C964" i="37"/>
  <c r="C956" i="37"/>
  <c r="C948" i="37"/>
  <c r="C940" i="37"/>
  <c r="C932" i="37"/>
  <c r="C924" i="37"/>
  <c r="C916" i="37"/>
  <c r="C908" i="37"/>
  <c r="C3013" i="37"/>
  <c r="C2949" i="37"/>
  <c r="C2885" i="37"/>
  <c r="C2829" i="37"/>
  <c r="C2797" i="37"/>
  <c r="C2765" i="37"/>
  <c r="C2733" i="37"/>
  <c r="C2701" i="37"/>
  <c r="C2669" i="37"/>
  <c r="C2637" i="37"/>
  <c r="C2605" i="37"/>
  <c r="C2573" i="37"/>
  <c r="C2541" i="37"/>
  <c r="C2509" i="37"/>
  <c r="C2477" i="37"/>
  <c r="C2445" i="37"/>
  <c r="C2413" i="37"/>
  <c r="C2381" i="37"/>
  <c r="C2357" i="37"/>
  <c r="C2341" i="37"/>
  <c r="C2325" i="37"/>
  <c r="C2309" i="37"/>
  <c r="C2293" i="37"/>
  <c r="C2277" i="37"/>
  <c r="C2261" i="37"/>
  <c r="C2245" i="37"/>
  <c r="C2229" i="37"/>
  <c r="C2213" i="37"/>
  <c r="C2197" i="37"/>
  <c r="C2181" i="37"/>
  <c r="C2165" i="37"/>
  <c r="C2149" i="37"/>
  <c r="C2133" i="37"/>
  <c r="C2117" i="37"/>
  <c r="C2101" i="37"/>
  <c r="C2085" i="37"/>
  <c r="C2069" i="37"/>
  <c r="C2053" i="37"/>
  <c r="C2037" i="37"/>
  <c r="C2021" i="37"/>
  <c r="C2005" i="37"/>
  <c r="C1989" i="37"/>
  <c r="C1973" i="37"/>
  <c r="C1957" i="37"/>
  <c r="C1941" i="37"/>
  <c r="C1925" i="37"/>
  <c r="C1909" i="37"/>
  <c r="C1893" i="37"/>
  <c r="C1877" i="37"/>
  <c r="C1861" i="37"/>
  <c r="C1845" i="37"/>
  <c r="C1829" i="37"/>
  <c r="C1813" i="37"/>
  <c r="C1797" i="37"/>
  <c r="C1783" i="37"/>
  <c r="C1773" i="37"/>
  <c r="C1763" i="37"/>
  <c r="C1755" i="37"/>
  <c r="C1747" i="37"/>
  <c r="C1739" i="37"/>
  <c r="C1731" i="37"/>
  <c r="C1723" i="37"/>
  <c r="C1715" i="37"/>
  <c r="C1707" i="37"/>
  <c r="C1699" i="37"/>
  <c r="C1691" i="37"/>
  <c r="C1683" i="37"/>
  <c r="C1675" i="37"/>
  <c r="C1667" i="37"/>
  <c r="C1659" i="37"/>
  <c r="C1651" i="37"/>
  <c r="C1643" i="37"/>
  <c r="C1635" i="37"/>
  <c r="C1627" i="37"/>
  <c r="C1619" i="37"/>
  <c r="C1611" i="37"/>
  <c r="C1603" i="37"/>
  <c r="C1595" i="37"/>
  <c r="C3006" i="37"/>
  <c r="C2942" i="37"/>
  <c r="C2878" i="37"/>
  <c r="C2826" i="37"/>
  <c r="C2794" i="37"/>
  <c r="C2762" i="37"/>
  <c r="C2730" i="37"/>
  <c r="C2698" i="37"/>
  <c r="C2666" i="37"/>
  <c r="C2634" i="37"/>
  <c r="C2602" i="37"/>
  <c r="C2570" i="37"/>
  <c r="C2538" i="37"/>
  <c r="C2506" i="37"/>
  <c r="C2474" i="37"/>
  <c r="C2442" i="37"/>
  <c r="C2410" i="37"/>
  <c r="C2378" i="37"/>
  <c r="C2354" i="37"/>
  <c r="C2338" i="37"/>
  <c r="C2322" i="37"/>
  <c r="C2306" i="37"/>
  <c r="C2290" i="37"/>
  <c r="C2274" i="37"/>
  <c r="C2258" i="37"/>
  <c r="C2242" i="37"/>
  <c r="C2226" i="37"/>
  <c r="C2210" i="37"/>
  <c r="C2194" i="37"/>
  <c r="C2178" i="37"/>
  <c r="C2162" i="37"/>
  <c r="C2146" i="37"/>
  <c r="C2130" i="37"/>
  <c r="C2114" i="37"/>
  <c r="C2098" i="37"/>
  <c r="C2082" i="37"/>
  <c r="C2066" i="37"/>
  <c r="C2050" i="37"/>
  <c r="C2034" i="37"/>
  <c r="C2018" i="37"/>
  <c r="C2002" i="37"/>
  <c r="C1986" i="37"/>
  <c r="C1970" i="37"/>
  <c r="C1954" i="37"/>
  <c r="C1938" i="37"/>
  <c r="C1922" i="37"/>
  <c r="C1906" i="37"/>
  <c r="C1890" i="37"/>
  <c r="C1874" i="37"/>
  <c r="C1858" i="37"/>
  <c r="C1842" i="37"/>
  <c r="C1826" i="37"/>
  <c r="C1810" i="37"/>
  <c r="C1794" i="37"/>
  <c r="C1782" i="37"/>
  <c r="C1770" i="37"/>
  <c r="C1762" i="37"/>
  <c r="C1754" i="37"/>
  <c r="C1746" i="37"/>
  <c r="C1738" i="37"/>
  <c r="C1730" i="37"/>
  <c r="C1722" i="37"/>
  <c r="C1714" i="37"/>
  <c r="C1706" i="37"/>
  <c r="C1698" i="37"/>
  <c r="C1690" i="37"/>
  <c r="C1682" i="37"/>
  <c r="C1674" i="37"/>
  <c r="C1666" i="37"/>
  <c r="C1658" i="37"/>
  <c r="C1650" i="37"/>
  <c r="C1642" i="37"/>
  <c r="C1634" i="37"/>
  <c r="C1626" i="37"/>
  <c r="C1618" i="37"/>
  <c r="C1610" i="37"/>
  <c r="C1602" i="37"/>
  <c r="C1594" i="37"/>
  <c r="C1586" i="37"/>
  <c r="C1578" i="37"/>
  <c r="C1570" i="37"/>
  <c r="C1562" i="37"/>
  <c r="C1554" i="37"/>
  <c r="C1546" i="37"/>
  <c r="C1538" i="37"/>
  <c r="C1530" i="37"/>
  <c r="C1522" i="37"/>
  <c r="C1514" i="37"/>
  <c r="C1506" i="37"/>
  <c r="C1498" i="37"/>
  <c r="C1490" i="37"/>
  <c r="C1482" i="37"/>
  <c r="C1474" i="37"/>
  <c r="C1466" i="37"/>
  <c r="C1458" i="37"/>
  <c r="C1450" i="37"/>
  <c r="C1442" i="37"/>
  <c r="C1434" i="37"/>
  <c r="C1426" i="37"/>
  <c r="C1418" i="37"/>
  <c r="C1410" i="37"/>
  <c r="C1402" i="37"/>
  <c r="C1394" i="37"/>
  <c r="C1386" i="37"/>
  <c r="C1378" i="37"/>
  <c r="C1370" i="37"/>
  <c r="C1362" i="37"/>
  <c r="C1354" i="37"/>
  <c r="C1346" i="37"/>
  <c r="C1338" i="37"/>
  <c r="C1330" i="37"/>
  <c r="C1322" i="37"/>
  <c r="C1314" i="37"/>
  <c r="C1306" i="37"/>
  <c r="C1298" i="37"/>
  <c r="C1290" i="37"/>
  <c r="C1282" i="37"/>
  <c r="C1274" i="37"/>
  <c r="C1266" i="37"/>
  <c r="C1258" i="37"/>
  <c r="C1250" i="37"/>
  <c r="C1242" i="37"/>
  <c r="C1234" i="37"/>
  <c r="C1226" i="37"/>
  <c r="C1218" i="37"/>
  <c r="C1210" i="37"/>
  <c r="C1202" i="37"/>
  <c r="C1194" i="37"/>
  <c r="C1186" i="37"/>
  <c r="C1178" i="37"/>
  <c r="C1170" i="37"/>
  <c r="C1162" i="37"/>
  <c r="C1154" i="37"/>
  <c r="C1146" i="37"/>
  <c r="C1138" i="37"/>
  <c r="C1130" i="37"/>
  <c r="C1122" i="37"/>
  <c r="C1114" i="37"/>
  <c r="C1106" i="37"/>
  <c r="C1098" i="37"/>
  <c r="C1090" i="37"/>
  <c r="C1082" i="37"/>
  <c r="C1074" i="37"/>
  <c r="C1066" i="37"/>
  <c r="C1058" i="37"/>
  <c r="C1050" i="37"/>
  <c r="C1042" i="37"/>
  <c r="C1034" i="37"/>
  <c r="C1026" i="37"/>
  <c r="C1018" i="37"/>
  <c r="C1010" i="37"/>
  <c r="C1002" i="37"/>
  <c r="C994" i="37"/>
  <c r="C986" i="37"/>
  <c r="C978" i="37"/>
  <c r="C970" i="37"/>
  <c r="C962" i="37"/>
  <c r="C954" i="37"/>
  <c r="C946" i="37"/>
  <c r="C938" i="37"/>
  <c r="C930" i="37"/>
  <c r="C922" i="37"/>
  <c r="C914" i="37"/>
  <c r="C906" i="37"/>
  <c r="C2990" i="37"/>
  <c r="C2926" i="37"/>
  <c r="C2862" i="37"/>
  <c r="C2818" i="37"/>
  <c r="C2786" i="37"/>
  <c r="C2754" i="37"/>
  <c r="C2722" i="37"/>
  <c r="C2690" i="37"/>
  <c r="C2658" i="37"/>
  <c r="C2626" i="37"/>
  <c r="C2594" i="37"/>
  <c r="C2562" i="37"/>
  <c r="C2530" i="37"/>
  <c r="C2498" i="37"/>
  <c r="C2466" i="37"/>
  <c r="C2434" i="37"/>
  <c r="C2402" i="37"/>
  <c r="C2370" i="37"/>
  <c r="C2352" i="37"/>
  <c r="C2336" i="37"/>
  <c r="C2320" i="37"/>
  <c r="C2304" i="37"/>
  <c r="C2288" i="37"/>
  <c r="C2272" i="37"/>
  <c r="C2256" i="37"/>
  <c r="C2240" i="37"/>
  <c r="C2224" i="37"/>
  <c r="C2208" i="37"/>
  <c r="C2192" i="37"/>
  <c r="C2176" i="37"/>
  <c r="C2160" i="37"/>
  <c r="C2144" i="37"/>
  <c r="C2128" i="37"/>
  <c r="C2112" i="37"/>
  <c r="C2096" i="37"/>
  <c r="C2080" i="37"/>
  <c r="C2064" i="37"/>
  <c r="C2048" i="37"/>
  <c r="C2032" i="37"/>
  <c r="C2016" i="37"/>
  <c r="C2000" i="37"/>
  <c r="C1984" i="37"/>
  <c r="C1968" i="37"/>
  <c r="C1952" i="37"/>
  <c r="C1936" i="37"/>
  <c r="C1920" i="37"/>
  <c r="C1904" i="37"/>
  <c r="C1888" i="37"/>
  <c r="C1872" i="37"/>
  <c r="C1856" i="37"/>
  <c r="C1840" i="37"/>
  <c r="C1824" i="37"/>
  <c r="C1808" i="37"/>
  <c r="C1792" i="37"/>
  <c r="C1778" i="37"/>
  <c r="C1768" i="37"/>
  <c r="C1760" i="37"/>
  <c r="C1752" i="37"/>
  <c r="C1744" i="37"/>
  <c r="C1736" i="37"/>
  <c r="C1728" i="37"/>
  <c r="C1720" i="37"/>
  <c r="C1712" i="37"/>
  <c r="C1704" i="37"/>
  <c r="C1696" i="37"/>
  <c r="C1688" i="37"/>
  <c r="C1680" i="37"/>
  <c r="C1672" i="37"/>
  <c r="C1664" i="37"/>
  <c r="C1656" i="37"/>
  <c r="C1648" i="37"/>
  <c r="C1640" i="37"/>
  <c r="C1632" i="37"/>
  <c r="C1624" i="37"/>
  <c r="C1616" i="37"/>
  <c r="C1608" i="37"/>
  <c r="C1600" i="37"/>
  <c r="C1592" i="37"/>
  <c r="C1584" i="37"/>
  <c r="C1576" i="37"/>
  <c r="C1568" i="37"/>
  <c r="C1560" i="37"/>
  <c r="C1552" i="37"/>
  <c r="C1544" i="37"/>
  <c r="C1536" i="37"/>
  <c r="C1528" i="37"/>
  <c r="C1520" i="37"/>
  <c r="C1512" i="37"/>
  <c r="C1504" i="37"/>
  <c r="C1496" i="37"/>
  <c r="C1488" i="37"/>
  <c r="C1480" i="37"/>
  <c r="C1472" i="37"/>
  <c r="C1464" i="37"/>
  <c r="C1456" i="37"/>
  <c r="C1448" i="37"/>
  <c r="C1440" i="37"/>
  <c r="C1432" i="37"/>
  <c r="C1424" i="37"/>
  <c r="C1416" i="37"/>
  <c r="C1408" i="37"/>
  <c r="C1400" i="37"/>
  <c r="C1392" i="37"/>
  <c r="C1384" i="37"/>
  <c r="C1376" i="37"/>
  <c r="C1368" i="37"/>
  <c r="C1360" i="37"/>
  <c r="C1352" i="37"/>
  <c r="C1344" i="37"/>
  <c r="C1336" i="37"/>
  <c r="C1328" i="37"/>
  <c r="C1320" i="37"/>
  <c r="C1312" i="37"/>
  <c r="C1304" i="37"/>
  <c r="C1296" i="37"/>
  <c r="C1288" i="37"/>
  <c r="C1280" i="37"/>
  <c r="C1272" i="37"/>
  <c r="C1264" i="37"/>
  <c r="C1256" i="37"/>
  <c r="C1248" i="37"/>
  <c r="C1240" i="37"/>
  <c r="C1232" i="37"/>
  <c r="C1224" i="37"/>
  <c r="C1216" i="37"/>
  <c r="C1208" i="37"/>
  <c r="C1200" i="37"/>
  <c r="C1192" i="37"/>
  <c r="C1184" i="37"/>
  <c r="C1176" i="37"/>
  <c r="C1168" i="37"/>
  <c r="C1160" i="37"/>
  <c r="C1152" i="37"/>
  <c r="C1144" i="37"/>
  <c r="C1136" i="37"/>
  <c r="C1128" i="37"/>
  <c r="C1120" i="37"/>
  <c r="C1112" i="37"/>
  <c r="C1104" i="37"/>
  <c r="C1096" i="37"/>
  <c r="C1088" i="37"/>
  <c r="C1080" i="37"/>
  <c r="C1072" i="37"/>
  <c r="C1064" i="37"/>
  <c r="C1056" i="37"/>
  <c r="C1048" i="37"/>
  <c r="C1040" i="37"/>
  <c r="C1032" i="37"/>
  <c r="C1024" i="37"/>
  <c r="C1016" i="37"/>
  <c r="C1008" i="37"/>
  <c r="C2981" i="37"/>
  <c r="C2917" i="37"/>
  <c r="C2853" i="37"/>
  <c r="C2813" i="37"/>
  <c r="C2781" i="37"/>
  <c r="C2749" i="37"/>
  <c r="C2717" i="37"/>
  <c r="C2685" i="37"/>
  <c r="C2653" i="37"/>
  <c r="C2621" i="37"/>
  <c r="C2589" i="37"/>
  <c r="C2557" i="37"/>
  <c r="C2525" i="37"/>
  <c r="C2493" i="37"/>
  <c r="C2461" i="37"/>
  <c r="C2429" i="37"/>
  <c r="C2397" i="37"/>
  <c r="C2365" i="37"/>
  <c r="C2349" i="37"/>
  <c r="C2333" i="37"/>
  <c r="C2317" i="37"/>
  <c r="C2301" i="37"/>
  <c r="C2285" i="37"/>
  <c r="C2269" i="37"/>
  <c r="C2253" i="37"/>
  <c r="C2237" i="37"/>
  <c r="C2221" i="37"/>
  <c r="C2205" i="37"/>
  <c r="C2189" i="37"/>
  <c r="C2173" i="37"/>
  <c r="C2157" i="37"/>
  <c r="C2141" i="37"/>
  <c r="C2125" i="37"/>
  <c r="C2109" i="37"/>
  <c r="C2093" i="37"/>
  <c r="C2077" i="37"/>
  <c r="C2061" i="37"/>
  <c r="C2045" i="37"/>
  <c r="C2029" i="37"/>
  <c r="C2013" i="37"/>
  <c r="C1997" i="37"/>
  <c r="C1981" i="37"/>
  <c r="C1965" i="37"/>
  <c r="C1949" i="37"/>
  <c r="C1933" i="37"/>
  <c r="C1917" i="37"/>
  <c r="C1901" i="37"/>
  <c r="C1885" i="37"/>
  <c r="C1869" i="37"/>
  <c r="C1853" i="37"/>
  <c r="C1837" i="37"/>
  <c r="C1821" i="37"/>
  <c r="C1805" i="37"/>
  <c r="C1789" i="37"/>
  <c r="C1777" i="37"/>
  <c r="C1767" i="37"/>
  <c r="C1759" i="37"/>
  <c r="C1751" i="37"/>
  <c r="C1743" i="37"/>
  <c r="C1735" i="37"/>
  <c r="C1727" i="37"/>
  <c r="C1719" i="37"/>
  <c r="C1711" i="37"/>
  <c r="C1703" i="37"/>
  <c r="C1695" i="37"/>
  <c r="C1687" i="37"/>
  <c r="C1679" i="37"/>
  <c r="C1671" i="37"/>
  <c r="C1663" i="37"/>
  <c r="C1655" i="37"/>
  <c r="C1647" i="37"/>
  <c r="C1639" i="37"/>
  <c r="C1631" i="37"/>
  <c r="C1623" i="37"/>
  <c r="C1615" i="37"/>
  <c r="C1607" i="37"/>
  <c r="C1599" i="37"/>
  <c r="C1591" i="37"/>
  <c r="C1583" i="37"/>
  <c r="C1575" i="37"/>
  <c r="C1567" i="37"/>
  <c r="C1559" i="37"/>
  <c r="C1551" i="37"/>
  <c r="C1543" i="37"/>
  <c r="C1535" i="37"/>
  <c r="C1527" i="37"/>
  <c r="C1519" i="37"/>
  <c r="C1511" i="37"/>
  <c r="C1503" i="37"/>
  <c r="C1495" i="37"/>
  <c r="C1487" i="37"/>
  <c r="C1479" i="37"/>
  <c r="C1471" i="37"/>
  <c r="C1463" i="37"/>
  <c r="C1455" i="37"/>
  <c r="C1447" i="37"/>
  <c r="C1439" i="37"/>
  <c r="C1431" i="37"/>
  <c r="C1423" i="37"/>
  <c r="C1415" i="37"/>
  <c r="C1407" i="37"/>
  <c r="C1399" i="37"/>
  <c r="C1391" i="37"/>
  <c r="C1383" i="37"/>
  <c r="C1375" i="37"/>
  <c r="C1367" i="37"/>
  <c r="C1359" i="37"/>
  <c r="C1351" i="37"/>
  <c r="C1343" i="37"/>
  <c r="C1335" i="37"/>
  <c r="C1327" i="37"/>
  <c r="C1319" i="37"/>
  <c r="C1311" i="37"/>
  <c r="C1303" i="37"/>
  <c r="C1295" i="37"/>
  <c r="C1287" i="37"/>
  <c r="C1279" i="37"/>
  <c r="C1271" i="37"/>
  <c r="C1263" i="37"/>
  <c r="C1255" i="37"/>
  <c r="C1247" i="37"/>
  <c r="C1239" i="37"/>
  <c r="C1231" i="37"/>
  <c r="C1223" i="37"/>
  <c r="C1215" i="37"/>
  <c r="C1207" i="37"/>
  <c r="C1199" i="37"/>
  <c r="C1191" i="37"/>
  <c r="C1183" i="37"/>
  <c r="C1175" i="37"/>
  <c r="C1167" i="37"/>
  <c r="C1159" i="37"/>
  <c r="C1151" i="37"/>
  <c r="C1143" i="37"/>
  <c r="C1135" i="37"/>
  <c r="C1127" i="37"/>
  <c r="C1119" i="37"/>
  <c r="C1111" i="37"/>
  <c r="C1103" i="37"/>
  <c r="C1095" i="37"/>
  <c r="C1087" i="37"/>
  <c r="C1079" i="37"/>
  <c r="C1071" i="37"/>
  <c r="C1063" i="37"/>
  <c r="C1055" i="37"/>
  <c r="C1047" i="37"/>
  <c r="C1039" i="37"/>
  <c r="C1031" i="37"/>
  <c r="C1023" i="37"/>
  <c r="C1015" i="37"/>
  <c r="C2869" i="37"/>
  <c r="C2725" i="37"/>
  <c r="C2597" i="37"/>
  <c r="C2469" i="37"/>
  <c r="C2353" i="37"/>
  <c r="C2289" i="37"/>
  <c r="C2225" i="37"/>
  <c r="C2161" i="37"/>
  <c r="C2097" i="37"/>
  <c r="C2033" i="37"/>
  <c r="C1969" i="37"/>
  <c r="C1905" i="37"/>
  <c r="C1841" i="37"/>
  <c r="C1781" i="37"/>
  <c r="C1745" i="37"/>
  <c r="C1713" i="37"/>
  <c r="C1681" i="37"/>
  <c r="C1649" i="37"/>
  <c r="C1617" i="37"/>
  <c r="C1589" i="37"/>
  <c r="C1573" i="37"/>
  <c r="C1557" i="37"/>
  <c r="C1541" i="37"/>
  <c r="C1525" i="37"/>
  <c r="C1509" i="37"/>
  <c r="C1493" i="37"/>
  <c r="C1477" i="37"/>
  <c r="C1461" i="37"/>
  <c r="C1445" i="37"/>
  <c r="C1429" i="37"/>
  <c r="C1413" i="37"/>
  <c r="C1397" i="37"/>
  <c r="C1381" i="37"/>
  <c r="C1365" i="37"/>
  <c r="C1349" i="37"/>
  <c r="C1333" i="37"/>
  <c r="C1317" i="37"/>
  <c r="C1301" i="37"/>
  <c r="C1285" i="37"/>
  <c r="C1269" i="37"/>
  <c r="C1253" i="37"/>
  <c r="C1237" i="37"/>
  <c r="C1221" i="37"/>
  <c r="C1205" i="37"/>
  <c r="C1189" i="37"/>
  <c r="C1173" i="37"/>
  <c r="C1157" i="37"/>
  <c r="C1141" i="37"/>
  <c r="C1125" i="37"/>
  <c r="C1109" i="37"/>
  <c r="C1093" i="37"/>
  <c r="C1077" i="37"/>
  <c r="C1061" i="37"/>
  <c r="C1045" i="37"/>
  <c r="C1029" i="37"/>
  <c r="C1013" i="37"/>
  <c r="C1000" i="37"/>
  <c r="C990" i="37"/>
  <c r="C979" i="37"/>
  <c r="C968" i="37"/>
  <c r="C958" i="37"/>
  <c r="C947" i="37"/>
  <c r="C936" i="37"/>
  <c r="C926" i="37"/>
  <c r="C915" i="37"/>
  <c r="C904" i="37"/>
  <c r="C896" i="37"/>
  <c r="C888" i="37"/>
  <c r="C880" i="37"/>
  <c r="C872" i="37"/>
  <c r="C864" i="37"/>
  <c r="C856" i="37"/>
  <c r="C848" i="37"/>
  <c r="C840" i="37"/>
  <c r="C832" i="37"/>
  <c r="C824" i="37"/>
  <c r="C816" i="37"/>
  <c r="C808" i="37"/>
  <c r="C800" i="37"/>
  <c r="C792" i="37"/>
  <c r="C784" i="37"/>
  <c r="C776" i="37"/>
  <c r="C768" i="37"/>
  <c r="C760" i="37"/>
  <c r="C752" i="37"/>
  <c r="C744" i="37"/>
  <c r="C736" i="37"/>
  <c r="C728" i="37"/>
  <c r="C720" i="37"/>
  <c r="C712" i="37"/>
  <c r="C2846" i="37"/>
  <c r="C2714" i="37"/>
  <c r="C2586" i="37"/>
  <c r="C2458" i="37"/>
  <c r="C2346" i="37"/>
  <c r="C2282" i="37"/>
  <c r="C2218" i="37"/>
  <c r="C2154" i="37"/>
  <c r="C2090" i="37"/>
  <c r="C2026" i="37"/>
  <c r="C1962" i="37"/>
  <c r="C1898" i="37"/>
  <c r="C1834" i="37"/>
  <c r="C1776" i="37"/>
  <c r="C1742" i="37"/>
  <c r="C1710" i="37"/>
  <c r="C1678" i="37"/>
  <c r="C1646" i="37"/>
  <c r="C1614" i="37"/>
  <c r="C1587" i="37"/>
  <c r="C1571" i="37"/>
  <c r="C1555" i="37"/>
  <c r="C1539" i="37"/>
  <c r="C1523" i="37"/>
  <c r="C1507" i="37"/>
  <c r="C1491" i="37"/>
  <c r="C1475" i="37"/>
  <c r="C1459" i="37"/>
  <c r="C1443" i="37"/>
  <c r="C1427" i="37"/>
  <c r="C1411" i="37"/>
  <c r="C1395" i="37"/>
  <c r="C1379" i="37"/>
  <c r="C1363" i="37"/>
  <c r="C1347" i="37"/>
  <c r="C1331" i="37"/>
  <c r="C1315" i="37"/>
  <c r="C1299" i="37"/>
  <c r="C1283" i="37"/>
  <c r="C1267" i="37"/>
  <c r="C1251" i="37"/>
  <c r="C1235" i="37"/>
  <c r="C1219" i="37"/>
  <c r="C1203" i="37"/>
  <c r="C1187" i="37"/>
  <c r="C1171" i="37"/>
  <c r="C1155" i="37"/>
  <c r="C1139" i="37"/>
  <c r="C1123" i="37"/>
  <c r="C1107" i="37"/>
  <c r="C1091" i="37"/>
  <c r="C1075" i="37"/>
  <c r="C1059" i="37"/>
  <c r="C1043" i="37"/>
  <c r="C1027" i="37"/>
  <c r="C1011" i="37"/>
  <c r="C999" i="37"/>
  <c r="C989" i="37"/>
  <c r="C977" i="37"/>
  <c r="C967" i="37"/>
  <c r="C957" i="37"/>
  <c r="C945" i="37"/>
  <c r="C935" i="37"/>
  <c r="C925" i="37"/>
  <c r="C913" i="37"/>
  <c r="C903" i="37"/>
  <c r="C895" i="37"/>
  <c r="C887" i="37"/>
  <c r="C879" i="37"/>
  <c r="C871" i="37"/>
  <c r="C863" i="37"/>
  <c r="C855" i="37"/>
  <c r="C847" i="37"/>
  <c r="C839" i="37"/>
  <c r="C831" i="37"/>
  <c r="C823" i="37"/>
  <c r="C815" i="37"/>
  <c r="C807" i="37"/>
  <c r="C799" i="37"/>
  <c r="C791" i="37"/>
  <c r="C783" i="37"/>
  <c r="C775" i="37"/>
  <c r="C767" i="37"/>
  <c r="C759" i="37"/>
  <c r="C751" i="37"/>
  <c r="C743" i="37"/>
  <c r="C735" i="37"/>
  <c r="C727" i="37"/>
  <c r="C719" i="37"/>
  <c r="C711" i="37"/>
  <c r="C2821" i="37"/>
  <c r="C2693" i="37"/>
  <c r="C2565" i="37"/>
  <c r="C2437" i="37"/>
  <c r="C2337" i="37"/>
  <c r="C2273" i="37"/>
  <c r="C2209" i="37"/>
  <c r="C2145" i="37"/>
  <c r="C2081" i="37"/>
  <c r="C2017" i="37"/>
  <c r="C1953" i="37"/>
  <c r="C1889" i="37"/>
  <c r="C1825" i="37"/>
  <c r="C1769" i="37"/>
  <c r="C1737" i="37"/>
  <c r="C1705" i="37"/>
  <c r="C1673" i="37"/>
  <c r="C1641" i="37"/>
  <c r="C1609" i="37"/>
  <c r="C1585" i="37"/>
  <c r="C1569" i="37"/>
  <c r="C1553" i="37"/>
  <c r="C1537" i="37"/>
  <c r="C1521" i="37"/>
  <c r="C1505" i="37"/>
  <c r="C1489" i="37"/>
  <c r="C1473" i="37"/>
  <c r="C1457" i="37"/>
  <c r="C1441" i="37"/>
  <c r="C1425" i="37"/>
  <c r="C1409" i="37"/>
  <c r="C1393" i="37"/>
  <c r="C1377" i="37"/>
  <c r="C1361" i="37"/>
  <c r="C1345" i="37"/>
  <c r="C1329" i="37"/>
  <c r="C1313" i="37"/>
  <c r="C1297" i="37"/>
  <c r="C1281" i="37"/>
  <c r="C1265" i="37"/>
  <c r="C1249" i="37"/>
  <c r="C1233" i="37"/>
  <c r="C1217" i="37"/>
  <c r="C1201" i="37"/>
  <c r="C1185" i="37"/>
  <c r="C1169" i="37"/>
  <c r="C1153" i="37"/>
  <c r="C1137" i="37"/>
  <c r="C1121" i="37"/>
  <c r="C1105" i="37"/>
  <c r="C1089" i="37"/>
  <c r="C1073" i="37"/>
  <c r="C1057" i="37"/>
  <c r="C1041" i="37"/>
  <c r="C1025" i="37"/>
  <c r="C1009" i="37"/>
  <c r="C998" i="37"/>
  <c r="C987" i="37"/>
  <c r="C976" i="37"/>
  <c r="C966" i="37"/>
  <c r="C955" i="37"/>
  <c r="C944" i="37"/>
  <c r="C934" i="37"/>
  <c r="C923" i="37"/>
  <c r="C912" i="37"/>
  <c r="C902" i="37"/>
  <c r="C894" i="37"/>
  <c r="C886" i="37"/>
  <c r="C878" i="37"/>
  <c r="C870" i="37"/>
  <c r="C862" i="37"/>
  <c r="C854" i="37"/>
  <c r="C846" i="37"/>
  <c r="C838" i="37"/>
  <c r="C830" i="37"/>
  <c r="C822" i="37"/>
  <c r="C814" i="37"/>
  <c r="C806" i="37"/>
  <c r="C798" i="37"/>
  <c r="C790" i="37"/>
  <c r="C782" i="37"/>
  <c r="C774" i="37"/>
  <c r="C766" i="37"/>
  <c r="C758" i="37"/>
  <c r="C750" i="37"/>
  <c r="C742" i="37"/>
  <c r="C734" i="37"/>
  <c r="C726" i="37"/>
  <c r="C718" i="37"/>
  <c r="C710" i="37"/>
  <c r="C702" i="37"/>
  <c r="C694" i="37"/>
  <c r="C686" i="37"/>
  <c r="C678" i="37"/>
  <c r="C670" i="37"/>
  <c r="C662" i="37"/>
  <c r="C654" i="37"/>
  <c r="C646" i="37"/>
  <c r="C638" i="37"/>
  <c r="C630" i="37"/>
  <c r="C622" i="37"/>
  <c r="C614" i="37"/>
  <c r="C606" i="37"/>
  <c r="C598" i="37"/>
  <c r="C590" i="37"/>
  <c r="C582" i="37"/>
  <c r="C574" i="37"/>
  <c r="C566" i="37"/>
  <c r="C558" i="37"/>
  <c r="C550" i="37"/>
  <c r="C542" i="37"/>
  <c r="C534" i="37"/>
  <c r="C526" i="37"/>
  <c r="C518" i="37"/>
  <c r="C510" i="37"/>
  <c r="C502" i="37"/>
  <c r="C494" i="37"/>
  <c r="C486" i="37"/>
  <c r="C478" i="37"/>
  <c r="C470" i="37"/>
  <c r="C462" i="37"/>
  <c r="C454" i="37"/>
  <c r="C446" i="37"/>
  <c r="C438" i="37"/>
  <c r="C430" i="37"/>
  <c r="C422" i="37"/>
  <c r="C414" i="37"/>
  <c r="C406" i="37"/>
  <c r="C398" i="37"/>
  <c r="C390" i="37"/>
  <c r="C382" i="37"/>
  <c r="C374" i="37"/>
  <c r="C366" i="37"/>
  <c r="C358" i="37"/>
  <c r="C350" i="37"/>
  <c r="C342" i="37"/>
  <c r="C334" i="37"/>
  <c r="C326" i="37"/>
  <c r="C318" i="37"/>
  <c r="C310" i="37"/>
  <c r="C302" i="37"/>
  <c r="C294" i="37"/>
  <c r="C286" i="37"/>
  <c r="C278" i="37"/>
  <c r="C270" i="37"/>
  <c r="C262" i="37"/>
  <c r="C254" i="37"/>
  <c r="C246" i="37"/>
  <c r="C238" i="37"/>
  <c r="C230" i="37"/>
  <c r="C222" i="37"/>
  <c r="C214" i="37"/>
  <c r="C206" i="37"/>
  <c r="C198" i="37"/>
  <c r="C190" i="37"/>
  <c r="C182" i="37"/>
  <c r="C174" i="37"/>
  <c r="C166" i="37"/>
  <c r="C158" i="37"/>
  <c r="C150" i="37"/>
  <c r="C142" i="37"/>
  <c r="C134" i="37"/>
  <c r="C126" i="37"/>
  <c r="C118" i="37"/>
  <c r="C110" i="37"/>
  <c r="C102" i="37"/>
  <c r="C94" i="37"/>
  <c r="C86" i="37"/>
  <c r="C2810" i="37"/>
  <c r="C2682" i="37"/>
  <c r="C2554" i="37"/>
  <c r="C2426" i="37"/>
  <c r="C2330" i="37"/>
  <c r="C2266" i="37"/>
  <c r="C2202" i="37"/>
  <c r="C2138" i="37"/>
  <c r="C2074" i="37"/>
  <c r="C2010" i="37"/>
  <c r="C1946" i="37"/>
  <c r="C1882" i="37"/>
  <c r="C1818" i="37"/>
  <c r="C1766" i="37"/>
  <c r="C1734" i="37"/>
  <c r="C1702" i="37"/>
  <c r="C1670" i="37"/>
  <c r="C1638" i="37"/>
  <c r="C1606" i="37"/>
  <c r="C1582" i="37"/>
  <c r="C1566" i="37"/>
  <c r="C1550" i="37"/>
  <c r="C1534" i="37"/>
  <c r="C1518" i="37"/>
  <c r="C1502" i="37"/>
  <c r="C1486" i="37"/>
  <c r="C1470" i="37"/>
  <c r="C1454" i="37"/>
  <c r="C1438" i="37"/>
  <c r="C1422" i="37"/>
  <c r="C1406" i="37"/>
  <c r="C1390" i="37"/>
  <c r="C1374" i="37"/>
  <c r="C1358" i="37"/>
  <c r="C1342" i="37"/>
  <c r="C1326" i="37"/>
  <c r="C1310" i="37"/>
  <c r="C1294" i="37"/>
  <c r="C1278" i="37"/>
  <c r="C1262" i="37"/>
  <c r="C1246" i="37"/>
  <c r="C1230" i="37"/>
  <c r="C1214" i="37"/>
  <c r="C1198" i="37"/>
  <c r="C1182" i="37"/>
  <c r="C1166" i="37"/>
  <c r="C1150" i="37"/>
  <c r="C1134" i="37"/>
  <c r="C1118" i="37"/>
  <c r="C1102" i="37"/>
  <c r="C1086" i="37"/>
  <c r="C1070" i="37"/>
  <c r="C1054" i="37"/>
  <c r="C1038" i="37"/>
  <c r="C1022" i="37"/>
  <c r="C1007" i="37"/>
  <c r="C997" i="37"/>
  <c r="C985" i="37"/>
  <c r="C975" i="37"/>
  <c r="C965" i="37"/>
  <c r="C953" i="37"/>
  <c r="C943" i="37"/>
  <c r="C933" i="37"/>
  <c r="C921" i="37"/>
  <c r="C911" i="37"/>
  <c r="C901" i="37"/>
  <c r="C893" i="37"/>
  <c r="C885" i="37"/>
  <c r="C877" i="37"/>
  <c r="C869" i="37"/>
  <c r="C861" i="37"/>
  <c r="C853" i="37"/>
  <c r="C845" i="37"/>
  <c r="C837" i="37"/>
  <c r="C829" i="37"/>
  <c r="C821" i="37"/>
  <c r="C813" i="37"/>
  <c r="C805" i="37"/>
  <c r="C797" i="37"/>
  <c r="C789" i="37"/>
  <c r="C781" i="37"/>
  <c r="C773" i="37"/>
  <c r="C765" i="37"/>
  <c r="C757" i="37"/>
  <c r="C749" i="37"/>
  <c r="C741" i="37"/>
  <c r="C733" i="37"/>
  <c r="C725" i="37"/>
  <c r="C717" i="37"/>
  <c r="C709" i="37"/>
  <c r="C701" i="37"/>
  <c r="C693" i="37"/>
  <c r="C685" i="37"/>
  <c r="C677" i="37"/>
  <c r="C669" i="37"/>
  <c r="C661" i="37"/>
  <c r="C653" i="37"/>
  <c r="C645" i="37"/>
  <c r="C637" i="37"/>
  <c r="C629" i="37"/>
  <c r="C621" i="37"/>
  <c r="C613" i="37"/>
  <c r="C605" i="37"/>
  <c r="C597" i="37"/>
  <c r="C589" i="37"/>
  <c r="C581" i="37"/>
  <c r="C573" i="37"/>
  <c r="C565" i="37"/>
  <c r="C557" i="37"/>
  <c r="C549" i="37"/>
  <c r="C541" i="37"/>
  <c r="C533" i="37"/>
  <c r="C525" i="37"/>
  <c r="C517" i="37"/>
  <c r="C509" i="37"/>
  <c r="C501" i="37"/>
  <c r="C493" i="37"/>
  <c r="C485" i="37"/>
  <c r="C477" i="37"/>
  <c r="C469" i="37"/>
  <c r="C461" i="37"/>
  <c r="C453" i="37"/>
  <c r="C445" i="37"/>
  <c r="C437" i="37"/>
  <c r="C429" i="37"/>
  <c r="C421" i="37"/>
  <c r="C413" i="37"/>
  <c r="C405" i="37"/>
  <c r="C397" i="37"/>
  <c r="C389" i="37"/>
  <c r="C381" i="37"/>
  <c r="C373" i="37"/>
  <c r="C365" i="37"/>
  <c r="C357" i="37"/>
  <c r="C349" i="37"/>
  <c r="C341" i="37"/>
  <c r="C333" i="37"/>
  <c r="C325" i="37"/>
  <c r="C317" i="37"/>
  <c r="C309" i="37"/>
  <c r="C301" i="37"/>
  <c r="C293" i="37"/>
  <c r="C285" i="37"/>
  <c r="C277" i="37"/>
  <c r="C269" i="37"/>
  <c r="C261" i="37"/>
  <c r="C253" i="37"/>
  <c r="C245" i="37"/>
  <c r="C237" i="37"/>
  <c r="C229" i="37"/>
  <c r="C221" i="37"/>
  <c r="C213" i="37"/>
  <c r="C205" i="37"/>
  <c r="C197" i="37"/>
  <c r="C189" i="37"/>
  <c r="C181" i="37"/>
  <c r="C173" i="37"/>
  <c r="C165" i="37"/>
  <c r="C157" i="37"/>
  <c r="C149" i="37"/>
  <c r="C141" i="37"/>
  <c r="C133" i="37"/>
  <c r="C125" i="37"/>
  <c r="C117" i="37"/>
  <c r="C109" i="37"/>
  <c r="C101" i="37"/>
  <c r="C93" i="37"/>
  <c r="C85" i="37"/>
  <c r="C77" i="37"/>
  <c r="C2974" i="37"/>
  <c r="C2778" i="37"/>
  <c r="C2650" i="37"/>
  <c r="C2522" i="37"/>
  <c r="C2394" i="37"/>
  <c r="C2314" i="37"/>
  <c r="C2250" i="37"/>
  <c r="C2186" i="37"/>
  <c r="C2122" i="37"/>
  <c r="C2058" i="37"/>
  <c r="C1994" i="37"/>
  <c r="C1930" i="37"/>
  <c r="C1866" i="37"/>
  <c r="C1802" i="37"/>
  <c r="C1758" i="37"/>
  <c r="C1726" i="37"/>
  <c r="C1694" i="37"/>
  <c r="C1662" i="37"/>
  <c r="C1630" i="37"/>
  <c r="C1598" i="37"/>
  <c r="C1579" i="37"/>
  <c r="C1563" i="37"/>
  <c r="C1547" i="37"/>
  <c r="C1531" i="37"/>
  <c r="C1515" i="37"/>
  <c r="C1499" i="37"/>
  <c r="C1483" i="37"/>
  <c r="C1467" i="37"/>
  <c r="C1451" i="37"/>
  <c r="C1435" i="37"/>
  <c r="C1419" i="37"/>
  <c r="C1403" i="37"/>
  <c r="C1387" i="37"/>
  <c r="C1371" i="37"/>
  <c r="C1355" i="37"/>
  <c r="C1339" i="37"/>
  <c r="C1323" i="37"/>
  <c r="C1307" i="37"/>
  <c r="C1291" i="37"/>
  <c r="C1275" i="37"/>
  <c r="C1259" i="37"/>
  <c r="C1243" i="37"/>
  <c r="C1227" i="37"/>
  <c r="C1211" i="37"/>
  <c r="C1195" i="37"/>
  <c r="C1179" i="37"/>
  <c r="C1163" i="37"/>
  <c r="C1147" i="37"/>
  <c r="C1131" i="37"/>
  <c r="C1115" i="37"/>
  <c r="C1099" i="37"/>
  <c r="C1083" i="37"/>
  <c r="C1067" i="37"/>
  <c r="C1051" i="37"/>
  <c r="C1035" i="37"/>
  <c r="C1019" i="37"/>
  <c r="C1005" i="37"/>
  <c r="C993" i="37"/>
  <c r="C983" i="37"/>
  <c r="C973" i="37"/>
  <c r="C961" i="37"/>
  <c r="C951" i="37"/>
  <c r="C941" i="37"/>
  <c r="C929" i="37"/>
  <c r="C919" i="37"/>
  <c r="C909" i="37"/>
  <c r="C899" i="37"/>
  <c r="C891" i="37"/>
  <c r="C883" i="37"/>
  <c r="C875" i="37"/>
  <c r="C867" i="37"/>
  <c r="C859" i="37"/>
  <c r="C851" i="37"/>
  <c r="C843" i="37"/>
  <c r="C835" i="37"/>
  <c r="C827" i="37"/>
  <c r="C819" i="37"/>
  <c r="C811" i="37"/>
  <c r="C803" i="37"/>
  <c r="C795" i="37"/>
  <c r="C787" i="37"/>
  <c r="C779" i="37"/>
  <c r="C771" i="37"/>
  <c r="C763" i="37"/>
  <c r="C755" i="37"/>
  <c r="C747" i="37"/>
  <c r="C739" i="37"/>
  <c r="C731" i="37"/>
  <c r="C723" i="37"/>
  <c r="C715" i="37"/>
  <c r="C707" i="37"/>
  <c r="C699" i="37"/>
  <c r="C691" i="37"/>
  <c r="C683" i="37"/>
  <c r="C675" i="37"/>
  <c r="C667" i="37"/>
  <c r="C659" i="37"/>
  <c r="C651" i="37"/>
  <c r="C643" i="37"/>
  <c r="C635" i="37"/>
  <c r="C627" i="37"/>
  <c r="C619" i="37"/>
  <c r="C611" i="37"/>
  <c r="C603" i="37"/>
  <c r="C595" i="37"/>
  <c r="C587" i="37"/>
  <c r="C579" i="37"/>
  <c r="C571" i="37"/>
  <c r="C563" i="37"/>
  <c r="C555" i="37"/>
  <c r="C547" i="37"/>
  <c r="C539" i="37"/>
  <c r="C531" i="37"/>
  <c r="C523" i="37"/>
  <c r="C515" i="37"/>
  <c r="C507" i="37"/>
  <c r="C499" i="37"/>
  <c r="C491" i="37"/>
  <c r="C483" i="37"/>
  <c r="C475" i="37"/>
  <c r="C467" i="37"/>
  <c r="C459" i="37"/>
  <c r="C451" i="37"/>
  <c r="C443" i="37"/>
  <c r="C435" i="37"/>
  <c r="C427" i="37"/>
  <c r="C419" i="37"/>
  <c r="C411" i="37"/>
  <c r="C403" i="37"/>
  <c r="C395" i="37"/>
  <c r="C387" i="37"/>
  <c r="C379" i="37"/>
  <c r="C371" i="37"/>
  <c r="C363" i="37"/>
  <c r="C355" i="37"/>
  <c r="C347" i="37"/>
  <c r="C339" i="37"/>
  <c r="C331" i="37"/>
  <c r="C323" i="37"/>
  <c r="C315" i="37"/>
  <c r="C307" i="37"/>
  <c r="C299" i="37"/>
  <c r="C291" i="37"/>
  <c r="C283" i="37"/>
  <c r="C275" i="37"/>
  <c r="C267" i="37"/>
  <c r="C259" i="37"/>
  <c r="C251" i="37"/>
  <c r="C243" i="37"/>
  <c r="C235" i="37"/>
  <c r="C227" i="37"/>
  <c r="C219" i="37"/>
  <c r="C211" i="37"/>
  <c r="C203" i="37"/>
  <c r="C195" i="37"/>
  <c r="C187" i="37"/>
  <c r="C179" i="37"/>
  <c r="C171" i="37"/>
  <c r="C163" i="37"/>
  <c r="C155" i="37"/>
  <c r="C147" i="37"/>
  <c r="C139" i="37"/>
  <c r="C131" i="37"/>
  <c r="C123" i="37"/>
  <c r="C115" i="37"/>
  <c r="C107" i="37"/>
  <c r="C99" i="37"/>
  <c r="C91" i="37"/>
  <c r="C83" i="37"/>
  <c r="C2933" i="37"/>
  <c r="C2757" i="37"/>
  <c r="C2629" i="37"/>
  <c r="C2501" i="37"/>
  <c r="C2373" i="37"/>
  <c r="C2305" i="37"/>
  <c r="C2241" i="37"/>
  <c r="C2177" i="37"/>
  <c r="C2113" i="37"/>
  <c r="C2049" i="37"/>
  <c r="C1985" i="37"/>
  <c r="C1921" i="37"/>
  <c r="C1857" i="37"/>
  <c r="C1793" i="37"/>
  <c r="C1753" i="37"/>
  <c r="C1721" i="37"/>
  <c r="C1689" i="37"/>
  <c r="C1657" i="37"/>
  <c r="C1625" i="37"/>
  <c r="C1593" i="37"/>
  <c r="C1577" i="37"/>
  <c r="C1561" i="37"/>
  <c r="C1545" i="37"/>
  <c r="C1529" i="37"/>
  <c r="C1513" i="37"/>
  <c r="C1497" i="37"/>
  <c r="C1481" i="37"/>
  <c r="C1465" i="37"/>
  <c r="C1449" i="37"/>
  <c r="C1433" i="37"/>
  <c r="C1417" i="37"/>
  <c r="C1401" i="37"/>
  <c r="C1385" i="37"/>
  <c r="C1369" i="37"/>
  <c r="C1353" i="37"/>
  <c r="C1337" i="37"/>
  <c r="C1321" i="37"/>
  <c r="C1305" i="37"/>
  <c r="C1289" i="37"/>
  <c r="C1273" i="37"/>
  <c r="C1257" i="37"/>
  <c r="C1241" i="37"/>
  <c r="C1225" i="37"/>
  <c r="C1209" i="37"/>
  <c r="C1193" i="37"/>
  <c r="C1177" i="37"/>
  <c r="C1161" i="37"/>
  <c r="C1145" i="37"/>
  <c r="C1129" i="37"/>
  <c r="C1113" i="37"/>
  <c r="C1097" i="37"/>
  <c r="C1081" i="37"/>
  <c r="C1065" i="37"/>
  <c r="C1049" i="37"/>
  <c r="C1033" i="37"/>
  <c r="C1017" i="37"/>
  <c r="C1003" i="37"/>
  <c r="C992" i="37"/>
  <c r="C982" i="37"/>
  <c r="C971" i="37"/>
  <c r="C960" i="37"/>
  <c r="C950" i="37"/>
  <c r="C939" i="37"/>
  <c r="C928" i="37"/>
  <c r="C918" i="37"/>
  <c r="C907" i="37"/>
  <c r="C898" i="37"/>
  <c r="C890" i="37"/>
  <c r="C882" i="37"/>
  <c r="C874" i="37"/>
  <c r="C866" i="37"/>
  <c r="C858" i="37"/>
  <c r="C850" i="37"/>
  <c r="C842" i="37"/>
  <c r="C834" i="37"/>
  <c r="C826" i="37"/>
  <c r="C818" i="37"/>
  <c r="C810" i="37"/>
  <c r="C802" i="37"/>
  <c r="C794" i="37"/>
  <c r="C786" i="37"/>
  <c r="C778" i="37"/>
  <c r="C770" i="37"/>
  <c r="C762" i="37"/>
  <c r="C754" i="37"/>
  <c r="C746" i="37"/>
  <c r="C738" i="37"/>
  <c r="C730" i="37"/>
  <c r="C722" i="37"/>
  <c r="C714" i="37"/>
  <c r="C706" i="37"/>
  <c r="C698" i="37"/>
  <c r="C690" i="37"/>
  <c r="C682" i="37"/>
  <c r="C674" i="37"/>
  <c r="C666" i="37"/>
  <c r="C658" i="37"/>
  <c r="C650" i="37"/>
  <c r="C642" i="37"/>
  <c r="C634" i="37"/>
  <c r="C626" i="37"/>
  <c r="C618" i="37"/>
  <c r="C610" i="37"/>
  <c r="C602" i="37"/>
  <c r="C594" i="37"/>
  <c r="C586" i="37"/>
  <c r="C578" i="37"/>
  <c r="C570" i="37"/>
  <c r="C562" i="37"/>
  <c r="C554" i="37"/>
  <c r="C546" i="37"/>
  <c r="C538" i="37"/>
  <c r="C530" i="37"/>
  <c r="C522" i="37"/>
  <c r="C514" i="37"/>
  <c r="C506" i="37"/>
  <c r="C498" i="37"/>
  <c r="C490" i="37"/>
  <c r="C482" i="37"/>
  <c r="C474" i="37"/>
  <c r="C466" i="37"/>
  <c r="C458" i="37"/>
  <c r="C450" i="37"/>
  <c r="C442" i="37"/>
  <c r="C434" i="37"/>
  <c r="C426" i="37"/>
  <c r="C418" i="37"/>
  <c r="C410" i="37"/>
  <c r="C402" i="37"/>
  <c r="C394" i="37"/>
  <c r="C386" i="37"/>
  <c r="C378" i="37"/>
  <c r="C370" i="37"/>
  <c r="C362" i="37"/>
  <c r="C354" i="37"/>
  <c r="C346" i="37"/>
  <c r="C338" i="37"/>
  <c r="C330" i="37"/>
  <c r="C322" i="37"/>
  <c r="C314" i="37"/>
  <c r="C306" i="37"/>
  <c r="C298" i="37"/>
  <c r="C290" i="37"/>
  <c r="C282" i="37"/>
  <c r="C274" i="37"/>
  <c r="C266" i="37"/>
  <c r="C258" i="37"/>
  <c r="C250" i="37"/>
  <c r="C242" i="37"/>
  <c r="C234" i="37"/>
  <c r="C226" i="37"/>
  <c r="C218" i="37"/>
  <c r="C210" i="37"/>
  <c r="C202" i="37"/>
  <c r="C194" i="37"/>
  <c r="C186" i="37"/>
  <c r="C178" i="37"/>
  <c r="C170" i="37"/>
  <c r="C162" i="37"/>
  <c r="C154" i="37"/>
  <c r="C146" i="37"/>
  <c r="C138" i="37"/>
  <c r="C130" i="37"/>
  <c r="C122" i="37"/>
  <c r="C114" i="37"/>
  <c r="C106" i="37"/>
  <c r="C98" i="37"/>
  <c r="C90" i="37"/>
  <c r="C82" i="37"/>
  <c r="C29" i="37"/>
  <c r="C37" i="37"/>
  <c r="C45" i="37"/>
  <c r="C53" i="37"/>
  <c r="C61" i="37"/>
  <c r="C78" i="37"/>
  <c r="C92" i="37"/>
  <c r="C108" i="37"/>
  <c r="C124" i="37"/>
  <c r="C140" i="37"/>
  <c r="C156" i="37"/>
  <c r="C172" i="37"/>
  <c r="C188" i="37"/>
  <c r="C204" i="37"/>
  <c r="C220" i="37"/>
  <c r="C236" i="37"/>
  <c r="C252" i="37"/>
  <c r="C268" i="37"/>
  <c r="C284" i="37"/>
  <c r="C300" i="37"/>
  <c r="C316" i="37"/>
  <c r="C332" i="37"/>
  <c r="C348" i="37"/>
  <c r="C364" i="37"/>
  <c r="C380" i="37"/>
  <c r="C396" i="37"/>
  <c r="C412" i="37"/>
  <c r="C428" i="37"/>
  <c r="C444" i="37"/>
  <c r="C460" i="37"/>
  <c r="C476" i="37"/>
  <c r="C492" i="37"/>
  <c r="C508" i="37"/>
  <c r="C524" i="37"/>
  <c r="C540" i="37"/>
  <c r="C556" i="37"/>
  <c r="C572" i="37"/>
  <c r="C588" i="37"/>
  <c r="C604" i="37"/>
  <c r="C620" i="37"/>
  <c r="C636" i="37"/>
  <c r="C652" i="37"/>
  <c r="C668" i="37"/>
  <c r="C684" i="37"/>
  <c r="C700" i="37"/>
  <c r="C724" i="37"/>
  <c r="C756" i="37"/>
  <c r="C788" i="37"/>
  <c r="C820" i="37"/>
  <c r="C852" i="37"/>
  <c r="C884" i="37"/>
  <c r="C920" i="37"/>
  <c r="C963" i="37"/>
  <c r="C1006" i="37"/>
  <c r="C1069" i="37"/>
  <c r="C1133" i="37"/>
  <c r="C1197" i="37"/>
  <c r="C1261" i="37"/>
  <c r="C1325" i="37"/>
  <c r="C1389" i="37"/>
  <c r="C1453" i="37"/>
  <c r="C1517" i="37"/>
  <c r="C1581" i="37"/>
  <c r="C1697" i="37"/>
  <c r="C1873" i="37"/>
  <c r="C2129" i="37"/>
  <c r="C2405" i="37"/>
  <c r="C2997" i="37"/>
  <c r="C69" i="37"/>
  <c r="D3020" i="37"/>
  <c r="D3012" i="37"/>
  <c r="D3026" i="37"/>
  <c r="D3018" i="37"/>
  <c r="D3010" i="37"/>
  <c r="D3002" i="37"/>
  <c r="D2994" i="37"/>
  <c r="D2986" i="37"/>
  <c r="D2978" i="37"/>
  <c r="D2970" i="37"/>
  <c r="D2962" i="37"/>
  <c r="D2954" i="37"/>
  <c r="D2946" i="37"/>
  <c r="D2938" i="37"/>
  <c r="D2930" i="37"/>
  <c r="D2922" i="37"/>
  <c r="D2914" i="37"/>
  <c r="D2906" i="37"/>
  <c r="D2898" i="37"/>
  <c r="D2890" i="37"/>
  <c r="D2882" i="37"/>
  <c r="D2874" i="37"/>
  <c r="D2866" i="37"/>
  <c r="D2858" i="37"/>
  <c r="D2850" i="37"/>
  <c r="D2842" i="37"/>
  <c r="D2834" i="37"/>
  <c r="D2826" i="37"/>
  <c r="D2818" i="37"/>
  <c r="D2810" i="37"/>
  <c r="D2802" i="37"/>
  <c r="D2794" i="37"/>
  <c r="D2786" i="37"/>
  <c r="D2778" i="37"/>
  <c r="D2770" i="37"/>
  <c r="D2762" i="37"/>
  <c r="D2754" i="37"/>
  <c r="D2746" i="37"/>
  <c r="D2738" i="37"/>
  <c r="D2730" i="37"/>
  <c r="D2722" i="37"/>
  <c r="D2714" i="37"/>
  <c r="D2706" i="37"/>
  <c r="D2698" i="37"/>
  <c r="D2690" i="37"/>
  <c r="D2682" i="37"/>
  <c r="D2674" i="37"/>
  <c r="D2666" i="37"/>
  <c r="D2658" i="37"/>
  <c r="D2650" i="37"/>
  <c r="D2642" i="37"/>
  <c r="D2634" i="37"/>
  <c r="D2626" i="37"/>
  <c r="D2618" i="37"/>
  <c r="D2610" i="37"/>
  <c r="D2602" i="37"/>
  <c r="D2594" i="37"/>
  <c r="D2586" i="37"/>
  <c r="D2578" i="37"/>
  <c r="D2570" i="37"/>
  <c r="D2562" i="37"/>
  <c r="D2554" i="37"/>
  <c r="D2546" i="37"/>
  <c r="D2538" i="37"/>
  <c r="D2530" i="37"/>
  <c r="D2522" i="37"/>
  <c r="D2514" i="37"/>
  <c r="D2506" i="37"/>
  <c r="D2498" i="37"/>
  <c r="D2490" i="37"/>
  <c r="D2482" i="37"/>
  <c r="D2474" i="37"/>
  <c r="D2466" i="37"/>
  <c r="D2458" i="37"/>
  <c r="D2450" i="37"/>
  <c r="D2442" i="37"/>
  <c r="D2434" i="37"/>
  <c r="D2426" i="37"/>
  <c r="D2418" i="37"/>
  <c r="D2410" i="37"/>
  <c r="D2402" i="37"/>
  <c r="D2394" i="37"/>
  <c r="D2386" i="37"/>
  <c r="D2378" i="37"/>
  <c r="D2370" i="37"/>
  <c r="D2362" i="37"/>
  <c r="D2354" i="37"/>
  <c r="D3025" i="37"/>
  <c r="D3017" i="37"/>
  <c r="D3009" i="37"/>
  <c r="D3001" i="37"/>
  <c r="D2993" i="37"/>
  <c r="D2985" i="37"/>
  <c r="D2977" i="37"/>
  <c r="D2969" i="37"/>
  <c r="D2961" i="37"/>
  <c r="D2953" i="37"/>
  <c r="D2945" i="37"/>
  <c r="D2937" i="37"/>
  <c r="D2929" i="37"/>
  <c r="D2921" i="37"/>
  <c r="D2913" i="37"/>
  <c r="D2905" i="37"/>
  <c r="D2897" i="37"/>
  <c r="D2889" i="37"/>
  <c r="D2881" i="37"/>
  <c r="D2873" i="37"/>
  <c r="D2865" i="37"/>
  <c r="D2857" i="37"/>
  <c r="D2849" i="37"/>
  <c r="D2841" i="37"/>
  <c r="D2833" i="37"/>
  <c r="D2825" i="37"/>
  <c r="D2817" i="37"/>
  <c r="D2809" i="37"/>
  <c r="D2801" i="37"/>
  <c r="D2793" i="37"/>
  <c r="D2785" i="37"/>
  <c r="D2777" i="37"/>
  <c r="D2769" i="37"/>
  <c r="D2761" i="37"/>
  <c r="D2753" i="37"/>
  <c r="D2745" i="37"/>
  <c r="D2737" i="37"/>
  <c r="D2729" i="37"/>
  <c r="D2721" i="37"/>
  <c r="D2713" i="37"/>
  <c r="D2705" i="37"/>
  <c r="D2697" i="37"/>
  <c r="D2689" i="37"/>
  <c r="D2681" i="37"/>
  <c r="D2673" i="37"/>
  <c r="D2665" i="37"/>
  <c r="D2657" i="37"/>
  <c r="D2649" i="37"/>
  <c r="D2641" i="37"/>
  <c r="D2633" i="37"/>
  <c r="D2625" i="37"/>
  <c r="D2617" i="37"/>
  <c r="D2609" i="37"/>
  <c r="D2601" i="37"/>
  <c r="D2593" i="37"/>
  <c r="D2585" i="37"/>
  <c r="D2577" i="37"/>
  <c r="D2569" i="37"/>
  <c r="D2561" i="37"/>
  <c r="D2553" i="37"/>
  <c r="D2545" i="37"/>
  <c r="D2537" i="37"/>
  <c r="D2529" i="37"/>
  <c r="D2521" i="37"/>
  <c r="D2513" i="37"/>
  <c r="D2505" i="37"/>
  <c r="D2497" i="37"/>
  <c r="D2489" i="37"/>
  <c r="D2481" i="37"/>
  <c r="D2473" i="37"/>
  <c r="D2465" i="37"/>
  <c r="D2457" i="37"/>
  <c r="D2449" i="37"/>
  <c r="D2441" i="37"/>
  <c r="D2433" i="37"/>
  <c r="D2425" i="37"/>
  <c r="D2417" i="37"/>
  <c r="D2409" i="37"/>
  <c r="D2401" i="37"/>
  <c r="D2393" i="37"/>
  <c r="D2385" i="37"/>
  <c r="D2377" i="37"/>
  <c r="D2369" i="37"/>
  <c r="D2361" i="37"/>
  <c r="D2353" i="37"/>
  <c r="D3024" i="37"/>
  <c r="D3016" i="37"/>
  <c r="D3008" i="37"/>
  <c r="D3000" i="37"/>
  <c r="D3022" i="37"/>
  <c r="D3014" i="37"/>
  <c r="D3006" i="37"/>
  <c r="D2998" i="37"/>
  <c r="D2990" i="37"/>
  <c r="D2982" i="37"/>
  <c r="D2974" i="37"/>
  <c r="D2966" i="37"/>
  <c r="D2958" i="37"/>
  <c r="D2950" i="37"/>
  <c r="D2942" i="37"/>
  <c r="D2934" i="37"/>
  <c r="D2926" i="37"/>
  <c r="D2918" i="37"/>
  <c r="D2910" i="37"/>
  <c r="D2902" i="37"/>
  <c r="D2894" i="37"/>
  <c r="D2886" i="37"/>
  <c r="D2878" i="37"/>
  <c r="D2870" i="37"/>
  <c r="D2862" i="37"/>
  <c r="D2854" i="37"/>
  <c r="D2846" i="37"/>
  <c r="D2838" i="37"/>
  <c r="D2830" i="37"/>
  <c r="D2822" i="37"/>
  <c r="D2814" i="37"/>
  <c r="D2806" i="37"/>
  <c r="D2798" i="37"/>
  <c r="D2790" i="37"/>
  <c r="D2782" i="37"/>
  <c r="D2774" i="37"/>
  <c r="D2766" i="37"/>
  <c r="D2758" i="37"/>
  <c r="D2750" i="37"/>
  <c r="D2742" i="37"/>
  <c r="D2734" i="37"/>
  <c r="D2726" i="37"/>
  <c r="D2718" i="37"/>
  <c r="D2710" i="37"/>
  <c r="D2702" i="37"/>
  <c r="D2694" i="37"/>
  <c r="D2686" i="37"/>
  <c r="D2678" i="37"/>
  <c r="D2670" i="37"/>
  <c r="D2662" i="37"/>
  <c r="D2654" i="37"/>
  <c r="D2646" i="37"/>
  <c r="D2638" i="37"/>
  <c r="D2630" i="37"/>
  <c r="D2622" i="37"/>
  <c r="D2614" i="37"/>
  <c r="D2606" i="37"/>
  <c r="D2598" i="37"/>
  <c r="D2590" i="37"/>
  <c r="D2582" i="37"/>
  <c r="D2574" i="37"/>
  <c r="D2566" i="37"/>
  <c r="D2558" i="37"/>
  <c r="D2550" i="37"/>
  <c r="D2542" i="37"/>
  <c r="D2534" i="37"/>
  <c r="D2526" i="37"/>
  <c r="D2518" i="37"/>
  <c r="D2510" i="37"/>
  <c r="D2502" i="37"/>
  <c r="D2494" i="37"/>
  <c r="D2486" i="37"/>
  <c r="D2478" i="37"/>
  <c r="D2470" i="37"/>
  <c r="D2462" i="37"/>
  <c r="D2454" i="37"/>
  <c r="D2446" i="37"/>
  <c r="D2438" i="37"/>
  <c r="D2430" i="37"/>
  <c r="D3021" i="37"/>
  <c r="D3013" i="37"/>
  <c r="D3005" i="37"/>
  <c r="D2997" i="37"/>
  <c r="D2989" i="37"/>
  <c r="D2981" i="37"/>
  <c r="D2973" i="37"/>
  <c r="D2965" i="37"/>
  <c r="D2957" i="37"/>
  <c r="D2949" i="37"/>
  <c r="D2941" i="37"/>
  <c r="D2933" i="37"/>
  <c r="D2925" i="37"/>
  <c r="D2917" i="37"/>
  <c r="D2909" i="37"/>
  <c r="D2901" i="37"/>
  <c r="D2893" i="37"/>
  <c r="D2885" i="37"/>
  <c r="D2877" i="37"/>
  <c r="D2869" i="37"/>
  <c r="D2861" i="37"/>
  <c r="D2853" i="37"/>
  <c r="D2845" i="37"/>
  <c r="D2837" i="37"/>
  <c r="D2829" i="37"/>
  <c r="D2821" i="37"/>
  <c r="D2813" i="37"/>
  <c r="D2805" i="37"/>
  <c r="D2797" i="37"/>
  <c r="D2789" i="37"/>
  <c r="D2781" i="37"/>
  <c r="D2773" i="37"/>
  <c r="D2765" i="37"/>
  <c r="D2757" i="37"/>
  <c r="D2749" i="37"/>
  <c r="D2741" i="37"/>
  <c r="D2733" i="37"/>
  <c r="D2725" i="37"/>
  <c r="D2717" i="37"/>
  <c r="D2709" i="37"/>
  <c r="D2701" i="37"/>
  <c r="D2693" i="37"/>
  <c r="D2685" i="37"/>
  <c r="D2677" i="37"/>
  <c r="D2669" i="37"/>
  <c r="D2661" i="37"/>
  <c r="D2653" i="37"/>
  <c r="D2645" i="37"/>
  <c r="D2637" i="37"/>
  <c r="D2629" i="37"/>
  <c r="D2621" i="37"/>
  <c r="D2613" i="37"/>
  <c r="D2605" i="37"/>
  <c r="D2597" i="37"/>
  <c r="D2589" i="37"/>
  <c r="D2581" i="37"/>
  <c r="D2573" i="37"/>
  <c r="D2565" i="37"/>
  <c r="D2557" i="37"/>
  <c r="D2549" i="37"/>
  <c r="D2541" i="37"/>
  <c r="D2533" i="37"/>
  <c r="D2525" i="37"/>
  <c r="D2517" i="37"/>
  <c r="D2509" i="37"/>
  <c r="D2501" i="37"/>
  <c r="D2493" i="37"/>
  <c r="D2485" i="37"/>
  <c r="D2477" i="37"/>
  <c r="D2469" i="37"/>
  <c r="D2461" i="37"/>
  <c r="D2453" i="37"/>
  <c r="D2445" i="37"/>
  <c r="D2437" i="37"/>
  <c r="D2429" i="37"/>
  <c r="D2421" i="37"/>
  <c r="D2413" i="37"/>
  <c r="D2405" i="37"/>
  <c r="D2397" i="37"/>
  <c r="D2389" i="37"/>
  <c r="D2381" i="37"/>
  <c r="D2373" i="37"/>
  <c r="D2365" i="37"/>
  <c r="D2999" i="37"/>
  <c r="D2983" i="37"/>
  <c r="D2967" i="37"/>
  <c r="D2951" i="37"/>
  <c r="D2935" i="37"/>
  <c r="D2919" i="37"/>
  <c r="D2903" i="37"/>
  <c r="D2887" i="37"/>
  <c r="D2871" i="37"/>
  <c r="D2855" i="37"/>
  <c r="D2839" i="37"/>
  <c r="D2823" i="37"/>
  <c r="D2807" i="37"/>
  <c r="D2791" i="37"/>
  <c r="D2775" i="37"/>
  <c r="D2759" i="37"/>
  <c r="D2743" i="37"/>
  <c r="D2727" i="37"/>
  <c r="D2711" i="37"/>
  <c r="D2695" i="37"/>
  <c r="D2679" i="37"/>
  <c r="D2663" i="37"/>
  <c r="D2647" i="37"/>
  <c r="D2631" i="37"/>
  <c r="D2615" i="37"/>
  <c r="D2599" i="37"/>
  <c r="D2583" i="37"/>
  <c r="D2567" i="37"/>
  <c r="D2551" i="37"/>
  <c r="D2535" i="37"/>
  <c r="D2519" i="37"/>
  <c r="D2503" i="37"/>
  <c r="D2487" i="37"/>
  <c r="D2471" i="37"/>
  <c r="D2455" i="37"/>
  <c r="D2439" i="37"/>
  <c r="D2423" i="37"/>
  <c r="D2411" i="37"/>
  <c r="D2398" i="37"/>
  <c r="D2384" i="37"/>
  <c r="D2372" i="37"/>
  <c r="D2359" i="37"/>
  <c r="D2349" i="37"/>
  <c r="D2341" i="37"/>
  <c r="D2333" i="37"/>
  <c r="D2325" i="37"/>
  <c r="D2317" i="37"/>
  <c r="D2309" i="37"/>
  <c r="D2301" i="37"/>
  <c r="D2293" i="37"/>
  <c r="D2285" i="37"/>
  <c r="D2277" i="37"/>
  <c r="D2269" i="37"/>
  <c r="D2261" i="37"/>
  <c r="D2253" i="37"/>
  <c r="D2245" i="37"/>
  <c r="D2237" i="37"/>
  <c r="D2229" i="37"/>
  <c r="D2221" i="37"/>
  <c r="D2213" i="37"/>
  <c r="D2205" i="37"/>
  <c r="D2197" i="37"/>
  <c r="D2189" i="37"/>
  <c r="D2181" i="37"/>
  <c r="D2173" i="37"/>
  <c r="D2165" i="37"/>
  <c r="D2157" i="37"/>
  <c r="D2149" i="37"/>
  <c r="D2141" i="37"/>
  <c r="D2133" i="37"/>
  <c r="D2125" i="37"/>
  <c r="D2117" i="37"/>
  <c r="D2109" i="37"/>
  <c r="D2101" i="37"/>
  <c r="D2093" i="37"/>
  <c r="D2085" i="37"/>
  <c r="D2077" i="37"/>
  <c r="D2069" i="37"/>
  <c r="D2061" i="37"/>
  <c r="D2053" i="37"/>
  <c r="D2045" i="37"/>
  <c r="D2037" i="37"/>
  <c r="D2029" i="37"/>
  <c r="D2021" i="37"/>
  <c r="D3023" i="37"/>
  <c r="D2996" i="37"/>
  <c r="D2980" i="37"/>
  <c r="D2964" i="37"/>
  <c r="D2948" i="37"/>
  <c r="D2932" i="37"/>
  <c r="D2916" i="37"/>
  <c r="D2900" i="37"/>
  <c r="D2884" i="37"/>
  <c r="D2868" i="37"/>
  <c r="D2852" i="37"/>
  <c r="D2836" i="37"/>
  <c r="D2820" i="37"/>
  <c r="D2804" i="37"/>
  <c r="D2788" i="37"/>
  <c r="D2772" i="37"/>
  <c r="D2756" i="37"/>
  <c r="D2740" i="37"/>
  <c r="D2724" i="37"/>
  <c r="D2708" i="37"/>
  <c r="D2692" i="37"/>
  <c r="D2676" i="37"/>
  <c r="D2660" i="37"/>
  <c r="D2644" i="37"/>
  <c r="D2628" i="37"/>
  <c r="D2612" i="37"/>
  <c r="D2596" i="37"/>
  <c r="D2580" i="37"/>
  <c r="D2564" i="37"/>
  <c r="D2548" i="37"/>
  <c r="D2532" i="37"/>
  <c r="D2516" i="37"/>
  <c r="D2500" i="37"/>
  <c r="D2484" i="37"/>
  <c r="D2468" i="37"/>
  <c r="D2452" i="37"/>
  <c r="D2436" i="37"/>
  <c r="D2422" i="37"/>
  <c r="D2408" i="37"/>
  <c r="D2396" i="37"/>
  <c r="D2383" i="37"/>
  <c r="D2371" i="37"/>
  <c r="D2358" i="37"/>
  <c r="D2348" i="37"/>
  <c r="D2340" i="37"/>
  <c r="D2332" i="37"/>
  <c r="D2324" i="37"/>
  <c r="D2316" i="37"/>
  <c r="D2308" i="37"/>
  <c r="D2300" i="37"/>
  <c r="D2292" i="37"/>
  <c r="D2284" i="37"/>
  <c r="D2276" i="37"/>
  <c r="D2268" i="37"/>
  <c r="D2260" i="37"/>
  <c r="D2252" i="37"/>
  <c r="D2244" i="37"/>
  <c r="D2236" i="37"/>
  <c r="D2228" i="37"/>
  <c r="D2220" i="37"/>
  <c r="D2212" i="37"/>
  <c r="D2204" i="37"/>
  <c r="D2196" i="37"/>
  <c r="D2188" i="37"/>
  <c r="D2180" i="37"/>
  <c r="D2172" i="37"/>
  <c r="D2164" i="37"/>
  <c r="D2156" i="37"/>
  <c r="D2148" i="37"/>
  <c r="D2140" i="37"/>
  <c r="D2132" i="37"/>
  <c r="D2124" i="37"/>
  <c r="D2116" i="37"/>
  <c r="D2108" i="37"/>
  <c r="D2100" i="37"/>
  <c r="D2092" i="37"/>
  <c r="D2084" i="37"/>
  <c r="D2076" i="37"/>
  <c r="D2068" i="37"/>
  <c r="D2060" i="37"/>
  <c r="D2052" i="37"/>
  <c r="D2044" i="37"/>
  <c r="D2036" i="37"/>
  <c r="D2028" i="37"/>
  <c r="D2020" i="37"/>
  <c r="D3019" i="37"/>
  <c r="D2995" i="37"/>
  <c r="D2979" i="37"/>
  <c r="D2963" i="37"/>
  <c r="D2947" i="37"/>
  <c r="D2931" i="37"/>
  <c r="D2915" i="37"/>
  <c r="D2899" i="37"/>
  <c r="D2883" i="37"/>
  <c r="D2867" i="37"/>
  <c r="D2851" i="37"/>
  <c r="D2835" i="37"/>
  <c r="D2819" i="37"/>
  <c r="D2803" i="37"/>
  <c r="D2787" i="37"/>
  <c r="D2771" i="37"/>
  <c r="D2755" i="37"/>
  <c r="D2739" i="37"/>
  <c r="D2723" i="37"/>
  <c r="D2707" i="37"/>
  <c r="D2691" i="37"/>
  <c r="D2675" i="37"/>
  <c r="D2659" i="37"/>
  <c r="D2643" i="37"/>
  <c r="D2627" i="37"/>
  <c r="D2611" i="37"/>
  <c r="D2595" i="37"/>
  <c r="D2579" i="37"/>
  <c r="D2563" i="37"/>
  <c r="D2547" i="37"/>
  <c r="D2531" i="37"/>
  <c r="D2515" i="37"/>
  <c r="D2499" i="37"/>
  <c r="D2483" i="37"/>
  <c r="D2467" i="37"/>
  <c r="D2451" i="37"/>
  <c r="D2435" i="37"/>
  <c r="D2420" i="37"/>
  <c r="D2407" i="37"/>
  <c r="D2395" i="37"/>
  <c r="D2382" i="37"/>
  <c r="D2368" i="37"/>
  <c r="D2357" i="37"/>
  <c r="D2347" i="37"/>
  <c r="D2339" i="37"/>
  <c r="D2331" i="37"/>
  <c r="D2323" i="37"/>
  <c r="D2315" i="37"/>
  <c r="D2307" i="37"/>
  <c r="D2299" i="37"/>
  <c r="D2291" i="37"/>
  <c r="D2283" i="37"/>
  <c r="D2275" i="37"/>
  <c r="D2267" i="37"/>
  <c r="D2259" i="37"/>
  <c r="D2251" i="37"/>
  <c r="D2243" i="37"/>
  <c r="D2235" i="37"/>
  <c r="D2227" i="37"/>
  <c r="D2219" i="37"/>
  <c r="D2211" i="37"/>
  <c r="D2203" i="37"/>
  <c r="D2195" i="37"/>
  <c r="D2187" i="37"/>
  <c r="D2179" i="37"/>
  <c r="D2171" i="37"/>
  <c r="D2163" i="37"/>
  <c r="D2155" i="37"/>
  <c r="D2147" i="37"/>
  <c r="D2139" i="37"/>
  <c r="D2131" i="37"/>
  <c r="D2123" i="37"/>
  <c r="D2115" i="37"/>
  <c r="D2107" i="37"/>
  <c r="D2099" i="37"/>
  <c r="D2091" i="37"/>
  <c r="D2083" i="37"/>
  <c r="D2075" i="37"/>
  <c r="D2067" i="37"/>
  <c r="D2059" i="37"/>
  <c r="D2051" i="37"/>
  <c r="D2043" i="37"/>
  <c r="D2035" i="37"/>
  <c r="D2027" i="37"/>
  <c r="D2019" i="37"/>
  <c r="D2011" i="37"/>
  <c r="D3015" i="37"/>
  <c r="D2992" i="37"/>
  <c r="D2976" i="37"/>
  <c r="D2960" i="37"/>
  <c r="D2944" i="37"/>
  <c r="D2928" i="37"/>
  <c r="D2912" i="37"/>
  <c r="D2896" i="37"/>
  <c r="D2880" i="37"/>
  <c r="D2864" i="37"/>
  <c r="D2848" i="37"/>
  <c r="D2832" i="37"/>
  <c r="D2816" i="37"/>
  <c r="D2800" i="37"/>
  <c r="D2784" i="37"/>
  <c r="D2768" i="37"/>
  <c r="D2752" i="37"/>
  <c r="D2736" i="37"/>
  <c r="D2720" i="37"/>
  <c r="D2704" i="37"/>
  <c r="D2688" i="37"/>
  <c r="D2672" i="37"/>
  <c r="D2656" i="37"/>
  <c r="D2640" i="37"/>
  <c r="D2624" i="37"/>
  <c r="D2608" i="37"/>
  <c r="D2592" i="37"/>
  <c r="D2576" i="37"/>
  <c r="D2560" i="37"/>
  <c r="D2544" i="37"/>
  <c r="D2528" i="37"/>
  <c r="D2512" i="37"/>
  <c r="D2496" i="37"/>
  <c r="D2480" i="37"/>
  <c r="D2464" i="37"/>
  <c r="D2448" i="37"/>
  <c r="D2432" i="37"/>
  <c r="D2419" i="37"/>
  <c r="D2406" i="37"/>
  <c r="D2392" i="37"/>
  <c r="D2380" i="37"/>
  <c r="D2367" i="37"/>
  <c r="D2356" i="37"/>
  <c r="D2346" i="37"/>
  <c r="D2338" i="37"/>
  <c r="D2330" i="37"/>
  <c r="D2322" i="37"/>
  <c r="D2314" i="37"/>
  <c r="D2306" i="37"/>
  <c r="D2298" i="37"/>
  <c r="D2290" i="37"/>
  <c r="D2282" i="37"/>
  <c r="D2274" i="37"/>
  <c r="D2266" i="37"/>
  <c r="D2258" i="37"/>
  <c r="D2250" i="37"/>
  <c r="D2242" i="37"/>
  <c r="D2234" i="37"/>
  <c r="D2226" i="37"/>
  <c r="D2218" i="37"/>
  <c r="D2210" i="37"/>
  <c r="D2202" i="37"/>
  <c r="D2194" i="37"/>
  <c r="D2186" i="37"/>
  <c r="D2178" i="37"/>
  <c r="D2170" i="37"/>
  <c r="D2162" i="37"/>
  <c r="D2154" i="37"/>
  <c r="D2146" i="37"/>
  <c r="D2138" i="37"/>
  <c r="D2130" i="37"/>
  <c r="D2122" i="37"/>
  <c r="D2114" i="37"/>
  <c r="D2106" i="37"/>
  <c r="D2098" i="37"/>
  <c r="D2090" i="37"/>
  <c r="D2082" i="37"/>
  <c r="D2074" i="37"/>
  <c r="D2066" i="37"/>
  <c r="D2058" i="37"/>
  <c r="D2050" i="37"/>
  <c r="D2042" i="37"/>
  <c r="D2034" i="37"/>
  <c r="D2026" i="37"/>
  <c r="D2018" i="37"/>
  <c r="D3011" i="37"/>
  <c r="D2991" i="37"/>
  <c r="D2975" i="37"/>
  <c r="D2959" i="37"/>
  <c r="D2943" i="37"/>
  <c r="D2927" i="37"/>
  <c r="D2911" i="37"/>
  <c r="D2895" i="37"/>
  <c r="D2879" i="37"/>
  <c r="D2863" i="37"/>
  <c r="D2847" i="37"/>
  <c r="D2831" i="37"/>
  <c r="D2815" i="37"/>
  <c r="D2799" i="37"/>
  <c r="D2783" i="37"/>
  <c r="D2767" i="37"/>
  <c r="D2751" i="37"/>
  <c r="D2735" i="37"/>
  <c r="D2719" i="37"/>
  <c r="D2703" i="37"/>
  <c r="D2687" i="37"/>
  <c r="D2671" i="37"/>
  <c r="D2655" i="37"/>
  <c r="D2639" i="37"/>
  <c r="D2623" i="37"/>
  <c r="D2607" i="37"/>
  <c r="D2591" i="37"/>
  <c r="D2575" i="37"/>
  <c r="D2559" i="37"/>
  <c r="D2543" i="37"/>
  <c r="D2527" i="37"/>
  <c r="D2511" i="37"/>
  <c r="D2495" i="37"/>
  <c r="D2479" i="37"/>
  <c r="D2463" i="37"/>
  <c r="D2447" i="37"/>
  <c r="D2431" i="37"/>
  <c r="D2416" i="37"/>
  <c r="D2404" i="37"/>
  <c r="D2391" i="37"/>
  <c r="D2379" i="37"/>
  <c r="D2366" i="37"/>
  <c r="D2355" i="37"/>
  <c r="D2345" i="37"/>
  <c r="D2337" i="37"/>
  <c r="D2329" i="37"/>
  <c r="D2321" i="37"/>
  <c r="D2313" i="37"/>
  <c r="D2305" i="37"/>
  <c r="D2297" i="37"/>
  <c r="D2289" i="37"/>
  <c r="D2281" i="37"/>
  <c r="D2273" i="37"/>
  <c r="D2265" i="37"/>
  <c r="D2257" i="37"/>
  <c r="D2249" i="37"/>
  <c r="D2241" i="37"/>
  <c r="D2233" i="37"/>
  <c r="D2225" i="37"/>
  <c r="D2217" i="37"/>
  <c r="D2209" i="37"/>
  <c r="D2201" i="37"/>
  <c r="D2193" i="37"/>
  <c r="D2185" i="37"/>
  <c r="D2177" i="37"/>
  <c r="D2169" i="37"/>
  <c r="D2161" i="37"/>
  <c r="D2153" i="37"/>
  <c r="D2145" i="37"/>
  <c r="D2137" i="37"/>
  <c r="D2129" i="37"/>
  <c r="D2121" i="37"/>
  <c r="D2113" i="37"/>
  <c r="D2105" i="37"/>
  <c r="D2097" i="37"/>
  <c r="D2089" i="37"/>
  <c r="D2081" i="37"/>
  <c r="D2073" i="37"/>
  <c r="D2065" i="37"/>
  <c r="D2057" i="37"/>
  <c r="D2049" i="37"/>
  <c r="D2041" i="37"/>
  <c r="D2033" i="37"/>
  <c r="D2025" i="37"/>
  <c r="D2017" i="37"/>
  <c r="D3007" i="37"/>
  <c r="D2988" i="37"/>
  <c r="D2972" i="37"/>
  <c r="D2956" i="37"/>
  <c r="D2940" i="37"/>
  <c r="D2924" i="37"/>
  <c r="D2908" i="37"/>
  <c r="D2892" i="37"/>
  <c r="D2876" i="37"/>
  <c r="D2860" i="37"/>
  <c r="D2844" i="37"/>
  <c r="D2828" i="37"/>
  <c r="D2812" i="37"/>
  <c r="D2796" i="37"/>
  <c r="D2780" i="37"/>
  <c r="D2764" i="37"/>
  <c r="D2748" i="37"/>
  <c r="D2732" i="37"/>
  <c r="D2716" i="37"/>
  <c r="D2700" i="37"/>
  <c r="D2684" i="37"/>
  <c r="D2668" i="37"/>
  <c r="D2652" i="37"/>
  <c r="D2636" i="37"/>
  <c r="D2620" i="37"/>
  <c r="D2604" i="37"/>
  <c r="D2588" i="37"/>
  <c r="D2572" i="37"/>
  <c r="D2556" i="37"/>
  <c r="D2540" i="37"/>
  <c r="D2524" i="37"/>
  <c r="D2508" i="37"/>
  <c r="D2492" i="37"/>
  <c r="D2476" i="37"/>
  <c r="D2460" i="37"/>
  <c r="D2444" i="37"/>
  <c r="D2428" i="37"/>
  <c r="D2415" i="37"/>
  <c r="D2403" i="37"/>
  <c r="D2390" i="37"/>
  <c r="D2376" i="37"/>
  <c r="D2364" i="37"/>
  <c r="D2352" i="37"/>
  <c r="D2344" i="37"/>
  <c r="D2336" i="37"/>
  <c r="D2328" i="37"/>
  <c r="D2320" i="37"/>
  <c r="D2312" i="37"/>
  <c r="D2304" i="37"/>
  <c r="D2296" i="37"/>
  <c r="D2288" i="37"/>
  <c r="D2280" i="37"/>
  <c r="D2272" i="37"/>
  <c r="D2264" i="37"/>
  <c r="D2256" i="37"/>
  <c r="D2248" i="37"/>
  <c r="D2240" i="37"/>
  <c r="D2232" i="37"/>
  <c r="D2224" i="37"/>
  <c r="D2216" i="37"/>
  <c r="D2208" i="37"/>
  <c r="D2200" i="37"/>
  <c r="D2192" i="37"/>
  <c r="D2184" i="37"/>
  <c r="D2176" i="37"/>
  <c r="D2168" i="37"/>
  <c r="D2160" i="37"/>
  <c r="D2152" i="37"/>
  <c r="D2144" i="37"/>
  <c r="D2136" i="37"/>
  <c r="D2128" i="37"/>
  <c r="D2120" i="37"/>
  <c r="D2112" i="37"/>
  <c r="D2104" i="37"/>
  <c r="D2096" i="37"/>
  <c r="D2088" i="37"/>
  <c r="D2080" i="37"/>
  <c r="D2072" i="37"/>
  <c r="D2064" i="37"/>
  <c r="D2056" i="37"/>
  <c r="D2048" i="37"/>
  <c r="D2040" i="37"/>
  <c r="D2032" i="37"/>
  <c r="D2024" i="37"/>
  <c r="D2016" i="37"/>
  <c r="D3003" i="37"/>
  <c r="D2984" i="37"/>
  <c r="D2968" i="37"/>
  <c r="D2952" i="37"/>
  <c r="D2936" i="37"/>
  <c r="D2920" i="37"/>
  <c r="D2904" i="37"/>
  <c r="D2888" i="37"/>
  <c r="D2872" i="37"/>
  <c r="D2856" i="37"/>
  <c r="D2840" i="37"/>
  <c r="D2824" i="37"/>
  <c r="D2808" i="37"/>
  <c r="D2792" i="37"/>
  <c r="D2776" i="37"/>
  <c r="D2760" i="37"/>
  <c r="D2744" i="37"/>
  <c r="D2728" i="37"/>
  <c r="D2712" i="37"/>
  <c r="D2696" i="37"/>
  <c r="D2680" i="37"/>
  <c r="D2664" i="37"/>
  <c r="D2648" i="37"/>
  <c r="D2632" i="37"/>
  <c r="D2616" i="37"/>
  <c r="D2600" i="37"/>
  <c r="D2584" i="37"/>
  <c r="D2568" i="37"/>
  <c r="D2552" i="37"/>
  <c r="D2536" i="37"/>
  <c r="D2520" i="37"/>
  <c r="D2504" i="37"/>
  <c r="D2488" i="37"/>
  <c r="D2472" i="37"/>
  <c r="D2456" i="37"/>
  <c r="D2440" i="37"/>
  <c r="D2424" i="37"/>
  <c r="D2412" i="37"/>
  <c r="D2399" i="37"/>
  <c r="D2387" i="37"/>
  <c r="D2374" i="37"/>
  <c r="D2360" i="37"/>
  <c r="D2350" i="37"/>
  <c r="D2342" i="37"/>
  <c r="D2334" i="37"/>
  <c r="D2326" i="37"/>
  <c r="D2318" i="37"/>
  <c r="D2310" i="37"/>
  <c r="D2302" i="37"/>
  <c r="D2294" i="37"/>
  <c r="D2286" i="37"/>
  <c r="D2278" i="37"/>
  <c r="D2270" i="37"/>
  <c r="D2262" i="37"/>
  <c r="D2254" i="37"/>
  <c r="D2246" i="37"/>
  <c r="D2238" i="37"/>
  <c r="D2230" i="37"/>
  <c r="D2222" i="37"/>
  <c r="D2214" i="37"/>
  <c r="D2206" i="37"/>
  <c r="D2198" i="37"/>
  <c r="D2190" i="37"/>
  <c r="D2182" i="37"/>
  <c r="D2174" i="37"/>
  <c r="D2166" i="37"/>
  <c r="D2158" i="37"/>
  <c r="D2150" i="37"/>
  <c r="D2142" i="37"/>
  <c r="D2134" i="37"/>
  <c r="D2126" i="37"/>
  <c r="D2118" i="37"/>
  <c r="D2110" i="37"/>
  <c r="D2102" i="37"/>
  <c r="D2094" i="37"/>
  <c r="D2086" i="37"/>
  <c r="D2078" i="37"/>
  <c r="D2070" i="37"/>
  <c r="D2062" i="37"/>
  <c r="D2054" i="37"/>
  <c r="D2046" i="37"/>
  <c r="D2038" i="37"/>
  <c r="D2030" i="37"/>
  <c r="D2022" i="37"/>
  <c r="D3004" i="37"/>
  <c r="D2875" i="37"/>
  <c r="D2747" i="37"/>
  <c r="D2619" i="37"/>
  <c r="D2491" i="37"/>
  <c r="D2375" i="37"/>
  <c r="D2303" i="37"/>
  <c r="D2239" i="37"/>
  <c r="D2175" i="37"/>
  <c r="D2111" i="37"/>
  <c r="D2047" i="37"/>
  <c r="D2010" i="37"/>
  <c r="D2002" i="37"/>
  <c r="D1994" i="37"/>
  <c r="D1986" i="37"/>
  <c r="D1978" i="37"/>
  <c r="D1970" i="37"/>
  <c r="D1962" i="37"/>
  <c r="D1954" i="37"/>
  <c r="D1946" i="37"/>
  <c r="D1938" i="37"/>
  <c r="D1930" i="37"/>
  <c r="D1922" i="37"/>
  <c r="D1914" i="37"/>
  <c r="D1906" i="37"/>
  <c r="D1898" i="37"/>
  <c r="D1890" i="37"/>
  <c r="D1882" i="37"/>
  <c r="D1874" i="37"/>
  <c r="D1866" i="37"/>
  <c r="D1858" i="37"/>
  <c r="D1850" i="37"/>
  <c r="D1842" i="37"/>
  <c r="D1834" i="37"/>
  <c r="D1826" i="37"/>
  <c r="D1818" i="37"/>
  <c r="D1810" i="37"/>
  <c r="D1802" i="37"/>
  <c r="D1794" i="37"/>
  <c r="D1786" i="37"/>
  <c r="D1778" i="37"/>
  <c r="D1770" i="37"/>
  <c r="D1762" i="37"/>
  <c r="D1754" i="37"/>
  <c r="D1746" i="37"/>
  <c r="D1738" i="37"/>
  <c r="D1730" i="37"/>
  <c r="D1722" i="37"/>
  <c r="D1714" i="37"/>
  <c r="D1706" i="37"/>
  <c r="D1698" i="37"/>
  <c r="D1690" i="37"/>
  <c r="D1682" i="37"/>
  <c r="D1674" i="37"/>
  <c r="D1666" i="37"/>
  <c r="D1658" i="37"/>
  <c r="D1650" i="37"/>
  <c r="D1642" i="37"/>
  <c r="D1634" i="37"/>
  <c r="D1626" i="37"/>
  <c r="D1618" i="37"/>
  <c r="D1610" i="37"/>
  <c r="D1602" i="37"/>
  <c r="D1594" i="37"/>
  <c r="D1586" i="37"/>
  <c r="D1578" i="37"/>
  <c r="D1570" i="37"/>
  <c r="D1562" i="37"/>
  <c r="D1554" i="37"/>
  <c r="D1546" i="37"/>
  <c r="D1538" i="37"/>
  <c r="D1530" i="37"/>
  <c r="D1522" i="37"/>
  <c r="D1514" i="37"/>
  <c r="D1506" i="37"/>
  <c r="D1498" i="37"/>
  <c r="D1490" i="37"/>
  <c r="D1482" i="37"/>
  <c r="D1474" i="37"/>
  <c r="D1466" i="37"/>
  <c r="D1458" i="37"/>
  <c r="D1450" i="37"/>
  <c r="D1442" i="37"/>
  <c r="D1434" i="37"/>
  <c r="D1426" i="37"/>
  <c r="D2987" i="37"/>
  <c r="D2859" i="37"/>
  <c r="D2731" i="37"/>
  <c r="D2603" i="37"/>
  <c r="D2475" i="37"/>
  <c r="D2363" i="37"/>
  <c r="D2295" i="37"/>
  <c r="D2231" i="37"/>
  <c r="D2167" i="37"/>
  <c r="D2103" i="37"/>
  <c r="D2039" i="37"/>
  <c r="D2009" i="37"/>
  <c r="D2001" i="37"/>
  <c r="D1993" i="37"/>
  <c r="D1985" i="37"/>
  <c r="D1977" i="37"/>
  <c r="D1969" i="37"/>
  <c r="D1961" i="37"/>
  <c r="D1953" i="37"/>
  <c r="D1945" i="37"/>
  <c r="D1937" i="37"/>
  <c r="D1929" i="37"/>
  <c r="D1921" i="37"/>
  <c r="D1913" i="37"/>
  <c r="D1905" i="37"/>
  <c r="D1897" i="37"/>
  <c r="D1889" i="37"/>
  <c r="D1881" i="37"/>
  <c r="D1873" i="37"/>
  <c r="D1865" i="37"/>
  <c r="D1857" i="37"/>
  <c r="D1849" i="37"/>
  <c r="D1841" i="37"/>
  <c r="D1833" i="37"/>
  <c r="D1825" i="37"/>
  <c r="D1817" i="37"/>
  <c r="D1809" i="37"/>
  <c r="D1801" i="37"/>
  <c r="D1793" i="37"/>
  <c r="D1785" i="37"/>
  <c r="D1777" i="37"/>
  <c r="D1769" i="37"/>
  <c r="D1761" i="37"/>
  <c r="D1753" i="37"/>
  <c r="D1745" i="37"/>
  <c r="D1737" i="37"/>
  <c r="D1729" i="37"/>
  <c r="D1721" i="37"/>
  <c r="D1713" i="37"/>
  <c r="D1705" i="37"/>
  <c r="D1697" i="37"/>
  <c r="D1689" i="37"/>
  <c r="D1681" i="37"/>
  <c r="D1673" i="37"/>
  <c r="D1665" i="37"/>
  <c r="D1657" i="37"/>
  <c r="D1649" i="37"/>
  <c r="D1641" i="37"/>
  <c r="D1633" i="37"/>
  <c r="D1625" i="37"/>
  <c r="D1617" i="37"/>
  <c r="D1609" i="37"/>
  <c r="D1601" i="37"/>
  <c r="D1593" i="37"/>
  <c r="D1585" i="37"/>
  <c r="D1577" i="37"/>
  <c r="D1569" i="37"/>
  <c r="D1561" i="37"/>
  <c r="D1553" i="37"/>
  <c r="D1545" i="37"/>
  <c r="D1537" i="37"/>
  <c r="D1529" i="37"/>
  <c r="D1521" i="37"/>
  <c r="D1513" i="37"/>
  <c r="D1505" i="37"/>
  <c r="D1497" i="37"/>
  <c r="D1489" i="37"/>
  <c r="D1481" i="37"/>
  <c r="D1473" i="37"/>
  <c r="D1465" i="37"/>
  <c r="D1457" i="37"/>
  <c r="D1449" i="37"/>
  <c r="D1441" i="37"/>
  <c r="D1433" i="37"/>
  <c r="D1425" i="37"/>
  <c r="D1417" i="37"/>
  <c r="D2971" i="37"/>
  <c r="D2843" i="37"/>
  <c r="D2715" i="37"/>
  <c r="D2587" i="37"/>
  <c r="D2459" i="37"/>
  <c r="D2351" i="37"/>
  <c r="D2287" i="37"/>
  <c r="D2223" i="37"/>
  <c r="D2159" i="37"/>
  <c r="D2095" i="37"/>
  <c r="D2031" i="37"/>
  <c r="D2008" i="37"/>
  <c r="D2000" i="37"/>
  <c r="D1992" i="37"/>
  <c r="D1984" i="37"/>
  <c r="D1976" i="37"/>
  <c r="D1968" i="37"/>
  <c r="D1960" i="37"/>
  <c r="D1952" i="37"/>
  <c r="D1944" i="37"/>
  <c r="D1936" i="37"/>
  <c r="D1928" i="37"/>
  <c r="D1920" i="37"/>
  <c r="D1912" i="37"/>
  <c r="D1904" i="37"/>
  <c r="D1896" i="37"/>
  <c r="D1888" i="37"/>
  <c r="D1880" i="37"/>
  <c r="D1872" i="37"/>
  <c r="D1864" i="37"/>
  <c r="D1856" i="37"/>
  <c r="D1848" i="37"/>
  <c r="D1840" i="37"/>
  <c r="D1832" i="37"/>
  <c r="D1824" i="37"/>
  <c r="D1816" i="37"/>
  <c r="D1808" i="37"/>
  <c r="D1800" i="37"/>
  <c r="D1792" i="37"/>
  <c r="D1784" i="37"/>
  <c r="D1776" i="37"/>
  <c r="D1768" i="37"/>
  <c r="D1760" i="37"/>
  <c r="D1752" i="37"/>
  <c r="D1744" i="37"/>
  <c r="D1736" i="37"/>
  <c r="D1728" i="37"/>
  <c r="D1720" i="37"/>
  <c r="D1712" i="37"/>
  <c r="D1704" i="37"/>
  <c r="D1696" i="37"/>
  <c r="D1688" i="37"/>
  <c r="D1680" i="37"/>
  <c r="D1672" i="37"/>
  <c r="D1664" i="37"/>
  <c r="D1656" i="37"/>
  <c r="D1648" i="37"/>
  <c r="D1640" i="37"/>
  <c r="D1632" i="37"/>
  <c r="D1624" i="37"/>
  <c r="D1616" i="37"/>
  <c r="D1608" i="37"/>
  <c r="D1600" i="37"/>
  <c r="D1592" i="37"/>
  <c r="D1584" i="37"/>
  <c r="D1576" i="37"/>
  <c r="D1568" i="37"/>
  <c r="D1560" i="37"/>
  <c r="D1552" i="37"/>
  <c r="D1544" i="37"/>
  <c r="D1536" i="37"/>
  <c r="D1528" i="37"/>
  <c r="D1520" i="37"/>
  <c r="D1512" i="37"/>
  <c r="D1504" i="37"/>
  <c r="D1496" i="37"/>
  <c r="D1488" i="37"/>
  <c r="D1480" i="37"/>
  <c r="D1472" i="37"/>
  <c r="D1464" i="37"/>
  <c r="D1456" i="37"/>
  <c r="D1448" i="37"/>
  <c r="D1440" i="37"/>
  <c r="D1432" i="37"/>
  <c r="D1424" i="37"/>
  <c r="D1416" i="37"/>
  <c r="D2955" i="37"/>
  <c r="D2827" i="37"/>
  <c r="D2699" i="37"/>
  <c r="D2571" i="37"/>
  <c r="D2443" i="37"/>
  <c r="D2343" i="37"/>
  <c r="D2279" i="37"/>
  <c r="D2215" i="37"/>
  <c r="D2151" i="37"/>
  <c r="D2087" i="37"/>
  <c r="D2023" i="37"/>
  <c r="D2007" i="37"/>
  <c r="D1999" i="37"/>
  <c r="D1991" i="37"/>
  <c r="D1983" i="37"/>
  <c r="D1975" i="37"/>
  <c r="D1967" i="37"/>
  <c r="D1959" i="37"/>
  <c r="D1951" i="37"/>
  <c r="D1943" i="37"/>
  <c r="D1935" i="37"/>
  <c r="D1927" i="37"/>
  <c r="D1919" i="37"/>
  <c r="D1911" i="37"/>
  <c r="D1903" i="37"/>
  <c r="D1895" i="37"/>
  <c r="D1887" i="37"/>
  <c r="D1879" i="37"/>
  <c r="D1871" i="37"/>
  <c r="D1863" i="37"/>
  <c r="D1855" i="37"/>
  <c r="D1847" i="37"/>
  <c r="D1839" i="37"/>
  <c r="D1831" i="37"/>
  <c r="D1823" i="37"/>
  <c r="D1815" i="37"/>
  <c r="D1807" i="37"/>
  <c r="D1799" i="37"/>
  <c r="D1791" i="37"/>
  <c r="D1783" i="37"/>
  <c r="D1775" i="37"/>
  <c r="D1767" i="37"/>
  <c r="D1759" i="37"/>
  <c r="D1751" i="37"/>
  <c r="D1743" i="37"/>
  <c r="D1735" i="37"/>
  <c r="D1727" i="37"/>
  <c r="D1719" i="37"/>
  <c r="D1711" i="37"/>
  <c r="D1703" i="37"/>
  <c r="D1695" i="37"/>
  <c r="D1687" i="37"/>
  <c r="D1679" i="37"/>
  <c r="D1671" i="37"/>
  <c r="D1663" i="37"/>
  <c r="D1655" i="37"/>
  <c r="D1647" i="37"/>
  <c r="D1639" i="37"/>
  <c r="D1631" i="37"/>
  <c r="D1623" i="37"/>
  <c r="D1615" i="37"/>
  <c r="D1607" i="37"/>
  <c r="D1599" i="37"/>
  <c r="D1591" i="37"/>
  <c r="D1583" i="37"/>
  <c r="D1575" i="37"/>
  <c r="D1567" i="37"/>
  <c r="D1559" i="37"/>
  <c r="D1551" i="37"/>
  <c r="D1543" i="37"/>
  <c r="D1535" i="37"/>
  <c r="D1527" i="37"/>
  <c r="D1519" i="37"/>
  <c r="D1511" i="37"/>
  <c r="D1503" i="37"/>
  <c r="D1495" i="37"/>
  <c r="D1487" i="37"/>
  <c r="D1479" i="37"/>
  <c r="D1471" i="37"/>
  <c r="D1463" i="37"/>
  <c r="D1455" i="37"/>
  <c r="D1447" i="37"/>
  <c r="D1439" i="37"/>
  <c r="D1431" i="37"/>
  <c r="D1423" i="37"/>
  <c r="D2939" i="37"/>
  <c r="D2811" i="37"/>
  <c r="D2683" i="37"/>
  <c r="D2555" i="37"/>
  <c r="D2427" i="37"/>
  <c r="D2335" i="37"/>
  <c r="D2271" i="37"/>
  <c r="D2207" i="37"/>
  <c r="D2143" i="37"/>
  <c r="D2079" i="37"/>
  <c r="D2015" i="37"/>
  <c r="D2006" i="37"/>
  <c r="D1998" i="37"/>
  <c r="D1990" i="37"/>
  <c r="D1982" i="37"/>
  <c r="D1974" i="37"/>
  <c r="D1966" i="37"/>
  <c r="D1958" i="37"/>
  <c r="D1950" i="37"/>
  <c r="D1942" i="37"/>
  <c r="D1934" i="37"/>
  <c r="D1926" i="37"/>
  <c r="D1918" i="37"/>
  <c r="D1910" i="37"/>
  <c r="D1902" i="37"/>
  <c r="D1894" i="37"/>
  <c r="D1886" i="37"/>
  <c r="D1878" i="37"/>
  <c r="D1870" i="37"/>
  <c r="D1862" i="37"/>
  <c r="D1854" i="37"/>
  <c r="D1846" i="37"/>
  <c r="D1838" i="37"/>
  <c r="D1830" i="37"/>
  <c r="D1822" i="37"/>
  <c r="D1814" i="37"/>
  <c r="D1806" i="37"/>
  <c r="D1798" i="37"/>
  <c r="D1790" i="37"/>
  <c r="D1782" i="37"/>
  <c r="D1774" i="37"/>
  <c r="D1766" i="37"/>
  <c r="D1758" i="37"/>
  <c r="D1750" i="37"/>
  <c r="D1742" i="37"/>
  <c r="D1734" i="37"/>
  <c r="D1726" i="37"/>
  <c r="D1718" i="37"/>
  <c r="D1710" i="37"/>
  <c r="D1702" i="37"/>
  <c r="D1694" i="37"/>
  <c r="D1686" i="37"/>
  <c r="D1678" i="37"/>
  <c r="D1670" i="37"/>
  <c r="D1662" i="37"/>
  <c r="D1654" i="37"/>
  <c r="D1646" i="37"/>
  <c r="D1638" i="37"/>
  <c r="D1630" i="37"/>
  <c r="D1622" i="37"/>
  <c r="D1614" i="37"/>
  <c r="D1606" i="37"/>
  <c r="D1598" i="37"/>
  <c r="D1590" i="37"/>
  <c r="D1582" i="37"/>
  <c r="D1574" i="37"/>
  <c r="D1566" i="37"/>
  <c r="D1558" i="37"/>
  <c r="D1550" i="37"/>
  <c r="D1542" i="37"/>
  <c r="D1534" i="37"/>
  <c r="D1526" i="37"/>
  <c r="D1518" i="37"/>
  <c r="D1510" i="37"/>
  <c r="D1502" i="37"/>
  <c r="D1494" i="37"/>
  <c r="D1486" i="37"/>
  <c r="D1478" i="37"/>
  <c r="D1470" i="37"/>
  <c r="D1462" i="37"/>
  <c r="D1454" i="37"/>
  <c r="D1446" i="37"/>
  <c r="D1438" i="37"/>
  <c r="D1430" i="37"/>
  <c r="D1422" i="37"/>
  <c r="D2923" i="37"/>
  <c r="D2795" i="37"/>
  <c r="D2667" i="37"/>
  <c r="D2539" i="37"/>
  <c r="D2414" i="37"/>
  <c r="D2327" i="37"/>
  <c r="D2263" i="37"/>
  <c r="D2199" i="37"/>
  <c r="D2135" i="37"/>
  <c r="D2071" i="37"/>
  <c r="D2014" i="37"/>
  <c r="D2005" i="37"/>
  <c r="D1997" i="37"/>
  <c r="D1989" i="37"/>
  <c r="D1981" i="37"/>
  <c r="D1973" i="37"/>
  <c r="D1965" i="37"/>
  <c r="D1957" i="37"/>
  <c r="D1949" i="37"/>
  <c r="D1941" i="37"/>
  <c r="D1933" i="37"/>
  <c r="D1925" i="37"/>
  <c r="D1917" i="37"/>
  <c r="D1909" i="37"/>
  <c r="D1901" i="37"/>
  <c r="D1893" i="37"/>
  <c r="D1885" i="37"/>
  <c r="D1877" i="37"/>
  <c r="D1869" i="37"/>
  <c r="D1861" i="37"/>
  <c r="D1853" i="37"/>
  <c r="D1845" i="37"/>
  <c r="D1837" i="37"/>
  <c r="D1829" i="37"/>
  <c r="D1821" i="37"/>
  <c r="D1813" i="37"/>
  <c r="D1805" i="37"/>
  <c r="D1797" i="37"/>
  <c r="D1789" i="37"/>
  <c r="D1781" i="37"/>
  <c r="D1773" i="37"/>
  <c r="D1765" i="37"/>
  <c r="D1757" i="37"/>
  <c r="D1749" i="37"/>
  <c r="D1741" i="37"/>
  <c r="D1733" i="37"/>
  <c r="D1725" i="37"/>
  <c r="D1717" i="37"/>
  <c r="D1709" i="37"/>
  <c r="D1701" i="37"/>
  <c r="D1693" i="37"/>
  <c r="D1685" i="37"/>
  <c r="D1677" i="37"/>
  <c r="D1669" i="37"/>
  <c r="D1661" i="37"/>
  <c r="D1653" i="37"/>
  <c r="D1645" i="37"/>
  <c r="D1637" i="37"/>
  <c r="D1629" i="37"/>
  <c r="D1621" i="37"/>
  <c r="D1613" i="37"/>
  <c r="D1605" i="37"/>
  <c r="D1597" i="37"/>
  <c r="D1589" i="37"/>
  <c r="D1581" i="37"/>
  <c r="D1573" i="37"/>
  <c r="D1565" i="37"/>
  <c r="D1557" i="37"/>
  <c r="D1549" i="37"/>
  <c r="D1541" i="37"/>
  <c r="D1533" i="37"/>
  <c r="D1525" i="37"/>
  <c r="D1517" i="37"/>
  <c r="D1509" i="37"/>
  <c r="D1501" i="37"/>
  <c r="D1493" i="37"/>
  <c r="D1485" i="37"/>
  <c r="D1477" i="37"/>
  <c r="D1469" i="37"/>
  <c r="D1461" i="37"/>
  <c r="D1453" i="37"/>
  <c r="D1445" i="37"/>
  <c r="D1437" i="37"/>
  <c r="D1429" i="37"/>
  <c r="D1421" i="37"/>
  <c r="D2891" i="37"/>
  <c r="D2763" i="37"/>
  <c r="D2635" i="37"/>
  <c r="D2507" i="37"/>
  <c r="D2388" i="37"/>
  <c r="D2311" i="37"/>
  <c r="D2247" i="37"/>
  <c r="D2183" i="37"/>
  <c r="D2119" i="37"/>
  <c r="D2055" i="37"/>
  <c r="D2012" i="37"/>
  <c r="D2003" i="37"/>
  <c r="D1995" i="37"/>
  <c r="D1987" i="37"/>
  <c r="D1979" i="37"/>
  <c r="D1971" i="37"/>
  <c r="D1963" i="37"/>
  <c r="D1955" i="37"/>
  <c r="D1947" i="37"/>
  <c r="D1939" i="37"/>
  <c r="D1931" i="37"/>
  <c r="D1923" i="37"/>
  <c r="D1915" i="37"/>
  <c r="D1907" i="37"/>
  <c r="D1899" i="37"/>
  <c r="D1891" i="37"/>
  <c r="D1883" i="37"/>
  <c r="D1875" i="37"/>
  <c r="D1867" i="37"/>
  <c r="D1859" i="37"/>
  <c r="D1851" i="37"/>
  <c r="D1843" i="37"/>
  <c r="D1835" i="37"/>
  <c r="D1827" i="37"/>
  <c r="D1819" i="37"/>
  <c r="D1811" i="37"/>
  <c r="D1803" i="37"/>
  <c r="D1795" i="37"/>
  <c r="D1787" i="37"/>
  <c r="D1779" i="37"/>
  <c r="D1771" i="37"/>
  <c r="D1763" i="37"/>
  <c r="D1755" i="37"/>
  <c r="D1747" i="37"/>
  <c r="D1739" i="37"/>
  <c r="D1731" i="37"/>
  <c r="D1723" i="37"/>
  <c r="D1715" i="37"/>
  <c r="D1707" i="37"/>
  <c r="D1699" i="37"/>
  <c r="D1691" i="37"/>
  <c r="D1683" i="37"/>
  <c r="D1675" i="37"/>
  <c r="D1667" i="37"/>
  <c r="D1659" i="37"/>
  <c r="D1651" i="37"/>
  <c r="D1643" i="37"/>
  <c r="D1635" i="37"/>
  <c r="D1627" i="37"/>
  <c r="D1619" i="37"/>
  <c r="D1611" i="37"/>
  <c r="D1603" i="37"/>
  <c r="D1595" i="37"/>
  <c r="D1587" i="37"/>
  <c r="D1579" i="37"/>
  <c r="D1571" i="37"/>
  <c r="D1563" i="37"/>
  <c r="D1555" i="37"/>
  <c r="D1547" i="37"/>
  <c r="D1539" i="37"/>
  <c r="D1531" i="37"/>
  <c r="D1523" i="37"/>
  <c r="D1515" i="37"/>
  <c r="D1507" i="37"/>
  <c r="D1499" i="37"/>
  <c r="D1491" i="37"/>
  <c r="D1483" i="37"/>
  <c r="D1475" i="37"/>
  <c r="D1467" i="37"/>
  <c r="D1459" i="37"/>
  <c r="D1451" i="37"/>
  <c r="D1443" i="37"/>
  <c r="D1435" i="37"/>
  <c r="D1427" i="37"/>
  <c r="D1419" i="37"/>
  <c r="D2907" i="37"/>
  <c r="D2127" i="37"/>
  <c r="D1964" i="37"/>
  <c r="D1900" i="37"/>
  <c r="D1836" i="37"/>
  <c r="D1772" i="37"/>
  <c r="D1708" i="37"/>
  <c r="D1644" i="37"/>
  <c r="D1580" i="37"/>
  <c r="D1516" i="37"/>
  <c r="D1452" i="37"/>
  <c r="D1413" i="37"/>
  <c r="D1405" i="37"/>
  <c r="D1397" i="37"/>
  <c r="D1389" i="37"/>
  <c r="D1381" i="37"/>
  <c r="D1373" i="37"/>
  <c r="D1365" i="37"/>
  <c r="D1357" i="37"/>
  <c r="D1349" i="37"/>
  <c r="D1341" i="37"/>
  <c r="D1333" i="37"/>
  <c r="D1325" i="37"/>
  <c r="D1317" i="37"/>
  <c r="D1309" i="37"/>
  <c r="D1301" i="37"/>
  <c r="D1293" i="37"/>
  <c r="D1285" i="37"/>
  <c r="D1277" i="37"/>
  <c r="D1269" i="37"/>
  <c r="D1261" i="37"/>
  <c r="D1253" i="37"/>
  <c r="D1245" i="37"/>
  <c r="D1237" i="37"/>
  <c r="D1229" i="37"/>
  <c r="D1221" i="37"/>
  <c r="D1213" i="37"/>
  <c r="D1205" i="37"/>
  <c r="D1197" i="37"/>
  <c r="D1189" i="37"/>
  <c r="D1181" i="37"/>
  <c r="D1173" i="37"/>
  <c r="D1165" i="37"/>
  <c r="D1157" i="37"/>
  <c r="D1149" i="37"/>
  <c r="D1141" i="37"/>
  <c r="D1133" i="37"/>
  <c r="D1125" i="37"/>
  <c r="D1117" i="37"/>
  <c r="D1109" i="37"/>
  <c r="D1101" i="37"/>
  <c r="D1093" i="37"/>
  <c r="D1085" i="37"/>
  <c r="D1077" i="37"/>
  <c r="D1069" i="37"/>
  <c r="D1061" i="37"/>
  <c r="D1053" i="37"/>
  <c r="D1045" i="37"/>
  <c r="D1037" i="37"/>
  <c r="D1029" i="37"/>
  <c r="D1021" i="37"/>
  <c r="D1013" i="37"/>
  <c r="D1005" i="37"/>
  <c r="D997" i="37"/>
  <c r="D989" i="37"/>
  <c r="D981" i="37"/>
  <c r="D973" i="37"/>
  <c r="D965" i="37"/>
  <c r="D957" i="37"/>
  <c r="D949" i="37"/>
  <c r="D941" i="37"/>
  <c r="D933" i="37"/>
  <c r="D925" i="37"/>
  <c r="D917" i="37"/>
  <c r="D909" i="37"/>
  <c r="D901" i="37"/>
  <c r="D893" i="37"/>
  <c r="D885" i="37"/>
  <c r="D877" i="37"/>
  <c r="D869" i="37"/>
  <c r="D861" i="37"/>
  <c r="D853" i="37"/>
  <c r="D845" i="37"/>
  <c r="D837" i="37"/>
  <c r="D829" i="37"/>
  <c r="D821" i="37"/>
  <c r="D2779" i="37"/>
  <c r="D2063" i="37"/>
  <c r="D1956" i="37"/>
  <c r="D1892" i="37"/>
  <c r="D1828" i="37"/>
  <c r="D1764" i="37"/>
  <c r="D1700" i="37"/>
  <c r="D1636" i="37"/>
  <c r="D1572" i="37"/>
  <c r="D1508" i="37"/>
  <c r="D1444" i="37"/>
  <c r="D1412" i="37"/>
  <c r="D1404" i="37"/>
  <c r="D1396" i="37"/>
  <c r="D1388" i="37"/>
  <c r="D1380" i="37"/>
  <c r="D1372" i="37"/>
  <c r="D1364" i="37"/>
  <c r="D1356" i="37"/>
  <c r="D1348" i="37"/>
  <c r="D1340" i="37"/>
  <c r="D1332" i="37"/>
  <c r="D1324" i="37"/>
  <c r="D1316" i="37"/>
  <c r="D1308" i="37"/>
  <c r="D1300" i="37"/>
  <c r="D1292" i="37"/>
  <c r="D1284" i="37"/>
  <c r="D1276" i="37"/>
  <c r="D1268" i="37"/>
  <c r="D1260" i="37"/>
  <c r="D1252" i="37"/>
  <c r="D1244" i="37"/>
  <c r="D1236" i="37"/>
  <c r="D1228" i="37"/>
  <c r="D1220" i="37"/>
  <c r="D1212" i="37"/>
  <c r="D1204" i="37"/>
  <c r="D1196" i="37"/>
  <c r="D1188" i="37"/>
  <c r="D1180" i="37"/>
  <c r="D1172" i="37"/>
  <c r="D1164" i="37"/>
  <c r="D1156" i="37"/>
  <c r="D1148" i="37"/>
  <c r="D1140" i="37"/>
  <c r="D1132" i="37"/>
  <c r="D1124" i="37"/>
  <c r="D1116" i="37"/>
  <c r="D1108" i="37"/>
  <c r="D1100" i="37"/>
  <c r="D1092" i="37"/>
  <c r="D1084" i="37"/>
  <c r="D1076" i="37"/>
  <c r="D1068" i="37"/>
  <c r="D1060" i="37"/>
  <c r="D1052" i="37"/>
  <c r="D1044" i="37"/>
  <c r="D1036" i="37"/>
  <c r="D1028" i="37"/>
  <c r="D1020" i="37"/>
  <c r="D1012" i="37"/>
  <c r="D1004" i="37"/>
  <c r="D996" i="37"/>
  <c r="D988" i="37"/>
  <c r="D980" i="37"/>
  <c r="D972" i="37"/>
  <c r="D964" i="37"/>
  <c r="D956" i="37"/>
  <c r="D948" i="37"/>
  <c r="D940" i="37"/>
  <c r="D932" i="37"/>
  <c r="D924" i="37"/>
  <c r="D916" i="37"/>
  <c r="D908" i="37"/>
  <c r="D900" i="37"/>
  <c r="D892" i="37"/>
  <c r="D884" i="37"/>
  <c r="D876" i="37"/>
  <c r="D868" i="37"/>
  <c r="D860" i="37"/>
  <c r="D852" i="37"/>
  <c r="D844" i="37"/>
  <c r="D836" i="37"/>
  <c r="D828" i="37"/>
  <c r="D820" i="37"/>
  <c r="D2651" i="37"/>
  <c r="D2013" i="37"/>
  <c r="D1948" i="37"/>
  <c r="D1884" i="37"/>
  <c r="D1820" i="37"/>
  <c r="D1756" i="37"/>
  <c r="D1692" i="37"/>
  <c r="D1628" i="37"/>
  <c r="D1564" i="37"/>
  <c r="D1500" i="37"/>
  <c r="D1436" i="37"/>
  <c r="D1411" i="37"/>
  <c r="D1403" i="37"/>
  <c r="D1395" i="37"/>
  <c r="D1387" i="37"/>
  <c r="D1379" i="37"/>
  <c r="D1371" i="37"/>
  <c r="D1363" i="37"/>
  <c r="D1355" i="37"/>
  <c r="D1347" i="37"/>
  <c r="D1339" i="37"/>
  <c r="D1331" i="37"/>
  <c r="D1323" i="37"/>
  <c r="D1315" i="37"/>
  <c r="D1307" i="37"/>
  <c r="D1299" i="37"/>
  <c r="D1291" i="37"/>
  <c r="D1283" i="37"/>
  <c r="D1275" i="37"/>
  <c r="D1267" i="37"/>
  <c r="D1259" i="37"/>
  <c r="D1251" i="37"/>
  <c r="D1243" i="37"/>
  <c r="D1235" i="37"/>
  <c r="D1227" i="37"/>
  <c r="D1219" i="37"/>
  <c r="D1211" i="37"/>
  <c r="D1203" i="37"/>
  <c r="D1195" i="37"/>
  <c r="D1187" i="37"/>
  <c r="D1179" i="37"/>
  <c r="D1171" i="37"/>
  <c r="D1163" i="37"/>
  <c r="D1155" i="37"/>
  <c r="D1147" i="37"/>
  <c r="D1139" i="37"/>
  <c r="D1131" i="37"/>
  <c r="D1123" i="37"/>
  <c r="D1115" i="37"/>
  <c r="D1107" i="37"/>
  <c r="D1099" i="37"/>
  <c r="D1091" i="37"/>
  <c r="D1083" i="37"/>
  <c r="D1075" i="37"/>
  <c r="D1067" i="37"/>
  <c r="D1059" i="37"/>
  <c r="D1051" i="37"/>
  <c r="D1043" i="37"/>
  <c r="D1035" i="37"/>
  <c r="D1027" i="37"/>
  <c r="D1019" i="37"/>
  <c r="D1011" i="37"/>
  <c r="D1003" i="37"/>
  <c r="D995" i="37"/>
  <c r="D987" i="37"/>
  <c r="D979" i="37"/>
  <c r="D971" i="37"/>
  <c r="D963" i="37"/>
  <c r="D955" i="37"/>
  <c r="D947" i="37"/>
  <c r="D939" i="37"/>
  <c r="D931" i="37"/>
  <c r="D923" i="37"/>
  <c r="D915" i="37"/>
  <c r="D907" i="37"/>
  <c r="D899" i="37"/>
  <c r="D891" i="37"/>
  <c r="D883" i="37"/>
  <c r="D875" i="37"/>
  <c r="D867" i="37"/>
  <c r="D859" i="37"/>
  <c r="D851" i="37"/>
  <c r="D843" i="37"/>
  <c r="D835" i="37"/>
  <c r="D827" i="37"/>
  <c r="D2523" i="37"/>
  <c r="D2400" i="37"/>
  <c r="D1996" i="37"/>
  <c r="D1932" i="37"/>
  <c r="D1868" i="37"/>
  <c r="D1804" i="37"/>
  <c r="D1740" i="37"/>
  <c r="D1676" i="37"/>
  <c r="D1612" i="37"/>
  <c r="D1548" i="37"/>
  <c r="D1484" i="37"/>
  <c r="D1420" i="37"/>
  <c r="D1409" i="37"/>
  <c r="D1401" i="37"/>
  <c r="D1393" i="37"/>
  <c r="D1385" i="37"/>
  <c r="D1377" i="37"/>
  <c r="D1369" i="37"/>
  <c r="D1361" i="37"/>
  <c r="D1353" i="37"/>
  <c r="D1345" i="37"/>
  <c r="D1337" i="37"/>
  <c r="D1329" i="37"/>
  <c r="D1321" i="37"/>
  <c r="D1313" i="37"/>
  <c r="D1305" i="37"/>
  <c r="D1297" i="37"/>
  <c r="D1289" i="37"/>
  <c r="D1281" i="37"/>
  <c r="D1273" i="37"/>
  <c r="D1265" i="37"/>
  <c r="D1257" i="37"/>
  <c r="D1249" i="37"/>
  <c r="D1241" i="37"/>
  <c r="D1233" i="37"/>
  <c r="D1225" i="37"/>
  <c r="D1217" i="37"/>
  <c r="D1209" i="37"/>
  <c r="D1201" i="37"/>
  <c r="D1193" i="37"/>
  <c r="D1185" i="37"/>
  <c r="D1177" i="37"/>
  <c r="D1169" i="37"/>
  <c r="D1161" i="37"/>
  <c r="D1153" i="37"/>
  <c r="D1145" i="37"/>
  <c r="D1137" i="37"/>
  <c r="D1129" i="37"/>
  <c r="D1121" i="37"/>
  <c r="D1113" i="37"/>
  <c r="D1105" i="37"/>
  <c r="D1097" i="37"/>
  <c r="D1089" i="37"/>
  <c r="D1081" i="37"/>
  <c r="D1073" i="37"/>
  <c r="D1065" i="37"/>
  <c r="D1057" i="37"/>
  <c r="D1049" i="37"/>
  <c r="D1041" i="37"/>
  <c r="D1033" i="37"/>
  <c r="D1025" i="37"/>
  <c r="D1017" i="37"/>
  <c r="D1009" i="37"/>
  <c r="D1001" i="37"/>
  <c r="D993" i="37"/>
  <c r="D985" i="37"/>
  <c r="D977" i="37"/>
  <c r="D969" i="37"/>
  <c r="D961" i="37"/>
  <c r="D953" i="37"/>
  <c r="D945" i="37"/>
  <c r="D937" i="37"/>
  <c r="D929" i="37"/>
  <c r="D921" i="37"/>
  <c r="D913" i="37"/>
  <c r="D905" i="37"/>
  <c r="D897" i="37"/>
  <c r="D889" i="37"/>
  <c r="D881" i="37"/>
  <c r="D873" i="37"/>
  <c r="D865" i="37"/>
  <c r="D857" i="37"/>
  <c r="D849" i="37"/>
  <c r="D841" i="37"/>
  <c r="D833" i="37"/>
  <c r="D825" i="37"/>
  <c r="D2319" i="37"/>
  <c r="D1988" i="37"/>
  <c r="D1924" i="37"/>
  <c r="D1860" i="37"/>
  <c r="D1796" i="37"/>
  <c r="D1732" i="37"/>
  <c r="D1668" i="37"/>
  <c r="D1604" i="37"/>
  <c r="D1540" i="37"/>
  <c r="D1476" i="37"/>
  <c r="D1418" i="37"/>
  <c r="D1408" i="37"/>
  <c r="D1400" i="37"/>
  <c r="D1392" i="37"/>
  <c r="D1384" i="37"/>
  <c r="D1376" i="37"/>
  <c r="D1368" i="37"/>
  <c r="D1360" i="37"/>
  <c r="D1352" i="37"/>
  <c r="D1344" i="37"/>
  <c r="D1336" i="37"/>
  <c r="D1328" i="37"/>
  <c r="D1320" i="37"/>
  <c r="D1312" i="37"/>
  <c r="D1304" i="37"/>
  <c r="D1296" i="37"/>
  <c r="D1288" i="37"/>
  <c r="D1280" i="37"/>
  <c r="D1272" i="37"/>
  <c r="D1264" i="37"/>
  <c r="D1256" i="37"/>
  <c r="D1248" i="37"/>
  <c r="D1240" i="37"/>
  <c r="D1232" i="37"/>
  <c r="D1224" i="37"/>
  <c r="D1216" i="37"/>
  <c r="D1208" i="37"/>
  <c r="D1200" i="37"/>
  <c r="D1192" i="37"/>
  <c r="D1184" i="37"/>
  <c r="D1176" i="37"/>
  <c r="D1168" i="37"/>
  <c r="D1160" i="37"/>
  <c r="D1152" i="37"/>
  <c r="D1144" i="37"/>
  <c r="D1136" i="37"/>
  <c r="D1128" i="37"/>
  <c r="D1120" i="37"/>
  <c r="D1112" i="37"/>
  <c r="D1104" i="37"/>
  <c r="D1096" i="37"/>
  <c r="D1088" i="37"/>
  <c r="D1080" i="37"/>
  <c r="D1072" i="37"/>
  <c r="D1064" i="37"/>
  <c r="D1056" i="37"/>
  <c r="D1048" i="37"/>
  <c r="D1040" i="37"/>
  <c r="D1032" i="37"/>
  <c r="D1024" i="37"/>
  <c r="D1016" i="37"/>
  <c r="D1008" i="37"/>
  <c r="D1000" i="37"/>
  <c r="D992" i="37"/>
  <c r="D984" i="37"/>
  <c r="D976" i="37"/>
  <c r="D968" i="37"/>
  <c r="D960" i="37"/>
  <c r="D952" i="37"/>
  <c r="D944" i="37"/>
  <c r="D936" i="37"/>
  <c r="D928" i="37"/>
  <c r="D920" i="37"/>
  <c r="D912" i="37"/>
  <c r="D904" i="37"/>
  <c r="D896" i="37"/>
  <c r="D888" i="37"/>
  <c r="D880" i="37"/>
  <c r="D872" i="37"/>
  <c r="D864" i="37"/>
  <c r="D856" i="37"/>
  <c r="D848" i="37"/>
  <c r="D840" i="37"/>
  <c r="D832" i="37"/>
  <c r="D824" i="37"/>
  <c r="D2255" i="37"/>
  <c r="D1980" i="37"/>
  <c r="D1916" i="37"/>
  <c r="D1852" i="37"/>
  <c r="D1788" i="37"/>
  <c r="D1724" i="37"/>
  <c r="D1660" i="37"/>
  <c r="D1596" i="37"/>
  <c r="D1532" i="37"/>
  <c r="D1468" i="37"/>
  <c r="D1415" i="37"/>
  <c r="D1407" i="37"/>
  <c r="D1399" i="37"/>
  <c r="D1391" i="37"/>
  <c r="D1383" i="37"/>
  <c r="D1375" i="37"/>
  <c r="D1367" i="37"/>
  <c r="D1359" i="37"/>
  <c r="D1351" i="37"/>
  <c r="D1343" i="37"/>
  <c r="D1335" i="37"/>
  <c r="D1327" i="37"/>
  <c r="D1319" i="37"/>
  <c r="D1311" i="37"/>
  <c r="D1303" i="37"/>
  <c r="D1295" i="37"/>
  <c r="D1287" i="37"/>
  <c r="D1279" i="37"/>
  <c r="D1271" i="37"/>
  <c r="D1263" i="37"/>
  <c r="D1255" i="37"/>
  <c r="D1247" i="37"/>
  <c r="D1239" i="37"/>
  <c r="D1231" i="37"/>
  <c r="D1223" i="37"/>
  <c r="D1215" i="37"/>
  <c r="D1207" i="37"/>
  <c r="D1199" i="37"/>
  <c r="D1191" i="37"/>
  <c r="D1183" i="37"/>
  <c r="D1175" i="37"/>
  <c r="D1167" i="37"/>
  <c r="D1159" i="37"/>
  <c r="D1151" i="37"/>
  <c r="D1143" i="37"/>
  <c r="D1135" i="37"/>
  <c r="D1127" i="37"/>
  <c r="D1119" i="37"/>
  <c r="D1111" i="37"/>
  <c r="D1103" i="37"/>
  <c r="D1095" i="37"/>
  <c r="D1087" i="37"/>
  <c r="D1079" i="37"/>
  <c r="D1071" i="37"/>
  <c r="D1063" i="37"/>
  <c r="D1055" i="37"/>
  <c r="D1047" i="37"/>
  <c r="D1039" i="37"/>
  <c r="D1031" i="37"/>
  <c r="D1023" i="37"/>
  <c r="D1015" i="37"/>
  <c r="D1007" i="37"/>
  <c r="D999" i="37"/>
  <c r="D991" i="37"/>
  <c r="D983" i="37"/>
  <c r="D975" i="37"/>
  <c r="D967" i="37"/>
  <c r="D959" i="37"/>
  <c r="D951" i="37"/>
  <c r="D943" i="37"/>
  <c r="D935" i="37"/>
  <c r="D927" i="37"/>
  <c r="D919" i="37"/>
  <c r="D911" i="37"/>
  <c r="D903" i="37"/>
  <c r="D895" i="37"/>
  <c r="D887" i="37"/>
  <c r="D879" i="37"/>
  <c r="D871" i="37"/>
  <c r="D863" i="37"/>
  <c r="D855" i="37"/>
  <c r="D847" i="37"/>
  <c r="D839" i="37"/>
  <c r="D831" i="37"/>
  <c r="D823" i="37"/>
  <c r="D2191" i="37"/>
  <c r="D1780" i="37"/>
  <c r="D1524" i="37"/>
  <c r="D1398" i="37"/>
  <c r="D1366" i="37"/>
  <c r="D1334" i="37"/>
  <c r="D1302" i="37"/>
  <c r="D1270" i="37"/>
  <c r="D1238" i="37"/>
  <c r="D1206" i="37"/>
  <c r="D1174" i="37"/>
  <c r="D1142" i="37"/>
  <c r="D1110" i="37"/>
  <c r="D1078" i="37"/>
  <c r="D1046" i="37"/>
  <c r="D1014" i="37"/>
  <c r="D982" i="37"/>
  <c r="D950" i="37"/>
  <c r="D918" i="37"/>
  <c r="D886" i="37"/>
  <c r="D854" i="37"/>
  <c r="D822" i="37"/>
  <c r="D812" i="37"/>
  <c r="D2004" i="37"/>
  <c r="D1748" i="37"/>
  <c r="D1492" i="37"/>
  <c r="D1394" i="37"/>
  <c r="D1362" i="37"/>
  <c r="D1330" i="37"/>
  <c r="D1298" i="37"/>
  <c r="D1266" i="37"/>
  <c r="D1234" i="37"/>
  <c r="D1202" i="37"/>
  <c r="D1170" i="37"/>
  <c r="D1138" i="37"/>
  <c r="D1106" i="37"/>
  <c r="D1074" i="37"/>
  <c r="D1042" i="37"/>
  <c r="D1010" i="37"/>
  <c r="D978" i="37"/>
  <c r="D946" i="37"/>
  <c r="D914" i="37"/>
  <c r="D882" i="37"/>
  <c r="D850" i="37"/>
  <c r="D819" i="37"/>
  <c r="D811" i="37"/>
  <c r="D803" i="37"/>
  <c r="D795" i="37"/>
  <c r="D787" i="37"/>
  <c r="D779" i="37"/>
  <c r="D771" i="37"/>
  <c r="D763" i="37"/>
  <c r="D755" i="37"/>
  <c r="D747" i="37"/>
  <c r="D739" i="37"/>
  <c r="D731" i="37"/>
  <c r="D723" i="37"/>
  <c r="D715" i="37"/>
  <c r="D707" i="37"/>
  <c r="D699" i="37"/>
  <c r="D691" i="37"/>
  <c r="D683" i="37"/>
  <c r="D675" i="37"/>
  <c r="D667" i="37"/>
  <c r="D659" i="37"/>
  <c r="D651" i="37"/>
  <c r="D643" i="37"/>
  <c r="D635" i="37"/>
  <c r="D627" i="37"/>
  <c r="D619" i="37"/>
  <c r="D611" i="37"/>
  <c r="D603" i="37"/>
  <c r="D595" i="37"/>
  <c r="D587" i="37"/>
  <c r="D579" i="37"/>
  <c r="D571" i="37"/>
  <c r="D563" i="37"/>
  <c r="D555" i="37"/>
  <c r="D547" i="37"/>
  <c r="D539" i="37"/>
  <c r="D531" i="37"/>
  <c r="D523" i="37"/>
  <c r="D515" i="37"/>
  <c r="D507" i="37"/>
  <c r="D499" i="37"/>
  <c r="D491" i="37"/>
  <c r="D483" i="37"/>
  <c r="D475" i="37"/>
  <c r="D467" i="37"/>
  <c r="D459" i="37"/>
  <c r="D451" i="37"/>
  <c r="D443" i="37"/>
  <c r="D435" i="37"/>
  <c r="D427" i="37"/>
  <c r="D419" i="37"/>
  <c r="D411" i="37"/>
  <c r="D403" i="37"/>
  <c r="D395" i="37"/>
  <c r="D387" i="37"/>
  <c r="D379" i="37"/>
  <c r="D371" i="37"/>
  <c r="D363" i="37"/>
  <c r="D355" i="37"/>
  <c r="D347" i="37"/>
  <c r="D339" i="37"/>
  <c r="D331" i="37"/>
  <c r="D323" i="37"/>
  <c r="D315" i="37"/>
  <c r="D307" i="37"/>
  <c r="D1972" i="37"/>
  <c r="D1716" i="37"/>
  <c r="D1460" i="37"/>
  <c r="D1390" i="37"/>
  <c r="D1358" i="37"/>
  <c r="D1326" i="37"/>
  <c r="D1294" i="37"/>
  <c r="D1262" i="37"/>
  <c r="D1230" i="37"/>
  <c r="D1198" i="37"/>
  <c r="D1166" i="37"/>
  <c r="D1134" i="37"/>
  <c r="D1102" i="37"/>
  <c r="D1070" i="37"/>
  <c r="D1038" i="37"/>
  <c r="D1006" i="37"/>
  <c r="D974" i="37"/>
  <c r="D942" i="37"/>
  <c r="D910" i="37"/>
  <c r="D878" i="37"/>
  <c r="D846" i="37"/>
  <c r="D818" i="37"/>
  <c r="D810" i="37"/>
  <c r="D1940" i="37"/>
  <c r="D1684" i="37"/>
  <c r="D1428" i="37"/>
  <c r="D1386" i="37"/>
  <c r="D1354" i="37"/>
  <c r="D1322" i="37"/>
  <c r="D1290" i="37"/>
  <c r="D1258" i="37"/>
  <c r="D1226" i="37"/>
  <c r="D1194" i="37"/>
  <c r="D1162" i="37"/>
  <c r="D1130" i="37"/>
  <c r="D1098" i="37"/>
  <c r="D1066" i="37"/>
  <c r="D1034" i="37"/>
  <c r="D1002" i="37"/>
  <c r="D970" i="37"/>
  <c r="D938" i="37"/>
  <c r="D906" i="37"/>
  <c r="D874" i="37"/>
  <c r="D842" i="37"/>
  <c r="D817" i="37"/>
  <c r="D809" i="37"/>
  <c r="D801" i="37"/>
  <c r="D793" i="37"/>
  <c r="D785" i="37"/>
  <c r="D777" i="37"/>
  <c r="D769" i="37"/>
  <c r="D761" i="37"/>
  <c r="D753" i="37"/>
  <c r="D745" i="37"/>
  <c r="D737" i="37"/>
  <c r="D729" i="37"/>
  <c r="D721" i="37"/>
  <c r="D713" i="37"/>
  <c r="D705" i="37"/>
  <c r="D697" i="37"/>
  <c r="D689" i="37"/>
  <c r="D681" i="37"/>
  <c r="D673" i="37"/>
  <c r="D665" i="37"/>
  <c r="D657" i="37"/>
  <c r="D649" i="37"/>
  <c r="D641" i="37"/>
  <c r="D633" i="37"/>
  <c r="D625" i="37"/>
  <c r="D617" i="37"/>
  <c r="D609" i="37"/>
  <c r="D601" i="37"/>
  <c r="D593" i="37"/>
  <c r="D585" i="37"/>
  <c r="D577" i="37"/>
  <c r="D569" i="37"/>
  <c r="D561" i="37"/>
  <c r="D553" i="37"/>
  <c r="D545" i="37"/>
  <c r="D537" i="37"/>
  <c r="D529" i="37"/>
  <c r="D521" i="37"/>
  <c r="D513" i="37"/>
  <c r="D505" i="37"/>
  <c r="D497" i="37"/>
  <c r="D489" i="37"/>
  <c r="D481" i="37"/>
  <c r="D473" i="37"/>
  <c r="D465" i="37"/>
  <c r="D457" i="37"/>
  <c r="D449" i="37"/>
  <c r="D441" i="37"/>
  <c r="D433" i="37"/>
  <c r="D425" i="37"/>
  <c r="D417" i="37"/>
  <c r="D409" i="37"/>
  <c r="D401" i="37"/>
  <c r="D393" i="37"/>
  <c r="D385" i="37"/>
  <c r="D377" i="37"/>
  <c r="D369" i="37"/>
  <c r="D361" i="37"/>
  <c r="D353" i="37"/>
  <c r="D345" i="37"/>
  <c r="D337" i="37"/>
  <c r="D329" i="37"/>
  <c r="D321" i="37"/>
  <c r="D313" i="37"/>
  <c r="D1908" i="37"/>
  <c r="D1652" i="37"/>
  <c r="D1414" i="37"/>
  <c r="D1382" i="37"/>
  <c r="D1350" i="37"/>
  <c r="D1318" i="37"/>
  <c r="D1286" i="37"/>
  <c r="D1254" i="37"/>
  <c r="D1222" i="37"/>
  <c r="D1190" i="37"/>
  <c r="D1158" i="37"/>
  <c r="D1126" i="37"/>
  <c r="D1094" i="37"/>
  <c r="D1062" i="37"/>
  <c r="D1030" i="37"/>
  <c r="D998" i="37"/>
  <c r="D966" i="37"/>
  <c r="D934" i="37"/>
  <c r="D902" i="37"/>
  <c r="D870" i="37"/>
  <c r="D838" i="37"/>
  <c r="D816" i="37"/>
  <c r="D808" i="37"/>
  <c r="D800" i="37"/>
  <c r="D792" i="37"/>
  <c r="D784" i="37"/>
  <c r="D776" i="37"/>
  <c r="D768" i="37"/>
  <c r="D760" i="37"/>
  <c r="D752" i="37"/>
  <c r="D744" i="37"/>
  <c r="D736" i="37"/>
  <c r="D728" i="37"/>
  <c r="D720" i="37"/>
  <c r="D712" i="37"/>
  <c r="D704" i="37"/>
  <c r="D696" i="37"/>
  <c r="D688" i="37"/>
  <c r="D680" i="37"/>
  <c r="D672" i="37"/>
  <c r="D664" i="37"/>
  <c r="D656" i="37"/>
  <c r="D648" i="37"/>
  <c r="D640" i="37"/>
  <c r="D632" i="37"/>
  <c r="D624" i="37"/>
  <c r="D616" i="37"/>
  <c r="D608" i="37"/>
  <c r="D600" i="37"/>
  <c r="D592" i="37"/>
  <c r="D584" i="37"/>
  <c r="D576" i="37"/>
  <c r="D568" i="37"/>
  <c r="D560" i="37"/>
  <c r="D552" i="37"/>
  <c r="D544" i="37"/>
  <c r="D536" i="37"/>
  <c r="D528" i="37"/>
  <c r="D520" i="37"/>
  <c r="D512" i="37"/>
  <c r="D504" i="37"/>
  <c r="D496" i="37"/>
  <c r="D488" i="37"/>
  <c r="D480" i="37"/>
  <c r="D472" i="37"/>
  <c r="D464" i="37"/>
  <c r="D456" i="37"/>
  <c r="D448" i="37"/>
  <c r="D440" i="37"/>
  <c r="D432" i="37"/>
  <c r="D424" i="37"/>
  <c r="D416" i="37"/>
  <c r="D408" i="37"/>
  <c r="D400" i="37"/>
  <c r="D392" i="37"/>
  <c r="D384" i="37"/>
  <c r="D376" i="37"/>
  <c r="D368" i="37"/>
  <c r="D360" i="37"/>
  <c r="D352" i="37"/>
  <c r="D344" i="37"/>
  <c r="D336" i="37"/>
  <c r="D328" i="37"/>
  <c r="D320" i="37"/>
  <c r="D312" i="37"/>
  <c r="D1876" i="37"/>
  <c r="D1620" i="37"/>
  <c r="D1410" i="37"/>
  <c r="D1378" i="37"/>
  <c r="D1346" i="37"/>
  <c r="D1314" i="37"/>
  <c r="D1282" i="37"/>
  <c r="D1250" i="37"/>
  <c r="D1218" i="37"/>
  <c r="D1186" i="37"/>
  <c r="D1154" i="37"/>
  <c r="D1122" i="37"/>
  <c r="D1090" i="37"/>
  <c r="D1058" i="37"/>
  <c r="D1026" i="37"/>
  <c r="D994" i="37"/>
  <c r="D962" i="37"/>
  <c r="D930" i="37"/>
  <c r="D898" i="37"/>
  <c r="D866" i="37"/>
  <c r="D834" i="37"/>
  <c r="D815" i="37"/>
  <c r="D807" i="37"/>
  <c r="D799" i="37"/>
  <c r="D791" i="37"/>
  <c r="D783" i="37"/>
  <c r="D775" i="37"/>
  <c r="D767" i="37"/>
  <c r="D759" i="37"/>
  <c r="D751" i="37"/>
  <c r="D743" i="37"/>
  <c r="D735" i="37"/>
  <c r="D727" i="37"/>
  <c r="D719" i="37"/>
  <c r="D711" i="37"/>
  <c r="D703" i="37"/>
  <c r="D695" i="37"/>
  <c r="D687" i="37"/>
  <c r="D679" i="37"/>
  <c r="D671" i="37"/>
  <c r="D663" i="37"/>
  <c r="D655" i="37"/>
  <c r="D647" i="37"/>
  <c r="D639" i="37"/>
  <c r="D631" i="37"/>
  <c r="D623" i="37"/>
  <c r="D615" i="37"/>
  <c r="D607" i="37"/>
  <c r="D599" i="37"/>
  <c r="D591" i="37"/>
  <c r="D583" i="37"/>
  <c r="D575" i="37"/>
  <c r="D567" i="37"/>
  <c r="D559" i="37"/>
  <c r="D551" i="37"/>
  <c r="D543" i="37"/>
  <c r="D535" i="37"/>
  <c r="D527" i="37"/>
  <c r="D519" i="37"/>
  <c r="D511" i="37"/>
  <c r="D503" i="37"/>
  <c r="D495" i="37"/>
  <c r="D487" i="37"/>
  <c r="D479" i="37"/>
  <c r="D471" i="37"/>
  <c r="D463" i="37"/>
  <c r="D455" i="37"/>
  <c r="D447" i="37"/>
  <c r="D439" i="37"/>
  <c r="D431" i="37"/>
  <c r="D423" i="37"/>
  <c r="D415" i="37"/>
  <c r="D407" i="37"/>
  <c r="D399" i="37"/>
  <c r="D391" i="37"/>
  <c r="D383" i="37"/>
  <c r="D375" i="37"/>
  <c r="D367" i="37"/>
  <c r="D359" i="37"/>
  <c r="D351" i="37"/>
  <c r="D343" i="37"/>
  <c r="D335" i="37"/>
  <c r="D327" i="37"/>
  <c r="D319" i="37"/>
  <c r="D311" i="37"/>
  <c r="D303" i="37"/>
  <c r="D295" i="37"/>
  <c r="D1844" i="37"/>
  <c r="D1588" i="37"/>
  <c r="D1406" i="37"/>
  <c r="D1374" i="37"/>
  <c r="D1342" i="37"/>
  <c r="D1310" i="37"/>
  <c r="D1278" i="37"/>
  <c r="D1246" i="37"/>
  <c r="D1214" i="37"/>
  <c r="D1182" i="37"/>
  <c r="D1150" i="37"/>
  <c r="D1118" i="37"/>
  <c r="D1086" i="37"/>
  <c r="D1054" i="37"/>
  <c r="D1022" i="37"/>
  <c r="D990" i="37"/>
  <c r="D958" i="37"/>
  <c r="D926" i="37"/>
  <c r="D894" i="37"/>
  <c r="D862" i="37"/>
  <c r="D830" i="37"/>
  <c r="D814" i="37"/>
  <c r="D806" i="37"/>
  <c r="D798" i="37"/>
  <c r="D790" i="37"/>
  <c r="D782" i="37"/>
  <c r="D774" i="37"/>
  <c r="D766" i="37"/>
  <c r="D758" i="37"/>
  <c r="D750" i="37"/>
  <c r="D742" i="37"/>
  <c r="D734" i="37"/>
  <c r="D726" i="37"/>
  <c r="D718" i="37"/>
  <c r="D710" i="37"/>
  <c r="D702" i="37"/>
  <c r="D694" i="37"/>
  <c r="D686" i="37"/>
  <c r="D678" i="37"/>
  <c r="D670" i="37"/>
  <c r="D662" i="37"/>
  <c r="D654" i="37"/>
  <c r="D646" i="37"/>
  <c r="D638" i="37"/>
  <c r="D630" i="37"/>
  <c r="D622" i="37"/>
  <c r="D614" i="37"/>
  <c r="D606" i="37"/>
  <c r="D598" i="37"/>
  <c r="D590" i="37"/>
  <c r="D582" i="37"/>
  <c r="D574" i="37"/>
  <c r="D566" i="37"/>
  <c r="D558" i="37"/>
  <c r="D550" i="37"/>
  <c r="D542" i="37"/>
  <c r="D534" i="37"/>
  <c r="D526" i="37"/>
  <c r="D518" i="37"/>
  <c r="D510" i="37"/>
  <c r="D502" i="37"/>
  <c r="D494" i="37"/>
  <c r="D486" i="37"/>
  <c r="D478" i="37"/>
  <c r="D470" i="37"/>
  <c r="D462" i="37"/>
  <c r="D454" i="37"/>
  <c r="D446" i="37"/>
  <c r="D438" i="37"/>
  <c r="D430" i="37"/>
  <c r="D422" i="37"/>
  <c r="D414" i="37"/>
  <c r="D406" i="37"/>
  <c r="D398" i="37"/>
  <c r="D390" i="37"/>
  <c r="D382" i="37"/>
  <c r="D374" i="37"/>
  <c r="D366" i="37"/>
  <c r="D358" i="37"/>
  <c r="D350" i="37"/>
  <c r="D342" i="37"/>
  <c r="D334" i="37"/>
  <c r="D1812" i="37"/>
  <c r="D1210" i="37"/>
  <c r="D954" i="37"/>
  <c r="D802" i="37"/>
  <c r="D780" i="37"/>
  <c r="D757" i="37"/>
  <c r="D738" i="37"/>
  <c r="D716" i="37"/>
  <c r="D693" i="37"/>
  <c r="D674" i="37"/>
  <c r="D652" i="37"/>
  <c r="D629" i="37"/>
  <c r="D610" i="37"/>
  <c r="D588" i="37"/>
  <c r="D565" i="37"/>
  <c r="D546" i="37"/>
  <c r="D524" i="37"/>
  <c r="D501" i="37"/>
  <c r="D482" i="37"/>
  <c r="D460" i="37"/>
  <c r="D437" i="37"/>
  <c r="D418" i="37"/>
  <c r="D396" i="37"/>
  <c r="D373" i="37"/>
  <c r="D1556" i="37"/>
  <c r="D1178" i="37"/>
  <c r="D922" i="37"/>
  <c r="D797" i="37"/>
  <c r="D778" i="37"/>
  <c r="D756" i="37"/>
  <c r="D733" i="37"/>
  <c r="D714" i="37"/>
  <c r="D692" i="37"/>
  <c r="D669" i="37"/>
  <c r="D650" i="37"/>
  <c r="D628" i="37"/>
  <c r="D605" i="37"/>
  <c r="D586" i="37"/>
  <c r="D564" i="37"/>
  <c r="D541" i="37"/>
  <c r="D522" i="37"/>
  <c r="D500" i="37"/>
  <c r="D477" i="37"/>
  <c r="D458" i="37"/>
  <c r="D436" i="37"/>
  <c r="D413" i="37"/>
  <c r="D394" i="37"/>
  <c r="D372" i="37"/>
  <c r="D349" i="37"/>
  <c r="D330" i="37"/>
  <c r="D314" i="37"/>
  <c r="D301" i="37"/>
  <c r="D292" i="37"/>
  <c r="D284" i="37"/>
  <c r="D276" i="37"/>
  <c r="D268" i="37"/>
  <c r="D260" i="37"/>
  <c r="D252" i="37"/>
  <c r="D244" i="37"/>
  <c r="D236" i="37"/>
  <c r="D228" i="37"/>
  <c r="D220" i="37"/>
  <c r="D212" i="37"/>
  <c r="D204" i="37"/>
  <c r="D196" i="37"/>
  <c r="D188" i="37"/>
  <c r="D180" i="37"/>
  <c r="D172" i="37"/>
  <c r="D164" i="37"/>
  <c r="D156" i="37"/>
  <c r="D148" i="37"/>
  <c r="D140" i="37"/>
  <c r="D132" i="37"/>
  <c r="D124" i="37"/>
  <c r="D116" i="37"/>
  <c r="D108" i="37"/>
  <c r="D100" i="37"/>
  <c r="D92" i="37"/>
  <c r="D84" i="37"/>
  <c r="D76" i="37"/>
  <c r="D68" i="37"/>
  <c r="D60" i="37"/>
  <c r="D52" i="37"/>
  <c r="D44" i="37"/>
  <c r="D36" i="37"/>
  <c r="D28" i="37"/>
  <c r="D1402" i="37"/>
  <c r="D1146" i="37"/>
  <c r="D890" i="37"/>
  <c r="D796" i="37"/>
  <c r="D773" i="37"/>
  <c r="D754" i="37"/>
  <c r="D732" i="37"/>
  <c r="D709" i="37"/>
  <c r="D690" i="37"/>
  <c r="D668" i="37"/>
  <c r="D645" i="37"/>
  <c r="D626" i="37"/>
  <c r="D604" i="37"/>
  <c r="D581" i="37"/>
  <c r="D562" i="37"/>
  <c r="D540" i="37"/>
  <c r="D517" i="37"/>
  <c r="D498" i="37"/>
  <c r="D476" i="37"/>
  <c r="D453" i="37"/>
  <c r="D434" i="37"/>
  <c r="D412" i="37"/>
  <c r="D389" i="37"/>
  <c r="D370" i="37"/>
  <c r="D1370" i="37"/>
  <c r="D1114" i="37"/>
  <c r="D858" i="37"/>
  <c r="D794" i="37"/>
  <c r="D772" i="37"/>
  <c r="D749" i="37"/>
  <c r="D730" i="37"/>
  <c r="D708" i="37"/>
  <c r="D685" i="37"/>
  <c r="D666" i="37"/>
  <c r="D644" i="37"/>
  <c r="D621" i="37"/>
  <c r="D602" i="37"/>
  <c r="D580" i="37"/>
  <c r="D557" i="37"/>
  <c r="D538" i="37"/>
  <c r="D516" i="37"/>
  <c r="D493" i="37"/>
  <c r="D474" i="37"/>
  <c r="D452" i="37"/>
  <c r="D429" i="37"/>
  <c r="D410" i="37"/>
  <c r="D388" i="37"/>
  <c r="D365" i="37"/>
  <c r="D346" i="37"/>
  <c r="D325" i="37"/>
  <c r="D309" i="37"/>
  <c r="D299" i="37"/>
  <c r="D290" i="37"/>
  <c r="D282" i="37"/>
  <c r="D274" i="37"/>
  <c r="D266" i="37"/>
  <c r="D258" i="37"/>
  <c r="D250" i="37"/>
  <c r="D242" i="37"/>
  <c r="D234" i="37"/>
  <c r="D226" i="37"/>
  <c r="D218" i="37"/>
  <c r="D210" i="37"/>
  <c r="D202" i="37"/>
  <c r="D194" i="37"/>
  <c r="D186" i="37"/>
  <c r="D178" i="37"/>
  <c r="D170" i="37"/>
  <c r="D162" i="37"/>
  <c r="D154" i="37"/>
  <c r="D146" i="37"/>
  <c r="D138" i="37"/>
  <c r="D130" i="37"/>
  <c r="D122" i="37"/>
  <c r="D114" i="37"/>
  <c r="D106" i="37"/>
  <c r="D98" i="37"/>
  <c r="D90" i="37"/>
  <c r="D82" i="37"/>
  <c r="D74" i="37"/>
  <c r="D66" i="37"/>
  <c r="D58" i="37"/>
  <c r="D50" i="37"/>
  <c r="D42" i="37"/>
  <c r="D34" i="37"/>
  <c r="D1306" i="37"/>
  <c r="D1050" i="37"/>
  <c r="D813" i="37"/>
  <c r="D788" i="37"/>
  <c r="D765" i="37"/>
  <c r="D746" i="37"/>
  <c r="D724" i="37"/>
  <c r="D701" i="37"/>
  <c r="D682" i="37"/>
  <c r="D660" i="37"/>
  <c r="D637" i="37"/>
  <c r="D618" i="37"/>
  <c r="D596" i="37"/>
  <c r="D573" i="37"/>
  <c r="D554" i="37"/>
  <c r="D532" i="37"/>
  <c r="D509" i="37"/>
  <c r="D490" i="37"/>
  <c r="D468" i="37"/>
  <c r="D445" i="37"/>
  <c r="D426" i="37"/>
  <c r="D404" i="37"/>
  <c r="D381" i="37"/>
  <c r="D362" i="37"/>
  <c r="D340" i="37"/>
  <c r="D322" i="37"/>
  <c r="D306" i="37"/>
  <c r="D297" i="37"/>
  <c r="D288" i="37"/>
  <c r="D280" i="37"/>
  <c r="D272" i="37"/>
  <c r="D264" i="37"/>
  <c r="D256" i="37"/>
  <c r="D248" i="37"/>
  <c r="D240" i="37"/>
  <c r="D232" i="37"/>
  <c r="D224" i="37"/>
  <c r="D216" i="37"/>
  <c r="D208" i="37"/>
  <c r="D200" i="37"/>
  <c r="D192" i="37"/>
  <c r="D184" i="37"/>
  <c r="D176" i="37"/>
  <c r="D168" i="37"/>
  <c r="D160" i="37"/>
  <c r="D152" i="37"/>
  <c r="D144" i="37"/>
  <c r="D136" i="37"/>
  <c r="D128" i="37"/>
  <c r="D120" i="37"/>
  <c r="D112" i="37"/>
  <c r="D104" i="37"/>
  <c r="D96" i="37"/>
  <c r="D88" i="37"/>
  <c r="D80" i="37"/>
  <c r="D72" i="37"/>
  <c r="D64" i="37"/>
  <c r="D56" i="37"/>
  <c r="D48" i="37"/>
  <c r="D40" i="37"/>
  <c r="D32" i="37"/>
  <c r="D1274" i="37"/>
  <c r="D1018" i="37"/>
  <c r="D805" i="37"/>
  <c r="D786" i="37"/>
  <c r="D764" i="37"/>
  <c r="D741" i="37"/>
  <c r="D722" i="37"/>
  <c r="D700" i="37"/>
  <c r="D677" i="37"/>
  <c r="D658" i="37"/>
  <c r="D636" i="37"/>
  <c r="D613" i="37"/>
  <c r="D594" i="37"/>
  <c r="D572" i="37"/>
  <c r="D549" i="37"/>
  <c r="D530" i="37"/>
  <c r="D508" i="37"/>
  <c r="D485" i="37"/>
  <c r="D466" i="37"/>
  <c r="D444" i="37"/>
  <c r="D421" i="37"/>
  <c r="D402" i="37"/>
  <c r="D380" i="37"/>
  <c r="D357" i="37"/>
  <c r="D338" i="37"/>
  <c r="D318" i="37"/>
  <c r="D305" i="37"/>
  <c r="D296" i="37"/>
  <c r="D287" i="37"/>
  <c r="D279" i="37"/>
  <c r="D271" i="37"/>
  <c r="D263" i="37"/>
  <c r="D255" i="37"/>
  <c r="D247" i="37"/>
  <c r="D239" i="37"/>
  <c r="D231" i="37"/>
  <c r="D223" i="37"/>
  <c r="D215" i="37"/>
  <c r="D207" i="37"/>
  <c r="D199" i="37"/>
  <c r="D191" i="37"/>
  <c r="D183" i="37"/>
  <c r="D175" i="37"/>
  <c r="D167" i="37"/>
  <c r="D159" i="37"/>
  <c r="D151" i="37"/>
  <c r="D143" i="37"/>
  <c r="D135" i="37"/>
  <c r="D127" i="37"/>
  <c r="D119" i="37"/>
  <c r="D111" i="37"/>
  <c r="D103" i="37"/>
  <c r="D95" i="37"/>
  <c r="D87" i="37"/>
  <c r="D79" i="37"/>
  <c r="D71" i="37"/>
  <c r="D63" i="37"/>
  <c r="D55" i="37"/>
  <c r="D47" i="37"/>
  <c r="D39" i="37"/>
  <c r="D31" i="37"/>
  <c r="D1338" i="37"/>
  <c r="D770" i="37"/>
  <c r="D684" i="37"/>
  <c r="D597" i="37"/>
  <c r="D514" i="37"/>
  <c r="D428" i="37"/>
  <c r="D354" i="37"/>
  <c r="D316" i="37"/>
  <c r="D293" i="37"/>
  <c r="D277" i="37"/>
  <c r="D261" i="37"/>
  <c r="D245" i="37"/>
  <c r="D229" i="37"/>
  <c r="D213" i="37"/>
  <c r="D197" i="37"/>
  <c r="D181" i="37"/>
  <c r="D165" i="37"/>
  <c r="D149" i="37"/>
  <c r="D133" i="37"/>
  <c r="D117" i="37"/>
  <c r="D101" i="37"/>
  <c r="D85" i="37"/>
  <c r="D69" i="37"/>
  <c r="D53" i="37"/>
  <c r="D37" i="37"/>
  <c r="D1242" i="37"/>
  <c r="D762" i="37"/>
  <c r="D676" i="37"/>
  <c r="D589" i="37"/>
  <c r="D506" i="37"/>
  <c r="D420" i="37"/>
  <c r="D348" i="37"/>
  <c r="D310" i="37"/>
  <c r="D291" i="37"/>
  <c r="D275" i="37"/>
  <c r="D259" i="37"/>
  <c r="D243" i="37"/>
  <c r="D227" i="37"/>
  <c r="D211" i="37"/>
  <c r="D195" i="37"/>
  <c r="D179" i="37"/>
  <c r="D163" i="37"/>
  <c r="D147" i="37"/>
  <c r="D131" i="37"/>
  <c r="D115" i="37"/>
  <c r="D99" i="37"/>
  <c r="D83" i="37"/>
  <c r="D67" i="37"/>
  <c r="D51" i="37"/>
  <c r="D35" i="37"/>
  <c r="D1082" i="37"/>
  <c r="D748" i="37"/>
  <c r="D661" i="37"/>
  <c r="D578" i="37"/>
  <c r="D492" i="37"/>
  <c r="D405" i="37"/>
  <c r="D341" i="37"/>
  <c r="D308" i="37"/>
  <c r="D289" i="37"/>
  <c r="D273" i="37"/>
  <c r="D257" i="37"/>
  <c r="D241" i="37"/>
  <c r="D225" i="37"/>
  <c r="D209" i="37"/>
  <c r="D193" i="37"/>
  <c r="D177" i="37"/>
  <c r="D161" i="37"/>
  <c r="D145" i="37"/>
  <c r="D129" i="37"/>
  <c r="D113" i="37"/>
  <c r="D97" i="37"/>
  <c r="D81" i="37"/>
  <c r="D65" i="37"/>
  <c r="D49" i="37"/>
  <c r="D33" i="37"/>
  <c r="D986" i="37"/>
  <c r="D740" i="37"/>
  <c r="D653" i="37"/>
  <c r="D570" i="37"/>
  <c r="D484" i="37"/>
  <c r="D397" i="37"/>
  <c r="D333" i="37"/>
  <c r="D304" i="37"/>
  <c r="D286" i="37"/>
  <c r="D270" i="37"/>
  <c r="D254" i="37"/>
  <c r="D238" i="37"/>
  <c r="D222" i="37"/>
  <c r="D206" i="37"/>
  <c r="D190" i="37"/>
  <c r="D174" i="37"/>
  <c r="D158" i="37"/>
  <c r="D142" i="37"/>
  <c r="D126" i="37"/>
  <c r="D110" i="37"/>
  <c r="D94" i="37"/>
  <c r="D78" i="37"/>
  <c r="D62" i="37"/>
  <c r="D46" i="37"/>
  <c r="D30" i="37"/>
  <c r="D804" i="37"/>
  <c r="D717" i="37"/>
  <c r="D634" i="37"/>
  <c r="D548" i="37"/>
  <c r="D461" i="37"/>
  <c r="D378" i="37"/>
  <c r="D326" i="37"/>
  <c r="D300" i="37"/>
  <c r="D283" i="37"/>
  <c r="D267" i="37"/>
  <c r="D251" i="37"/>
  <c r="D235" i="37"/>
  <c r="D219" i="37"/>
  <c r="D203" i="37"/>
  <c r="D187" i="37"/>
  <c r="D171" i="37"/>
  <c r="D155" i="37"/>
  <c r="D139" i="37"/>
  <c r="D123" i="37"/>
  <c r="D107" i="37"/>
  <c r="D91" i="37"/>
  <c r="D75" i="37"/>
  <c r="D59" i="37"/>
  <c r="D43" i="37"/>
  <c r="D27" i="37"/>
  <c r="D789" i="37"/>
  <c r="D706" i="37"/>
  <c r="D620" i="37"/>
  <c r="D533" i="37"/>
  <c r="D450" i="37"/>
  <c r="D364" i="37"/>
  <c r="D324" i="37"/>
  <c r="D298" i="37"/>
  <c r="D281" i="37"/>
  <c r="D265" i="37"/>
  <c r="D249" i="37"/>
  <c r="D233" i="37"/>
  <c r="D217" i="37"/>
  <c r="D201" i="37"/>
  <c r="D185" i="37"/>
  <c r="D169" i="37"/>
  <c r="D153" i="37"/>
  <c r="D137" i="37"/>
  <c r="D121" i="37"/>
  <c r="D105" i="37"/>
  <c r="D89" i="37"/>
  <c r="D73" i="37"/>
  <c r="D57" i="37"/>
  <c r="D41" i="37"/>
  <c r="D826" i="37"/>
  <c r="D469" i="37"/>
  <c r="D285" i="37"/>
  <c r="D221" i="37"/>
  <c r="D157" i="37"/>
  <c r="D93" i="37"/>
  <c r="D29" i="37"/>
  <c r="D781" i="37"/>
  <c r="D442" i="37"/>
  <c r="D278" i="37"/>
  <c r="D214" i="37"/>
  <c r="D150" i="37"/>
  <c r="D86" i="37"/>
  <c r="D725" i="37"/>
  <c r="D386" i="37"/>
  <c r="D269" i="37"/>
  <c r="D205" i="37"/>
  <c r="D141" i="37"/>
  <c r="D77" i="37"/>
  <c r="D698" i="37"/>
  <c r="D356" i="37"/>
  <c r="D262" i="37"/>
  <c r="D198" i="37"/>
  <c r="D134" i="37"/>
  <c r="D70" i="37"/>
  <c r="D612" i="37"/>
  <c r="D317" i="37"/>
  <c r="D246" i="37"/>
  <c r="D182" i="37"/>
  <c r="D118" i="37"/>
  <c r="D54" i="37"/>
  <c r="D556" i="37"/>
  <c r="D302" i="37"/>
  <c r="D237" i="37"/>
  <c r="D173" i="37"/>
  <c r="D109" i="37"/>
  <c r="D45" i="37"/>
  <c r="D642" i="37"/>
  <c r="D125" i="37"/>
  <c r="D525" i="37"/>
  <c r="D102" i="37"/>
  <c r="D332" i="37"/>
  <c r="D61" i="37"/>
  <c r="D294" i="37"/>
  <c r="D38" i="37"/>
  <c r="D230" i="37"/>
  <c r="D189" i="37"/>
  <c r="C30" i="37"/>
  <c r="C38" i="37"/>
  <c r="C46" i="37"/>
  <c r="C54" i="37"/>
  <c r="C62" i="37"/>
  <c r="C70" i="37"/>
  <c r="C79" i="37"/>
  <c r="C95" i="37"/>
  <c r="C111" i="37"/>
  <c r="C127" i="37"/>
  <c r="C143" i="37"/>
  <c r="C159" i="37"/>
  <c r="C175" i="37"/>
  <c r="C191" i="37"/>
  <c r="C207" i="37"/>
  <c r="C223" i="37"/>
  <c r="C239" i="37"/>
  <c r="C255" i="37"/>
  <c r="C271" i="37"/>
  <c r="C287" i="37"/>
  <c r="C303" i="37"/>
  <c r="C319" i="37"/>
  <c r="C335" i="37"/>
  <c r="C351" i="37"/>
  <c r="C367" i="37"/>
  <c r="C383" i="37"/>
  <c r="C399" i="37"/>
  <c r="C415" i="37"/>
  <c r="C431" i="37"/>
  <c r="C447" i="37"/>
  <c r="C463" i="37"/>
  <c r="C479" i="37"/>
  <c r="C495" i="37"/>
  <c r="C511" i="37"/>
  <c r="C527" i="37"/>
  <c r="C543" i="37"/>
  <c r="C559" i="37"/>
  <c r="C575" i="37"/>
  <c r="C591" i="37"/>
  <c r="C607" i="37"/>
  <c r="C623" i="37"/>
  <c r="C639" i="37"/>
  <c r="C655" i="37"/>
  <c r="C671" i="37"/>
  <c r="C687" i="37"/>
  <c r="C703" i="37"/>
  <c r="C729" i="37"/>
  <c r="C761" i="37"/>
  <c r="C793" i="37"/>
  <c r="C825" i="37"/>
  <c r="C857" i="37"/>
  <c r="C889" i="37"/>
  <c r="C927" i="37"/>
  <c r="C969" i="37"/>
  <c r="C1014" i="37"/>
  <c r="C1078" i="37"/>
  <c r="C1142" i="37"/>
  <c r="C1206" i="37"/>
  <c r="C1270" i="37"/>
  <c r="C1334" i="37"/>
  <c r="C1398" i="37"/>
  <c r="C1462" i="37"/>
  <c r="C1526" i="37"/>
  <c r="C1590" i="37"/>
  <c r="C1718" i="37"/>
  <c r="C1914" i="37"/>
  <c r="C2170" i="37"/>
  <c r="C2490" i="37"/>
  <c r="D166" i="37"/>
  <c r="C31" i="37"/>
  <c r="C39" i="37"/>
  <c r="C47" i="37"/>
  <c r="C55" i="37"/>
  <c r="C63" i="37"/>
  <c r="C71" i="37"/>
  <c r="C80" i="37"/>
  <c r="C96" i="37"/>
  <c r="C112" i="37"/>
  <c r="C128" i="37"/>
  <c r="C144" i="37"/>
  <c r="C160" i="37"/>
  <c r="C176" i="37"/>
  <c r="C192" i="37"/>
  <c r="C208" i="37"/>
  <c r="C224" i="37"/>
  <c r="C240" i="37"/>
  <c r="C256" i="37"/>
  <c r="C272" i="37"/>
  <c r="C288" i="37"/>
  <c r="C304" i="37"/>
  <c r="C320" i="37"/>
  <c r="C336" i="37"/>
  <c r="C352" i="37"/>
  <c r="C368" i="37"/>
  <c r="C384" i="37"/>
  <c r="C400" i="37"/>
  <c r="C416" i="37"/>
  <c r="C432" i="37"/>
  <c r="C448" i="37"/>
  <c r="C464" i="37"/>
  <c r="C480" i="37"/>
  <c r="C496" i="37"/>
  <c r="C512" i="37"/>
  <c r="C528" i="37"/>
  <c r="C544" i="37"/>
  <c r="C560" i="37"/>
  <c r="C576" i="37"/>
  <c r="C592" i="37"/>
  <c r="C608" i="37"/>
  <c r="C624" i="37"/>
  <c r="C640" i="37"/>
  <c r="C656" i="37"/>
  <c r="C672" i="37"/>
  <c r="C688" i="37"/>
  <c r="C704" i="37"/>
  <c r="C732" i="37"/>
  <c r="C764" i="37"/>
  <c r="C796" i="37"/>
  <c r="C828" i="37"/>
  <c r="C860" i="37"/>
  <c r="C892" i="37"/>
  <c r="C931" i="37"/>
  <c r="C974" i="37"/>
  <c r="C1021" i="37"/>
  <c r="C1085" i="37"/>
  <c r="C1149" i="37"/>
  <c r="C1213" i="37"/>
  <c r="C1277" i="37"/>
  <c r="C1341" i="37"/>
  <c r="C1405" i="37"/>
  <c r="C1469" i="37"/>
  <c r="C1533" i="37"/>
  <c r="C1601" i="37"/>
  <c r="C1729" i="37"/>
  <c r="C1937" i="37"/>
  <c r="C2193" i="37"/>
  <c r="C2533" i="37"/>
  <c r="D253" i="37"/>
  <c r="Q12" i="37"/>
  <c r="O8" i="55"/>
  <c r="U8" i="55"/>
  <c r="AK12" i="37"/>
  <c r="Q11" i="55"/>
  <c r="S15" i="37"/>
  <c r="Q16" i="37"/>
  <c r="O12" i="55"/>
  <c r="Q13" i="37"/>
  <c r="O9" i="55"/>
  <c r="S13" i="37"/>
  <c r="Q9" i="55"/>
  <c r="O10" i="55"/>
  <c r="Q14" i="37"/>
  <c r="R14" i="37"/>
  <c r="P10" i="55"/>
  <c r="O11" i="55"/>
  <c r="Q15" i="37"/>
  <c r="W8" i="55"/>
  <c r="AM12" i="37"/>
  <c r="U13" i="55"/>
  <c r="AK17" i="37"/>
  <c r="R12" i="37"/>
  <c r="W19" i="55"/>
  <c r="AX17" i="47"/>
  <c r="V8" i="55"/>
  <c r="AL12" i="37"/>
  <c r="P10" i="54"/>
  <c r="Q10" i="54"/>
  <c r="K10" i="54"/>
  <c r="L10" i="54"/>
  <c r="P56" i="54"/>
  <c r="AR17" i="54"/>
  <c r="R56" i="54"/>
  <c r="R57" i="54"/>
  <c r="R58" i="54"/>
  <c r="R59" i="54"/>
  <c r="P17" i="54"/>
  <c r="P21" i="54"/>
  <c r="R22" i="54"/>
  <c r="L16" i="54"/>
  <c r="K18" i="54"/>
  <c r="AJ18" i="54"/>
  <c r="M19" i="54"/>
  <c r="K22" i="54"/>
  <c r="M23" i="54"/>
  <c r="K26" i="54"/>
  <c r="M27" i="54"/>
  <c r="K29" i="54"/>
  <c r="N30" i="54"/>
  <c r="L32" i="54"/>
  <c r="K37" i="54"/>
  <c r="K41" i="54"/>
  <c r="K45" i="54"/>
  <c r="K49" i="54"/>
  <c r="K53" i="54"/>
  <c r="K56" i="54"/>
  <c r="AK16" i="54"/>
  <c r="R17" i="54"/>
  <c r="L18" i="54"/>
  <c r="P20" i="54"/>
  <c r="R21" i="54"/>
  <c r="P24" i="54"/>
  <c r="R25" i="54"/>
  <c r="Q28" i="54"/>
  <c r="O30" i="54"/>
  <c r="R31" i="54"/>
  <c r="P33" i="54"/>
  <c r="M35" i="54"/>
  <c r="L37" i="54"/>
  <c r="Q38" i="54"/>
  <c r="M43" i="54"/>
  <c r="L45" i="54"/>
  <c r="Q46" i="54"/>
  <c r="M51" i="54"/>
  <c r="L53" i="54"/>
  <c r="L56" i="54"/>
  <c r="L57" i="54"/>
  <c r="L58" i="54"/>
  <c r="L59" i="54"/>
  <c r="Q54" i="54"/>
  <c r="AL16" i="54"/>
  <c r="K17" i="54"/>
  <c r="O19" i="54"/>
  <c r="Q20" i="54"/>
  <c r="O23" i="54"/>
  <c r="Q24" i="54"/>
  <c r="O27" i="54"/>
  <c r="R28" i="54"/>
  <c r="P30" i="54"/>
  <c r="Q33" i="54"/>
  <c r="N35" i="54"/>
  <c r="M39" i="54"/>
  <c r="N41" i="54"/>
  <c r="N43" i="54"/>
  <c r="M47" i="54"/>
  <c r="N49" i="54"/>
  <c r="N51" i="54"/>
  <c r="M55" i="54"/>
  <c r="AM16" i="54"/>
  <c r="AK17" i="54"/>
  <c r="N18" i="54"/>
  <c r="L25" i="54"/>
  <c r="K28" i="54"/>
  <c r="N29" i="54"/>
  <c r="L31" i="54"/>
  <c r="M34" i="54"/>
  <c r="O35" i="54"/>
  <c r="N37" i="54"/>
  <c r="N39" i="54"/>
  <c r="O43" i="54"/>
  <c r="N45" i="54"/>
  <c r="N47" i="54"/>
  <c r="O51" i="54"/>
  <c r="O56" i="54"/>
  <c r="O57" i="54"/>
  <c r="O58" i="54"/>
  <c r="O59" i="54"/>
  <c r="N53" i="54"/>
  <c r="N55" i="54"/>
  <c r="AL17" i="54"/>
  <c r="AM17" i="54"/>
  <c r="Q41" i="54"/>
  <c r="Q49" i="54"/>
  <c r="Q56" i="54"/>
  <c r="L363" i="24"/>
  <c r="P363" i="24"/>
  <c r="J361" i="24"/>
  <c r="J363" i="24"/>
  <c r="K362" i="24"/>
  <c r="K363" i="24"/>
  <c r="M362" i="24"/>
  <c r="M363" i="24"/>
  <c r="S317" i="24"/>
  <c r="O361" i="24"/>
  <c r="O363" i="24"/>
  <c r="P317" i="24"/>
  <c r="O317" i="24"/>
  <c r="W317" i="24"/>
  <c r="AS16" i="12"/>
  <c r="AU16" i="12"/>
  <c r="AR16" i="12"/>
  <c r="AS17" i="12"/>
  <c r="AU17" i="12"/>
  <c r="AD8" i="12"/>
  <c r="AR17" i="12"/>
  <c r="AO17" i="12"/>
  <c r="AQ18" i="12"/>
  <c r="AP19" i="12"/>
  <c r="AI18" i="12"/>
  <c r="AL17" i="12"/>
  <c r="AS8" i="12"/>
  <c r="AE8" i="12"/>
  <c r="AU9" i="12"/>
  <c r="AN16" i="12"/>
  <c r="AU8" i="12"/>
  <c r="AK17" i="12"/>
  <c r="AH17" i="12"/>
  <c r="AH16" i="12"/>
  <c r="AU7" i="12"/>
  <c r="N53" i="53"/>
  <c r="T53" i="53"/>
  <c r="L47" i="53"/>
  <c r="T46" i="53"/>
  <c r="R48" i="53"/>
  <c r="O50" i="53"/>
  <c r="O51" i="53"/>
  <c r="S47" i="53"/>
  <c r="M47" i="53"/>
  <c r="N47" i="53"/>
  <c r="R47" i="53"/>
  <c r="T47" i="53"/>
  <c r="O47" i="53"/>
  <c r="Q47" i="53"/>
  <c r="Q43" i="53"/>
  <c r="Q53" i="53"/>
  <c r="AA12" i="37"/>
  <c r="C21" i="37"/>
  <c r="D21" i="37"/>
  <c r="AA15" i="37"/>
  <c r="U11" i="55"/>
  <c r="AK15" i="37"/>
  <c r="AB14" i="37"/>
  <c r="V10" i="55"/>
  <c r="AL14" i="37"/>
  <c r="AA16" i="37"/>
  <c r="U12" i="55"/>
  <c r="AK16" i="37"/>
  <c r="U10" i="55"/>
  <c r="AK14" i="37"/>
  <c r="AA14" i="37"/>
  <c r="AC15" i="37"/>
  <c r="W11" i="55"/>
  <c r="AM15" i="37"/>
  <c r="U9" i="55"/>
  <c r="AK13" i="37"/>
  <c r="AA13" i="37"/>
  <c r="W9" i="55"/>
  <c r="AM13" i="37"/>
  <c r="AC13" i="37"/>
  <c r="M56" i="54"/>
  <c r="M57" i="54"/>
  <c r="M58" i="54"/>
  <c r="M59" i="54"/>
  <c r="AQ17" i="54"/>
  <c r="Q57" i="54"/>
  <c r="I56" i="54"/>
  <c r="K57" i="54"/>
  <c r="G56" i="54"/>
  <c r="AJ19" i="54"/>
  <c r="AN18" i="54"/>
  <c r="AR18" i="54"/>
  <c r="AM18" i="54"/>
  <c r="AQ18" i="54"/>
  <c r="AL18" i="54"/>
  <c r="AP18" i="54"/>
  <c r="AK18" i="54"/>
  <c r="AO18" i="54"/>
  <c r="AP17" i="54"/>
  <c r="AO17" i="54"/>
  <c r="N56" i="54"/>
  <c r="P57" i="54"/>
  <c r="H56" i="54"/>
  <c r="O319" i="24"/>
  <c r="P319" i="24"/>
  <c r="Q319" i="24"/>
  <c r="R319" i="24"/>
  <c r="S319" i="24"/>
  <c r="T319" i="24"/>
  <c r="U319" i="24"/>
  <c r="V319" i="24"/>
  <c r="W319" i="24"/>
  <c r="AR18" i="12"/>
  <c r="AS18" i="12"/>
  <c r="AN17" i="12"/>
  <c r="AJ18" i="12"/>
  <c r="AI19" i="12"/>
  <c r="AK18" i="12"/>
  <c r="AH18" i="12"/>
  <c r="AL18" i="12"/>
  <c r="AQ19" i="12"/>
  <c r="AP20" i="12"/>
  <c r="AO18" i="12"/>
  <c r="AU18" i="12"/>
  <c r="R50" i="53"/>
  <c r="R51" i="53"/>
  <c r="AK19" i="54"/>
  <c r="AO19" i="54"/>
  <c r="AJ20" i="54"/>
  <c r="AN19" i="54"/>
  <c r="AR19" i="54"/>
  <c r="AM19" i="54"/>
  <c r="AQ19" i="54"/>
  <c r="AL19" i="54"/>
  <c r="AP19" i="54"/>
  <c r="Q58" i="54"/>
  <c r="I57" i="54"/>
  <c r="P58" i="54"/>
  <c r="H57" i="54"/>
  <c r="G57" i="54"/>
  <c r="K58" i="54"/>
  <c r="J56" i="54"/>
  <c r="N57" i="54"/>
  <c r="AQ20" i="12"/>
  <c r="AP21" i="12"/>
  <c r="AR19" i="12"/>
  <c r="AO19" i="12"/>
  <c r="AN18" i="12"/>
  <c r="AH19" i="12"/>
  <c r="AJ19" i="12"/>
  <c r="AI20" i="12"/>
  <c r="AS19" i="12"/>
  <c r="Q59" i="54"/>
  <c r="I59" i="54"/>
  <c r="I58" i="54"/>
  <c r="K59" i="54"/>
  <c r="G59" i="54"/>
  <c r="G58" i="54"/>
  <c r="H58" i="54"/>
  <c r="H63" i="54"/>
  <c r="P59" i="54"/>
  <c r="H59" i="54"/>
  <c r="AL20" i="54"/>
  <c r="AP20" i="54"/>
  <c r="AK20" i="54"/>
  <c r="AO20" i="54"/>
  <c r="AJ21" i="54"/>
  <c r="AN20" i="54"/>
  <c r="AR20" i="54"/>
  <c r="AM20" i="54"/>
  <c r="AQ20" i="54"/>
  <c r="J57" i="54"/>
  <c r="N58" i="54"/>
  <c r="AK19" i="12"/>
  <c r="AU19" i="12"/>
  <c r="AQ21" i="12"/>
  <c r="AP22" i="12"/>
  <c r="AJ20" i="12"/>
  <c r="AI21" i="12"/>
  <c r="AS20" i="12"/>
  <c r="AR20" i="12"/>
  <c r="AL19" i="12"/>
  <c r="AO20" i="12"/>
  <c r="AM26" i="54"/>
  <c r="AL26" i="54"/>
  <c r="I63" i="54"/>
  <c r="J58" i="54"/>
  <c r="N59" i="54"/>
  <c r="J59" i="54"/>
  <c r="AN26" i="54"/>
  <c r="AN21" i="54"/>
  <c r="AR21" i="54"/>
  <c r="AM21" i="54"/>
  <c r="AQ21" i="54"/>
  <c r="AL21" i="54"/>
  <c r="AP21" i="54"/>
  <c r="AK21" i="54"/>
  <c r="AO21" i="54"/>
  <c r="AJ22" i="54"/>
  <c r="AK26" i="54"/>
  <c r="G63" i="54"/>
  <c r="AR21" i="12"/>
  <c r="AS21" i="12"/>
  <c r="AO21" i="12"/>
  <c r="AU20" i="12"/>
  <c r="AQ22" i="12"/>
  <c r="AP23" i="12"/>
  <c r="AN19" i="12"/>
  <c r="AJ21" i="12"/>
  <c r="AI22" i="12"/>
  <c r="AU21" i="12"/>
  <c r="AK20" i="12"/>
  <c r="AL20" i="12"/>
  <c r="AH20" i="12"/>
  <c r="J63" i="54"/>
  <c r="AJ23" i="54"/>
  <c r="AN22" i="54"/>
  <c r="AR22" i="54"/>
  <c r="AM22" i="54"/>
  <c r="AQ22" i="54"/>
  <c r="AL22" i="54"/>
  <c r="AP22" i="54"/>
  <c r="AK22" i="54"/>
  <c r="AO22" i="54"/>
  <c r="AS22" i="12"/>
  <c r="AU22" i="12"/>
  <c r="AL21" i="12"/>
  <c r="AN21" i="12"/>
  <c r="AK21" i="12"/>
  <c r="AR22" i="12"/>
  <c r="AJ22" i="12"/>
  <c r="AI23" i="12"/>
  <c r="AK22" i="12"/>
  <c r="AH22" i="12"/>
  <c r="AO22" i="12"/>
  <c r="AQ23" i="12"/>
  <c r="AP24" i="12"/>
  <c r="AN20" i="12"/>
  <c r="AH21" i="12"/>
  <c r="AJ24" i="54"/>
  <c r="AN23" i="54"/>
  <c r="AR23" i="54"/>
  <c r="AM23" i="54"/>
  <c r="AQ23" i="54"/>
  <c r="AL23" i="54"/>
  <c r="AP23" i="54"/>
  <c r="AK23" i="54"/>
  <c r="AO23" i="54"/>
  <c r="AL22" i="12"/>
  <c r="AN22" i="12"/>
  <c r="AS23" i="12"/>
  <c r="AU23" i="12"/>
  <c r="AR23" i="12"/>
  <c r="AO23" i="12"/>
  <c r="AQ24" i="12"/>
  <c r="AP25" i="12"/>
  <c r="AO24" i="12"/>
  <c r="AJ23" i="12"/>
  <c r="AI24" i="12"/>
  <c r="AL24" i="54"/>
  <c r="AP24" i="54"/>
  <c r="AK24" i="54"/>
  <c r="AO24" i="54"/>
  <c r="AJ25" i="54"/>
  <c r="AN24" i="54"/>
  <c r="AR24" i="54"/>
  <c r="AM24" i="54"/>
  <c r="AQ24" i="54"/>
  <c r="AH23" i="12"/>
  <c r="AK23" i="12"/>
  <c r="AQ25" i="12"/>
  <c r="AP26" i="12"/>
  <c r="AR25" i="12"/>
  <c r="AJ24" i="12"/>
  <c r="AI25" i="12"/>
  <c r="AK24" i="12"/>
  <c r="AL23" i="12"/>
  <c r="AS24" i="12"/>
  <c r="AR24" i="12"/>
  <c r="AN25" i="54"/>
  <c r="AM25" i="54"/>
  <c r="AL25" i="54"/>
  <c r="AK25" i="54"/>
  <c r="AL24" i="12"/>
  <c r="AJ25" i="12"/>
  <c r="AI26" i="12"/>
  <c r="AH24" i="12"/>
  <c r="AO25" i="12"/>
  <c r="AU24" i="12"/>
  <c r="AQ26" i="12"/>
  <c r="AP27" i="12"/>
  <c r="AO26" i="12"/>
  <c r="AN23" i="12"/>
  <c r="AS25" i="12"/>
  <c r="AQ25" i="54"/>
  <c r="AQ26" i="54"/>
  <c r="AR25" i="54"/>
  <c r="AR26" i="54"/>
  <c r="AO25" i="54"/>
  <c r="AO26" i="54"/>
  <c r="AP25" i="54"/>
  <c r="AP26" i="54"/>
  <c r="AS26" i="12"/>
  <c r="AJ26" i="12"/>
  <c r="AI27" i="12"/>
  <c r="AQ27" i="12"/>
  <c r="AR27" i="12"/>
  <c r="AU25" i="12"/>
  <c r="AR26" i="12"/>
  <c r="AL25" i="12"/>
  <c r="AH25" i="12"/>
  <c r="AK25" i="12"/>
  <c r="AN24" i="12"/>
  <c r="AS27" i="12"/>
  <c r="AU27" i="12"/>
  <c r="AP28" i="12"/>
  <c r="AH26" i="12"/>
  <c r="AL26" i="12"/>
  <c r="AN26" i="12"/>
  <c r="AK26" i="12"/>
  <c r="AO27" i="12"/>
  <c r="AN25" i="12"/>
  <c r="AJ27" i="12"/>
  <c r="AI28" i="12"/>
  <c r="AU26" i="12"/>
  <c r="AS28" i="12"/>
  <c r="AR28" i="12"/>
  <c r="AR14" i="12"/>
  <c r="AR13" i="12"/>
  <c r="AQ28" i="12"/>
  <c r="AO28" i="12"/>
  <c r="AJ28" i="12"/>
  <c r="AI29" i="12"/>
  <c r="AH27" i="12"/>
  <c r="AK27" i="12"/>
  <c r="AL27" i="12"/>
  <c r="AU28" i="12"/>
  <c r="AU12" i="12"/>
  <c r="AT28" i="12"/>
  <c r="AL28" i="12"/>
  <c r="AN28" i="12"/>
  <c r="AJ29" i="12"/>
  <c r="AI30" i="12"/>
  <c r="AH28" i="12"/>
  <c r="AN27" i="12"/>
  <c r="AK28" i="12"/>
  <c r="AK29" i="12"/>
  <c r="AJ30" i="12"/>
  <c r="AI31" i="12"/>
  <c r="AL29" i="12"/>
  <c r="AH29" i="12"/>
  <c r="AL30" i="12"/>
  <c r="AN29" i="12"/>
  <c r="AJ31" i="12"/>
  <c r="AI32" i="12"/>
  <c r="AH31" i="12"/>
  <c r="AK31" i="12"/>
  <c r="AN30" i="12"/>
  <c r="AH30" i="12"/>
  <c r="AK30" i="12"/>
  <c r="AJ32" i="12"/>
  <c r="AI33" i="12"/>
  <c r="AH32" i="12"/>
  <c r="AL31" i="12"/>
  <c r="AL32" i="12"/>
  <c r="AN32" i="12"/>
  <c r="AK32" i="12"/>
  <c r="AN31" i="12"/>
  <c r="AJ33" i="12"/>
  <c r="AI34" i="12"/>
  <c r="AL33" i="12"/>
  <c r="AJ34" i="12"/>
  <c r="AI35" i="12"/>
  <c r="AK33" i="12"/>
  <c r="AH33" i="12"/>
  <c r="AK34" i="12"/>
  <c r="AH34" i="12"/>
  <c r="AJ35" i="12"/>
  <c r="AI36" i="12"/>
  <c r="AL34" i="12"/>
  <c r="AN33" i="12"/>
  <c r="AK35" i="12"/>
  <c r="AN34" i="12"/>
  <c r="AL35" i="12"/>
  <c r="AJ36" i="12"/>
  <c r="AI37" i="12"/>
  <c r="AH35" i="12"/>
  <c r="AL36" i="12"/>
  <c r="AJ37" i="12"/>
  <c r="AI38" i="12"/>
  <c r="AL37" i="12"/>
  <c r="AK37" i="12"/>
  <c r="AH36" i="12"/>
  <c r="AK36" i="12"/>
  <c r="AN35" i="12"/>
  <c r="AN37" i="12"/>
  <c r="AH37" i="12"/>
  <c r="AJ38" i="12"/>
  <c r="AI39" i="12"/>
  <c r="AN36" i="12"/>
  <c r="AK38" i="12"/>
  <c r="AJ39" i="12"/>
  <c r="AI40" i="12"/>
  <c r="AK39" i="12"/>
  <c r="AH39" i="12"/>
  <c r="AH38" i="12"/>
  <c r="AL38" i="12"/>
  <c r="AN38" i="12"/>
  <c r="AJ40" i="12"/>
  <c r="AI41" i="12"/>
  <c r="AL40" i="12"/>
  <c r="AL39" i="12"/>
  <c r="AK40" i="12"/>
  <c r="AN39" i="12"/>
  <c r="AN40" i="12"/>
  <c r="AH40" i="12"/>
  <c r="AH41" i="12"/>
  <c r="AJ41" i="12"/>
  <c r="AI42" i="12"/>
  <c r="AK41" i="12"/>
  <c r="AL41" i="12"/>
  <c r="AJ42" i="12"/>
  <c r="AI43" i="12"/>
  <c r="AK42" i="12"/>
  <c r="AJ43" i="12"/>
  <c r="AI44" i="12"/>
  <c r="AK43" i="12"/>
  <c r="AH42" i="12"/>
  <c r="AL42" i="12"/>
  <c r="AN41" i="12"/>
  <c r="AJ44" i="12"/>
  <c r="AI45" i="12"/>
  <c r="AL43" i="12"/>
  <c r="AN42" i="12"/>
  <c r="AH43" i="12"/>
  <c r="AN43" i="12"/>
  <c r="AJ45" i="12"/>
  <c r="AL45" i="12"/>
  <c r="AK45" i="12"/>
  <c r="AH44" i="12"/>
  <c r="AL44" i="12"/>
  <c r="AK44" i="12"/>
  <c r="AH45" i="12"/>
  <c r="AI46" i="12"/>
  <c r="AN45" i="12"/>
  <c r="AN44" i="12"/>
  <c r="AN12" i="12"/>
  <c r="AL46" i="12"/>
  <c r="AK46" i="12"/>
  <c r="AJ46" i="12"/>
  <c r="AH46" i="12"/>
  <c r="AQ7" i="12"/>
  <c r="AQ8" i="12"/>
  <c r="AQ9" i="12"/>
  <c r="AK13" i="12"/>
  <c r="AN46" i="12"/>
  <c r="AM46" i="12"/>
  <c r="D8" i="38"/>
  <c r="M77" i="19"/>
  <c r="L77" i="19"/>
  <c r="K77" i="19"/>
  <c r="J77" i="19"/>
  <c r="I77" i="19"/>
  <c r="H77" i="19"/>
  <c r="G77" i="19"/>
  <c r="M76" i="19"/>
  <c r="L76" i="19"/>
  <c r="K76" i="19"/>
  <c r="J76" i="19"/>
  <c r="F76" i="19"/>
  <c r="M75" i="19"/>
  <c r="L75" i="19"/>
  <c r="K75" i="19"/>
  <c r="G75" i="19"/>
  <c r="F75" i="19"/>
  <c r="M74" i="19"/>
  <c r="L74" i="19"/>
  <c r="K74" i="19"/>
  <c r="J74" i="19"/>
  <c r="G74" i="19"/>
  <c r="F74" i="19"/>
  <c r="E74" i="19"/>
  <c r="M73" i="19"/>
  <c r="L73" i="19"/>
  <c r="K73" i="19"/>
  <c r="J73" i="19"/>
  <c r="I73" i="19"/>
  <c r="F73" i="19"/>
  <c r="M72" i="19"/>
  <c r="L72" i="19"/>
  <c r="K72" i="19"/>
  <c r="J72" i="19"/>
  <c r="H72" i="19"/>
  <c r="F72" i="19"/>
  <c r="E72" i="19"/>
  <c r="D72" i="19"/>
  <c r="M71" i="19"/>
  <c r="L71" i="19"/>
  <c r="J71" i="19"/>
  <c r="I71" i="19"/>
  <c r="G71" i="19"/>
  <c r="F71" i="19"/>
  <c r="E71" i="19"/>
  <c r="L70" i="19"/>
  <c r="K70" i="19"/>
  <c r="J70" i="19"/>
  <c r="F70" i="19"/>
  <c r="E70" i="19"/>
  <c r="M69" i="19"/>
  <c r="L69" i="19"/>
  <c r="K69" i="19"/>
  <c r="J69" i="19"/>
  <c r="I69" i="19"/>
  <c r="G69" i="19"/>
  <c r="F69" i="19"/>
  <c r="E69" i="19"/>
  <c r="D69" i="19"/>
  <c r="M68" i="19"/>
  <c r="L68" i="19"/>
  <c r="K68" i="19"/>
  <c r="J68" i="19"/>
  <c r="I68" i="19"/>
  <c r="F68" i="19"/>
  <c r="E68" i="19"/>
  <c r="D68" i="19"/>
  <c r="M67" i="19"/>
  <c r="L67" i="19"/>
  <c r="K67" i="19"/>
  <c r="J67" i="19"/>
  <c r="G67" i="19"/>
  <c r="F67" i="19"/>
  <c r="E67" i="19"/>
  <c r="AA9" i="17"/>
  <c r="AB9" i="17"/>
  <c r="AA10" i="17"/>
  <c r="AB10" i="17"/>
  <c r="AA11" i="17"/>
  <c r="AB11" i="17"/>
  <c r="AA12" i="17"/>
  <c r="AB12" i="17"/>
  <c r="AA13" i="17"/>
  <c r="AB13" i="17"/>
  <c r="AA14" i="17"/>
  <c r="AB14" i="17"/>
  <c r="AA15" i="17"/>
  <c r="AB15" i="17"/>
  <c r="AA16" i="17"/>
  <c r="AB16" i="17"/>
  <c r="AA17" i="17"/>
  <c r="AB17" i="17"/>
  <c r="AA18" i="17"/>
  <c r="AB18" i="17"/>
  <c r="AA19" i="17"/>
  <c r="AB19" i="17"/>
  <c r="AA20" i="17"/>
  <c r="AB20" i="17"/>
  <c r="AA21" i="17"/>
  <c r="AB21" i="17"/>
  <c r="AA22" i="17"/>
  <c r="AB22" i="17"/>
  <c r="AA23" i="17"/>
  <c r="AB23" i="17"/>
  <c r="AA24" i="17"/>
  <c r="AB24" i="17"/>
  <c r="AA25" i="17"/>
  <c r="AB25" i="17"/>
  <c r="AA26" i="17"/>
  <c r="AB26" i="17"/>
  <c r="AA27" i="17"/>
  <c r="AB27" i="17"/>
  <c r="AA28" i="17"/>
  <c r="AB28" i="17"/>
  <c r="AA29" i="17"/>
  <c r="AB29" i="17"/>
  <c r="AA30" i="17"/>
  <c r="AB30" i="17"/>
  <c r="AA31" i="17"/>
  <c r="AB31" i="17"/>
  <c r="AA32" i="17"/>
  <c r="AB32" i="17"/>
  <c r="AA33" i="17"/>
  <c r="AB33" i="17"/>
  <c r="AA34" i="17"/>
  <c r="AB34" i="17"/>
  <c r="AA35" i="17"/>
  <c r="AB35" i="17"/>
  <c r="AA36" i="17"/>
  <c r="AB36" i="17"/>
  <c r="AA37" i="17"/>
  <c r="AB37" i="17"/>
  <c r="AA38" i="17"/>
  <c r="AB38" i="17"/>
  <c r="AA39" i="17"/>
  <c r="AB39" i="17"/>
  <c r="AA40" i="17"/>
  <c r="AB40" i="17"/>
  <c r="AA41" i="17"/>
  <c r="AB41" i="17"/>
  <c r="AA42" i="17"/>
  <c r="AB42" i="17"/>
  <c r="AA43" i="17"/>
  <c r="AB43" i="17"/>
  <c r="AA44" i="17"/>
  <c r="AB44" i="17"/>
  <c r="AA45" i="17"/>
  <c r="AB45" i="17"/>
  <c r="AA46" i="17"/>
  <c r="AB46" i="17"/>
  <c r="AA47" i="17"/>
  <c r="AB47" i="17"/>
  <c r="AA48" i="17"/>
  <c r="AB48" i="17"/>
  <c r="AA49" i="17"/>
  <c r="AB49" i="17"/>
  <c r="AA50" i="17"/>
  <c r="AB50" i="17"/>
  <c r="AA51" i="17"/>
  <c r="AB51" i="17"/>
  <c r="AA52" i="17"/>
  <c r="AB52" i="17"/>
  <c r="AA53" i="17"/>
  <c r="AB53" i="17"/>
  <c r="AA54" i="17"/>
  <c r="AB54" i="17"/>
  <c r="AA55" i="17"/>
  <c r="AB55" i="17"/>
  <c r="AA56" i="17"/>
  <c r="AB56" i="17"/>
  <c r="AA57" i="17"/>
  <c r="AB57" i="17"/>
  <c r="AA58" i="17"/>
  <c r="AB58" i="17"/>
  <c r="AA59" i="17"/>
  <c r="AB59" i="17"/>
  <c r="AA60" i="17"/>
  <c r="AB60" i="17"/>
  <c r="AA61" i="17"/>
  <c r="AB61" i="17"/>
  <c r="AA62" i="17"/>
  <c r="AB62" i="17"/>
  <c r="AA63" i="17"/>
  <c r="AB63" i="17"/>
  <c r="AA64" i="17"/>
  <c r="AB64" i="17"/>
  <c r="AA65" i="17"/>
  <c r="AB65" i="17"/>
  <c r="AA66" i="17"/>
  <c r="AB66" i="17"/>
  <c r="AA67" i="17"/>
  <c r="AB67" i="17"/>
  <c r="AA68" i="17"/>
  <c r="AB68" i="17"/>
  <c r="AA69" i="17"/>
  <c r="AB69" i="17"/>
  <c r="AA70" i="17"/>
  <c r="AB70" i="17"/>
  <c r="AA71" i="17"/>
  <c r="AB71" i="17"/>
  <c r="AA72" i="17"/>
  <c r="AB72" i="17"/>
  <c r="AA73" i="17"/>
  <c r="AB73" i="17"/>
  <c r="AA74" i="17"/>
  <c r="AB74" i="17"/>
  <c r="AA75" i="17"/>
  <c r="AB75" i="17"/>
  <c r="AA76" i="17"/>
  <c r="AB76" i="17"/>
  <c r="AA77" i="17"/>
  <c r="AB77" i="17"/>
  <c r="AA78" i="17"/>
  <c r="AB78" i="17"/>
  <c r="AA79" i="17"/>
  <c r="AB79" i="17"/>
  <c r="AA80" i="17"/>
  <c r="AB80" i="17"/>
  <c r="AA81" i="17"/>
  <c r="AB81" i="17"/>
  <c r="AA82" i="17"/>
  <c r="AB82" i="17"/>
  <c r="AA83" i="17"/>
  <c r="AB83" i="17"/>
  <c r="AA84" i="17"/>
  <c r="AB84" i="17"/>
  <c r="AA85" i="17"/>
  <c r="AB85" i="17"/>
  <c r="AA86" i="17"/>
  <c r="AB86" i="17"/>
  <c r="AA87" i="17"/>
  <c r="AB87" i="17"/>
  <c r="AA88" i="17"/>
  <c r="AB88" i="17"/>
  <c r="AA89" i="17"/>
  <c r="AB89" i="17"/>
  <c r="AA90" i="17"/>
  <c r="AB90" i="17"/>
  <c r="AA91" i="17"/>
  <c r="AB91" i="17"/>
  <c r="AA92" i="17"/>
  <c r="AB92" i="17"/>
  <c r="AA93" i="17"/>
  <c r="AB93" i="17"/>
  <c r="AA94" i="17"/>
  <c r="AB94" i="17"/>
  <c r="AA95" i="17"/>
  <c r="AB95" i="17"/>
  <c r="AA96" i="17"/>
  <c r="AB96" i="17"/>
  <c r="AA97" i="17"/>
  <c r="AB97" i="17"/>
  <c r="AA98" i="17"/>
  <c r="AB98" i="17"/>
  <c r="AA99" i="17"/>
  <c r="AB99" i="17"/>
  <c r="AA100" i="17"/>
  <c r="AB100" i="17"/>
  <c r="AA101" i="17"/>
  <c r="AB101" i="17"/>
  <c r="AA102" i="17"/>
  <c r="AB102" i="17"/>
  <c r="AA103" i="17"/>
  <c r="AB103" i="17"/>
  <c r="AA104" i="17"/>
  <c r="AB104" i="17"/>
  <c r="AA105" i="17"/>
  <c r="AB105" i="17"/>
  <c r="AA106" i="17"/>
  <c r="AB106" i="17"/>
  <c r="AA107" i="17"/>
  <c r="AB107" i="17"/>
  <c r="AA108" i="17"/>
  <c r="AB108" i="17"/>
  <c r="AA109" i="17"/>
  <c r="AB109" i="17"/>
  <c r="AA110" i="17"/>
  <c r="AB110" i="17"/>
  <c r="AA111" i="17"/>
  <c r="AB111" i="17"/>
  <c r="AA112" i="17"/>
  <c r="AB112" i="17"/>
  <c r="AA113" i="17"/>
  <c r="AB113" i="17"/>
  <c r="AA114" i="17"/>
  <c r="AB114" i="17"/>
  <c r="AA115" i="17"/>
  <c r="AB115" i="17"/>
  <c r="AA116" i="17"/>
  <c r="AB116" i="17"/>
  <c r="AA117" i="17"/>
  <c r="AB117" i="17"/>
  <c r="AA118" i="17"/>
  <c r="AB118" i="17"/>
  <c r="AA119" i="17"/>
  <c r="AB119" i="17"/>
  <c r="AA120" i="17"/>
  <c r="AB120" i="17"/>
  <c r="AA121" i="17"/>
  <c r="AB121" i="17"/>
  <c r="AA122" i="17"/>
  <c r="AB122" i="17"/>
  <c r="AA123" i="17"/>
  <c r="AB123" i="17"/>
  <c r="AA124" i="17"/>
  <c r="AB124" i="17"/>
  <c r="AA125" i="17"/>
  <c r="AB125" i="17"/>
  <c r="AA126" i="17"/>
  <c r="AB126" i="17"/>
  <c r="AA127" i="17"/>
  <c r="AB127" i="17"/>
  <c r="AA128" i="17"/>
  <c r="AB128" i="17"/>
  <c r="AA129" i="17"/>
  <c r="AB129" i="17"/>
  <c r="AA130" i="17"/>
  <c r="AB130" i="17"/>
  <c r="AA131" i="17"/>
  <c r="AB131" i="17"/>
  <c r="AA132" i="17"/>
  <c r="AB132" i="17"/>
  <c r="AA133" i="17"/>
  <c r="AB133" i="17"/>
  <c r="AA134" i="17"/>
  <c r="AB134" i="17"/>
  <c r="AA135" i="17"/>
  <c r="AB135" i="17"/>
  <c r="AA136" i="17"/>
  <c r="AB136" i="17"/>
  <c r="AA137" i="17"/>
  <c r="AB137" i="17"/>
  <c r="AA138" i="17"/>
  <c r="AB138" i="17"/>
  <c r="AA139" i="17"/>
  <c r="AB139" i="17"/>
  <c r="AA140" i="17"/>
  <c r="AB140" i="17"/>
  <c r="AA141" i="17"/>
  <c r="AB141" i="17"/>
  <c r="AA142" i="17"/>
  <c r="AB142" i="17"/>
  <c r="AA143" i="17"/>
  <c r="AB143" i="17"/>
  <c r="AA144" i="17"/>
  <c r="AB144" i="17"/>
  <c r="AA145" i="17"/>
  <c r="AB145" i="17"/>
  <c r="AA146" i="17"/>
  <c r="AB146" i="17"/>
  <c r="AA147" i="17"/>
  <c r="AB147" i="17"/>
  <c r="AA148" i="17"/>
  <c r="AB148" i="17"/>
  <c r="AA149" i="17"/>
  <c r="AB149" i="17"/>
  <c r="AA150" i="17"/>
  <c r="AB150" i="17"/>
  <c r="AA151" i="17"/>
  <c r="AB151" i="17"/>
  <c r="AA152" i="17"/>
  <c r="AB152" i="17"/>
  <c r="AA153" i="17"/>
  <c r="AB153" i="17"/>
  <c r="AA154" i="17"/>
  <c r="AB154" i="17"/>
  <c r="AA155" i="17"/>
  <c r="AB155" i="17"/>
  <c r="AA156" i="17"/>
  <c r="AB156" i="17"/>
  <c r="AA157" i="17"/>
  <c r="AB157" i="17"/>
  <c r="AA158" i="17"/>
  <c r="AB158" i="17"/>
  <c r="AA159" i="17"/>
  <c r="AB159" i="17"/>
  <c r="AA160" i="17"/>
  <c r="AB160" i="17"/>
  <c r="AA161" i="17"/>
  <c r="AB161" i="17"/>
  <c r="AA162" i="17"/>
  <c r="AB162" i="17"/>
  <c r="AA163" i="17"/>
  <c r="AB163" i="17"/>
  <c r="AA164" i="17"/>
  <c r="AB164" i="17"/>
  <c r="AA165" i="17"/>
  <c r="AB165" i="17"/>
  <c r="AA166" i="17"/>
  <c r="AB166" i="17"/>
  <c r="AA167" i="17"/>
  <c r="AB167" i="17"/>
  <c r="AA168" i="17"/>
  <c r="AB168" i="17"/>
  <c r="AA169" i="17"/>
  <c r="AB169" i="17"/>
  <c r="AA170" i="17"/>
  <c r="AB170" i="17"/>
  <c r="AA171" i="17"/>
  <c r="AB171" i="17"/>
  <c r="AA172" i="17"/>
  <c r="AB172" i="17"/>
  <c r="AA173" i="17"/>
  <c r="AB173" i="17"/>
  <c r="AA174" i="17"/>
  <c r="AB174" i="17"/>
  <c r="AA175" i="17"/>
  <c r="AB175" i="17"/>
  <c r="AA176" i="17"/>
  <c r="AB176" i="17"/>
  <c r="AA177" i="17"/>
  <c r="AB177" i="17"/>
  <c r="AA178" i="17"/>
  <c r="AB178" i="17"/>
  <c r="AA179" i="17"/>
  <c r="AB179" i="17"/>
  <c r="AA180" i="17"/>
  <c r="AB180" i="17"/>
  <c r="AA181" i="17"/>
  <c r="AB181" i="17"/>
  <c r="AA182" i="17"/>
  <c r="AB182" i="17"/>
  <c r="AA183" i="17"/>
  <c r="AB183" i="17"/>
  <c r="AA184" i="17"/>
  <c r="AB184" i="17"/>
  <c r="AA185" i="17"/>
  <c r="AB185" i="17"/>
  <c r="AA186" i="17"/>
  <c r="AB186" i="17"/>
  <c r="AA187" i="17"/>
  <c r="AB187" i="17"/>
  <c r="AA188" i="17"/>
  <c r="AB188" i="17"/>
  <c r="AA189" i="17"/>
  <c r="AB189" i="17"/>
  <c r="AA190" i="17"/>
  <c r="AB190" i="17"/>
  <c r="AA191" i="17"/>
  <c r="AB191" i="17"/>
  <c r="AA192" i="17"/>
  <c r="AB192" i="17"/>
  <c r="AA193" i="17"/>
  <c r="AB193" i="17"/>
  <c r="AA194" i="17"/>
  <c r="AB194" i="17"/>
  <c r="AA195" i="17"/>
  <c r="AB195" i="17"/>
  <c r="AA196" i="17"/>
  <c r="AB196" i="17"/>
  <c r="AA197" i="17"/>
  <c r="AB197" i="17"/>
  <c r="AA198" i="17"/>
  <c r="AB198" i="17"/>
  <c r="AA199" i="17"/>
  <c r="AB199" i="17"/>
  <c r="AA200" i="17"/>
  <c r="AB200" i="17"/>
  <c r="AA201" i="17"/>
  <c r="AB201" i="17"/>
  <c r="AA202" i="17"/>
  <c r="AB202" i="17"/>
  <c r="AA203" i="17"/>
  <c r="AB203" i="17"/>
  <c r="AA204" i="17"/>
  <c r="AB204" i="17"/>
  <c r="AA205" i="17"/>
  <c r="AB205" i="17"/>
  <c r="AA206" i="17"/>
  <c r="AB206" i="17"/>
  <c r="AA207" i="17"/>
  <c r="AB207" i="17"/>
  <c r="AA208" i="17"/>
  <c r="AB208" i="17"/>
  <c r="AA209" i="17"/>
  <c r="AB209" i="17"/>
  <c r="AA210" i="17"/>
  <c r="AB210" i="17"/>
  <c r="AA211" i="17"/>
  <c r="AB211" i="17"/>
  <c r="AA212" i="17"/>
  <c r="AB212" i="17"/>
  <c r="AA213" i="17"/>
  <c r="AB213" i="17"/>
  <c r="AA214" i="17"/>
  <c r="AB214" i="17"/>
  <c r="AA215" i="17"/>
  <c r="AB215" i="17"/>
  <c r="AA216" i="17"/>
  <c r="AB216" i="17"/>
  <c r="AA217" i="17"/>
  <c r="AB217" i="17"/>
  <c r="AA218" i="17"/>
  <c r="AB218" i="17"/>
  <c r="AA219" i="17"/>
  <c r="AB219" i="17"/>
  <c r="AA220" i="17"/>
  <c r="AB220" i="17"/>
  <c r="AA221" i="17"/>
  <c r="AB221" i="17"/>
  <c r="AA222" i="17"/>
  <c r="AB222" i="17"/>
  <c r="AA223" i="17"/>
  <c r="AB223" i="17"/>
  <c r="AA224" i="17"/>
  <c r="AB224" i="17"/>
  <c r="AA225" i="17"/>
  <c r="AB225" i="17"/>
  <c r="AA226" i="17"/>
  <c r="AB226" i="17"/>
  <c r="AA227" i="17"/>
  <c r="AB227" i="17"/>
  <c r="AA228" i="17"/>
  <c r="AB228" i="17"/>
  <c r="AA229" i="17"/>
  <c r="AB229" i="17"/>
  <c r="AA230" i="17"/>
  <c r="AB230" i="17"/>
  <c r="AA231" i="17"/>
  <c r="AB231" i="17"/>
  <c r="AA232" i="17"/>
  <c r="AB232" i="17"/>
  <c r="AA233" i="17"/>
  <c r="AB233" i="17"/>
  <c r="AA234" i="17"/>
  <c r="AB234" i="17"/>
  <c r="AA235" i="17"/>
  <c r="AB235" i="17"/>
  <c r="AA236" i="17"/>
  <c r="AB236" i="17"/>
  <c r="AA237" i="17"/>
  <c r="AB237" i="17"/>
  <c r="AA238" i="17"/>
  <c r="AB238" i="17"/>
  <c r="AA239" i="17"/>
  <c r="AB239" i="17"/>
  <c r="AA240" i="17"/>
  <c r="AB240" i="17"/>
  <c r="AA241" i="17"/>
  <c r="AB241" i="17"/>
  <c r="AA242" i="17"/>
  <c r="AB242" i="17"/>
  <c r="AA243" i="17"/>
  <c r="AB243" i="17"/>
  <c r="AA244" i="17"/>
  <c r="AB244" i="17"/>
  <c r="AA245" i="17"/>
  <c r="AB245" i="17"/>
  <c r="AA246" i="17"/>
  <c r="AB246" i="17"/>
  <c r="AA247" i="17"/>
  <c r="AB247" i="17"/>
  <c r="AA248" i="17"/>
  <c r="AB248" i="17"/>
  <c r="AA249" i="17"/>
  <c r="AB249" i="17"/>
  <c r="AA250" i="17"/>
  <c r="AB250" i="17"/>
  <c r="AA251" i="17"/>
  <c r="AB251" i="17"/>
  <c r="AA252" i="17"/>
  <c r="AB252" i="17"/>
  <c r="AA253" i="17"/>
  <c r="AB253" i="17"/>
  <c r="AA254" i="17"/>
  <c r="AB254" i="17"/>
  <c r="AA255" i="17"/>
  <c r="AB255" i="17"/>
  <c r="AA256" i="17"/>
  <c r="AB256" i="17"/>
  <c r="AA257" i="17"/>
  <c r="AB257" i="17"/>
  <c r="AA258" i="17"/>
  <c r="AB258" i="17"/>
  <c r="AA259" i="17"/>
  <c r="AB259" i="17"/>
  <c r="AA260" i="17"/>
  <c r="AB260" i="17"/>
  <c r="AA261" i="17"/>
  <c r="AB261" i="17"/>
  <c r="AA262" i="17"/>
  <c r="AB262" i="17"/>
  <c r="AA263" i="17"/>
  <c r="AB263" i="17"/>
  <c r="AA264" i="17"/>
  <c r="AB264" i="17"/>
  <c r="AA265" i="17"/>
  <c r="AB265" i="17"/>
  <c r="AA266" i="17"/>
  <c r="AB266" i="17"/>
  <c r="AA267" i="17"/>
  <c r="AB267" i="17"/>
  <c r="AA268" i="17"/>
  <c r="AB268" i="17"/>
  <c r="AA269" i="17"/>
  <c r="AB269" i="17"/>
  <c r="AA270" i="17"/>
  <c r="AB270" i="17"/>
  <c r="AA271" i="17"/>
  <c r="AB271" i="17"/>
  <c r="AA272" i="17"/>
  <c r="AB272" i="17"/>
  <c r="AA273" i="17"/>
  <c r="AB273" i="17"/>
  <c r="AA274" i="17"/>
  <c r="AB274" i="17"/>
  <c r="AA275" i="17"/>
  <c r="AB275" i="17"/>
  <c r="AA276" i="17"/>
  <c r="AB276" i="17"/>
  <c r="AA277" i="17"/>
  <c r="AB277" i="17"/>
  <c r="AA278" i="17"/>
  <c r="AB278" i="17"/>
  <c r="AA279" i="17"/>
  <c r="AB279" i="17"/>
  <c r="AA280" i="17"/>
  <c r="AB280" i="17"/>
  <c r="AA281" i="17"/>
  <c r="AB281" i="17"/>
  <c r="AA282" i="17"/>
  <c r="AB282" i="17"/>
  <c r="AA283" i="17"/>
  <c r="AB283" i="17"/>
  <c r="AA284" i="17"/>
  <c r="AB284" i="17"/>
  <c r="AA285" i="17"/>
  <c r="AB285" i="17"/>
  <c r="AA286" i="17"/>
  <c r="AB286" i="17"/>
  <c r="AA287" i="17"/>
  <c r="AB287" i="17"/>
  <c r="AA288" i="17"/>
  <c r="AB288" i="17"/>
  <c r="AA289" i="17"/>
  <c r="AB289" i="17"/>
  <c r="AA290" i="17"/>
  <c r="AB290" i="17"/>
  <c r="AA291" i="17"/>
  <c r="AB291" i="17"/>
  <c r="AA292" i="17"/>
  <c r="AB292" i="17"/>
  <c r="AA293" i="17"/>
  <c r="AB293" i="17"/>
  <c r="AA294" i="17"/>
  <c r="AB294" i="17"/>
  <c r="AA295" i="17"/>
  <c r="AB295" i="17"/>
  <c r="AA296" i="17"/>
  <c r="AB296" i="17"/>
  <c r="AA297" i="17"/>
  <c r="AB297" i="17"/>
  <c r="AA298" i="17"/>
  <c r="AB298" i="17"/>
  <c r="AA299" i="17"/>
  <c r="AB299" i="17"/>
  <c r="AA300" i="17"/>
  <c r="AB300" i="17"/>
  <c r="AA301" i="17"/>
  <c r="AB301" i="17"/>
  <c r="AA302" i="17"/>
  <c r="AB302" i="17"/>
  <c r="AA303" i="17"/>
  <c r="AB303" i="17"/>
  <c r="AA304" i="17"/>
  <c r="AB304" i="17"/>
  <c r="AA305" i="17"/>
  <c r="AB305" i="17"/>
  <c r="AA306" i="17"/>
  <c r="AB306" i="17"/>
  <c r="AA307" i="17"/>
  <c r="AB307" i="17"/>
  <c r="AA308" i="17"/>
  <c r="AB308" i="17"/>
  <c r="AA309" i="17"/>
  <c r="AB309" i="17"/>
  <c r="AA310" i="17"/>
  <c r="AB310" i="17"/>
  <c r="AA311" i="17"/>
  <c r="AB311" i="17"/>
  <c r="AA312" i="17"/>
  <c r="AB312" i="17"/>
  <c r="AA313" i="17"/>
  <c r="AB313" i="17"/>
  <c r="AA314" i="17"/>
  <c r="AB314" i="17"/>
  <c r="AA315" i="17"/>
  <c r="AB315" i="17"/>
  <c r="AA316" i="17"/>
  <c r="AB316" i="17"/>
  <c r="AA317" i="17"/>
  <c r="AB317" i="17"/>
  <c r="AA318" i="17"/>
  <c r="AB318" i="17"/>
  <c r="AA319" i="17"/>
  <c r="AB319" i="17"/>
  <c r="AA320" i="17"/>
  <c r="AB320" i="17"/>
  <c r="AA321" i="17"/>
  <c r="AB321" i="17"/>
  <c r="AA322" i="17"/>
  <c r="AB322" i="17"/>
  <c r="AA323" i="17"/>
  <c r="AB323" i="17"/>
  <c r="AA324" i="17"/>
  <c r="AB324" i="17"/>
  <c r="AA325" i="17"/>
  <c r="AB325" i="17"/>
  <c r="AA326" i="17"/>
  <c r="AB326" i="17"/>
  <c r="AA327" i="17"/>
  <c r="AB327" i="17"/>
  <c r="AA328" i="17"/>
  <c r="AB328" i="17"/>
  <c r="AA329" i="17"/>
  <c r="AB329" i="17"/>
  <c r="AA330" i="17"/>
  <c r="AB330" i="17"/>
  <c r="AA331" i="17"/>
  <c r="AB331" i="17"/>
  <c r="AA332" i="17"/>
  <c r="AB332" i="17"/>
  <c r="AA333" i="17"/>
  <c r="AB333" i="17"/>
  <c r="AA334" i="17"/>
  <c r="AB334" i="17"/>
  <c r="AA335" i="17"/>
  <c r="AB335" i="17"/>
  <c r="AA336" i="17"/>
  <c r="AB336" i="17"/>
  <c r="AA337" i="17"/>
  <c r="AB337" i="17"/>
  <c r="AA338" i="17"/>
  <c r="AB338" i="17"/>
  <c r="AA339" i="17"/>
  <c r="AB339" i="17"/>
  <c r="AA340" i="17"/>
  <c r="AB340" i="17"/>
  <c r="AA341" i="17"/>
  <c r="AB341" i="17"/>
  <c r="AA342" i="17"/>
  <c r="AB342" i="17"/>
  <c r="AA343" i="17"/>
  <c r="AB343" i="17"/>
  <c r="AA344" i="17"/>
  <c r="AB344" i="17"/>
  <c r="AA345" i="17"/>
  <c r="AB345" i="17"/>
  <c r="AA346" i="17"/>
  <c r="AB346" i="17"/>
  <c r="AA347" i="17"/>
  <c r="AB347" i="17"/>
  <c r="AA348" i="17"/>
  <c r="AB348" i="17"/>
  <c r="AA349" i="17"/>
  <c r="AB349" i="17"/>
  <c r="AA350" i="17"/>
  <c r="AB350" i="17"/>
  <c r="AA351" i="17"/>
  <c r="AB351" i="17"/>
  <c r="AA352" i="17"/>
  <c r="AB352" i="17"/>
  <c r="AA353" i="17"/>
  <c r="AB353" i="17"/>
  <c r="AA354" i="17"/>
  <c r="AB354" i="17"/>
  <c r="AA355" i="17"/>
  <c r="AB355" i="17"/>
  <c r="AA356" i="17"/>
  <c r="AB356" i="17"/>
  <c r="AA357" i="17"/>
  <c r="AB357" i="17"/>
  <c r="AA358" i="17"/>
  <c r="AB358" i="17"/>
  <c r="AA359" i="17"/>
  <c r="AB359" i="17"/>
  <c r="AA360" i="17"/>
  <c r="AB360" i="17"/>
  <c r="AA361" i="17"/>
  <c r="AB361" i="17"/>
  <c r="AA362" i="17"/>
  <c r="AB362" i="17"/>
  <c r="AA363" i="17"/>
  <c r="AB363" i="17"/>
  <c r="AA364" i="17"/>
  <c r="AB364" i="17"/>
  <c r="AA365" i="17"/>
  <c r="AB365" i="17"/>
  <c r="AA366" i="17"/>
  <c r="AB366" i="17"/>
  <c r="AA367" i="17"/>
  <c r="AB367" i="17"/>
  <c r="AA368" i="17"/>
  <c r="AB368" i="17"/>
  <c r="AA369" i="17"/>
  <c r="AB369" i="17"/>
  <c r="AA370" i="17"/>
  <c r="AB370" i="17"/>
  <c r="AA371" i="17"/>
  <c r="AB371" i="17"/>
  <c r="AA372" i="17"/>
  <c r="AB372" i="17"/>
  <c r="AA373" i="17"/>
  <c r="AB373" i="17"/>
  <c r="AA374" i="17"/>
  <c r="AB374" i="17"/>
  <c r="AA375" i="17"/>
  <c r="AB375" i="17"/>
  <c r="AA376" i="17"/>
  <c r="AB376" i="17"/>
  <c r="AA377" i="17"/>
  <c r="AB377" i="17"/>
  <c r="AA378" i="17"/>
  <c r="AB378" i="17"/>
  <c r="AA379" i="17"/>
  <c r="AB379" i="17"/>
  <c r="AA380" i="17"/>
  <c r="AB380" i="17"/>
  <c r="AA381" i="17"/>
  <c r="AB381" i="17"/>
  <c r="AA382" i="17"/>
  <c r="AB382" i="17"/>
  <c r="AA383" i="17"/>
  <c r="AB383" i="17"/>
  <c r="AA384" i="17"/>
  <c r="AB384" i="17"/>
  <c r="AA385" i="17"/>
  <c r="AB385" i="17"/>
  <c r="AA386" i="17"/>
  <c r="AB386" i="17"/>
  <c r="AA387" i="17"/>
  <c r="AB387" i="17"/>
  <c r="AA388" i="17"/>
  <c r="AB388" i="17"/>
  <c r="AA389" i="17"/>
  <c r="AB389" i="17"/>
  <c r="AA390" i="17"/>
  <c r="AB390" i="17"/>
  <c r="AA391" i="17"/>
  <c r="AB391" i="17"/>
  <c r="AA392" i="17"/>
  <c r="AB392" i="17"/>
  <c r="AA393" i="17"/>
  <c r="AB393" i="17"/>
  <c r="AA394" i="17"/>
  <c r="AB394" i="17"/>
  <c r="AA395" i="17"/>
  <c r="AB395" i="17"/>
  <c r="AA396" i="17"/>
  <c r="AB396" i="17"/>
  <c r="AA397" i="17"/>
  <c r="AB397" i="17"/>
  <c r="AA398" i="17"/>
  <c r="AB398" i="17"/>
  <c r="AA399" i="17"/>
  <c r="AB399" i="17"/>
  <c r="AA400" i="17"/>
  <c r="AB400" i="17"/>
  <c r="AA401" i="17"/>
  <c r="AB401" i="17"/>
  <c r="AA402" i="17"/>
  <c r="AB402" i="17"/>
  <c r="AA403" i="17"/>
  <c r="AB403" i="17"/>
  <c r="AA404" i="17"/>
  <c r="AB404" i="17"/>
  <c r="AA405" i="17"/>
  <c r="AB405" i="17"/>
  <c r="AA406" i="17"/>
  <c r="AB406" i="17"/>
  <c r="AA407" i="17"/>
  <c r="AB407" i="17"/>
  <c r="AA408" i="17"/>
  <c r="AB408" i="17"/>
  <c r="AA409" i="17"/>
  <c r="AB409" i="17"/>
  <c r="AA410" i="17"/>
  <c r="AB410" i="17"/>
  <c r="AA411" i="17"/>
  <c r="AB411" i="17"/>
  <c r="AA412" i="17"/>
  <c r="AB412" i="17"/>
  <c r="AA413" i="17"/>
  <c r="AB413" i="17"/>
  <c r="AA414" i="17"/>
  <c r="AB414" i="17"/>
  <c r="AA415" i="17"/>
  <c r="AB415" i="17"/>
  <c r="AA416" i="17"/>
  <c r="AB416" i="17"/>
  <c r="AA417" i="17"/>
  <c r="AB417" i="17"/>
  <c r="AA418" i="17"/>
  <c r="AB418" i="17"/>
  <c r="AA419" i="17"/>
  <c r="AB419" i="17"/>
  <c r="AA420" i="17"/>
  <c r="AB420" i="17"/>
  <c r="AA421" i="17"/>
  <c r="AB421" i="17"/>
  <c r="AA422" i="17"/>
  <c r="AB422" i="17"/>
  <c r="AA423" i="17"/>
  <c r="AB423" i="17"/>
  <c r="AA424" i="17"/>
  <c r="AB424" i="17"/>
  <c r="AA425" i="17"/>
  <c r="AB425" i="17"/>
  <c r="AA426" i="17"/>
  <c r="AB426" i="17"/>
  <c r="AA427" i="17"/>
  <c r="AB427" i="17"/>
  <c r="AA428" i="17"/>
  <c r="AB428" i="17"/>
  <c r="AA429" i="17"/>
  <c r="AB429" i="17"/>
  <c r="AA430" i="17"/>
  <c r="AB430" i="17"/>
  <c r="AA431" i="17"/>
  <c r="AB431" i="17"/>
  <c r="AA432" i="17"/>
  <c r="AB432" i="17"/>
  <c r="AA433" i="17"/>
  <c r="AB433" i="17"/>
  <c r="AA434" i="17"/>
  <c r="AB434" i="17"/>
  <c r="AA435" i="17"/>
  <c r="AB435" i="17"/>
  <c r="AA436" i="17"/>
  <c r="AB436" i="17"/>
  <c r="AA437" i="17"/>
  <c r="AB437" i="17"/>
  <c r="AA438" i="17"/>
  <c r="AB438" i="17"/>
  <c r="AA439" i="17"/>
  <c r="AB439" i="17"/>
  <c r="AA440" i="17"/>
  <c r="AB440" i="17"/>
  <c r="AA441" i="17"/>
  <c r="AB441" i="17"/>
  <c r="AA442" i="17"/>
  <c r="AB442" i="17"/>
  <c r="AA443" i="17"/>
  <c r="AB443" i="17"/>
  <c r="AA444" i="17"/>
  <c r="AB444" i="17"/>
  <c r="AA445" i="17"/>
  <c r="AB445" i="17"/>
  <c r="AA446" i="17"/>
  <c r="AB446" i="17"/>
  <c r="AA447" i="17"/>
  <c r="AB447" i="17"/>
  <c r="AA448" i="17"/>
  <c r="AB448" i="17"/>
  <c r="AA449" i="17"/>
  <c r="AB449" i="17"/>
  <c r="AA450" i="17"/>
  <c r="AB450" i="17"/>
  <c r="AA451" i="17"/>
  <c r="AB451" i="17"/>
  <c r="AA452" i="17"/>
  <c r="AB452" i="17"/>
  <c r="AA453" i="17"/>
  <c r="AB453" i="17"/>
  <c r="AA454" i="17"/>
  <c r="AB454" i="17"/>
  <c r="AA455" i="17"/>
  <c r="AB455" i="17"/>
  <c r="AA456" i="17"/>
  <c r="AB456" i="17"/>
  <c r="AA457" i="17"/>
  <c r="AB457" i="17"/>
  <c r="AA458" i="17"/>
  <c r="AB458" i="17"/>
  <c r="AA459" i="17"/>
  <c r="AB459" i="17"/>
  <c r="AA460" i="17"/>
  <c r="AB460" i="17"/>
  <c r="AA461" i="17"/>
  <c r="AB461" i="17"/>
  <c r="AA462" i="17"/>
  <c r="AB462" i="17"/>
  <c r="AA463" i="17"/>
  <c r="AB463" i="17"/>
  <c r="AA464" i="17"/>
  <c r="AB464" i="17"/>
  <c r="AA465" i="17"/>
  <c r="AB465" i="17"/>
  <c r="AA466" i="17"/>
  <c r="AB466" i="17"/>
  <c r="AA467" i="17"/>
  <c r="AB467" i="17"/>
  <c r="AA468" i="17"/>
  <c r="AB468" i="17"/>
  <c r="AA469" i="17"/>
  <c r="AB469" i="17"/>
  <c r="AA470" i="17"/>
  <c r="AB470" i="17"/>
  <c r="AA471" i="17"/>
  <c r="AB471" i="17"/>
  <c r="AA472" i="17"/>
  <c r="AB472" i="17"/>
  <c r="AA473" i="17"/>
  <c r="AB473" i="17"/>
  <c r="AA474" i="17"/>
  <c r="AB474" i="17"/>
  <c r="AA475" i="17"/>
  <c r="AB475" i="17"/>
  <c r="AA476" i="17"/>
  <c r="AB476" i="17"/>
  <c r="AA477" i="17"/>
  <c r="AB477" i="17"/>
  <c r="AA478" i="17"/>
  <c r="AB478" i="17"/>
  <c r="AA479" i="17"/>
  <c r="AB479" i="17"/>
  <c r="AA480" i="17"/>
  <c r="AB480" i="17"/>
  <c r="AA481" i="17"/>
  <c r="AB481" i="17"/>
  <c r="AA482" i="17"/>
  <c r="AB482" i="17"/>
  <c r="AA483" i="17"/>
  <c r="AB483" i="17"/>
  <c r="AA484" i="17"/>
  <c r="AB484" i="17"/>
  <c r="AA485" i="17"/>
  <c r="AB485" i="17"/>
  <c r="AA486" i="17"/>
  <c r="AB486" i="17"/>
  <c r="AA487" i="17"/>
  <c r="AB487" i="17"/>
  <c r="AA488" i="17"/>
  <c r="AB488" i="17"/>
  <c r="AA489" i="17"/>
  <c r="AB489" i="17"/>
  <c r="AA490" i="17"/>
  <c r="AB490" i="17"/>
  <c r="AA491" i="17"/>
  <c r="AB491" i="17"/>
  <c r="AA492" i="17"/>
  <c r="AB492" i="17"/>
  <c r="AA493" i="17"/>
  <c r="AB493" i="17"/>
  <c r="AA494" i="17"/>
  <c r="AB494" i="17"/>
  <c r="AA495" i="17"/>
  <c r="AB495" i="17"/>
  <c r="AA496" i="17"/>
  <c r="AB496" i="17"/>
  <c r="AA497" i="17"/>
  <c r="AB497" i="17"/>
  <c r="AA498" i="17"/>
  <c r="AB498" i="17"/>
  <c r="AA499" i="17"/>
  <c r="AB499" i="17"/>
  <c r="AA500" i="17"/>
  <c r="AB500" i="17"/>
  <c r="AA501" i="17"/>
  <c r="AB501" i="17"/>
  <c r="AA502" i="17"/>
  <c r="AB502" i="17"/>
  <c r="AA503" i="17"/>
  <c r="AB503" i="17"/>
  <c r="AA504" i="17"/>
  <c r="AB504" i="17"/>
  <c r="AA505" i="17"/>
  <c r="AB505" i="17"/>
  <c r="AA506" i="17"/>
  <c r="AB506" i="17"/>
  <c r="AA507" i="17"/>
  <c r="AB507" i="17"/>
  <c r="AA508" i="17"/>
  <c r="AB508" i="17"/>
  <c r="AA509" i="17"/>
  <c r="AB509" i="17"/>
  <c r="AA510" i="17"/>
  <c r="AB510" i="17"/>
  <c r="AA511" i="17"/>
  <c r="AB511" i="17"/>
  <c r="AA512" i="17"/>
  <c r="AB512" i="17"/>
  <c r="AA513" i="17"/>
  <c r="AB513" i="17"/>
  <c r="AA514" i="17"/>
  <c r="AB514" i="17"/>
  <c r="AA515" i="17"/>
  <c r="AB515" i="17"/>
  <c r="AA516" i="17"/>
  <c r="AB516" i="17"/>
  <c r="AA517" i="17"/>
  <c r="AB517" i="17"/>
  <c r="AA518" i="17"/>
  <c r="AB518" i="17"/>
  <c r="AA519" i="17"/>
  <c r="AB519" i="17"/>
  <c r="AA520" i="17"/>
  <c r="AB520" i="17"/>
  <c r="AA521" i="17"/>
  <c r="AB521" i="17"/>
  <c r="AA522" i="17"/>
  <c r="AB522" i="17"/>
  <c r="AA523" i="17"/>
  <c r="AB523" i="17"/>
  <c r="AA524" i="17"/>
  <c r="AB524" i="17"/>
  <c r="AA525" i="17"/>
  <c r="AB525" i="17"/>
  <c r="AA526" i="17"/>
  <c r="AB526" i="17"/>
  <c r="AA527" i="17"/>
  <c r="AB527" i="17"/>
  <c r="AA528" i="17"/>
  <c r="AB528" i="17"/>
  <c r="AA529" i="17"/>
  <c r="AB529" i="17"/>
  <c r="AA530" i="17"/>
  <c r="AB530" i="17"/>
  <c r="AA531" i="17"/>
  <c r="AB531" i="17"/>
  <c r="AA532" i="17"/>
  <c r="AB532" i="17"/>
  <c r="AA533" i="17"/>
  <c r="AB533" i="17"/>
  <c r="AA534" i="17"/>
  <c r="AB534" i="17"/>
  <c r="AA535" i="17"/>
  <c r="AB535" i="17"/>
  <c r="AA536" i="17"/>
  <c r="AB536" i="17"/>
  <c r="AA537" i="17"/>
  <c r="AB537" i="17"/>
  <c r="AA538" i="17"/>
  <c r="AB538" i="17"/>
  <c r="AA539" i="17"/>
  <c r="AB539" i="17"/>
  <c r="AA540" i="17"/>
  <c r="AB540" i="17"/>
  <c r="AA541" i="17"/>
  <c r="AB541" i="17"/>
  <c r="AA542" i="17"/>
  <c r="AB542" i="17"/>
  <c r="AA543" i="17"/>
  <c r="AB543" i="17"/>
  <c r="AA544" i="17"/>
  <c r="AB544" i="17"/>
  <c r="AA545" i="17"/>
  <c r="AB545" i="17"/>
  <c r="AA546" i="17"/>
  <c r="AB546" i="17"/>
  <c r="AA547" i="17"/>
  <c r="AB547" i="17"/>
  <c r="AA548" i="17"/>
  <c r="AB548" i="17"/>
  <c r="AA549" i="17"/>
  <c r="AB549" i="17"/>
  <c r="AA550" i="17"/>
  <c r="AB550" i="17"/>
  <c r="AA551" i="17"/>
  <c r="AB551" i="17"/>
  <c r="AA552" i="17"/>
  <c r="AB552" i="17"/>
  <c r="AA553" i="17"/>
  <c r="AB553" i="17"/>
  <c r="AA554" i="17"/>
  <c r="AB554" i="17"/>
  <c r="AA555" i="17"/>
  <c r="AB555" i="17"/>
  <c r="AA556" i="17"/>
  <c r="AB556" i="17"/>
  <c r="AA557" i="17"/>
  <c r="AB557" i="17"/>
  <c r="AA558" i="17"/>
  <c r="AB558" i="17"/>
  <c r="AA559" i="17"/>
  <c r="AB559" i="17"/>
  <c r="AA560" i="17"/>
  <c r="AB560" i="17"/>
  <c r="AA561" i="17"/>
  <c r="AB561" i="17"/>
  <c r="AA562" i="17"/>
  <c r="AB562" i="17"/>
  <c r="AA563" i="17"/>
  <c r="AB563" i="17"/>
  <c r="AA564" i="17"/>
  <c r="AB564" i="17"/>
  <c r="AA565" i="17"/>
  <c r="AB565" i="17"/>
  <c r="AA566" i="17"/>
  <c r="AB566" i="17"/>
  <c r="AA567" i="17"/>
  <c r="AB567" i="17"/>
  <c r="AA568" i="17"/>
  <c r="AB568" i="17"/>
  <c r="AA569" i="17"/>
  <c r="AB569" i="17"/>
  <c r="AA570" i="17"/>
  <c r="AB570" i="17"/>
  <c r="AA571" i="17"/>
  <c r="AB571" i="17"/>
  <c r="AA572" i="17"/>
  <c r="AB572" i="17"/>
  <c r="AA573" i="17"/>
  <c r="AB573" i="17"/>
  <c r="AA574" i="17"/>
  <c r="AB574" i="17"/>
  <c r="AA575" i="17"/>
  <c r="AB575" i="17"/>
  <c r="AA576" i="17"/>
  <c r="AB576" i="17"/>
  <c r="AA577" i="17"/>
  <c r="AB577" i="17"/>
  <c r="AA578" i="17"/>
  <c r="AB578" i="17"/>
  <c r="AA579" i="17"/>
  <c r="AB579" i="17"/>
  <c r="AA580" i="17"/>
  <c r="AB580" i="17"/>
  <c r="AA581" i="17"/>
  <c r="AB581" i="17"/>
  <c r="AA582" i="17"/>
  <c r="AB582" i="17"/>
  <c r="AA583" i="17"/>
  <c r="AB583" i="17"/>
  <c r="AA584" i="17"/>
  <c r="AB584" i="17"/>
  <c r="AA585" i="17"/>
  <c r="AB585" i="17"/>
  <c r="AA586" i="17"/>
  <c r="AB586" i="17"/>
  <c r="AA587" i="17"/>
  <c r="AB587" i="17"/>
  <c r="AA588" i="17"/>
  <c r="AB588" i="17"/>
  <c r="AA589" i="17"/>
  <c r="AB589" i="17"/>
  <c r="AA590" i="17"/>
  <c r="AB590" i="17"/>
  <c r="AA591" i="17"/>
  <c r="AB591" i="17"/>
  <c r="AA592" i="17"/>
  <c r="AB592" i="17"/>
  <c r="AA593" i="17"/>
  <c r="AB593" i="17"/>
  <c r="AA594" i="17"/>
  <c r="AB594" i="17"/>
  <c r="AA595" i="17"/>
  <c r="AB595" i="17"/>
  <c r="AA596" i="17"/>
  <c r="AB596" i="17"/>
  <c r="AA597" i="17"/>
  <c r="AB597" i="17"/>
  <c r="AA598" i="17"/>
  <c r="AB598" i="17"/>
  <c r="AA599" i="17"/>
  <c r="AB599" i="17"/>
  <c r="AA600" i="17"/>
  <c r="AB600" i="17"/>
  <c r="AA601" i="17"/>
  <c r="AB601" i="17"/>
  <c r="AA602" i="17"/>
  <c r="AB602" i="17"/>
  <c r="AA603" i="17"/>
  <c r="AB603" i="17"/>
  <c r="AA604" i="17"/>
  <c r="AB604" i="17"/>
  <c r="AA605" i="17"/>
  <c r="AB605" i="17"/>
  <c r="AA606" i="17"/>
  <c r="AB606" i="17"/>
  <c r="AA607" i="17"/>
  <c r="AB607" i="17"/>
  <c r="AA608" i="17"/>
  <c r="AB608" i="17"/>
  <c r="AA609" i="17"/>
  <c r="AB609" i="17"/>
  <c r="AA610" i="17"/>
  <c r="AB610" i="17"/>
  <c r="AA611" i="17"/>
  <c r="AB611" i="17"/>
  <c r="AA612" i="17"/>
  <c r="AB612" i="17"/>
  <c r="AA613" i="17"/>
  <c r="AB613" i="17"/>
  <c r="AA614" i="17"/>
  <c r="AB614" i="17"/>
  <c r="AA615" i="17"/>
  <c r="AB615" i="17"/>
  <c r="AA616" i="17"/>
  <c r="AB616" i="17"/>
  <c r="AA617" i="17"/>
  <c r="AB617" i="17"/>
  <c r="AA618" i="17"/>
  <c r="AB618" i="17"/>
  <c r="AA619" i="17"/>
  <c r="AB619" i="17"/>
  <c r="AA620" i="17"/>
  <c r="AB620" i="17"/>
  <c r="AA621" i="17"/>
  <c r="AB621" i="17"/>
  <c r="AA622" i="17"/>
  <c r="AB622" i="17"/>
  <c r="AA623" i="17"/>
  <c r="AB623" i="17"/>
  <c r="AA624" i="17"/>
  <c r="AB624" i="17"/>
  <c r="AA625" i="17"/>
  <c r="AB625" i="17"/>
  <c r="AA626" i="17"/>
  <c r="AB626" i="17"/>
  <c r="AA627" i="17"/>
  <c r="AB627" i="17"/>
  <c r="AA628" i="17"/>
  <c r="AB628" i="17"/>
  <c r="AA629" i="17"/>
  <c r="AB629" i="17"/>
  <c r="AA630" i="17"/>
  <c r="AB630" i="17"/>
  <c r="AA631" i="17"/>
  <c r="AB631" i="17"/>
  <c r="AA632" i="17"/>
  <c r="AB632" i="17"/>
  <c r="AA633" i="17"/>
  <c r="AB633" i="17"/>
  <c r="AA634" i="17"/>
  <c r="AB634" i="17"/>
  <c r="AA635" i="17"/>
  <c r="AB635" i="17"/>
  <c r="AA636" i="17"/>
  <c r="AB636" i="17"/>
  <c r="AA637" i="17"/>
  <c r="AB637" i="17"/>
  <c r="AA638" i="17"/>
  <c r="AB638" i="17"/>
  <c r="AA639" i="17"/>
  <c r="AB639" i="17"/>
  <c r="AA640" i="17"/>
  <c r="AB640" i="17"/>
  <c r="AA641" i="17"/>
  <c r="AB641" i="17"/>
  <c r="AA642" i="17"/>
  <c r="AB642" i="17"/>
  <c r="AA643" i="17"/>
  <c r="AB643" i="17"/>
  <c r="AA644" i="17"/>
  <c r="AB644" i="17"/>
  <c r="AA645" i="17"/>
  <c r="AB645" i="17"/>
  <c r="AA646" i="17"/>
  <c r="AB646" i="17"/>
  <c r="AA647" i="17"/>
  <c r="AB647" i="17"/>
  <c r="AA648" i="17"/>
  <c r="AB648" i="17"/>
  <c r="AA649" i="17"/>
  <c r="AB649" i="17"/>
  <c r="AA650" i="17"/>
  <c r="AB650" i="17"/>
  <c r="AA651" i="17"/>
  <c r="AB651" i="17"/>
  <c r="AA652" i="17"/>
  <c r="AB652" i="17"/>
  <c r="AA653" i="17"/>
  <c r="AB653" i="17"/>
  <c r="AA654" i="17"/>
  <c r="AB654" i="17"/>
  <c r="AA655" i="17"/>
  <c r="AB655" i="17"/>
  <c r="AA656" i="17"/>
  <c r="AB656" i="17"/>
  <c r="AA657" i="17"/>
  <c r="AB657" i="17"/>
  <c r="AA658" i="17"/>
  <c r="AB658" i="17"/>
  <c r="AA659" i="17"/>
  <c r="AB659" i="17"/>
  <c r="AA660" i="17"/>
  <c r="AB660" i="17"/>
  <c r="AA661" i="17"/>
  <c r="AB661" i="17"/>
  <c r="AA662" i="17"/>
  <c r="AB662" i="17"/>
  <c r="AA663" i="17"/>
  <c r="AB663" i="17"/>
  <c r="AA664" i="17"/>
  <c r="AB664" i="17"/>
  <c r="AA665" i="17"/>
  <c r="AB665" i="17"/>
  <c r="AA666" i="17"/>
  <c r="AB666" i="17"/>
  <c r="AA667" i="17"/>
  <c r="AB667" i="17"/>
  <c r="AA668" i="17"/>
  <c r="AB668" i="17"/>
  <c r="AA669" i="17"/>
  <c r="AB669" i="17"/>
  <c r="AA670" i="17"/>
  <c r="AB670" i="17"/>
  <c r="AA671" i="17"/>
  <c r="AB671" i="17"/>
  <c r="AA672" i="17"/>
  <c r="AB672" i="17"/>
  <c r="AA673" i="17"/>
  <c r="AB673" i="17"/>
  <c r="AA674" i="17"/>
  <c r="AB674" i="17"/>
  <c r="AA675" i="17"/>
  <c r="AB675" i="17"/>
  <c r="AA676" i="17"/>
  <c r="AB676" i="17"/>
  <c r="AA677" i="17"/>
  <c r="AB677" i="17"/>
  <c r="AA678" i="17"/>
  <c r="AB678" i="17"/>
  <c r="AA679" i="17"/>
  <c r="AB679" i="17"/>
  <c r="AA680" i="17"/>
  <c r="AB680" i="17"/>
  <c r="AA681" i="17"/>
  <c r="AB681" i="17"/>
  <c r="AA682" i="17"/>
  <c r="AB682" i="17"/>
  <c r="AA683" i="17"/>
  <c r="AB683" i="17"/>
  <c r="AA684" i="17"/>
  <c r="AB684" i="17"/>
  <c r="AA685" i="17"/>
  <c r="AB685" i="17"/>
  <c r="AA686" i="17"/>
  <c r="AB686" i="17"/>
  <c r="AA687" i="17"/>
  <c r="AB687" i="17"/>
  <c r="AA688" i="17"/>
  <c r="AB688" i="17"/>
  <c r="AA689" i="17"/>
  <c r="AB689" i="17"/>
  <c r="AA690" i="17"/>
  <c r="AB690" i="17"/>
  <c r="AA691" i="17"/>
  <c r="AB691" i="17"/>
  <c r="AA692" i="17"/>
  <c r="AB692" i="17"/>
  <c r="AA693" i="17"/>
  <c r="AB693" i="17"/>
  <c r="AA694" i="17"/>
  <c r="AB694" i="17"/>
  <c r="AA695" i="17"/>
  <c r="AB695" i="17"/>
  <c r="AA696" i="17"/>
  <c r="AB696" i="17"/>
  <c r="AA697" i="17"/>
  <c r="AB697" i="17"/>
  <c r="AA698" i="17"/>
  <c r="AB698" i="17"/>
  <c r="AA699" i="17"/>
  <c r="AB699" i="17"/>
  <c r="AA700" i="17"/>
  <c r="AB700" i="17"/>
  <c r="AA701" i="17"/>
  <c r="AB701" i="17"/>
  <c r="AA702" i="17"/>
  <c r="AB702" i="17"/>
  <c r="AA703" i="17"/>
  <c r="AB703" i="17"/>
  <c r="AA704" i="17"/>
  <c r="AB704" i="17"/>
  <c r="AA705" i="17"/>
  <c r="AB705" i="17"/>
  <c r="AA706" i="17"/>
  <c r="AB706" i="17"/>
  <c r="AA707" i="17"/>
  <c r="AB707" i="17"/>
  <c r="AA708" i="17"/>
  <c r="AB708" i="17"/>
  <c r="AA709" i="17"/>
  <c r="AB709" i="17"/>
  <c r="AA710" i="17"/>
  <c r="AB710" i="17"/>
  <c r="AA711" i="17"/>
  <c r="AB711" i="17"/>
  <c r="AA712" i="17"/>
  <c r="AB712" i="17"/>
  <c r="AA713" i="17"/>
  <c r="AB713" i="17"/>
  <c r="AA714" i="17"/>
  <c r="AB714" i="17"/>
  <c r="AA715" i="17"/>
  <c r="AB715" i="17"/>
  <c r="AA716" i="17"/>
  <c r="AB716" i="17"/>
  <c r="AA717" i="17"/>
  <c r="AB717" i="17"/>
  <c r="M64" i="19"/>
  <c r="L64" i="19"/>
  <c r="K64" i="19"/>
  <c r="J64" i="19"/>
  <c r="I64" i="19"/>
  <c r="H64" i="19"/>
  <c r="G64" i="19"/>
  <c r="F64" i="19"/>
  <c r="E64" i="19"/>
  <c r="M63" i="19"/>
  <c r="L63" i="19"/>
  <c r="K63" i="19"/>
  <c r="J63" i="19"/>
  <c r="I63" i="19"/>
  <c r="H63" i="19"/>
  <c r="G63" i="19"/>
  <c r="F63" i="19"/>
  <c r="E63" i="19"/>
  <c r="M62" i="19"/>
  <c r="L62" i="19"/>
  <c r="K62" i="19"/>
  <c r="J62" i="19"/>
  <c r="I62" i="19"/>
  <c r="H62" i="19"/>
  <c r="G62" i="19"/>
  <c r="F62" i="19"/>
  <c r="E62" i="19"/>
  <c r="M61" i="19"/>
  <c r="L61" i="19"/>
  <c r="K61" i="19"/>
  <c r="J61" i="19"/>
  <c r="I61" i="19"/>
  <c r="H61" i="19"/>
  <c r="G61" i="19"/>
  <c r="F61" i="19"/>
  <c r="E61" i="19"/>
  <c r="M60" i="19"/>
  <c r="L60" i="19"/>
  <c r="K60" i="19"/>
  <c r="J60" i="19"/>
  <c r="I60" i="19"/>
  <c r="H60" i="19"/>
  <c r="G60" i="19"/>
  <c r="F60" i="19"/>
  <c r="E60" i="19"/>
  <c r="M59" i="19"/>
  <c r="L59" i="19"/>
  <c r="K59" i="19"/>
  <c r="J59" i="19"/>
  <c r="I59" i="19"/>
  <c r="H59" i="19"/>
  <c r="G59" i="19"/>
  <c r="F59" i="19"/>
  <c r="E59" i="19"/>
  <c r="M58" i="19"/>
  <c r="L58" i="19"/>
  <c r="K58" i="19"/>
  <c r="J58" i="19"/>
  <c r="I58" i="19"/>
  <c r="H58" i="19"/>
  <c r="G58" i="19"/>
  <c r="F58" i="19"/>
  <c r="E58" i="19"/>
  <c r="M57" i="19"/>
  <c r="L57" i="19"/>
  <c r="K57" i="19"/>
  <c r="J57" i="19"/>
  <c r="I57" i="19"/>
  <c r="H57" i="19"/>
  <c r="G57" i="19"/>
  <c r="F57" i="19"/>
  <c r="E57" i="19"/>
  <c r="M56" i="19"/>
  <c r="L56" i="19"/>
  <c r="K56" i="19"/>
  <c r="J56" i="19"/>
  <c r="I56" i="19"/>
  <c r="H56" i="19"/>
  <c r="G56" i="19"/>
  <c r="F56" i="19"/>
  <c r="E56" i="19"/>
  <c r="M55" i="19"/>
  <c r="L55" i="19"/>
  <c r="K55" i="19"/>
  <c r="J55" i="19"/>
  <c r="I55" i="19"/>
  <c r="H55" i="19"/>
  <c r="G55" i="19"/>
  <c r="F55" i="19"/>
  <c r="E55" i="19"/>
  <c r="M54" i="19"/>
  <c r="L54" i="19"/>
  <c r="K54" i="19"/>
  <c r="J54" i="19"/>
  <c r="I54" i="19"/>
  <c r="H54" i="19"/>
  <c r="G54" i="19"/>
  <c r="F54" i="19"/>
  <c r="E54" i="19"/>
  <c r="D64" i="19"/>
  <c r="D63" i="19"/>
  <c r="D62" i="19"/>
  <c r="D61" i="19"/>
  <c r="D60" i="19"/>
  <c r="D59" i="19"/>
  <c r="D58" i="19"/>
  <c r="D57" i="19"/>
  <c r="D56" i="19"/>
  <c r="D55" i="19"/>
  <c r="D54" i="19"/>
  <c r="C64" i="19"/>
  <c r="C63" i="19"/>
  <c r="C62" i="19"/>
  <c r="C61" i="19"/>
  <c r="C60" i="19"/>
  <c r="C59" i="19"/>
  <c r="C58" i="19"/>
  <c r="C57" i="19"/>
  <c r="C56" i="19"/>
  <c r="C55" i="19"/>
  <c r="C54" i="19"/>
  <c r="S14" i="12"/>
  <c r="S13" i="12"/>
  <c r="W42" i="51"/>
  <c r="R42" i="51"/>
  <c r="M42" i="51"/>
  <c r="B42" i="51"/>
  <c r="F7" i="40"/>
  <c r="D7" i="40"/>
  <c r="D7" i="52"/>
  <c r="K7" i="52"/>
  <c r="F7" i="52"/>
  <c r="M7" i="52"/>
  <c r="E7" i="40"/>
  <c r="E7" i="52"/>
  <c r="L7" i="52"/>
  <c r="C36" i="19"/>
  <c r="C34" i="19"/>
  <c r="L4" i="25"/>
  <c r="O10" i="25"/>
  <c r="N10" i="25"/>
  <c r="M10" i="25"/>
  <c r="L10" i="25"/>
  <c r="N9" i="12"/>
  <c r="N8" i="12"/>
  <c r="N7" i="12"/>
  <c r="H36" i="19"/>
  <c r="H34" i="19"/>
  <c r="G36" i="19"/>
  <c r="G34" i="19"/>
  <c r="F36" i="19"/>
  <c r="F34" i="19"/>
  <c r="AC35" i="52"/>
  <c r="V35" i="52"/>
  <c r="H35" i="52"/>
  <c r="O35" i="52"/>
  <c r="U54" i="47"/>
  <c r="AZ55" i="47"/>
  <c r="AZ54" i="47"/>
  <c r="AZ53" i="47"/>
  <c r="AZ52" i="47"/>
  <c r="AM55" i="47"/>
  <c r="AM54" i="47"/>
  <c r="AM53" i="47"/>
  <c r="AM52" i="47"/>
  <c r="M55" i="47"/>
  <c r="M54" i="47"/>
  <c r="M53" i="47"/>
  <c r="M52" i="47"/>
  <c r="Z52" i="47"/>
  <c r="Z55" i="47"/>
  <c r="Z54" i="47"/>
  <c r="Z53" i="47"/>
  <c r="R9" i="12"/>
  <c r="R8" i="12"/>
  <c r="R7" i="12"/>
  <c r="P7" i="12"/>
  <c r="P9" i="12"/>
  <c r="P8" i="12"/>
  <c r="Z7" i="52"/>
  <c r="S7" i="52"/>
  <c r="AA7" i="52"/>
  <c r="T7" i="52"/>
  <c r="I34" i="19"/>
  <c r="N74" i="19"/>
  <c r="N73" i="19"/>
  <c r="N77" i="19"/>
  <c r="I36" i="19"/>
  <c r="H37" i="19"/>
  <c r="N76" i="19"/>
  <c r="N72" i="19"/>
  <c r="N67" i="19"/>
  <c r="N68" i="19"/>
  <c r="N69" i="19"/>
  <c r="F77" i="19"/>
  <c r="H71" i="19"/>
  <c r="K71" i="19"/>
  <c r="N71" i="19"/>
  <c r="I67" i="19"/>
  <c r="E75" i="19"/>
  <c r="D77" i="19"/>
  <c r="H69" i="19"/>
  <c r="H74" i="19"/>
  <c r="D75" i="19"/>
  <c r="J75" i="19"/>
  <c r="N75" i="19"/>
  <c r="E77" i="19"/>
  <c r="H67" i="19"/>
  <c r="D70" i="19"/>
  <c r="H68" i="19"/>
  <c r="G76" i="19"/>
  <c r="E73" i="19"/>
  <c r="G73" i="19"/>
  <c r="D74" i="19"/>
  <c r="E76" i="19"/>
  <c r="I70" i="19"/>
  <c r="D71" i="19"/>
  <c r="H73" i="19"/>
  <c r="C77" i="19"/>
  <c r="I75" i="19"/>
  <c r="C69" i="19"/>
  <c r="C71" i="19"/>
  <c r="H70" i="19"/>
  <c r="G70" i="19"/>
  <c r="I72" i="19"/>
  <c r="H75" i="19"/>
  <c r="C75" i="19"/>
  <c r="I76" i="19"/>
  <c r="H76" i="19"/>
  <c r="A63" i="19"/>
  <c r="A56" i="19"/>
  <c r="A60" i="19"/>
  <c r="A61" i="19"/>
  <c r="A62" i="19"/>
  <c r="A55" i="19"/>
  <c r="A64" i="19"/>
  <c r="A57" i="19"/>
  <c r="A54" i="19"/>
  <c r="A58" i="19"/>
  <c r="A59" i="19"/>
  <c r="Y7" i="52"/>
  <c r="R7" i="52"/>
  <c r="G35" i="19"/>
  <c r="F37" i="19"/>
  <c r="G37" i="19"/>
  <c r="D73" i="19"/>
  <c r="C73" i="19"/>
  <c r="D76" i="19"/>
  <c r="C76" i="19"/>
  <c r="C72" i="19"/>
  <c r="G72" i="19"/>
  <c r="G68" i="19"/>
  <c r="C68" i="19"/>
  <c r="M70" i="19"/>
  <c r="N70" i="19"/>
  <c r="C70" i="19"/>
  <c r="I74" i="19"/>
  <c r="C74" i="19"/>
  <c r="D67" i="19"/>
  <c r="C67" i="19"/>
  <c r="F35" i="19"/>
  <c r="H35" i="19"/>
  <c r="U3041" i="37"/>
  <c r="AA50" i="52"/>
  <c r="Z50" i="52"/>
  <c r="Y50" i="52"/>
  <c r="AA47" i="52"/>
  <c r="Z47" i="52"/>
  <c r="Y47" i="52"/>
  <c r="AA11" i="52"/>
  <c r="T50" i="52"/>
  <c r="S50" i="52"/>
  <c r="R50" i="52"/>
  <c r="T47" i="52"/>
  <c r="S47" i="52"/>
  <c r="R47" i="52"/>
  <c r="T11" i="52"/>
  <c r="M50" i="52"/>
  <c r="L50" i="52"/>
  <c r="K50" i="52"/>
  <c r="M47" i="52"/>
  <c r="L47" i="52"/>
  <c r="K47" i="52"/>
  <c r="M11" i="52"/>
  <c r="W24" i="51"/>
  <c r="X17" i="51"/>
  <c r="R24" i="51"/>
  <c r="S17" i="51"/>
  <c r="M24" i="51"/>
  <c r="AL20" i="38"/>
  <c r="AK20" i="38"/>
  <c r="AK8" i="38"/>
  <c r="X9" i="51"/>
  <c r="Y9" i="51"/>
  <c r="X13" i="52"/>
  <c r="AA20" i="38"/>
  <c r="Z20" i="38"/>
  <c r="Z8" i="38"/>
  <c r="S9" i="51"/>
  <c r="T9" i="51"/>
  <c r="Q13" i="52"/>
  <c r="P20" i="38"/>
  <c r="O20" i="38"/>
  <c r="O8" i="38"/>
  <c r="N9" i="51"/>
  <c r="E20" i="38"/>
  <c r="D20" i="38"/>
  <c r="AL36" i="48"/>
  <c r="AK36" i="48"/>
  <c r="AJ36" i="48"/>
  <c r="AI36" i="48"/>
  <c r="AC36" i="48"/>
  <c r="AB36" i="48"/>
  <c r="AA36" i="48"/>
  <c r="Z36" i="48"/>
  <c r="S36" i="48"/>
  <c r="R36" i="48"/>
  <c r="Q36" i="48"/>
  <c r="T36" i="48"/>
  <c r="AY55" i="47"/>
  <c r="AX55" i="47"/>
  <c r="AW55" i="47"/>
  <c r="AY54" i="47"/>
  <c r="AW60" i="47"/>
  <c r="AX54" i="47"/>
  <c r="AW54" i="47"/>
  <c r="AU54" i="47"/>
  <c r="AV54" i="47"/>
  <c r="AY53" i="47"/>
  <c r="AV60" i="47"/>
  <c r="AX53" i="47"/>
  <c r="AW53" i="47"/>
  <c r="AS52" i="47"/>
  <c r="AL55" i="47"/>
  <c r="AK55" i="47"/>
  <c r="AJ55" i="47"/>
  <c r="AL54" i="47"/>
  <c r="AJ60" i="47"/>
  <c r="AK54" i="47"/>
  <c r="AJ54" i="47"/>
  <c r="AH54" i="47"/>
  <c r="AI54" i="47"/>
  <c r="AL53" i="47"/>
  <c r="AI60" i="47"/>
  <c r="AK53" i="47"/>
  <c r="AJ53" i="47"/>
  <c r="AF52" i="47"/>
  <c r="Y55" i="47"/>
  <c r="X55" i="47"/>
  <c r="W55" i="47"/>
  <c r="Y54" i="47"/>
  <c r="W60" i="47"/>
  <c r="X54" i="47"/>
  <c r="W54" i="47"/>
  <c r="V54" i="47"/>
  <c r="Y53" i="47"/>
  <c r="V60" i="47"/>
  <c r="X53" i="47"/>
  <c r="W53" i="47"/>
  <c r="S52" i="47"/>
  <c r="AO3044" i="37"/>
  <c r="AN3044" i="37"/>
  <c r="AO3043" i="37"/>
  <c r="AN3043" i="37"/>
  <c r="AO3042" i="37"/>
  <c r="AN3042" i="37"/>
  <c r="AP3041" i="37"/>
  <c r="AO3041" i="37"/>
  <c r="AN3041" i="37"/>
  <c r="AP3040" i="37"/>
  <c r="AO3040" i="37"/>
  <c r="AE3044" i="37"/>
  <c r="AD3044" i="37"/>
  <c r="AE3043" i="37"/>
  <c r="AD3043" i="37"/>
  <c r="AE3042" i="37"/>
  <c r="AD3042" i="37"/>
  <c r="AF3041" i="37"/>
  <c r="AE3041" i="37"/>
  <c r="AD3041" i="37"/>
  <c r="AF3040" i="37"/>
  <c r="AE3040" i="37"/>
  <c r="B29" i="47"/>
  <c r="N17" i="51"/>
  <c r="H10" i="43"/>
  <c r="H9" i="43"/>
  <c r="H8" i="43"/>
  <c r="H7" i="43"/>
  <c r="H6" i="43"/>
  <c r="H5" i="43"/>
  <c r="U3044" i="37"/>
  <c r="T3044" i="37"/>
  <c r="U3043" i="37"/>
  <c r="T3043" i="37"/>
  <c r="U3042" i="37"/>
  <c r="T3042" i="37"/>
  <c r="V3041" i="37"/>
  <c r="T3041" i="37"/>
  <c r="V3040" i="37"/>
  <c r="U3040" i="37"/>
  <c r="E3047" i="37"/>
  <c r="G25" i="51"/>
  <c r="H16" i="51"/>
  <c r="H15" i="51"/>
  <c r="G9" i="51"/>
  <c r="G8" i="51"/>
  <c r="O10" i="16"/>
  <c r="O11" i="16"/>
  <c r="B24" i="51"/>
  <c r="B41" i="51"/>
  <c r="F18" i="52"/>
  <c r="T18" i="52"/>
  <c r="E18" i="52"/>
  <c r="S18" i="52"/>
  <c r="D18" i="52"/>
  <c r="R18" i="52"/>
  <c r="F11" i="52"/>
  <c r="C17" i="51"/>
  <c r="H17" i="51"/>
  <c r="C9" i="51"/>
  <c r="X39" i="12"/>
  <c r="Y39" i="12"/>
  <c r="Z39" i="12"/>
  <c r="AA39" i="12"/>
  <c r="X40" i="12"/>
  <c r="Y40" i="12"/>
  <c r="Z40" i="12"/>
  <c r="AA40" i="12"/>
  <c r="X41" i="12"/>
  <c r="Y41" i="12"/>
  <c r="Z41" i="12"/>
  <c r="AA41" i="12"/>
  <c r="X42" i="12"/>
  <c r="Y42" i="12"/>
  <c r="Z42" i="12"/>
  <c r="AA42" i="12"/>
  <c r="X43" i="12"/>
  <c r="Y43" i="12"/>
  <c r="Z43" i="12"/>
  <c r="AA43" i="12"/>
  <c r="X44" i="12"/>
  <c r="Y44" i="12"/>
  <c r="Z44" i="12"/>
  <c r="AA44" i="12"/>
  <c r="X45" i="12"/>
  <c r="Y45" i="12"/>
  <c r="Z45" i="12"/>
  <c r="AA45" i="12"/>
  <c r="X46" i="12"/>
  <c r="Y46" i="12"/>
  <c r="Z46" i="12"/>
  <c r="AA46" i="12"/>
  <c r="X47" i="12"/>
  <c r="Y47" i="12"/>
  <c r="Z47" i="12"/>
  <c r="AA47" i="12"/>
  <c r="X48" i="12"/>
  <c r="Y48" i="12"/>
  <c r="Z48" i="12"/>
  <c r="AA48" i="12"/>
  <c r="X49" i="12"/>
  <c r="Y49" i="12"/>
  <c r="Z49" i="12"/>
  <c r="AA49" i="12"/>
  <c r="X50" i="12"/>
  <c r="Y50" i="12"/>
  <c r="Z50" i="12"/>
  <c r="AA50" i="12"/>
  <c r="X51" i="12"/>
  <c r="Y51" i="12"/>
  <c r="Z51" i="12"/>
  <c r="AA51" i="12"/>
  <c r="X52" i="12"/>
  <c r="Y52" i="12"/>
  <c r="Z52" i="12"/>
  <c r="AA52" i="12"/>
  <c r="X53" i="12"/>
  <c r="Y53" i="12"/>
  <c r="Z53" i="12"/>
  <c r="AA53" i="12"/>
  <c r="X54" i="12"/>
  <c r="Y54" i="12"/>
  <c r="Z54" i="12"/>
  <c r="AA54" i="12"/>
  <c r="X55" i="12"/>
  <c r="Y55" i="12"/>
  <c r="Z55" i="12"/>
  <c r="AA55" i="12"/>
  <c r="X56" i="12"/>
  <c r="Y56" i="12"/>
  <c r="Z56" i="12"/>
  <c r="AA56" i="12"/>
  <c r="X57" i="12"/>
  <c r="Y57" i="12"/>
  <c r="Z57" i="12"/>
  <c r="AA57" i="12"/>
  <c r="X58" i="12"/>
  <c r="Y58" i="12"/>
  <c r="Z58" i="12"/>
  <c r="AA58" i="12"/>
  <c r="X59" i="12"/>
  <c r="Y59" i="12"/>
  <c r="Z59" i="12"/>
  <c r="AA59" i="12"/>
  <c r="X60" i="12"/>
  <c r="Y60" i="12"/>
  <c r="Z60" i="12"/>
  <c r="AA60" i="12"/>
  <c r="X61" i="12"/>
  <c r="Y61" i="12"/>
  <c r="Z61" i="12"/>
  <c r="AA61" i="12"/>
  <c r="X62" i="12"/>
  <c r="Y62" i="12"/>
  <c r="Z62" i="12"/>
  <c r="AA62" i="12"/>
  <c r="X63" i="12"/>
  <c r="Y63" i="12"/>
  <c r="Z63" i="12"/>
  <c r="AA63" i="12"/>
  <c r="X64" i="12"/>
  <c r="Y64" i="12"/>
  <c r="Z64" i="12"/>
  <c r="AA64" i="12"/>
  <c r="X65" i="12"/>
  <c r="Y65" i="12"/>
  <c r="Z65" i="12"/>
  <c r="AA65" i="12"/>
  <c r="X66" i="12"/>
  <c r="Y66" i="12"/>
  <c r="Z66" i="12"/>
  <c r="AA66" i="12"/>
  <c r="X67" i="12"/>
  <c r="Y67" i="12"/>
  <c r="Z67" i="12"/>
  <c r="AA67" i="12"/>
  <c r="X68" i="12"/>
  <c r="Y68" i="12"/>
  <c r="Z68" i="12"/>
  <c r="AA68" i="12"/>
  <c r="X69" i="12"/>
  <c r="Y69" i="12"/>
  <c r="Z69" i="12"/>
  <c r="AA69" i="12"/>
  <c r="X70" i="12"/>
  <c r="Y70" i="12"/>
  <c r="Z70" i="12"/>
  <c r="AA70" i="12"/>
  <c r="X71" i="12"/>
  <c r="Y71" i="12"/>
  <c r="Z71" i="12"/>
  <c r="AA71" i="12"/>
  <c r="X72" i="12"/>
  <c r="Y72" i="12"/>
  <c r="Z72" i="12"/>
  <c r="AA72" i="12"/>
  <c r="X73" i="12"/>
  <c r="Y73" i="12"/>
  <c r="Z73" i="12"/>
  <c r="AA73" i="12"/>
  <c r="X74" i="12"/>
  <c r="Y74" i="12"/>
  <c r="Z74" i="12"/>
  <c r="AA74" i="12"/>
  <c r="X75" i="12"/>
  <c r="Y75" i="12"/>
  <c r="Z75" i="12"/>
  <c r="AA75" i="12"/>
  <c r="X76" i="12"/>
  <c r="Y76" i="12"/>
  <c r="Z76" i="12"/>
  <c r="AA76" i="12"/>
  <c r="X77" i="12"/>
  <c r="Y77" i="12"/>
  <c r="Z77" i="12"/>
  <c r="AA77" i="12"/>
  <c r="X78" i="12"/>
  <c r="Y78" i="12"/>
  <c r="Z78" i="12"/>
  <c r="AA78" i="12"/>
  <c r="X79" i="12"/>
  <c r="Y79" i="12"/>
  <c r="Z79" i="12"/>
  <c r="AA79" i="12"/>
  <c r="X80" i="12"/>
  <c r="Y80" i="12"/>
  <c r="Z80" i="12"/>
  <c r="AA80" i="12"/>
  <c r="X81" i="12"/>
  <c r="Y81" i="12"/>
  <c r="Z81" i="12"/>
  <c r="AA81" i="12"/>
  <c r="X82" i="12"/>
  <c r="Y82" i="12"/>
  <c r="Z82" i="12"/>
  <c r="AA82" i="12"/>
  <c r="X83" i="12"/>
  <c r="Y83" i="12"/>
  <c r="Z83" i="12"/>
  <c r="AA83" i="12"/>
  <c r="X84" i="12"/>
  <c r="Y84" i="12"/>
  <c r="Z84" i="12"/>
  <c r="AA84" i="12"/>
  <c r="X85" i="12"/>
  <c r="Y85" i="12"/>
  <c r="Z85" i="12"/>
  <c r="AA85" i="12"/>
  <c r="X86" i="12"/>
  <c r="Y86" i="12"/>
  <c r="Z86" i="12"/>
  <c r="AA86" i="12"/>
  <c r="X87" i="12"/>
  <c r="Y87" i="12"/>
  <c r="Z87" i="12"/>
  <c r="AA87" i="12"/>
  <c r="X88" i="12"/>
  <c r="Y88" i="12"/>
  <c r="Z88" i="12"/>
  <c r="AA88" i="12"/>
  <c r="X89" i="12"/>
  <c r="Y89" i="12"/>
  <c r="Z89" i="12"/>
  <c r="AA89" i="12"/>
  <c r="X90" i="12"/>
  <c r="Y90" i="12"/>
  <c r="Z90" i="12"/>
  <c r="AA90" i="12"/>
  <c r="X91" i="12"/>
  <c r="Y91" i="12"/>
  <c r="Z91" i="12"/>
  <c r="AA91" i="12"/>
  <c r="X92" i="12"/>
  <c r="Y92" i="12"/>
  <c r="Z92" i="12"/>
  <c r="AA92" i="12"/>
  <c r="X93" i="12"/>
  <c r="Y93" i="12"/>
  <c r="Z93" i="12"/>
  <c r="AA93" i="12"/>
  <c r="X94" i="12"/>
  <c r="Y94" i="12"/>
  <c r="Z94" i="12"/>
  <c r="AA94" i="12"/>
  <c r="X95" i="12"/>
  <c r="Y95" i="12"/>
  <c r="Z95" i="12"/>
  <c r="AA95" i="12"/>
  <c r="X96" i="12"/>
  <c r="Y96" i="12"/>
  <c r="Z96" i="12"/>
  <c r="AA96" i="12"/>
  <c r="X97" i="12"/>
  <c r="Y97" i="12"/>
  <c r="Z97" i="12"/>
  <c r="AA97" i="12"/>
  <c r="X98" i="12"/>
  <c r="Y98" i="12"/>
  <c r="Z98" i="12"/>
  <c r="AA98" i="12"/>
  <c r="X99" i="12"/>
  <c r="Y99" i="12"/>
  <c r="Z99" i="12"/>
  <c r="AA99" i="12"/>
  <c r="X100" i="12"/>
  <c r="Y100" i="12"/>
  <c r="Z100" i="12"/>
  <c r="AA100" i="12"/>
  <c r="X101" i="12"/>
  <c r="Y101" i="12"/>
  <c r="Z101" i="12"/>
  <c r="AA101" i="12"/>
  <c r="X102" i="12"/>
  <c r="Y102" i="12"/>
  <c r="Z102" i="12"/>
  <c r="AA102" i="12"/>
  <c r="X103" i="12"/>
  <c r="Y103" i="12"/>
  <c r="Z103" i="12"/>
  <c r="AA103" i="12"/>
  <c r="X104" i="12"/>
  <c r="Y104" i="12"/>
  <c r="Z104" i="12"/>
  <c r="AA104" i="12"/>
  <c r="X105" i="12"/>
  <c r="Y105" i="12"/>
  <c r="Z105" i="12"/>
  <c r="AA105" i="12"/>
  <c r="X106" i="12"/>
  <c r="Y106" i="12"/>
  <c r="Z106" i="12"/>
  <c r="AA106" i="12"/>
  <c r="X107" i="12"/>
  <c r="Y107" i="12"/>
  <c r="Z107" i="12"/>
  <c r="AA107" i="12"/>
  <c r="X108" i="12"/>
  <c r="Y108" i="12"/>
  <c r="Z108" i="12"/>
  <c r="AA108" i="12"/>
  <c r="X109" i="12"/>
  <c r="Y109" i="12"/>
  <c r="Z109" i="12"/>
  <c r="AA109" i="12"/>
  <c r="X110" i="12"/>
  <c r="Y110" i="12"/>
  <c r="Z110" i="12"/>
  <c r="AA110" i="12"/>
  <c r="X111" i="12"/>
  <c r="Y111" i="12"/>
  <c r="Z111" i="12"/>
  <c r="AA111" i="12"/>
  <c r="X112" i="12"/>
  <c r="Y112" i="12"/>
  <c r="Z112" i="12"/>
  <c r="AA112" i="12"/>
  <c r="X113" i="12"/>
  <c r="Y113" i="12"/>
  <c r="Z113" i="12"/>
  <c r="AA113" i="12"/>
  <c r="X114" i="12"/>
  <c r="Y114" i="12"/>
  <c r="Z114" i="12"/>
  <c r="AA114" i="12"/>
  <c r="X115" i="12"/>
  <c r="Y115" i="12"/>
  <c r="Z115" i="12"/>
  <c r="AA115" i="12"/>
  <c r="X116" i="12"/>
  <c r="Y116" i="12"/>
  <c r="Z116" i="12"/>
  <c r="AA116" i="12"/>
  <c r="X117" i="12"/>
  <c r="Y117" i="12"/>
  <c r="Z117" i="12"/>
  <c r="AA117" i="12"/>
  <c r="X118" i="12"/>
  <c r="Y118" i="12"/>
  <c r="Z118" i="12"/>
  <c r="AA118" i="12"/>
  <c r="X119" i="12"/>
  <c r="Y119" i="12"/>
  <c r="Z119" i="12"/>
  <c r="AA119" i="12"/>
  <c r="X120" i="12"/>
  <c r="Y120" i="12"/>
  <c r="Z120" i="12"/>
  <c r="AA120" i="12"/>
  <c r="X121" i="12"/>
  <c r="Y121" i="12"/>
  <c r="Z121" i="12"/>
  <c r="AA121" i="12"/>
  <c r="X122" i="12"/>
  <c r="Y122" i="12"/>
  <c r="Z122" i="12"/>
  <c r="AA122" i="12"/>
  <c r="X123" i="12"/>
  <c r="Y123" i="12"/>
  <c r="Z123" i="12"/>
  <c r="AA123" i="12"/>
  <c r="X124" i="12"/>
  <c r="Y124" i="12"/>
  <c r="Z124" i="12"/>
  <c r="AA124" i="12"/>
  <c r="X125" i="12"/>
  <c r="Y125" i="12"/>
  <c r="Z125" i="12"/>
  <c r="AA125" i="12"/>
  <c r="X126" i="12"/>
  <c r="Y126" i="12"/>
  <c r="Z126" i="12"/>
  <c r="AA126" i="12"/>
  <c r="X127" i="12"/>
  <c r="Y127" i="12"/>
  <c r="Z127" i="12"/>
  <c r="AA127" i="12"/>
  <c r="X128" i="12"/>
  <c r="Y128" i="12"/>
  <c r="Z128" i="12"/>
  <c r="AA128" i="12"/>
  <c r="X129" i="12"/>
  <c r="Y129" i="12"/>
  <c r="Z129" i="12"/>
  <c r="AA129" i="12"/>
  <c r="X130" i="12"/>
  <c r="Y130" i="12"/>
  <c r="Z130" i="12"/>
  <c r="AA130" i="12"/>
  <c r="X131" i="12"/>
  <c r="Y131" i="12"/>
  <c r="Z131" i="12"/>
  <c r="AA131" i="12"/>
  <c r="X132" i="12"/>
  <c r="Y132" i="12"/>
  <c r="Z132" i="12"/>
  <c r="AA132" i="12"/>
  <c r="X133" i="12"/>
  <c r="Y133" i="12"/>
  <c r="Z133" i="12"/>
  <c r="AA133" i="12"/>
  <c r="X134" i="12"/>
  <c r="Y134" i="12"/>
  <c r="Z134" i="12"/>
  <c r="AA134" i="12"/>
  <c r="X135" i="12"/>
  <c r="Y135" i="12"/>
  <c r="Z135" i="12"/>
  <c r="AA135" i="12"/>
  <c r="X136" i="12"/>
  <c r="Y136" i="12"/>
  <c r="Z136" i="12"/>
  <c r="AA136" i="12"/>
  <c r="X137" i="12"/>
  <c r="Y137" i="12"/>
  <c r="Z137" i="12"/>
  <c r="AA137" i="12"/>
  <c r="X138" i="12"/>
  <c r="Y138" i="12"/>
  <c r="Z138" i="12"/>
  <c r="AA138" i="12"/>
  <c r="X139" i="12"/>
  <c r="Y139" i="12"/>
  <c r="Z139" i="12"/>
  <c r="AA139" i="12"/>
  <c r="X140" i="12"/>
  <c r="Y140" i="12"/>
  <c r="Z140" i="12"/>
  <c r="AA140" i="12"/>
  <c r="X141" i="12"/>
  <c r="Y141" i="12"/>
  <c r="Z141" i="12"/>
  <c r="AA141" i="12"/>
  <c r="X142" i="12"/>
  <c r="Y142" i="12"/>
  <c r="Z142" i="12"/>
  <c r="AA142" i="12"/>
  <c r="X143" i="12"/>
  <c r="Y143" i="12"/>
  <c r="Z143" i="12"/>
  <c r="AA143" i="12"/>
  <c r="X144" i="12"/>
  <c r="Y144" i="12"/>
  <c r="Z144" i="12"/>
  <c r="AA144" i="12"/>
  <c r="X145" i="12"/>
  <c r="Y145" i="12"/>
  <c r="Z145" i="12"/>
  <c r="AA145" i="12"/>
  <c r="X146" i="12"/>
  <c r="Y146" i="12"/>
  <c r="Z146" i="12"/>
  <c r="AA146" i="12"/>
  <c r="X147" i="12"/>
  <c r="Y147" i="12"/>
  <c r="Z147" i="12"/>
  <c r="AA147" i="12"/>
  <c r="X148" i="12"/>
  <c r="Y148" i="12"/>
  <c r="Z148" i="12"/>
  <c r="AA148" i="12"/>
  <c r="X149" i="12"/>
  <c r="Y149" i="12"/>
  <c r="Z149" i="12"/>
  <c r="AA149" i="12"/>
  <c r="X150" i="12"/>
  <c r="Y150" i="12"/>
  <c r="Z150" i="12"/>
  <c r="AA150" i="12"/>
  <c r="X151" i="12"/>
  <c r="Y151" i="12"/>
  <c r="Z151" i="12"/>
  <c r="AA151" i="12"/>
  <c r="X152" i="12"/>
  <c r="Y152" i="12"/>
  <c r="Z152" i="12"/>
  <c r="AA152" i="12"/>
  <c r="X153" i="12"/>
  <c r="Y153" i="12"/>
  <c r="Z153" i="12"/>
  <c r="AA153" i="12"/>
  <c r="X154" i="12"/>
  <c r="Y154" i="12"/>
  <c r="Z154" i="12"/>
  <c r="AA154" i="12"/>
  <c r="X155" i="12"/>
  <c r="Y155" i="12"/>
  <c r="Z155" i="12"/>
  <c r="AA155" i="12"/>
  <c r="X156" i="12"/>
  <c r="Y156" i="12"/>
  <c r="Z156" i="12"/>
  <c r="AA156" i="12"/>
  <c r="X157" i="12"/>
  <c r="Y157" i="12"/>
  <c r="Z157" i="12"/>
  <c r="AA157" i="12"/>
  <c r="X158" i="12"/>
  <c r="Y158" i="12"/>
  <c r="Z158" i="12"/>
  <c r="AA158" i="12"/>
  <c r="X159" i="12"/>
  <c r="Y159" i="12"/>
  <c r="Z159" i="12"/>
  <c r="AA159" i="12"/>
  <c r="X160" i="12"/>
  <c r="Y160" i="12"/>
  <c r="Z160" i="12"/>
  <c r="AA160" i="12"/>
  <c r="X161" i="12"/>
  <c r="Y161" i="12"/>
  <c r="Z161" i="12"/>
  <c r="AA161" i="12"/>
  <c r="X162" i="12"/>
  <c r="Y162" i="12"/>
  <c r="Z162" i="12"/>
  <c r="AA162" i="12"/>
  <c r="X163" i="12"/>
  <c r="Y163" i="12"/>
  <c r="Z163" i="12"/>
  <c r="AA163" i="12"/>
  <c r="X164" i="12"/>
  <c r="Y164" i="12"/>
  <c r="Z164" i="12"/>
  <c r="AA164" i="12"/>
  <c r="X165" i="12"/>
  <c r="Y165" i="12"/>
  <c r="Z165" i="12"/>
  <c r="AA165" i="12"/>
  <c r="X166" i="12"/>
  <c r="Y166" i="12"/>
  <c r="Z166" i="12"/>
  <c r="AA166" i="12"/>
  <c r="X167" i="12"/>
  <c r="Y167" i="12"/>
  <c r="Z167" i="12"/>
  <c r="AA167" i="12"/>
  <c r="X168" i="12"/>
  <c r="Y168" i="12"/>
  <c r="Z168" i="12"/>
  <c r="AA168" i="12"/>
  <c r="X169" i="12"/>
  <c r="Y169" i="12"/>
  <c r="Z169" i="12"/>
  <c r="AA169" i="12"/>
  <c r="X170" i="12"/>
  <c r="Y170" i="12"/>
  <c r="Z170" i="12"/>
  <c r="AA170" i="12"/>
  <c r="X171" i="12"/>
  <c r="Y171" i="12"/>
  <c r="Z171" i="12"/>
  <c r="AA171" i="12"/>
  <c r="X172" i="12"/>
  <c r="Y172" i="12"/>
  <c r="Z172" i="12"/>
  <c r="AA172" i="12"/>
  <c r="X173" i="12"/>
  <c r="Y173" i="12"/>
  <c r="Z173" i="12"/>
  <c r="AA173" i="12"/>
  <c r="X174" i="12"/>
  <c r="Y174" i="12"/>
  <c r="Z174" i="12"/>
  <c r="AA174" i="12"/>
  <c r="X175" i="12"/>
  <c r="Y175" i="12"/>
  <c r="Z175" i="12"/>
  <c r="AA175" i="12"/>
  <c r="X176" i="12"/>
  <c r="Y176" i="12"/>
  <c r="Z176" i="12"/>
  <c r="AA176" i="12"/>
  <c r="X177" i="12"/>
  <c r="Y177" i="12"/>
  <c r="Z177" i="12"/>
  <c r="AA177" i="12"/>
  <c r="X178" i="12"/>
  <c r="Y178" i="12"/>
  <c r="Z178" i="12"/>
  <c r="AA178" i="12"/>
  <c r="X179" i="12"/>
  <c r="Y179" i="12"/>
  <c r="Z179" i="12"/>
  <c r="AA179" i="12"/>
  <c r="X180" i="12"/>
  <c r="Y180" i="12"/>
  <c r="Z180" i="12"/>
  <c r="AA180" i="12"/>
  <c r="X181" i="12"/>
  <c r="Y181" i="12"/>
  <c r="Z181" i="12"/>
  <c r="AA181" i="12"/>
  <c r="X182" i="12"/>
  <c r="Y182" i="12"/>
  <c r="Z182" i="12"/>
  <c r="AA182" i="12"/>
  <c r="X183" i="12"/>
  <c r="Y183" i="12"/>
  <c r="Z183" i="12"/>
  <c r="AA183" i="12"/>
  <c r="X184" i="12"/>
  <c r="Y184" i="12"/>
  <c r="Z184" i="12"/>
  <c r="AA184" i="12"/>
  <c r="X185" i="12"/>
  <c r="Y185" i="12"/>
  <c r="Z185" i="12"/>
  <c r="AA185" i="12"/>
  <c r="X186" i="12"/>
  <c r="Y186" i="12"/>
  <c r="Z186" i="12"/>
  <c r="AA186" i="12"/>
  <c r="X187" i="12"/>
  <c r="Y187" i="12"/>
  <c r="Z187" i="12"/>
  <c r="AA187" i="12"/>
  <c r="X188" i="12"/>
  <c r="Y188" i="12"/>
  <c r="Z188" i="12"/>
  <c r="AA188" i="12"/>
  <c r="X189" i="12"/>
  <c r="Y189" i="12"/>
  <c r="Z189" i="12"/>
  <c r="AA189" i="12"/>
  <c r="X190" i="12"/>
  <c r="Y190" i="12"/>
  <c r="Z190" i="12"/>
  <c r="AA190" i="12"/>
  <c r="X191" i="12"/>
  <c r="Y191" i="12"/>
  <c r="Z191" i="12"/>
  <c r="AA191" i="12"/>
  <c r="X192" i="12"/>
  <c r="Y192" i="12"/>
  <c r="Z192" i="12"/>
  <c r="AA192" i="12"/>
  <c r="X193" i="12"/>
  <c r="Y193" i="12"/>
  <c r="Z193" i="12"/>
  <c r="AA193" i="12"/>
  <c r="X194" i="12"/>
  <c r="Y194" i="12"/>
  <c r="Z194" i="12"/>
  <c r="AA194" i="12"/>
  <c r="X195" i="12"/>
  <c r="Y195" i="12"/>
  <c r="Z195" i="12"/>
  <c r="AA195" i="12"/>
  <c r="X196" i="12"/>
  <c r="Y196" i="12"/>
  <c r="Z196" i="12"/>
  <c r="AA196" i="12"/>
  <c r="X197" i="12"/>
  <c r="Y197" i="12"/>
  <c r="Z197" i="12"/>
  <c r="AA197" i="12"/>
  <c r="X198" i="12"/>
  <c r="Y198" i="12"/>
  <c r="Z198" i="12"/>
  <c r="AA198" i="12"/>
  <c r="X199" i="12"/>
  <c r="Y199" i="12"/>
  <c r="Z199" i="12"/>
  <c r="AA199" i="12"/>
  <c r="X200" i="12"/>
  <c r="Y200" i="12"/>
  <c r="Z200" i="12"/>
  <c r="AA200" i="12"/>
  <c r="X201" i="12"/>
  <c r="Y201" i="12"/>
  <c r="Z201" i="12"/>
  <c r="AA201" i="12"/>
  <c r="X202" i="12"/>
  <c r="Y202" i="12"/>
  <c r="Z202" i="12"/>
  <c r="AA202" i="12"/>
  <c r="X203" i="12"/>
  <c r="Y203" i="12"/>
  <c r="Z203" i="12"/>
  <c r="AA203" i="12"/>
  <c r="X204" i="12"/>
  <c r="Y204" i="12"/>
  <c r="Z204" i="12"/>
  <c r="AA204" i="12"/>
  <c r="X205" i="12"/>
  <c r="Y205" i="12"/>
  <c r="Z205" i="12"/>
  <c r="AA205" i="12"/>
  <c r="X206" i="12"/>
  <c r="Y206" i="12"/>
  <c r="Z206" i="12"/>
  <c r="AA206" i="12"/>
  <c r="X207" i="12"/>
  <c r="Y207" i="12"/>
  <c r="Z207" i="12"/>
  <c r="AA207" i="12"/>
  <c r="X208" i="12"/>
  <c r="Y208" i="12"/>
  <c r="Z208" i="12"/>
  <c r="AA208" i="12"/>
  <c r="X209" i="12"/>
  <c r="Y209" i="12"/>
  <c r="Z209" i="12"/>
  <c r="AA209" i="12"/>
  <c r="X210" i="12"/>
  <c r="Y210" i="12"/>
  <c r="Z210" i="12"/>
  <c r="AA210" i="12"/>
  <c r="X211" i="12"/>
  <c r="Y211" i="12"/>
  <c r="Z211" i="12"/>
  <c r="AA211" i="12"/>
  <c r="X212" i="12"/>
  <c r="Y212" i="12"/>
  <c r="Z212" i="12"/>
  <c r="AA212" i="12"/>
  <c r="X213" i="12"/>
  <c r="Y213" i="12"/>
  <c r="Z213" i="12"/>
  <c r="AA213" i="12"/>
  <c r="X214" i="12"/>
  <c r="Y214" i="12"/>
  <c r="Z214" i="12"/>
  <c r="AA214" i="12"/>
  <c r="X215" i="12"/>
  <c r="Y215" i="12"/>
  <c r="Z215" i="12"/>
  <c r="AA215" i="12"/>
  <c r="X216" i="12"/>
  <c r="Y216" i="12"/>
  <c r="Z216" i="12"/>
  <c r="AA216" i="12"/>
  <c r="X217" i="12"/>
  <c r="Y217" i="12"/>
  <c r="Z217" i="12"/>
  <c r="AA217" i="12"/>
  <c r="X218" i="12"/>
  <c r="Y218" i="12"/>
  <c r="Z218" i="12"/>
  <c r="AA218" i="12"/>
  <c r="X219" i="12"/>
  <c r="Y219" i="12"/>
  <c r="Z219" i="12"/>
  <c r="AA219" i="12"/>
  <c r="X220" i="12"/>
  <c r="Y220" i="12"/>
  <c r="Z220" i="12"/>
  <c r="AA220" i="12"/>
  <c r="X221" i="12"/>
  <c r="Y221" i="12"/>
  <c r="Z221" i="12"/>
  <c r="AA221" i="12"/>
  <c r="X222" i="12"/>
  <c r="Y222" i="12"/>
  <c r="Z222" i="12"/>
  <c r="AA222" i="12"/>
  <c r="X223" i="12"/>
  <c r="Y223" i="12"/>
  <c r="Z223" i="12"/>
  <c r="AA223" i="12"/>
  <c r="X224" i="12"/>
  <c r="Y224" i="12"/>
  <c r="Z224" i="12"/>
  <c r="AA224" i="12"/>
  <c r="X225" i="12"/>
  <c r="Y225" i="12"/>
  <c r="Z225" i="12"/>
  <c r="AA225" i="12"/>
  <c r="X226" i="12"/>
  <c r="Y226" i="12"/>
  <c r="Z226" i="12"/>
  <c r="AA226" i="12"/>
  <c r="X227" i="12"/>
  <c r="Y227" i="12"/>
  <c r="Z227" i="12"/>
  <c r="AA227" i="12"/>
  <c r="X228" i="12"/>
  <c r="Y228" i="12"/>
  <c r="Z228" i="12"/>
  <c r="AA228" i="12"/>
  <c r="X229" i="12"/>
  <c r="Y229" i="12"/>
  <c r="Z229" i="12"/>
  <c r="AA229" i="12"/>
  <c r="X230" i="12"/>
  <c r="Y230" i="12"/>
  <c r="Z230" i="12"/>
  <c r="AA230" i="12"/>
  <c r="X231" i="12"/>
  <c r="Y231" i="12"/>
  <c r="Z231" i="12"/>
  <c r="AA231" i="12"/>
  <c r="X232" i="12"/>
  <c r="Y232" i="12"/>
  <c r="Z232" i="12"/>
  <c r="AA232" i="12"/>
  <c r="X233" i="12"/>
  <c r="Y233" i="12"/>
  <c r="Z233" i="12"/>
  <c r="AA233" i="12"/>
  <c r="X234" i="12"/>
  <c r="Y234" i="12"/>
  <c r="Z234" i="12"/>
  <c r="AA234" i="12"/>
  <c r="X235" i="12"/>
  <c r="Y235" i="12"/>
  <c r="Z235" i="12"/>
  <c r="AA235" i="12"/>
  <c r="X236" i="12"/>
  <c r="Y236" i="12"/>
  <c r="Z236" i="12"/>
  <c r="AA236" i="12"/>
  <c r="X237" i="12"/>
  <c r="Y237" i="12"/>
  <c r="Z237" i="12"/>
  <c r="AA237" i="12"/>
  <c r="X238" i="12"/>
  <c r="Y238" i="12"/>
  <c r="Z238" i="12"/>
  <c r="AA238" i="12"/>
  <c r="X239" i="12"/>
  <c r="Y239" i="12"/>
  <c r="Z239" i="12"/>
  <c r="AA239" i="12"/>
  <c r="X240" i="12"/>
  <c r="Y240" i="12"/>
  <c r="Z240" i="12"/>
  <c r="AA240" i="12"/>
  <c r="X241" i="12"/>
  <c r="Y241" i="12"/>
  <c r="Z241" i="12"/>
  <c r="AA241" i="12"/>
  <c r="X242" i="12"/>
  <c r="Y242" i="12"/>
  <c r="Z242" i="12"/>
  <c r="AA242" i="12"/>
  <c r="X243" i="12"/>
  <c r="Y243" i="12"/>
  <c r="Z243" i="12"/>
  <c r="AA243" i="12"/>
  <c r="X244" i="12"/>
  <c r="Y244" i="12"/>
  <c r="Z244" i="12"/>
  <c r="AA244" i="12"/>
  <c r="X245" i="12"/>
  <c r="Y245" i="12"/>
  <c r="Z245" i="12"/>
  <c r="AA245" i="12"/>
  <c r="X246" i="12"/>
  <c r="Y246" i="12"/>
  <c r="Z246" i="12"/>
  <c r="AA246" i="12"/>
  <c r="X247" i="12"/>
  <c r="Y247" i="12"/>
  <c r="Z247" i="12"/>
  <c r="AA247" i="12"/>
  <c r="X248" i="12"/>
  <c r="Y248" i="12"/>
  <c r="Z248" i="12"/>
  <c r="AA248" i="12"/>
  <c r="X249" i="12"/>
  <c r="Y249" i="12"/>
  <c r="Z249" i="12"/>
  <c r="AA249" i="12"/>
  <c r="X250" i="12"/>
  <c r="Y250" i="12"/>
  <c r="Z250" i="12"/>
  <c r="AA250" i="12"/>
  <c r="X251" i="12"/>
  <c r="Y251" i="12"/>
  <c r="Z251" i="12"/>
  <c r="AA251" i="12"/>
  <c r="X252" i="12"/>
  <c r="Y252" i="12"/>
  <c r="Z252" i="12"/>
  <c r="AA252" i="12"/>
  <c r="X253" i="12"/>
  <c r="Y253" i="12"/>
  <c r="Z253" i="12"/>
  <c r="AA253" i="12"/>
  <c r="X254" i="12"/>
  <c r="Y254" i="12"/>
  <c r="Z254" i="12"/>
  <c r="AA254" i="12"/>
  <c r="X255" i="12"/>
  <c r="Y255" i="12"/>
  <c r="Z255" i="12"/>
  <c r="AA255" i="12"/>
  <c r="X256" i="12"/>
  <c r="Y256" i="12"/>
  <c r="Z256" i="12"/>
  <c r="AA256" i="12"/>
  <c r="X257" i="12"/>
  <c r="Y257" i="12"/>
  <c r="Z257" i="12"/>
  <c r="AA257" i="12"/>
  <c r="X258" i="12"/>
  <c r="Y258" i="12"/>
  <c r="Z258" i="12"/>
  <c r="AA258" i="12"/>
  <c r="X259" i="12"/>
  <c r="Y259" i="12"/>
  <c r="Z259" i="12"/>
  <c r="AA259" i="12"/>
  <c r="X260" i="12"/>
  <c r="Y260" i="12"/>
  <c r="Z260" i="12"/>
  <c r="AA260" i="12"/>
  <c r="X261" i="12"/>
  <c r="Y261" i="12"/>
  <c r="Z261" i="12"/>
  <c r="AA261" i="12"/>
  <c r="X262" i="12"/>
  <c r="Y262" i="12"/>
  <c r="Z262" i="12"/>
  <c r="AA262" i="12"/>
  <c r="X263" i="12"/>
  <c r="Y263" i="12"/>
  <c r="Z263" i="12"/>
  <c r="AA263" i="12"/>
  <c r="X264" i="12"/>
  <c r="Y264" i="12"/>
  <c r="Z264" i="12"/>
  <c r="AA264" i="12"/>
  <c r="X265" i="12"/>
  <c r="Y265" i="12"/>
  <c r="Z265" i="12"/>
  <c r="AA265" i="12"/>
  <c r="X266" i="12"/>
  <c r="Y266" i="12"/>
  <c r="Z266" i="12"/>
  <c r="AA266" i="12"/>
  <c r="X267" i="12"/>
  <c r="Y267" i="12"/>
  <c r="Z267" i="12"/>
  <c r="AA267" i="12"/>
  <c r="X268" i="12"/>
  <c r="Y268" i="12"/>
  <c r="Z268" i="12"/>
  <c r="AA268" i="12"/>
  <c r="X269" i="12"/>
  <c r="Y269" i="12"/>
  <c r="Z269" i="12"/>
  <c r="AA269" i="12"/>
  <c r="X270" i="12"/>
  <c r="Y270" i="12"/>
  <c r="Z270" i="12"/>
  <c r="AA270" i="12"/>
  <c r="X271" i="12"/>
  <c r="Y271" i="12"/>
  <c r="Z271" i="12"/>
  <c r="AA271" i="12"/>
  <c r="X272" i="12"/>
  <c r="Y272" i="12"/>
  <c r="Z272" i="12"/>
  <c r="AA272" i="12"/>
  <c r="X273" i="12"/>
  <c r="Y273" i="12"/>
  <c r="Z273" i="12"/>
  <c r="AA273" i="12"/>
  <c r="X274" i="12"/>
  <c r="Y274" i="12"/>
  <c r="Z274" i="12"/>
  <c r="AA274" i="12"/>
  <c r="X275" i="12"/>
  <c r="Y275" i="12"/>
  <c r="Z275" i="12"/>
  <c r="AA275" i="12"/>
  <c r="X276" i="12"/>
  <c r="Y276" i="12"/>
  <c r="Z276" i="12"/>
  <c r="AA276" i="12"/>
  <c r="X277" i="12"/>
  <c r="Y277" i="12"/>
  <c r="Z277" i="12"/>
  <c r="AA277" i="12"/>
  <c r="X278" i="12"/>
  <c r="Y278" i="12"/>
  <c r="Z278" i="12"/>
  <c r="AA278" i="12"/>
  <c r="X279" i="12"/>
  <c r="Y279" i="12"/>
  <c r="Z279" i="12"/>
  <c r="AA279" i="12"/>
  <c r="X280" i="12"/>
  <c r="Y280" i="12"/>
  <c r="Z280" i="12"/>
  <c r="AA280" i="12"/>
  <c r="X281" i="12"/>
  <c r="Y281" i="12"/>
  <c r="Z281" i="12"/>
  <c r="AA281" i="12"/>
  <c r="X282" i="12"/>
  <c r="Y282" i="12"/>
  <c r="Z282" i="12"/>
  <c r="AA282" i="12"/>
  <c r="X283" i="12"/>
  <c r="Y283" i="12"/>
  <c r="Z283" i="12"/>
  <c r="AA283" i="12"/>
  <c r="X284" i="12"/>
  <c r="Y284" i="12"/>
  <c r="Z284" i="12"/>
  <c r="AA284" i="12"/>
  <c r="X285" i="12"/>
  <c r="Y285" i="12"/>
  <c r="Z285" i="12"/>
  <c r="AA285" i="12"/>
  <c r="X286" i="12"/>
  <c r="Y286" i="12"/>
  <c r="Z286" i="12"/>
  <c r="AA286" i="12"/>
  <c r="X287" i="12"/>
  <c r="Y287" i="12"/>
  <c r="Z287" i="12"/>
  <c r="AA287" i="12"/>
  <c r="X288" i="12"/>
  <c r="Y288" i="12"/>
  <c r="Z288" i="12"/>
  <c r="AA288" i="12"/>
  <c r="X289" i="12"/>
  <c r="Y289" i="12"/>
  <c r="Z289" i="12"/>
  <c r="AA289" i="12"/>
  <c r="X290" i="12"/>
  <c r="Y290" i="12"/>
  <c r="Z290" i="12"/>
  <c r="AA290" i="12"/>
  <c r="X291" i="12"/>
  <c r="Y291" i="12"/>
  <c r="Z291" i="12"/>
  <c r="AA291" i="12"/>
  <c r="X292" i="12"/>
  <c r="Y292" i="12"/>
  <c r="Z292" i="12"/>
  <c r="AA292" i="12"/>
  <c r="X293" i="12"/>
  <c r="Y293" i="12"/>
  <c r="Z293" i="12"/>
  <c r="AA293" i="12"/>
  <c r="X294" i="12"/>
  <c r="Y294" i="12"/>
  <c r="Z294" i="12"/>
  <c r="AA294" i="12"/>
  <c r="X295" i="12"/>
  <c r="Y295" i="12"/>
  <c r="Z295" i="12"/>
  <c r="AA295" i="12"/>
  <c r="X296" i="12"/>
  <c r="Y296" i="12"/>
  <c r="Z296" i="12"/>
  <c r="AA296" i="12"/>
  <c r="X297" i="12"/>
  <c r="Y297" i="12"/>
  <c r="Z297" i="12"/>
  <c r="AA297" i="12"/>
  <c r="X298" i="12"/>
  <c r="Y298" i="12"/>
  <c r="Z298" i="12"/>
  <c r="AA298" i="12"/>
  <c r="X299" i="12"/>
  <c r="Y299" i="12"/>
  <c r="Z299" i="12"/>
  <c r="AA299" i="12"/>
  <c r="X300" i="12"/>
  <c r="Y300" i="12"/>
  <c r="Z300" i="12"/>
  <c r="AA300" i="12"/>
  <c r="X301" i="12"/>
  <c r="Y301" i="12"/>
  <c r="Z301" i="12"/>
  <c r="AA301" i="12"/>
  <c r="X302" i="12"/>
  <c r="Y302" i="12"/>
  <c r="Z302" i="12"/>
  <c r="AA302" i="12"/>
  <c r="X303" i="12"/>
  <c r="Y303" i="12"/>
  <c r="Z303" i="12"/>
  <c r="AA303" i="12"/>
  <c r="X304" i="12"/>
  <c r="Y304" i="12"/>
  <c r="Z304" i="12"/>
  <c r="AA304" i="12"/>
  <c r="X305" i="12"/>
  <c r="Y305" i="12"/>
  <c r="Z305" i="12"/>
  <c r="AA305" i="12"/>
  <c r="X306" i="12"/>
  <c r="Y306" i="12"/>
  <c r="Z306" i="12"/>
  <c r="AA306" i="12"/>
  <c r="X307" i="12"/>
  <c r="Y307" i="12"/>
  <c r="Z307" i="12"/>
  <c r="AA307" i="12"/>
  <c r="X308" i="12"/>
  <c r="Y308" i="12"/>
  <c r="Z308" i="12"/>
  <c r="AA308" i="12"/>
  <c r="X309" i="12"/>
  <c r="Y309" i="12"/>
  <c r="Z309" i="12"/>
  <c r="AA309" i="12"/>
  <c r="X310" i="12"/>
  <c r="Y310" i="12"/>
  <c r="Z310" i="12"/>
  <c r="AA310" i="12"/>
  <c r="X311" i="12"/>
  <c r="Y311" i="12"/>
  <c r="Z311" i="12"/>
  <c r="AA311" i="12"/>
  <c r="X312" i="12"/>
  <c r="Y312" i="12"/>
  <c r="Z312" i="12"/>
  <c r="AA312" i="12"/>
  <c r="X313" i="12"/>
  <c r="Y313" i="12"/>
  <c r="Z313" i="12"/>
  <c r="AA313" i="12"/>
  <c r="X314" i="12"/>
  <c r="Y314" i="12"/>
  <c r="Z314" i="12"/>
  <c r="AA314" i="12"/>
  <c r="X315" i="12"/>
  <c r="Y315" i="12"/>
  <c r="Z315" i="12"/>
  <c r="AA315" i="12"/>
  <c r="X316" i="12"/>
  <c r="Y316" i="12"/>
  <c r="Z316" i="12"/>
  <c r="AA316" i="12"/>
  <c r="X317" i="12"/>
  <c r="Y317" i="12"/>
  <c r="Z317" i="12"/>
  <c r="AA317" i="12"/>
  <c r="X318" i="12"/>
  <c r="Y318" i="12"/>
  <c r="Z318" i="12"/>
  <c r="AA318" i="12"/>
  <c r="X319" i="12"/>
  <c r="Y319" i="12"/>
  <c r="Z319" i="12"/>
  <c r="AA319" i="12"/>
  <c r="X320" i="12"/>
  <c r="Y320" i="12"/>
  <c r="Z320" i="12"/>
  <c r="AA320" i="12"/>
  <c r="X321" i="12"/>
  <c r="Y321" i="12"/>
  <c r="Z321" i="12"/>
  <c r="AA321" i="12"/>
  <c r="X322" i="12"/>
  <c r="Y322" i="12"/>
  <c r="Z322" i="12"/>
  <c r="AA322" i="12"/>
  <c r="X323" i="12"/>
  <c r="Y323" i="12"/>
  <c r="Z323" i="12"/>
  <c r="AA323" i="12"/>
  <c r="X324" i="12"/>
  <c r="Y324" i="12"/>
  <c r="Z324" i="12"/>
  <c r="AA324" i="12"/>
  <c r="X325" i="12"/>
  <c r="Y325" i="12"/>
  <c r="Z325" i="12"/>
  <c r="AA325" i="12"/>
  <c r="X326" i="12"/>
  <c r="Y326" i="12"/>
  <c r="Z326" i="12"/>
  <c r="AA326" i="12"/>
  <c r="X327" i="12"/>
  <c r="Y327" i="12"/>
  <c r="Z327" i="12"/>
  <c r="AA327" i="12"/>
  <c r="X328" i="12"/>
  <c r="Y328" i="12"/>
  <c r="Z328" i="12"/>
  <c r="AA328" i="12"/>
  <c r="X329" i="12"/>
  <c r="Y329" i="12"/>
  <c r="Z329" i="12"/>
  <c r="AA329" i="12"/>
  <c r="X330" i="12"/>
  <c r="Y330" i="12"/>
  <c r="Z330" i="12"/>
  <c r="AA330" i="12"/>
  <c r="X331" i="12"/>
  <c r="Y331" i="12"/>
  <c r="Z331" i="12"/>
  <c r="AA331" i="12"/>
  <c r="X332" i="12"/>
  <c r="Y332" i="12"/>
  <c r="Z332" i="12"/>
  <c r="AA332" i="12"/>
  <c r="X333" i="12"/>
  <c r="Y333" i="12"/>
  <c r="Z333" i="12"/>
  <c r="AA333" i="12"/>
  <c r="X334" i="12"/>
  <c r="Y334" i="12"/>
  <c r="Z334" i="12"/>
  <c r="AA334" i="12"/>
  <c r="X335" i="12"/>
  <c r="Y335" i="12"/>
  <c r="Z335" i="12"/>
  <c r="AA335" i="12"/>
  <c r="X336" i="12"/>
  <c r="Y336" i="12"/>
  <c r="Z336" i="12"/>
  <c r="AA336" i="12"/>
  <c r="X337" i="12"/>
  <c r="Y337" i="12"/>
  <c r="Z337" i="12"/>
  <c r="AA337" i="12"/>
  <c r="X338" i="12"/>
  <c r="Y338" i="12"/>
  <c r="Z338" i="12"/>
  <c r="AA338" i="12"/>
  <c r="X339" i="12"/>
  <c r="Y339" i="12"/>
  <c r="Z339" i="12"/>
  <c r="AA339" i="12"/>
  <c r="X340" i="12"/>
  <c r="Y340" i="12"/>
  <c r="Z340" i="12"/>
  <c r="AA340" i="12"/>
  <c r="X341" i="12"/>
  <c r="Y341" i="12"/>
  <c r="Z341" i="12"/>
  <c r="AA341" i="12"/>
  <c r="X342" i="12"/>
  <c r="Y342" i="12"/>
  <c r="Z342" i="12"/>
  <c r="AA342" i="12"/>
  <c r="X343" i="12"/>
  <c r="Y343" i="12"/>
  <c r="Z343" i="12"/>
  <c r="AA343" i="12"/>
  <c r="X344" i="12"/>
  <c r="Y344" i="12"/>
  <c r="Z344" i="12"/>
  <c r="AA344" i="12"/>
  <c r="X345" i="12"/>
  <c r="Y345" i="12"/>
  <c r="Z345" i="12"/>
  <c r="AA345" i="12"/>
  <c r="X346" i="12"/>
  <c r="Y346" i="12"/>
  <c r="Z346" i="12"/>
  <c r="AA346" i="12"/>
  <c r="X347" i="12"/>
  <c r="Y347" i="12"/>
  <c r="Z347" i="12"/>
  <c r="AA347" i="12"/>
  <c r="X348" i="12"/>
  <c r="Y348" i="12"/>
  <c r="Z348" i="12"/>
  <c r="AA348" i="12"/>
  <c r="X349" i="12"/>
  <c r="Y349" i="12"/>
  <c r="Z349" i="12"/>
  <c r="AA349" i="12"/>
  <c r="X350" i="12"/>
  <c r="Y350" i="12"/>
  <c r="Z350" i="12"/>
  <c r="AA350" i="12"/>
  <c r="X351" i="12"/>
  <c r="Y351" i="12"/>
  <c r="Z351" i="12"/>
  <c r="AA351" i="12"/>
  <c r="X352" i="12"/>
  <c r="Y352" i="12"/>
  <c r="Z352" i="12"/>
  <c r="AA352" i="12"/>
  <c r="X353" i="12"/>
  <c r="Y353" i="12"/>
  <c r="Z353" i="12"/>
  <c r="AA353" i="12"/>
  <c r="X354" i="12"/>
  <c r="Y354" i="12"/>
  <c r="Z354" i="12"/>
  <c r="AA354" i="12"/>
  <c r="X355" i="12"/>
  <c r="Y355" i="12"/>
  <c r="Z355" i="12"/>
  <c r="AA355" i="12"/>
  <c r="X356" i="12"/>
  <c r="Y356" i="12"/>
  <c r="Z356" i="12"/>
  <c r="AA356" i="12"/>
  <c r="X357" i="12"/>
  <c r="Y357" i="12"/>
  <c r="Z357" i="12"/>
  <c r="AA357" i="12"/>
  <c r="X358" i="12"/>
  <c r="Y358" i="12"/>
  <c r="Z358" i="12"/>
  <c r="AA358" i="12"/>
  <c r="X359" i="12"/>
  <c r="Y359" i="12"/>
  <c r="Z359" i="12"/>
  <c r="AA359" i="12"/>
  <c r="X360" i="12"/>
  <c r="Y360" i="12"/>
  <c r="Z360" i="12"/>
  <c r="AA360" i="12"/>
  <c r="X361" i="12"/>
  <c r="Y361" i="12"/>
  <c r="Z361" i="12"/>
  <c r="AA361" i="12"/>
  <c r="X362" i="12"/>
  <c r="Y362" i="12"/>
  <c r="Z362" i="12"/>
  <c r="AA362" i="12"/>
  <c r="X363" i="12"/>
  <c r="Y363" i="12"/>
  <c r="Z363" i="12"/>
  <c r="AA363" i="12"/>
  <c r="X364" i="12"/>
  <c r="Y364" i="12"/>
  <c r="Z364" i="12"/>
  <c r="AA364" i="12"/>
  <c r="X365" i="12"/>
  <c r="Y365" i="12"/>
  <c r="Z365" i="12"/>
  <c r="AA365" i="12"/>
  <c r="X366" i="12"/>
  <c r="Y366" i="12"/>
  <c r="Z366" i="12"/>
  <c r="AA366" i="12"/>
  <c r="X367" i="12"/>
  <c r="Y367" i="12"/>
  <c r="Z367" i="12"/>
  <c r="AA367" i="12"/>
  <c r="X368" i="12"/>
  <c r="Y368" i="12"/>
  <c r="Z368" i="12"/>
  <c r="AA368" i="12"/>
  <c r="X369" i="12"/>
  <c r="Y369" i="12"/>
  <c r="Z369" i="12"/>
  <c r="AA369" i="12"/>
  <c r="X370" i="12"/>
  <c r="Y370" i="12"/>
  <c r="Z370" i="12"/>
  <c r="AA370" i="12"/>
  <c r="X371" i="12"/>
  <c r="Y371" i="12"/>
  <c r="Z371" i="12"/>
  <c r="AA371" i="12"/>
  <c r="X372" i="12"/>
  <c r="Y372" i="12"/>
  <c r="Z372" i="12"/>
  <c r="AA372" i="12"/>
  <c r="X373" i="12"/>
  <c r="Y373" i="12"/>
  <c r="Z373" i="12"/>
  <c r="AA373" i="12"/>
  <c r="X374" i="12"/>
  <c r="Y374" i="12"/>
  <c r="Z374" i="12"/>
  <c r="AA374" i="12"/>
  <c r="X375" i="12"/>
  <c r="Y375" i="12"/>
  <c r="Z375" i="12"/>
  <c r="AA375" i="12"/>
  <c r="X376" i="12"/>
  <c r="Y376" i="12"/>
  <c r="Z376" i="12"/>
  <c r="AA376" i="12"/>
  <c r="X377" i="12"/>
  <c r="Y377" i="12"/>
  <c r="Z377" i="12"/>
  <c r="AA377" i="12"/>
  <c r="X378" i="12"/>
  <c r="Y378" i="12"/>
  <c r="Z378" i="12"/>
  <c r="AA378" i="12"/>
  <c r="X379" i="12"/>
  <c r="Y379" i="12"/>
  <c r="Z379" i="12"/>
  <c r="AA379" i="12"/>
  <c r="X380" i="12"/>
  <c r="Y380" i="12"/>
  <c r="Z380" i="12"/>
  <c r="AA380" i="12"/>
  <c r="X381" i="12"/>
  <c r="Y381" i="12"/>
  <c r="Z381" i="12"/>
  <c r="AA381" i="12"/>
  <c r="X382" i="12"/>
  <c r="Y382" i="12"/>
  <c r="Z382" i="12"/>
  <c r="AA382" i="12"/>
  <c r="X383" i="12"/>
  <c r="Y383" i="12"/>
  <c r="Z383" i="12"/>
  <c r="AA383" i="12"/>
  <c r="X384" i="12"/>
  <c r="Y384" i="12"/>
  <c r="Z384" i="12"/>
  <c r="AA384" i="12"/>
  <c r="X385" i="12"/>
  <c r="Y385" i="12"/>
  <c r="Z385" i="12"/>
  <c r="AA385" i="12"/>
  <c r="X386" i="12"/>
  <c r="Y386" i="12"/>
  <c r="Z386" i="12"/>
  <c r="AA386" i="12"/>
  <c r="X387" i="12"/>
  <c r="Y387" i="12"/>
  <c r="Z387" i="12"/>
  <c r="AA387" i="12"/>
  <c r="X388" i="12"/>
  <c r="Y388" i="12"/>
  <c r="Z388" i="12"/>
  <c r="AA388" i="12"/>
  <c r="X389" i="12"/>
  <c r="Y389" i="12"/>
  <c r="Z389" i="12"/>
  <c r="AA389" i="12"/>
  <c r="X390" i="12"/>
  <c r="Y390" i="12"/>
  <c r="Z390" i="12"/>
  <c r="AA390" i="12"/>
  <c r="X391" i="12"/>
  <c r="Y391" i="12"/>
  <c r="Z391" i="12"/>
  <c r="AA391" i="12"/>
  <c r="X392" i="12"/>
  <c r="Y392" i="12"/>
  <c r="Z392" i="12"/>
  <c r="AA392" i="12"/>
  <c r="X393" i="12"/>
  <c r="Y393" i="12"/>
  <c r="Z393" i="12"/>
  <c r="AA393" i="12"/>
  <c r="X394" i="12"/>
  <c r="Y394" i="12"/>
  <c r="Z394" i="12"/>
  <c r="AA394" i="12"/>
  <c r="X395" i="12"/>
  <c r="Y395" i="12"/>
  <c r="Z395" i="12"/>
  <c r="AA395" i="12"/>
  <c r="X396" i="12"/>
  <c r="Y396" i="12"/>
  <c r="Z396" i="12"/>
  <c r="AA396" i="12"/>
  <c r="X397" i="12"/>
  <c r="Y397" i="12"/>
  <c r="Z397" i="12"/>
  <c r="AA397" i="12"/>
  <c r="X398" i="12"/>
  <c r="Y398" i="12"/>
  <c r="Z398" i="12"/>
  <c r="AA398" i="12"/>
  <c r="X399" i="12"/>
  <c r="Y399" i="12"/>
  <c r="Z399" i="12"/>
  <c r="AA399" i="12"/>
  <c r="X400" i="12"/>
  <c r="Y400" i="12"/>
  <c r="Z400" i="12"/>
  <c r="AA400" i="12"/>
  <c r="X401" i="12"/>
  <c r="Y401" i="12"/>
  <c r="Z401" i="12"/>
  <c r="AA401" i="12"/>
  <c r="X402" i="12"/>
  <c r="Y402" i="12"/>
  <c r="Z402" i="12"/>
  <c r="AA402" i="12"/>
  <c r="X403" i="12"/>
  <c r="Y403" i="12"/>
  <c r="Z403" i="12"/>
  <c r="AA403" i="12"/>
  <c r="X404" i="12"/>
  <c r="Y404" i="12"/>
  <c r="Z404" i="12"/>
  <c r="AA404" i="12"/>
  <c r="X405" i="12"/>
  <c r="Y405" i="12"/>
  <c r="Z405" i="12"/>
  <c r="AA405" i="12"/>
  <c r="X406" i="12"/>
  <c r="Y406" i="12"/>
  <c r="Z406" i="12"/>
  <c r="AA406" i="12"/>
  <c r="X407" i="12"/>
  <c r="Y407" i="12"/>
  <c r="Z407" i="12"/>
  <c r="AA407" i="12"/>
  <c r="X408" i="12"/>
  <c r="Y408" i="12"/>
  <c r="Z408" i="12"/>
  <c r="AA408" i="12"/>
  <c r="X409" i="12"/>
  <c r="Y409" i="12"/>
  <c r="Z409" i="12"/>
  <c r="AA409" i="12"/>
  <c r="X410" i="12"/>
  <c r="Y410" i="12"/>
  <c r="Z410" i="12"/>
  <c r="AA410" i="12"/>
  <c r="X411" i="12"/>
  <c r="Y411" i="12"/>
  <c r="Z411" i="12"/>
  <c r="AA411" i="12"/>
  <c r="X412" i="12"/>
  <c r="Y412" i="12"/>
  <c r="Z412" i="12"/>
  <c r="AA412" i="12"/>
  <c r="X413" i="12"/>
  <c r="Y413" i="12"/>
  <c r="Z413" i="12"/>
  <c r="AA413" i="12"/>
  <c r="X414" i="12"/>
  <c r="Y414" i="12"/>
  <c r="Z414" i="12"/>
  <c r="AA414" i="12"/>
  <c r="X415" i="12"/>
  <c r="Y415" i="12"/>
  <c r="Z415" i="12"/>
  <c r="AA415" i="12"/>
  <c r="X416" i="12"/>
  <c r="Y416" i="12"/>
  <c r="Z416" i="12"/>
  <c r="AA416" i="12"/>
  <c r="X417" i="12"/>
  <c r="Y417" i="12"/>
  <c r="Z417" i="12"/>
  <c r="AA417" i="12"/>
  <c r="X418" i="12"/>
  <c r="Y418" i="12"/>
  <c r="Z418" i="12"/>
  <c r="AA418" i="12"/>
  <c r="X419" i="12"/>
  <c r="Y419" i="12"/>
  <c r="Z419" i="12"/>
  <c r="AA419" i="12"/>
  <c r="X420" i="12"/>
  <c r="Y420" i="12"/>
  <c r="Z420" i="12"/>
  <c r="AA420" i="12"/>
  <c r="X421" i="12"/>
  <c r="Y421" i="12"/>
  <c r="Z421" i="12"/>
  <c r="AA421" i="12"/>
  <c r="X422" i="12"/>
  <c r="Y422" i="12"/>
  <c r="Z422" i="12"/>
  <c r="AA422" i="12"/>
  <c r="X423" i="12"/>
  <c r="Y423" i="12"/>
  <c r="Z423" i="12"/>
  <c r="AA423" i="12"/>
  <c r="X424" i="12"/>
  <c r="Y424" i="12"/>
  <c r="Z424" i="12"/>
  <c r="AA424" i="12"/>
  <c r="X425" i="12"/>
  <c r="Y425" i="12"/>
  <c r="Z425" i="12"/>
  <c r="AA425" i="12"/>
  <c r="X426" i="12"/>
  <c r="Y426" i="12"/>
  <c r="Z426" i="12"/>
  <c r="AA426" i="12"/>
  <c r="X427" i="12"/>
  <c r="Y427" i="12"/>
  <c r="Z427" i="12"/>
  <c r="AA427" i="12"/>
  <c r="X428" i="12"/>
  <c r="Y428" i="12"/>
  <c r="Z428" i="12"/>
  <c r="AA428" i="12"/>
  <c r="X429" i="12"/>
  <c r="Y429" i="12"/>
  <c r="Z429" i="12"/>
  <c r="AA429" i="12"/>
  <c r="X430" i="12"/>
  <c r="Y430" i="12"/>
  <c r="Z430" i="12"/>
  <c r="AA430" i="12"/>
  <c r="X431" i="12"/>
  <c r="Y431" i="12"/>
  <c r="Z431" i="12"/>
  <c r="AA431" i="12"/>
  <c r="X432" i="12"/>
  <c r="Y432" i="12"/>
  <c r="Z432" i="12"/>
  <c r="AA432" i="12"/>
  <c r="X433" i="12"/>
  <c r="Y433" i="12"/>
  <c r="Z433" i="12"/>
  <c r="AA433" i="12"/>
  <c r="X434" i="12"/>
  <c r="Y434" i="12"/>
  <c r="Z434" i="12"/>
  <c r="AA434" i="12"/>
  <c r="X435" i="12"/>
  <c r="Y435" i="12"/>
  <c r="Z435" i="12"/>
  <c r="AA435" i="12"/>
  <c r="X436" i="12"/>
  <c r="Y436" i="12"/>
  <c r="Z436" i="12"/>
  <c r="AA436" i="12"/>
  <c r="X437" i="12"/>
  <c r="Y437" i="12"/>
  <c r="Z437" i="12"/>
  <c r="AA437" i="12"/>
  <c r="X438" i="12"/>
  <c r="Y438" i="12"/>
  <c r="Z438" i="12"/>
  <c r="AA438" i="12"/>
  <c r="X439" i="12"/>
  <c r="Y439" i="12"/>
  <c r="Z439" i="12"/>
  <c r="AA439" i="12"/>
  <c r="X440" i="12"/>
  <c r="Y440" i="12"/>
  <c r="Z440" i="12"/>
  <c r="AA440" i="12"/>
  <c r="X441" i="12"/>
  <c r="Y441" i="12"/>
  <c r="Z441" i="12"/>
  <c r="AA441" i="12"/>
  <c r="X442" i="12"/>
  <c r="Y442" i="12"/>
  <c r="Z442" i="12"/>
  <c r="AA442" i="12"/>
  <c r="X443" i="12"/>
  <c r="Y443" i="12"/>
  <c r="Z443" i="12"/>
  <c r="AA443" i="12"/>
  <c r="X444" i="12"/>
  <c r="Y444" i="12"/>
  <c r="Z444" i="12"/>
  <c r="AA444" i="12"/>
  <c r="X445" i="12"/>
  <c r="Y445" i="12"/>
  <c r="Z445" i="12"/>
  <c r="AA445" i="12"/>
  <c r="X446" i="12"/>
  <c r="Y446" i="12"/>
  <c r="Z446" i="12"/>
  <c r="AA446" i="12"/>
  <c r="X447" i="12"/>
  <c r="Y447" i="12"/>
  <c r="Z447" i="12"/>
  <c r="AA447" i="12"/>
  <c r="X448" i="12"/>
  <c r="Y448" i="12"/>
  <c r="Z448" i="12"/>
  <c r="AA448" i="12"/>
  <c r="X449" i="12"/>
  <c r="Y449" i="12"/>
  <c r="Z449" i="12"/>
  <c r="AA449" i="12"/>
  <c r="X450" i="12"/>
  <c r="Y450" i="12"/>
  <c r="Z450" i="12"/>
  <c r="AA450" i="12"/>
  <c r="X451" i="12"/>
  <c r="Y451" i="12"/>
  <c r="Z451" i="12"/>
  <c r="AA451" i="12"/>
  <c r="X452" i="12"/>
  <c r="Y452" i="12"/>
  <c r="Z452" i="12"/>
  <c r="AA452" i="12"/>
  <c r="X453" i="12"/>
  <c r="Y453" i="12"/>
  <c r="Z453" i="12"/>
  <c r="AA453" i="12"/>
  <c r="X454" i="12"/>
  <c r="Y454" i="12"/>
  <c r="Z454" i="12"/>
  <c r="AA454" i="12"/>
  <c r="X455" i="12"/>
  <c r="Y455" i="12"/>
  <c r="Z455" i="12"/>
  <c r="AA455" i="12"/>
  <c r="X456" i="12"/>
  <c r="Y456" i="12"/>
  <c r="Z456" i="12"/>
  <c r="AA456" i="12"/>
  <c r="X457" i="12"/>
  <c r="Y457" i="12"/>
  <c r="Z457" i="12"/>
  <c r="AA457" i="12"/>
  <c r="X458" i="12"/>
  <c r="Y458" i="12"/>
  <c r="Z458" i="12"/>
  <c r="AA458" i="12"/>
  <c r="X459" i="12"/>
  <c r="Y459" i="12"/>
  <c r="Z459" i="12"/>
  <c r="AA459" i="12"/>
  <c r="X460" i="12"/>
  <c r="Y460" i="12"/>
  <c r="Z460" i="12"/>
  <c r="AA460" i="12"/>
  <c r="X461" i="12"/>
  <c r="Y461" i="12"/>
  <c r="Z461" i="12"/>
  <c r="AA461" i="12"/>
  <c r="X462" i="12"/>
  <c r="Y462" i="12"/>
  <c r="Z462" i="12"/>
  <c r="AA462" i="12"/>
  <c r="X463" i="12"/>
  <c r="Y463" i="12"/>
  <c r="Z463" i="12"/>
  <c r="AA463" i="12"/>
  <c r="X464" i="12"/>
  <c r="Y464" i="12"/>
  <c r="Z464" i="12"/>
  <c r="AA464" i="12"/>
  <c r="X465" i="12"/>
  <c r="Y465" i="12"/>
  <c r="Z465" i="12"/>
  <c r="AA465" i="12"/>
  <c r="X466" i="12"/>
  <c r="Y466" i="12"/>
  <c r="Z466" i="12"/>
  <c r="AA466" i="12"/>
  <c r="X467" i="12"/>
  <c r="Y467" i="12"/>
  <c r="Z467" i="12"/>
  <c r="AA467" i="12"/>
  <c r="X468" i="12"/>
  <c r="Y468" i="12"/>
  <c r="Z468" i="12"/>
  <c r="AA468" i="12"/>
  <c r="X469" i="12"/>
  <c r="Y469" i="12"/>
  <c r="Z469" i="12"/>
  <c r="AA469" i="12"/>
  <c r="X470" i="12"/>
  <c r="Y470" i="12"/>
  <c r="Z470" i="12"/>
  <c r="AA470" i="12"/>
  <c r="X471" i="12"/>
  <c r="Y471" i="12"/>
  <c r="Z471" i="12"/>
  <c r="AA471" i="12"/>
  <c r="X472" i="12"/>
  <c r="Y472" i="12"/>
  <c r="Z472" i="12"/>
  <c r="AA472" i="12"/>
  <c r="X473" i="12"/>
  <c r="Y473" i="12"/>
  <c r="Z473" i="12"/>
  <c r="AA473" i="12"/>
  <c r="X474" i="12"/>
  <c r="Y474" i="12"/>
  <c r="Z474" i="12"/>
  <c r="AA474" i="12"/>
  <c r="X475" i="12"/>
  <c r="Y475" i="12"/>
  <c r="Z475" i="12"/>
  <c r="AA475" i="12"/>
  <c r="X476" i="12"/>
  <c r="Y476" i="12"/>
  <c r="Z476" i="12"/>
  <c r="AA476" i="12"/>
  <c r="X477" i="12"/>
  <c r="Y477" i="12"/>
  <c r="Z477" i="12"/>
  <c r="AA477" i="12"/>
  <c r="X478" i="12"/>
  <c r="Y478" i="12"/>
  <c r="Z478" i="12"/>
  <c r="AA478" i="12"/>
  <c r="X479" i="12"/>
  <c r="Y479" i="12"/>
  <c r="Z479" i="12"/>
  <c r="AA479" i="12"/>
  <c r="X480" i="12"/>
  <c r="Y480" i="12"/>
  <c r="Z480" i="12"/>
  <c r="AA480" i="12"/>
  <c r="X481" i="12"/>
  <c r="Y481" i="12"/>
  <c r="Z481" i="12"/>
  <c r="AA481" i="12"/>
  <c r="X482" i="12"/>
  <c r="Y482" i="12"/>
  <c r="Z482" i="12"/>
  <c r="AA482" i="12"/>
  <c r="X483" i="12"/>
  <c r="Y483" i="12"/>
  <c r="Z483" i="12"/>
  <c r="AA483" i="12"/>
  <c r="X484" i="12"/>
  <c r="Y484" i="12"/>
  <c r="Z484" i="12"/>
  <c r="AA484" i="12"/>
  <c r="X485" i="12"/>
  <c r="Y485" i="12"/>
  <c r="Z485" i="12"/>
  <c r="AA485" i="12"/>
  <c r="X486" i="12"/>
  <c r="Y486" i="12"/>
  <c r="Z486" i="12"/>
  <c r="AA486" i="12"/>
  <c r="X487" i="12"/>
  <c r="Y487" i="12"/>
  <c r="Z487" i="12"/>
  <c r="AA487" i="12"/>
  <c r="X488" i="12"/>
  <c r="Y488" i="12"/>
  <c r="Z488" i="12"/>
  <c r="AA488" i="12"/>
  <c r="X489" i="12"/>
  <c r="Y489" i="12"/>
  <c r="Z489" i="12"/>
  <c r="AA489" i="12"/>
  <c r="X490" i="12"/>
  <c r="Y490" i="12"/>
  <c r="Z490" i="12"/>
  <c r="AA490" i="12"/>
  <c r="X491" i="12"/>
  <c r="Y491" i="12"/>
  <c r="Z491" i="12"/>
  <c r="AA491" i="12"/>
  <c r="X492" i="12"/>
  <c r="Y492" i="12"/>
  <c r="Z492" i="12"/>
  <c r="AA492" i="12"/>
  <c r="X493" i="12"/>
  <c r="Y493" i="12"/>
  <c r="Z493" i="12"/>
  <c r="AA493" i="12"/>
  <c r="X494" i="12"/>
  <c r="Y494" i="12"/>
  <c r="Z494" i="12"/>
  <c r="AA494" i="12"/>
  <c r="X495" i="12"/>
  <c r="Y495" i="12"/>
  <c r="Z495" i="12"/>
  <c r="AA495" i="12"/>
  <c r="X496" i="12"/>
  <c r="Y496" i="12"/>
  <c r="Z496" i="12"/>
  <c r="AA496" i="12"/>
  <c r="X497" i="12"/>
  <c r="Y497" i="12"/>
  <c r="Z497" i="12"/>
  <c r="AA497" i="12"/>
  <c r="X498" i="12"/>
  <c r="Y498" i="12"/>
  <c r="Z498" i="12"/>
  <c r="AA498" i="12"/>
  <c r="X499" i="12"/>
  <c r="Y499" i="12"/>
  <c r="Z499" i="12"/>
  <c r="AA499" i="12"/>
  <c r="X500" i="12"/>
  <c r="Y500" i="12"/>
  <c r="Z500" i="12"/>
  <c r="AA500" i="12"/>
  <c r="X501" i="12"/>
  <c r="Y501" i="12"/>
  <c r="Z501" i="12"/>
  <c r="AA501" i="12"/>
  <c r="X502" i="12"/>
  <c r="Y502" i="12"/>
  <c r="Z502" i="12"/>
  <c r="AA502" i="12"/>
  <c r="X503" i="12"/>
  <c r="Y503" i="12"/>
  <c r="Z503" i="12"/>
  <c r="AA503" i="12"/>
  <c r="X504" i="12"/>
  <c r="Y504" i="12"/>
  <c r="Z504" i="12"/>
  <c r="AA504" i="12"/>
  <c r="X505" i="12"/>
  <c r="Y505" i="12"/>
  <c r="Z505" i="12"/>
  <c r="AA505" i="12"/>
  <c r="X506" i="12"/>
  <c r="Y506" i="12"/>
  <c r="Z506" i="12"/>
  <c r="AA506" i="12"/>
  <c r="X507" i="12"/>
  <c r="Y507" i="12"/>
  <c r="Z507" i="12"/>
  <c r="AA507" i="12"/>
  <c r="X508" i="12"/>
  <c r="Y508" i="12"/>
  <c r="Z508" i="12"/>
  <c r="AA508" i="12"/>
  <c r="X509" i="12"/>
  <c r="Y509" i="12"/>
  <c r="Z509" i="12"/>
  <c r="AA509" i="12"/>
  <c r="X510" i="12"/>
  <c r="Y510" i="12"/>
  <c r="Z510" i="12"/>
  <c r="AA510" i="12"/>
  <c r="X511" i="12"/>
  <c r="Y511" i="12"/>
  <c r="Z511" i="12"/>
  <c r="AA511" i="12"/>
  <c r="X512" i="12"/>
  <c r="Y512" i="12"/>
  <c r="Z512" i="12"/>
  <c r="AA512" i="12"/>
  <c r="X513" i="12"/>
  <c r="Y513" i="12"/>
  <c r="Z513" i="12"/>
  <c r="AA513" i="12"/>
  <c r="X514" i="12"/>
  <c r="Y514" i="12"/>
  <c r="Z514" i="12"/>
  <c r="AA514" i="12"/>
  <c r="X515" i="12"/>
  <c r="Y515" i="12"/>
  <c r="Z515" i="12"/>
  <c r="AA515" i="12"/>
  <c r="X516" i="12"/>
  <c r="Y516" i="12"/>
  <c r="Z516" i="12"/>
  <c r="AA516" i="12"/>
  <c r="X517" i="12"/>
  <c r="Y517" i="12"/>
  <c r="Z517" i="12"/>
  <c r="AA517" i="12"/>
  <c r="X518" i="12"/>
  <c r="Y518" i="12"/>
  <c r="Z518" i="12"/>
  <c r="AA518" i="12"/>
  <c r="X519" i="12"/>
  <c r="Y519" i="12"/>
  <c r="Z519" i="12"/>
  <c r="AA519" i="12"/>
  <c r="X520" i="12"/>
  <c r="Y520" i="12"/>
  <c r="Z520" i="12"/>
  <c r="AA520" i="12"/>
  <c r="X521" i="12"/>
  <c r="Y521" i="12"/>
  <c r="Z521" i="12"/>
  <c r="AA521" i="12"/>
  <c r="X522" i="12"/>
  <c r="Y522" i="12"/>
  <c r="Z522" i="12"/>
  <c r="AA522" i="12"/>
  <c r="X523" i="12"/>
  <c r="Y523" i="12"/>
  <c r="Z523" i="12"/>
  <c r="AA523" i="12"/>
  <c r="X524" i="12"/>
  <c r="Y524" i="12"/>
  <c r="Z524" i="12"/>
  <c r="AA524" i="12"/>
  <c r="X525" i="12"/>
  <c r="Y525" i="12"/>
  <c r="Z525" i="12"/>
  <c r="AA525" i="12"/>
  <c r="X526" i="12"/>
  <c r="Y526" i="12"/>
  <c r="Z526" i="12"/>
  <c r="AA526" i="12"/>
  <c r="X527" i="12"/>
  <c r="Y527" i="12"/>
  <c r="Z527" i="12"/>
  <c r="AA527" i="12"/>
  <c r="X528" i="12"/>
  <c r="Y528" i="12"/>
  <c r="Z528" i="12"/>
  <c r="AA528" i="12"/>
  <c r="X529" i="12"/>
  <c r="Y529" i="12"/>
  <c r="Z529" i="12"/>
  <c r="AA529" i="12"/>
  <c r="X530" i="12"/>
  <c r="Y530" i="12"/>
  <c r="Z530" i="12"/>
  <c r="AA530" i="12"/>
  <c r="X531" i="12"/>
  <c r="Y531" i="12"/>
  <c r="Z531" i="12"/>
  <c r="AA531" i="12"/>
  <c r="X532" i="12"/>
  <c r="Y532" i="12"/>
  <c r="Z532" i="12"/>
  <c r="AA532" i="12"/>
  <c r="X533" i="12"/>
  <c r="Y533" i="12"/>
  <c r="Z533" i="12"/>
  <c r="AA533" i="12"/>
  <c r="X534" i="12"/>
  <c r="Y534" i="12"/>
  <c r="Z534" i="12"/>
  <c r="AA534" i="12"/>
  <c r="X535" i="12"/>
  <c r="Y535" i="12"/>
  <c r="Z535" i="12"/>
  <c r="AA535" i="12"/>
  <c r="X536" i="12"/>
  <c r="Y536" i="12"/>
  <c r="Z536" i="12"/>
  <c r="AA536" i="12"/>
  <c r="X537" i="12"/>
  <c r="Y537" i="12"/>
  <c r="Z537" i="12"/>
  <c r="AA537" i="12"/>
  <c r="X538" i="12"/>
  <c r="Y538" i="12"/>
  <c r="Z538" i="12"/>
  <c r="AA538" i="12"/>
  <c r="X539" i="12"/>
  <c r="Y539" i="12"/>
  <c r="Z539" i="12"/>
  <c r="AA539" i="12"/>
  <c r="X540" i="12"/>
  <c r="Y540" i="12"/>
  <c r="Z540" i="12"/>
  <c r="AA540" i="12"/>
  <c r="X541" i="12"/>
  <c r="Y541" i="12"/>
  <c r="Z541" i="12"/>
  <c r="AA541" i="12"/>
  <c r="X542" i="12"/>
  <c r="Y542" i="12"/>
  <c r="Z542" i="12"/>
  <c r="AA542" i="12"/>
  <c r="X543" i="12"/>
  <c r="Y543" i="12"/>
  <c r="Z543" i="12"/>
  <c r="AA543" i="12"/>
  <c r="X544" i="12"/>
  <c r="Y544" i="12"/>
  <c r="Z544" i="12"/>
  <c r="AA544" i="12"/>
  <c r="X545" i="12"/>
  <c r="Y545" i="12"/>
  <c r="Z545" i="12"/>
  <c r="AA545" i="12"/>
  <c r="X546" i="12"/>
  <c r="Y546" i="12"/>
  <c r="Z546" i="12"/>
  <c r="AA546" i="12"/>
  <c r="X547" i="12"/>
  <c r="Y547" i="12"/>
  <c r="Z547" i="12"/>
  <c r="AA547" i="12"/>
  <c r="X548" i="12"/>
  <c r="Y548" i="12"/>
  <c r="Z548" i="12"/>
  <c r="AA548" i="12"/>
  <c r="X549" i="12"/>
  <c r="Y549" i="12"/>
  <c r="Z549" i="12"/>
  <c r="AA549" i="12"/>
  <c r="X550" i="12"/>
  <c r="Y550" i="12"/>
  <c r="Z550" i="12"/>
  <c r="AA550" i="12"/>
  <c r="X551" i="12"/>
  <c r="Y551" i="12"/>
  <c r="Z551" i="12"/>
  <c r="AA551" i="12"/>
  <c r="X552" i="12"/>
  <c r="Y552" i="12"/>
  <c r="Z552" i="12"/>
  <c r="AA552" i="12"/>
  <c r="X553" i="12"/>
  <c r="Y553" i="12"/>
  <c r="Z553" i="12"/>
  <c r="AA553" i="12"/>
  <c r="X554" i="12"/>
  <c r="Y554" i="12"/>
  <c r="Z554" i="12"/>
  <c r="AA554" i="12"/>
  <c r="X555" i="12"/>
  <c r="Y555" i="12"/>
  <c r="Z555" i="12"/>
  <c r="AA555" i="12"/>
  <c r="X556" i="12"/>
  <c r="Y556" i="12"/>
  <c r="Z556" i="12"/>
  <c r="AA556" i="12"/>
  <c r="X557" i="12"/>
  <c r="Y557" i="12"/>
  <c r="Z557" i="12"/>
  <c r="AA557" i="12"/>
  <c r="X558" i="12"/>
  <c r="Y558" i="12"/>
  <c r="Z558" i="12"/>
  <c r="AA558" i="12"/>
  <c r="X559" i="12"/>
  <c r="Y559" i="12"/>
  <c r="Z559" i="12"/>
  <c r="AA559" i="12"/>
  <c r="X560" i="12"/>
  <c r="Y560" i="12"/>
  <c r="Z560" i="12"/>
  <c r="AA560" i="12"/>
  <c r="X561" i="12"/>
  <c r="Y561" i="12"/>
  <c r="Z561" i="12"/>
  <c r="AA561" i="12"/>
  <c r="X562" i="12"/>
  <c r="Y562" i="12"/>
  <c r="Z562" i="12"/>
  <c r="AA562" i="12"/>
  <c r="X563" i="12"/>
  <c r="Y563" i="12"/>
  <c r="Z563" i="12"/>
  <c r="AA563" i="12"/>
  <c r="X564" i="12"/>
  <c r="Y564" i="12"/>
  <c r="Z564" i="12"/>
  <c r="AA564" i="12"/>
  <c r="X565" i="12"/>
  <c r="Y565" i="12"/>
  <c r="Z565" i="12"/>
  <c r="AA565" i="12"/>
  <c r="X566" i="12"/>
  <c r="Y566" i="12"/>
  <c r="Z566" i="12"/>
  <c r="AA566" i="12"/>
  <c r="X567" i="12"/>
  <c r="Y567" i="12"/>
  <c r="Z567" i="12"/>
  <c r="AA567" i="12"/>
  <c r="X568" i="12"/>
  <c r="Y568" i="12"/>
  <c r="Z568" i="12"/>
  <c r="AA568" i="12"/>
  <c r="X569" i="12"/>
  <c r="Y569" i="12"/>
  <c r="Z569" i="12"/>
  <c r="AA569" i="12"/>
  <c r="X570" i="12"/>
  <c r="Y570" i="12"/>
  <c r="Z570" i="12"/>
  <c r="AA570" i="12"/>
  <c r="X571" i="12"/>
  <c r="Y571" i="12"/>
  <c r="Z571" i="12"/>
  <c r="AA571" i="12"/>
  <c r="X572" i="12"/>
  <c r="Y572" i="12"/>
  <c r="Z572" i="12"/>
  <c r="AA572" i="12"/>
  <c r="X573" i="12"/>
  <c r="Y573" i="12"/>
  <c r="Z573" i="12"/>
  <c r="AA573" i="12"/>
  <c r="X574" i="12"/>
  <c r="Y574" i="12"/>
  <c r="Z574" i="12"/>
  <c r="AA574" i="12"/>
  <c r="X575" i="12"/>
  <c r="Y575" i="12"/>
  <c r="Z575" i="12"/>
  <c r="AA575" i="12"/>
  <c r="X576" i="12"/>
  <c r="Y576" i="12"/>
  <c r="Z576" i="12"/>
  <c r="AA576" i="12"/>
  <c r="X577" i="12"/>
  <c r="Y577" i="12"/>
  <c r="Z577" i="12"/>
  <c r="AA577" i="12"/>
  <c r="X578" i="12"/>
  <c r="Y578" i="12"/>
  <c r="Z578" i="12"/>
  <c r="AA578" i="12"/>
  <c r="X579" i="12"/>
  <c r="Y579" i="12"/>
  <c r="Z579" i="12"/>
  <c r="AA579" i="12"/>
  <c r="X580" i="12"/>
  <c r="Y580" i="12"/>
  <c r="Z580" i="12"/>
  <c r="AA580" i="12"/>
  <c r="X581" i="12"/>
  <c r="Y581" i="12"/>
  <c r="Z581" i="12"/>
  <c r="AA581" i="12"/>
  <c r="X582" i="12"/>
  <c r="Y582" i="12"/>
  <c r="Z582" i="12"/>
  <c r="AA582" i="12"/>
  <c r="X583" i="12"/>
  <c r="Y583" i="12"/>
  <c r="Z583" i="12"/>
  <c r="AA583" i="12"/>
  <c r="X584" i="12"/>
  <c r="Y584" i="12"/>
  <c r="Z584" i="12"/>
  <c r="AA584" i="12"/>
  <c r="X585" i="12"/>
  <c r="Y585" i="12"/>
  <c r="Z585" i="12"/>
  <c r="AA585" i="12"/>
  <c r="X586" i="12"/>
  <c r="Y586" i="12"/>
  <c r="Z586" i="12"/>
  <c r="AA586" i="12"/>
  <c r="X587" i="12"/>
  <c r="Y587" i="12"/>
  <c r="Z587" i="12"/>
  <c r="AA587" i="12"/>
  <c r="X588" i="12"/>
  <c r="Y588" i="12"/>
  <c r="Z588" i="12"/>
  <c r="AA588" i="12"/>
  <c r="X589" i="12"/>
  <c r="Y589" i="12"/>
  <c r="Z589" i="12"/>
  <c r="AA589" i="12"/>
  <c r="X590" i="12"/>
  <c r="Y590" i="12"/>
  <c r="Z590" i="12"/>
  <c r="AA590" i="12"/>
  <c r="X591" i="12"/>
  <c r="Y591" i="12"/>
  <c r="Z591" i="12"/>
  <c r="AA591" i="12"/>
  <c r="X592" i="12"/>
  <c r="Y592" i="12"/>
  <c r="Z592" i="12"/>
  <c r="AA592" i="12"/>
  <c r="X593" i="12"/>
  <c r="Y593" i="12"/>
  <c r="Z593" i="12"/>
  <c r="AA593" i="12"/>
  <c r="X594" i="12"/>
  <c r="Y594" i="12"/>
  <c r="Z594" i="12"/>
  <c r="AA594" i="12"/>
  <c r="X595" i="12"/>
  <c r="Y595" i="12"/>
  <c r="Z595" i="12"/>
  <c r="AA595" i="12"/>
  <c r="X596" i="12"/>
  <c r="Y596" i="12"/>
  <c r="Z596" i="12"/>
  <c r="AA596" i="12"/>
  <c r="X597" i="12"/>
  <c r="Y597" i="12"/>
  <c r="Z597" i="12"/>
  <c r="AA597" i="12"/>
  <c r="X598" i="12"/>
  <c r="Y598" i="12"/>
  <c r="Z598" i="12"/>
  <c r="AA598" i="12"/>
  <c r="X599" i="12"/>
  <c r="Y599" i="12"/>
  <c r="Z599" i="12"/>
  <c r="AA599" i="12"/>
  <c r="X600" i="12"/>
  <c r="Y600" i="12"/>
  <c r="Z600" i="12"/>
  <c r="AA600" i="12"/>
  <c r="X601" i="12"/>
  <c r="Y601" i="12"/>
  <c r="Z601" i="12"/>
  <c r="AA601" i="12"/>
  <c r="X602" i="12"/>
  <c r="Y602" i="12"/>
  <c r="Z602" i="12"/>
  <c r="AA602" i="12"/>
  <c r="X603" i="12"/>
  <c r="Y603" i="12"/>
  <c r="Z603" i="12"/>
  <c r="AA603" i="12"/>
  <c r="X604" i="12"/>
  <c r="Y604" i="12"/>
  <c r="Z604" i="12"/>
  <c r="AA604" i="12"/>
  <c r="X605" i="12"/>
  <c r="Y605" i="12"/>
  <c r="Z605" i="12"/>
  <c r="AA605" i="12"/>
  <c r="X606" i="12"/>
  <c r="Y606" i="12"/>
  <c r="Z606" i="12"/>
  <c r="AA606" i="12"/>
  <c r="X607" i="12"/>
  <c r="Y607" i="12"/>
  <c r="Z607" i="12"/>
  <c r="AA607" i="12"/>
  <c r="X608" i="12"/>
  <c r="Y608" i="12"/>
  <c r="Z608" i="12"/>
  <c r="AA608" i="12"/>
  <c r="X609" i="12"/>
  <c r="Y609" i="12"/>
  <c r="Z609" i="12"/>
  <c r="AA609" i="12"/>
  <c r="X610" i="12"/>
  <c r="Y610" i="12"/>
  <c r="Z610" i="12"/>
  <c r="AA610" i="12"/>
  <c r="X611" i="12"/>
  <c r="Y611" i="12"/>
  <c r="Z611" i="12"/>
  <c r="AA611" i="12"/>
  <c r="X612" i="12"/>
  <c r="Y612" i="12"/>
  <c r="Z612" i="12"/>
  <c r="AA612" i="12"/>
  <c r="X613" i="12"/>
  <c r="Y613" i="12"/>
  <c r="Z613" i="12"/>
  <c r="AA613" i="12"/>
  <c r="X614" i="12"/>
  <c r="Y614" i="12"/>
  <c r="Z614" i="12"/>
  <c r="AA614" i="12"/>
  <c r="X615" i="12"/>
  <c r="Y615" i="12"/>
  <c r="Z615" i="12"/>
  <c r="AA615" i="12"/>
  <c r="X616" i="12"/>
  <c r="Y616" i="12"/>
  <c r="Z616" i="12"/>
  <c r="AA616" i="12"/>
  <c r="X617" i="12"/>
  <c r="Y617" i="12"/>
  <c r="Z617" i="12"/>
  <c r="AA617" i="12"/>
  <c r="X618" i="12"/>
  <c r="Y618" i="12"/>
  <c r="Z618" i="12"/>
  <c r="AA618" i="12"/>
  <c r="X619" i="12"/>
  <c r="Y619" i="12"/>
  <c r="Z619" i="12"/>
  <c r="AA619" i="12"/>
  <c r="X620" i="12"/>
  <c r="Y620" i="12"/>
  <c r="Z620" i="12"/>
  <c r="AA620" i="12"/>
  <c r="X621" i="12"/>
  <c r="Y621" i="12"/>
  <c r="Z621" i="12"/>
  <c r="AA621" i="12"/>
  <c r="X622" i="12"/>
  <c r="Y622" i="12"/>
  <c r="Z622" i="12"/>
  <c r="AA622" i="12"/>
  <c r="X623" i="12"/>
  <c r="Y623" i="12"/>
  <c r="Z623" i="12"/>
  <c r="AA623" i="12"/>
  <c r="X624" i="12"/>
  <c r="Y624" i="12"/>
  <c r="Z624" i="12"/>
  <c r="AA624" i="12"/>
  <c r="X625" i="12"/>
  <c r="Y625" i="12"/>
  <c r="Z625" i="12"/>
  <c r="AA625" i="12"/>
  <c r="X626" i="12"/>
  <c r="Y626" i="12"/>
  <c r="Z626" i="12"/>
  <c r="AA626" i="12"/>
  <c r="X627" i="12"/>
  <c r="Y627" i="12"/>
  <c r="Z627" i="12"/>
  <c r="AA627" i="12"/>
  <c r="X628" i="12"/>
  <c r="Y628" i="12"/>
  <c r="Z628" i="12"/>
  <c r="AA628" i="12"/>
  <c r="X629" i="12"/>
  <c r="Y629" i="12"/>
  <c r="Z629" i="12"/>
  <c r="AA629" i="12"/>
  <c r="X630" i="12"/>
  <c r="Y630" i="12"/>
  <c r="Z630" i="12"/>
  <c r="AA630" i="12"/>
  <c r="X631" i="12"/>
  <c r="Y631" i="12"/>
  <c r="Z631" i="12"/>
  <c r="AA631" i="12"/>
  <c r="X632" i="12"/>
  <c r="Y632" i="12"/>
  <c r="Z632" i="12"/>
  <c r="AA632" i="12"/>
  <c r="X633" i="12"/>
  <c r="Y633" i="12"/>
  <c r="Z633" i="12"/>
  <c r="AA633" i="12"/>
  <c r="X634" i="12"/>
  <c r="Y634" i="12"/>
  <c r="Z634" i="12"/>
  <c r="AA634" i="12"/>
  <c r="X635" i="12"/>
  <c r="Y635" i="12"/>
  <c r="Z635" i="12"/>
  <c r="AA635" i="12"/>
  <c r="X636" i="12"/>
  <c r="Y636" i="12"/>
  <c r="Z636" i="12"/>
  <c r="AA636" i="12"/>
  <c r="X637" i="12"/>
  <c r="Y637" i="12"/>
  <c r="Z637" i="12"/>
  <c r="AA637" i="12"/>
  <c r="X638" i="12"/>
  <c r="Y638" i="12"/>
  <c r="Z638" i="12"/>
  <c r="AA638" i="12"/>
  <c r="X639" i="12"/>
  <c r="Y639" i="12"/>
  <c r="Z639" i="12"/>
  <c r="AA639" i="12"/>
  <c r="X640" i="12"/>
  <c r="Y640" i="12"/>
  <c r="Z640" i="12"/>
  <c r="AA640" i="12"/>
  <c r="X641" i="12"/>
  <c r="Y641" i="12"/>
  <c r="Z641" i="12"/>
  <c r="AA641" i="12"/>
  <c r="X642" i="12"/>
  <c r="Y642" i="12"/>
  <c r="Z642" i="12"/>
  <c r="AA642" i="12"/>
  <c r="X643" i="12"/>
  <c r="Y643" i="12"/>
  <c r="Z643" i="12"/>
  <c r="AA643" i="12"/>
  <c r="X644" i="12"/>
  <c r="Y644" i="12"/>
  <c r="Z644" i="12"/>
  <c r="AA644" i="12"/>
  <c r="X645" i="12"/>
  <c r="Y645" i="12"/>
  <c r="Z645" i="12"/>
  <c r="AA645" i="12"/>
  <c r="X646" i="12"/>
  <c r="Y646" i="12"/>
  <c r="Z646" i="12"/>
  <c r="AA646" i="12"/>
  <c r="X647" i="12"/>
  <c r="Y647" i="12"/>
  <c r="Z647" i="12"/>
  <c r="AA647" i="12"/>
  <c r="X648" i="12"/>
  <c r="Y648" i="12"/>
  <c r="Z648" i="12"/>
  <c r="AA648" i="12"/>
  <c r="X649" i="12"/>
  <c r="Y649" i="12"/>
  <c r="Z649" i="12"/>
  <c r="AA649" i="12"/>
  <c r="X650" i="12"/>
  <c r="Y650" i="12"/>
  <c r="Z650" i="12"/>
  <c r="AA650" i="12"/>
  <c r="X651" i="12"/>
  <c r="Y651" i="12"/>
  <c r="Z651" i="12"/>
  <c r="AA651" i="12"/>
  <c r="X652" i="12"/>
  <c r="Y652" i="12"/>
  <c r="Z652" i="12"/>
  <c r="AA652" i="12"/>
  <c r="X653" i="12"/>
  <c r="Y653" i="12"/>
  <c r="Z653" i="12"/>
  <c r="AA653" i="12"/>
  <c r="X654" i="12"/>
  <c r="Y654" i="12"/>
  <c r="Z654" i="12"/>
  <c r="AA654" i="12"/>
  <c r="X655" i="12"/>
  <c r="Y655" i="12"/>
  <c r="Z655" i="12"/>
  <c r="AA655" i="12"/>
  <c r="X656" i="12"/>
  <c r="Y656" i="12"/>
  <c r="Z656" i="12"/>
  <c r="AA656" i="12"/>
  <c r="X657" i="12"/>
  <c r="Y657" i="12"/>
  <c r="Z657" i="12"/>
  <c r="AA657" i="12"/>
  <c r="X658" i="12"/>
  <c r="Y658" i="12"/>
  <c r="Z658" i="12"/>
  <c r="AA658" i="12"/>
  <c r="X659" i="12"/>
  <c r="Y659" i="12"/>
  <c r="Z659" i="12"/>
  <c r="AA659" i="12"/>
  <c r="X660" i="12"/>
  <c r="Y660" i="12"/>
  <c r="Z660" i="12"/>
  <c r="AA660" i="12"/>
  <c r="X661" i="12"/>
  <c r="Y661" i="12"/>
  <c r="Z661" i="12"/>
  <c r="AA661" i="12"/>
  <c r="X662" i="12"/>
  <c r="Y662" i="12"/>
  <c r="Z662" i="12"/>
  <c r="AA662" i="12"/>
  <c r="X663" i="12"/>
  <c r="Y663" i="12"/>
  <c r="Z663" i="12"/>
  <c r="AA663" i="12"/>
  <c r="X664" i="12"/>
  <c r="Y664" i="12"/>
  <c r="Z664" i="12"/>
  <c r="AA664" i="12"/>
  <c r="X665" i="12"/>
  <c r="Y665" i="12"/>
  <c r="Z665" i="12"/>
  <c r="AA665" i="12"/>
  <c r="X666" i="12"/>
  <c r="Y666" i="12"/>
  <c r="Z666" i="12"/>
  <c r="AA666" i="12"/>
  <c r="X667" i="12"/>
  <c r="Y667" i="12"/>
  <c r="Z667" i="12"/>
  <c r="AA667" i="12"/>
  <c r="X668" i="12"/>
  <c r="Y668" i="12"/>
  <c r="Z668" i="12"/>
  <c r="AA668" i="12"/>
  <c r="X669" i="12"/>
  <c r="Y669" i="12"/>
  <c r="Z669" i="12"/>
  <c r="AA669" i="12"/>
  <c r="X670" i="12"/>
  <c r="Y670" i="12"/>
  <c r="Z670" i="12"/>
  <c r="AA670" i="12"/>
  <c r="X671" i="12"/>
  <c r="Y671" i="12"/>
  <c r="Z671" i="12"/>
  <c r="AA671" i="12"/>
  <c r="X672" i="12"/>
  <c r="Y672" i="12"/>
  <c r="Z672" i="12"/>
  <c r="AA672" i="12"/>
  <c r="X673" i="12"/>
  <c r="Y673" i="12"/>
  <c r="Z673" i="12"/>
  <c r="AA673" i="12"/>
  <c r="X674" i="12"/>
  <c r="Y674" i="12"/>
  <c r="Z674" i="12"/>
  <c r="AA674" i="12"/>
  <c r="X675" i="12"/>
  <c r="Y675" i="12"/>
  <c r="Z675" i="12"/>
  <c r="AA675" i="12"/>
  <c r="X676" i="12"/>
  <c r="Y676" i="12"/>
  <c r="Z676" i="12"/>
  <c r="AA676" i="12"/>
  <c r="X677" i="12"/>
  <c r="Y677" i="12"/>
  <c r="Z677" i="12"/>
  <c r="AA677" i="12"/>
  <c r="X678" i="12"/>
  <c r="Y678" i="12"/>
  <c r="Z678" i="12"/>
  <c r="AA678" i="12"/>
  <c r="X679" i="12"/>
  <c r="Y679" i="12"/>
  <c r="Z679" i="12"/>
  <c r="AA679" i="12"/>
  <c r="X680" i="12"/>
  <c r="Y680" i="12"/>
  <c r="Z680" i="12"/>
  <c r="AA680" i="12"/>
  <c r="X681" i="12"/>
  <c r="Y681" i="12"/>
  <c r="Z681" i="12"/>
  <c r="AA681" i="12"/>
  <c r="X682" i="12"/>
  <c r="Y682" i="12"/>
  <c r="Z682" i="12"/>
  <c r="AA682" i="12"/>
  <c r="X683" i="12"/>
  <c r="Y683" i="12"/>
  <c r="Z683" i="12"/>
  <c r="AA683" i="12"/>
  <c r="X684" i="12"/>
  <c r="Y684" i="12"/>
  <c r="Z684" i="12"/>
  <c r="AA684" i="12"/>
  <c r="X685" i="12"/>
  <c r="Y685" i="12"/>
  <c r="Z685" i="12"/>
  <c r="AA685" i="12"/>
  <c r="X686" i="12"/>
  <c r="Y686" i="12"/>
  <c r="Z686" i="12"/>
  <c r="AA686" i="12"/>
  <c r="X687" i="12"/>
  <c r="Y687" i="12"/>
  <c r="Z687" i="12"/>
  <c r="AA687" i="12"/>
  <c r="X688" i="12"/>
  <c r="Y688" i="12"/>
  <c r="Z688" i="12"/>
  <c r="AA688" i="12"/>
  <c r="X689" i="12"/>
  <c r="Y689" i="12"/>
  <c r="Z689" i="12"/>
  <c r="AA689" i="12"/>
  <c r="X690" i="12"/>
  <c r="Y690" i="12"/>
  <c r="Z690" i="12"/>
  <c r="AA690" i="12"/>
  <c r="X691" i="12"/>
  <c r="Y691" i="12"/>
  <c r="Z691" i="12"/>
  <c r="AA691" i="12"/>
  <c r="X692" i="12"/>
  <c r="Y692" i="12"/>
  <c r="Z692" i="12"/>
  <c r="AA692" i="12"/>
  <c r="X693" i="12"/>
  <c r="Y693" i="12"/>
  <c r="Z693" i="12"/>
  <c r="AA693" i="12"/>
  <c r="X694" i="12"/>
  <c r="Y694" i="12"/>
  <c r="Z694" i="12"/>
  <c r="AA694" i="12"/>
  <c r="X695" i="12"/>
  <c r="Y695" i="12"/>
  <c r="Z695" i="12"/>
  <c r="AA695" i="12"/>
  <c r="X696" i="12"/>
  <c r="Y696" i="12"/>
  <c r="Z696" i="12"/>
  <c r="AA696" i="12"/>
  <c r="X697" i="12"/>
  <c r="Y697" i="12"/>
  <c r="Z697" i="12"/>
  <c r="AA697" i="12"/>
  <c r="X698" i="12"/>
  <c r="Y698" i="12"/>
  <c r="Z698" i="12"/>
  <c r="AA698" i="12"/>
  <c r="X699" i="12"/>
  <c r="Y699" i="12"/>
  <c r="Z699" i="12"/>
  <c r="AA699" i="12"/>
  <c r="X700" i="12"/>
  <c r="Y700" i="12"/>
  <c r="Z700" i="12"/>
  <c r="AA700" i="12"/>
  <c r="X701" i="12"/>
  <c r="Y701" i="12"/>
  <c r="Z701" i="12"/>
  <c r="AA701" i="12"/>
  <c r="X702" i="12"/>
  <c r="Y702" i="12"/>
  <c r="Z702" i="12"/>
  <c r="AA702" i="12"/>
  <c r="X703" i="12"/>
  <c r="Y703" i="12"/>
  <c r="Z703" i="12"/>
  <c r="AA703" i="12"/>
  <c r="X704" i="12"/>
  <c r="Y704" i="12"/>
  <c r="Z704" i="12"/>
  <c r="AA704" i="12"/>
  <c r="X705" i="12"/>
  <c r="Y705" i="12"/>
  <c r="Z705" i="12"/>
  <c r="AA705" i="12"/>
  <c r="X706" i="12"/>
  <c r="Y706" i="12"/>
  <c r="Z706" i="12"/>
  <c r="AA706" i="12"/>
  <c r="X707" i="12"/>
  <c r="Y707" i="12"/>
  <c r="Z707" i="12"/>
  <c r="AA707" i="12"/>
  <c r="X708" i="12"/>
  <c r="Y708" i="12"/>
  <c r="Z708" i="12"/>
  <c r="AA708" i="12"/>
  <c r="X709" i="12"/>
  <c r="Y709" i="12"/>
  <c r="Z709" i="12"/>
  <c r="AA709" i="12"/>
  <c r="X710" i="12"/>
  <c r="Y710" i="12"/>
  <c r="Z710" i="12"/>
  <c r="AA710" i="12"/>
  <c r="X711" i="12"/>
  <c r="Y711" i="12"/>
  <c r="Z711" i="12"/>
  <c r="AA711" i="12"/>
  <c r="X712" i="12"/>
  <c r="Y712" i="12"/>
  <c r="Z712" i="12"/>
  <c r="AA712" i="12"/>
  <c r="X713" i="12"/>
  <c r="Y713" i="12"/>
  <c r="Z713" i="12"/>
  <c r="AA713" i="12"/>
  <c r="X714" i="12"/>
  <c r="Y714" i="12"/>
  <c r="Z714" i="12"/>
  <c r="AA714" i="12"/>
  <c r="X715" i="12"/>
  <c r="Y715" i="12"/>
  <c r="Z715" i="12"/>
  <c r="AA715" i="12"/>
  <c r="X716" i="12"/>
  <c r="Y716" i="12"/>
  <c r="Z716" i="12"/>
  <c r="AA716" i="12"/>
  <c r="X717" i="12"/>
  <c r="Y717" i="12"/>
  <c r="Z717" i="12"/>
  <c r="AA717" i="12"/>
  <c r="X718" i="12"/>
  <c r="Y718" i="12"/>
  <c r="Z718" i="12"/>
  <c r="AA718" i="12"/>
  <c r="X719" i="12"/>
  <c r="Y719" i="12"/>
  <c r="Z719" i="12"/>
  <c r="AA719" i="12"/>
  <c r="X720" i="12"/>
  <c r="Y720" i="12"/>
  <c r="Z720" i="12"/>
  <c r="AA720" i="12"/>
  <c r="X721" i="12"/>
  <c r="Y721" i="12"/>
  <c r="Z721" i="12"/>
  <c r="AA721" i="12"/>
  <c r="X722" i="12"/>
  <c r="Y722" i="12"/>
  <c r="Z722" i="12"/>
  <c r="AA722" i="12"/>
  <c r="X723" i="12"/>
  <c r="Y723" i="12"/>
  <c r="Z723" i="12"/>
  <c r="AA723" i="12"/>
  <c r="X724" i="12"/>
  <c r="Y724" i="12"/>
  <c r="Z724" i="12"/>
  <c r="AA724" i="12"/>
  <c r="X725" i="12"/>
  <c r="Y725" i="12"/>
  <c r="Z725" i="12"/>
  <c r="AA725" i="12"/>
  <c r="X726" i="12"/>
  <c r="Y726" i="12"/>
  <c r="Z726" i="12"/>
  <c r="AA726" i="12"/>
  <c r="X727" i="12"/>
  <c r="Y727" i="12"/>
  <c r="Z727" i="12"/>
  <c r="AA727" i="12"/>
  <c r="X728" i="12"/>
  <c r="Y728" i="12"/>
  <c r="Z728" i="12"/>
  <c r="AA728" i="12"/>
  <c r="X729" i="12"/>
  <c r="Y729" i="12"/>
  <c r="Z729" i="12"/>
  <c r="AA729" i="12"/>
  <c r="X730" i="12"/>
  <c r="Y730" i="12"/>
  <c r="Z730" i="12"/>
  <c r="AA730" i="12"/>
  <c r="X731" i="12"/>
  <c r="Y731" i="12"/>
  <c r="Z731" i="12"/>
  <c r="AA731" i="12"/>
  <c r="X732" i="12"/>
  <c r="Y732" i="12"/>
  <c r="Z732" i="12"/>
  <c r="AA732" i="12"/>
  <c r="X733" i="12"/>
  <c r="Y733" i="12"/>
  <c r="Z733" i="12"/>
  <c r="AA733" i="12"/>
  <c r="X734" i="12"/>
  <c r="Y734" i="12"/>
  <c r="Z734" i="12"/>
  <c r="AA734" i="12"/>
  <c r="X735" i="12"/>
  <c r="Y735" i="12"/>
  <c r="Z735" i="12"/>
  <c r="AA735" i="12"/>
  <c r="X736" i="12"/>
  <c r="Y736" i="12"/>
  <c r="Z736" i="12"/>
  <c r="AA736" i="12"/>
  <c r="X737" i="12"/>
  <c r="Y737" i="12"/>
  <c r="Z737" i="12"/>
  <c r="AA737" i="12"/>
  <c r="X738" i="12"/>
  <c r="Y738" i="12"/>
  <c r="Z738" i="12"/>
  <c r="AA738" i="12"/>
  <c r="X739" i="12"/>
  <c r="Y739" i="12"/>
  <c r="Z739" i="12"/>
  <c r="AA739" i="12"/>
  <c r="X740" i="12"/>
  <c r="Y740" i="12"/>
  <c r="Z740" i="12"/>
  <c r="AA740" i="12"/>
  <c r="X741" i="12"/>
  <c r="Y741" i="12"/>
  <c r="Z741" i="12"/>
  <c r="AA741" i="12"/>
  <c r="X742" i="12"/>
  <c r="Y742" i="12"/>
  <c r="Z742" i="12"/>
  <c r="AA742" i="12"/>
  <c r="X743" i="12"/>
  <c r="Y743" i="12"/>
  <c r="Z743" i="12"/>
  <c r="AA743" i="12"/>
  <c r="X744" i="12"/>
  <c r="Y744" i="12"/>
  <c r="Z744" i="12"/>
  <c r="AA744" i="12"/>
  <c r="X745" i="12"/>
  <c r="Y745" i="12"/>
  <c r="Z745" i="12"/>
  <c r="AA745" i="12"/>
  <c r="X746" i="12"/>
  <c r="Y746" i="12"/>
  <c r="Z746" i="12"/>
  <c r="AA746" i="12"/>
  <c r="X747" i="12"/>
  <c r="Y747" i="12"/>
  <c r="Z747" i="12"/>
  <c r="AA747" i="12"/>
  <c r="X748" i="12"/>
  <c r="Y748" i="12"/>
  <c r="Z748" i="12"/>
  <c r="AA748" i="12"/>
  <c r="X749" i="12"/>
  <c r="Y749" i="12"/>
  <c r="Z749" i="12"/>
  <c r="AA749" i="12"/>
  <c r="X750" i="12"/>
  <c r="Y750" i="12"/>
  <c r="Z750" i="12"/>
  <c r="AA750" i="12"/>
  <c r="X751" i="12"/>
  <c r="Y751" i="12"/>
  <c r="Z751" i="12"/>
  <c r="AA751" i="12"/>
  <c r="X752" i="12"/>
  <c r="Y752" i="12"/>
  <c r="Z752" i="12"/>
  <c r="AA752" i="12"/>
  <c r="X753" i="12"/>
  <c r="Y753" i="12"/>
  <c r="Z753" i="12"/>
  <c r="AA753" i="12"/>
  <c r="X754" i="12"/>
  <c r="Y754" i="12"/>
  <c r="Z754" i="12"/>
  <c r="AA754" i="12"/>
  <c r="X755" i="12"/>
  <c r="Y755" i="12"/>
  <c r="Z755" i="12"/>
  <c r="AA755" i="12"/>
  <c r="X756" i="12"/>
  <c r="Y756" i="12"/>
  <c r="Z756" i="12"/>
  <c r="AA756" i="12"/>
  <c r="X757" i="12"/>
  <c r="Y757" i="12"/>
  <c r="Z757" i="12"/>
  <c r="AA757" i="12"/>
  <c r="X758" i="12"/>
  <c r="Y758" i="12"/>
  <c r="Z758" i="12"/>
  <c r="AA758" i="12"/>
  <c r="X759" i="12"/>
  <c r="Y759" i="12"/>
  <c r="Z759" i="12"/>
  <c r="AA759" i="12"/>
  <c r="X760" i="12"/>
  <c r="Y760" i="12"/>
  <c r="Z760" i="12"/>
  <c r="AA760" i="12"/>
  <c r="X761" i="12"/>
  <c r="Y761" i="12"/>
  <c r="Z761" i="12"/>
  <c r="AA761" i="12"/>
  <c r="X762" i="12"/>
  <c r="Y762" i="12"/>
  <c r="Z762" i="12"/>
  <c r="AA762" i="12"/>
  <c r="X763" i="12"/>
  <c r="Y763" i="12"/>
  <c r="Z763" i="12"/>
  <c r="AA763" i="12"/>
  <c r="X764" i="12"/>
  <c r="Y764" i="12"/>
  <c r="Z764" i="12"/>
  <c r="AA764" i="12"/>
  <c r="X765" i="12"/>
  <c r="Y765" i="12"/>
  <c r="Z765" i="12"/>
  <c r="AA765" i="12"/>
  <c r="X766" i="12"/>
  <c r="Y766" i="12"/>
  <c r="Z766" i="12"/>
  <c r="AA766" i="12"/>
  <c r="X767" i="12"/>
  <c r="Y767" i="12"/>
  <c r="Z767" i="12"/>
  <c r="AA767" i="12"/>
  <c r="X768" i="12"/>
  <c r="Y768" i="12"/>
  <c r="Z768" i="12"/>
  <c r="AA768" i="12"/>
  <c r="X769" i="12"/>
  <c r="Y769" i="12"/>
  <c r="Z769" i="12"/>
  <c r="AA769" i="12"/>
  <c r="X770" i="12"/>
  <c r="Y770" i="12"/>
  <c r="Z770" i="12"/>
  <c r="AA770" i="12"/>
  <c r="X771" i="12"/>
  <c r="Y771" i="12"/>
  <c r="Z771" i="12"/>
  <c r="AA771" i="12"/>
  <c r="X772" i="12"/>
  <c r="Y772" i="12"/>
  <c r="Z772" i="12"/>
  <c r="AA772" i="12"/>
  <c r="X773" i="12"/>
  <c r="Y773" i="12"/>
  <c r="Z773" i="12"/>
  <c r="AA773" i="12"/>
  <c r="X774" i="12"/>
  <c r="Y774" i="12"/>
  <c r="Z774" i="12"/>
  <c r="AA774" i="12"/>
  <c r="X775" i="12"/>
  <c r="Y775" i="12"/>
  <c r="Z775" i="12"/>
  <c r="AA775" i="12"/>
  <c r="X776" i="12"/>
  <c r="Y776" i="12"/>
  <c r="Z776" i="12"/>
  <c r="AA776" i="12"/>
  <c r="X777" i="12"/>
  <c r="Y777" i="12"/>
  <c r="Z777" i="12"/>
  <c r="AA777" i="12"/>
  <c r="X778" i="12"/>
  <c r="Y778" i="12"/>
  <c r="Z778" i="12"/>
  <c r="AA778" i="12"/>
  <c r="X779" i="12"/>
  <c r="Y779" i="12"/>
  <c r="Z779" i="12"/>
  <c r="AA779" i="12"/>
  <c r="X780" i="12"/>
  <c r="Y780" i="12"/>
  <c r="Z780" i="12"/>
  <c r="AA780" i="12"/>
  <c r="X781" i="12"/>
  <c r="Y781" i="12"/>
  <c r="Z781" i="12"/>
  <c r="AA781" i="12"/>
  <c r="X782" i="12"/>
  <c r="Y782" i="12"/>
  <c r="Z782" i="12"/>
  <c r="AA782" i="12"/>
  <c r="X783" i="12"/>
  <c r="Y783" i="12"/>
  <c r="Z783" i="12"/>
  <c r="AA783" i="12"/>
  <c r="X784" i="12"/>
  <c r="Y784" i="12"/>
  <c r="Z784" i="12"/>
  <c r="AA784" i="12"/>
  <c r="X785" i="12"/>
  <c r="Y785" i="12"/>
  <c r="Z785" i="12"/>
  <c r="AA785" i="12"/>
  <c r="X786" i="12"/>
  <c r="Y786" i="12"/>
  <c r="Z786" i="12"/>
  <c r="AA786" i="12"/>
  <c r="X787" i="12"/>
  <c r="Y787" i="12"/>
  <c r="Z787" i="12"/>
  <c r="AA787" i="12"/>
  <c r="X788" i="12"/>
  <c r="Y788" i="12"/>
  <c r="Z788" i="12"/>
  <c r="AA788" i="12"/>
  <c r="X789" i="12"/>
  <c r="Y789" i="12"/>
  <c r="Z789" i="12"/>
  <c r="AA789" i="12"/>
  <c r="X790" i="12"/>
  <c r="Y790" i="12"/>
  <c r="Z790" i="12"/>
  <c r="AA790" i="12"/>
  <c r="X791" i="12"/>
  <c r="Y791" i="12"/>
  <c r="Z791" i="12"/>
  <c r="AA791" i="12"/>
  <c r="X792" i="12"/>
  <c r="Y792" i="12"/>
  <c r="Z792" i="12"/>
  <c r="AA792" i="12"/>
  <c r="X793" i="12"/>
  <c r="Y793" i="12"/>
  <c r="Z793" i="12"/>
  <c r="AA793" i="12"/>
  <c r="X794" i="12"/>
  <c r="Y794" i="12"/>
  <c r="Z794" i="12"/>
  <c r="AA794" i="12"/>
  <c r="X795" i="12"/>
  <c r="Y795" i="12"/>
  <c r="Z795" i="12"/>
  <c r="AA795" i="12"/>
  <c r="X796" i="12"/>
  <c r="Y796" i="12"/>
  <c r="Z796" i="12"/>
  <c r="AA796" i="12"/>
  <c r="X797" i="12"/>
  <c r="Y797" i="12"/>
  <c r="Z797" i="12"/>
  <c r="AA797" i="12"/>
  <c r="X798" i="12"/>
  <c r="Y798" i="12"/>
  <c r="Z798" i="12"/>
  <c r="AA798" i="12"/>
  <c r="X799" i="12"/>
  <c r="Y799" i="12"/>
  <c r="Z799" i="12"/>
  <c r="AA799" i="12"/>
  <c r="X800" i="12"/>
  <c r="Y800" i="12"/>
  <c r="Z800" i="12"/>
  <c r="AA800" i="12"/>
  <c r="X801" i="12"/>
  <c r="Y801" i="12"/>
  <c r="Z801" i="12"/>
  <c r="AA801" i="12"/>
  <c r="X802" i="12"/>
  <c r="Y802" i="12"/>
  <c r="Z802" i="12"/>
  <c r="AA802" i="12"/>
  <c r="X803" i="12"/>
  <c r="Y803" i="12"/>
  <c r="Z803" i="12"/>
  <c r="AA803" i="12"/>
  <c r="X804" i="12"/>
  <c r="Y804" i="12"/>
  <c r="Z804" i="12"/>
  <c r="AA804" i="12"/>
  <c r="X805" i="12"/>
  <c r="Y805" i="12"/>
  <c r="Z805" i="12"/>
  <c r="AA805" i="12"/>
  <c r="X806" i="12"/>
  <c r="Y806" i="12"/>
  <c r="Z806" i="12"/>
  <c r="AA806" i="12"/>
  <c r="X807" i="12"/>
  <c r="Y807" i="12"/>
  <c r="Z807" i="12"/>
  <c r="AA807" i="12"/>
  <c r="X808" i="12"/>
  <c r="Y808" i="12"/>
  <c r="Z808" i="12"/>
  <c r="AA808" i="12"/>
  <c r="X809" i="12"/>
  <c r="Y809" i="12"/>
  <c r="Z809" i="12"/>
  <c r="AA809" i="12"/>
  <c r="X810" i="12"/>
  <c r="Y810" i="12"/>
  <c r="Z810" i="12"/>
  <c r="AA810" i="12"/>
  <c r="X811" i="12"/>
  <c r="Y811" i="12"/>
  <c r="Z811" i="12"/>
  <c r="AA811" i="12"/>
  <c r="X812" i="12"/>
  <c r="Y812" i="12"/>
  <c r="Z812" i="12"/>
  <c r="AA812" i="12"/>
  <c r="X813" i="12"/>
  <c r="Y813" i="12"/>
  <c r="Z813" i="12"/>
  <c r="AA813" i="12"/>
  <c r="X814" i="12"/>
  <c r="Y814" i="12"/>
  <c r="Z814" i="12"/>
  <c r="AA814" i="12"/>
  <c r="X815" i="12"/>
  <c r="Y815" i="12"/>
  <c r="Z815" i="12"/>
  <c r="AA815" i="12"/>
  <c r="X816" i="12"/>
  <c r="Y816" i="12"/>
  <c r="Z816" i="12"/>
  <c r="AA816" i="12"/>
  <c r="X817" i="12"/>
  <c r="Y817" i="12"/>
  <c r="Z817" i="12"/>
  <c r="AA817" i="12"/>
  <c r="X818" i="12"/>
  <c r="Y818" i="12"/>
  <c r="Z818" i="12"/>
  <c r="AA818" i="12"/>
  <c r="X819" i="12"/>
  <c r="Y819" i="12"/>
  <c r="Z819" i="12"/>
  <c r="AA819" i="12"/>
  <c r="X820" i="12"/>
  <c r="Y820" i="12"/>
  <c r="Z820" i="12"/>
  <c r="AA820" i="12"/>
  <c r="X821" i="12"/>
  <c r="Y821" i="12"/>
  <c r="Z821" i="12"/>
  <c r="AA821" i="12"/>
  <c r="X822" i="12"/>
  <c r="Y822" i="12"/>
  <c r="Z822" i="12"/>
  <c r="AA822" i="12"/>
  <c r="X823" i="12"/>
  <c r="Y823" i="12"/>
  <c r="Z823" i="12"/>
  <c r="AA823" i="12"/>
  <c r="X824" i="12"/>
  <c r="Y824" i="12"/>
  <c r="Z824" i="12"/>
  <c r="AA824" i="12"/>
  <c r="X825" i="12"/>
  <c r="Y825" i="12"/>
  <c r="Z825" i="12"/>
  <c r="AA825" i="12"/>
  <c r="X826" i="12"/>
  <c r="Y826" i="12"/>
  <c r="Z826" i="12"/>
  <c r="AA826" i="12"/>
  <c r="X827" i="12"/>
  <c r="Y827" i="12"/>
  <c r="Z827" i="12"/>
  <c r="AA827" i="12"/>
  <c r="X828" i="12"/>
  <c r="Y828" i="12"/>
  <c r="Z828" i="12"/>
  <c r="AA828" i="12"/>
  <c r="X829" i="12"/>
  <c r="Y829" i="12"/>
  <c r="Z829" i="12"/>
  <c r="AA829" i="12"/>
  <c r="X830" i="12"/>
  <c r="Y830" i="12"/>
  <c r="Z830" i="12"/>
  <c r="AA830" i="12"/>
  <c r="X831" i="12"/>
  <c r="Y831" i="12"/>
  <c r="Z831" i="12"/>
  <c r="AA831" i="12"/>
  <c r="X832" i="12"/>
  <c r="Y832" i="12"/>
  <c r="Z832" i="12"/>
  <c r="AA832" i="12"/>
  <c r="X833" i="12"/>
  <c r="Y833" i="12"/>
  <c r="Z833" i="12"/>
  <c r="AA833" i="12"/>
  <c r="X834" i="12"/>
  <c r="Y834" i="12"/>
  <c r="Z834" i="12"/>
  <c r="AA834" i="12"/>
  <c r="X835" i="12"/>
  <c r="Y835" i="12"/>
  <c r="Z835" i="12"/>
  <c r="AA835" i="12"/>
  <c r="X836" i="12"/>
  <c r="Y836" i="12"/>
  <c r="Z836" i="12"/>
  <c r="AA836" i="12"/>
  <c r="X837" i="12"/>
  <c r="Y837" i="12"/>
  <c r="Z837" i="12"/>
  <c r="AA837" i="12"/>
  <c r="X838" i="12"/>
  <c r="Y838" i="12"/>
  <c r="Z838" i="12"/>
  <c r="AA838" i="12"/>
  <c r="X839" i="12"/>
  <c r="Y839" i="12"/>
  <c r="Z839" i="12"/>
  <c r="AA839" i="12"/>
  <c r="X840" i="12"/>
  <c r="Y840" i="12"/>
  <c r="Z840" i="12"/>
  <c r="AA840" i="12"/>
  <c r="X841" i="12"/>
  <c r="Y841" i="12"/>
  <c r="Z841" i="12"/>
  <c r="AA841" i="12"/>
  <c r="X842" i="12"/>
  <c r="Y842" i="12"/>
  <c r="Z842" i="12"/>
  <c r="AA842" i="12"/>
  <c r="X843" i="12"/>
  <c r="Y843" i="12"/>
  <c r="Z843" i="12"/>
  <c r="AA843" i="12"/>
  <c r="X844" i="12"/>
  <c r="Y844" i="12"/>
  <c r="Z844" i="12"/>
  <c r="AA844" i="12"/>
  <c r="X845" i="12"/>
  <c r="Y845" i="12"/>
  <c r="Z845" i="12"/>
  <c r="AA845" i="12"/>
  <c r="X846" i="12"/>
  <c r="Y846" i="12"/>
  <c r="Z846" i="12"/>
  <c r="AA846" i="12"/>
  <c r="X847" i="12"/>
  <c r="Y847" i="12"/>
  <c r="Z847" i="12"/>
  <c r="AA847" i="12"/>
  <c r="X848" i="12"/>
  <c r="Y848" i="12"/>
  <c r="Z848" i="12"/>
  <c r="AA848" i="12"/>
  <c r="X849" i="12"/>
  <c r="Y849" i="12"/>
  <c r="Z849" i="12"/>
  <c r="AA849" i="12"/>
  <c r="X850" i="12"/>
  <c r="Y850" i="12"/>
  <c r="Z850" i="12"/>
  <c r="AA850" i="12"/>
  <c r="X851" i="12"/>
  <c r="Y851" i="12"/>
  <c r="Z851" i="12"/>
  <c r="AA851" i="12"/>
  <c r="X852" i="12"/>
  <c r="Y852" i="12"/>
  <c r="Z852" i="12"/>
  <c r="AA852" i="12"/>
  <c r="X853" i="12"/>
  <c r="Y853" i="12"/>
  <c r="Z853" i="12"/>
  <c r="AA853" i="12"/>
  <c r="X854" i="12"/>
  <c r="Y854" i="12"/>
  <c r="Z854" i="12"/>
  <c r="AA854" i="12"/>
  <c r="X855" i="12"/>
  <c r="Y855" i="12"/>
  <c r="Z855" i="12"/>
  <c r="AA855" i="12"/>
  <c r="X856" i="12"/>
  <c r="Y856" i="12"/>
  <c r="Z856" i="12"/>
  <c r="AA856" i="12"/>
  <c r="X857" i="12"/>
  <c r="Y857" i="12"/>
  <c r="Z857" i="12"/>
  <c r="AA857" i="12"/>
  <c r="X858" i="12"/>
  <c r="Y858" i="12"/>
  <c r="Z858" i="12"/>
  <c r="AA858" i="12"/>
  <c r="X859" i="12"/>
  <c r="Y859" i="12"/>
  <c r="Z859" i="12"/>
  <c r="AA859" i="12"/>
  <c r="X860" i="12"/>
  <c r="Y860" i="12"/>
  <c r="Z860" i="12"/>
  <c r="AA860" i="12"/>
  <c r="X861" i="12"/>
  <c r="Y861" i="12"/>
  <c r="Z861" i="12"/>
  <c r="AA861" i="12"/>
  <c r="X862" i="12"/>
  <c r="Y862" i="12"/>
  <c r="Z862" i="12"/>
  <c r="AA862" i="12"/>
  <c r="X863" i="12"/>
  <c r="Y863" i="12"/>
  <c r="Z863" i="12"/>
  <c r="AA863" i="12"/>
  <c r="X864" i="12"/>
  <c r="Y864" i="12"/>
  <c r="Z864" i="12"/>
  <c r="AA864" i="12"/>
  <c r="X865" i="12"/>
  <c r="Y865" i="12"/>
  <c r="Z865" i="12"/>
  <c r="AA865" i="12"/>
  <c r="X866" i="12"/>
  <c r="Y866" i="12"/>
  <c r="Z866" i="12"/>
  <c r="AA866" i="12"/>
  <c r="X867" i="12"/>
  <c r="Y867" i="12"/>
  <c r="Z867" i="12"/>
  <c r="AA867" i="12"/>
  <c r="X868" i="12"/>
  <c r="Y868" i="12"/>
  <c r="Z868" i="12"/>
  <c r="AA868" i="12"/>
  <c r="X869" i="12"/>
  <c r="Y869" i="12"/>
  <c r="Z869" i="12"/>
  <c r="AA869" i="12"/>
  <c r="X870" i="12"/>
  <c r="Y870" i="12"/>
  <c r="Z870" i="12"/>
  <c r="AA870" i="12"/>
  <c r="X871" i="12"/>
  <c r="Y871" i="12"/>
  <c r="Z871" i="12"/>
  <c r="AA871" i="12"/>
  <c r="X872" i="12"/>
  <c r="Y872" i="12"/>
  <c r="Z872" i="12"/>
  <c r="AA872" i="12"/>
  <c r="X873" i="12"/>
  <c r="Y873" i="12"/>
  <c r="Z873" i="12"/>
  <c r="AA873" i="12"/>
  <c r="X874" i="12"/>
  <c r="Y874" i="12"/>
  <c r="Z874" i="12"/>
  <c r="AA874" i="12"/>
  <c r="X875" i="12"/>
  <c r="Y875" i="12"/>
  <c r="Z875" i="12"/>
  <c r="AA875" i="12"/>
  <c r="X876" i="12"/>
  <c r="Y876" i="12"/>
  <c r="Z876" i="12"/>
  <c r="AA876" i="12"/>
  <c r="X877" i="12"/>
  <c r="Y877" i="12"/>
  <c r="Z877" i="12"/>
  <c r="AA877" i="12"/>
  <c r="X878" i="12"/>
  <c r="Y878" i="12"/>
  <c r="Z878" i="12"/>
  <c r="AA878" i="12"/>
  <c r="X879" i="12"/>
  <c r="Y879" i="12"/>
  <c r="Z879" i="12"/>
  <c r="AA879" i="12"/>
  <c r="X880" i="12"/>
  <c r="Y880" i="12"/>
  <c r="Z880" i="12"/>
  <c r="AA880" i="12"/>
  <c r="X881" i="12"/>
  <c r="Y881" i="12"/>
  <c r="Z881" i="12"/>
  <c r="AA881" i="12"/>
  <c r="X882" i="12"/>
  <c r="Y882" i="12"/>
  <c r="Z882" i="12"/>
  <c r="AA882" i="12"/>
  <c r="X883" i="12"/>
  <c r="Y883" i="12"/>
  <c r="Z883" i="12"/>
  <c r="AA883" i="12"/>
  <c r="X884" i="12"/>
  <c r="Y884" i="12"/>
  <c r="Z884" i="12"/>
  <c r="AA884" i="12"/>
  <c r="X885" i="12"/>
  <c r="Y885" i="12"/>
  <c r="Z885" i="12"/>
  <c r="AA885" i="12"/>
  <c r="X886" i="12"/>
  <c r="Y886" i="12"/>
  <c r="Z886" i="12"/>
  <c r="AA886" i="12"/>
  <c r="X887" i="12"/>
  <c r="Y887" i="12"/>
  <c r="Z887" i="12"/>
  <c r="AA887" i="12"/>
  <c r="X888" i="12"/>
  <c r="Y888" i="12"/>
  <c r="Z888" i="12"/>
  <c r="AA888" i="12"/>
  <c r="X889" i="12"/>
  <c r="Y889" i="12"/>
  <c r="Z889" i="12"/>
  <c r="AA889" i="12"/>
  <c r="X890" i="12"/>
  <c r="Y890" i="12"/>
  <c r="Z890" i="12"/>
  <c r="AA890" i="12"/>
  <c r="X891" i="12"/>
  <c r="Y891" i="12"/>
  <c r="Z891" i="12"/>
  <c r="AA891" i="12"/>
  <c r="X892" i="12"/>
  <c r="Y892" i="12"/>
  <c r="Z892" i="12"/>
  <c r="AA892" i="12"/>
  <c r="X893" i="12"/>
  <c r="Y893" i="12"/>
  <c r="Z893" i="12"/>
  <c r="AA893" i="12"/>
  <c r="X894" i="12"/>
  <c r="Y894" i="12"/>
  <c r="Z894" i="12"/>
  <c r="AA894" i="12"/>
  <c r="X895" i="12"/>
  <c r="Y895" i="12"/>
  <c r="Z895" i="12"/>
  <c r="AA895" i="12"/>
  <c r="X896" i="12"/>
  <c r="Y896" i="12"/>
  <c r="Z896" i="12"/>
  <c r="AA896" i="12"/>
  <c r="X897" i="12"/>
  <c r="Y897" i="12"/>
  <c r="Z897" i="12"/>
  <c r="AA897" i="12"/>
  <c r="X898" i="12"/>
  <c r="Y898" i="12"/>
  <c r="Z898" i="12"/>
  <c r="AA898" i="12"/>
  <c r="X899" i="12"/>
  <c r="Y899" i="12"/>
  <c r="Z899" i="12"/>
  <c r="AA899" i="12"/>
  <c r="X900" i="12"/>
  <c r="Y900" i="12"/>
  <c r="Z900" i="12"/>
  <c r="AA900" i="12"/>
  <c r="X901" i="12"/>
  <c r="Y901" i="12"/>
  <c r="Z901" i="12"/>
  <c r="AA901" i="12"/>
  <c r="X902" i="12"/>
  <c r="Y902" i="12"/>
  <c r="Z902" i="12"/>
  <c r="AA902" i="12"/>
  <c r="X903" i="12"/>
  <c r="Y903" i="12"/>
  <c r="Z903" i="12"/>
  <c r="AA903" i="12"/>
  <c r="X904" i="12"/>
  <c r="Y904" i="12"/>
  <c r="Z904" i="12"/>
  <c r="AA904" i="12"/>
  <c r="X905" i="12"/>
  <c r="Y905" i="12"/>
  <c r="Z905" i="12"/>
  <c r="AA905" i="12"/>
  <c r="X906" i="12"/>
  <c r="Y906" i="12"/>
  <c r="Z906" i="12"/>
  <c r="AA906" i="12"/>
  <c r="X907" i="12"/>
  <c r="Y907" i="12"/>
  <c r="Z907" i="12"/>
  <c r="AA907" i="12"/>
  <c r="X908" i="12"/>
  <c r="Y908" i="12"/>
  <c r="Z908" i="12"/>
  <c r="AA908" i="12"/>
  <c r="X909" i="12"/>
  <c r="Y909" i="12"/>
  <c r="Z909" i="12"/>
  <c r="AA909" i="12"/>
  <c r="X910" i="12"/>
  <c r="Y910" i="12"/>
  <c r="Z910" i="12"/>
  <c r="AA910" i="12"/>
  <c r="X911" i="12"/>
  <c r="Y911" i="12"/>
  <c r="Z911" i="12"/>
  <c r="AA911" i="12"/>
  <c r="X912" i="12"/>
  <c r="Y912" i="12"/>
  <c r="Z912" i="12"/>
  <c r="AA912" i="12"/>
  <c r="X913" i="12"/>
  <c r="Y913" i="12"/>
  <c r="Z913" i="12"/>
  <c r="AA913" i="12"/>
  <c r="X914" i="12"/>
  <c r="Y914" i="12"/>
  <c r="Z914" i="12"/>
  <c r="AA914" i="12"/>
  <c r="X915" i="12"/>
  <c r="Y915" i="12"/>
  <c r="Z915" i="12"/>
  <c r="AA915" i="12"/>
  <c r="X916" i="12"/>
  <c r="Y916" i="12"/>
  <c r="Z916" i="12"/>
  <c r="AA916" i="12"/>
  <c r="X917" i="12"/>
  <c r="Y917" i="12"/>
  <c r="Z917" i="12"/>
  <c r="AA917" i="12"/>
  <c r="X918" i="12"/>
  <c r="Y918" i="12"/>
  <c r="Z918" i="12"/>
  <c r="AA918" i="12"/>
  <c r="X919" i="12"/>
  <c r="Y919" i="12"/>
  <c r="Z919" i="12"/>
  <c r="AA919" i="12"/>
  <c r="X920" i="12"/>
  <c r="Y920" i="12"/>
  <c r="Z920" i="12"/>
  <c r="AA920" i="12"/>
  <c r="X921" i="12"/>
  <c r="Y921" i="12"/>
  <c r="Z921" i="12"/>
  <c r="AA921" i="12"/>
  <c r="X922" i="12"/>
  <c r="Y922" i="12"/>
  <c r="Z922" i="12"/>
  <c r="AA922" i="12"/>
  <c r="X923" i="12"/>
  <c r="Y923" i="12"/>
  <c r="Z923" i="12"/>
  <c r="AA923" i="12"/>
  <c r="X924" i="12"/>
  <c r="Y924" i="12"/>
  <c r="Z924" i="12"/>
  <c r="AA924" i="12"/>
  <c r="X925" i="12"/>
  <c r="Y925" i="12"/>
  <c r="Z925" i="12"/>
  <c r="AA925" i="12"/>
  <c r="X926" i="12"/>
  <c r="Y926" i="12"/>
  <c r="Z926" i="12"/>
  <c r="AA926" i="12"/>
  <c r="X927" i="12"/>
  <c r="Y927" i="12"/>
  <c r="Z927" i="12"/>
  <c r="AA927" i="12"/>
  <c r="X928" i="12"/>
  <c r="Y928" i="12"/>
  <c r="Z928" i="12"/>
  <c r="AA928" i="12"/>
  <c r="X929" i="12"/>
  <c r="Y929" i="12"/>
  <c r="Z929" i="12"/>
  <c r="AA929" i="12"/>
  <c r="X930" i="12"/>
  <c r="Y930" i="12"/>
  <c r="Z930" i="12"/>
  <c r="AA930" i="12"/>
  <c r="X931" i="12"/>
  <c r="Y931" i="12"/>
  <c r="Z931" i="12"/>
  <c r="AA931" i="12"/>
  <c r="X932" i="12"/>
  <c r="Y932" i="12"/>
  <c r="Z932" i="12"/>
  <c r="AA932" i="12"/>
  <c r="X933" i="12"/>
  <c r="Y933" i="12"/>
  <c r="Z933" i="12"/>
  <c r="AA933" i="12"/>
  <c r="X934" i="12"/>
  <c r="Y934" i="12"/>
  <c r="Z934" i="12"/>
  <c r="AA934" i="12"/>
  <c r="X935" i="12"/>
  <c r="Y935" i="12"/>
  <c r="Z935" i="12"/>
  <c r="AA935" i="12"/>
  <c r="X936" i="12"/>
  <c r="Y936" i="12"/>
  <c r="Z936" i="12"/>
  <c r="AA936" i="12"/>
  <c r="X937" i="12"/>
  <c r="Y937" i="12"/>
  <c r="Z937" i="12"/>
  <c r="AA937" i="12"/>
  <c r="X938" i="12"/>
  <c r="Y938" i="12"/>
  <c r="Z938" i="12"/>
  <c r="AA938" i="12"/>
  <c r="X939" i="12"/>
  <c r="Y939" i="12"/>
  <c r="Z939" i="12"/>
  <c r="AA939" i="12"/>
  <c r="X940" i="12"/>
  <c r="Y940" i="12"/>
  <c r="Z940" i="12"/>
  <c r="AA940" i="12"/>
  <c r="X941" i="12"/>
  <c r="Y941" i="12"/>
  <c r="Z941" i="12"/>
  <c r="AA941" i="12"/>
  <c r="X942" i="12"/>
  <c r="Y942" i="12"/>
  <c r="Z942" i="12"/>
  <c r="AA942" i="12"/>
  <c r="X943" i="12"/>
  <c r="Y943" i="12"/>
  <c r="Z943" i="12"/>
  <c r="AA943" i="12"/>
  <c r="X944" i="12"/>
  <c r="Y944" i="12"/>
  <c r="Z944" i="12"/>
  <c r="AA944" i="12"/>
  <c r="X945" i="12"/>
  <c r="Y945" i="12"/>
  <c r="Z945" i="12"/>
  <c r="AA945" i="12"/>
  <c r="X946" i="12"/>
  <c r="Y946" i="12"/>
  <c r="Z946" i="12"/>
  <c r="AA946" i="12"/>
  <c r="X947" i="12"/>
  <c r="Y947" i="12"/>
  <c r="Z947" i="12"/>
  <c r="AA947" i="12"/>
  <c r="X948" i="12"/>
  <c r="Y948" i="12"/>
  <c r="Z948" i="12"/>
  <c r="AA948" i="12"/>
  <c r="X949" i="12"/>
  <c r="Y949" i="12"/>
  <c r="Z949" i="12"/>
  <c r="AA949" i="12"/>
  <c r="X950" i="12"/>
  <c r="Y950" i="12"/>
  <c r="Z950" i="12"/>
  <c r="AA950" i="12"/>
  <c r="X951" i="12"/>
  <c r="Y951" i="12"/>
  <c r="Z951" i="12"/>
  <c r="AA951" i="12"/>
  <c r="X952" i="12"/>
  <c r="Y952" i="12"/>
  <c r="Z952" i="12"/>
  <c r="AA952" i="12"/>
  <c r="X953" i="12"/>
  <c r="Y953" i="12"/>
  <c r="Z953" i="12"/>
  <c r="AA953" i="12"/>
  <c r="X954" i="12"/>
  <c r="Y954" i="12"/>
  <c r="Z954" i="12"/>
  <c r="AA954" i="12"/>
  <c r="X955" i="12"/>
  <c r="Y955" i="12"/>
  <c r="Z955" i="12"/>
  <c r="AA955" i="12"/>
  <c r="X956" i="12"/>
  <c r="Y956" i="12"/>
  <c r="Z956" i="12"/>
  <c r="AA956" i="12"/>
  <c r="X957" i="12"/>
  <c r="Y957" i="12"/>
  <c r="Z957" i="12"/>
  <c r="AA957" i="12"/>
  <c r="X958" i="12"/>
  <c r="Y958" i="12"/>
  <c r="Z958" i="12"/>
  <c r="AA958" i="12"/>
  <c r="X959" i="12"/>
  <c r="Y959" i="12"/>
  <c r="Z959" i="12"/>
  <c r="AA959" i="12"/>
  <c r="X960" i="12"/>
  <c r="Y960" i="12"/>
  <c r="Z960" i="12"/>
  <c r="AA960" i="12"/>
  <c r="X961" i="12"/>
  <c r="Y961" i="12"/>
  <c r="Z961" i="12"/>
  <c r="AA961" i="12"/>
  <c r="X962" i="12"/>
  <c r="Y962" i="12"/>
  <c r="Z962" i="12"/>
  <c r="AA962" i="12"/>
  <c r="X963" i="12"/>
  <c r="Y963" i="12"/>
  <c r="Z963" i="12"/>
  <c r="AA963" i="12"/>
  <c r="X964" i="12"/>
  <c r="Y964" i="12"/>
  <c r="Z964" i="12"/>
  <c r="AA964" i="12"/>
  <c r="X965" i="12"/>
  <c r="Y965" i="12"/>
  <c r="Z965" i="12"/>
  <c r="AA965" i="12"/>
  <c r="X966" i="12"/>
  <c r="Y966" i="12"/>
  <c r="Z966" i="12"/>
  <c r="AA966" i="12"/>
  <c r="X967" i="12"/>
  <c r="Y967" i="12"/>
  <c r="Z967" i="12"/>
  <c r="AA967" i="12"/>
  <c r="X968" i="12"/>
  <c r="Y968" i="12"/>
  <c r="Z968" i="12"/>
  <c r="AA968" i="12"/>
  <c r="X969" i="12"/>
  <c r="Y969" i="12"/>
  <c r="Z969" i="12"/>
  <c r="AA969" i="12"/>
  <c r="X970" i="12"/>
  <c r="Y970" i="12"/>
  <c r="Z970" i="12"/>
  <c r="AA970" i="12"/>
  <c r="X971" i="12"/>
  <c r="Y971" i="12"/>
  <c r="Z971" i="12"/>
  <c r="AA971" i="12"/>
  <c r="X972" i="12"/>
  <c r="Y972" i="12"/>
  <c r="Z972" i="12"/>
  <c r="AA972" i="12"/>
  <c r="X973" i="12"/>
  <c r="Y973" i="12"/>
  <c r="Z973" i="12"/>
  <c r="AA973" i="12"/>
  <c r="X974" i="12"/>
  <c r="Y974" i="12"/>
  <c r="Z974" i="12"/>
  <c r="AA974" i="12"/>
  <c r="X975" i="12"/>
  <c r="Y975" i="12"/>
  <c r="Z975" i="12"/>
  <c r="AA975" i="12"/>
  <c r="X976" i="12"/>
  <c r="Y976" i="12"/>
  <c r="Z976" i="12"/>
  <c r="AA976" i="12"/>
  <c r="X977" i="12"/>
  <c r="Y977" i="12"/>
  <c r="Z977" i="12"/>
  <c r="AA977" i="12"/>
  <c r="X978" i="12"/>
  <c r="Y978" i="12"/>
  <c r="Z978" i="12"/>
  <c r="AA978" i="12"/>
  <c r="X979" i="12"/>
  <c r="Y979" i="12"/>
  <c r="Z979" i="12"/>
  <c r="AA979" i="12"/>
  <c r="X980" i="12"/>
  <c r="Y980" i="12"/>
  <c r="Z980" i="12"/>
  <c r="AA980" i="12"/>
  <c r="X981" i="12"/>
  <c r="Y981" i="12"/>
  <c r="Z981" i="12"/>
  <c r="AA981" i="12"/>
  <c r="X982" i="12"/>
  <c r="Y982" i="12"/>
  <c r="Z982" i="12"/>
  <c r="AA982" i="12"/>
  <c r="X983" i="12"/>
  <c r="Y983" i="12"/>
  <c r="Z983" i="12"/>
  <c r="AA983" i="12"/>
  <c r="X984" i="12"/>
  <c r="Y984" i="12"/>
  <c r="Z984" i="12"/>
  <c r="AA984" i="12"/>
  <c r="X985" i="12"/>
  <c r="Y985" i="12"/>
  <c r="Z985" i="12"/>
  <c r="AA985" i="12"/>
  <c r="X986" i="12"/>
  <c r="Y986" i="12"/>
  <c r="Z986" i="12"/>
  <c r="AA986" i="12"/>
  <c r="X987" i="12"/>
  <c r="Y987" i="12"/>
  <c r="Z987" i="12"/>
  <c r="AA987" i="12"/>
  <c r="X988" i="12"/>
  <c r="Y988" i="12"/>
  <c r="Z988" i="12"/>
  <c r="AA988" i="12"/>
  <c r="X989" i="12"/>
  <c r="Y989" i="12"/>
  <c r="Z989" i="12"/>
  <c r="AA989" i="12"/>
  <c r="X990" i="12"/>
  <c r="Y990" i="12"/>
  <c r="Z990" i="12"/>
  <c r="AA990" i="12"/>
  <c r="X991" i="12"/>
  <c r="Y991" i="12"/>
  <c r="Z991" i="12"/>
  <c r="AA991" i="12"/>
  <c r="X992" i="12"/>
  <c r="Y992" i="12"/>
  <c r="Z992" i="12"/>
  <c r="AA992" i="12"/>
  <c r="X993" i="12"/>
  <c r="Y993" i="12"/>
  <c r="Z993" i="12"/>
  <c r="AA993" i="12"/>
  <c r="X994" i="12"/>
  <c r="Y994" i="12"/>
  <c r="Z994" i="12"/>
  <c r="AA994" i="12"/>
  <c r="X995" i="12"/>
  <c r="Y995" i="12"/>
  <c r="Z995" i="12"/>
  <c r="AA995" i="12"/>
  <c r="X996" i="12"/>
  <c r="Y996" i="12"/>
  <c r="Z996" i="12"/>
  <c r="AA996" i="12"/>
  <c r="X997" i="12"/>
  <c r="Y997" i="12"/>
  <c r="Z997" i="12"/>
  <c r="AA997" i="12"/>
  <c r="X998" i="12"/>
  <c r="Y998" i="12"/>
  <c r="Z998" i="12"/>
  <c r="AA998" i="12"/>
  <c r="X999" i="12"/>
  <c r="Y999" i="12"/>
  <c r="Z999" i="12"/>
  <c r="AA999" i="12"/>
  <c r="X1000" i="12"/>
  <c r="Y1000" i="12"/>
  <c r="Z1000" i="12"/>
  <c r="AA1000" i="12"/>
  <c r="X1001" i="12"/>
  <c r="Y1001" i="12"/>
  <c r="Z1001" i="12"/>
  <c r="AA1001" i="12"/>
  <c r="X1002" i="12"/>
  <c r="Y1002" i="12"/>
  <c r="Z1002" i="12"/>
  <c r="AA1002" i="12"/>
  <c r="X1003" i="12"/>
  <c r="Y1003" i="12"/>
  <c r="Z1003" i="12"/>
  <c r="AA1003" i="12"/>
  <c r="X1004" i="12"/>
  <c r="Y1004" i="12"/>
  <c r="Z1004" i="12"/>
  <c r="AA1004" i="12"/>
  <c r="X1005" i="12"/>
  <c r="Y1005" i="12"/>
  <c r="Z1005" i="12"/>
  <c r="AA1005" i="12"/>
  <c r="X1006" i="12"/>
  <c r="Y1006" i="12"/>
  <c r="Z1006" i="12"/>
  <c r="AA1006" i="12"/>
  <c r="X1007" i="12"/>
  <c r="Y1007" i="12"/>
  <c r="Z1007" i="12"/>
  <c r="AA1007" i="12"/>
  <c r="X1008" i="12"/>
  <c r="Y1008" i="12"/>
  <c r="Z1008" i="12"/>
  <c r="AA1008" i="12"/>
  <c r="X1009" i="12"/>
  <c r="Y1009" i="12"/>
  <c r="Z1009" i="12"/>
  <c r="AA1009" i="12"/>
  <c r="X1010" i="12"/>
  <c r="Y1010" i="12"/>
  <c r="Z1010" i="12"/>
  <c r="AA1010" i="12"/>
  <c r="X1011" i="12"/>
  <c r="Y1011" i="12"/>
  <c r="Z1011" i="12"/>
  <c r="AA1011" i="12"/>
  <c r="X1012" i="12"/>
  <c r="Y1012" i="12"/>
  <c r="Z1012" i="12"/>
  <c r="AA1012" i="12"/>
  <c r="X1013" i="12"/>
  <c r="Y1013" i="12"/>
  <c r="Z1013" i="12"/>
  <c r="AA1013" i="12"/>
  <c r="X1014" i="12"/>
  <c r="Y1014" i="12"/>
  <c r="Z1014" i="12"/>
  <c r="AA1014" i="12"/>
  <c r="X1015" i="12"/>
  <c r="Y1015" i="12"/>
  <c r="Z1015" i="12"/>
  <c r="AA1015" i="12"/>
  <c r="X1016" i="12"/>
  <c r="Y1016" i="12"/>
  <c r="Z1016" i="12"/>
  <c r="AA1016" i="12"/>
  <c r="X1017" i="12"/>
  <c r="Y1017" i="12"/>
  <c r="Z1017" i="12"/>
  <c r="AA1017" i="12"/>
  <c r="X1018" i="12"/>
  <c r="Y1018" i="12"/>
  <c r="Z1018" i="12"/>
  <c r="AA1018" i="12"/>
  <c r="X1019" i="12"/>
  <c r="Y1019" i="12"/>
  <c r="Z1019" i="12"/>
  <c r="AA1019" i="12"/>
  <c r="X1020" i="12"/>
  <c r="Y1020" i="12"/>
  <c r="Z1020" i="12"/>
  <c r="AA1020" i="12"/>
  <c r="X1021" i="12"/>
  <c r="Y1021" i="12"/>
  <c r="Z1021" i="12"/>
  <c r="AA1021" i="12"/>
  <c r="X1022" i="12"/>
  <c r="Y1022" i="12"/>
  <c r="Z1022" i="12"/>
  <c r="AA1022" i="12"/>
  <c r="X1023" i="12"/>
  <c r="Y1023" i="12"/>
  <c r="Z1023" i="12"/>
  <c r="AA1023" i="12"/>
  <c r="X1024" i="12"/>
  <c r="Y1024" i="12"/>
  <c r="Z1024" i="12"/>
  <c r="AA1024" i="12"/>
  <c r="X1025" i="12"/>
  <c r="Y1025" i="12"/>
  <c r="Z1025" i="12"/>
  <c r="AA1025" i="12"/>
  <c r="X1026" i="12"/>
  <c r="Y1026" i="12"/>
  <c r="Z1026" i="12"/>
  <c r="AA1026" i="12"/>
  <c r="X1027" i="12"/>
  <c r="Y1027" i="12"/>
  <c r="Z1027" i="12"/>
  <c r="AA1027" i="12"/>
  <c r="X1028" i="12"/>
  <c r="Y1028" i="12"/>
  <c r="Z1028" i="12"/>
  <c r="AA1028" i="12"/>
  <c r="X1029" i="12"/>
  <c r="Y1029" i="12"/>
  <c r="Z1029" i="12"/>
  <c r="AA1029" i="12"/>
  <c r="X1030" i="12"/>
  <c r="Y1030" i="12"/>
  <c r="Z1030" i="12"/>
  <c r="AA1030" i="12"/>
  <c r="X1031" i="12"/>
  <c r="Y1031" i="12"/>
  <c r="Z1031" i="12"/>
  <c r="AA1031" i="12"/>
  <c r="X1032" i="12"/>
  <c r="Y1032" i="12"/>
  <c r="Z1032" i="12"/>
  <c r="AA1032" i="12"/>
  <c r="X1033" i="12"/>
  <c r="Y1033" i="12"/>
  <c r="Z1033" i="12"/>
  <c r="AA1033" i="12"/>
  <c r="X1034" i="12"/>
  <c r="Y1034" i="12"/>
  <c r="Z1034" i="12"/>
  <c r="AA1034" i="12"/>
  <c r="X1035" i="12"/>
  <c r="Y1035" i="12"/>
  <c r="Z1035" i="12"/>
  <c r="AA1035" i="12"/>
  <c r="X1036" i="12"/>
  <c r="Y1036" i="12"/>
  <c r="Z1036" i="12"/>
  <c r="AA1036" i="12"/>
  <c r="X1037" i="12"/>
  <c r="Y1037" i="12"/>
  <c r="Z1037" i="12"/>
  <c r="AA1037" i="12"/>
  <c r="X1038" i="12"/>
  <c r="Y1038" i="12"/>
  <c r="Z1038" i="12"/>
  <c r="AA1038" i="12"/>
  <c r="X1039" i="12"/>
  <c r="Y1039" i="12"/>
  <c r="Z1039" i="12"/>
  <c r="AA1039" i="12"/>
  <c r="X1040" i="12"/>
  <c r="Y1040" i="12"/>
  <c r="Z1040" i="12"/>
  <c r="AA1040" i="12"/>
  <c r="X1041" i="12"/>
  <c r="Y1041" i="12"/>
  <c r="Z1041" i="12"/>
  <c r="AA1041" i="12"/>
  <c r="X1042" i="12"/>
  <c r="Y1042" i="12"/>
  <c r="Z1042" i="12"/>
  <c r="AA1042" i="12"/>
  <c r="X1043" i="12"/>
  <c r="Y1043" i="12"/>
  <c r="Z1043" i="12"/>
  <c r="AA1043" i="12"/>
  <c r="X1044" i="12"/>
  <c r="Y1044" i="12"/>
  <c r="Z1044" i="12"/>
  <c r="AA1044" i="12"/>
  <c r="X1045" i="12"/>
  <c r="Y1045" i="12"/>
  <c r="Z1045" i="12"/>
  <c r="AA1045" i="12"/>
  <c r="X1046" i="12"/>
  <c r="Y1046" i="12"/>
  <c r="Z1046" i="12"/>
  <c r="AA1046" i="12"/>
  <c r="X1047" i="12"/>
  <c r="Y1047" i="12"/>
  <c r="Z1047" i="12"/>
  <c r="AA1047" i="12"/>
  <c r="X1048" i="12"/>
  <c r="Y1048" i="12"/>
  <c r="Z1048" i="12"/>
  <c r="AA1048" i="12"/>
  <c r="X1049" i="12"/>
  <c r="Y1049" i="12"/>
  <c r="Z1049" i="12"/>
  <c r="AA1049" i="12"/>
  <c r="X1050" i="12"/>
  <c r="Y1050" i="12"/>
  <c r="Z1050" i="12"/>
  <c r="AA1050" i="12"/>
  <c r="X1051" i="12"/>
  <c r="Y1051" i="12"/>
  <c r="Z1051" i="12"/>
  <c r="AA1051" i="12"/>
  <c r="X1052" i="12"/>
  <c r="Y1052" i="12"/>
  <c r="Z1052" i="12"/>
  <c r="AA1052" i="12"/>
  <c r="X1053" i="12"/>
  <c r="Y1053" i="12"/>
  <c r="Z1053" i="12"/>
  <c r="AA1053" i="12"/>
  <c r="X1054" i="12"/>
  <c r="Y1054" i="12"/>
  <c r="Z1054" i="12"/>
  <c r="AA1054" i="12"/>
  <c r="X1055" i="12"/>
  <c r="Y1055" i="12"/>
  <c r="Z1055" i="12"/>
  <c r="AA1055" i="12"/>
  <c r="X1056" i="12"/>
  <c r="Y1056" i="12"/>
  <c r="Z1056" i="12"/>
  <c r="AA1056" i="12"/>
  <c r="X1057" i="12"/>
  <c r="Y1057" i="12"/>
  <c r="Z1057" i="12"/>
  <c r="AA1057" i="12"/>
  <c r="X1058" i="12"/>
  <c r="Y1058" i="12"/>
  <c r="Z1058" i="12"/>
  <c r="AA1058" i="12"/>
  <c r="X1059" i="12"/>
  <c r="Y1059" i="12"/>
  <c r="Z1059" i="12"/>
  <c r="AA1059" i="12"/>
  <c r="X1060" i="12"/>
  <c r="Y1060" i="12"/>
  <c r="Z1060" i="12"/>
  <c r="AA1060" i="12"/>
  <c r="X1061" i="12"/>
  <c r="Y1061" i="12"/>
  <c r="Z1061" i="12"/>
  <c r="AA1061" i="12"/>
  <c r="X1062" i="12"/>
  <c r="Y1062" i="12"/>
  <c r="Z1062" i="12"/>
  <c r="AA1062" i="12"/>
  <c r="X1063" i="12"/>
  <c r="Y1063" i="12"/>
  <c r="Z1063" i="12"/>
  <c r="AA1063" i="12"/>
  <c r="X1064" i="12"/>
  <c r="Y1064" i="12"/>
  <c r="Z1064" i="12"/>
  <c r="AA1064" i="12"/>
  <c r="X1065" i="12"/>
  <c r="Y1065" i="12"/>
  <c r="Z1065" i="12"/>
  <c r="AA1065" i="12"/>
  <c r="X1066" i="12"/>
  <c r="Y1066" i="12"/>
  <c r="Z1066" i="12"/>
  <c r="AA1066" i="12"/>
  <c r="X1067" i="12"/>
  <c r="Y1067" i="12"/>
  <c r="Z1067" i="12"/>
  <c r="AA1067" i="12"/>
  <c r="X1068" i="12"/>
  <c r="Y1068" i="12"/>
  <c r="Z1068" i="12"/>
  <c r="AA1068" i="12"/>
  <c r="X1069" i="12"/>
  <c r="Y1069" i="12"/>
  <c r="Z1069" i="12"/>
  <c r="AA1069" i="12"/>
  <c r="X1070" i="12"/>
  <c r="Y1070" i="12"/>
  <c r="Z1070" i="12"/>
  <c r="AA1070" i="12"/>
  <c r="X1071" i="12"/>
  <c r="Y1071" i="12"/>
  <c r="Z1071" i="12"/>
  <c r="AA1071" i="12"/>
  <c r="X1072" i="12"/>
  <c r="Y1072" i="12"/>
  <c r="Z1072" i="12"/>
  <c r="AA1072" i="12"/>
  <c r="X1073" i="12"/>
  <c r="Y1073" i="12"/>
  <c r="Z1073" i="12"/>
  <c r="AA1073" i="12"/>
  <c r="X1074" i="12"/>
  <c r="Y1074" i="12"/>
  <c r="Z1074" i="12"/>
  <c r="AA1074" i="12"/>
  <c r="X1075" i="12"/>
  <c r="Y1075" i="12"/>
  <c r="Z1075" i="12"/>
  <c r="AA1075" i="12"/>
  <c r="X1076" i="12"/>
  <c r="Y1076" i="12"/>
  <c r="Z1076" i="12"/>
  <c r="AA1076" i="12"/>
  <c r="X1077" i="12"/>
  <c r="Y1077" i="12"/>
  <c r="Z1077" i="12"/>
  <c r="AA1077" i="12"/>
  <c r="X1078" i="12"/>
  <c r="Y1078" i="12"/>
  <c r="Z1078" i="12"/>
  <c r="AA1078" i="12"/>
  <c r="X1079" i="12"/>
  <c r="Y1079" i="12"/>
  <c r="Z1079" i="12"/>
  <c r="AA1079" i="12"/>
  <c r="X1080" i="12"/>
  <c r="Y1080" i="12"/>
  <c r="Z1080" i="12"/>
  <c r="AA1080" i="12"/>
  <c r="X1081" i="12"/>
  <c r="Y1081" i="12"/>
  <c r="Z1081" i="12"/>
  <c r="AA1081" i="12"/>
  <c r="X1082" i="12"/>
  <c r="Y1082" i="12"/>
  <c r="Z1082" i="12"/>
  <c r="AA1082" i="12"/>
  <c r="X1083" i="12"/>
  <c r="Y1083" i="12"/>
  <c r="Z1083" i="12"/>
  <c r="AA1083" i="12"/>
  <c r="X1084" i="12"/>
  <c r="Y1084" i="12"/>
  <c r="Z1084" i="12"/>
  <c r="AA1084" i="12"/>
  <c r="X1085" i="12"/>
  <c r="Y1085" i="12"/>
  <c r="Z1085" i="12"/>
  <c r="AA1085" i="12"/>
  <c r="X1086" i="12"/>
  <c r="Y1086" i="12"/>
  <c r="Z1086" i="12"/>
  <c r="AA1086" i="12"/>
  <c r="X1087" i="12"/>
  <c r="Y1087" i="12"/>
  <c r="Z1087" i="12"/>
  <c r="AA1087" i="12"/>
  <c r="X1088" i="12"/>
  <c r="Y1088" i="12"/>
  <c r="Z1088" i="12"/>
  <c r="AA1088" i="12"/>
  <c r="X1089" i="12"/>
  <c r="Y1089" i="12"/>
  <c r="Z1089" i="12"/>
  <c r="AA1089" i="12"/>
  <c r="X1090" i="12"/>
  <c r="Y1090" i="12"/>
  <c r="Z1090" i="12"/>
  <c r="AA1090" i="12"/>
  <c r="X1091" i="12"/>
  <c r="Y1091" i="12"/>
  <c r="Z1091" i="12"/>
  <c r="AA1091" i="12"/>
  <c r="X1092" i="12"/>
  <c r="Y1092" i="12"/>
  <c r="Z1092" i="12"/>
  <c r="AA1092" i="12"/>
  <c r="X1093" i="12"/>
  <c r="Y1093" i="12"/>
  <c r="Z1093" i="12"/>
  <c r="AA1093" i="12"/>
  <c r="X1094" i="12"/>
  <c r="Y1094" i="12"/>
  <c r="Z1094" i="12"/>
  <c r="AA1094" i="12"/>
  <c r="X1095" i="12"/>
  <c r="Y1095" i="12"/>
  <c r="Z1095" i="12"/>
  <c r="AA1095" i="12"/>
  <c r="X1096" i="12"/>
  <c r="Y1096" i="12"/>
  <c r="Z1096" i="12"/>
  <c r="AA1096" i="12"/>
  <c r="X1097" i="12"/>
  <c r="Y1097" i="12"/>
  <c r="Z1097" i="12"/>
  <c r="AA1097" i="12"/>
  <c r="X1098" i="12"/>
  <c r="Y1098" i="12"/>
  <c r="Z1098" i="12"/>
  <c r="AA1098" i="12"/>
  <c r="X1099" i="12"/>
  <c r="Y1099" i="12"/>
  <c r="Z1099" i="12"/>
  <c r="AA1099" i="12"/>
  <c r="X1100" i="12"/>
  <c r="Y1100" i="12"/>
  <c r="Z1100" i="12"/>
  <c r="AA1100" i="12"/>
  <c r="X1101" i="12"/>
  <c r="Y1101" i="12"/>
  <c r="Z1101" i="12"/>
  <c r="AA1101" i="12"/>
  <c r="X1102" i="12"/>
  <c r="Y1102" i="12"/>
  <c r="Z1102" i="12"/>
  <c r="AA1102" i="12"/>
  <c r="X1103" i="12"/>
  <c r="Y1103" i="12"/>
  <c r="Z1103" i="12"/>
  <c r="AA1103" i="12"/>
  <c r="X1104" i="12"/>
  <c r="Y1104" i="12"/>
  <c r="Z1104" i="12"/>
  <c r="AA1104" i="12"/>
  <c r="X1105" i="12"/>
  <c r="Y1105" i="12"/>
  <c r="Z1105" i="12"/>
  <c r="AA1105" i="12"/>
  <c r="X1106" i="12"/>
  <c r="Y1106" i="12"/>
  <c r="Z1106" i="12"/>
  <c r="AA1106" i="12"/>
  <c r="X1107" i="12"/>
  <c r="Y1107" i="12"/>
  <c r="Z1107" i="12"/>
  <c r="AA1107" i="12"/>
  <c r="X1108" i="12"/>
  <c r="Y1108" i="12"/>
  <c r="Z1108" i="12"/>
  <c r="AA1108" i="12"/>
  <c r="X1109" i="12"/>
  <c r="Y1109" i="12"/>
  <c r="Z1109" i="12"/>
  <c r="AA1109" i="12"/>
  <c r="X1110" i="12"/>
  <c r="Y1110" i="12"/>
  <c r="Z1110" i="12"/>
  <c r="AA1110" i="12"/>
  <c r="X1111" i="12"/>
  <c r="Y1111" i="12"/>
  <c r="Z1111" i="12"/>
  <c r="AA1111" i="12"/>
  <c r="X1112" i="12"/>
  <c r="Y1112" i="12"/>
  <c r="Z1112" i="12"/>
  <c r="AA1112" i="12"/>
  <c r="X1113" i="12"/>
  <c r="Y1113" i="12"/>
  <c r="Z1113" i="12"/>
  <c r="AA1113" i="12"/>
  <c r="X1114" i="12"/>
  <c r="Y1114" i="12"/>
  <c r="Z1114" i="12"/>
  <c r="AA1114" i="12"/>
  <c r="X1115" i="12"/>
  <c r="Y1115" i="12"/>
  <c r="Z1115" i="12"/>
  <c r="AA1115" i="12"/>
  <c r="X1116" i="12"/>
  <c r="Y1116" i="12"/>
  <c r="Z1116" i="12"/>
  <c r="AA1116" i="12"/>
  <c r="X1117" i="12"/>
  <c r="Y1117" i="12"/>
  <c r="Z1117" i="12"/>
  <c r="AA1117" i="12"/>
  <c r="X1118" i="12"/>
  <c r="Y1118" i="12"/>
  <c r="Z1118" i="12"/>
  <c r="AA1118" i="12"/>
  <c r="X1119" i="12"/>
  <c r="Y1119" i="12"/>
  <c r="Z1119" i="12"/>
  <c r="AA1119" i="12"/>
  <c r="X1120" i="12"/>
  <c r="Y1120" i="12"/>
  <c r="Z1120" i="12"/>
  <c r="AA1120" i="12"/>
  <c r="X1121" i="12"/>
  <c r="Y1121" i="12"/>
  <c r="Z1121" i="12"/>
  <c r="AA1121" i="12"/>
  <c r="X1122" i="12"/>
  <c r="Y1122" i="12"/>
  <c r="Z1122" i="12"/>
  <c r="AA1122" i="12"/>
  <c r="X1123" i="12"/>
  <c r="Y1123" i="12"/>
  <c r="Z1123" i="12"/>
  <c r="AA1123" i="12"/>
  <c r="X1124" i="12"/>
  <c r="Y1124" i="12"/>
  <c r="Z1124" i="12"/>
  <c r="AA1124" i="12"/>
  <c r="X1125" i="12"/>
  <c r="Y1125" i="12"/>
  <c r="Z1125" i="12"/>
  <c r="AA1125" i="12"/>
  <c r="X1126" i="12"/>
  <c r="Y1126" i="12"/>
  <c r="Z1126" i="12"/>
  <c r="AA1126" i="12"/>
  <c r="X1127" i="12"/>
  <c r="Y1127" i="12"/>
  <c r="Z1127" i="12"/>
  <c r="AA1127" i="12"/>
  <c r="X1128" i="12"/>
  <c r="Y1128" i="12"/>
  <c r="Z1128" i="12"/>
  <c r="AA1128" i="12"/>
  <c r="X1129" i="12"/>
  <c r="Y1129" i="12"/>
  <c r="Z1129" i="12"/>
  <c r="AA1129" i="12"/>
  <c r="X1130" i="12"/>
  <c r="Y1130" i="12"/>
  <c r="Z1130" i="12"/>
  <c r="AA1130" i="12"/>
  <c r="X1131" i="12"/>
  <c r="Y1131" i="12"/>
  <c r="Z1131" i="12"/>
  <c r="AA1131" i="12"/>
  <c r="X1132" i="12"/>
  <c r="Y1132" i="12"/>
  <c r="Z1132" i="12"/>
  <c r="AA1132" i="12"/>
  <c r="X1133" i="12"/>
  <c r="Y1133" i="12"/>
  <c r="Z1133" i="12"/>
  <c r="AA1133" i="12"/>
  <c r="X1134" i="12"/>
  <c r="Y1134" i="12"/>
  <c r="Z1134" i="12"/>
  <c r="AA1134" i="12"/>
  <c r="X1135" i="12"/>
  <c r="Y1135" i="12"/>
  <c r="Z1135" i="12"/>
  <c r="AA1135" i="12"/>
  <c r="X1136" i="12"/>
  <c r="Y1136" i="12"/>
  <c r="Z1136" i="12"/>
  <c r="AA1136" i="12"/>
  <c r="X1137" i="12"/>
  <c r="Y1137" i="12"/>
  <c r="Z1137" i="12"/>
  <c r="AA1137" i="12"/>
  <c r="X1138" i="12"/>
  <c r="Y1138" i="12"/>
  <c r="Z1138" i="12"/>
  <c r="AA1138" i="12"/>
  <c r="X1139" i="12"/>
  <c r="Y1139" i="12"/>
  <c r="Z1139" i="12"/>
  <c r="AA1139" i="12"/>
  <c r="X1140" i="12"/>
  <c r="Y1140" i="12"/>
  <c r="Z1140" i="12"/>
  <c r="AA1140" i="12"/>
  <c r="X1141" i="12"/>
  <c r="Y1141" i="12"/>
  <c r="Z1141" i="12"/>
  <c r="AA1141" i="12"/>
  <c r="X1142" i="12"/>
  <c r="Y1142" i="12"/>
  <c r="Z1142" i="12"/>
  <c r="AA1142" i="12"/>
  <c r="X1143" i="12"/>
  <c r="Y1143" i="12"/>
  <c r="Z1143" i="12"/>
  <c r="AA1143" i="12"/>
  <c r="X1144" i="12"/>
  <c r="Y1144" i="12"/>
  <c r="Z1144" i="12"/>
  <c r="AA1144" i="12"/>
  <c r="X1145" i="12"/>
  <c r="Y1145" i="12"/>
  <c r="Z1145" i="12"/>
  <c r="AA1145" i="12"/>
  <c r="X1146" i="12"/>
  <c r="Y1146" i="12"/>
  <c r="Z1146" i="12"/>
  <c r="AA1146" i="12"/>
  <c r="X1147" i="12"/>
  <c r="Y1147" i="12"/>
  <c r="Z1147" i="12"/>
  <c r="AA1147" i="12"/>
  <c r="X1148" i="12"/>
  <c r="Y1148" i="12"/>
  <c r="Z1148" i="12"/>
  <c r="AA1148" i="12"/>
  <c r="X1149" i="12"/>
  <c r="Y1149" i="12"/>
  <c r="Z1149" i="12"/>
  <c r="AA1149" i="12"/>
  <c r="X1150" i="12"/>
  <c r="Y1150" i="12"/>
  <c r="Z1150" i="12"/>
  <c r="AA1150" i="12"/>
  <c r="X1151" i="12"/>
  <c r="Y1151" i="12"/>
  <c r="Z1151" i="12"/>
  <c r="AA1151" i="12"/>
  <c r="X1152" i="12"/>
  <c r="Y1152" i="12"/>
  <c r="Z1152" i="12"/>
  <c r="AA1152" i="12"/>
  <c r="X1153" i="12"/>
  <c r="Y1153" i="12"/>
  <c r="Z1153" i="12"/>
  <c r="AA1153" i="12"/>
  <c r="X1154" i="12"/>
  <c r="Y1154" i="12"/>
  <c r="Z1154" i="12"/>
  <c r="AA1154" i="12"/>
  <c r="X1155" i="12"/>
  <c r="Y1155" i="12"/>
  <c r="Z1155" i="12"/>
  <c r="AA1155" i="12"/>
  <c r="X1156" i="12"/>
  <c r="Y1156" i="12"/>
  <c r="Z1156" i="12"/>
  <c r="AA1156" i="12"/>
  <c r="X1157" i="12"/>
  <c r="Y1157" i="12"/>
  <c r="Z1157" i="12"/>
  <c r="AA1157" i="12"/>
  <c r="X1158" i="12"/>
  <c r="Y1158" i="12"/>
  <c r="Z1158" i="12"/>
  <c r="AA1158" i="12"/>
  <c r="X1159" i="12"/>
  <c r="Y1159" i="12"/>
  <c r="Z1159" i="12"/>
  <c r="AA1159" i="12"/>
  <c r="X1160" i="12"/>
  <c r="Y1160" i="12"/>
  <c r="Z1160" i="12"/>
  <c r="AA1160" i="12"/>
  <c r="X1161" i="12"/>
  <c r="Y1161" i="12"/>
  <c r="Z1161" i="12"/>
  <c r="AA1161" i="12"/>
  <c r="X1162" i="12"/>
  <c r="Y1162" i="12"/>
  <c r="Z1162" i="12"/>
  <c r="AA1162" i="12"/>
  <c r="X1163" i="12"/>
  <c r="Y1163" i="12"/>
  <c r="Z1163" i="12"/>
  <c r="AA1163" i="12"/>
  <c r="X1164" i="12"/>
  <c r="Y1164" i="12"/>
  <c r="Z1164" i="12"/>
  <c r="AA1164" i="12"/>
  <c r="X1165" i="12"/>
  <c r="Y1165" i="12"/>
  <c r="Z1165" i="12"/>
  <c r="AA1165" i="12"/>
  <c r="X1166" i="12"/>
  <c r="Y1166" i="12"/>
  <c r="Z1166" i="12"/>
  <c r="AA1166" i="12"/>
  <c r="X1167" i="12"/>
  <c r="Y1167" i="12"/>
  <c r="Z1167" i="12"/>
  <c r="AA1167" i="12"/>
  <c r="X1168" i="12"/>
  <c r="Y1168" i="12"/>
  <c r="Z1168" i="12"/>
  <c r="AA1168" i="12"/>
  <c r="X1169" i="12"/>
  <c r="Y1169" i="12"/>
  <c r="Z1169" i="12"/>
  <c r="AA1169" i="12"/>
  <c r="X1170" i="12"/>
  <c r="Y1170" i="12"/>
  <c r="Z1170" i="12"/>
  <c r="AA1170" i="12"/>
  <c r="X1171" i="12"/>
  <c r="Y1171" i="12"/>
  <c r="Z1171" i="12"/>
  <c r="AA1171" i="12"/>
  <c r="X1172" i="12"/>
  <c r="Y1172" i="12"/>
  <c r="Z1172" i="12"/>
  <c r="AA1172" i="12"/>
  <c r="X1173" i="12"/>
  <c r="Y1173" i="12"/>
  <c r="Z1173" i="12"/>
  <c r="AA1173" i="12"/>
  <c r="X1174" i="12"/>
  <c r="Y1174" i="12"/>
  <c r="Z1174" i="12"/>
  <c r="AA1174" i="12"/>
  <c r="X1175" i="12"/>
  <c r="Y1175" i="12"/>
  <c r="Z1175" i="12"/>
  <c r="AA1175" i="12"/>
  <c r="X1176" i="12"/>
  <c r="Y1176" i="12"/>
  <c r="Z1176" i="12"/>
  <c r="AA1176" i="12"/>
  <c r="X1177" i="12"/>
  <c r="Y1177" i="12"/>
  <c r="Z1177" i="12"/>
  <c r="AA1177" i="12"/>
  <c r="X1178" i="12"/>
  <c r="Y1178" i="12"/>
  <c r="Z1178" i="12"/>
  <c r="AA1178" i="12"/>
  <c r="X1179" i="12"/>
  <c r="Y1179" i="12"/>
  <c r="Z1179" i="12"/>
  <c r="AA1179" i="12"/>
  <c r="X1180" i="12"/>
  <c r="Y1180" i="12"/>
  <c r="Z1180" i="12"/>
  <c r="AA1180" i="12"/>
  <c r="X1181" i="12"/>
  <c r="Y1181" i="12"/>
  <c r="Z1181" i="12"/>
  <c r="AA1181" i="12"/>
  <c r="X1182" i="12"/>
  <c r="Y1182" i="12"/>
  <c r="Z1182" i="12"/>
  <c r="AA1182" i="12"/>
  <c r="X1183" i="12"/>
  <c r="Y1183" i="12"/>
  <c r="Z1183" i="12"/>
  <c r="AA1183" i="12"/>
  <c r="X1184" i="12"/>
  <c r="Y1184" i="12"/>
  <c r="Z1184" i="12"/>
  <c r="AA1184" i="12"/>
  <c r="X1185" i="12"/>
  <c r="Y1185" i="12"/>
  <c r="Z1185" i="12"/>
  <c r="AA1185" i="12"/>
  <c r="X1186" i="12"/>
  <c r="Y1186" i="12"/>
  <c r="Z1186" i="12"/>
  <c r="AA1186" i="12"/>
  <c r="X1187" i="12"/>
  <c r="Y1187" i="12"/>
  <c r="Z1187" i="12"/>
  <c r="AA1187" i="12"/>
  <c r="X1188" i="12"/>
  <c r="Y1188" i="12"/>
  <c r="Z1188" i="12"/>
  <c r="AA1188" i="12"/>
  <c r="X1189" i="12"/>
  <c r="Y1189" i="12"/>
  <c r="Z1189" i="12"/>
  <c r="AA1189" i="12"/>
  <c r="X1190" i="12"/>
  <c r="Y1190" i="12"/>
  <c r="Z1190" i="12"/>
  <c r="AA1190" i="12"/>
  <c r="X1191" i="12"/>
  <c r="Y1191" i="12"/>
  <c r="Z1191" i="12"/>
  <c r="AA1191" i="12"/>
  <c r="X1192" i="12"/>
  <c r="Y1192" i="12"/>
  <c r="Z1192" i="12"/>
  <c r="AA1192" i="12"/>
  <c r="X1193" i="12"/>
  <c r="Y1193" i="12"/>
  <c r="Z1193" i="12"/>
  <c r="AA1193" i="12"/>
  <c r="X1194" i="12"/>
  <c r="Y1194" i="12"/>
  <c r="Z1194" i="12"/>
  <c r="AA1194" i="12"/>
  <c r="X1195" i="12"/>
  <c r="Y1195" i="12"/>
  <c r="Z1195" i="12"/>
  <c r="AA1195" i="12"/>
  <c r="X1196" i="12"/>
  <c r="Y1196" i="12"/>
  <c r="Z1196" i="12"/>
  <c r="AA1196" i="12"/>
  <c r="X1197" i="12"/>
  <c r="Y1197" i="12"/>
  <c r="Z1197" i="12"/>
  <c r="AA1197" i="12"/>
  <c r="X1198" i="12"/>
  <c r="Y1198" i="12"/>
  <c r="Z1198" i="12"/>
  <c r="AA1198" i="12"/>
  <c r="X1199" i="12"/>
  <c r="Y1199" i="12"/>
  <c r="Z1199" i="12"/>
  <c r="AA1199" i="12"/>
  <c r="X1200" i="12"/>
  <c r="Y1200" i="12"/>
  <c r="Z1200" i="12"/>
  <c r="AA1200" i="12"/>
  <c r="X1201" i="12"/>
  <c r="Y1201" i="12"/>
  <c r="Z1201" i="12"/>
  <c r="AA1201" i="12"/>
  <c r="X1202" i="12"/>
  <c r="Y1202" i="12"/>
  <c r="Z1202" i="12"/>
  <c r="AA1202" i="12"/>
  <c r="X1203" i="12"/>
  <c r="Y1203" i="12"/>
  <c r="Z1203" i="12"/>
  <c r="AA1203" i="12"/>
  <c r="X1204" i="12"/>
  <c r="Y1204" i="12"/>
  <c r="Z1204" i="12"/>
  <c r="AA1204" i="12"/>
  <c r="X1205" i="12"/>
  <c r="Y1205" i="12"/>
  <c r="Z1205" i="12"/>
  <c r="AA1205" i="12"/>
  <c r="X1206" i="12"/>
  <c r="Y1206" i="12"/>
  <c r="Z1206" i="12"/>
  <c r="AA1206" i="12"/>
  <c r="X1207" i="12"/>
  <c r="Y1207" i="12"/>
  <c r="Z1207" i="12"/>
  <c r="AA1207" i="12"/>
  <c r="X1208" i="12"/>
  <c r="Y1208" i="12"/>
  <c r="Z1208" i="12"/>
  <c r="AA1208" i="12"/>
  <c r="X1209" i="12"/>
  <c r="Y1209" i="12"/>
  <c r="Z1209" i="12"/>
  <c r="AA1209" i="12"/>
  <c r="X1210" i="12"/>
  <c r="Y1210" i="12"/>
  <c r="Z1210" i="12"/>
  <c r="AA1210" i="12"/>
  <c r="X1211" i="12"/>
  <c r="Y1211" i="12"/>
  <c r="Z1211" i="12"/>
  <c r="AA1211" i="12"/>
  <c r="X1212" i="12"/>
  <c r="Y1212" i="12"/>
  <c r="Z1212" i="12"/>
  <c r="AA1212" i="12"/>
  <c r="X1213" i="12"/>
  <c r="Y1213" i="12"/>
  <c r="Z1213" i="12"/>
  <c r="AA1213" i="12"/>
  <c r="X1214" i="12"/>
  <c r="Y1214" i="12"/>
  <c r="Z1214" i="12"/>
  <c r="AA1214" i="12"/>
  <c r="X1215" i="12"/>
  <c r="Y1215" i="12"/>
  <c r="Z1215" i="12"/>
  <c r="AA1215" i="12"/>
  <c r="X1216" i="12"/>
  <c r="Y1216" i="12"/>
  <c r="Z1216" i="12"/>
  <c r="AA1216" i="12"/>
  <c r="X1217" i="12"/>
  <c r="Y1217" i="12"/>
  <c r="Z1217" i="12"/>
  <c r="AA1217" i="12"/>
  <c r="X1218" i="12"/>
  <c r="Y1218" i="12"/>
  <c r="Z1218" i="12"/>
  <c r="AA1218" i="12"/>
  <c r="X1219" i="12"/>
  <c r="Y1219" i="12"/>
  <c r="Z1219" i="12"/>
  <c r="AA1219" i="12"/>
  <c r="X1220" i="12"/>
  <c r="Y1220" i="12"/>
  <c r="Z1220" i="12"/>
  <c r="AA1220" i="12"/>
  <c r="X1221" i="12"/>
  <c r="Y1221" i="12"/>
  <c r="Z1221" i="12"/>
  <c r="AA1221" i="12"/>
  <c r="X1222" i="12"/>
  <c r="Y1222" i="12"/>
  <c r="Z1222" i="12"/>
  <c r="AA1222" i="12"/>
  <c r="X1223" i="12"/>
  <c r="Y1223" i="12"/>
  <c r="Z1223" i="12"/>
  <c r="AA1223" i="12"/>
  <c r="X1224" i="12"/>
  <c r="Y1224" i="12"/>
  <c r="Z1224" i="12"/>
  <c r="AA1224" i="12"/>
  <c r="X1225" i="12"/>
  <c r="Y1225" i="12"/>
  <c r="Z1225" i="12"/>
  <c r="AA1225" i="12"/>
  <c r="X1226" i="12"/>
  <c r="Y1226" i="12"/>
  <c r="Z1226" i="12"/>
  <c r="AA1226" i="12"/>
  <c r="X1227" i="12"/>
  <c r="Y1227" i="12"/>
  <c r="Z1227" i="12"/>
  <c r="AA1227" i="12"/>
  <c r="X1228" i="12"/>
  <c r="Y1228" i="12"/>
  <c r="Z1228" i="12"/>
  <c r="AA1228" i="12"/>
  <c r="X1229" i="12"/>
  <c r="Y1229" i="12"/>
  <c r="Z1229" i="12"/>
  <c r="AA1229" i="12"/>
  <c r="X1230" i="12"/>
  <c r="Y1230" i="12"/>
  <c r="Z1230" i="12"/>
  <c r="AA1230" i="12"/>
  <c r="X1231" i="12"/>
  <c r="Y1231" i="12"/>
  <c r="Z1231" i="12"/>
  <c r="AA1231" i="12"/>
  <c r="X1232" i="12"/>
  <c r="Y1232" i="12"/>
  <c r="Z1232" i="12"/>
  <c r="AA1232" i="12"/>
  <c r="X1233" i="12"/>
  <c r="Y1233" i="12"/>
  <c r="Z1233" i="12"/>
  <c r="AA1233" i="12"/>
  <c r="X1234" i="12"/>
  <c r="Y1234" i="12"/>
  <c r="Z1234" i="12"/>
  <c r="AA1234" i="12"/>
  <c r="X1235" i="12"/>
  <c r="Y1235" i="12"/>
  <c r="Z1235" i="12"/>
  <c r="AA1235" i="12"/>
  <c r="X1236" i="12"/>
  <c r="Y1236" i="12"/>
  <c r="Z1236" i="12"/>
  <c r="AA1236" i="12"/>
  <c r="X1237" i="12"/>
  <c r="Y1237" i="12"/>
  <c r="Z1237" i="12"/>
  <c r="AA1237" i="12"/>
  <c r="X1238" i="12"/>
  <c r="Y1238" i="12"/>
  <c r="Z1238" i="12"/>
  <c r="AA1238" i="12"/>
  <c r="X1239" i="12"/>
  <c r="Y1239" i="12"/>
  <c r="Z1239" i="12"/>
  <c r="AA1239" i="12"/>
  <c r="X1240" i="12"/>
  <c r="Y1240" i="12"/>
  <c r="Z1240" i="12"/>
  <c r="AA1240" i="12"/>
  <c r="X1241" i="12"/>
  <c r="Y1241" i="12"/>
  <c r="Z1241" i="12"/>
  <c r="AA1241" i="12"/>
  <c r="X1242" i="12"/>
  <c r="Y1242" i="12"/>
  <c r="Z1242" i="12"/>
  <c r="AA1242" i="12"/>
  <c r="X1243" i="12"/>
  <c r="Y1243" i="12"/>
  <c r="Z1243" i="12"/>
  <c r="AA1243" i="12"/>
  <c r="X1244" i="12"/>
  <c r="Y1244" i="12"/>
  <c r="Z1244" i="12"/>
  <c r="AA1244" i="12"/>
  <c r="X1245" i="12"/>
  <c r="Y1245" i="12"/>
  <c r="Z1245" i="12"/>
  <c r="AA1245" i="12"/>
  <c r="X1246" i="12"/>
  <c r="Y1246" i="12"/>
  <c r="Z1246" i="12"/>
  <c r="AA1246" i="12"/>
  <c r="X1247" i="12"/>
  <c r="Y1247" i="12"/>
  <c r="Z1247" i="12"/>
  <c r="AA1247" i="12"/>
  <c r="X1248" i="12"/>
  <c r="Y1248" i="12"/>
  <c r="Z1248" i="12"/>
  <c r="AA1248" i="12"/>
  <c r="X1249" i="12"/>
  <c r="Y1249" i="12"/>
  <c r="Z1249" i="12"/>
  <c r="AA1249" i="12"/>
  <c r="X1250" i="12"/>
  <c r="Y1250" i="12"/>
  <c r="Z1250" i="12"/>
  <c r="AA1250" i="12"/>
  <c r="X1251" i="12"/>
  <c r="Y1251" i="12"/>
  <c r="Z1251" i="12"/>
  <c r="AA1251" i="12"/>
  <c r="X1252" i="12"/>
  <c r="Y1252" i="12"/>
  <c r="Z1252" i="12"/>
  <c r="AA1252" i="12"/>
  <c r="X1253" i="12"/>
  <c r="Y1253" i="12"/>
  <c r="Z1253" i="12"/>
  <c r="AA1253" i="12"/>
  <c r="X1254" i="12"/>
  <c r="Y1254" i="12"/>
  <c r="Z1254" i="12"/>
  <c r="AA1254" i="12"/>
  <c r="X1255" i="12"/>
  <c r="Y1255" i="12"/>
  <c r="Z1255" i="12"/>
  <c r="AA1255" i="12"/>
  <c r="X1256" i="12"/>
  <c r="Y1256" i="12"/>
  <c r="Z1256" i="12"/>
  <c r="AA1256" i="12"/>
  <c r="X1257" i="12"/>
  <c r="Y1257" i="12"/>
  <c r="Z1257" i="12"/>
  <c r="AA1257" i="12"/>
  <c r="X1258" i="12"/>
  <c r="Y1258" i="12"/>
  <c r="Z1258" i="12"/>
  <c r="AA1258" i="12"/>
  <c r="X1259" i="12"/>
  <c r="Y1259" i="12"/>
  <c r="Z1259" i="12"/>
  <c r="AA1259" i="12"/>
  <c r="X1260" i="12"/>
  <c r="Y1260" i="12"/>
  <c r="Z1260" i="12"/>
  <c r="AA1260" i="12"/>
  <c r="X1261" i="12"/>
  <c r="Y1261" i="12"/>
  <c r="Z1261" i="12"/>
  <c r="AA1261" i="12"/>
  <c r="X1262" i="12"/>
  <c r="Y1262" i="12"/>
  <c r="Z1262" i="12"/>
  <c r="AA1262" i="12"/>
  <c r="X1263" i="12"/>
  <c r="Y1263" i="12"/>
  <c r="Z1263" i="12"/>
  <c r="AA1263" i="12"/>
  <c r="X1264" i="12"/>
  <c r="Y1264" i="12"/>
  <c r="Z1264" i="12"/>
  <c r="AA1264" i="12"/>
  <c r="X1265" i="12"/>
  <c r="Y1265" i="12"/>
  <c r="Z1265" i="12"/>
  <c r="AA1265" i="12"/>
  <c r="X1266" i="12"/>
  <c r="Y1266" i="12"/>
  <c r="Z1266" i="12"/>
  <c r="AA1266" i="12"/>
  <c r="X1267" i="12"/>
  <c r="Y1267" i="12"/>
  <c r="Z1267" i="12"/>
  <c r="AA1267" i="12"/>
  <c r="X1268" i="12"/>
  <c r="Y1268" i="12"/>
  <c r="Z1268" i="12"/>
  <c r="AA1268" i="12"/>
  <c r="X1269" i="12"/>
  <c r="Y1269" i="12"/>
  <c r="Z1269" i="12"/>
  <c r="AA1269" i="12"/>
  <c r="X1270" i="12"/>
  <c r="Y1270" i="12"/>
  <c r="Z1270" i="12"/>
  <c r="AA1270" i="12"/>
  <c r="X1271" i="12"/>
  <c r="Y1271" i="12"/>
  <c r="Z1271" i="12"/>
  <c r="AA1271" i="12"/>
  <c r="X1272" i="12"/>
  <c r="Y1272" i="12"/>
  <c r="Z1272" i="12"/>
  <c r="AA1272" i="12"/>
  <c r="X1273" i="12"/>
  <c r="Y1273" i="12"/>
  <c r="Z1273" i="12"/>
  <c r="AA1273" i="12"/>
  <c r="X1274" i="12"/>
  <c r="Y1274" i="12"/>
  <c r="Z1274" i="12"/>
  <c r="AA1274" i="12"/>
  <c r="X1275" i="12"/>
  <c r="Y1275" i="12"/>
  <c r="Z1275" i="12"/>
  <c r="AA1275" i="12"/>
  <c r="X1276" i="12"/>
  <c r="Y1276" i="12"/>
  <c r="Z1276" i="12"/>
  <c r="AA1276" i="12"/>
  <c r="X1277" i="12"/>
  <c r="Y1277" i="12"/>
  <c r="Z1277" i="12"/>
  <c r="AA1277" i="12"/>
  <c r="X1278" i="12"/>
  <c r="Y1278" i="12"/>
  <c r="Z1278" i="12"/>
  <c r="AA1278" i="12"/>
  <c r="X1279" i="12"/>
  <c r="Y1279" i="12"/>
  <c r="Z1279" i="12"/>
  <c r="AA1279" i="12"/>
  <c r="X1280" i="12"/>
  <c r="Y1280" i="12"/>
  <c r="Z1280" i="12"/>
  <c r="AA1280" i="12"/>
  <c r="X1281" i="12"/>
  <c r="Y1281" i="12"/>
  <c r="Z1281" i="12"/>
  <c r="AA1281" i="12"/>
  <c r="X1282" i="12"/>
  <c r="Y1282" i="12"/>
  <c r="Z1282" i="12"/>
  <c r="AA1282" i="12"/>
  <c r="X1283" i="12"/>
  <c r="Y1283" i="12"/>
  <c r="Z1283" i="12"/>
  <c r="AA1283" i="12"/>
  <c r="X1284" i="12"/>
  <c r="Y1284" i="12"/>
  <c r="Z1284" i="12"/>
  <c r="AA1284" i="12"/>
  <c r="X1285" i="12"/>
  <c r="Y1285" i="12"/>
  <c r="Z1285" i="12"/>
  <c r="AA1285" i="12"/>
  <c r="X1286" i="12"/>
  <c r="Y1286" i="12"/>
  <c r="Z1286" i="12"/>
  <c r="AA1286" i="12"/>
  <c r="X1287" i="12"/>
  <c r="Y1287" i="12"/>
  <c r="Z1287" i="12"/>
  <c r="AA1287" i="12"/>
  <c r="X1288" i="12"/>
  <c r="Y1288" i="12"/>
  <c r="Z1288" i="12"/>
  <c r="AA1288" i="12"/>
  <c r="X1289" i="12"/>
  <c r="Y1289" i="12"/>
  <c r="Z1289" i="12"/>
  <c r="AA1289" i="12"/>
  <c r="X1290" i="12"/>
  <c r="Y1290" i="12"/>
  <c r="Z1290" i="12"/>
  <c r="AA1290" i="12"/>
  <c r="X1291" i="12"/>
  <c r="Y1291" i="12"/>
  <c r="Z1291" i="12"/>
  <c r="AA1291" i="12"/>
  <c r="X1292" i="12"/>
  <c r="Y1292" i="12"/>
  <c r="Z1292" i="12"/>
  <c r="AA1292" i="12"/>
  <c r="X1293" i="12"/>
  <c r="Y1293" i="12"/>
  <c r="Z1293" i="12"/>
  <c r="AA1293" i="12"/>
  <c r="X1294" i="12"/>
  <c r="Y1294" i="12"/>
  <c r="Z1294" i="12"/>
  <c r="AA1294" i="12"/>
  <c r="X1295" i="12"/>
  <c r="Y1295" i="12"/>
  <c r="Z1295" i="12"/>
  <c r="AA1295" i="12"/>
  <c r="X1296" i="12"/>
  <c r="Y1296" i="12"/>
  <c r="Z1296" i="12"/>
  <c r="AA1296" i="12"/>
  <c r="X1297" i="12"/>
  <c r="Y1297" i="12"/>
  <c r="Z1297" i="12"/>
  <c r="AA1297" i="12"/>
  <c r="X1298" i="12"/>
  <c r="Y1298" i="12"/>
  <c r="Z1298" i="12"/>
  <c r="AA1298" i="12"/>
  <c r="X1299" i="12"/>
  <c r="Y1299" i="12"/>
  <c r="Z1299" i="12"/>
  <c r="AA1299" i="12"/>
  <c r="X1300" i="12"/>
  <c r="Y1300" i="12"/>
  <c r="Z1300" i="12"/>
  <c r="AA1300" i="12"/>
  <c r="X1301" i="12"/>
  <c r="Y1301" i="12"/>
  <c r="Z1301" i="12"/>
  <c r="AA1301" i="12"/>
  <c r="X1302" i="12"/>
  <c r="Y1302" i="12"/>
  <c r="Z1302" i="12"/>
  <c r="AA1302" i="12"/>
  <c r="X1303" i="12"/>
  <c r="Y1303" i="12"/>
  <c r="Z1303" i="12"/>
  <c r="AA1303" i="12"/>
  <c r="X1304" i="12"/>
  <c r="Y1304" i="12"/>
  <c r="Z1304" i="12"/>
  <c r="AA1304" i="12"/>
  <c r="X1305" i="12"/>
  <c r="Y1305" i="12"/>
  <c r="Z1305" i="12"/>
  <c r="AA1305" i="12"/>
  <c r="X1306" i="12"/>
  <c r="Y1306" i="12"/>
  <c r="Z1306" i="12"/>
  <c r="AA1306" i="12"/>
  <c r="X1307" i="12"/>
  <c r="Y1307" i="12"/>
  <c r="Z1307" i="12"/>
  <c r="AA1307" i="12"/>
  <c r="X1308" i="12"/>
  <c r="Y1308" i="12"/>
  <c r="Z1308" i="12"/>
  <c r="AA1308" i="12"/>
  <c r="X1309" i="12"/>
  <c r="Y1309" i="12"/>
  <c r="Z1309" i="12"/>
  <c r="AA1309" i="12"/>
  <c r="X1310" i="12"/>
  <c r="Y1310" i="12"/>
  <c r="Z1310" i="12"/>
  <c r="AA1310" i="12"/>
  <c r="X1311" i="12"/>
  <c r="Y1311" i="12"/>
  <c r="Z1311" i="12"/>
  <c r="AA1311" i="12"/>
  <c r="X1312" i="12"/>
  <c r="Y1312" i="12"/>
  <c r="Z1312" i="12"/>
  <c r="AA1312" i="12"/>
  <c r="X1313" i="12"/>
  <c r="Y1313" i="12"/>
  <c r="Z1313" i="12"/>
  <c r="AA1313" i="12"/>
  <c r="X1314" i="12"/>
  <c r="Y1314" i="12"/>
  <c r="Z1314" i="12"/>
  <c r="AA1314" i="12"/>
  <c r="X1315" i="12"/>
  <c r="Y1315" i="12"/>
  <c r="Z1315" i="12"/>
  <c r="AA1315" i="12"/>
  <c r="X1316" i="12"/>
  <c r="Y1316" i="12"/>
  <c r="Z1316" i="12"/>
  <c r="AA1316" i="12"/>
  <c r="X1317" i="12"/>
  <c r="Y1317" i="12"/>
  <c r="Z1317" i="12"/>
  <c r="AA1317" i="12"/>
  <c r="X1318" i="12"/>
  <c r="Y1318" i="12"/>
  <c r="Z1318" i="12"/>
  <c r="AA1318" i="12"/>
  <c r="X1319" i="12"/>
  <c r="Y1319" i="12"/>
  <c r="Z1319" i="12"/>
  <c r="AA1319" i="12"/>
  <c r="X1320" i="12"/>
  <c r="Y1320" i="12"/>
  <c r="Z1320" i="12"/>
  <c r="AA1320" i="12"/>
  <c r="X1321" i="12"/>
  <c r="Y1321" i="12"/>
  <c r="Z1321" i="12"/>
  <c r="AA1321" i="12"/>
  <c r="X1322" i="12"/>
  <c r="Y1322" i="12"/>
  <c r="Z1322" i="12"/>
  <c r="AA1322" i="12"/>
  <c r="X1323" i="12"/>
  <c r="Y1323" i="12"/>
  <c r="Z1323" i="12"/>
  <c r="AA1323" i="12"/>
  <c r="X1324" i="12"/>
  <c r="Y1324" i="12"/>
  <c r="Z1324" i="12"/>
  <c r="AA1324" i="12"/>
  <c r="X1325" i="12"/>
  <c r="Y1325" i="12"/>
  <c r="Z1325" i="12"/>
  <c r="AA1325" i="12"/>
  <c r="X1326" i="12"/>
  <c r="Y1326" i="12"/>
  <c r="Z1326" i="12"/>
  <c r="AA1326" i="12"/>
  <c r="X1327" i="12"/>
  <c r="Y1327" i="12"/>
  <c r="Z1327" i="12"/>
  <c r="AA1327" i="12"/>
  <c r="X1328" i="12"/>
  <c r="Y1328" i="12"/>
  <c r="Z1328" i="12"/>
  <c r="AA1328" i="12"/>
  <c r="X1329" i="12"/>
  <c r="Y1329" i="12"/>
  <c r="Z1329" i="12"/>
  <c r="AA1329" i="12"/>
  <c r="X1330" i="12"/>
  <c r="Y1330" i="12"/>
  <c r="Z1330" i="12"/>
  <c r="AA1330" i="12"/>
  <c r="X1331" i="12"/>
  <c r="Y1331" i="12"/>
  <c r="Z1331" i="12"/>
  <c r="AA1331" i="12"/>
  <c r="X1332" i="12"/>
  <c r="Y1332" i="12"/>
  <c r="Z1332" i="12"/>
  <c r="AA1332" i="12"/>
  <c r="X1333" i="12"/>
  <c r="Y1333" i="12"/>
  <c r="Z1333" i="12"/>
  <c r="AA1333" i="12"/>
  <c r="X1334" i="12"/>
  <c r="Y1334" i="12"/>
  <c r="Z1334" i="12"/>
  <c r="AA1334" i="12"/>
  <c r="X1335" i="12"/>
  <c r="Y1335" i="12"/>
  <c r="Z1335" i="12"/>
  <c r="AA1335" i="12"/>
  <c r="X1336" i="12"/>
  <c r="Y1336" i="12"/>
  <c r="Z1336" i="12"/>
  <c r="AA1336" i="12"/>
  <c r="X1337" i="12"/>
  <c r="Y1337" i="12"/>
  <c r="Z1337" i="12"/>
  <c r="AA1337" i="12"/>
  <c r="X1338" i="12"/>
  <c r="Y1338" i="12"/>
  <c r="Z1338" i="12"/>
  <c r="AA1338" i="12"/>
  <c r="X1339" i="12"/>
  <c r="Y1339" i="12"/>
  <c r="Z1339" i="12"/>
  <c r="AA1339" i="12"/>
  <c r="X1340" i="12"/>
  <c r="Y1340" i="12"/>
  <c r="Z1340" i="12"/>
  <c r="AA1340" i="12"/>
  <c r="X1341" i="12"/>
  <c r="Y1341" i="12"/>
  <c r="Z1341" i="12"/>
  <c r="AA1341" i="12"/>
  <c r="X1342" i="12"/>
  <c r="Y1342" i="12"/>
  <c r="Z1342" i="12"/>
  <c r="AA1342" i="12"/>
  <c r="X1343" i="12"/>
  <c r="Y1343" i="12"/>
  <c r="Z1343" i="12"/>
  <c r="AA1343" i="12"/>
  <c r="X1344" i="12"/>
  <c r="Y1344" i="12"/>
  <c r="Z1344" i="12"/>
  <c r="AA1344" i="12"/>
  <c r="X1345" i="12"/>
  <c r="Y1345" i="12"/>
  <c r="Z1345" i="12"/>
  <c r="AA1345" i="12"/>
  <c r="X1346" i="12"/>
  <c r="Y1346" i="12"/>
  <c r="Z1346" i="12"/>
  <c r="AA1346" i="12"/>
  <c r="X1347" i="12"/>
  <c r="Y1347" i="12"/>
  <c r="Z1347" i="12"/>
  <c r="AA1347" i="12"/>
  <c r="X1348" i="12"/>
  <c r="Y1348" i="12"/>
  <c r="Z1348" i="12"/>
  <c r="AA1348" i="12"/>
  <c r="X1349" i="12"/>
  <c r="Y1349" i="12"/>
  <c r="Z1349" i="12"/>
  <c r="AA1349" i="12"/>
  <c r="X1350" i="12"/>
  <c r="Y1350" i="12"/>
  <c r="Z1350" i="12"/>
  <c r="AA1350" i="12"/>
  <c r="X1351" i="12"/>
  <c r="Y1351" i="12"/>
  <c r="Z1351" i="12"/>
  <c r="AA1351" i="12"/>
  <c r="X1352" i="12"/>
  <c r="Y1352" i="12"/>
  <c r="Z1352" i="12"/>
  <c r="AA1352" i="12"/>
  <c r="X1353" i="12"/>
  <c r="Y1353" i="12"/>
  <c r="Z1353" i="12"/>
  <c r="AA1353" i="12"/>
  <c r="X1354" i="12"/>
  <c r="Y1354" i="12"/>
  <c r="Z1354" i="12"/>
  <c r="AA1354" i="12"/>
  <c r="X1355" i="12"/>
  <c r="Y1355" i="12"/>
  <c r="Z1355" i="12"/>
  <c r="AA1355" i="12"/>
  <c r="X1356" i="12"/>
  <c r="Y1356" i="12"/>
  <c r="Z1356" i="12"/>
  <c r="AA1356" i="12"/>
  <c r="X1357" i="12"/>
  <c r="Y1357" i="12"/>
  <c r="Z1357" i="12"/>
  <c r="AA1357" i="12"/>
  <c r="X1358" i="12"/>
  <c r="Y1358" i="12"/>
  <c r="Z1358" i="12"/>
  <c r="AA1358" i="12"/>
  <c r="X1359" i="12"/>
  <c r="Y1359" i="12"/>
  <c r="Z1359" i="12"/>
  <c r="AA1359" i="12"/>
  <c r="X1360" i="12"/>
  <c r="Y1360" i="12"/>
  <c r="Z1360" i="12"/>
  <c r="AA1360" i="12"/>
  <c r="X1361" i="12"/>
  <c r="Y1361" i="12"/>
  <c r="Z1361" i="12"/>
  <c r="AA1361" i="12"/>
  <c r="X1362" i="12"/>
  <c r="Y1362" i="12"/>
  <c r="Z1362" i="12"/>
  <c r="AA1362" i="12"/>
  <c r="X1363" i="12"/>
  <c r="Y1363" i="12"/>
  <c r="Z1363" i="12"/>
  <c r="AA1363" i="12"/>
  <c r="X1364" i="12"/>
  <c r="Y1364" i="12"/>
  <c r="Z1364" i="12"/>
  <c r="AA1364" i="12"/>
  <c r="X1365" i="12"/>
  <c r="Y1365" i="12"/>
  <c r="Z1365" i="12"/>
  <c r="AA1365" i="12"/>
  <c r="X1366" i="12"/>
  <c r="Y1366" i="12"/>
  <c r="Z1366" i="12"/>
  <c r="AA1366" i="12"/>
  <c r="X1367" i="12"/>
  <c r="Y1367" i="12"/>
  <c r="Z1367" i="12"/>
  <c r="AA1367" i="12"/>
  <c r="X1368" i="12"/>
  <c r="Y1368" i="12"/>
  <c r="Z1368" i="12"/>
  <c r="AA1368" i="12"/>
  <c r="X1369" i="12"/>
  <c r="Y1369" i="12"/>
  <c r="Z1369" i="12"/>
  <c r="AA1369" i="12"/>
  <c r="X1370" i="12"/>
  <c r="Y1370" i="12"/>
  <c r="Z1370" i="12"/>
  <c r="AA1370" i="12"/>
  <c r="X1371" i="12"/>
  <c r="Y1371" i="12"/>
  <c r="Z1371" i="12"/>
  <c r="AA1371" i="12"/>
  <c r="X1372" i="12"/>
  <c r="Y1372" i="12"/>
  <c r="Z1372" i="12"/>
  <c r="AA1372" i="12"/>
  <c r="X1373" i="12"/>
  <c r="Y1373" i="12"/>
  <c r="Z1373" i="12"/>
  <c r="AA1373" i="12"/>
  <c r="X1374" i="12"/>
  <c r="Y1374" i="12"/>
  <c r="Z1374" i="12"/>
  <c r="AA1374" i="12"/>
  <c r="X1375" i="12"/>
  <c r="Y1375" i="12"/>
  <c r="Z1375" i="12"/>
  <c r="AA1375" i="12"/>
  <c r="X1376" i="12"/>
  <c r="Y1376" i="12"/>
  <c r="Z1376" i="12"/>
  <c r="AA1376" i="12"/>
  <c r="X1377" i="12"/>
  <c r="Y1377" i="12"/>
  <c r="Z1377" i="12"/>
  <c r="AA1377" i="12"/>
  <c r="X1378" i="12"/>
  <c r="Y1378" i="12"/>
  <c r="Z1378" i="12"/>
  <c r="AA1378" i="12"/>
  <c r="X1379" i="12"/>
  <c r="Y1379" i="12"/>
  <c r="Z1379" i="12"/>
  <c r="AA1379" i="12"/>
  <c r="X1380" i="12"/>
  <c r="Y1380" i="12"/>
  <c r="Z1380" i="12"/>
  <c r="AA1380" i="12"/>
  <c r="X1381" i="12"/>
  <c r="Y1381" i="12"/>
  <c r="Z1381" i="12"/>
  <c r="AA1381" i="12"/>
  <c r="X1382" i="12"/>
  <c r="Y1382" i="12"/>
  <c r="Z1382" i="12"/>
  <c r="AA1382" i="12"/>
  <c r="X1383" i="12"/>
  <c r="Y1383" i="12"/>
  <c r="Z1383" i="12"/>
  <c r="AA1383" i="12"/>
  <c r="X1384" i="12"/>
  <c r="Y1384" i="12"/>
  <c r="Z1384" i="12"/>
  <c r="AA1384" i="12"/>
  <c r="X1385" i="12"/>
  <c r="Y1385" i="12"/>
  <c r="Z1385" i="12"/>
  <c r="AA1385" i="12"/>
  <c r="X1386" i="12"/>
  <c r="Y1386" i="12"/>
  <c r="Z1386" i="12"/>
  <c r="AA1386" i="12"/>
  <c r="X1387" i="12"/>
  <c r="Y1387" i="12"/>
  <c r="Z1387" i="12"/>
  <c r="AA1387" i="12"/>
  <c r="X1388" i="12"/>
  <c r="Y1388" i="12"/>
  <c r="Z1388" i="12"/>
  <c r="AA1388" i="12"/>
  <c r="X1389" i="12"/>
  <c r="Y1389" i="12"/>
  <c r="Z1389" i="12"/>
  <c r="AA1389" i="12"/>
  <c r="X1390" i="12"/>
  <c r="Y1390" i="12"/>
  <c r="Z1390" i="12"/>
  <c r="AA1390" i="12"/>
  <c r="X1391" i="12"/>
  <c r="Y1391" i="12"/>
  <c r="Z1391" i="12"/>
  <c r="AA1391" i="12"/>
  <c r="X1392" i="12"/>
  <c r="Y1392" i="12"/>
  <c r="Z1392" i="12"/>
  <c r="AA1392" i="12"/>
  <c r="X1393" i="12"/>
  <c r="Y1393" i="12"/>
  <c r="Z1393" i="12"/>
  <c r="AA1393" i="12"/>
  <c r="X1394" i="12"/>
  <c r="Y1394" i="12"/>
  <c r="Z1394" i="12"/>
  <c r="AA1394" i="12"/>
  <c r="X1395" i="12"/>
  <c r="Y1395" i="12"/>
  <c r="Z1395" i="12"/>
  <c r="AA1395" i="12"/>
  <c r="X1396" i="12"/>
  <c r="Y1396" i="12"/>
  <c r="Z1396" i="12"/>
  <c r="AA1396" i="12"/>
  <c r="X1397" i="12"/>
  <c r="Y1397" i="12"/>
  <c r="Z1397" i="12"/>
  <c r="AA1397" i="12"/>
  <c r="X1398" i="12"/>
  <c r="Y1398" i="12"/>
  <c r="Z1398" i="12"/>
  <c r="AA1398" i="12"/>
  <c r="X1399" i="12"/>
  <c r="Y1399" i="12"/>
  <c r="Z1399" i="12"/>
  <c r="AA1399" i="12"/>
  <c r="X1400" i="12"/>
  <c r="Y1400" i="12"/>
  <c r="Z1400" i="12"/>
  <c r="AA1400" i="12"/>
  <c r="X1401" i="12"/>
  <c r="Y1401" i="12"/>
  <c r="Z1401" i="12"/>
  <c r="AA1401" i="12"/>
  <c r="X1402" i="12"/>
  <c r="Y1402" i="12"/>
  <c r="Z1402" i="12"/>
  <c r="AA1402" i="12"/>
  <c r="X1403" i="12"/>
  <c r="Y1403" i="12"/>
  <c r="Z1403" i="12"/>
  <c r="AA1403" i="12"/>
  <c r="X1404" i="12"/>
  <c r="Y1404" i="12"/>
  <c r="Z1404" i="12"/>
  <c r="AA1404" i="12"/>
  <c r="X1405" i="12"/>
  <c r="Y1405" i="12"/>
  <c r="Z1405" i="12"/>
  <c r="AA1405" i="12"/>
  <c r="X1406" i="12"/>
  <c r="Y1406" i="12"/>
  <c r="Z1406" i="12"/>
  <c r="AA1406" i="12"/>
  <c r="X1407" i="12"/>
  <c r="Y1407" i="12"/>
  <c r="Z1407" i="12"/>
  <c r="AA1407" i="12"/>
  <c r="X1408" i="12"/>
  <c r="Y1408" i="12"/>
  <c r="Z1408" i="12"/>
  <c r="AA1408" i="12"/>
  <c r="X1409" i="12"/>
  <c r="Y1409" i="12"/>
  <c r="Z1409" i="12"/>
  <c r="AA1409" i="12"/>
  <c r="X1410" i="12"/>
  <c r="Y1410" i="12"/>
  <c r="Z1410" i="12"/>
  <c r="AA1410" i="12"/>
  <c r="X1411" i="12"/>
  <c r="Y1411" i="12"/>
  <c r="Z1411" i="12"/>
  <c r="AA1411" i="12"/>
  <c r="X1412" i="12"/>
  <c r="Y1412" i="12"/>
  <c r="Z1412" i="12"/>
  <c r="AA1412" i="12"/>
  <c r="X1413" i="12"/>
  <c r="Y1413" i="12"/>
  <c r="Z1413" i="12"/>
  <c r="AA1413" i="12"/>
  <c r="X1414" i="12"/>
  <c r="Y1414" i="12"/>
  <c r="Z1414" i="12"/>
  <c r="AA1414" i="12"/>
  <c r="X1415" i="12"/>
  <c r="Y1415" i="12"/>
  <c r="Z1415" i="12"/>
  <c r="AA1415" i="12"/>
  <c r="X1416" i="12"/>
  <c r="Y1416" i="12"/>
  <c r="Z1416" i="12"/>
  <c r="AA1416" i="12"/>
  <c r="X1417" i="12"/>
  <c r="Y1417" i="12"/>
  <c r="Z1417" i="12"/>
  <c r="AA1417" i="12"/>
  <c r="X1418" i="12"/>
  <c r="Y1418" i="12"/>
  <c r="Z1418" i="12"/>
  <c r="AA1418" i="12"/>
  <c r="X1419" i="12"/>
  <c r="Y1419" i="12"/>
  <c r="Z1419" i="12"/>
  <c r="AA1419" i="12"/>
  <c r="X1420" i="12"/>
  <c r="Y1420" i="12"/>
  <c r="Z1420" i="12"/>
  <c r="AA1420" i="12"/>
  <c r="X1421" i="12"/>
  <c r="Y1421" i="12"/>
  <c r="Z1421" i="12"/>
  <c r="AA1421" i="12"/>
  <c r="X1422" i="12"/>
  <c r="Y1422" i="12"/>
  <c r="Z1422" i="12"/>
  <c r="AA1422" i="12"/>
  <c r="X1423" i="12"/>
  <c r="Y1423" i="12"/>
  <c r="Z1423" i="12"/>
  <c r="AA1423" i="12"/>
  <c r="X1424" i="12"/>
  <c r="Y1424" i="12"/>
  <c r="Z1424" i="12"/>
  <c r="AA1424" i="12"/>
  <c r="X1425" i="12"/>
  <c r="Y1425" i="12"/>
  <c r="Z1425" i="12"/>
  <c r="AA1425" i="12"/>
  <c r="X1426" i="12"/>
  <c r="Y1426" i="12"/>
  <c r="Z1426" i="12"/>
  <c r="AA1426" i="12"/>
  <c r="X1427" i="12"/>
  <c r="Y1427" i="12"/>
  <c r="Z1427" i="12"/>
  <c r="AA1427" i="12"/>
  <c r="X1428" i="12"/>
  <c r="Y1428" i="12"/>
  <c r="Z1428" i="12"/>
  <c r="AA1428" i="12"/>
  <c r="X1429" i="12"/>
  <c r="Y1429" i="12"/>
  <c r="Z1429" i="12"/>
  <c r="AA1429" i="12"/>
  <c r="X1430" i="12"/>
  <c r="Y1430" i="12"/>
  <c r="Z1430" i="12"/>
  <c r="AA1430" i="12"/>
  <c r="X1431" i="12"/>
  <c r="Y1431" i="12"/>
  <c r="Z1431" i="12"/>
  <c r="AA1431" i="12"/>
  <c r="X1432" i="12"/>
  <c r="Y1432" i="12"/>
  <c r="Z1432" i="12"/>
  <c r="AA1432" i="12"/>
  <c r="X1433" i="12"/>
  <c r="Y1433" i="12"/>
  <c r="Z1433" i="12"/>
  <c r="AA1433" i="12"/>
  <c r="X1434" i="12"/>
  <c r="Y1434" i="12"/>
  <c r="Z1434" i="12"/>
  <c r="AA1434" i="12"/>
  <c r="X1435" i="12"/>
  <c r="Y1435" i="12"/>
  <c r="Z1435" i="12"/>
  <c r="AA1435" i="12"/>
  <c r="X1436" i="12"/>
  <c r="Y1436" i="12"/>
  <c r="Z1436" i="12"/>
  <c r="AA1436" i="12"/>
  <c r="X1437" i="12"/>
  <c r="Y1437" i="12"/>
  <c r="Z1437" i="12"/>
  <c r="AA1437" i="12"/>
  <c r="X1438" i="12"/>
  <c r="Y1438" i="12"/>
  <c r="Z1438" i="12"/>
  <c r="AA1438" i="12"/>
  <c r="X1439" i="12"/>
  <c r="Y1439" i="12"/>
  <c r="Z1439" i="12"/>
  <c r="AA1439" i="12"/>
  <c r="X1440" i="12"/>
  <c r="Y1440" i="12"/>
  <c r="Z1440" i="12"/>
  <c r="AA1440" i="12"/>
  <c r="X1441" i="12"/>
  <c r="Y1441" i="12"/>
  <c r="Z1441" i="12"/>
  <c r="AA1441" i="12"/>
  <c r="X1442" i="12"/>
  <c r="Y1442" i="12"/>
  <c r="Z1442" i="12"/>
  <c r="AA1442" i="12"/>
  <c r="X1443" i="12"/>
  <c r="Y1443" i="12"/>
  <c r="Z1443" i="12"/>
  <c r="AA1443" i="12"/>
  <c r="X1444" i="12"/>
  <c r="Y1444" i="12"/>
  <c r="Z1444" i="12"/>
  <c r="AA1444" i="12"/>
  <c r="X1445" i="12"/>
  <c r="Y1445" i="12"/>
  <c r="Z1445" i="12"/>
  <c r="AA1445" i="12"/>
  <c r="X1446" i="12"/>
  <c r="Y1446" i="12"/>
  <c r="Z1446" i="12"/>
  <c r="AA1446" i="12"/>
  <c r="X1447" i="12"/>
  <c r="Y1447" i="12"/>
  <c r="Z1447" i="12"/>
  <c r="AA1447" i="12"/>
  <c r="X1448" i="12"/>
  <c r="Y1448" i="12"/>
  <c r="Z1448" i="12"/>
  <c r="AA1448" i="12"/>
  <c r="X1449" i="12"/>
  <c r="Y1449" i="12"/>
  <c r="Z1449" i="12"/>
  <c r="AA1449" i="12"/>
  <c r="X1450" i="12"/>
  <c r="Y1450" i="12"/>
  <c r="Z1450" i="12"/>
  <c r="AA1450" i="12"/>
  <c r="X1451" i="12"/>
  <c r="Y1451" i="12"/>
  <c r="Z1451" i="12"/>
  <c r="AA1451" i="12"/>
  <c r="X1452" i="12"/>
  <c r="Y1452" i="12"/>
  <c r="Z1452" i="12"/>
  <c r="AA1452" i="12"/>
  <c r="X1453" i="12"/>
  <c r="Y1453" i="12"/>
  <c r="Z1453" i="12"/>
  <c r="AA1453" i="12"/>
  <c r="X1454" i="12"/>
  <c r="Y1454" i="12"/>
  <c r="Z1454" i="12"/>
  <c r="AA1454" i="12"/>
  <c r="X1455" i="12"/>
  <c r="Y1455" i="12"/>
  <c r="Z1455" i="12"/>
  <c r="AA1455" i="12"/>
  <c r="X1456" i="12"/>
  <c r="Y1456" i="12"/>
  <c r="Z1456" i="12"/>
  <c r="AA1456" i="12"/>
  <c r="X1457" i="12"/>
  <c r="Y1457" i="12"/>
  <c r="Z1457" i="12"/>
  <c r="AA1457" i="12"/>
  <c r="X1458" i="12"/>
  <c r="Y1458" i="12"/>
  <c r="Z1458" i="12"/>
  <c r="AA1458" i="12"/>
  <c r="X1459" i="12"/>
  <c r="Y1459" i="12"/>
  <c r="Z1459" i="12"/>
  <c r="AA1459" i="12"/>
  <c r="X1460" i="12"/>
  <c r="Y1460" i="12"/>
  <c r="Z1460" i="12"/>
  <c r="AA1460" i="12"/>
  <c r="X1461" i="12"/>
  <c r="Y1461" i="12"/>
  <c r="Z1461" i="12"/>
  <c r="AA1461" i="12"/>
  <c r="X1462" i="12"/>
  <c r="Y1462" i="12"/>
  <c r="Z1462" i="12"/>
  <c r="AA1462" i="12"/>
  <c r="X1463" i="12"/>
  <c r="Y1463" i="12"/>
  <c r="Z1463" i="12"/>
  <c r="AA1463" i="12"/>
  <c r="X1464" i="12"/>
  <c r="Y1464" i="12"/>
  <c r="Z1464" i="12"/>
  <c r="AA1464" i="12"/>
  <c r="X1465" i="12"/>
  <c r="Y1465" i="12"/>
  <c r="Z1465" i="12"/>
  <c r="AA1465" i="12"/>
  <c r="X1466" i="12"/>
  <c r="Y1466" i="12"/>
  <c r="Z1466" i="12"/>
  <c r="AA1466" i="12"/>
  <c r="X1467" i="12"/>
  <c r="Y1467" i="12"/>
  <c r="Z1467" i="12"/>
  <c r="AA1467" i="12"/>
  <c r="X1468" i="12"/>
  <c r="Y1468" i="12"/>
  <c r="Z1468" i="12"/>
  <c r="AA1468" i="12"/>
  <c r="X1469" i="12"/>
  <c r="Y1469" i="12"/>
  <c r="Z1469" i="12"/>
  <c r="AA1469" i="12"/>
  <c r="X1470" i="12"/>
  <c r="Y1470" i="12"/>
  <c r="Z1470" i="12"/>
  <c r="AA1470" i="12"/>
  <c r="X1471" i="12"/>
  <c r="Y1471" i="12"/>
  <c r="Z1471" i="12"/>
  <c r="AA1471" i="12"/>
  <c r="X1472" i="12"/>
  <c r="Y1472" i="12"/>
  <c r="Z1472" i="12"/>
  <c r="AA1472" i="12"/>
  <c r="X1473" i="12"/>
  <c r="Y1473" i="12"/>
  <c r="Z1473" i="12"/>
  <c r="AA1473" i="12"/>
  <c r="X1474" i="12"/>
  <c r="Y1474" i="12"/>
  <c r="Z1474" i="12"/>
  <c r="AA1474" i="12"/>
  <c r="X1475" i="12"/>
  <c r="Y1475" i="12"/>
  <c r="Z1475" i="12"/>
  <c r="AA1475" i="12"/>
  <c r="X1476" i="12"/>
  <c r="Y1476" i="12"/>
  <c r="Z1476" i="12"/>
  <c r="AA1476" i="12"/>
  <c r="X1477" i="12"/>
  <c r="Y1477" i="12"/>
  <c r="Z1477" i="12"/>
  <c r="AA1477" i="12"/>
  <c r="X1478" i="12"/>
  <c r="Y1478" i="12"/>
  <c r="Z1478" i="12"/>
  <c r="AA1478" i="12"/>
  <c r="X1479" i="12"/>
  <c r="Y1479" i="12"/>
  <c r="Z1479" i="12"/>
  <c r="AA1479" i="12"/>
  <c r="X1480" i="12"/>
  <c r="Y1480" i="12"/>
  <c r="Z1480" i="12"/>
  <c r="AA1480" i="12"/>
  <c r="X1481" i="12"/>
  <c r="Y1481" i="12"/>
  <c r="Z1481" i="12"/>
  <c r="AA1481" i="12"/>
  <c r="X1482" i="12"/>
  <c r="Y1482" i="12"/>
  <c r="Z1482" i="12"/>
  <c r="AA1482" i="12"/>
  <c r="X1483" i="12"/>
  <c r="Y1483" i="12"/>
  <c r="Z1483" i="12"/>
  <c r="AA1483" i="12"/>
  <c r="X1484" i="12"/>
  <c r="Y1484" i="12"/>
  <c r="Z1484" i="12"/>
  <c r="AA1484" i="12"/>
  <c r="X1485" i="12"/>
  <c r="Y1485" i="12"/>
  <c r="Z1485" i="12"/>
  <c r="AA1485" i="12"/>
  <c r="X1486" i="12"/>
  <c r="Y1486" i="12"/>
  <c r="Z1486" i="12"/>
  <c r="AA1486" i="12"/>
  <c r="X1487" i="12"/>
  <c r="Y1487" i="12"/>
  <c r="Z1487" i="12"/>
  <c r="AA1487" i="12"/>
  <c r="X1488" i="12"/>
  <c r="Y1488" i="12"/>
  <c r="Z1488" i="12"/>
  <c r="AA1488" i="12"/>
  <c r="X1489" i="12"/>
  <c r="Y1489" i="12"/>
  <c r="Z1489" i="12"/>
  <c r="AA1489" i="12"/>
  <c r="X1490" i="12"/>
  <c r="Y1490" i="12"/>
  <c r="Z1490" i="12"/>
  <c r="AA1490" i="12"/>
  <c r="X1491" i="12"/>
  <c r="Y1491" i="12"/>
  <c r="Z1491" i="12"/>
  <c r="AA1491" i="12"/>
  <c r="X1492" i="12"/>
  <c r="Y1492" i="12"/>
  <c r="Z1492" i="12"/>
  <c r="AA1492" i="12"/>
  <c r="X1493" i="12"/>
  <c r="Y1493" i="12"/>
  <c r="Z1493" i="12"/>
  <c r="AA1493" i="12"/>
  <c r="X1494" i="12"/>
  <c r="Y1494" i="12"/>
  <c r="Z1494" i="12"/>
  <c r="AA1494" i="12"/>
  <c r="X1495" i="12"/>
  <c r="Y1495" i="12"/>
  <c r="Z1495" i="12"/>
  <c r="AA1495" i="12"/>
  <c r="X1496" i="12"/>
  <c r="Y1496" i="12"/>
  <c r="Z1496" i="12"/>
  <c r="AA1496" i="12"/>
  <c r="X1497" i="12"/>
  <c r="Y1497" i="12"/>
  <c r="Z1497" i="12"/>
  <c r="AA1497" i="12"/>
  <c r="X1498" i="12"/>
  <c r="Y1498" i="12"/>
  <c r="Z1498" i="12"/>
  <c r="AA1498" i="12"/>
  <c r="X1499" i="12"/>
  <c r="Y1499" i="12"/>
  <c r="Z1499" i="12"/>
  <c r="AA1499" i="12"/>
  <c r="X1500" i="12"/>
  <c r="Y1500" i="12"/>
  <c r="Z1500" i="12"/>
  <c r="AA1500" i="12"/>
  <c r="X1501" i="12"/>
  <c r="Y1501" i="12"/>
  <c r="Z1501" i="12"/>
  <c r="AA1501" i="12"/>
  <c r="X1502" i="12"/>
  <c r="Y1502" i="12"/>
  <c r="Z1502" i="12"/>
  <c r="AA1502" i="12"/>
  <c r="X1503" i="12"/>
  <c r="Y1503" i="12"/>
  <c r="Z1503" i="12"/>
  <c r="AA1503" i="12"/>
  <c r="X1504" i="12"/>
  <c r="Y1504" i="12"/>
  <c r="Z1504" i="12"/>
  <c r="AA1504" i="12"/>
  <c r="X1505" i="12"/>
  <c r="Y1505" i="12"/>
  <c r="Z1505" i="12"/>
  <c r="AA1505" i="12"/>
  <c r="X1506" i="12"/>
  <c r="Y1506" i="12"/>
  <c r="Z1506" i="12"/>
  <c r="AA1506" i="12"/>
  <c r="X1507" i="12"/>
  <c r="Y1507" i="12"/>
  <c r="Z1507" i="12"/>
  <c r="AA1507" i="12"/>
  <c r="X1508" i="12"/>
  <c r="Y1508" i="12"/>
  <c r="Z1508" i="12"/>
  <c r="AA1508" i="12"/>
  <c r="X1509" i="12"/>
  <c r="Y1509" i="12"/>
  <c r="Z1509" i="12"/>
  <c r="AA1509" i="12"/>
  <c r="X1510" i="12"/>
  <c r="Y1510" i="12"/>
  <c r="Z1510" i="12"/>
  <c r="AA1510" i="12"/>
  <c r="X1511" i="12"/>
  <c r="Y1511" i="12"/>
  <c r="Z1511" i="12"/>
  <c r="AA1511" i="12"/>
  <c r="X1512" i="12"/>
  <c r="Y1512" i="12"/>
  <c r="Z1512" i="12"/>
  <c r="AA1512" i="12"/>
  <c r="X1513" i="12"/>
  <c r="Y1513" i="12"/>
  <c r="Z1513" i="12"/>
  <c r="AA1513" i="12"/>
  <c r="X1514" i="12"/>
  <c r="Y1514" i="12"/>
  <c r="Z1514" i="12"/>
  <c r="AA1514" i="12"/>
  <c r="X1515" i="12"/>
  <c r="Y1515" i="12"/>
  <c r="Z1515" i="12"/>
  <c r="AA1515" i="12"/>
  <c r="X1516" i="12"/>
  <c r="Y1516" i="12"/>
  <c r="Z1516" i="12"/>
  <c r="AA1516" i="12"/>
  <c r="X1517" i="12"/>
  <c r="Y1517" i="12"/>
  <c r="Z1517" i="12"/>
  <c r="AA1517" i="12"/>
  <c r="X1518" i="12"/>
  <c r="Y1518" i="12"/>
  <c r="Z1518" i="12"/>
  <c r="AA1518" i="12"/>
  <c r="X1519" i="12"/>
  <c r="Y1519" i="12"/>
  <c r="Z1519" i="12"/>
  <c r="AA1519" i="12"/>
  <c r="X1520" i="12"/>
  <c r="Y1520" i="12"/>
  <c r="Z1520" i="12"/>
  <c r="AA1520" i="12"/>
  <c r="X1521" i="12"/>
  <c r="Y1521" i="12"/>
  <c r="Z1521" i="12"/>
  <c r="AA1521" i="12"/>
  <c r="X1522" i="12"/>
  <c r="Y1522" i="12"/>
  <c r="Z1522" i="12"/>
  <c r="AA1522" i="12"/>
  <c r="X1523" i="12"/>
  <c r="Y1523" i="12"/>
  <c r="Z1523" i="12"/>
  <c r="AA1523" i="12"/>
  <c r="X1524" i="12"/>
  <c r="Y1524" i="12"/>
  <c r="Z1524" i="12"/>
  <c r="AA1524" i="12"/>
  <c r="X1525" i="12"/>
  <c r="Y1525" i="12"/>
  <c r="Z1525" i="12"/>
  <c r="AA1525" i="12"/>
  <c r="X1526" i="12"/>
  <c r="Y1526" i="12"/>
  <c r="Z1526" i="12"/>
  <c r="AA1526" i="12"/>
  <c r="X1527" i="12"/>
  <c r="Y1527" i="12"/>
  <c r="Z1527" i="12"/>
  <c r="AA1527" i="12"/>
  <c r="X1528" i="12"/>
  <c r="Y1528" i="12"/>
  <c r="Z1528" i="12"/>
  <c r="AA1528" i="12"/>
  <c r="X1529" i="12"/>
  <c r="Y1529" i="12"/>
  <c r="Z1529" i="12"/>
  <c r="AA1529" i="12"/>
  <c r="X1530" i="12"/>
  <c r="Y1530" i="12"/>
  <c r="Z1530" i="12"/>
  <c r="AA1530" i="12"/>
  <c r="X1531" i="12"/>
  <c r="Y1531" i="12"/>
  <c r="Z1531" i="12"/>
  <c r="AA1531" i="12"/>
  <c r="X1532" i="12"/>
  <c r="Y1532" i="12"/>
  <c r="Z1532" i="12"/>
  <c r="AA1532" i="12"/>
  <c r="X1533" i="12"/>
  <c r="Y1533" i="12"/>
  <c r="Z1533" i="12"/>
  <c r="AA1533" i="12"/>
  <c r="X1534" i="12"/>
  <c r="Y1534" i="12"/>
  <c r="Z1534" i="12"/>
  <c r="AA1534" i="12"/>
  <c r="X1535" i="12"/>
  <c r="Y1535" i="12"/>
  <c r="Z1535" i="12"/>
  <c r="AA1535" i="12"/>
  <c r="X1536" i="12"/>
  <c r="Y1536" i="12"/>
  <c r="Z1536" i="12"/>
  <c r="AA1536" i="12"/>
  <c r="X1537" i="12"/>
  <c r="Y1537" i="12"/>
  <c r="Z1537" i="12"/>
  <c r="AA1537" i="12"/>
  <c r="X1538" i="12"/>
  <c r="Y1538" i="12"/>
  <c r="Z1538" i="12"/>
  <c r="AA1538" i="12"/>
  <c r="X1539" i="12"/>
  <c r="Y1539" i="12"/>
  <c r="Z1539" i="12"/>
  <c r="AA1539" i="12"/>
  <c r="X1540" i="12"/>
  <c r="Y1540" i="12"/>
  <c r="Z1540" i="12"/>
  <c r="AA1540" i="12"/>
  <c r="X1541" i="12"/>
  <c r="Y1541" i="12"/>
  <c r="Z1541" i="12"/>
  <c r="AA1541" i="12"/>
  <c r="X1542" i="12"/>
  <c r="Y1542" i="12"/>
  <c r="Z1542" i="12"/>
  <c r="AA1542" i="12"/>
  <c r="X1543" i="12"/>
  <c r="Y1543" i="12"/>
  <c r="Z1543" i="12"/>
  <c r="AA1543" i="12"/>
  <c r="X1544" i="12"/>
  <c r="Y1544" i="12"/>
  <c r="Z1544" i="12"/>
  <c r="AA1544" i="12"/>
  <c r="X1545" i="12"/>
  <c r="Y1545" i="12"/>
  <c r="Z1545" i="12"/>
  <c r="AA1545" i="12"/>
  <c r="X1546" i="12"/>
  <c r="Y1546" i="12"/>
  <c r="Z1546" i="12"/>
  <c r="AA1546" i="12"/>
  <c r="X1547" i="12"/>
  <c r="Y1547" i="12"/>
  <c r="Z1547" i="12"/>
  <c r="AA1547" i="12"/>
  <c r="X1548" i="12"/>
  <c r="Y1548" i="12"/>
  <c r="Z1548" i="12"/>
  <c r="AA1548" i="12"/>
  <c r="X1549" i="12"/>
  <c r="Y1549" i="12"/>
  <c r="Z1549" i="12"/>
  <c r="AA1549" i="12"/>
  <c r="X1550" i="12"/>
  <c r="Y1550" i="12"/>
  <c r="Z1550" i="12"/>
  <c r="AA1550" i="12"/>
  <c r="X1551" i="12"/>
  <c r="Y1551" i="12"/>
  <c r="Z1551" i="12"/>
  <c r="AA1551" i="12"/>
  <c r="X1552" i="12"/>
  <c r="Y1552" i="12"/>
  <c r="Z1552" i="12"/>
  <c r="AA1552" i="12"/>
  <c r="X1553" i="12"/>
  <c r="Y1553" i="12"/>
  <c r="Z1553" i="12"/>
  <c r="AA1553" i="12"/>
  <c r="X1554" i="12"/>
  <c r="Y1554" i="12"/>
  <c r="Z1554" i="12"/>
  <c r="AA1554" i="12"/>
  <c r="X1555" i="12"/>
  <c r="Y1555" i="12"/>
  <c r="Z1555" i="12"/>
  <c r="AA1555" i="12"/>
  <c r="X1556" i="12"/>
  <c r="Y1556" i="12"/>
  <c r="Z1556" i="12"/>
  <c r="AA1556" i="12"/>
  <c r="X1557" i="12"/>
  <c r="Y1557" i="12"/>
  <c r="Z1557" i="12"/>
  <c r="AA1557" i="12"/>
  <c r="X1558" i="12"/>
  <c r="Y1558" i="12"/>
  <c r="Z1558" i="12"/>
  <c r="AA1558" i="12"/>
  <c r="X1559" i="12"/>
  <c r="Y1559" i="12"/>
  <c r="Z1559" i="12"/>
  <c r="AA1559" i="12"/>
  <c r="X1560" i="12"/>
  <c r="Y1560" i="12"/>
  <c r="Z1560" i="12"/>
  <c r="AA1560" i="12"/>
  <c r="X1561" i="12"/>
  <c r="Y1561" i="12"/>
  <c r="Z1561" i="12"/>
  <c r="AA1561" i="12"/>
  <c r="X1562" i="12"/>
  <c r="Y1562" i="12"/>
  <c r="Z1562" i="12"/>
  <c r="AA1562" i="12"/>
  <c r="X1563" i="12"/>
  <c r="Y1563" i="12"/>
  <c r="Z1563" i="12"/>
  <c r="AA1563" i="12"/>
  <c r="X1564" i="12"/>
  <c r="Y1564" i="12"/>
  <c r="Z1564" i="12"/>
  <c r="AA1564" i="12"/>
  <c r="X1565" i="12"/>
  <c r="Y1565" i="12"/>
  <c r="Z1565" i="12"/>
  <c r="AA1565" i="12"/>
  <c r="X1566" i="12"/>
  <c r="Y1566" i="12"/>
  <c r="Z1566" i="12"/>
  <c r="AA1566" i="12"/>
  <c r="X1567" i="12"/>
  <c r="Y1567" i="12"/>
  <c r="Z1567" i="12"/>
  <c r="AA1567" i="12"/>
  <c r="X1568" i="12"/>
  <c r="Y1568" i="12"/>
  <c r="Z1568" i="12"/>
  <c r="AA1568" i="12"/>
  <c r="X1569" i="12"/>
  <c r="Y1569" i="12"/>
  <c r="Z1569" i="12"/>
  <c r="AA1569" i="12"/>
  <c r="X1570" i="12"/>
  <c r="Y1570" i="12"/>
  <c r="Z1570" i="12"/>
  <c r="AA1570" i="12"/>
  <c r="X1571" i="12"/>
  <c r="Y1571" i="12"/>
  <c r="Z1571" i="12"/>
  <c r="AA1571" i="12"/>
  <c r="X1572" i="12"/>
  <c r="Y1572" i="12"/>
  <c r="Z1572" i="12"/>
  <c r="AA1572" i="12"/>
  <c r="X1573" i="12"/>
  <c r="Y1573" i="12"/>
  <c r="Z1573" i="12"/>
  <c r="AA1573" i="12"/>
  <c r="X1574" i="12"/>
  <c r="Y1574" i="12"/>
  <c r="Z1574" i="12"/>
  <c r="AA1574" i="12"/>
  <c r="X1575" i="12"/>
  <c r="Y1575" i="12"/>
  <c r="Z1575" i="12"/>
  <c r="AA1575" i="12"/>
  <c r="X1576" i="12"/>
  <c r="Y1576" i="12"/>
  <c r="Z1576" i="12"/>
  <c r="AA1576" i="12"/>
  <c r="X1577" i="12"/>
  <c r="Y1577" i="12"/>
  <c r="Z1577" i="12"/>
  <c r="AA1577" i="12"/>
  <c r="X1578" i="12"/>
  <c r="Y1578" i="12"/>
  <c r="Z1578" i="12"/>
  <c r="AA1578" i="12"/>
  <c r="X1579" i="12"/>
  <c r="Y1579" i="12"/>
  <c r="Z1579" i="12"/>
  <c r="AA1579" i="12"/>
  <c r="X1580" i="12"/>
  <c r="Y1580" i="12"/>
  <c r="Z1580" i="12"/>
  <c r="AA1580" i="12"/>
  <c r="X1581" i="12"/>
  <c r="Y1581" i="12"/>
  <c r="Z1581" i="12"/>
  <c r="AA1581" i="12"/>
  <c r="X1582" i="12"/>
  <c r="Y1582" i="12"/>
  <c r="Z1582" i="12"/>
  <c r="AA1582" i="12"/>
  <c r="X1583" i="12"/>
  <c r="Y1583" i="12"/>
  <c r="Z1583" i="12"/>
  <c r="AA1583" i="12"/>
  <c r="X1584" i="12"/>
  <c r="Y1584" i="12"/>
  <c r="Z1584" i="12"/>
  <c r="AA1584" i="12"/>
  <c r="X1585" i="12"/>
  <c r="Y1585" i="12"/>
  <c r="Z1585" i="12"/>
  <c r="AA1585" i="12"/>
  <c r="X1586" i="12"/>
  <c r="Y1586" i="12"/>
  <c r="Z1586" i="12"/>
  <c r="AA1586" i="12"/>
  <c r="X1587" i="12"/>
  <c r="Y1587" i="12"/>
  <c r="Z1587" i="12"/>
  <c r="AA1587" i="12"/>
  <c r="X1588" i="12"/>
  <c r="Y1588" i="12"/>
  <c r="Z1588" i="12"/>
  <c r="AA1588" i="12"/>
  <c r="X1589" i="12"/>
  <c r="Y1589" i="12"/>
  <c r="Z1589" i="12"/>
  <c r="AA1589" i="12"/>
  <c r="X1590" i="12"/>
  <c r="Y1590" i="12"/>
  <c r="Z1590" i="12"/>
  <c r="AA1590" i="12"/>
  <c r="X1591" i="12"/>
  <c r="Y1591" i="12"/>
  <c r="Z1591" i="12"/>
  <c r="AA1591" i="12"/>
  <c r="X1592" i="12"/>
  <c r="Y1592" i="12"/>
  <c r="Z1592" i="12"/>
  <c r="AA1592" i="12"/>
  <c r="X1593" i="12"/>
  <c r="Y1593" i="12"/>
  <c r="Z1593" i="12"/>
  <c r="AA1593" i="12"/>
  <c r="X1594" i="12"/>
  <c r="Y1594" i="12"/>
  <c r="Z1594" i="12"/>
  <c r="AA1594" i="12"/>
  <c r="X1595" i="12"/>
  <c r="Y1595" i="12"/>
  <c r="Z1595" i="12"/>
  <c r="AA1595" i="12"/>
  <c r="X1596" i="12"/>
  <c r="Y1596" i="12"/>
  <c r="Z1596" i="12"/>
  <c r="AA1596" i="12"/>
  <c r="X1597" i="12"/>
  <c r="Y1597" i="12"/>
  <c r="Z1597" i="12"/>
  <c r="AA1597" i="12"/>
  <c r="X1598" i="12"/>
  <c r="Y1598" i="12"/>
  <c r="Z1598" i="12"/>
  <c r="AA1598" i="12"/>
  <c r="X1599" i="12"/>
  <c r="Y1599" i="12"/>
  <c r="Z1599" i="12"/>
  <c r="AA1599" i="12"/>
  <c r="X1600" i="12"/>
  <c r="Y1600" i="12"/>
  <c r="Z1600" i="12"/>
  <c r="AA1600" i="12"/>
  <c r="X1601" i="12"/>
  <c r="Y1601" i="12"/>
  <c r="Z1601" i="12"/>
  <c r="AA1601" i="12"/>
  <c r="X1602" i="12"/>
  <c r="Y1602" i="12"/>
  <c r="Z1602" i="12"/>
  <c r="AA1602" i="12"/>
  <c r="X1603" i="12"/>
  <c r="Y1603" i="12"/>
  <c r="Z1603" i="12"/>
  <c r="AA1603" i="12"/>
  <c r="X1604" i="12"/>
  <c r="Y1604" i="12"/>
  <c r="Z1604" i="12"/>
  <c r="AA1604" i="12"/>
  <c r="X1605" i="12"/>
  <c r="Y1605" i="12"/>
  <c r="Z1605" i="12"/>
  <c r="AA1605" i="12"/>
  <c r="X1606" i="12"/>
  <c r="Y1606" i="12"/>
  <c r="Z1606" i="12"/>
  <c r="AA1606" i="12"/>
  <c r="X1607" i="12"/>
  <c r="Y1607" i="12"/>
  <c r="Z1607" i="12"/>
  <c r="AA1607" i="12"/>
  <c r="X1608" i="12"/>
  <c r="Y1608" i="12"/>
  <c r="Z1608" i="12"/>
  <c r="AA1608" i="12"/>
  <c r="X1609" i="12"/>
  <c r="Y1609" i="12"/>
  <c r="Z1609" i="12"/>
  <c r="AA1609" i="12"/>
  <c r="X1610" i="12"/>
  <c r="Y1610" i="12"/>
  <c r="Z1610" i="12"/>
  <c r="AA1610" i="12"/>
  <c r="X1611" i="12"/>
  <c r="Y1611" i="12"/>
  <c r="Z1611" i="12"/>
  <c r="AA1611" i="12"/>
  <c r="X1612" i="12"/>
  <c r="Y1612" i="12"/>
  <c r="Z1612" i="12"/>
  <c r="AA1612" i="12"/>
  <c r="X1613" i="12"/>
  <c r="Y1613" i="12"/>
  <c r="Z1613" i="12"/>
  <c r="AA1613" i="12"/>
  <c r="X1614" i="12"/>
  <c r="Y1614" i="12"/>
  <c r="Z1614" i="12"/>
  <c r="AA1614" i="12"/>
  <c r="X1615" i="12"/>
  <c r="Y1615" i="12"/>
  <c r="Z1615" i="12"/>
  <c r="AA1615" i="12"/>
  <c r="X1616" i="12"/>
  <c r="Y1616" i="12"/>
  <c r="Z1616" i="12"/>
  <c r="AA1616" i="12"/>
  <c r="X1617" i="12"/>
  <c r="Y1617" i="12"/>
  <c r="Z1617" i="12"/>
  <c r="AA1617" i="12"/>
  <c r="X1618" i="12"/>
  <c r="Y1618" i="12"/>
  <c r="Z1618" i="12"/>
  <c r="AA1618" i="12"/>
  <c r="X1619" i="12"/>
  <c r="Y1619" i="12"/>
  <c r="Z1619" i="12"/>
  <c r="AA1619" i="12"/>
  <c r="X1620" i="12"/>
  <c r="Y1620" i="12"/>
  <c r="Z1620" i="12"/>
  <c r="AA1620" i="12"/>
  <c r="X1621" i="12"/>
  <c r="Y1621" i="12"/>
  <c r="Z1621" i="12"/>
  <c r="AA1621" i="12"/>
  <c r="X1622" i="12"/>
  <c r="Y1622" i="12"/>
  <c r="Z1622" i="12"/>
  <c r="AA1622" i="12"/>
  <c r="X1623" i="12"/>
  <c r="Y1623" i="12"/>
  <c r="Z1623" i="12"/>
  <c r="AA1623" i="12"/>
  <c r="X1624" i="12"/>
  <c r="Y1624" i="12"/>
  <c r="Z1624" i="12"/>
  <c r="AA1624" i="12"/>
  <c r="X1625" i="12"/>
  <c r="Y1625" i="12"/>
  <c r="Z1625" i="12"/>
  <c r="AA1625" i="12"/>
  <c r="X1626" i="12"/>
  <c r="Y1626" i="12"/>
  <c r="Z1626" i="12"/>
  <c r="AA1626" i="12"/>
  <c r="X1627" i="12"/>
  <c r="Y1627" i="12"/>
  <c r="Z1627" i="12"/>
  <c r="AA1627" i="12"/>
  <c r="X1628" i="12"/>
  <c r="Y1628" i="12"/>
  <c r="Z1628" i="12"/>
  <c r="AA1628" i="12"/>
  <c r="X1629" i="12"/>
  <c r="Y1629" i="12"/>
  <c r="Z1629" i="12"/>
  <c r="AA1629" i="12"/>
  <c r="X1630" i="12"/>
  <c r="Y1630" i="12"/>
  <c r="Z1630" i="12"/>
  <c r="AA1630" i="12"/>
  <c r="X1631" i="12"/>
  <c r="Y1631" i="12"/>
  <c r="Z1631" i="12"/>
  <c r="AA1631" i="12"/>
  <c r="X1632" i="12"/>
  <c r="Y1632" i="12"/>
  <c r="Z1632" i="12"/>
  <c r="AA1632" i="12"/>
  <c r="X1633" i="12"/>
  <c r="Y1633" i="12"/>
  <c r="Z1633" i="12"/>
  <c r="AA1633" i="12"/>
  <c r="X1634" i="12"/>
  <c r="Y1634" i="12"/>
  <c r="Z1634" i="12"/>
  <c r="AA1634" i="12"/>
  <c r="X1635" i="12"/>
  <c r="Y1635" i="12"/>
  <c r="Z1635" i="12"/>
  <c r="AA1635" i="12"/>
  <c r="X1636" i="12"/>
  <c r="Y1636" i="12"/>
  <c r="Z1636" i="12"/>
  <c r="AA1636" i="12"/>
  <c r="X1637" i="12"/>
  <c r="Y1637" i="12"/>
  <c r="Z1637" i="12"/>
  <c r="AA1637" i="12"/>
  <c r="X1638" i="12"/>
  <c r="Y1638" i="12"/>
  <c r="Z1638" i="12"/>
  <c r="AA1638" i="12"/>
  <c r="X1639" i="12"/>
  <c r="Y1639" i="12"/>
  <c r="Z1639" i="12"/>
  <c r="AA1639" i="12"/>
  <c r="X1640" i="12"/>
  <c r="Y1640" i="12"/>
  <c r="Z1640" i="12"/>
  <c r="AA1640" i="12"/>
  <c r="X1641" i="12"/>
  <c r="Y1641" i="12"/>
  <c r="Z1641" i="12"/>
  <c r="AA1641" i="12"/>
  <c r="X1642" i="12"/>
  <c r="Y1642" i="12"/>
  <c r="Z1642" i="12"/>
  <c r="AA1642" i="12"/>
  <c r="X1643" i="12"/>
  <c r="Y1643" i="12"/>
  <c r="Z1643" i="12"/>
  <c r="AA1643" i="12"/>
  <c r="X1644" i="12"/>
  <c r="Y1644" i="12"/>
  <c r="Z1644" i="12"/>
  <c r="AA1644" i="12"/>
  <c r="X1645" i="12"/>
  <c r="Y1645" i="12"/>
  <c r="Z1645" i="12"/>
  <c r="AA1645" i="12"/>
  <c r="X1646" i="12"/>
  <c r="Y1646" i="12"/>
  <c r="Z1646" i="12"/>
  <c r="AA1646" i="12"/>
  <c r="X1647" i="12"/>
  <c r="Y1647" i="12"/>
  <c r="Z1647" i="12"/>
  <c r="AA1647" i="12"/>
  <c r="X1648" i="12"/>
  <c r="Y1648" i="12"/>
  <c r="Z1648" i="12"/>
  <c r="AA1648" i="12"/>
  <c r="X1649" i="12"/>
  <c r="Y1649" i="12"/>
  <c r="Z1649" i="12"/>
  <c r="AA1649" i="12"/>
  <c r="X1650" i="12"/>
  <c r="Y1650" i="12"/>
  <c r="Z1650" i="12"/>
  <c r="AA1650" i="12"/>
  <c r="X1651" i="12"/>
  <c r="Y1651" i="12"/>
  <c r="Z1651" i="12"/>
  <c r="AA1651" i="12"/>
  <c r="X1652" i="12"/>
  <c r="Y1652" i="12"/>
  <c r="Z1652" i="12"/>
  <c r="AA1652" i="12"/>
  <c r="X1653" i="12"/>
  <c r="Y1653" i="12"/>
  <c r="Z1653" i="12"/>
  <c r="AA1653" i="12"/>
  <c r="X1654" i="12"/>
  <c r="Y1654" i="12"/>
  <c r="Z1654" i="12"/>
  <c r="AA1654" i="12"/>
  <c r="X1655" i="12"/>
  <c r="Y1655" i="12"/>
  <c r="Z1655" i="12"/>
  <c r="AA1655" i="12"/>
  <c r="X1656" i="12"/>
  <c r="Y1656" i="12"/>
  <c r="Z1656" i="12"/>
  <c r="AA1656" i="12"/>
  <c r="X1657" i="12"/>
  <c r="Y1657" i="12"/>
  <c r="Z1657" i="12"/>
  <c r="AA1657" i="12"/>
  <c r="X1658" i="12"/>
  <c r="Y1658" i="12"/>
  <c r="Z1658" i="12"/>
  <c r="AA1658" i="12"/>
  <c r="X1659" i="12"/>
  <c r="Y1659" i="12"/>
  <c r="Z1659" i="12"/>
  <c r="AA1659" i="12"/>
  <c r="X1660" i="12"/>
  <c r="Y1660" i="12"/>
  <c r="Z1660" i="12"/>
  <c r="AA1660" i="12"/>
  <c r="X1661" i="12"/>
  <c r="Y1661" i="12"/>
  <c r="Z1661" i="12"/>
  <c r="AA1661" i="12"/>
  <c r="X1662" i="12"/>
  <c r="Y1662" i="12"/>
  <c r="Z1662" i="12"/>
  <c r="AA1662" i="12"/>
  <c r="X1663" i="12"/>
  <c r="Y1663" i="12"/>
  <c r="Z1663" i="12"/>
  <c r="AA1663" i="12"/>
  <c r="X1664" i="12"/>
  <c r="Y1664" i="12"/>
  <c r="Z1664" i="12"/>
  <c r="AA1664" i="12"/>
  <c r="X1665" i="12"/>
  <c r="Y1665" i="12"/>
  <c r="Z1665" i="12"/>
  <c r="AA1665" i="12"/>
  <c r="X1666" i="12"/>
  <c r="Y1666" i="12"/>
  <c r="Z1666" i="12"/>
  <c r="AA1666" i="12"/>
  <c r="X1667" i="12"/>
  <c r="Y1667" i="12"/>
  <c r="Z1667" i="12"/>
  <c r="AA1667" i="12"/>
  <c r="X1668" i="12"/>
  <c r="Y1668" i="12"/>
  <c r="Z1668" i="12"/>
  <c r="AA1668" i="12"/>
  <c r="X1669" i="12"/>
  <c r="Y1669" i="12"/>
  <c r="Z1669" i="12"/>
  <c r="AA1669" i="12"/>
  <c r="X1670" i="12"/>
  <c r="Y1670" i="12"/>
  <c r="Z1670" i="12"/>
  <c r="AA1670" i="12"/>
  <c r="X1671" i="12"/>
  <c r="Y1671" i="12"/>
  <c r="Z1671" i="12"/>
  <c r="AA1671" i="12"/>
  <c r="X1672" i="12"/>
  <c r="Y1672" i="12"/>
  <c r="Z1672" i="12"/>
  <c r="AA1672" i="12"/>
  <c r="X1673" i="12"/>
  <c r="Y1673" i="12"/>
  <c r="Z1673" i="12"/>
  <c r="AA1673" i="12"/>
  <c r="X1674" i="12"/>
  <c r="Y1674" i="12"/>
  <c r="Z1674" i="12"/>
  <c r="AA1674" i="12"/>
  <c r="X1675" i="12"/>
  <c r="Y1675" i="12"/>
  <c r="Z1675" i="12"/>
  <c r="AA1675" i="12"/>
  <c r="X1676" i="12"/>
  <c r="Y1676" i="12"/>
  <c r="Z1676" i="12"/>
  <c r="AA1676" i="12"/>
  <c r="X1677" i="12"/>
  <c r="Y1677" i="12"/>
  <c r="Z1677" i="12"/>
  <c r="AA1677" i="12"/>
  <c r="X1678" i="12"/>
  <c r="Y1678" i="12"/>
  <c r="Z1678" i="12"/>
  <c r="AA1678" i="12"/>
  <c r="X1679" i="12"/>
  <c r="Y1679" i="12"/>
  <c r="Z1679" i="12"/>
  <c r="AA1679" i="12"/>
  <c r="X1680" i="12"/>
  <c r="Y1680" i="12"/>
  <c r="Z1680" i="12"/>
  <c r="AA1680" i="12"/>
  <c r="X1681" i="12"/>
  <c r="Y1681" i="12"/>
  <c r="Z1681" i="12"/>
  <c r="AA1681" i="12"/>
  <c r="X1682" i="12"/>
  <c r="Y1682" i="12"/>
  <c r="Z1682" i="12"/>
  <c r="AA1682" i="12"/>
  <c r="X1683" i="12"/>
  <c r="Y1683" i="12"/>
  <c r="Z1683" i="12"/>
  <c r="AA1683" i="12"/>
  <c r="X1684" i="12"/>
  <c r="Y1684" i="12"/>
  <c r="Z1684" i="12"/>
  <c r="AA1684" i="12"/>
  <c r="X1685" i="12"/>
  <c r="Y1685" i="12"/>
  <c r="Z1685" i="12"/>
  <c r="AA1685" i="12"/>
  <c r="X1686" i="12"/>
  <c r="Y1686" i="12"/>
  <c r="Z1686" i="12"/>
  <c r="AA1686" i="12"/>
  <c r="X1687" i="12"/>
  <c r="Y1687" i="12"/>
  <c r="Z1687" i="12"/>
  <c r="AA1687" i="12"/>
  <c r="X1688" i="12"/>
  <c r="Y1688" i="12"/>
  <c r="Z1688" i="12"/>
  <c r="AA1688" i="12"/>
  <c r="X1689" i="12"/>
  <c r="Y1689" i="12"/>
  <c r="Z1689" i="12"/>
  <c r="AA1689" i="12"/>
  <c r="X1690" i="12"/>
  <c r="Y1690" i="12"/>
  <c r="Z1690" i="12"/>
  <c r="AA1690" i="12"/>
  <c r="X1691" i="12"/>
  <c r="Y1691" i="12"/>
  <c r="Z1691" i="12"/>
  <c r="AA1691" i="12"/>
  <c r="X1692" i="12"/>
  <c r="Y1692" i="12"/>
  <c r="Z1692" i="12"/>
  <c r="AA1692" i="12"/>
  <c r="X1693" i="12"/>
  <c r="Y1693" i="12"/>
  <c r="Z1693" i="12"/>
  <c r="AA1693" i="12"/>
  <c r="X1694" i="12"/>
  <c r="Y1694" i="12"/>
  <c r="Z1694" i="12"/>
  <c r="AA1694" i="12"/>
  <c r="X1695" i="12"/>
  <c r="Y1695" i="12"/>
  <c r="Z1695" i="12"/>
  <c r="AA1695" i="12"/>
  <c r="X1696" i="12"/>
  <c r="Y1696" i="12"/>
  <c r="Z1696" i="12"/>
  <c r="AA1696" i="12"/>
  <c r="X1697" i="12"/>
  <c r="Y1697" i="12"/>
  <c r="Z1697" i="12"/>
  <c r="AA1697" i="12"/>
  <c r="X1698" i="12"/>
  <c r="Y1698" i="12"/>
  <c r="Z1698" i="12"/>
  <c r="AA1698" i="12"/>
  <c r="X1699" i="12"/>
  <c r="Y1699" i="12"/>
  <c r="Z1699" i="12"/>
  <c r="AA1699" i="12"/>
  <c r="X1700" i="12"/>
  <c r="Y1700" i="12"/>
  <c r="Z1700" i="12"/>
  <c r="AA1700" i="12"/>
  <c r="X1701" i="12"/>
  <c r="Y1701" i="12"/>
  <c r="Z1701" i="12"/>
  <c r="AA1701" i="12"/>
  <c r="X1702" i="12"/>
  <c r="Y1702" i="12"/>
  <c r="Z1702" i="12"/>
  <c r="AA1702" i="12"/>
  <c r="X1703" i="12"/>
  <c r="Y1703" i="12"/>
  <c r="Z1703" i="12"/>
  <c r="AA1703" i="12"/>
  <c r="X1704" i="12"/>
  <c r="Y1704" i="12"/>
  <c r="Z1704" i="12"/>
  <c r="AA1704" i="12"/>
  <c r="X1705" i="12"/>
  <c r="Y1705" i="12"/>
  <c r="Z1705" i="12"/>
  <c r="AA1705" i="12"/>
  <c r="X1706" i="12"/>
  <c r="Y1706" i="12"/>
  <c r="Z1706" i="12"/>
  <c r="AA1706" i="12"/>
  <c r="X1707" i="12"/>
  <c r="Y1707" i="12"/>
  <c r="Z1707" i="12"/>
  <c r="AA1707" i="12"/>
  <c r="X1708" i="12"/>
  <c r="Y1708" i="12"/>
  <c r="Z1708" i="12"/>
  <c r="AA1708" i="12"/>
  <c r="X1709" i="12"/>
  <c r="Y1709" i="12"/>
  <c r="Z1709" i="12"/>
  <c r="AA1709" i="12"/>
  <c r="X1710" i="12"/>
  <c r="Y1710" i="12"/>
  <c r="Z1710" i="12"/>
  <c r="AA1710" i="12"/>
  <c r="X1711" i="12"/>
  <c r="Y1711" i="12"/>
  <c r="Z1711" i="12"/>
  <c r="AA1711" i="12"/>
  <c r="X1712" i="12"/>
  <c r="Y1712" i="12"/>
  <c r="Z1712" i="12"/>
  <c r="AA1712" i="12"/>
  <c r="X1713" i="12"/>
  <c r="Y1713" i="12"/>
  <c r="Z1713" i="12"/>
  <c r="AA1713" i="12"/>
  <c r="X1714" i="12"/>
  <c r="Y1714" i="12"/>
  <c r="Z1714" i="12"/>
  <c r="AA1714" i="12"/>
  <c r="X1715" i="12"/>
  <c r="Y1715" i="12"/>
  <c r="Z1715" i="12"/>
  <c r="AA1715" i="12"/>
  <c r="X1716" i="12"/>
  <c r="Y1716" i="12"/>
  <c r="Z1716" i="12"/>
  <c r="AA1716" i="12"/>
  <c r="X1717" i="12"/>
  <c r="Y1717" i="12"/>
  <c r="Z1717" i="12"/>
  <c r="AA1717" i="12"/>
  <c r="X1718" i="12"/>
  <c r="Y1718" i="12"/>
  <c r="Z1718" i="12"/>
  <c r="AA1718" i="12"/>
  <c r="X1719" i="12"/>
  <c r="Y1719" i="12"/>
  <c r="Z1719" i="12"/>
  <c r="AA1719" i="12"/>
  <c r="X1720" i="12"/>
  <c r="Y1720" i="12"/>
  <c r="Z1720" i="12"/>
  <c r="AA1720" i="12"/>
  <c r="X1721" i="12"/>
  <c r="Y1721" i="12"/>
  <c r="Z1721" i="12"/>
  <c r="AA1721" i="12"/>
  <c r="X1722" i="12"/>
  <c r="Y1722" i="12"/>
  <c r="Z1722" i="12"/>
  <c r="AA1722" i="12"/>
  <c r="X1723" i="12"/>
  <c r="Y1723" i="12"/>
  <c r="Z1723" i="12"/>
  <c r="AA1723" i="12"/>
  <c r="X1724" i="12"/>
  <c r="Y1724" i="12"/>
  <c r="Z1724" i="12"/>
  <c r="AA1724" i="12"/>
  <c r="X1725" i="12"/>
  <c r="Y1725" i="12"/>
  <c r="Z1725" i="12"/>
  <c r="AA1725" i="12"/>
  <c r="X1726" i="12"/>
  <c r="Y1726" i="12"/>
  <c r="Z1726" i="12"/>
  <c r="AA1726" i="12"/>
  <c r="X1727" i="12"/>
  <c r="Y1727" i="12"/>
  <c r="Z1727" i="12"/>
  <c r="AA1727" i="12"/>
  <c r="X1728" i="12"/>
  <c r="Y1728" i="12"/>
  <c r="Z1728" i="12"/>
  <c r="AA1728" i="12"/>
  <c r="X1729" i="12"/>
  <c r="Y1729" i="12"/>
  <c r="Z1729" i="12"/>
  <c r="AA1729" i="12"/>
  <c r="X1730" i="12"/>
  <c r="Y1730" i="12"/>
  <c r="Z1730" i="12"/>
  <c r="AA1730" i="12"/>
  <c r="X1731" i="12"/>
  <c r="Y1731" i="12"/>
  <c r="Z1731" i="12"/>
  <c r="AA1731" i="12"/>
  <c r="X1732" i="12"/>
  <c r="Y1732" i="12"/>
  <c r="Z1732" i="12"/>
  <c r="AA1732" i="12"/>
  <c r="X1733" i="12"/>
  <c r="Y1733" i="12"/>
  <c r="Z1733" i="12"/>
  <c r="AA1733" i="12"/>
  <c r="X1734" i="12"/>
  <c r="Y1734" i="12"/>
  <c r="Z1734" i="12"/>
  <c r="AA1734" i="12"/>
  <c r="X1735" i="12"/>
  <c r="Y1735" i="12"/>
  <c r="Z1735" i="12"/>
  <c r="AA1735" i="12"/>
  <c r="X1736" i="12"/>
  <c r="Y1736" i="12"/>
  <c r="Z1736" i="12"/>
  <c r="AA1736" i="12"/>
  <c r="X1737" i="12"/>
  <c r="Y1737" i="12"/>
  <c r="Z1737" i="12"/>
  <c r="AA1737" i="12"/>
  <c r="X1738" i="12"/>
  <c r="Y1738" i="12"/>
  <c r="Z1738" i="12"/>
  <c r="AA1738" i="12"/>
  <c r="X1739" i="12"/>
  <c r="Y1739" i="12"/>
  <c r="Z1739" i="12"/>
  <c r="AA1739" i="12"/>
  <c r="X1740" i="12"/>
  <c r="Y1740" i="12"/>
  <c r="Z1740" i="12"/>
  <c r="AA1740" i="12"/>
  <c r="X1741" i="12"/>
  <c r="Y1741" i="12"/>
  <c r="Z1741" i="12"/>
  <c r="AA1741" i="12"/>
  <c r="X1742" i="12"/>
  <c r="Y1742" i="12"/>
  <c r="Z1742" i="12"/>
  <c r="AA1742" i="12"/>
  <c r="X1743" i="12"/>
  <c r="Y1743" i="12"/>
  <c r="Z1743" i="12"/>
  <c r="AA1743" i="12"/>
  <c r="X1744" i="12"/>
  <c r="Y1744" i="12"/>
  <c r="Z1744" i="12"/>
  <c r="AA1744" i="12"/>
  <c r="X1745" i="12"/>
  <c r="Y1745" i="12"/>
  <c r="Z1745" i="12"/>
  <c r="AA1745" i="12"/>
  <c r="X1746" i="12"/>
  <c r="Y1746" i="12"/>
  <c r="Z1746" i="12"/>
  <c r="AA1746" i="12"/>
  <c r="X1747" i="12"/>
  <c r="Y1747" i="12"/>
  <c r="Z1747" i="12"/>
  <c r="AA1747" i="12"/>
  <c r="X1748" i="12"/>
  <c r="Y1748" i="12"/>
  <c r="Z1748" i="12"/>
  <c r="AA1748" i="12"/>
  <c r="X1749" i="12"/>
  <c r="Y1749" i="12"/>
  <c r="Z1749" i="12"/>
  <c r="AA1749" i="12"/>
  <c r="X1750" i="12"/>
  <c r="Y1750" i="12"/>
  <c r="Z1750" i="12"/>
  <c r="AA1750" i="12"/>
  <c r="X1751" i="12"/>
  <c r="Y1751" i="12"/>
  <c r="Z1751" i="12"/>
  <c r="AA1751" i="12"/>
  <c r="X1752" i="12"/>
  <c r="Y1752" i="12"/>
  <c r="Z1752" i="12"/>
  <c r="AA1752" i="12"/>
  <c r="X1753" i="12"/>
  <c r="Y1753" i="12"/>
  <c r="Z1753" i="12"/>
  <c r="AA1753" i="12"/>
  <c r="X1754" i="12"/>
  <c r="Y1754" i="12"/>
  <c r="Z1754" i="12"/>
  <c r="AA1754" i="12"/>
  <c r="X1755" i="12"/>
  <c r="Y1755" i="12"/>
  <c r="Z1755" i="12"/>
  <c r="AA1755" i="12"/>
  <c r="X1756" i="12"/>
  <c r="Y1756" i="12"/>
  <c r="Z1756" i="12"/>
  <c r="AA1756" i="12"/>
  <c r="X1757" i="12"/>
  <c r="Y1757" i="12"/>
  <c r="Z1757" i="12"/>
  <c r="AA1757" i="12"/>
  <c r="X1758" i="12"/>
  <c r="Y1758" i="12"/>
  <c r="Z1758" i="12"/>
  <c r="AA1758" i="12"/>
  <c r="X1759" i="12"/>
  <c r="Y1759" i="12"/>
  <c r="Z1759" i="12"/>
  <c r="AA1759" i="12"/>
  <c r="X1760" i="12"/>
  <c r="Y1760" i="12"/>
  <c r="Z1760" i="12"/>
  <c r="AA1760" i="12"/>
  <c r="X1761" i="12"/>
  <c r="Y1761" i="12"/>
  <c r="Z1761" i="12"/>
  <c r="AA1761" i="12"/>
  <c r="X1762" i="12"/>
  <c r="Y1762" i="12"/>
  <c r="Z1762" i="12"/>
  <c r="AA1762" i="12"/>
  <c r="X1763" i="12"/>
  <c r="Y1763" i="12"/>
  <c r="Z1763" i="12"/>
  <c r="AA1763" i="12"/>
  <c r="X1764" i="12"/>
  <c r="Y1764" i="12"/>
  <c r="Z1764" i="12"/>
  <c r="AA1764" i="12"/>
  <c r="X1765" i="12"/>
  <c r="Y1765" i="12"/>
  <c r="Z1765" i="12"/>
  <c r="AA1765" i="12"/>
  <c r="X1766" i="12"/>
  <c r="Y1766" i="12"/>
  <c r="Z1766" i="12"/>
  <c r="AA1766" i="12"/>
  <c r="X1767" i="12"/>
  <c r="Y1767" i="12"/>
  <c r="Z1767" i="12"/>
  <c r="AA1767" i="12"/>
  <c r="X1768" i="12"/>
  <c r="Y1768" i="12"/>
  <c r="Z1768" i="12"/>
  <c r="AA1768" i="12"/>
  <c r="X1769" i="12"/>
  <c r="Y1769" i="12"/>
  <c r="Z1769" i="12"/>
  <c r="AA1769" i="12"/>
  <c r="X1770" i="12"/>
  <c r="Y1770" i="12"/>
  <c r="Z1770" i="12"/>
  <c r="AA1770" i="12"/>
  <c r="X1771" i="12"/>
  <c r="Y1771" i="12"/>
  <c r="Z1771" i="12"/>
  <c r="AA1771" i="12"/>
  <c r="X1772" i="12"/>
  <c r="Y1772" i="12"/>
  <c r="Z1772" i="12"/>
  <c r="AA1772" i="12"/>
  <c r="X1773" i="12"/>
  <c r="Y1773" i="12"/>
  <c r="Z1773" i="12"/>
  <c r="AA1773" i="12"/>
  <c r="X1774" i="12"/>
  <c r="Y1774" i="12"/>
  <c r="Z1774" i="12"/>
  <c r="AA1774" i="12"/>
  <c r="X1775" i="12"/>
  <c r="Y1775" i="12"/>
  <c r="Z1775" i="12"/>
  <c r="AA1775" i="12"/>
  <c r="X1776" i="12"/>
  <c r="Y1776" i="12"/>
  <c r="Z1776" i="12"/>
  <c r="AA1776" i="12"/>
  <c r="X1777" i="12"/>
  <c r="Y1777" i="12"/>
  <c r="Z1777" i="12"/>
  <c r="AA1777" i="12"/>
  <c r="X1778" i="12"/>
  <c r="Y1778" i="12"/>
  <c r="Z1778" i="12"/>
  <c r="AA1778" i="12"/>
  <c r="X1779" i="12"/>
  <c r="Y1779" i="12"/>
  <c r="Z1779" i="12"/>
  <c r="AA1779" i="12"/>
  <c r="X1780" i="12"/>
  <c r="Y1780" i="12"/>
  <c r="Z1780" i="12"/>
  <c r="AA1780" i="12"/>
  <c r="X1781" i="12"/>
  <c r="Y1781" i="12"/>
  <c r="Z1781" i="12"/>
  <c r="AA1781" i="12"/>
  <c r="X1782" i="12"/>
  <c r="Y1782" i="12"/>
  <c r="Z1782" i="12"/>
  <c r="AA1782" i="12"/>
  <c r="X1783" i="12"/>
  <c r="Y1783" i="12"/>
  <c r="Z1783" i="12"/>
  <c r="AA1783" i="12"/>
  <c r="X1784" i="12"/>
  <c r="Y1784" i="12"/>
  <c r="Z1784" i="12"/>
  <c r="AA1784" i="12"/>
  <c r="X1785" i="12"/>
  <c r="Y1785" i="12"/>
  <c r="Z1785" i="12"/>
  <c r="AA1785" i="12"/>
  <c r="X1786" i="12"/>
  <c r="Y1786" i="12"/>
  <c r="Z1786" i="12"/>
  <c r="AA1786" i="12"/>
  <c r="X1787" i="12"/>
  <c r="Y1787" i="12"/>
  <c r="Z1787" i="12"/>
  <c r="AA1787" i="12"/>
  <c r="X1788" i="12"/>
  <c r="Y1788" i="12"/>
  <c r="Z1788" i="12"/>
  <c r="AA1788" i="12"/>
  <c r="X1789" i="12"/>
  <c r="Y1789" i="12"/>
  <c r="Z1789" i="12"/>
  <c r="AA1789" i="12"/>
  <c r="X1790" i="12"/>
  <c r="Y1790" i="12"/>
  <c r="Z1790" i="12"/>
  <c r="AA1790" i="12"/>
  <c r="X1791" i="12"/>
  <c r="Y1791" i="12"/>
  <c r="Z1791" i="12"/>
  <c r="AA1791" i="12"/>
  <c r="X1792" i="12"/>
  <c r="Y1792" i="12"/>
  <c r="Z1792" i="12"/>
  <c r="AA1792" i="12"/>
  <c r="X1793" i="12"/>
  <c r="Y1793" i="12"/>
  <c r="Z1793" i="12"/>
  <c r="AA1793" i="12"/>
  <c r="X1794" i="12"/>
  <c r="Y1794" i="12"/>
  <c r="Z1794" i="12"/>
  <c r="AA1794" i="12"/>
  <c r="X1795" i="12"/>
  <c r="Y1795" i="12"/>
  <c r="Z1795" i="12"/>
  <c r="AA1795" i="12"/>
  <c r="X1796" i="12"/>
  <c r="Y1796" i="12"/>
  <c r="Z1796" i="12"/>
  <c r="AA1796" i="12"/>
  <c r="X1797" i="12"/>
  <c r="Y1797" i="12"/>
  <c r="Z1797" i="12"/>
  <c r="AA1797" i="12"/>
  <c r="X1798" i="12"/>
  <c r="Y1798" i="12"/>
  <c r="Z1798" i="12"/>
  <c r="AA1798" i="12"/>
  <c r="X1799" i="12"/>
  <c r="Y1799" i="12"/>
  <c r="Z1799" i="12"/>
  <c r="AA1799" i="12"/>
  <c r="X1800" i="12"/>
  <c r="Y1800" i="12"/>
  <c r="Z1800" i="12"/>
  <c r="AA1800" i="12"/>
  <c r="X1801" i="12"/>
  <c r="Y1801" i="12"/>
  <c r="Z1801" i="12"/>
  <c r="AA1801" i="12"/>
  <c r="X1802" i="12"/>
  <c r="Y1802" i="12"/>
  <c r="Z1802" i="12"/>
  <c r="AA1802" i="12"/>
  <c r="X1803" i="12"/>
  <c r="Y1803" i="12"/>
  <c r="Z1803" i="12"/>
  <c r="AA1803" i="12"/>
  <c r="X1804" i="12"/>
  <c r="Y1804" i="12"/>
  <c r="Z1804" i="12"/>
  <c r="AA1804" i="12"/>
  <c r="X1805" i="12"/>
  <c r="Y1805" i="12"/>
  <c r="Z1805" i="12"/>
  <c r="AA1805" i="12"/>
  <c r="X1806" i="12"/>
  <c r="Y1806" i="12"/>
  <c r="Z1806" i="12"/>
  <c r="AA1806" i="12"/>
  <c r="X1807" i="12"/>
  <c r="Y1807" i="12"/>
  <c r="Z1807" i="12"/>
  <c r="AA1807" i="12"/>
  <c r="X1808" i="12"/>
  <c r="Y1808" i="12"/>
  <c r="Z1808" i="12"/>
  <c r="AA1808" i="12"/>
  <c r="X1809" i="12"/>
  <c r="Y1809" i="12"/>
  <c r="Z1809" i="12"/>
  <c r="AA1809" i="12"/>
  <c r="X1810" i="12"/>
  <c r="Y1810" i="12"/>
  <c r="Z1810" i="12"/>
  <c r="AA1810" i="12"/>
  <c r="X1811" i="12"/>
  <c r="Y1811" i="12"/>
  <c r="Z1811" i="12"/>
  <c r="AA1811" i="12"/>
  <c r="X1812" i="12"/>
  <c r="Y1812" i="12"/>
  <c r="Z1812" i="12"/>
  <c r="AA1812" i="12"/>
  <c r="X1813" i="12"/>
  <c r="Y1813" i="12"/>
  <c r="Z1813" i="12"/>
  <c r="AA1813" i="12"/>
  <c r="X1814" i="12"/>
  <c r="Y1814" i="12"/>
  <c r="Z1814" i="12"/>
  <c r="AA1814" i="12"/>
  <c r="X1815" i="12"/>
  <c r="Y1815" i="12"/>
  <c r="Z1815" i="12"/>
  <c r="AA1815" i="12"/>
  <c r="X1816" i="12"/>
  <c r="Y1816" i="12"/>
  <c r="Z1816" i="12"/>
  <c r="AA1816" i="12"/>
  <c r="X1817" i="12"/>
  <c r="Y1817" i="12"/>
  <c r="Z1817" i="12"/>
  <c r="AA1817" i="12"/>
  <c r="X1818" i="12"/>
  <c r="Y1818" i="12"/>
  <c r="Z1818" i="12"/>
  <c r="AA1818" i="12"/>
  <c r="X1819" i="12"/>
  <c r="Y1819" i="12"/>
  <c r="Z1819" i="12"/>
  <c r="AA1819" i="12"/>
  <c r="X1820" i="12"/>
  <c r="Y1820" i="12"/>
  <c r="Z1820" i="12"/>
  <c r="AA1820" i="12"/>
  <c r="X1821" i="12"/>
  <c r="Y1821" i="12"/>
  <c r="Z1821" i="12"/>
  <c r="AA1821" i="12"/>
  <c r="X1822" i="12"/>
  <c r="Y1822" i="12"/>
  <c r="Z1822" i="12"/>
  <c r="AA1822" i="12"/>
  <c r="X1823" i="12"/>
  <c r="Y1823" i="12"/>
  <c r="Z1823" i="12"/>
  <c r="AA1823" i="12"/>
  <c r="X1824" i="12"/>
  <c r="Y1824" i="12"/>
  <c r="Z1824" i="12"/>
  <c r="AA1824" i="12"/>
  <c r="X1825" i="12"/>
  <c r="Y1825" i="12"/>
  <c r="Z1825" i="12"/>
  <c r="AA1825" i="12"/>
  <c r="X1826" i="12"/>
  <c r="Y1826" i="12"/>
  <c r="Z1826" i="12"/>
  <c r="AA1826" i="12"/>
  <c r="X1827" i="12"/>
  <c r="Y1827" i="12"/>
  <c r="Z1827" i="12"/>
  <c r="AA1827" i="12"/>
  <c r="X1828" i="12"/>
  <c r="Y1828" i="12"/>
  <c r="Z1828" i="12"/>
  <c r="AA1828" i="12"/>
  <c r="X1829" i="12"/>
  <c r="Y1829" i="12"/>
  <c r="Z1829" i="12"/>
  <c r="AA1829" i="12"/>
  <c r="X1830" i="12"/>
  <c r="Y1830" i="12"/>
  <c r="Z1830" i="12"/>
  <c r="AA1830" i="12"/>
  <c r="X1831" i="12"/>
  <c r="Y1831" i="12"/>
  <c r="Z1831" i="12"/>
  <c r="AA1831" i="12"/>
  <c r="X1832" i="12"/>
  <c r="Y1832" i="12"/>
  <c r="Z1832" i="12"/>
  <c r="AA1832" i="12"/>
  <c r="X1833" i="12"/>
  <c r="Y1833" i="12"/>
  <c r="Z1833" i="12"/>
  <c r="AA1833" i="12"/>
  <c r="X1834" i="12"/>
  <c r="Y1834" i="12"/>
  <c r="Z1834" i="12"/>
  <c r="AA1834" i="12"/>
  <c r="X1835" i="12"/>
  <c r="Y1835" i="12"/>
  <c r="Z1835" i="12"/>
  <c r="AA1835" i="12"/>
  <c r="X1836" i="12"/>
  <c r="Y1836" i="12"/>
  <c r="Z1836" i="12"/>
  <c r="AA1836" i="12"/>
  <c r="X1837" i="12"/>
  <c r="Y1837" i="12"/>
  <c r="Z1837" i="12"/>
  <c r="AA1837" i="12"/>
  <c r="X1838" i="12"/>
  <c r="Y1838" i="12"/>
  <c r="Z1838" i="12"/>
  <c r="AA1838" i="12"/>
  <c r="X1839" i="12"/>
  <c r="Y1839" i="12"/>
  <c r="Z1839" i="12"/>
  <c r="AA1839" i="12"/>
  <c r="X1840" i="12"/>
  <c r="Y1840" i="12"/>
  <c r="Z1840" i="12"/>
  <c r="AA1840" i="12"/>
  <c r="X1841" i="12"/>
  <c r="Y1841" i="12"/>
  <c r="Z1841" i="12"/>
  <c r="AA1841" i="12"/>
  <c r="X1842" i="12"/>
  <c r="Y1842" i="12"/>
  <c r="Z1842" i="12"/>
  <c r="AA1842" i="12"/>
  <c r="X1843" i="12"/>
  <c r="Y1843" i="12"/>
  <c r="Z1843" i="12"/>
  <c r="AA1843" i="12"/>
  <c r="X1844" i="12"/>
  <c r="Y1844" i="12"/>
  <c r="Z1844" i="12"/>
  <c r="AA1844" i="12"/>
  <c r="X1845" i="12"/>
  <c r="Y1845" i="12"/>
  <c r="Z1845" i="12"/>
  <c r="AA1845" i="12"/>
  <c r="X1846" i="12"/>
  <c r="Y1846" i="12"/>
  <c r="Z1846" i="12"/>
  <c r="AA1846" i="12"/>
  <c r="X1847" i="12"/>
  <c r="Y1847" i="12"/>
  <c r="Z1847" i="12"/>
  <c r="AA1847" i="12"/>
  <c r="X1848" i="12"/>
  <c r="Y1848" i="12"/>
  <c r="Z1848" i="12"/>
  <c r="AA1848" i="12"/>
  <c r="X1849" i="12"/>
  <c r="Y1849" i="12"/>
  <c r="Z1849" i="12"/>
  <c r="AA1849" i="12"/>
  <c r="X1850" i="12"/>
  <c r="Y1850" i="12"/>
  <c r="Z1850" i="12"/>
  <c r="AA1850" i="12"/>
  <c r="X1851" i="12"/>
  <c r="Y1851" i="12"/>
  <c r="Z1851" i="12"/>
  <c r="AA1851" i="12"/>
  <c r="X1852" i="12"/>
  <c r="Y1852" i="12"/>
  <c r="Z1852" i="12"/>
  <c r="AA1852" i="12"/>
  <c r="X1853" i="12"/>
  <c r="Y1853" i="12"/>
  <c r="Z1853" i="12"/>
  <c r="AA1853" i="12"/>
  <c r="X1854" i="12"/>
  <c r="Y1854" i="12"/>
  <c r="Z1854" i="12"/>
  <c r="AA1854" i="12"/>
  <c r="X1855" i="12"/>
  <c r="Y1855" i="12"/>
  <c r="Z1855" i="12"/>
  <c r="AA1855" i="12"/>
  <c r="X1856" i="12"/>
  <c r="Y1856" i="12"/>
  <c r="Z1856" i="12"/>
  <c r="AA1856" i="12"/>
  <c r="X1857" i="12"/>
  <c r="Y1857" i="12"/>
  <c r="Z1857" i="12"/>
  <c r="AA1857" i="12"/>
  <c r="X1858" i="12"/>
  <c r="Y1858" i="12"/>
  <c r="Z1858" i="12"/>
  <c r="AA1858" i="12"/>
  <c r="X1859" i="12"/>
  <c r="Y1859" i="12"/>
  <c r="Z1859" i="12"/>
  <c r="AA1859" i="12"/>
  <c r="X1860" i="12"/>
  <c r="Y1860" i="12"/>
  <c r="Z1860" i="12"/>
  <c r="AA1860" i="12"/>
  <c r="X1861" i="12"/>
  <c r="Y1861" i="12"/>
  <c r="Z1861" i="12"/>
  <c r="AA1861" i="12"/>
  <c r="X1862" i="12"/>
  <c r="Y1862" i="12"/>
  <c r="Z1862" i="12"/>
  <c r="AA1862" i="12"/>
  <c r="X1863" i="12"/>
  <c r="Y1863" i="12"/>
  <c r="Z1863" i="12"/>
  <c r="AA1863" i="12"/>
  <c r="X1864" i="12"/>
  <c r="Y1864" i="12"/>
  <c r="Z1864" i="12"/>
  <c r="AA1864" i="12"/>
  <c r="X1865" i="12"/>
  <c r="Y1865" i="12"/>
  <c r="Z1865" i="12"/>
  <c r="AA1865" i="12"/>
  <c r="X1866" i="12"/>
  <c r="Y1866" i="12"/>
  <c r="Z1866" i="12"/>
  <c r="AA1866" i="12"/>
  <c r="X1867" i="12"/>
  <c r="Y1867" i="12"/>
  <c r="Z1867" i="12"/>
  <c r="AA1867" i="12"/>
  <c r="X1868" i="12"/>
  <c r="Y1868" i="12"/>
  <c r="Z1868" i="12"/>
  <c r="AA1868" i="12"/>
  <c r="X1869" i="12"/>
  <c r="Y1869" i="12"/>
  <c r="Z1869" i="12"/>
  <c r="AA1869" i="12"/>
  <c r="X1870" i="12"/>
  <c r="Y1870" i="12"/>
  <c r="Z1870" i="12"/>
  <c r="AA1870" i="12"/>
  <c r="X1871" i="12"/>
  <c r="Y1871" i="12"/>
  <c r="Z1871" i="12"/>
  <c r="AA1871" i="12"/>
  <c r="X1872" i="12"/>
  <c r="Y1872" i="12"/>
  <c r="Z1872" i="12"/>
  <c r="AA1872" i="12"/>
  <c r="X1873" i="12"/>
  <c r="Y1873" i="12"/>
  <c r="Z1873" i="12"/>
  <c r="AA1873" i="12"/>
  <c r="X1874" i="12"/>
  <c r="Y1874" i="12"/>
  <c r="Z1874" i="12"/>
  <c r="AA1874" i="12"/>
  <c r="X1875" i="12"/>
  <c r="Y1875" i="12"/>
  <c r="Z1875" i="12"/>
  <c r="AA1875" i="12"/>
  <c r="X1876" i="12"/>
  <c r="Y1876" i="12"/>
  <c r="Z1876" i="12"/>
  <c r="AA1876" i="12"/>
  <c r="X1877" i="12"/>
  <c r="Y1877" i="12"/>
  <c r="Z1877" i="12"/>
  <c r="AA1877" i="12"/>
  <c r="X1878" i="12"/>
  <c r="Y1878" i="12"/>
  <c r="Z1878" i="12"/>
  <c r="AA1878" i="12"/>
  <c r="X1879" i="12"/>
  <c r="Y1879" i="12"/>
  <c r="Z1879" i="12"/>
  <c r="AA1879" i="12"/>
  <c r="X1880" i="12"/>
  <c r="Y1880" i="12"/>
  <c r="Z1880" i="12"/>
  <c r="AA1880" i="12"/>
  <c r="X1881" i="12"/>
  <c r="Y1881" i="12"/>
  <c r="Z1881" i="12"/>
  <c r="AA1881" i="12"/>
  <c r="X1882" i="12"/>
  <c r="Y1882" i="12"/>
  <c r="Z1882" i="12"/>
  <c r="AA1882" i="12"/>
  <c r="X1883" i="12"/>
  <c r="Y1883" i="12"/>
  <c r="Z1883" i="12"/>
  <c r="AA1883" i="12"/>
  <c r="X1884" i="12"/>
  <c r="Y1884" i="12"/>
  <c r="Z1884" i="12"/>
  <c r="AA1884" i="12"/>
  <c r="X1885" i="12"/>
  <c r="Y1885" i="12"/>
  <c r="Z1885" i="12"/>
  <c r="AA1885" i="12"/>
  <c r="X1886" i="12"/>
  <c r="Y1886" i="12"/>
  <c r="Z1886" i="12"/>
  <c r="AA1886" i="12"/>
  <c r="X1887" i="12"/>
  <c r="Y1887" i="12"/>
  <c r="Z1887" i="12"/>
  <c r="AA1887" i="12"/>
  <c r="X1888" i="12"/>
  <c r="Y1888" i="12"/>
  <c r="Z1888" i="12"/>
  <c r="AA1888" i="12"/>
  <c r="X1889" i="12"/>
  <c r="Y1889" i="12"/>
  <c r="Z1889" i="12"/>
  <c r="AA1889" i="12"/>
  <c r="X1890" i="12"/>
  <c r="Y1890" i="12"/>
  <c r="Z1890" i="12"/>
  <c r="AA1890" i="12"/>
  <c r="X1891" i="12"/>
  <c r="Y1891" i="12"/>
  <c r="Z1891" i="12"/>
  <c r="AA1891" i="12"/>
  <c r="X1892" i="12"/>
  <c r="Y1892" i="12"/>
  <c r="Z1892" i="12"/>
  <c r="AA1892" i="12"/>
  <c r="X1893" i="12"/>
  <c r="Y1893" i="12"/>
  <c r="Z1893" i="12"/>
  <c r="AA1893" i="12"/>
  <c r="X1894" i="12"/>
  <c r="Y1894" i="12"/>
  <c r="Z1894" i="12"/>
  <c r="AA1894" i="12"/>
  <c r="X1895" i="12"/>
  <c r="Y1895" i="12"/>
  <c r="Z1895" i="12"/>
  <c r="AA1895" i="12"/>
  <c r="X1896" i="12"/>
  <c r="Y1896" i="12"/>
  <c r="Z1896" i="12"/>
  <c r="AA1896" i="12"/>
  <c r="X1897" i="12"/>
  <c r="Y1897" i="12"/>
  <c r="Z1897" i="12"/>
  <c r="AA1897" i="12"/>
  <c r="X1898" i="12"/>
  <c r="Y1898" i="12"/>
  <c r="Z1898" i="12"/>
  <c r="AA1898" i="12"/>
  <c r="X1899" i="12"/>
  <c r="Y1899" i="12"/>
  <c r="Z1899" i="12"/>
  <c r="AA1899" i="12"/>
  <c r="X1900" i="12"/>
  <c r="Y1900" i="12"/>
  <c r="Z1900" i="12"/>
  <c r="AA1900" i="12"/>
  <c r="X1901" i="12"/>
  <c r="Y1901" i="12"/>
  <c r="Z1901" i="12"/>
  <c r="AA1901" i="12"/>
  <c r="X1902" i="12"/>
  <c r="Y1902" i="12"/>
  <c r="Z1902" i="12"/>
  <c r="AA1902" i="12"/>
  <c r="X1903" i="12"/>
  <c r="Y1903" i="12"/>
  <c r="Z1903" i="12"/>
  <c r="AA1903" i="12"/>
  <c r="X1904" i="12"/>
  <c r="Y1904" i="12"/>
  <c r="Z1904" i="12"/>
  <c r="AA1904" i="12"/>
  <c r="X1905" i="12"/>
  <c r="Y1905" i="12"/>
  <c r="Z1905" i="12"/>
  <c r="AA1905" i="12"/>
  <c r="X1906" i="12"/>
  <c r="Y1906" i="12"/>
  <c r="Z1906" i="12"/>
  <c r="AA1906" i="12"/>
  <c r="X1907" i="12"/>
  <c r="Y1907" i="12"/>
  <c r="Z1907" i="12"/>
  <c r="AA1907" i="12"/>
  <c r="X1908" i="12"/>
  <c r="Y1908" i="12"/>
  <c r="Z1908" i="12"/>
  <c r="AA1908" i="12"/>
  <c r="X1909" i="12"/>
  <c r="Y1909" i="12"/>
  <c r="Z1909" i="12"/>
  <c r="AA1909" i="12"/>
  <c r="X1910" i="12"/>
  <c r="Y1910" i="12"/>
  <c r="Z1910" i="12"/>
  <c r="AA1910" i="12"/>
  <c r="X1911" i="12"/>
  <c r="Y1911" i="12"/>
  <c r="Z1911" i="12"/>
  <c r="AA1911" i="12"/>
  <c r="X1912" i="12"/>
  <c r="Y1912" i="12"/>
  <c r="Z1912" i="12"/>
  <c r="AA1912" i="12"/>
  <c r="X1913" i="12"/>
  <c r="Y1913" i="12"/>
  <c r="Z1913" i="12"/>
  <c r="AA1913" i="12"/>
  <c r="X1914" i="12"/>
  <c r="Y1914" i="12"/>
  <c r="Z1914" i="12"/>
  <c r="AA1914" i="12"/>
  <c r="X1915" i="12"/>
  <c r="Y1915" i="12"/>
  <c r="Z1915" i="12"/>
  <c r="AA1915" i="12"/>
  <c r="X1916" i="12"/>
  <c r="Y1916" i="12"/>
  <c r="Z1916" i="12"/>
  <c r="AA1916" i="12"/>
  <c r="X1917" i="12"/>
  <c r="Y1917" i="12"/>
  <c r="Z1917" i="12"/>
  <c r="AA1917" i="12"/>
  <c r="X1918" i="12"/>
  <c r="Y1918" i="12"/>
  <c r="Z1918" i="12"/>
  <c r="AA1918" i="12"/>
  <c r="X1919" i="12"/>
  <c r="Y1919" i="12"/>
  <c r="Z1919" i="12"/>
  <c r="AA1919" i="12"/>
  <c r="X1920" i="12"/>
  <c r="Y1920" i="12"/>
  <c r="Z1920" i="12"/>
  <c r="AA1920" i="12"/>
  <c r="X1921" i="12"/>
  <c r="Y1921" i="12"/>
  <c r="Z1921" i="12"/>
  <c r="AA1921" i="12"/>
  <c r="X1922" i="12"/>
  <c r="Y1922" i="12"/>
  <c r="Z1922" i="12"/>
  <c r="AA1922" i="12"/>
  <c r="X1923" i="12"/>
  <c r="Y1923" i="12"/>
  <c r="Z1923" i="12"/>
  <c r="AA1923" i="12"/>
  <c r="X1924" i="12"/>
  <c r="Y1924" i="12"/>
  <c r="Z1924" i="12"/>
  <c r="AA1924" i="12"/>
  <c r="X1925" i="12"/>
  <c r="Y1925" i="12"/>
  <c r="Z1925" i="12"/>
  <c r="AA1925" i="12"/>
  <c r="X1926" i="12"/>
  <c r="Y1926" i="12"/>
  <c r="Z1926" i="12"/>
  <c r="AA1926" i="12"/>
  <c r="X1927" i="12"/>
  <c r="Y1927" i="12"/>
  <c r="Z1927" i="12"/>
  <c r="AA1927" i="12"/>
  <c r="X1928" i="12"/>
  <c r="Y1928" i="12"/>
  <c r="Z1928" i="12"/>
  <c r="AA1928" i="12"/>
  <c r="X1929" i="12"/>
  <c r="Y1929" i="12"/>
  <c r="Z1929" i="12"/>
  <c r="AA1929" i="12"/>
  <c r="X1930" i="12"/>
  <c r="Y1930" i="12"/>
  <c r="Z1930" i="12"/>
  <c r="AA1930" i="12"/>
  <c r="X1931" i="12"/>
  <c r="Y1931" i="12"/>
  <c r="Z1931" i="12"/>
  <c r="AA1931" i="12"/>
  <c r="X1932" i="12"/>
  <c r="Y1932" i="12"/>
  <c r="Z1932" i="12"/>
  <c r="AA1932" i="12"/>
  <c r="X1933" i="12"/>
  <c r="Y1933" i="12"/>
  <c r="Z1933" i="12"/>
  <c r="AA1933" i="12"/>
  <c r="X1934" i="12"/>
  <c r="Y1934" i="12"/>
  <c r="Z1934" i="12"/>
  <c r="AA1934" i="12"/>
  <c r="X1935" i="12"/>
  <c r="Y1935" i="12"/>
  <c r="Z1935" i="12"/>
  <c r="AA1935" i="12"/>
  <c r="X1936" i="12"/>
  <c r="Y1936" i="12"/>
  <c r="Z1936" i="12"/>
  <c r="AA1936" i="12"/>
  <c r="X1937" i="12"/>
  <c r="Y1937" i="12"/>
  <c r="Z1937" i="12"/>
  <c r="AA1937" i="12"/>
  <c r="X1938" i="12"/>
  <c r="Y1938" i="12"/>
  <c r="Z1938" i="12"/>
  <c r="AA1938" i="12"/>
  <c r="X1939" i="12"/>
  <c r="Y1939" i="12"/>
  <c r="Z1939" i="12"/>
  <c r="AA1939" i="12"/>
  <c r="X1940" i="12"/>
  <c r="Y1940" i="12"/>
  <c r="Z1940" i="12"/>
  <c r="AA1940" i="12"/>
  <c r="X1941" i="12"/>
  <c r="Y1941" i="12"/>
  <c r="Z1941" i="12"/>
  <c r="AA1941" i="12"/>
  <c r="X1942" i="12"/>
  <c r="Y1942" i="12"/>
  <c r="Z1942" i="12"/>
  <c r="AA1942" i="12"/>
  <c r="X1943" i="12"/>
  <c r="Y1943" i="12"/>
  <c r="Z1943" i="12"/>
  <c r="AA1943" i="12"/>
  <c r="X1944" i="12"/>
  <c r="Y1944" i="12"/>
  <c r="Z1944" i="12"/>
  <c r="AA1944" i="12"/>
  <c r="X1945" i="12"/>
  <c r="Y1945" i="12"/>
  <c r="Z1945" i="12"/>
  <c r="AA1945" i="12"/>
  <c r="X1946" i="12"/>
  <c r="Y1946" i="12"/>
  <c r="Z1946" i="12"/>
  <c r="AA1946" i="12"/>
  <c r="X1947" i="12"/>
  <c r="Y1947" i="12"/>
  <c r="Z1947" i="12"/>
  <c r="AA1947" i="12"/>
  <c r="X1948" i="12"/>
  <c r="Y1948" i="12"/>
  <c r="Z1948" i="12"/>
  <c r="AA1948" i="12"/>
  <c r="X1949" i="12"/>
  <c r="Y1949" i="12"/>
  <c r="Z1949" i="12"/>
  <c r="AA1949" i="12"/>
  <c r="X1950" i="12"/>
  <c r="Y1950" i="12"/>
  <c r="Z1950" i="12"/>
  <c r="AA1950" i="12"/>
  <c r="X1951" i="12"/>
  <c r="Y1951" i="12"/>
  <c r="Z1951" i="12"/>
  <c r="AA1951" i="12"/>
  <c r="X1952" i="12"/>
  <c r="Y1952" i="12"/>
  <c r="Z1952" i="12"/>
  <c r="AA1952" i="12"/>
  <c r="X1953" i="12"/>
  <c r="Y1953" i="12"/>
  <c r="Z1953" i="12"/>
  <c r="AA1953" i="12"/>
  <c r="X1954" i="12"/>
  <c r="Y1954" i="12"/>
  <c r="Z1954" i="12"/>
  <c r="AA1954" i="12"/>
  <c r="X1955" i="12"/>
  <c r="Y1955" i="12"/>
  <c r="Z1955" i="12"/>
  <c r="AA1955" i="12"/>
  <c r="X1956" i="12"/>
  <c r="Y1956" i="12"/>
  <c r="Z1956" i="12"/>
  <c r="AA1956" i="12"/>
  <c r="X1957" i="12"/>
  <c r="Y1957" i="12"/>
  <c r="Z1957" i="12"/>
  <c r="AA1957" i="12"/>
  <c r="X1958" i="12"/>
  <c r="Y1958" i="12"/>
  <c r="Z1958" i="12"/>
  <c r="AA1958" i="12"/>
  <c r="X1959" i="12"/>
  <c r="Y1959" i="12"/>
  <c r="Z1959" i="12"/>
  <c r="AA1959" i="12"/>
  <c r="X1960" i="12"/>
  <c r="Y1960" i="12"/>
  <c r="Z1960" i="12"/>
  <c r="AA1960" i="12"/>
  <c r="X1961" i="12"/>
  <c r="Y1961" i="12"/>
  <c r="Z1961" i="12"/>
  <c r="AA1961" i="12"/>
  <c r="X1962" i="12"/>
  <c r="Y1962" i="12"/>
  <c r="Z1962" i="12"/>
  <c r="AA1962" i="12"/>
  <c r="X1963" i="12"/>
  <c r="Y1963" i="12"/>
  <c r="Z1963" i="12"/>
  <c r="AA1963" i="12"/>
  <c r="X1964" i="12"/>
  <c r="Y1964" i="12"/>
  <c r="Z1964" i="12"/>
  <c r="AA1964" i="12"/>
  <c r="X1965" i="12"/>
  <c r="Y1965" i="12"/>
  <c r="Z1965" i="12"/>
  <c r="AA1965" i="12"/>
  <c r="X1966" i="12"/>
  <c r="Y1966" i="12"/>
  <c r="Z1966" i="12"/>
  <c r="AA1966" i="12"/>
  <c r="X1967" i="12"/>
  <c r="Y1967" i="12"/>
  <c r="Z1967" i="12"/>
  <c r="AA1967" i="12"/>
  <c r="X1968" i="12"/>
  <c r="Y1968" i="12"/>
  <c r="Z1968" i="12"/>
  <c r="AA1968" i="12"/>
  <c r="X1969" i="12"/>
  <c r="Y1969" i="12"/>
  <c r="Z1969" i="12"/>
  <c r="AA1969" i="12"/>
  <c r="X1970" i="12"/>
  <c r="Y1970" i="12"/>
  <c r="Z1970" i="12"/>
  <c r="AA1970" i="12"/>
  <c r="X1971" i="12"/>
  <c r="Y1971" i="12"/>
  <c r="Z1971" i="12"/>
  <c r="AA1971" i="12"/>
  <c r="X1972" i="12"/>
  <c r="Y1972" i="12"/>
  <c r="Z1972" i="12"/>
  <c r="AA1972" i="12"/>
  <c r="X1973" i="12"/>
  <c r="Y1973" i="12"/>
  <c r="Z1973" i="12"/>
  <c r="AA1973" i="12"/>
  <c r="X1974" i="12"/>
  <c r="Y1974" i="12"/>
  <c r="Z1974" i="12"/>
  <c r="AA1974" i="12"/>
  <c r="X1975" i="12"/>
  <c r="Y1975" i="12"/>
  <c r="Z1975" i="12"/>
  <c r="AA1975" i="12"/>
  <c r="X1976" i="12"/>
  <c r="Y1976" i="12"/>
  <c r="Z1976" i="12"/>
  <c r="AA1976" i="12"/>
  <c r="X1977" i="12"/>
  <c r="Y1977" i="12"/>
  <c r="Z1977" i="12"/>
  <c r="AA1977" i="12"/>
  <c r="X1978" i="12"/>
  <c r="Y1978" i="12"/>
  <c r="Z1978" i="12"/>
  <c r="AA1978" i="12"/>
  <c r="X1979" i="12"/>
  <c r="Y1979" i="12"/>
  <c r="Z1979" i="12"/>
  <c r="AA1979" i="12"/>
  <c r="X1980" i="12"/>
  <c r="Y1980" i="12"/>
  <c r="Z1980" i="12"/>
  <c r="AA1980" i="12"/>
  <c r="X1981" i="12"/>
  <c r="Y1981" i="12"/>
  <c r="Z1981" i="12"/>
  <c r="AA1981" i="12"/>
  <c r="X1982" i="12"/>
  <c r="Y1982" i="12"/>
  <c r="Z1982" i="12"/>
  <c r="AA1982" i="12"/>
  <c r="X1983" i="12"/>
  <c r="Y1983" i="12"/>
  <c r="Z1983" i="12"/>
  <c r="AA1983" i="12"/>
  <c r="X1984" i="12"/>
  <c r="Y1984" i="12"/>
  <c r="Z1984" i="12"/>
  <c r="AA1984" i="12"/>
  <c r="X1985" i="12"/>
  <c r="Y1985" i="12"/>
  <c r="Z1985" i="12"/>
  <c r="AA1985" i="12"/>
  <c r="X1986" i="12"/>
  <c r="Y1986" i="12"/>
  <c r="Z1986" i="12"/>
  <c r="AA1986" i="12"/>
  <c r="X1987" i="12"/>
  <c r="Y1987" i="12"/>
  <c r="Z1987" i="12"/>
  <c r="AA1987" i="12"/>
  <c r="X1988" i="12"/>
  <c r="Y1988" i="12"/>
  <c r="Z1988" i="12"/>
  <c r="AA1988" i="12"/>
  <c r="X1989" i="12"/>
  <c r="Y1989" i="12"/>
  <c r="Z1989" i="12"/>
  <c r="AA1989" i="12"/>
  <c r="X1990" i="12"/>
  <c r="Y1990" i="12"/>
  <c r="Z1990" i="12"/>
  <c r="AA1990" i="12"/>
  <c r="X1991" i="12"/>
  <c r="Y1991" i="12"/>
  <c r="Z1991" i="12"/>
  <c r="AA1991" i="12"/>
  <c r="X1992" i="12"/>
  <c r="Y1992" i="12"/>
  <c r="Z1992" i="12"/>
  <c r="AA1992" i="12"/>
  <c r="X1993" i="12"/>
  <c r="Y1993" i="12"/>
  <c r="Z1993" i="12"/>
  <c r="AA1993" i="12"/>
  <c r="X1994" i="12"/>
  <c r="Y1994" i="12"/>
  <c r="Z1994" i="12"/>
  <c r="AA1994" i="12"/>
  <c r="X1995" i="12"/>
  <c r="Y1995" i="12"/>
  <c r="Z1995" i="12"/>
  <c r="AA1995" i="12"/>
  <c r="X1996" i="12"/>
  <c r="Y1996" i="12"/>
  <c r="Z1996" i="12"/>
  <c r="AA1996" i="12"/>
  <c r="X1997" i="12"/>
  <c r="Y1997" i="12"/>
  <c r="Z1997" i="12"/>
  <c r="AA1997" i="12"/>
  <c r="X1998" i="12"/>
  <c r="Y1998" i="12"/>
  <c r="Z1998" i="12"/>
  <c r="AA1998" i="12"/>
  <c r="X1999" i="12"/>
  <c r="Y1999" i="12"/>
  <c r="Z1999" i="12"/>
  <c r="AA1999" i="12"/>
  <c r="X2000" i="12"/>
  <c r="Y2000" i="12"/>
  <c r="Z2000" i="12"/>
  <c r="AA2000" i="12"/>
  <c r="X2001" i="12"/>
  <c r="Y2001" i="12"/>
  <c r="Z2001" i="12"/>
  <c r="AA2001" i="12"/>
  <c r="X2002" i="12"/>
  <c r="Y2002" i="12"/>
  <c r="Z2002" i="12"/>
  <c r="AA2002" i="12"/>
  <c r="X2003" i="12"/>
  <c r="Y2003" i="12"/>
  <c r="Z2003" i="12"/>
  <c r="AA2003" i="12"/>
  <c r="X2004" i="12"/>
  <c r="Y2004" i="12"/>
  <c r="Z2004" i="12"/>
  <c r="AA2004" i="12"/>
  <c r="X2005" i="12"/>
  <c r="Y2005" i="12"/>
  <c r="Z2005" i="12"/>
  <c r="AA2005" i="12"/>
  <c r="X2006" i="12"/>
  <c r="Y2006" i="12"/>
  <c r="Z2006" i="12"/>
  <c r="AA2006" i="12"/>
  <c r="X2007" i="12"/>
  <c r="Y2007" i="12"/>
  <c r="Z2007" i="12"/>
  <c r="AA2007" i="12"/>
  <c r="X2008" i="12"/>
  <c r="Y2008" i="12"/>
  <c r="Z2008" i="12"/>
  <c r="AA2008" i="12"/>
  <c r="X2009" i="12"/>
  <c r="Y2009" i="12"/>
  <c r="Z2009" i="12"/>
  <c r="AA2009" i="12"/>
  <c r="X2010" i="12"/>
  <c r="Y2010" i="12"/>
  <c r="Z2010" i="12"/>
  <c r="AA2010" i="12"/>
  <c r="X2011" i="12"/>
  <c r="Y2011" i="12"/>
  <c r="Z2011" i="12"/>
  <c r="AA2011" i="12"/>
  <c r="X2012" i="12"/>
  <c r="Y2012" i="12"/>
  <c r="Z2012" i="12"/>
  <c r="AA2012" i="12"/>
  <c r="X2013" i="12"/>
  <c r="Y2013" i="12"/>
  <c r="Z2013" i="12"/>
  <c r="AA2013" i="12"/>
  <c r="X2014" i="12"/>
  <c r="Y2014" i="12"/>
  <c r="Z2014" i="12"/>
  <c r="AA2014" i="12"/>
  <c r="X2015" i="12"/>
  <c r="Y2015" i="12"/>
  <c r="Z2015" i="12"/>
  <c r="AA2015" i="12"/>
  <c r="X2016" i="12"/>
  <c r="Y2016" i="12"/>
  <c r="Z2016" i="12"/>
  <c r="AA2016" i="12"/>
  <c r="X2017" i="12"/>
  <c r="Y2017" i="12"/>
  <c r="Z2017" i="12"/>
  <c r="AA2017" i="12"/>
  <c r="X2018" i="12"/>
  <c r="Y2018" i="12"/>
  <c r="Z2018" i="12"/>
  <c r="AA2018" i="12"/>
  <c r="X2019" i="12"/>
  <c r="Y2019" i="12"/>
  <c r="Z2019" i="12"/>
  <c r="AA2019" i="12"/>
  <c r="X2020" i="12"/>
  <c r="Y2020" i="12"/>
  <c r="Z2020" i="12"/>
  <c r="AA2020" i="12"/>
  <c r="X2021" i="12"/>
  <c r="Y2021" i="12"/>
  <c r="Z2021" i="12"/>
  <c r="AA2021" i="12"/>
  <c r="X2022" i="12"/>
  <c r="Y2022" i="12"/>
  <c r="Z2022" i="12"/>
  <c r="AA2022" i="12"/>
  <c r="X2023" i="12"/>
  <c r="Y2023" i="12"/>
  <c r="Z2023" i="12"/>
  <c r="AA2023" i="12"/>
  <c r="X2024" i="12"/>
  <c r="Y2024" i="12"/>
  <c r="Z2024" i="12"/>
  <c r="AA2024" i="12"/>
  <c r="X2025" i="12"/>
  <c r="Y2025" i="12"/>
  <c r="Z2025" i="12"/>
  <c r="AA2025" i="12"/>
  <c r="X2026" i="12"/>
  <c r="Y2026" i="12"/>
  <c r="Z2026" i="12"/>
  <c r="AA2026" i="12"/>
  <c r="X2027" i="12"/>
  <c r="Y2027" i="12"/>
  <c r="Z2027" i="12"/>
  <c r="AA2027" i="12"/>
  <c r="X2028" i="12"/>
  <c r="Y2028" i="12"/>
  <c r="Z2028" i="12"/>
  <c r="AA2028" i="12"/>
  <c r="X2029" i="12"/>
  <c r="Y2029" i="12"/>
  <c r="Z2029" i="12"/>
  <c r="AA2029" i="12"/>
  <c r="X2030" i="12"/>
  <c r="Y2030" i="12"/>
  <c r="Z2030" i="12"/>
  <c r="AA2030" i="12"/>
  <c r="X2031" i="12"/>
  <c r="Y2031" i="12"/>
  <c r="Z2031" i="12"/>
  <c r="AA2031" i="12"/>
  <c r="X2032" i="12"/>
  <c r="Y2032" i="12"/>
  <c r="Z2032" i="12"/>
  <c r="AA2032" i="12"/>
  <c r="X2033" i="12"/>
  <c r="Y2033" i="12"/>
  <c r="Z2033" i="12"/>
  <c r="AA2033" i="12"/>
  <c r="X2034" i="12"/>
  <c r="Y2034" i="12"/>
  <c r="Z2034" i="12"/>
  <c r="AA2034" i="12"/>
  <c r="X2035" i="12"/>
  <c r="Y2035" i="12"/>
  <c r="Z2035" i="12"/>
  <c r="AA2035" i="12"/>
  <c r="X2036" i="12"/>
  <c r="Y2036" i="12"/>
  <c r="Z2036" i="12"/>
  <c r="AA2036" i="12"/>
  <c r="X2037" i="12"/>
  <c r="Y2037" i="12"/>
  <c r="Z2037" i="12"/>
  <c r="AA2037" i="12"/>
  <c r="X2038" i="12"/>
  <c r="Y2038" i="12"/>
  <c r="Z2038" i="12"/>
  <c r="AA2038" i="12"/>
  <c r="X2039" i="12"/>
  <c r="Y2039" i="12"/>
  <c r="Z2039" i="12"/>
  <c r="AA2039" i="12"/>
  <c r="X2040" i="12"/>
  <c r="Y2040" i="12"/>
  <c r="Z2040" i="12"/>
  <c r="AA2040" i="12"/>
  <c r="X2041" i="12"/>
  <c r="Y2041" i="12"/>
  <c r="Z2041" i="12"/>
  <c r="AA2041" i="12"/>
  <c r="X2042" i="12"/>
  <c r="Y2042" i="12"/>
  <c r="Z2042" i="12"/>
  <c r="AA2042" i="12"/>
  <c r="X2043" i="12"/>
  <c r="Y2043" i="12"/>
  <c r="Z2043" i="12"/>
  <c r="AA2043" i="12"/>
  <c r="X2044" i="12"/>
  <c r="Y2044" i="12"/>
  <c r="Z2044" i="12"/>
  <c r="AA2044" i="12"/>
  <c r="X2045" i="12"/>
  <c r="Y2045" i="12"/>
  <c r="Z2045" i="12"/>
  <c r="AA2045" i="12"/>
  <c r="X2046" i="12"/>
  <c r="Y2046" i="12"/>
  <c r="Z2046" i="12"/>
  <c r="AA2046" i="12"/>
  <c r="X2047" i="12"/>
  <c r="Y2047" i="12"/>
  <c r="Z2047" i="12"/>
  <c r="AA2047" i="12"/>
  <c r="X2048" i="12"/>
  <c r="Y2048" i="12"/>
  <c r="Z2048" i="12"/>
  <c r="AA2048" i="12"/>
  <c r="X2049" i="12"/>
  <c r="Y2049" i="12"/>
  <c r="Z2049" i="12"/>
  <c r="AA2049" i="12"/>
  <c r="X2050" i="12"/>
  <c r="Y2050" i="12"/>
  <c r="Z2050" i="12"/>
  <c r="AA2050" i="12"/>
  <c r="X2051" i="12"/>
  <c r="Y2051" i="12"/>
  <c r="Z2051" i="12"/>
  <c r="AA2051" i="12"/>
  <c r="X2052" i="12"/>
  <c r="Y2052" i="12"/>
  <c r="Z2052" i="12"/>
  <c r="AA2052" i="12"/>
  <c r="X2053" i="12"/>
  <c r="Y2053" i="12"/>
  <c r="Z2053" i="12"/>
  <c r="AA2053" i="12"/>
  <c r="X2054" i="12"/>
  <c r="Y2054" i="12"/>
  <c r="Z2054" i="12"/>
  <c r="AA2054" i="12"/>
  <c r="X2055" i="12"/>
  <c r="Y2055" i="12"/>
  <c r="Z2055" i="12"/>
  <c r="AA2055" i="12"/>
  <c r="X2056" i="12"/>
  <c r="Y2056" i="12"/>
  <c r="Z2056" i="12"/>
  <c r="AA2056" i="12"/>
  <c r="X2057" i="12"/>
  <c r="Y2057" i="12"/>
  <c r="Z2057" i="12"/>
  <c r="AA2057" i="12"/>
  <c r="X2058" i="12"/>
  <c r="Y2058" i="12"/>
  <c r="Z2058" i="12"/>
  <c r="AA2058" i="12"/>
  <c r="X2059" i="12"/>
  <c r="Y2059" i="12"/>
  <c r="Z2059" i="12"/>
  <c r="AA2059" i="12"/>
  <c r="X2060" i="12"/>
  <c r="Y2060" i="12"/>
  <c r="Z2060" i="12"/>
  <c r="AA2060" i="12"/>
  <c r="X2061" i="12"/>
  <c r="Y2061" i="12"/>
  <c r="Z2061" i="12"/>
  <c r="AA2061" i="12"/>
  <c r="X2062" i="12"/>
  <c r="Y2062" i="12"/>
  <c r="Z2062" i="12"/>
  <c r="AA2062" i="12"/>
  <c r="X2063" i="12"/>
  <c r="Y2063" i="12"/>
  <c r="Z2063" i="12"/>
  <c r="AA2063" i="12"/>
  <c r="X2064" i="12"/>
  <c r="Y2064" i="12"/>
  <c r="Z2064" i="12"/>
  <c r="AA2064" i="12"/>
  <c r="X2065" i="12"/>
  <c r="Y2065" i="12"/>
  <c r="Z2065" i="12"/>
  <c r="AA2065" i="12"/>
  <c r="X2066" i="12"/>
  <c r="Y2066" i="12"/>
  <c r="Z2066" i="12"/>
  <c r="AA2066" i="12"/>
  <c r="X2067" i="12"/>
  <c r="Y2067" i="12"/>
  <c r="Z2067" i="12"/>
  <c r="AA2067" i="12"/>
  <c r="X2068" i="12"/>
  <c r="Y2068" i="12"/>
  <c r="Z2068" i="12"/>
  <c r="AA2068" i="12"/>
  <c r="X2069" i="12"/>
  <c r="Y2069" i="12"/>
  <c r="Z2069" i="12"/>
  <c r="AA2069" i="12"/>
  <c r="X2070" i="12"/>
  <c r="Y2070" i="12"/>
  <c r="Z2070" i="12"/>
  <c r="AA2070" i="12"/>
  <c r="X2071" i="12"/>
  <c r="Y2071" i="12"/>
  <c r="Z2071" i="12"/>
  <c r="AA2071" i="12"/>
  <c r="X2072" i="12"/>
  <c r="Y2072" i="12"/>
  <c r="Z2072" i="12"/>
  <c r="AA2072" i="12"/>
  <c r="X2073" i="12"/>
  <c r="Y2073" i="12"/>
  <c r="Z2073" i="12"/>
  <c r="AA2073" i="12"/>
  <c r="X2074" i="12"/>
  <c r="Y2074" i="12"/>
  <c r="Z2074" i="12"/>
  <c r="AA2074" i="12"/>
  <c r="X2075" i="12"/>
  <c r="Y2075" i="12"/>
  <c r="Z2075" i="12"/>
  <c r="AA2075" i="12"/>
  <c r="X2076" i="12"/>
  <c r="Y2076" i="12"/>
  <c r="Z2076" i="12"/>
  <c r="AA2076" i="12"/>
  <c r="X2077" i="12"/>
  <c r="Y2077" i="12"/>
  <c r="Z2077" i="12"/>
  <c r="AA2077" i="12"/>
  <c r="X2078" i="12"/>
  <c r="Y2078" i="12"/>
  <c r="Z2078" i="12"/>
  <c r="AA2078" i="12"/>
  <c r="X2079" i="12"/>
  <c r="Y2079" i="12"/>
  <c r="Z2079" i="12"/>
  <c r="AA2079" i="12"/>
  <c r="X2080" i="12"/>
  <c r="Y2080" i="12"/>
  <c r="Z2080" i="12"/>
  <c r="AA2080" i="12"/>
  <c r="X2081" i="12"/>
  <c r="Y2081" i="12"/>
  <c r="Z2081" i="12"/>
  <c r="AA2081" i="12"/>
  <c r="X2082" i="12"/>
  <c r="Y2082" i="12"/>
  <c r="Z2082" i="12"/>
  <c r="AA2082" i="12"/>
  <c r="X2083" i="12"/>
  <c r="Y2083" i="12"/>
  <c r="Z2083" i="12"/>
  <c r="AA2083" i="12"/>
  <c r="X2084" i="12"/>
  <c r="Y2084" i="12"/>
  <c r="Z2084" i="12"/>
  <c r="AA2084" i="12"/>
  <c r="X2085" i="12"/>
  <c r="Y2085" i="12"/>
  <c r="Z2085" i="12"/>
  <c r="AA2085" i="12"/>
  <c r="X2086" i="12"/>
  <c r="Y2086" i="12"/>
  <c r="Z2086" i="12"/>
  <c r="AA2086" i="12"/>
  <c r="X2087" i="12"/>
  <c r="Y2087" i="12"/>
  <c r="Z2087" i="12"/>
  <c r="AA2087" i="12"/>
  <c r="X2088" i="12"/>
  <c r="Y2088" i="12"/>
  <c r="Z2088" i="12"/>
  <c r="AA2088" i="12"/>
  <c r="X2089" i="12"/>
  <c r="Y2089" i="12"/>
  <c r="Z2089" i="12"/>
  <c r="AA2089" i="12"/>
  <c r="X2090" i="12"/>
  <c r="Y2090" i="12"/>
  <c r="Z2090" i="12"/>
  <c r="AA2090" i="12"/>
  <c r="X2091" i="12"/>
  <c r="Y2091" i="12"/>
  <c r="Z2091" i="12"/>
  <c r="AA2091" i="12"/>
  <c r="X2092" i="12"/>
  <c r="Y2092" i="12"/>
  <c r="Z2092" i="12"/>
  <c r="AA2092" i="12"/>
  <c r="X2093" i="12"/>
  <c r="Y2093" i="12"/>
  <c r="Z2093" i="12"/>
  <c r="AA2093" i="12"/>
  <c r="X2094" i="12"/>
  <c r="Y2094" i="12"/>
  <c r="Z2094" i="12"/>
  <c r="AA2094" i="12"/>
  <c r="X2095" i="12"/>
  <c r="Y2095" i="12"/>
  <c r="Z2095" i="12"/>
  <c r="AA2095" i="12"/>
  <c r="X2096" i="12"/>
  <c r="Y2096" i="12"/>
  <c r="Z2096" i="12"/>
  <c r="AA2096" i="12"/>
  <c r="X2097" i="12"/>
  <c r="Y2097" i="12"/>
  <c r="Z2097" i="12"/>
  <c r="AA2097" i="12"/>
  <c r="X2098" i="12"/>
  <c r="Y2098" i="12"/>
  <c r="Z2098" i="12"/>
  <c r="AA2098" i="12"/>
  <c r="X2099" i="12"/>
  <c r="Y2099" i="12"/>
  <c r="Z2099" i="12"/>
  <c r="AA2099" i="12"/>
  <c r="X2100" i="12"/>
  <c r="Y2100" i="12"/>
  <c r="Z2100" i="12"/>
  <c r="AA2100" i="12"/>
  <c r="X2101" i="12"/>
  <c r="Y2101" i="12"/>
  <c r="Z2101" i="12"/>
  <c r="AA2101" i="12"/>
  <c r="X2102" i="12"/>
  <c r="Y2102" i="12"/>
  <c r="Z2102" i="12"/>
  <c r="AA2102" i="12"/>
  <c r="X2103" i="12"/>
  <c r="Y2103" i="12"/>
  <c r="Z2103" i="12"/>
  <c r="AA2103" i="12"/>
  <c r="X2104" i="12"/>
  <c r="Y2104" i="12"/>
  <c r="Z2104" i="12"/>
  <c r="AA2104" i="12"/>
  <c r="X2105" i="12"/>
  <c r="Y2105" i="12"/>
  <c r="Z2105" i="12"/>
  <c r="AA2105" i="12"/>
  <c r="X2106" i="12"/>
  <c r="Y2106" i="12"/>
  <c r="Z2106" i="12"/>
  <c r="AA2106" i="12"/>
  <c r="X2107" i="12"/>
  <c r="Y2107" i="12"/>
  <c r="Z2107" i="12"/>
  <c r="AA2107" i="12"/>
  <c r="X2108" i="12"/>
  <c r="Y2108" i="12"/>
  <c r="Z2108" i="12"/>
  <c r="AA2108" i="12"/>
  <c r="X2109" i="12"/>
  <c r="Y2109" i="12"/>
  <c r="Z2109" i="12"/>
  <c r="AA2109" i="12"/>
  <c r="X2110" i="12"/>
  <c r="Y2110" i="12"/>
  <c r="Z2110" i="12"/>
  <c r="AA2110" i="12"/>
  <c r="X2111" i="12"/>
  <c r="Y2111" i="12"/>
  <c r="Z2111" i="12"/>
  <c r="AA2111" i="12"/>
  <c r="X2112" i="12"/>
  <c r="Y2112" i="12"/>
  <c r="Z2112" i="12"/>
  <c r="AA2112" i="12"/>
  <c r="X2113" i="12"/>
  <c r="Y2113" i="12"/>
  <c r="Z2113" i="12"/>
  <c r="AA2113" i="12"/>
  <c r="X2114" i="12"/>
  <c r="Y2114" i="12"/>
  <c r="Z2114" i="12"/>
  <c r="AA2114" i="12"/>
  <c r="X2115" i="12"/>
  <c r="Y2115" i="12"/>
  <c r="Z2115" i="12"/>
  <c r="AA2115" i="12"/>
  <c r="X2116" i="12"/>
  <c r="Y2116" i="12"/>
  <c r="Z2116" i="12"/>
  <c r="AA2116" i="12"/>
  <c r="X2117" i="12"/>
  <c r="Y2117" i="12"/>
  <c r="Z2117" i="12"/>
  <c r="AA2117" i="12"/>
  <c r="X2118" i="12"/>
  <c r="Y2118" i="12"/>
  <c r="Z2118" i="12"/>
  <c r="AA2118" i="12"/>
  <c r="X2119" i="12"/>
  <c r="Y2119" i="12"/>
  <c r="Z2119" i="12"/>
  <c r="AA2119" i="12"/>
  <c r="X2120" i="12"/>
  <c r="Y2120" i="12"/>
  <c r="Z2120" i="12"/>
  <c r="AA2120" i="12"/>
  <c r="X2121" i="12"/>
  <c r="Y2121" i="12"/>
  <c r="Z2121" i="12"/>
  <c r="AA2121" i="12"/>
  <c r="X2122" i="12"/>
  <c r="Y2122" i="12"/>
  <c r="Z2122" i="12"/>
  <c r="AA2122" i="12"/>
  <c r="X2123" i="12"/>
  <c r="Y2123" i="12"/>
  <c r="Z2123" i="12"/>
  <c r="AA2123" i="12"/>
  <c r="X2124" i="12"/>
  <c r="Y2124" i="12"/>
  <c r="Z2124" i="12"/>
  <c r="AA2124" i="12"/>
  <c r="X2125" i="12"/>
  <c r="Y2125" i="12"/>
  <c r="Z2125" i="12"/>
  <c r="AA2125" i="12"/>
  <c r="X2126" i="12"/>
  <c r="Y2126" i="12"/>
  <c r="Z2126" i="12"/>
  <c r="AA2126" i="12"/>
  <c r="X2127" i="12"/>
  <c r="Y2127" i="12"/>
  <c r="Z2127" i="12"/>
  <c r="AA2127" i="12"/>
  <c r="X2128" i="12"/>
  <c r="Y2128" i="12"/>
  <c r="Z2128" i="12"/>
  <c r="AA2128" i="12"/>
  <c r="X2129" i="12"/>
  <c r="Y2129" i="12"/>
  <c r="Z2129" i="12"/>
  <c r="AA2129" i="12"/>
  <c r="X2130" i="12"/>
  <c r="Y2130" i="12"/>
  <c r="Z2130" i="12"/>
  <c r="AA2130" i="12"/>
  <c r="X2131" i="12"/>
  <c r="Y2131" i="12"/>
  <c r="Z2131" i="12"/>
  <c r="AA2131" i="12"/>
  <c r="X2132" i="12"/>
  <c r="Y2132" i="12"/>
  <c r="Z2132" i="12"/>
  <c r="AA2132" i="12"/>
  <c r="X2133" i="12"/>
  <c r="Y2133" i="12"/>
  <c r="Z2133" i="12"/>
  <c r="AA2133" i="12"/>
  <c r="X2134" i="12"/>
  <c r="Y2134" i="12"/>
  <c r="Z2134" i="12"/>
  <c r="AA2134" i="12"/>
  <c r="X2135" i="12"/>
  <c r="Y2135" i="12"/>
  <c r="Z2135" i="12"/>
  <c r="AA2135" i="12"/>
  <c r="X2136" i="12"/>
  <c r="Y2136" i="12"/>
  <c r="Z2136" i="12"/>
  <c r="AA2136" i="12"/>
  <c r="X2137" i="12"/>
  <c r="Y2137" i="12"/>
  <c r="Z2137" i="12"/>
  <c r="AA2137" i="12"/>
  <c r="X2138" i="12"/>
  <c r="Y2138" i="12"/>
  <c r="Z2138" i="12"/>
  <c r="AA2138" i="12"/>
  <c r="X2139" i="12"/>
  <c r="Y2139" i="12"/>
  <c r="Z2139" i="12"/>
  <c r="AA2139" i="12"/>
  <c r="X2140" i="12"/>
  <c r="Y2140" i="12"/>
  <c r="Z2140" i="12"/>
  <c r="AA2140" i="12"/>
  <c r="X2141" i="12"/>
  <c r="Y2141" i="12"/>
  <c r="Z2141" i="12"/>
  <c r="AA2141" i="12"/>
  <c r="X2142" i="12"/>
  <c r="Y2142" i="12"/>
  <c r="Z2142" i="12"/>
  <c r="AA2142" i="12"/>
  <c r="X2143" i="12"/>
  <c r="Y2143" i="12"/>
  <c r="Z2143" i="12"/>
  <c r="AA2143" i="12"/>
  <c r="X2144" i="12"/>
  <c r="Y2144" i="12"/>
  <c r="Z2144" i="12"/>
  <c r="AA2144" i="12"/>
  <c r="X2145" i="12"/>
  <c r="Y2145" i="12"/>
  <c r="Z2145" i="12"/>
  <c r="AA2145" i="12"/>
  <c r="X2146" i="12"/>
  <c r="Y2146" i="12"/>
  <c r="Z2146" i="12"/>
  <c r="AA2146" i="12"/>
  <c r="X2147" i="12"/>
  <c r="Y2147" i="12"/>
  <c r="Z2147" i="12"/>
  <c r="AA2147" i="12"/>
  <c r="X2148" i="12"/>
  <c r="Y2148" i="12"/>
  <c r="Z2148" i="12"/>
  <c r="AA2148" i="12"/>
  <c r="X2149" i="12"/>
  <c r="Y2149" i="12"/>
  <c r="Z2149" i="12"/>
  <c r="AA2149" i="12"/>
  <c r="X2150" i="12"/>
  <c r="Y2150" i="12"/>
  <c r="Z2150" i="12"/>
  <c r="AA2150" i="12"/>
  <c r="X2151" i="12"/>
  <c r="Y2151" i="12"/>
  <c r="Z2151" i="12"/>
  <c r="AA2151" i="12"/>
  <c r="X2152" i="12"/>
  <c r="Y2152" i="12"/>
  <c r="Z2152" i="12"/>
  <c r="AA2152" i="12"/>
  <c r="X2153" i="12"/>
  <c r="Y2153" i="12"/>
  <c r="Z2153" i="12"/>
  <c r="AA2153" i="12"/>
  <c r="X2154" i="12"/>
  <c r="Y2154" i="12"/>
  <c r="Z2154" i="12"/>
  <c r="AA2154" i="12"/>
  <c r="X2155" i="12"/>
  <c r="Y2155" i="12"/>
  <c r="Z2155" i="12"/>
  <c r="AA2155" i="12"/>
  <c r="X2156" i="12"/>
  <c r="Y2156" i="12"/>
  <c r="Z2156" i="12"/>
  <c r="AA2156" i="12"/>
  <c r="X2157" i="12"/>
  <c r="Y2157" i="12"/>
  <c r="Z2157" i="12"/>
  <c r="AA2157" i="12"/>
  <c r="X2158" i="12"/>
  <c r="Y2158" i="12"/>
  <c r="Z2158" i="12"/>
  <c r="AA2158" i="12"/>
  <c r="X2159" i="12"/>
  <c r="Y2159" i="12"/>
  <c r="Z2159" i="12"/>
  <c r="AA2159" i="12"/>
  <c r="X2160" i="12"/>
  <c r="Y2160" i="12"/>
  <c r="Z2160" i="12"/>
  <c r="AA2160" i="12"/>
  <c r="X2161" i="12"/>
  <c r="Y2161" i="12"/>
  <c r="Z2161" i="12"/>
  <c r="AA2161" i="12"/>
  <c r="X2162" i="12"/>
  <c r="Y2162" i="12"/>
  <c r="Z2162" i="12"/>
  <c r="AA2162" i="12"/>
  <c r="X2163" i="12"/>
  <c r="Y2163" i="12"/>
  <c r="Z2163" i="12"/>
  <c r="AA2163" i="12"/>
  <c r="X2164" i="12"/>
  <c r="Y2164" i="12"/>
  <c r="Z2164" i="12"/>
  <c r="AA2164" i="12"/>
  <c r="X2165" i="12"/>
  <c r="Y2165" i="12"/>
  <c r="Z2165" i="12"/>
  <c r="AA2165" i="12"/>
  <c r="X2166" i="12"/>
  <c r="Y2166" i="12"/>
  <c r="Z2166" i="12"/>
  <c r="AA2166" i="12"/>
  <c r="X2167" i="12"/>
  <c r="Y2167" i="12"/>
  <c r="Z2167" i="12"/>
  <c r="AA2167" i="12"/>
  <c r="X2168" i="12"/>
  <c r="Y2168" i="12"/>
  <c r="Z2168" i="12"/>
  <c r="AA2168" i="12"/>
  <c r="X2169" i="12"/>
  <c r="Y2169" i="12"/>
  <c r="Z2169" i="12"/>
  <c r="AA2169" i="12"/>
  <c r="X2170" i="12"/>
  <c r="Y2170" i="12"/>
  <c r="Z2170" i="12"/>
  <c r="AA2170" i="12"/>
  <c r="X2171" i="12"/>
  <c r="Y2171" i="12"/>
  <c r="Z2171" i="12"/>
  <c r="AA2171" i="12"/>
  <c r="X2172" i="12"/>
  <c r="Y2172" i="12"/>
  <c r="Z2172" i="12"/>
  <c r="AA2172" i="12"/>
  <c r="X2173" i="12"/>
  <c r="Y2173" i="12"/>
  <c r="Z2173" i="12"/>
  <c r="AA2173" i="12"/>
  <c r="X2174" i="12"/>
  <c r="Y2174" i="12"/>
  <c r="Z2174" i="12"/>
  <c r="AA2174" i="12"/>
  <c r="X2175" i="12"/>
  <c r="Y2175" i="12"/>
  <c r="Z2175" i="12"/>
  <c r="AA2175" i="12"/>
  <c r="X2176" i="12"/>
  <c r="Y2176" i="12"/>
  <c r="Z2176" i="12"/>
  <c r="AA2176" i="12"/>
  <c r="X2177" i="12"/>
  <c r="Y2177" i="12"/>
  <c r="Z2177" i="12"/>
  <c r="AA2177" i="12"/>
  <c r="X2178" i="12"/>
  <c r="Y2178" i="12"/>
  <c r="Z2178" i="12"/>
  <c r="AA2178" i="12"/>
  <c r="X2179" i="12"/>
  <c r="Y2179" i="12"/>
  <c r="Z2179" i="12"/>
  <c r="AA2179" i="12"/>
  <c r="X2180" i="12"/>
  <c r="Y2180" i="12"/>
  <c r="Z2180" i="12"/>
  <c r="AA2180" i="12"/>
  <c r="X2181" i="12"/>
  <c r="Y2181" i="12"/>
  <c r="Z2181" i="12"/>
  <c r="AA2181" i="12"/>
  <c r="X2182" i="12"/>
  <c r="Y2182" i="12"/>
  <c r="Z2182" i="12"/>
  <c r="AA2182" i="12"/>
  <c r="X2183" i="12"/>
  <c r="Y2183" i="12"/>
  <c r="Z2183" i="12"/>
  <c r="AA2183" i="12"/>
  <c r="X2184" i="12"/>
  <c r="Y2184" i="12"/>
  <c r="Z2184" i="12"/>
  <c r="AA2184" i="12"/>
  <c r="X2185" i="12"/>
  <c r="Y2185" i="12"/>
  <c r="Z2185" i="12"/>
  <c r="AA2185" i="12"/>
  <c r="X2186" i="12"/>
  <c r="Y2186" i="12"/>
  <c r="Z2186" i="12"/>
  <c r="AA2186" i="12"/>
  <c r="X2187" i="12"/>
  <c r="Y2187" i="12"/>
  <c r="Z2187" i="12"/>
  <c r="AA2187" i="12"/>
  <c r="X2188" i="12"/>
  <c r="Y2188" i="12"/>
  <c r="Z2188" i="12"/>
  <c r="AA2188" i="12"/>
  <c r="X2189" i="12"/>
  <c r="Y2189" i="12"/>
  <c r="Z2189" i="12"/>
  <c r="AA2189" i="12"/>
  <c r="X2190" i="12"/>
  <c r="Y2190" i="12"/>
  <c r="Z2190" i="12"/>
  <c r="AA2190" i="12"/>
  <c r="X2191" i="12"/>
  <c r="Y2191" i="12"/>
  <c r="Z2191" i="12"/>
  <c r="AA2191" i="12"/>
  <c r="X2192" i="12"/>
  <c r="Y2192" i="12"/>
  <c r="Z2192" i="12"/>
  <c r="AA2192" i="12"/>
  <c r="X2193" i="12"/>
  <c r="Y2193" i="12"/>
  <c r="Z2193" i="12"/>
  <c r="AA2193" i="12"/>
  <c r="X2194" i="12"/>
  <c r="Y2194" i="12"/>
  <c r="Z2194" i="12"/>
  <c r="AA2194" i="12"/>
  <c r="X2195" i="12"/>
  <c r="Y2195" i="12"/>
  <c r="Z2195" i="12"/>
  <c r="AA2195" i="12"/>
  <c r="X2196" i="12"/>
  <c r="Y2196" i="12"/>
  <c r="Z2196" i="12"/>
  <c r="AA2196" i="12"/>
  <c r="X2197" i="12"/>
  <c r="Y2197" i="12"/>
  <c r="Z2197" i="12"/>
  <c r="AA2197" i="12"/>
  <c r="X2198" i="12"/>
  <c r="Y2198" i="12"/>
  <c r="Z2198" i="12"/>
  <c r="AA2198" i="12"/>
  <c r="X2199" i="12"/>
  <c r="Y2199" i="12"/>
  <c r="Z2199" i="12"/>
  <c r="AA2199" i="12"/>
  <c r="X2200" i="12"/>
  <c r="Y2200" i="12"/>
  <c r="Z2200" i="12"/>
  <c r="AA2200" i="12"/>
  <c r="X2201" i="12"/>
  <c r="Y2201" i="12"/>
  <c r="Z2201" i="12"/>
  <c r="AA2201" i="12"/>
  <c r="X2202" i="12"/>
  <c r="Y2202" i="12"/>
  <c r="Z2202" i="12"/>
  <c r="AA2202" i="12"/>
  <c r="X2203" i="12"/>
  <c r="Y2203" i="12"/>
  <c r="Z2203" i="12"/>
  <c r="AA2203" i="12"/>
  <c r="X2204" i="12"/>
  <c r="Y2204" i="12"/>
  <c r="Z2204" i="12"/>
  <c r="AA2204" i="12"/>
  <c r="X2205" i="12"/>
  <c r="Y2205" i="12"/>
  <c r="Z2205" i="12"/>
  <c r="AA2205" i="12"/>
  <c r="X2206" i="12"/>
  <c r="Y2206" i="12"/>
  <c r="Z2206" i="12"/>
  <c r="AA2206" i="12"/>
  <c r="X2207" i="12"/>
  <c r="Y2207" i="12"/>
  <c r="Z2207" i="12"/>
  <c r="AA2207" i="12"/>
  <c r="X2208" i="12"/>
  <c r="Y2208" i="12"/>
  <c r="Z2208" i="12"/>
  <c r="AA2208" i="12"/>
  <c r="X2209" i="12"/>
  <c r="Y2209" i="12"/>
  <c r="Z2209" i="12"/>
  <c r="AA2209" i="12"/>
  <c r="X2210" i="12"/>
  <c r="Y2210" i="12"/>
  <c r="Z2210" i="12"/>
  <c r="AA2210" i="12"/>
  <c r="X2211" i="12"/>
  <c r="Y2211" i="12"/>
  <c r="Z2211" i="12"/>
  <c r="AA2211" i="12"/>
  <c r="X2212" i="12"/>
  <c r="Y2212" i="12"/>
  <c r="Z2212" i="12"/>
  <c r="AA2212" i="12"/>
  <c r="X2213" i="12"/>
  <c r="Y2213" i="12"/>
  <c r="Z2213" i="12"/>
  <c r="AA2213" i="12"/>
  <c r="X2214" i="12"/>
  <c r="Y2214" i="12"/>
  <c r="Z2214" i="12"/>
  <c r="AA2214" i="12"/>
  <c r="X2215" i="12"/>
  <c r="Y2215" i="12"/>
  <c r="Z2215" i="12"/>
  <c r="AA2215" i="12"/>
  <c r="X2216" i="12"/>
  <c r="Y2216" i="12"/>
  <c r="Z2216" i="12"/>
  <c r="AA2216" i="12"/>
  <c r="X2217" i="12"/>
  <c r="Y2217" i="12"/>
  <c r="Z2217" i="12"/>
  <c r="AA2217" i="12"/>
  <c r="X2218" i="12"/>
  <c r="Y2218" i="12"/>
  <c r="Z2218" i="12"/>
  <c r="AA2218" i="12"/>
  <c r="X2219" i="12"/>
  <c r="Y2219" i="12"/>
  <c r="Z2219" i="12"/>
  <c r="AA2219" i="12"/>
  <c r="X2220" i="12"/>
  <c r="Y2220" i="12"/>
  <c r="Z2220" i="12"/>
  <c r="AA2220" i="12"/>
  <c r="X2221" i="12"/>
  <c r="Y2221" i="12"/>
  <c r="Z2221" i="12"/>
  <c r="AA2221" i="12"/>
  <c r="X2222" i="12"/>
  <c r="Y2222" i="12"/>
  <c r="Z2222" i="12"/>
  <c r="AA2222" i="12"/>
  <c r="X2223" i="12"/>
  <c r="Y2223" i="12"/>
  <c r="Z2223" i="12"/>
  <c r="AA2223" i="12"/>
  <c r="X2224" i="12"/>
  <c r="Y2224" i="12"/>
  <c r="Z2224" i="12"/>
  <c r="AA2224" i="12"/>
  <c r="X2225" i="12"/>
  <c r="Y2225" i="12"/>
  <c r="Z2225" i="12"/>
  <c r="AA2225" i="12"/>
  <c r="X2226" i="12"/>
  <c r="Y2226" i="12"/>
  <c r="Z2226" i="12"/>
  <c r="AA2226" i="12"/>
  <c r="X2227" i="12"/>
  <c r="Y2227" i="12"/>
  <c r="Z2227" i="12"/>
  <c r="AA2227" i="12"/>
  <c r="X2228" i="12"/>
  <c r="Y2228" i="12"/>
  <c r="Z2228" i="12"/>
  <c r="AA2228" i="12"/>
  <c r="X2229" i="12"/>
  <c r="Y2229" i="12"/>
  <c r="Z2229" i="12"/>
  <c r="AA2229" i="12"/>
  <c r="X2230" i="12"/>
  <c r="Y2230" i="12"/>
  <c r="Z2230" i="12"/>
  <c r="AA2230" i="12"/>
  <c r="X2231" i="12"/>
  <c r="Y2231" i="12"/>
  <c r="Z2231" i="12"/>
  <c r="AA2231" i="12"/>
  <c r="X2232" i="12"/>
  <c r="Y2232" i="12"/>
  <c r="Z2232" i="12"/>
  <c r="AA2232" i="12"/>
  <c r="X2233" i="12"/>
  <c r="Y2233" i="12"/>
  <c r="Z2233" i="12"/>
  <c r="AA2233" i="12"/>
  <c r="X2234" i="12"/>
  <c r="Y2234" i="12"/>
  <c r="Z2234" i="12"/>
  <c r="AA2234" i="12"/>
  <c r="X2235" i="12"/>
  <c r="Y2235" i="12"/>
  <c r="Z2235" i="12"/>
  <c r="AA2235" i="12"/>
  <c r="X2236" i="12"/>
  <c r="Y2236" i="12"/>
  <c r="Z2236" i="12"/>
  <c r="AA2236" i="12"/>
  <c r="X2237" i="12"/>
  <c r="Y2237" i="12"/>
  <c r="Z2237" i="12"/>
  <c r="AA2237" i="12"/>
  <c r="X2238" i="12"/>
  <c r="Y2238" i="12"/>
  <c r="Z2238" i="12"/>
  <c r="AA2238" i="12"/>
  <c r="X2239" i="12"/>
  <c r="Y2239" i="12"/>
  <c r="Z2239" i="12"/>
  <c r="AA2239" i="12"/>
  <c r="X2240" i="12"/>
  <c r="Y2240" i="12"/>
  <c r="Z2240" i="12"/>
  <c r="AA2240" i="12"/>
  <c r="X2241" i="12"/>
  <c r="Y2241" i="12"/>
  <c r="Z2241" i="12"/>
  <c r="AA2241" i="12"/>
  <c r="X2242" i="12"/>
  <c r="Y2242" i="12"/>
  <c r="Z2242" i="12"/>
  <c r="AA2242" i="12"/>
  <c r="X2243" i="12"/>
  <c r="Y2243" i="12"/>
  <c r="Z2243" i="12"/>
  <c r="AA2243" i="12"/>
  <c r="X2244" i="12"/>
  <c r="Y2244" i="12"/>
  <c r="Z2244" i="12"/>
  <c r="AA2244" i="12"/>
  <c r="X2245" i="12"/>
  <c r="Y2245" i="12"/>
  <c r="Z2245" i="12"/>
  <c r="AA2245" i="12"/>
  <c r="X2246" i="12"/>
  <c r="Y2246" i="12"/>
  <c r="Z2246" i="12"/>
  <c r="AA2246" i="12"/>
  <c r="X2247" i="12"/>
  <c r="Y2247" i="12"/>
  <c r="Z2247" i="12"/>
  <c r="AA2247" i="12"/>
  <c r="X2248" i="12"/>
  <c r="Y2248" i="12"/>
  <c r="Z2248" i="12"/>
  <c r="AA2248" i="12"/>
  <c r="X2249" i="12"/>
  <c r="Y2249" i="12"/>
  <c r="Z2249" i="12"/>
  <c r="AA2249" i="12"/>
  <c r="X2250" i="12"/>
  <c r="Y2250" i="12"/>
  <c r="Z2250" i="12"/>
  <c r="AA2250" i="12"/>
  <c r="X2251" i="12"/>
  <c r="Y2251" i="12"/>
  <c r="Z2251" i="12"/>
  <c r="AA2251" i="12"/>
  <c r="X2252" i="12"/>
  <c r="Y2252" i="12"/>
  <c r="Z2252" i="12"/>
  <c r="AA2252" i="12"/>
  <c r="X2253" i="12"/>
  <c r="Y2253" i="12"/>
  <c r="Z2253" i="12"/>
  <c r="AA2253" i="12"/>
  <c r="X2254" i="12"/>
  <c r="Y2254" i="12"/>
  <c r="Z2254" i="12"/>
  <c r="AA2254" i="12"/>
  <c r="X2255" i="12"/>
  <c r="Y2255" i="12"/>
  <c r="Z2255" i="12"/>
  <c r="AA2255" i="12"/>
  <c r="X2256" i="12"/>
  <c r="Y2256" i="12"/>
  <c r="Z2256" i="12"/>
  <c r="AA2256" i="12"/>
  <c r="X2257" i="12"/>
  <c r="Y2257" i="12"/>
  <c r="Z2257" i="12"/>
  <c r="AA2257" i="12"/>
  <c r="X2258" i="12"/>
  <c r="Y2258" i="12"/>
  <c r="Z2258" i="12"/>
  <c r="AA2258" i="12"/>
  <c r="X2259" i="12"/>
  <c r="Y2259" i="12"/>
  <c r="Z2259" i="12"/>
  <c r="AA2259" i="12"/>
  <c r="X2260" i="12"/>
  <c r="Y2260" i="12"/>
  <c r="Z2260" i="12"/>
  <c r="AA2260" i="12"/>
  <c r="X2261" i="12"/>
  <c r="Y2261" i="12"/>
  <c r="Z2261" i="12"/>
  <c r="AA2261" i="12"/>
  <c r="X2262" i="12"/>
  <c r="Y2262" i="12"/>
  <c r="Z2262" i="12"/>
  <c r="AA2262" i="12"/>
  <c r="X2263" i="12"/>
  <c r="Y2263" i="12"/>
  <c r="Z2263" i="12"/>
  <c r="AA2263" i="12"/>
  <c r="X2264" i="12"/>
  <c r="Y2264" i="12"/>
  <c r="Z2264" i="12"/>
  <c r="AA2264" i="12"/>
  <c r="X2265" i="12"/>
  <c r="Y2265" i="12"/>
  <c r="Z2265" i="12"/>
  <c r="AA2265" i="12"/>
  <c r="X2266" i="12"/>
  <c r="Y2266" i="12"/>
  <c r="Z2266" i="12"/>
  <c r="AA2266" i="12"/>
  <c r="X2267" i="12"/>
  <c r="Y2267" i="12"/>
  <c r="Z2267" i="12"/>
  <c r="AA2267" i="12"/>
  <c r="X2268" i="12"/>
  <c r="Y2268" i="12"/>
  <c r="Z2268" i="12"/>
  <c r="AA2268" i="12"/>
  <c r="X2269" i="12"/>
  <c r="Y2269" i="12"/>
  <c r="Z2269" i="12"/>
  <c r="AA2269" i="12"/>
  <c r="X2270" i="12"/>
  <c r="Y2270" i="12"/>
  <c r="Z2270" i="12"/>
  <c r="AA2270" i="12"/>
  <c r="X2271" i="12"/>
  <c r="Y2271" i="12"/>
  <c r="Z2271" i="12"/>
  <c r="AA2271" i="12"/>
  <c r="X2272" i="12"/>
  <c r="Y2272" i="12"/>
  <c r="Z2272" i="12"/>
  <c r="AA2272" i="12"/>
  <c r="X2273" i="12"/>
  <c r="Y2273" i="12"/>
  <c r="Z2273" i="12"/>
  <c r="AA2273" i="12"/>
  <c r="X2274" i="12"/>
  <c r="Y2274" i="12"/>
  <c r="Z2274" i="12"/>
  <c r="AA2274" i="12"/>
  <c r="X2275" i="12"/>
  <c r="Y2275" i="12"/>
  <c r="Z2275" i="12"/>
  <c r="AA2275" i="12"/>
  <c r="X2276" i="12"/>
  <c r="Y2276" i="12"/>
  <c r="Z2276" i="12"/>
  <c r="AA2276" i="12"/>
  <c r="X2277" i="12"/>
  <c r="Y2277" i="12"/>
  <c r="Z2277" i="12"/>
  <c r="AA2277" i="12"/>
  <c r="X2278" i="12"/>
  <c r="Y2278" i="12"/>
  <c r="Z2278" i="12"/>
  <c r="AA2278" i="12"/>
  <c r="X2279" i="12"/>
  <c r="Y2279" i="12"/>
  <c r="Z2279" i="12"/>
  <c r="AA2279" i="12"/>
  <c r="X2280" i="12"/>
  <c r="Y2280" i="12"/>
  <c r="Z2280" i="12"/>
  <c r="AA2280" i="12"/>
  <c r="X2281" i="12"/>
  <c r="Y2281" i="12"/>
  <c r="Z2281" i="12"/>
  <c r="AA2281" i="12"/>
  <c r="X2282" i="12"/>
  <c r="Y2282" i="12"/>
  <c r="Z2282" i="12"/>
  <c r="AA2282" i="12"/>
  <c r="X2283" i="12"/>
  <c r="Y2283" i="12"/>
  <c r="Z2283" i="12"/>
  <c r="AA2283" i="12"/>
  <c r="X2284" i="12"/>
  <c r="Y2284" i="12"/>
  <c r="Z2284" i="12"/>
  <c r="AA2284" i="12"/>
  <c r="X2285" i="12"/>
  <c r="Y2285" i="12"/>
  <c r="Z2285" i="12"/>
  <c r="AA2285" i="12"/>
  <c r="X2286" i="12"/>
  <c r="Y2286" i="12"/>
  <c r="Z2286" i="12"/>
  <c r="AA2286" i="12"/>
  <c r="X2287" i="12"/>
  <c r="Y2287" i="12"/>
  <c r="Z2287" i="12"/>
  <c r="AA2287" i="12"/>
  <c r="X2288" i="12"/>
  <c r="Y2288" i="12"/>
  <c r="Z2288" i="12"/>
  <c r="AA2288" i="12"/>
  <c r="X2289" i="12"/>
  <c r="Y2289" i="12"/>
  <c r="Z2289" i="12"/>
  <c r="AA2289" i="12"/>
  <c r="X2290" i="12"/>
  <c r="Y2290" i="12"/>
  <c r="Z2290" i="12"/>
  <c r="AA2290" i="12"/>
  <c r="X2291" i="12"/>
  <c r="Y2291" i="12"/>
  <c r="Z2291" i="12"/>
  <c r="AA2291" i="12"/>
  <c r="X2292" i="12"/>
  <c r="Y2292" i="12"/>
  <c r="Z2292" i="12"/>
  <c r="AA2292" i="12"/>
  <c r="X2293" i="12"/>
  <c r="Y2293" i="12"/>
  <c r="Z2293" i="12"/>
  <c r="AA2293" i="12"/>
  <c r="X2294" i="12"/>
  <c r="Y2294" i="12"/>
  <c r="Z2294" i="12"/>
  <c r="AA2294" i="12"/>
  <c r="X2295" i="12"/>
  <c r="Y2295" i="12"/>
  <c r="Z2295" i="12"/>
  <c r="AA2295" i="12"/>
  <c r="X2296" i="12"/>
  <c r="Y2296" i="12"/>
  <c r="Z2296" i="12"/>
  <c r="AA2296" i="12"/>
  <c r="X2297" i="12"/>
  <c r="Y2297" i="12"/>
  <c r="Z2297" i="12"/>
  <c r="AA2297" i="12"/>
  <c r="X2298" i="12"/>
  <c r="Y2298" i="12"/>
  <c r="Z2298" i="12"/>
  <c r="AA2298" i="12"/>
  <c r="X2299" i="12"/>
  <c r="Y2299" i="12"/>
  <c r="Z2299" i="12"/>
  <c r="AA2299" i="12"/>
  <c r="X2300" i="12"/>
  <c r="Y2300" i="12"/>
  <c r="Z2300" i="12"/>
  <c r="AA2300" i="12"/>
  <c r="X2301" i="12"/>
  <c r="Y2301" i="12"/>
  <c r="Z2301" i="12"/>
  <c r="AA2301" i="12"/>
  <c r="X2302" i="12"/>
  <c r="Y2302" i="12"/>
  <c r="Z2302" i="12"/>
  <c r="AA2302" i="12"/>
  <c r="X2303" i="12"/>
  <c r="Y2303" i="12"/>
  <c r="Z2303" i="12"/>
  <c r="AA2303" i="12"/>
  <c r="X2304" i="12"/>
  <c r="Y2304" i="12"/>
  <c r="Z2304" i="12"/>
  <c r="AA2304" i="12"/>
  <c r="X2305" i="12"/>
  <c r="Y2305" i="12"/>
  <c r="Z2305" i="12"/>
  <c r="AA2305" i="12"/>
  <c r="X2306" i="12"/>
  <c r="Y2306" i="12"/>
  <c r="Z2306" i="12"/>
  <c r="AA2306" i="12"/>
  <c r="X2307" i="12"/>
  <c r="Y2307" i="12"/>
  <c r="Z2307" i="12"/>
  <c r="AA2307" i="12"/>
  <c r="X2308" i="12"/>
  <c r="Y2308" i="12"/>
  <c r="Z2308" i="12"/>
  <c r="AA2308" i="12"/>
  <c r="X2309" i="12"/>
  <c r="Y2309" i="12"/>
  <c r="Z2309" i="12"/>
  <c r="AA2309" i="12"/>
  <c r="X2310" i="12"/>
  <c r="Y2310" i="12"/>
  <c r="Z2310" i="12"/>
  <c r="AA2310" i="12"/>
  <c r="X2311" i="12"/>
  <c r="Y2311" i="12"/>
  <c r="Z2311" i="12"/>
  <c r="AA2311" i="12"/>
  <c r="X2312" i="12"/>
  <c r="Y2312" i="12"/>
  <c r="Z2312" i="12"/>
  <c r="AA2312" i="12"/>
  <c r="X2313" i="12"/>
  <c r="Y2313" i="12"/>
  <c r="Z2313" i="12"/>
  <c r="AA2313" i="12"/>
  <c r="X2314" i="12"/>
  <c r="Y2314" i="12"/>
  <c r="Z2314" i="12"/>
  <c r="AA2314" i="12"/>
  <c r="X2315" i="12"/>
  <c r="Y2315" i="12"/>
  <c r="Z2315" i="12"/>
  <c r="AA2315" i="12"/>
  <c r="X2316" i="12"/>
  <c r="Y2316" i="12"/>
  <c r="Z2316" i="12"/>
  <c r="AA2316" i="12"/>
  <c r="X2317" i="12"/>
  <c r="Y2317" i="12"/>
  <c r="Z2317" i="12"/>
  <c r="AA2317" i="12"/>
  <c r="X2318" i="12"/>
  <c r="Y2318" i="12"/>
  <c r="Z2318" i="12"/>
  <c r="AA2318" i="12"/>
  <c r="X2319" i="12"/>
  <c r="Y2319" i="12"/>
  <c r="Z2319" i="12"/>
  <c r="AA2319" i="12"/>
  <c r="X2320" i="12"/>
  <c r="Y2320" i="12"/>
  <c r="Z2320" i="12"/>
  <c r="AA2320" i="12"/>
  <c r="X2321" i="12"/>
  <c r="Y2321" i="12"/>
  <c r="Z2321" i="12"/>
  <c r="AA2321" i="12"/>
  <c r="X2322" i="12"/>
  <c r="Y2322" i="12"/>
  <c r="Z2322" i="12"/>
  <c r="AA2322" i="12"/>
  <c r="X2323" i="12"/>
  <c r="Y2323" i="12"/>
  <c r="Z2323" i="12"/>
  <c r="AA2323" i="12"/>
  <c r="X2324" i="12"/>
  <c r="Y2324" i="12"/>
  <c r="Z2324" i="12"/>
  <c r="AA2324" i="12"/>
  <c r="X2325" i="12"/>
  <c r="Y2325" i="12"/>
  <c r="Z2325" i="12"/>
  <c r="AA2325" i="12"/>
  <c r="X2326" i="12"/>
  <c r="Y2326" i="12"/>
  <c r="Z2326" i="12"/>
  <c r="AA2326" i="12"/>
  <c r="X2327" i="12"/>
  <c r="Y2327" i="12"/>
  <c r="Z2327" i="12"/>
  <c r="AA2327" i="12"/>
  <c r="X2328" i="12"/>
  <c r="Y2328" i="12"/>
  <c r="Z2328" i="12"/>
  <c r="AA2328" i="12"/>
  <c r="X2329" i="12"/>
  <c r="Y2329" i="12"/>
  <c r="Z2329" i="12"/>
  <c r="AA2329" i="12"/>
  <c r="X2330" i="12"/>
  <c r="Y2330" i="12"/>
  <c r="Z2330" i="12"/>
  <c r="AA2330" i="12"/>
  <c r="X2331" i="12"/>
  <c r="Y2331" i="12"/>
  <c r="Z2331" i="12"/>
  <c r="AA2331" i="12"/>
  <c r="X2332" i="12"/>
  <c r="Y2332" i="12"/>
  <c r="Z2332" i="12"/>
  <c r="AA2332" i="12"/>
  <c r="X2333" i="12"/>
  <c r="Y2333" i="12"/>
  <c r="Z2333" i="12"/>
  <c r="AA2333" i="12"/>
  <c r="X2334" i="12"/>
  <c r="Y2334" i="12"/>
  <c r="Z2334" i="12"/>
  <c r="AA2334" i="12"/>
  <c r="X2335" i="12"/>
  <c r="Y2335" i="12"/>
  <c r="Z2335" i="12"/>
  <c r="AA2335" i="12"/>
  <c r="X2336" i="12"/>
  <c r="Y2336" i="12"/>
  <c r="Z2336" i="12"/>
  <c r="AA2336" i="12"/>
  <c r="X2337" i="12"/>
  <c r="Y2337" i="12"/>
  <c r="Z2337" i="12"/>
  <c r="AA2337" i="12"/>
  <c r="X2338" i="12"/>
  <c r="Y2338" i="12"/>
  <c r="Z2338" i="12"/>
  <c r="AA2338" i="12"/>
  <c r="X2339" i="12"/>
  <c r="Y2339" i="12"/>
  <c r="Z2339" i="12"/>
  <c r="AA2339" i="12"/>
  <c r="X2340" i="12"/>
  <c r="Y2340" i="12"/>
  <c r="Z2340" i="12"/>
  <c r="AA2340" i="12"/>
  <c r="X2341" i="12"/>
  <c r="Y2341" i="12"/>
  <c r="Z2341" i="12"/>
  <c r="AA2341" i="12"/>
  <c r="X2342" i="12"/>
  <c r="Y2342" i="12"/>
  <c r="Z2342" i="12"/>
  <c r="AA2342" i="12"/>
  <c r="X2343" i="12"/>
  <c r="Y2343" i="12"/>
  <c r="Z2343" i="12"/>
  <c r="AA2343" i="12"/>
  <c r="X2344" i="12"/>
  <c r="Y2344" i="12"/>
  <c r="Z2344" i="12"/>
  <c r="AA2344" i="12"/>
  <c r="X2345" i="12"/>
  <c r="Y2345" i="12"/>
  <c r="Z2345" i="12"/>
  <c r="AA2345" i="12"/>
  <c r="X2346" i="12"/>
  <c r="Y2346" i="12"/>
  <c r="Z2346" i="12"/>
  <c r="AA2346" i="12"/>
  <c r="X2347" i="12"/>
  <c r="Y2347" i="12"/>
  <c r="Z2347" i="12"/>
  <c r="AA2347" i="12"/>
  <c r="X2348" i="12"/>
  <c r="Y2348" i="12"/>
  <c r="Z2348" i="12"/>
  <c r="AA2348" i="12"/>
  <c r="X2349" i="12"/>
  <c r="Y2349" i="12"/>
  <c r="Z2349" i="12"/>
  <c r="AA2349" i="12"/>
  <c r="X2350" i="12"/>
  <c r="Y2350" i="12"/>
  <c r="Z2350" i="12"/>
  <c r="AA2350" i="12"/>
  <c r="X2351" i="12"/>
  <c r="Y2351" i="12"/>
  <c r="Z2351" i="12"/>
  <c r="AA2351" i="12"/>
  <c r="X2352" i="12"/>
  <c r="Y2352" i="12"/>
  <c r="Z2352" i="12"/>
  <c r="AA2352" i="12"/>
  <c r="X2353" i="12"/>
  <c r="Y2353" i="12"/>
  <c r="Z2353" i="12"/>
  <c r="AA2353" i="12"/>
  <c r="X2354" i="12"/>
  <c r="Y2354" i="12"/>
  <c r="Z2354" i="12"/>
  <c r="AA2354" i="12"/>
  <c r="X2355" i="12"/>
  <c r="Y2355" i="12"/>
  <c r="Z2355" i="12"/>
  <c r="AA2355" i="12"/>
  <c r="X2356" i="12"/>
  <c r="Y2356" i="12"/>
  <c r="Z2356" i="12"/>
  <c r="AA2356" i="12"/>
  <c r="X2357" i="12"/>
  <c r="Y2357" i="12"/>
  <c r="Z2357" i="12"/>
  <c r="AA2357" i="12"/>
  <c r="X2358" i="12"/>
  <c r="Y2358" i="12"/>
  <c r="Z2358" i="12"/>
  <c r="AA2358" i="12"/>
  <c r="X2359" i="12"/>
  <c r="Y2359" i="12"/>
  <c r="Z2359" i="12"/>
  <c r="AA2359" i="12"/>
  <c r="X2360" i="12"/>
  <c r="Y2360" i="12"/>
  <c r="Z2360" i="12"/>
  <c r="AA2360" i="12"/>
  <c r="X2361" i="12"/>
  <c r="Y2361" i="12"/>
  <c r="Z2361" i="12"/>
  <c r="AA2361" i="12"/>
  <c r="X2362" i="12"/>
  <c r="Y2362" i="12"/>
  <c r="Z2362" i="12"/>
  <c r="AA2362" i="12"/>
  <c r="X2363" i="12"/>
  <c r="Y2363" i="12"/>
  <c r="Z2363" i="12"/>
  <c r="AA2363" i="12"/>
  <c r="X2364" i="12"/>
  <c r="Y2364" i="12"/>
  <c r="Z2364" i="12"/>
  <c r="AA2364" i="12"/>
  <c r="X2365" i="12"/>
  <c r="Y2365" i="12"/>
  <c r="Z2365" i="12"/>
  <c r="AA2365" i="12"/>
  <c r="X2366" i="12"/>
  <c r="Y2366" i="12"/>
  <c r="Z2366" i="12"/>
  <c r="AA2366" i="12"/>
  <c r="X2367" i="12"/>
  <c r="Y2367" i="12"/>
  <c r="Z2367" i="12"/>
  <c r="AA2367" i="12"/>
  <c r="X2368" i="12"/>
  <c r="Y2368" i="12"/>
  <c r="Z2368" i="12"/>
  <c r="AA2368" i="12"/>
  <c r="X2369" i="12"/>
  <c r="Y2369" i="12"/>
  <c r="Z2369" i="12"/>
  <c r="AA2369" i="12"/>
  <c r="X2370" i="12"/>
  <c r="Y2370" i="12"/>
  <c r="Z2370" i="12"/>
  <c r="AA2370" i="12"/>
  <c r="X2371" i="12"/>
  <c r="Y2371" i="12"/>
  <c r="Z2371" i="12"/>
  <c r="AA2371" i="12"/>
  <c r="X2372" i="12"/>
  <c r="Y2372" i="12"/>
  <c r="Z2372" i="12"/>
  <c r="AA2372" i="12"/>
  <c r="X2373" i="12"/>
  <c r="Y2373" i="12"/>
  <c r="Z2373" i="12"/>
  <c r="AA2373" i="12"/>
  <c r="X2374" i="12"/>
  <c r="Y2374" i="12"/>
  <c r="Z2374" i="12"/>
  <c r="AA2374" i="12"/>
  <c r="X2375" i="12"/>
  <c r="Y2375" i="12"/>
  <c r="Z2375" i="12"/>
  <c r="AA2375" i="12"/>
  <c r="X2376" i="12"/>
  <c r="Y2376" i="12"/>
  <c r="Z2376" i="12"/>
  <c r="AA2376" i="12"/>
  <c r="X2377" i="12"/>
  <c r="Y2377" i="12"/>
  <c r="Z2377" i="12"/>
  <c r="AA2377" i="12"/>
  <c r="X2378" i="12"/>
  <c r="Y2378" i="12"/>
  <c r="Z2378" i="12"/>
  <c r="AA2378" i="12"/>
  <c r="X2379" i="12"/>
  <c r="Y2379" i="12"/>
  <c r="Z2379" i="12"/>
  <c r="AA2379" i="12"/>
  <c r="X2380" i="12"/>
  <c r="Y2380" i="12"/>
  <c r="Z2380" i="12"/>
  <c r="AA2380" i="12"/>
  <c r="X2381" i="12"/>
  <c r="Y2381" i="12"/>
  <c r="Z2381" i="12"/>
  <c r="AA2381" i="12"/>
  <c r="X2382" i="12"/>
  <c r="Y2382" i="12"/>
  <c r="Z2382" i="12"/>
  <c r="AA2382" i="12"/>
  <c r="X2383" i="12"/>
  <c r="Y2383" i="12"/>
  <c r="Z2383" i="12"/>
  <c r="AA2383" i="12"/>
  <c r="X2384" i="12"/>
  <c r="Y2384" i="12"/>
  <c r="Z2384" i="12"/>
  <c r="AA2384" i="12"/>
  <c r="X2385" i="12"/>
  <c r="Y2385" i="12"/>
  <c r="Z2385" i="12"/>
  <c r="AA2385" i="12"/>
  <c r="X2386" i="12"/>
  <c r="Y2386" i="12"/>
  <c r="Z2386" i="12"/>
  <c r="AA2386" i="12"/>
  <c r="X2387" i="12"/>
  <c r="Y2387" i="12"/>
  <c r="Z2387" i="12"/>
  <c r="AA2387" i="12"/>
  <c r="X2388" i="12"/>
  <c r="Y2388" i="12"/>
  <c r="Z2388" i="12"/>
  <c r="AA2388" i="12"/>
  <c r="X2389" i="12"/>
  <c r="Y2389" i="12"/>
  <c r="Z2389" i="12"/>
  <c r="AA2389" i="12"/>
  <c r="X2390" i="12"/>
  <c r="Y2390" i="12"/>
  <c r="Z2390" i="12"/>
  <c r="AA2390" i="12"/>
  <c r="X2391" i="12"/>
  <c r="Y2391" i="12"/>
  <c r="Z2391" i="12"/>
  <c r="AA2391" i="12"/>
  <c r="X2392" i="12"/>
  <c r="Y2392" i="12"/>
  <c r="Z2392" i="12"/>
  <c r="AA2392" i="12"/>
  <c r="X2393" i="12"/>
  <c r="Y2393" i="12"/>
  <c r="Z2393" i="12"/>
  <c r="AA2393" i="12"/>
  <c r="X2394" i="12"/>
  <c r="Y2394" i="12"/>
  <c r="Z2394" i="12"/>
  <c r="AA2394" i="12"/>
  <c r="X2395" i="12"/>
  <c r="Y2395" i="12"/>
  <c r="Z2395" i="12"/>
  <c r="AA2395" i="12"/>
  <c r="X2396" i="12"/>
  <c r="Y2396" i="12"/>
  <c r="Z2396" i="12"/>
  <c r="AA2396" i="12"/>
  <c r="X2397" i="12"/>
  <c r="Y2397" i="12"/>
  <c r="Z2397" i="12"/>
  <c r="AA2397" i="12"/>
  <c r="X2398" i="12"/>
  <c r="Y2398" i="12"/>
  <c r="Z2398" i="12"/>
  <c r="AA2398" i="12"/>
  <c r="X2399" i="12"/>
  <c r="Y2399" i="12"/>
  <c r="Z2399" i="12"/>
  <c r="AA2399" i="12"/>
  <c r="X2400" i="12"/>
  <c r="Y2400" i="12"/>
  <c r="Z2400" i="12"/>
  <c r="AA2400" i="12"/>
  <c r="X2401" i="12"/>
  <c r="Y2401" i="12"/>
  <c r="Z2401" i="12"/>
  <c r="AA2401" i="12"/>
  <c r="X2402" i="12"/>
  <c r="Y2402" i="12"/>
  <c r="Z2402" i="12"/>
  <c r="AA2402" i="12"/>
  <c r="X2403" i="12"/>
  <c r="Y2403" i="12"/>
  <c r="Z2403" i="12"/>
  <c r="AA2403" i="12"/>
  <c r="X2404" i="12"/>
  <c r="Y2404" i="12"/>
  <c r="Z2404" i="12"/>
  <c r="AA2404" i="12"/>
  <c r="X2405" i="12"/>
  <c r="Y2405" i="12"/>
  <c r="Z2405" i="12"/>
  <c r="AA2405" i="12"/>
  <c r="X2406" i="12"/>
  <c r="Y2406" i="12"/>
  <c r="Z2406" i="12"/>
  <c r="AA2406" i="12"/>
  <c r="X2407" i="12"/>
  <c r="Y2407" i="12"/>
  <c r="Z2407" i="12"/>
  <c r="AA2407" i="12"/>
  <c r="X2408" i="12"/>
  <c r="Y2408" i="12"/>
  <c r="Z2408" i="12"/>
  <c r="AA2408" i="12"/>
  <c r="X2409" i="12"/>
  <c r="Y2409" i="12"/>
  <c r="Z2409" i="12"/>
  <c r="AA2409" i="12"/>
  <c r="X2410" i="12"/>
  <c r="Y2410" i="12"/>
  <c r="Z2410" i="12"/>
  <c r="AA2410" i="12"/>
  <c r="X2411" i="12"/>
  <c r="Y2411" i="12"/>
  <c r="Z2411" i="12"/>
  <c r="AA2411" i="12"/>
  <c r="X2412" i="12"/>
  <c r="Y2412" i="12"/>
  <c r="Z2412" i="12"/>
  <c r="AA2412" i="12"/>
  <c r="X2413" i="12"/>
  <c r="Y2413" i="12"/>
  <c r="Z2413" i="12"/>
  <c r="AA2413" i="12"/>
  <c r="X2414" i="12"/>
  <c r="Y2414" i="12"/>
  <c r="Z2414" i="12"/>
  <c r="AA2414" i="12"/>
  <c r="X2415" i="12"/>
  <c r="Y2415" i="12"/>
  <c r="Z2415" i="12"/>
  <c r="AA2415" i="12"/>
  <c r="X2416" i="12"/>
  <c r="Y2416" i="12"/>
  <c r="Z2416" i="12"/>
  <c r="AA2416" i="12"/>
  <c r="X2417" i="12"/>
  <c r="Y2417" i="12"/>
  <c r="Z2417" i="12"/>
  <c r="AA2417" i="12"/>
  <c r="X2418" i="12"/>
  <c r="Y2418" i="12"/>
  <c r="Z2418" i="12"/>
  <c r="AA2418" i="12"/>
  <c r="X2419" i="12"/>
  <c r="Y2419" i="12"/>
  <c r="Z2419" i="12"/>
  <c r="AA2419" i="12"/>
  <c r="X2420" i="12"/>
  <c r="Y2420" i="12"/>
  <c r="Z2420" i="12"/>
  <c r="AA2420" i="12"/>
  <c r="X2421" i="12"/>
  <c r="Y2421" i="12"/>
  <c r="Z2421" i="12"/>
  <c r="AA2421" i="12"/>
  <c r="X2422" i="12"/>
  <c r="Y2422" i="12"/>
  <c r="Z2422" i="12"/>
  <c r="AA2422" i="12"/>
  <c r="X2423" i="12"/>
  <c r="Y2423" i="12"/>
  <c r="Z2423" i="12"/>
  <c r="AA2423" i="12"/>
  <c r="X2424" i="12"/>
  <c r="Y2424" i="12"/>
  <c r="Z2424" i="12"/>
  <c r="AA2424" i="12"/>
  <c r="X2425" i="12"/>
  <c r="Y2425" i="12"/>
  <c r="Z2425" i="12"/>
  <c r="AA2425" i="12"/>
  <c r="X2426" i="12"/>
  <c r="Y2426" i="12"/>
  <c r="Z2426" i="12"/>
  <c r="AA2426" i="12"/>
  <c r="X2427" i="12"/>
  <c r="Y2427" i="12"/>
  <c r="Z2427" i="12"/>
  <c r="AA2427" i="12"/>
  <c r="X2428" i="12"/>
  <c r="Y2428" i="12"/>
  <c r="Z2428" i="12"/>
  <c r="AA2428" i="12"/>
  <c r="X2429" i="12"/>
  <c r="Y2429" i="12"/>
  <c r="Z2429" i="12"/>
  <c r="AA2429" i="12"/>
  <c r="X2430" i="12"/>
  <c r="Y2430" i="12"/>
  <c r="Z2430" i="12"/>
  <c r="AA2430" i="12"/>
  <c r="X2431" i="12"/>
  <c r="Y2431" i="12"/>
  <c r="Z2431" i="12"/>
  <c r="AA2431" i="12"/>
  <c r="X2432" i="12"/>
  <c r="Y2432" i="12"/>
  <c r="Z2432" i="12"/>
  <c r="AA2432" i="12"/>
  <c r="X2433" i="12"/>
  <c r="Y2433" i="12"/>
  <c r="Z2433" i="12"/>
  <c r="AA2433" i="12"/>
  <c r="X2434" i="12"/>
  <c r="Y2434" i="12"/>
  <c r="Z2434" i="12"/>
  <c r="AA2434" i="12"/>
  <c r="X2435" i="12"/>
  <c r="Y2435" i="12"/>
  <c r="Z2435" i="12"/>
  <c r="AA2435" i="12"/>
  <c r="X2436" i="12"/>
  <c r="Y2436" i="12"/>
  <c r="Z2436" i="12"/>
  <c r="AA2436" i="12"/>
  <c r="X2437" i="12"/>
  <c r="Y2437" i="12"/>
  <c r="Z2437" i="12"/>
  <c r="AA2437" i="12"/>
  <c r="X2438" i="12"/>
  <c r="Y2438" i="12"/>
  <c r="Z2438" i="12"/>
  <c r="AA2438" i="12"/>
  <c r="X2439" i="12"/>
  <c r="Y2439" i="12"/>
  <c r="Z2439" i="12"/>
  <c r="AA2439" i="12"/>
  <c r="X2440" i="12"/>
  <c r="Y2440" i="12"/>
  <c r="Z2440" i="12"/>
  <c r="AA2440" i="12"/>
  <c r="X2441" i="12"/>
  <c r="Y2441" i="12"/>
  <c r="Z2441" i="12"/>
  <c r="AA2441" i="12"/>
  <c r="X2442" i="12"/>
  <c r="Y2442" i="12"/>
  <c r="Z2442" i="12"/>
  <c r="AA2442" i="12"/>
  <c r="X2443" i="12"/>
  <c r="Y2443" i="12"/>
  <c r="Z2443" i="12"/>
  <c r="AA2443" i="12"/>
  <c r="X2444" i="12"/>
  <c r="Y2444" i="12"/>
  <c r="Z2444" i="12"/>
  <c r="AA2444" i="12"/>
  <c r="X2445" i="12"/>
  <c r="Y2445" i="12"/>
  <c r="Z2445" i="12"/>
  <c r="AA2445" i="12"/>
  <c r="X2446" i="12"/>
  <c r="Y2446" i="12"/>
  <c r="Z2446" i="12"/>
  <c r="AA2446" i="12"/>
  <c r="X2447" i="12"/>
  <c r="Y2447" i="12"/>
  <c r="Z2447" i="12"/>
  <c r="AA2447" i="12"/>
  <c r="X2448" i="12"/>
  <c r="Y2448" i="12"/>
  <c r="Z2448" i="12"/>
  <c r="AA2448" i="12"/>
  <c r="X2449" i="12"/>
  <c r="Y2449" i="12"/>
  <c r="Z2449" i="12"/>
  <c r="AA2449" i="12"/>
  <c r="X2450" i="12"/>
  <c r="Y2450" i="12"/>
  <c r="Z2450" i="12"/>
  <c r="AA2450" i="12"/>
  <c r="X2451" i="12"/>
  <c r="Y2451" i="12"/>
  <c r="Z2451" i="12"/>
  <c r="AA2451" i="12"/>
  <c r="X2452" i="12"/>
  <c r="Y2452" i="12"/>
  <c r="Z2452" i="12"/>
  <c r="AA2452" i="12"/>
  <c r="X2453" i="12"/>
  <c r="Y2453" i="12"/>
  <c r="Z2453" i="12"/>
  <c r="AA2453" i="12"/>
  <c r="X2454" i="12"/>
  <c r="Y2454" i="12"/>
  <c r="Z2454" i="12"/>
  <c r="AA2454" i="12"/>
  <c r="X2455" i="12"/>
  <c r="Y2455" i="12"/>
  <c r="Z2455" i="12"/>
  <c r="AA2455" i="12"/>
  <c r="X2456" i="12"/>
  <c r="Y2456" i="12"/>
  <c r="Z2456" i="12"/>
  <c r="AA2456" i="12"/>
  <c r="X2457" i="12"/>
  <c r="Y2457" i="12"/>
  <c r="Z2457" i="12"/>
  <c r="AA2457" i="12"/>
  <c r="X2458" i="12"/>
  <c r="Y2458" i="12"/>
  <c r="Z2458" i="12"/>
  <c r="AA2458" i="12"/>
  <c r="X2459" i="12"/>
  <c r="Y2459" i="12"/>
  <c r="Z2459" i="12"/>
  <c r="AA2459" i="12"/>
  <c r="X2460" i="12"/>
  <c r="Y2460" i="12"/>
  <c r="Z2460" i="12"/>
  <c r="AA2460" i="12"/>
  <c r="X2461" i="12"/>
  <c r="Y2461" i="12"/>
  <c r="Z2461" i="12"/>
  <c r="AA2461" i="12"/>
  <c r="X2462" i="12"/>
  <c r="Y2462" i="12"/>
  <c r="Z2462" i="12"/>
  <c r="AA2462" i="12"/>
  <c r="X2463" i="12"/>
  <c r="Y2463" i="12"/>
  <c r="Z2463" i="12"/>
  <c r="AA2463" i="12"/>
  <c r="X2464" i="12"/>
  <c r="Y2464" i="12"/>
  <c r="Z2464" i="12"/>
  <c r="AA2464" i="12"/>
  <c r="X2465" i="12"/>
  <c r="Y2465" i="12"/>
  <c r="Z2465" i="12"/>
  <c r="AA2465" i="12"/>
  <c r="X2466" i="12"/>
  <c r="Y2466" i="12"/>
  <c r="Z2466" i="12"/>
  <c r="AA2466" i="12"/>
  <c r="X2467" i="12"/>
  <c r="Y2467" i="12"/>
  <c r="Z2467" i="12"/>
  <c r="AA2467" i="12"/>
  <c r="X2468" i="12"/>
  <c r="Y2468" i="12"/>
  <c r="Z2468" i="12"/>
  <c r="AA2468" i="12"/>
  <c r="X2469" i="12"/>
  <c r="Y2469" i="12"/>
  <c r="Z2469" i="12"/>
  <c r="AA2469" i="12"/>
  <c r="X2470" i="12"/>
  <c r="Y2470" i="12"/>
  <c r="Z2470" i="12"/>
  <c r="AA2470" i="12"/>
  <c r="X2471" i="12"/>
  <c r="Y2471" i="12"/>
  <c r="Z2471" i="12"/>
  <c r="AA2471" i="12"/>
  <c r="X2472" i="12"/>
  <c r="Y2472" i="12"/>
  <c r="Z2472" i="12"/>
  <c r="AA2472" i="12"/>
  <c r="X2473" i="12"/>
  <c r="Y2473" i="12"/>
  <c r="Z2473" i="12"/>
  <c r="AA2473" i="12"/>
  <c r="X2474" i="12"/>
  <c r="Y2474" i="12"/>
  <c r="Z2474" i="12"/>
  <c r="AA2474" i="12"/>
  <c r="X2475" i="12"/>
  <c r="Y2475" i="12"/>
  <c r="Z2475" i="12"/>
  <c r="AA2475" i="12"/>
  <c r="X2476" i="12"/>
  <c r="Y2476" i="12"/>
  <c r="Z2476" i="12"/>
  <c r="AA2476" i="12"/>
  <c r="X2477" i="12"/>
  <c r="Y2477" i="12"/>
  <c r="Z2477" i="12"/>
  <c r="AA2477" i="12"/>
  <c r="X2478" i="12"/>
  <c r="Y2478" i="12"/>
  <c r="Z2478" i="12"/>
  <c r="AA2478" i="12"/>
  <c r="X2479" i="12"/>
  <c r="Y2479" i="12"/>
  <c r="Z2479" i="12"/>
  <c r="AA2479" i="12"/>
  <c r="X2480" i="12"/>
  <c r="Y2480" i="12"/>
  <c r="Z2480" i="12"/>
  <c r="AA2480" i="12"/>
  <c r="X2481" i="12"/>
  <c r="Y2481" i="12"/>
  <c r="Z2481" i="12"/>
  <c r="AA2481" i="12"/>
  <c r="X2482" i="12"/>
  <c r="Y2482" i="12"/>
  <c r="Z2482" i="12"/>
  <c r="AA2482" i="12"/>
  <c r="X2483" i="12"/>
  <c r="Y2483" i="12"/>
  <c r="Z2483" i="12"/>
  <c r="AA2483" i="12"/>
  <c r="X2484" i="12"/>
  <c r="Y2484" i="12"/>
  <c r="Z2484" i="12"/>
  <c r="AA2484" i="12"/>
  <c r="X2485" i="12"/>
  <c r="Y2485" i="12"/>
  <c r="Z2485" i="12"/>
  <c r="AA2485" i="12"/>
  <c r="X2486" i="12"/>
  <c r="Y2486" i="12"/>
  <c r="Z2486" i="12"/>
  <c r="AA2486" i="12"/>
  <c r="X2487" i="12"/>
  <c r="Y2487" i="12"/>
  <c r="Z2487" i="12"/>
  <c r="AA2487" i="12"/>
  <c r="X2488" i="12"/>
  <c r="Y2488" i="12"/>
  <c r="Z2488" i="12"/>
  <c r="AA2488" i="12"/>
  <c r="X2489" i="12"/>
  <c r="Y2489" i="12"/>
  <c r="Z2489" i="12"/>
  <c r="AA2489" i="12"/>
  <c r="X2490" i="12"/>
  <c r="Y2490" i="12"/>
  <c r="Z2490" i="12"/>
  <c r="AA2490" i="12"/>
  <c r="X2491" i="12"/>
  <c r="Y2491" i="12"/>
  <c r="Z2491" i="12"/>
  <c r="AA2491" i="12"/>
  <c r="X2492" i="12"/>
  <c r="Y2492" i="12"/>
  <c r="Z2492" i="12"/>
  <c r="AA2492" i="12"/>
  <c r="X2493" i="12"/>
  <c r="Y2493" i="12"/>
  <c r="Z2493" i="12"/>
  <c r="AA2493" i="12"/>
  <c r="X2494" i="12"/>
  <c r="Y2494" i="12"/>
  <c r="Z2494" i="12"/>
  <c r="AA2494" i="12"/>
  <c r="X2495" i="12"/>
  <c r="Y2495" i="12"/>
  <c r="Z2495" i="12"/>
  <c r="AA2495" i="12"/>
  <c r="X2496" i="12"/>
  <c r="Y2496" i="12"/>
  <c r="Z2496" i="12"/>
  <c r="AA2496" i="12"/>
  <c r="X2497" i="12"/>
  <c r="Y2497" i="12"/>
  <c r="Z2497" i="12"/>
  <c r="AA2497" i="12"/>
  <c r="X2498" i="12"/>
  <c r="Y2498" i="12"/>
  <c r="Z2498" i="12"/>
  <c r="AA2498" i="12"/>
  <c r="X2499" i="12"/>
  <c r="Y2499" i="12"/>
  <c r="Z2499" i="12"/>
  <c r="AA2499" i="12"/>
  <c r="X2500" i="12"/>
  <c r="Y2500" i="12"/>
  <c r="Z2500" i="12"/>
  <c r="AA2500" i="12"/>
  <c r="X2501" i="12"/>
  <c r="Y2501" i="12"/>
  <c r="Z2501" i="12"/>
  <c r="AA2501" i="12"/>
  <c r="X2502" i="12"/>
  <c r="Y2502" i="12"/>
  <c r="Z2502" i="12"/>
  <c r="AA2502" i="12"/>
  <c r="X2503" i="12"/>
  <c r="Y2503" i="12"/>
  <c r="Z2503" i="12"/>
  <c r="AA2503" i="12"/>
  <c r="X2504" i="12"/>
  <c r="Y2504" i="12"/>
  <c r="Z2504" i="12"/>
  <c r="AA2504" i="12"/>
  <c r="X2505" i="12"/>
  <c r="Y2505" i="12"/>
  <c r="Z2505" i="12"/>
  <c r="AA2505" i="12"/>
  <c r="X2506" i="12"/>
  <c r="Y2506" i="12"/>
  <c r="Z2506" i="12"/>
  <c r="AA2506" i="12"/>
  <c r="X2507" i="12"/>
  <c r="Y2507" i="12"/>
  <c r="Z2507" i="12"/>
  <c r="AA2507" i="12"/>
  <c r="X2508" i="12"/>
  <c r="Y2508" i="12"/>
  <c r="Z2508" i="12"/>
  <c r="AA2508" i="12"/>
  <c r="X2509" i="12"/>
  <c r="Y2509" i="12"/>
  <c r="Z2509" i="12"/>
  <c r="AA2509" i="12"/>
  <c r="X2510" i="12"/>
  <c r="Y2510" i="12"/>
  <c r="Z2510" i="12"/>
  <c r="AA2510" i="12"/>
  <c r="X2511" i="12"/>
  <c r="Y2511" i="12"/>
  <c r="Z2511" i="12"/>
  <c r="AA2511" i="12"/>
  <c r="X2512" i="12"/>
  <c r="Y2512" i="12"/>
  <c r="Z2512" i="12"/>
  <c r="AA2512" i="12"/>
  <c r="X2513" i="12"/>
  <c r="Y2513" i="12"/>
  <c r="Z2513" i="12"/>
  <c r="AA2513" i="12"/>
  <c r="X2514" i="12"/>
  <c r="Y2514" i="12"/>
  <c r="Z2514" i="12"/>
  <c r="AA2514" i="12"/>
  <c r="X2515" i="12"/>
  <c r="Y2515" i="12"/>
  <c r="Z2515" i="12"/>
  <c r="AA2515" i="12"/>
  <c r="X2516" i="12"/>
  <c r="Y2516" i="12"/>
  <c r="Z2516" i="12"/>
  <c r="AA2516" i="12"/>
  <c r="X2517" i="12"/>
  <c r="Y2517" i="12"/>
  <c r="Z2517" i="12"/>
  <c r="AA2517" i="12"/>
  <c r="X2518" i="12"/>
  <c r="Y2518" i="12"/>
  <c r="Z2518" i="12"/>
  <c r="AA2518" i="12"/>
  <c r="X2519" i="12"/>
  <c r="Y2519" i="12"/>
  <c r="Z2519" i="12"/>
  <c r="AA2519" i="12"/>
  <c r="X2520" i="12"/>
  <c r="Y2520" i="12"/>
  <c r="Z2520" i="12"/>
  <c r="AA2520" i="12"/>
  <c r="X2521" i="12"/>
  <c r="Y2521" i="12"/>
  <c r="Z2521" i="12"/>
  <c r="AA2521" i="12"/>
  <c r="X2522" i="12"/>
  <c r="Y2522" i="12"/>
  <c r="Z2522" i="12"/>
  <c r="AA2522" i="12"/>
  <c r="X2523" i="12"/>
  <c r="Y2523" i="12"/>
  <c r="Z2523" i="12"/>
  <c r="AA2523" i="12"/>
  <c r="X2524" i="12"/>
  <c r="Y2524" i="12"/>
  <c r="Z2524" i="12"/>
  <c r="AA2524" i="12"/>
  <c r="X2525" i="12"/>
  <c r="Y2525" i="12"/>
  <c r="Z2525" i="12"/>
  <c r="AA2525" i="12"/>
  <c r="X2526" i="12"/>
  <c r="Y2526" i="12"/>
  <c r="Z2526" i="12"/>
  <c r="AA2526" i="12"/>
  <c r="X2527" i="12"/>
  <c r="Y2527" i="12"/>
  <c r="Z2527" i="12"/>
  <c r="AA2527" i="12"/>
  <c r="X2528" i="12"/>
  <c r="Y2528" i="12"/>
  <c r="Z2528" i="12"/>
  <c r="AA2528" i="12"/>
  <c r="X2529" i="12"/>
  <c r="Y2529" i="12"/>
  <c r="Z2529" i="12"/>
  <c r="AA2529" i="12"/>
  <c r="X2530" i="12"/>
  <c r="Y2530" i="12"/>
  <c r="Z2530" i="12"/>
  <c r="AA2530" i="12"/>
  <c r="X2531" i="12"/>
  <c r="Y2531" i="12"/>
  <c r="Z2531" i="12"/>
  <c r="AA2531" i="12"/>
  <c r="X2532" i="12"/>
  <c r="Y2532" i="12"/>
  <c r="Z2532" i="12"/>
  <c r="AA2532" i="12"/>
  <c r="X2533" i="12"/>
  <c r="Y2533" i="12"/>
  <c r="Z2533" i="12"/>
  <c r="AA2533" i="12"/>
  <c r="X2534" i="12"/>
  <c r="Y2534" i="12"/>
  <c r="Z2534" i="12"/>
  <c r="AA2534" i="12"/>
  <c r="X2535" i="12"/>
  <c r="Y2535" i="12"/>
  <c r="Z2535" i="12"/>
  <c r="AA2535" i="12"/>
  <c r="X2536" i="12"/>
  <c r="Y2536" i="12"/>
  <c r="Z2536" i="12"/>
  <c r="AA2536" i="12"/>
  <c r="X2537" i="12"/>
  <c r="Y2537" i="12"/>
  <c r="Z2537" i="12"/>
  <c r="AA2537" i="12"/>
  <c r="X2538" i="12"/>
  <c r="Y2538" i="12"/>
  <c r="Z2538" i="12"/>
  <c r="AA2538" i="12"/>
  <c r="X2539" i="12"/>
  <c r="Y2539" i="12"/>
  <c r="Z2539" i="12"/>
  <c r="AA2539" i="12"/>
  <c r="X2540" i="12"/>
  <c r="Y2540" i="12"/>
  <c r="Z2540" i="12"/>
  <c r="AA2540" i="12"/>
  <c r="X2541" i="12"/>
  <c r="Y2541" i="12"/>
  <c r="Z2541" i="12"/>
  <c r="AA2541" i="12"/>
  <c r="X2542" i="12"/>
  <c r="Y2542" i="12"/>
  <c r="Z2542" i="12"/>
  <c r="AA2542" i="12"/>
  <c r="X2543" i="12"/>
  <c r="Y2543" i="12"/>
  <c r="Z2543" i="12"/>
  <c r="AA2543" i="12"/>
  <c r="X2544" i="12"/>
  <c r="Y2544" i="12"/>
  <c r="Z2544" i="12"/>
  <c r="AA2544" i="12"/>
  <c r="X2545" i="12"/>
  <c r="Y2545" i="12"/>
  <c r="Z2545" i="12"/>
  <c r="AA2545" i="12"/>
  <c r="X2546" i="12"/>
  <c r="Y2546" i="12"/>
  <c r="Z2546" i="12"/>
  <c r="AA2546" i="12"/>
  <c r="X2547" i="12"/>
  <c r="Y2547" i="12"/>
  <c r="Z2547" i="12"/>
  <c r="AA2547" i="12"/>
  <c r="X2548" i="12"/>
  <c r="Y2548" i="12"/>
  <c r="Z2548" i="12"/>
  <c r="AA2548" i="12"/>
  <c r="X2549" i="12"/>
  <c r="Y2549" i="12"/>
  <c r="Z2549" i="12"/>
  <c r="AA2549" i="12"/>
  <c r="X2550" i="12"/>
  <c r="Y2550" i="12"/>
  <c r="Z2550" i="12"/>
  <c r="AA2550" i="12"/>
  <c r="X2551" i="12"/>
  <c r="Y2551" i="12"/>
  <c r="Z2551" i="12"/>
  <c r="AA2551" i="12"/>
  <c r="X2552" i="12"/>
  <c r="Y2552" i="12"/>
  <c r="Z2552" i="12"/>
  <c r="AA2552" i="12"/>
  <c r="X2553" i="12"/>
  <c r="Y2553" i="12"/>
  <c r="Z2553" i="12"/>
  <c r="AA2553" i="12"/>
  <c r="X2554" i="12"/>
  <c r="Y2554" i="12"/>
  <c r="Z2554" i="12"/>
  <c r="AA2554" i="12"/>
  <c r="X2555" i="12"/>
  <c r="Y2555" i="12"/>
  <c r="Z2555" i="12"/>
  <c r="AA2555" i="12"/>
  <c r="X2556" i="12"/>
  <c r="Y2556" i="12"/>
  <c r="Z2556" i="12"/>
  <c r="AA2556" i="12"/>
  <c r="X2557" i="12"/>
  <c r="Y2557" i="12"/>
  <c r="Z2557" i="12"/>
  <c r="AA2557" i="12"/>
  <c r="X2558" i="12"/>
  <c r="Y2558" i="12"/>
  <c r="Z2558" i="12"/>
  <c r="AA2558" i="12"/>
  <c r="X2559" i="12"/>
  <c r="Y2559" i="12"/>
  <c r="Z2559" i="12"/>
  <c r="AA2559" i="12"/>
  <c r="X2560" i="12"/>
  <c r="Y2560" i="12"/>
  <c r="Z2560" i="12"/>
  <c r="AA2560" i="12"/>
  <c r="X2561" i="12"/>
  <c r="Y2561" i="12"/>
  <c r="Z2561" i="12"/>
  <c r="AA2561" i="12"/>
  <c r="X2562" i="12"/>
  <c r="Y2562" i="12"/>
  <c r="Z2562" i="12"/>
  <c r="AA2562" i="12"/>
  <c r="X2563" i="12"/>
  <c r="Y2563" i="12"/>
  <c r="Z2563" i="12"/>
  <c r="AA2563" i="12"/>
  <c r="X2564" i="12"/>
  <c r="Y2564" i="12"/>
  <c r="Z2564" i="12"/>
  <c r="AA2564" i="12"/>
  <c r="X2565" i="12"/>
  <c r="Y2565" i="12"/>
  <c r="Z2565" i="12"/>
  <c r="AA2565" i="12"/>
  <c r="X2566" i="12"/>
  <c r="Y2566" i="12"/>
  <c r="Z2566" i="12"/>
  <c r="AA2566" i="12"/>
  <c r="X2567" i="12"/>
  <c r="Y2567" i="12"/>
  <c r="Z2567" i="12"/>
  <c r="AA2567" i="12"/>
  <c r="X2568" i="12"/>
  <c r="Y2568" i="12"/>
  <c r="Z2568" i="12"/>
  <c r="AA2568" i="12"/>
  <c r="X2569" i="12"/>
  <c r="Y2569" i="12"/>
  <c r="Z2569" i="12"/>
  <c r="AA2569" i="12"/>
  <c r="X2570" i="12"/>
  <c r="Y2570" i="12"/>
  <c r="Z2570" i="12"/>
  <c r="AA2570" i="12"/>
  <c r="X2571" i="12"/>
  <c r="Y2571" i="12"/>
  <c r="Z2571" i="12"/>
  <c r="AA2571" i="12"/>
  <c r="X2572" i="12"/>
  <c r="Y2572" i="12"/>
  <c r="Z2572" i="12"/>
  <c r="AA2572" i="12"/>
  <c r="X2573" i="12"/>
  <c r="Y2573" i="12"/>
  <c r="Z2573" i="12"/>
  <c r="AA2573" i="12"/>
  <c r="X2574" i="12"/>
  <c r="Y2574" i="12"/>
  <c r="Z2574" i="12"/>
  <c r="AA2574" i="12"/>
  <c r="X2575" i="12"/>
  <c r="Y2575" i="12"/>
  <c r="Z2575" i="12"/>
  <c r="AA2575" i="12"/>
  <c r="X2576" i="12"/>
  <c r="Y2576" i="12"/>
  <c r="Z2576" i="12"/>
  <c r="AA2576" i="12"/>
  <c r="X2577" i="12"/>
  <c r="Y2577" i="12"/>
  <c r="Z2577" i="12"/>
  <c r="AA2577" i="12"/>
  <c r="X2578" i="12"/>
  <c r="Y2578" i="12"/>
  <c r="Z2578" i="12"/>
  <c r="AA2578" i="12"/>
  <c r="X2579" i="12"/>
  <c r="Y2579" i="12"/>
  <c r="Z2579" i="12"/>
  <c r="AA2579" i="12"/>
  <c r="X2580" i="12"/>
  <c r="Y2580" i="12"/>
  <c r="Z2580" i="12"/>
  <c r="AA2580" i="12"/>
  <c r="X2581" i="12"/>
  <c r="Y2581" i="12"/>
  <c r="Z2581" i="12"/>
  <c r="AA2581" i="12"/>
  <c r="X2582" i="12"/>
  <c r="Y2582" i="12"/>
  <c r="Z2582" i="12"/>
  <c r="AA2582" i="12"/>
  <c r="X2583" i="12"/>
  <c r="Y2583" i="12"/>
  <c r="Z2583" i="12"/>
  <c r="AA2583" i="12"/>
  <c r="X2584" i="12"/>
  <c r="Y2584" i="12"/>
  <c r="Z2584" i="12"/>
  <c r="AA2584" i="12"/>
  <c r="X2585" i="12"/>
  <c r="Y2585" i="12"/>
  <c r="Z2585" i="12"/>
  <c r="AA2585" i="12"/>
  <c r="X2586" i="12"/>
  <c r="Y2586" i="12"/>
  <c r="Z2586" i="12"/>
  <c r="AA2586" i="12"/>
  <c r="X2587" i="12"/>
  <c r="Y2587" i="12"/>
  <c r="Z2587" i="12"/>
  <c r="AA2587" i="12"/>
  <c r="X2588" i="12"/>
  <c r="Y2588" i="12"/>
  <c r="Z2588" i="12"/>
  <c r="AA2588" i="12"/>
  <c r="X2589" i="12"/>
  <c r="Y2589" i="12"/>
  <c r="Z2589" i="12"/>
  <c r="AA2589" i="12"/>
  <c r="X2590" i="12"/>
  <c r="Y2590" i="12"/>
  <c r="Z2590" i="12"/>
  <c r="AA2590" i="12"/>
  <c r="X2591" i="12"/>
  <c r="Y2591" i="12"/>
  <c r="Z2591" i="12"/>
  <c r="AA2591" i="12"/>
  <c r="X2592" i="12"/>
  <c r="Y2592" i="12"/>
  <c r="Z2592" i="12"/>
  <c r="AA2592" i="12"/>
  <c r="X2593" i="12"/>
  <c r="Y2593" i="12"/>
  <c r="Z2593" i="12"/>
  <c r="AA2593" i="12"/>
  <c r="X2594" i="12"/>
  <c r="Y2594" i="12"/>
  <c r="Z2594" i="12"/>
  <c r="AA2594" i="12"/>
  <c r="X2595" i="12"/>
  <c r="Y2595" i="12"/>
  <c r="Z2595" i="12"/>
  <c r="AA2595" i="12"/>
  <c r="X2596" i="12"/>
  <c r="Y2596" i="12"/>
  <c r="Z2596" i="12"/>
  <c r="AA2596" i="12"/>
  <c r="X2597" i="12"/>
  <c r="Y2597" i="12"/>
  <c r="Z2597" i="12"/>
  <c r="AA2597" i="12"/>
  <c r="X2598" i="12"/>
  <c r="Y2598" i="12"/>
  <c r="Z2598" i="12"/>
  <c r="AA2598" i="12"/>
  <c r="X2599" i="12"/>
  <c r="Y2599" i="12"/>
  <c r="Z2599" i="12"/>
  <c r="AA2599" i="12"/>
  <c r="X2600" i="12"/>
  <c r="Y2600" i="12"/>
  <c r="Z2600" i="12"/>
  <c r="AA2600" i="12"/>
  <c r="X2601" i="12"/>
  <c r="Y2601" i="12"/>
  <c r="Z2601" i="12"/>
  <c r="AA2601" i="12"/>
  <c r="X2602" i="12"/>
  <c r="Y2602" i="12"/>
  <c r="Z2602" i="12"/>
  <c r="AA2602" i="12"/>
  <c r="X2603" i="12"/>
  <c r="Y2603" i="12"/>
  <c r="Z2603" i="12"/>
  <c r="AA2603" i="12"/>
  <c r="X2604" i="12"/>
  <c r="Y2604" i="12"/>
  <c r="Z2604" i="12"/>
  <c r="AA2604" i="12"/>
  <c r="X2605" i="12"/>
  <c r="Y2605" i="12"/>
  <c r="Z2605" i="12"/>
  <c r="AA2605" i="12"/>
  <c r="X2606" i="12"/>
  <c r="Y2606" i="12"/>
  <c r="Z2606" i="12"/>
  <c r="AA2606" i="12"/>
  <c r="X2607" i="12"/>
  <c r="Y2607" i="12"/>
  <c r="Z2607" i="12"/>
  <c r="AA2607" i="12"/>
  <c r="X2608" i="12"/>
  <c r="Y2608" i="12"/>
  <c r="Z2608" i="12"/>
  <c r="AA2608" i="12"/>
  <c r="X2609" i="12"/>
  <c r="Y2609" i="12"/>
  <c r="Z2609" i="12"/>
  <c r="AA2609" i="12"/>
  <c r="X2610" i="12"/>
  <c r="Y2610" i="12"/>
  <c r="Z2610" i="12"/>
  <c r="AA2610" i="12"/>
  <c r="X2611" i="12"/>
  <c r="Y2611" i="12"/>
  <c r="Z2611" i="12"/>
  <c r="AA2611" i="12"/>
  <c r="X2612" i="12"/>
  <c r="Y2612" i="12"/>
  <c r="Z2612" i="12"/>
  <c r="AA2612" i="12"/>
  <c r="X2613" i="12"/>
  <c r="Y2613" i="12"/>
  <c r="Z2613" i="12"/>
  <c r="AA2613" i="12"/>
  <c r="X2614" i="12"/>
  <c r="Y2614" i="12"/>
  <c r="Z2614" i="12"/>
  <c r="AA2614" i="12"/>
  <c r="X2615" i="12"/>
  <c r="Y2615" i="12"/>
  <c r="Z2615" i="12"/>
  <c r="AA2615" i="12"/>
  <c r="X2616" i="12"/>
  <c r="Y2616" i="12"/>
  <c r="Z2616" i="12"/>
  <c r="AA2616" i="12"/>
  <c r="X2617" i="12"/>
  <c r="Y2617" i="12"/>
  <c r="Z2617" i="12"/>
  <c r="AA2617" i="12"/>
  <c r="X2618" i="12"/>
  <c r="Y2618" i="12"/>
  <c r="Z2618" i="12"/>
  <c r="AA2618" i="12"/>
  <c r="X2619" i="12"/>
  <c r="Y2619" i="12"/>
  <c r="Z2619" i="12"/>
  <c r="AA2619" i="12"/>
  <c r="X2620" i="12"/>
  <c r="Y2620" i="12"/>
  <c r="Z2620" i="12"/>
  <c r="AA2620" i="12"/>
  <c r="X2621" i="12"/>
  <c r="Y2621" i="12"/>
  <c r="Z2621" i="12"/>
  <c r="AA2621" i="12"/>
  <c r="X2622" i="12"/>
  <c r="Y2622" i="12"/>
  <c r="Z2622" i="12"/>
  <c r="AA2622" i="12"/>
  <c r="X2623" i="12"/>
  <c r="Y2623" i="12"/>
  <c r="Z2623" i="12"/>
  <c r="AA2623" i="12"/>
  <c r="X2624" i="12"/>
  <c r="Y2624" i="12"/>
  <c r="Z2624" i="12"/>
  <c r="AA2624" i="12"/>
  <c r="X2625" i="12"/>
  <c r="Y2625" i="12"/>
  <c r="Z2625" i="12"/>
  <c r="AA2625" i="12"/>
  <c r="X2626" i="12"/>
  <c r="Y2626" i="12"/>
  <c r="Z2626" i="12"/>
  <c r="AA2626" i="12"/>
  <c r="X2627" i="12"/>
  <c r="Y2627" i="12"/>
  <c r="Z2627" i="12"/>
  <c r="AA2627" i="12"/>
  <c r="X2628" i="12"/>
  <c r="Y2628" i="12"/>
  <c r="Z2628" i="12"/>
  <c r="AA2628" i="12"/>
  <c r="X2629" i="12"/>
  <c r="Y2629" i="12"/>
  <c r="Z2629" i="12"/>
  <c r="AA2629" i="12"/>
  <c r="X2630" i="12"/>
  <c r="Y2630" i="12"/>
  <c r="Z2630" i="12"/>
  <c r="AA2630" i="12"/>
  <c r="X2631" i="12"/>
  <c r="Y2631" i="12"/>
  <c r="Z2631" i="12"/>
  <c r="AA2631" i="12"/>
  <c r="X2632" i="12"/>
  <c r="Y2632" i="12"/>
  <c r="Z2632" i="12"/>
  <c r="AA2632" i="12"/>
  <c r="X2633" i="12"/>
  <c r="Y2633" i="12"/>
  <c r="Z2633" i="12"/>
  <c r="AA2633" i="12"/>
  <c r="X2634" i="12"/>
  <c r="Y2634" i="12"/>
  <c r="Z2634" i="12"/>
  <c r="AA2634" i="12"/>
  <c r="X2635" i="12"/>
  <c r="Y2635" i="12"/>
  <c r="Z2635" i="12"/>
  <c r="AA2635" i="12"/>
  <c r="X2636" i="12"/>
  <c r="Y2636" i="12"/>
  <c r="Z2636" i="12"/>
  <c r="AA2636" i="12"/>
  <c r="X2637" i="12"/>
  <c r="Y2637" i="12"/>
  <c r="Z2637" i="12"/>
  <c r="AA2637" i="12"/>
  <c r="X2638" i="12"/>
  <c r="Y2638" i="12"/>
  <c r="Z2638" i="12"/>
  <c r="AA2638" i="12"/>
  <c r="X2639" i="12"/>
  <c r="Y2639" i="12"/>
  <c r="Z2639" i="12"/>
  <c r="AA2639" i="12"/>
  <c r="X2640" i="12"/>
  <c r="Y2640" i="12"/>
  <c r="Z2640" i="12"/>
  <c r="AA2640" i="12"/>
  <c r="X2641" i="12"/>
  <c r="Y2641" i="12"/>
  <c r="Z2641" i="12"/>
  <c r="AA2641" i="12"/>
  <c r="X2642" i="12"/>
  <c r="Y2642" i="12"/>
  <c r="Z2642" i="12"/>
  <c r="AA2642" i="12"/>
  <c r="X2643" i="12"/>
  <c r="Y2643" i="12"/>
  <c r="Z2643" i="12"/>
  <c r="AA2643" i="12"/>
  <c r="X2644" i="12"/>
  <c r="Y2644" i="12"/>
  <c r="Z2644" i="12"/>
  <c r="AA2644" i="12"/>
  <c r="X2645" i="12"/>
  <c r="Y2645" i="12"/>
  <c r="Z2645" i="12"/>
  <c r="AA2645" i="12"/>
  <c r="X2646" i="12"/>
  <c r="Y2646" i="12"/>
  <c r="Z2646" i="12"/>
  <c r="AA2646" i="12"/>
  <c r="X2647" i="12"/>
  <c r="Y2647" i="12"/>
  <c r="Z2647" i="12"/>
  <c r="AA2647" i="12"/>
  <c r="X2648" i="12"/>
  <c r="Y2648" i="12"/>
  <c r="Z2648" i="12"/>
  <c r="AA2648" i="12"/>
  <c r="X2649" i="12"/>
  <c r="Y2649" i="12"/>
  <c r="Z2649" i="12"/>
  <c r="AA2649" i="12"/>
  <c r="X2650" i="12"/>
  <c r="Y2650" i="12"/>
  <c r="Z2650" i="12"/>
  <c r="AA2650" i="12"/>
  <c r="X2651" i="12"/>
  <c r="Y2651" i="12"/>
  <c r="Z2651" i="12"/>
  <c r="AA2651" i="12"/>
  <c r="X2652" i="12"/>
  <c r="Y2652" i="12"/>
  <c r="Z2652" i="12"/>
  <c r="AA2652" i="12"/>
  <c r="X2653" i="12"/>
  <c r="Y2653" i="12"/>
  <c r="Z2653" i="12"/>
  <c r="AA2653" i="12"/>
  <c r="X2654" i="12"/>
  <c r="Y2654" i="12"/>
  <c r="Z2654" i="12"/>
  <c r="AA2654" i="12"/>
  <c r="X2655" i="12"/>
  <c r="Y2655" i="12"/>
  <c r="Z2655" i="12"/>
  <c r="AA2655" i="12"/>
  <c r="X2656" i="12"/>
  <c r="Y2656" i="12"/>
  <c r="Z2656" i="12"/>
  <c r="AA2656" i="12"/>
  <c r="X2657" i="12"/>
  <c r="Y2657" i="12"/>
  <c r="Z2657" i="12"/>
  <c r="AA2657" i="12"/>
  <c r="X2658" i="12"/>
  <c r="Y2658" i="12"/>
  <c r="Z2658" i="12"/>
  <c r="AA2658" i="12"/>
  <c r="X2659" i="12"/>
  <c r="Y2659" i="12"/>
  <c r="Z2659" i="12"/>
  <c r="AA2659" i="12"/>
  <c r="X2660" i="12"/>
  <c r="Y2660" i="12"/>
  <c r="Z2660" i="12"/>
  <c r="AA2660" i="12"/>
  <c r="X2661" i="12"/>
  <c r="Y2661" i="12"/>
  <c r="Z2661" i="12"/>
  <c r="AA2661" i="12"/>
  <c r="X2662" i="12"/>
  <c r="Y2662" i="12"/>
  <c r="Z2662" i="12"/>
  <c r="AA2662" i="12"/>
  <c r="X2663" i="12"/>
  <c r="Y2663" i="12"/>
  <c r="Z2663" i="12"/>
  <c r="AA2663" i="12"/>
  <c r="X2664" i="12"/>
  <c r="Y2664" i="12"/>
  <c r="Z2664" i="12"/>
  <c r="AA2664" i="12"/>
  <c r="X2665" i="12"/>
  <c r="Y2665" i="12"/>
  <c r="Z2665" i="12"/>
  <c r="AA2665" i="12"/>
  <c r="X2666" i="12"/>
  <c r="Y2666" i="12"/>
  <c r="Z2666" i="12"/>
  <c r="AA2666" i="12"/>
  <c r="X2667" i="12"/>
  <c r="Y2667" i="12"/>
  <c r="Z2667" i="12"/>
  <c r="AA2667" i="12"/>
  <c r="X2668" i="12"/>
  <c r="Y2668" i="12"/>
  <c r="Z2668" i="12"/>
  <c r="AA2668" i="12"/>
  <c r="X2669" i="12"/>
  <c r="Y2669" i="12"/>
  <c r="Z2669" i="12"/>
  <c r="AA2669" i="12"/>
  <c r="X2670" i="12"/>
  <c r="Y2670" i="12"/>
  <c r="Z2670" i="12"/>
  <c r="AA2670" i="12"/>
  <c r="X2671" i="12"/>
  <c r="Y2671" i="12"/>
  <c r="Z2671" i="12"/>
  <c r="AA2671" i="12"/>
  <c r="X2672" i="12"/>
  <c r="Y2672" i="12"/>
  <c r="Z2672" i="12"/>
  <c r="AA2672" i="12"/>
  <c r="X2673" i="12"/>
  <c r="Y2673" i="12"/>
  <c r="Z2673" i="12"/>
  <c r="AA2673" i="12"/>
  <c r="X2674" i="12"/>
  <c r="Y2674" i="12"/>
  <c r="Z2674" i="12"/>
  <c r="AA2674" i="12"/>
  <c r="X2675" i="12"/>
  <c r="Y2675" i="12"/>
  <c r="Z2675" i="12"/>
  <c r="AA2675" i="12"/>
  <c r="X2676" i="12"/>
  <c r="Y2676" i="12"/>
  <c r="Z2676" i="12"/>
  <c r="AA2676" i="12"/>
  <c r="X2677" i="12"/>
  <c r="Y2677" i="12"/>
  <c r="Z2677" i="12"/>
  <c r="AA2677" i="12"/>
  <c r="X2678" i="12"/>
  <c r="Y2678" i="12"/>
  <c r="Z2678" i="12"/>
  <c r="AA2678" i="12"/>
  <c r="X2679" i="12"/>
  <c r="Y2679" i="12"/>
  <c r="Z2679" i="12"/>
  <c r="AA2679" i="12"/>
  <c r="X2680" i="12"/>
  <c r="Y2680" i="12"/>
  <c r="Z2680" i="12"/>
  <c r="AA2680" i="12"/>
  <c r="X2681" i="12"/>
  <c r="Y2681" i="12"/>
  <c r="Z2681" i="12"/>
  <c r="AA2681" i="12"/>
  <c r="X2682" i="12"/>
  <c r="Y2682" i="12"/>
  <c r="Z2682" i="12"/>
  <c r="AA2682" i="12"/>
  <c r="X2683" i="12"/>
  <c r="Y2683" i="12"/>
  <c r="Z2683" i="12"/>
  <c r="AA2683" i="12"/>
  <c r="X2684" i="12"/>
  <c r="Y2684" i="12"/>
  <c r="Z2684" i="12"/>
  <c r="AA2684" i="12"/>
  <c r="X2685" i="12"/>
  <c r="Y2685" i="12"/>
  <c r="Z2685" i="12"/>
  <c r="AA2685" i="12"/>
  <c r="X2686" i="12"/>
  <c r="Y2686" i="12"/>
  <c r="Z2686" i="12"/>
  <c r="AA2686" i="12"/>
  <c r="X2687" i="12"/>
  <c r="Y2687" i="12"/>
  <c r="Z2687" i="12"/>
  <c r="AA2687" i="12"/>
  <c r="X2688" i="12"/>
  <c r="Y2688" i="12"/>
  <c r="Z2688" i="12"/>
  <c r="AA2688" i="12"/>
  <c r="X2689" i="12"/>
  <c r="Y2689" i="12"/>
  <c r="Z2689" i="12"/>
  <c r="AA2689" i="12"/>
  <c r="X2690" i="12"/>
  <c r="Y2690" i="12"/>
  <c r="Z2690" i="12"/>
  <c r="AA2690" i="12"/>
  <c r="X2691" i="12"/>
  <c r="Y2691" i="12"/>
  <c r="Z2691" i="12"/>
  <c r="AA2691" i="12"/>
  <c r="X2692" i="12"/>
  <c r="Y2692" i="12"/>
  <c r="Z2692" i="12"/>
  <c r="AA2692" i="12"/>
  <c r="X2693" i="12"/>
  <c r="Y2693" i="12"/>
  <c r="Z2693" i="12"/>
  <c r="AA2693" i="12"/>
  <c r="X2694" i="12"/>
  <c r="Y2694" i="12"/>
  <c r="Z2694" i="12"/>
  <c r="AA2694" i="12"/>
  <c r="X2695" i="12"/>
  <c r="Y2695" i="12"/>
  <c r="Z2695" i="12"/>
  <c r="AA2695" i="12"/>
  <c r="X2696" i="12"/>
  <c r="Y2696" i="12"/>
  <c r="Z2696" i="12"/>
  <c r="AA2696" i="12"/>
  <c r="X2697" i="12"/>
  <c r="Y2697" i="12"/>
  <c r="Z2697" i="12"/>
  <c r="AA2697" i="12"/>
  <c r="X2698" i="12"/>
  <c r="Y2698" i="12"/>
  <c r="Z2698" i="12"/>
  <c r="AA2698" i="12"/>
  <c r="X2699" i="12"/>
  <c r="Y2699" i="12"/>
  <c r="Z2699" i="12"/>
  <c r="AA2699" i="12"/>
  <c r="X2700" i="12"/>
  <c r="Y2700" i="12"/>
  <c r="Z2700" i="12"/>
  <c r="AA2700" i="12"/>
  <c r="X2701" i="12"/>
  <c r="Y2701" i="12"/>
  <c r="Z2701" i="12"/>
  <c r="AA2701" i="12"/>
  <c r="X2702" i="12"/>
  <c r="Y2702" i="12"/>
  <c r="Z2702" i="12"/>
  <c r="AA2702" i="12"/>
  <c r="X2703" i="12"/>
  <c r="Y2703" i="12"/>
  <c r="Z2703" i="12"/>
  <c r="AA2703" i="12"/>
  <c r="X2704" i="12"/>
  <c r="Y2704" i="12"/>
  <c r="Z2704" i="12"/>
  <c r="AA2704" i="12"/>
  <c r="X2705" i="12"/>
  <c r="Y2705" i="12"/>
  <c r="Z2705" i="12"/>
  <c r="AA2705" i="12"/>
  <c r="X2706" i="12"/>
  <c r="Y2706" i="12"/>
  <c r="Z2706" i="12"/>
  <c r="AA2706" i="12"/>
  <c r="X2707" i="12"/>
  <c r="Y2707" i="12"/>
  <c r="Z2707" i="12"/>
  <c r="AA2707" i="12"/>
  <c r="X2708" i="12"/>
  <c r="Y2708" i="12"/>
  <c r="Z2708" i="12"/>
  <c r="AA2708" i="12"/>
  <c r="X2709" i="12"/>
  <c r="Y2709" i="12"/>
  <c r="Z2709" i="12"/>
  <c r="AA2709" i="12"/>
  <c r="X2710" i="12"/>
  <c r="Y2710" i="12"/>
  <c r="Z2710" i="12"/>
  <c r="AA2710" i="12"/>
  <c r="X2711" i="12"/>
  <c r="Y2711" i="12"/>
  <c r="Z2711" i="12"/>
  <c r="AA2711" i="12"/>
  <c r="X2712" i="12"/>
  <c r="Y2712" i="12"/>
  <c r="Z2712" i="12"/>
  <c r="AA2712" i="12"/>
  <c r="X2713" i="12"/>
  <c r="Y2713" i="12"/>
  <c r="Z2713" i="12"/>
  <c r="AA2713" i="12"/>
  <c r="X2714" i="12"/>
  <c r="Y2714" i="12"/>
  <c r="Z2714" i="12"/>
  <c r="AA2714" i="12"/>
  <c r="X2715" i="12"/>
  <c r="Y2715" i="12"/>
  <c r="Z2715" i="12"/>
  <c r="AA2715" i="12"/>
  <c r="X2716" i="12"/>
  <c r="Y2716" i="12"/>
  <c r="Z2716" i="12"/>
  <c r="AA2716" i="12"/>
  <c r="X2717" i="12"/>
  <c r="Y2717" i="12"/>
  <c r="Z2717" i="12"/>
  <c r="AA2717" i="12"/>
  <c r="X2718" i="12"/>
  <c r="Y2718" i="12"/>
  <c r="Z2718" i="12"/>
  <c r="AA2718" i="12"/>
  <c r="X2719" i="12"/>
  <c r="Y2719" i="12"/>
  <c r="Z2719" i="12"/>
  <c r="AA2719" i="12"/>
  <c r="X2720" i="12"/>
  <c r="Y2720" i="12"/>
  <c r="Z2720" i="12"/>
  <c r="AA2720" i="12"/>
  <c r="X2721" i="12"/>
  <c r="Y2721" i="12"/>
  <c r="Z2721" i="12"/>
  <c r="AA2721" i="12"/>
  <c r="X2722" i="12"/>
  <c r="Y2722" i="12"/>
  <c r="Z2722" i="12"/>
  <c r="AA2722" i="12"/>
  <c r="X2723" i="12"/>
  <c r="Y2723" i="12"/>
  <c r="Z2723" i="12"/>
  <c r="AA2723" i="12"/>
  <c r="X2724" i="12"/>
  <c r="Y2724" i="12"/>
  <c r="Z2724" i="12"/>
  <c r="AA2724" i="12"/>
  <c r="X2725" i="12"/>
  <c r="Y2725" i="12"/>
  <c r="Z2725" i="12"/>
  <c r="AA2725" i="12"/>
  <c r="X2726" i="12"/>
  <c r="Y2726" i="12"/>
  <c r="Z2726" i="12"/>
  <c r="AA2726" i="12"/>
  <c r="X2727" i="12"/>
  <c r="Y2727" i="12"/>
  <c r="Z2727" i="12"/>
  <c r="AA2727" i="12"/>
  <c r="X2728" i="12"/>
  <c r="Y2728" i="12"/>
  <c r="Z2728" i="12"/>
  <c r="AA2728" i="12"/>
  <c r="X2729" i="12"/>
  <c r="Y2729" i="12"/>
  <c r="Z2729" i="12"/>
  <c r="AA2729" i="12"/>
  <c r="X2730" i="12"/>
  <c r="Y2730" i="12"/>
  <c r="Z2730" i="12"/>
  <c r="AA2730" i="12"/>
  <c r="X2731" i="12"/>
  <c r="Y2731" i="12"/>
  <c r="Z2731" i="12"/>
  <c r="AA2731" i="12"/>
  <c r="X2732" i="12"/>
  <c r="Y2732" i="12"/>
  <c r="Z2732" i="12"/>
  <c r="AA2732" i="12"/>
  <c r="X2733" i="12"/>
  <c r="Y2733" i="12"/>
  <c r="Z2733" i="12"/>
  <c r="AA2733" i="12"/>
  <c r="X2734" i="12"/>
  <c r="Y2734" i="12"/>
  <c r="Z2734" i="12"/>
  <c r="AA2734" i="12"/>
  <c r="X2735" i="12"/>
  <c r="Y2735" i="12"/>
  <c r="Z2735" i="12"/>
  <c r="AA2735" i="12"/>
  <c r="X2736" i="12"/>
  <c r="Y2736" i="12"/>
  <c r="Z2736" i="12"/>
  <c r="AA2736" i="12"/>
  <c r="X2737" i="12"/>
  <c r="Y2737" i="12"/>
  <c r="Z2737" i="12"/>
  <c r="AA2737" i="12"/>
  <c r="X2738" i="12"/>
  <c r="Y2738" i="12"/>
  <c r="Z2738" i="12"/>
  <c r="AA2738" i="12"/>
  <c r="X2739" i="12"/>
  <c r="Y2739" i="12"/>
  <c r="Z2739" i="12"/>
  <c r="AA2739" i="12"/>
  <c r="X2740" i="12"/>
  <c r="Y2740" i="12"/>
  <c r="Z2740" i="12"/>
  <c r="AA2740" i="12"/>
  <c r="X2741" i="12"/>
  <c r="Y2741" i="12"/>
  <c r="Z2741" i="12"/>
  <c r="AA2741" i="12"/>
  <c r="X2742" i="12"/>
  <c r="Y2742" i="12"/>
  <c r="Z2742" i="12"/>
  <c r="AA2742" i="12"/>
  <c r="X2743" i="12"/>
  <c r="Y2743" i="12"/>
  <c r="Z2743" i="12"/>
  <c r="AA2743" i="12"/>
  <c r="X2744" i="12"/>
  <c r="Y2744" i="12"/>
  <c r="Z2744" i="12"/>
  <c r="AA2744" i="12"/>
  <c r="X2745" i="12"/>
  <c r="Y2745" i="12"/>
  <c r="Z2745" i="12"/>
  <c r="AA2745" i="12"/>
  <c r="X2746" i="12"/>
  <c r="Y2746" i="12"/>
  <c r="Z2746" i="12"/>
  <c r="AA2746" i="12"/>
  <c r="X2747" i="12"/>
  <c r="Y2747" i="12"/>
  <c r="Z2747" i="12"/>
  <c r="AA2747" i="12"/>
  <c r="X2748" i="12"/>
  <c r="Y2748" i="12"/>
  <c r="Z2748" i="12"/>
  <c r="AA2748" i="12"/>
  <c r="X2749" i="12"/>
  <c r="Y2749" i="12"/>
  <c r="Z2749" i="12"/>
  <c r="AA2749" i="12"/>
  <c r="X2750" i="12"/>
  <c r="Y2750" i="12"/>
  <c r="Z2750" i="12"/>
  <c r="AA2750" i="12"/>
  <c r="X2751" i="12"/>
  <c r="Y2751" i="12"/>
  <c r="Z2751" i="12"/>
  <c r="AA2751" i="12"/>
  <c r="X2752" i="12"/>
  <c r="Y2752" i="12"/>
  <c r="Z2752" i="12"/>
  <c r="AA2752" i="12"/>
  <c r="X2753" i="12"/>
  <c r="Y2753" i="12"/>
  <c r="Z2753" i="12"/>
  <c r="AA2753" i="12"/>
  <c r="X2754" i="12"/>
  <c r="Y2754" i="12"/>
  <c r="Z2754" i="12"/>
  <c r="AA2754" i="12"/>
  <c r="X2755" i="12"/>
  <c r="Y2755" i="12"/>
  <c r="Z2755" i="12"/>
  <c r="AA2755" i="12"/>
  <c r="X2756" i="12"/>
  <c r="Y2756" i="12"/>
  <c r="Z2756" i="12"/>
  <c r="AA2756" i="12"/>
  <c r="X2757" i="12"/>
  <c r="Y2757" i="12"/>
  <c r="Z2757" i="12"/>
  <c r="AA2757" i="12"/>
  <c r="X2758" i="12"/>
  <c r="Y2758" i="12"/>
  <c r="Z2758" i="12"/>
  <c r="AA2758" i="12"/>
  <c r="X2759" i="12"/>
  <c r="Y2759" i="12"/>
  <c r="Z2759" i="12"/>
  <c r="AA2759" i="12"/>
  <c r="X2760" i="12"/>
  <c r="Y2760" i="12"/>
  <c r="Z2760" i="12"/>
  <c r="AA2760" i="12"/>
  <c r="X2761" i="12"/>
  <c r="Y2761" i="12"/>
  <c r="Z2761" i="12"/>
  <c r="AA2761" i="12"/>
  <c r="X2762" i="12"/>
  <c r="Y2762" i="12"/>
  <c r="Z2762" i="12"/>
  <c r="AA2762" i="12"/>
  <c r="X2763" i="12"/>
  <c r="Y2763" i="12"/>
  <c r="Z2763" i="12"/>
  <c r="AA2763" i="12"/>
  <c r="X2764" i="12"/>
  <c r="Y2764" i="12"/>
  <c r="Z2764" i="12"/>
  <c r="AA2764" i="12"/>
  <c r="X2765" i="12"/>
  <c r="Y2765" i="12"/>
  <c r="Z2765" i="12"/>
  <c r="AA2765" i="12"/>
  <c r="X2766" i="12"/>
  <c r="Y2766" i="12"/>
  <c r="Z2766" i="12"/>
  <c r="AA2766" i="12"/>
  <c r="X2767" i="12"/>
  <c r="Y2767" i="12"/>
  <c r="Z2767" i="12"/>
  <c r="AA2767" i="12"/>
  <c r="X2768" i="12"/>
  <c r="Y2768" i="12"/>
  <c r="Z2768" i="12"/>
  <c r="AA2768" i="12"/>
  <c r="X2769" i="12"/>
  <c r="Y2769" i="12"/>
  <c r="Z2769" i="12"/>
  <c r="AA2769" i="12"/>
  <c r="X2770" i="12"/>
  <c r="Y2770" i="12"/>
  <c r="Z2770" i="12"/>
  <c r="AA2770" i="12"/>
  <c r="X2771" i="12"/>
  <c r="Y2771" i="12"/>
  <c r="Z2771" i="12"/>
  <c r="AA2771" i="12"/>
  <c r="X2772" i="12"/>
  <c r="Y2772" i="12"/>
  <c r="Z2772" i="12"/>
  <c r="AA2772" i="12"/>
  <c r="X2773" i="12"/>
  <c r="Y2773" i="12"/>
  <c r="Z2773" i="12"/>
  <c r="AA2773" i="12"/>
  <c r="X2774" i="12"/>
  <c r="Y2774" i="12"/>
  <c r="Z2774" i="12"/>
  <c r="AA2774" i="12"/>
  <c r="X2775" i="12"/>
  <c r="Y2775" i="12"/>
  <c r="Z2775" i="12"/>
  <c r="AA2775" i="12"/>
  <c r="X2776" i="12"/>
  <c r="Y2776" i="12"/>
  <c r="Z2776" i="12"/>
  <c r="AA2776" i="12"/>
  <c r="X2777" i="12"/>
  <c r="Y2777" i="12"/>
  <c r="Z2777" i="12"/>
  <c r="AA2777" i="12"/>
  <c r="X2778" i="12"/>
  <c r="Y2778" i="12"/>
  <c r="Z2778" i="12"/>
  <c r="AA2778" i="12"/>
  <c r="X2779" i="12"/>
  <c r="Y2779" i="12"/>
  <c r="Z2779" i="12"/>
  <c r="AA2779" i="12"/>
  <c r="X2780" i="12"/>
  <c r="Y2780" i="12"/>
  <c r="Z2780" i="12"/>
  <c r="AA2780" i="12"/>
  <c r="X2781" i="12"/>
  <c r="Y2781" i="12"/>
  <c r="Z2781" i="12"/>
  <c r="AA2781" i="12"/>
  <c r="X2782" i="12"/>
  <c r="Y2782" i="12"/>
  <c r="Z2782" i="12"/>
  <c r="AA2782" i="12"/>
  <c r="X2783" i="12"/>
  <c r="Y2783" i="12"/>
  <c r="Z2783" i="12"/>
  <c r="AA2783" i="12"/>
  <c r="X2784" i="12"/>
  <c r="Y2784" i="12"/>
  <c r="Z2784" i="12"/>
  <c r="AA2784" i="12"/>
  <c r="X2785" i="12"/>
  <c r="Y2785" i="12"/>
  <c r="Z2785" i="12"/>
  <c r="AA2785" i="12"/>
  <c r="X2786" i="12"/>
  <c r="Y2786" i="12"/>
  <c r="Z2786" i="12"/>
  <c r="AA2786" i="12"/>
  <c r="X2787" i="12"/>
  <c r="Y2787" i="12"/>
  <c r="Z2787" i="12"/>
  <c r="AA2787" i="12"/>
  <c r="X2788" i="12"/>
  <c r="Y2788" i="12"/>
  <c r="Z2788" i="12"/>
  <c r="AA2788" i="12"/>
  <c r="X2789" i="12"/>
  <c r="Y2789" i="12"/>
  <c r="Z2789" i="12"/>
  <c r="AA2789" i="12"/>
  <c r="X2790" i="12"/>
  <c r="Y2790" i="12"/>
  <c r="Z2790" i="12"/>
  <c r="AA2790" i="12"/>
  <c r="X2791" i="12"/>
  <c r="Y2791" i="12"/>
  <c r="Z2791" i="12"/>
  <c r="AA2791" i="12"/>
  <c r="X2792" i="12"/>
  <c r="Y2792" i="12"/>
  <c r="Z2792" i="12"/>
  <c r="AA2792" i="12"/>
  <c r="X2793" i="12"/>
  <c r="Y2793" i="12"/>
  <c r="Z2793" i="12"/>
  <c r="AA2793" i="12"/>
  <c r="X2794" i="12"/>
  <c r="Y2794" i="12"/>
  <c r="Z2794" i="12"/>
  <c r="AA2794" i="12"/>
  <c r="X2795" i="12"/>
  <c r="Y2795" i="12"/>
  <c r="Z2795" i="12"/>
  <c r="AA2795" i="12"/>
  <c r="X2796" i="12"/>
  <c r="Y2796" i="12"/>
  <c r="Z2796" i="12"/>
  <c r="AA2796" i="12"/>
  <c r="X2797" i="12"/>
  <c r="Y2797" i="12"/>
  <c r="Z2797" i="12"/>
  <c r="AA2797" i="12"/>
  <c r="X2798" i="12"/>
  <c r="Y2798" i="12"/>
  <c r="Z2798" i="12"/>
  <c r="AA2798" i="12"/>
  <c r="X2799" i="12"/>
  <c r="Y2799" i="12"/>
  <c r="Z2799" i="12"/>
  <c r="AA2799" i="12"/>
  <c r="X2800" i="12"/>
  <c r="Y2800" i="12"/>
  <c r="Z2800" i="12"/>
  <c r="AA2800" i="12"/>
  <c r="X2801" i="12"/>
  <c r="Y2801" i="12"/>
  <c r="Z2801" i="12"/>
  <c r="AA2801" i="12"/>
  <c r="X2802" i="12"/>
  <c r="Y2802" i="12"/>
  <c r="Z2802" i="12"/>
  <c r="AA2802" i="12"/>
  <c r="X2803" i="12"/>
  <c r="Y2803" i="12"/>
  <c r="Z2803" i="12"/>
  <c r="AA2803" i="12"/>
  <c r="X2804" i="12"/>
  <c r="Y2804" i="12"/>
  <c r="Z2804" i="12"/>
  <c r="AA2804" i="12"/>
  <c r="X2805" i="12"/>
  <c r="Y2805" i="12"/>
  <c r="Z2805" i="12"/>
  <c r="AA2805" i="12"/>
  <c r="X2806" i="12"/>
  <c r="Y2806" i="12"/>
  <c r="Z2806" i="12"/>
  <c r="AA2806" i="12"/>
  <c r="X2807" i="12"/>
  <c r="Y2807" i="12"/>
  <c r="Z2807" i="12"/>
  <c r="AA2807" i="12"/>
  <c r="X2808" i="12"/>
  <c r="Y2808" i="12"/>
  <c r="Z2808" i="12"/>
  <c r="AA2808" i="12"/>
  <c r="X2809" i="12"/>
  <c r="Y2809" i="12"/>
  <c r="Z2809" i="12"/>
  <c r="AA2809" i="12"/>
  <c r="X2810" i="12"/>
  <c r="Y2810" i="12"/>
  <c r="Z2810" i="12"/>
  <c r="AA2810" i="12"/>
  <c r="X2811" i="12"/>
  <c r="Y2811" i="12"/>
  <c r="Z2811" i="12"/>
  <c r="AA2811" i="12"/>
  <c r="X2812" i="12"/>
  <c r="Y2812" i="12"/>
  <c r="Z2812" i="12"/>
  <c r="AA2812" i="12"/>
  <c r="X2813" i="12"/>
  <c r="Y2813" i="12"/>
  <c r="Z2813" i="12"/>
  <c r="AA2813" i="12"/>
  <c r="X2814" i="12"/>
  <c r="Y2814" i="12"/>
  <c r="Z2814" i="12"/>
  <c r="AA2814" i="12"/>
  <c r="X2815" i="12"/>
  <c r="Y2815" i="12"/>
  <c r="Z2815" i="12"/>
  <c r="AA2815" i="12"/>
  <c r="X2816" i="12"/>
  <c r="Y2816" i="12"/>
  <c r="Z2816" i="12"/>
  <c r="AA2816" i="12"/>
  <c r="X2817" i="12"/>
  <c r="Y2817" i="12"/>
  <c r="Z2817" i="12"/>
  <c r="AA2817" i="12"/>
  <c r="X2818" i="12"/>
  <c r="Y2818" i="12"/>
  <c r="Z2818" i="12"/>
  <c r="AA2818" i="12"/>
  <c r="X2819" i="12"/>
  <c r="Y2819" i="12"/>
  <c r="Z2819" i="12"/>
  <c r="AA2819" i="12"/>
  <c r="X2820" i="12"/>
  <c r="Y2820" i="12"/>
  <c r="Z2820" i="12"/>
  <c r="AA2820" i="12"/>
  <c r="X2821" i="12"/>
  <c r="Y2821" i="12"/>
  <c r="Z2821" i="12"/>
  <c r="AA2821" i="12"/>
  <c r="X2822" i="12"/>
  <c r="Y2822" i="12"/>
  <c r="Z2822" i="12"/>
  <c r="AA2822" i="12"/>
  <c r="X2823" i="12"/>
  <c r="Y2823" i="12"/>
  <c r="Z2823" i="12"/>
  <c r="AA2823" i="12"/>
  <c r="X2824" i="12"/>
  <c r="Y2824" i="12"/>
  <c r="Z2824" i="12"/>
  <c r="AA2824" i="12"/>
  <c r="X2825" i="12"/>
  <c r="Y2825" i="12"/>
  <c r="Z2825" i="12"/>
  <c r="AA2825" i="12"/>
  <c r="X2826" i="12"/>
  <c r="Y2826" i="12"/>
  <c r="Z2826" i="12"/>
  <c r="AA2826" i="12"/>
  <c r="X2827" i="12"/>
  <c r="Y2827" i="12"/>
  <c r="Z2827" i="12"/>
  <c r="AA2827" i="12"/>
  <c r="X2828" i="12"/>
  <c r="Y2828" i="12"/>
  <c r="Z2828" i="12"/>
  <c r="AA2828" i="12"/>
  <c r="X2829" i="12"/>
  <c r="Y2829" i="12"/>
  <c r="Z2829" i="12"/>
  <c r="AA2829" i="12"/>
  <c r="X2830" i="12"/>
  <c r="Y2830" i="12"/>
  <c r="Z2830" i="12"/>
  <c r="AA2830" i="12"/>
  <c r="X2831" i="12"/>
  <c r="Y2831" i="12"/>
  <c r="Z2831" i="12"/>
  <c r="AA2831" i="12"/>
  <c r="X2832" i="12"/>
  <c r="Y2832" i="12"/>
  <c r="Z2832" i="12"/>
  <c r="AA2832" i="12"/>
  <c r="X2833" i="12"/>
  <c r="Y2833" i="12"/>
  <c r="Z2833" i="12"/>
  <c r="AA2833" i="12"/>
  <c r="X2834" i="12"/>
  <c r="Y2834" i="12"/>
  <c r="Z2834" i="12"/>
  <c r="AA2834" i="12"/>
  <c r="X2835" i="12"/>
  <c r="Y2835" i="12"/>
  <c r="Z2835" i="12"/>
  <c r="AA2835" i="12"/>
  <c r="X2836" i="12"/>
  <c r="Y2836" i="12"/>
  <c r="Z2836" i="12"/>
  <c r="AA2836" i="12"/>
  <c r="X2837" i="12"/>
  <c r="Y2837" i="12"/>
  <c r="Z2837" i="12"/>
  <c r="AA2837" i="12"/>
  <c r="X2838" i="12"/>
  <c r="Y2838" i="12"/>
  <c r="Z2838" i="12"/>
  <c r="AA2838" i="12"/>
  <c r="X2839" i="12"/>
  <c r="Y2839" i="12"/>
  <c r="Z2839" i="12"/>
  <c r="AA2839" i="12"/>
  <c r="X2840" i="12"/>
  <c r="Y2840" i="12"/>
  <c r="Z2840" i="12"/>
  <c r="AA2840" i="12"/>
  <c r="X2841" i="12"/>
  <c r="Y2841" i="12"/>
  <c r="Z2841" i="12"/>
  <c r="AA2841" i="12"/>
  <c r="X2842" i="12"/>
  <c r="Y2842" i="12"/>
  <c r="Z2842" i="12"/>
  <c r="AA2842" i="12"/>
  <c r="X2843" i="12"/>
  <c r="Y2843" i="12"/>
  <c r="Z2843" i="12"/>
  <c r="AA2843" i="12"/>
  <c r="X2844" i="12"/>
  <c r="Y2844" i="12"/>
  <c r="Z2844" i="12"/>
  <c r="AA2844" i="12"/>
  <c r="X2845" i="12"/>
  <c r="Y2845" i="12"/>
  <c r="Z2845" i="12"/>
  <c r="AA2845" i="12"/>
  <c r="X2846" i="12"/>
  <c r="Y2846" i="12"/>
  <c r="Z2846" i="12"/>
  <c r="AA2846" i="12"/>
  <c r="X2847" i="12"/>
  <c r="Y2847" i="12"/>
  <c r="Z2847" i="12"/>
  <c r="AA2847" i="12"/>
  <c r="X2848" i="12"/>
  <c r="Y2848" i="12"/>
  <c r="Z2848" i="12"/>
  <c r="AA2848" i="12"/>
  <c r="X2849" i="12"/>
  <c r="Y2849" i="12"/>
  <c r="Z2849" i="12"/>
  <c r="AA2849" i="12"/>
  <c r="X2850" i="12"/>
  <c r="Y2850" i="12"/>
  <c r="Z2850" i="12"/>
  <c r="AA2850" i="12"/>
  <c r="X2851" i="12"/>
  <c r="Y2851" i="12"/>
  <c r="Z2851" i="12"/>
  <c r="AA2851" i="12"/>
  <c r="X2852" i="12"/>
  <c r="Y2852" i="12"/>
  <c r="Z2852" i="12"/>
  <c r="AA2852" i="12"/>
  <c r="X2853" i="12"/>
  <c r="Y2853" i="12"/>
  <c r="Z2853" i="12"/>
  <c r="AA2853" i="12"/>
  <c r="X2854" i="12"/>
  <c r="Y2854" i="12"/>
  <c r="Z2854" i="12"/>
  <c r="AA2854" i="12"/>
  <c r="X2855" i="12"/>
  <c r="Y2855" i="12"/>
  <c r="Z2855" i="12"/>
  <c r="AA2855" i="12"/>
  <c r="X2856" i="12"/>
  <c r="Y2856" i="12"/>
  <c r="Z2856" i="12"/>
  <c r="AA2856" i="12"/>
  <c r="X2857" i="12"/>
  <c r="Y2857" i="12"/>
  <c r="Z2857" i="12"/>
  <c r="AA2857" i="12"/>
  <c r="X2858" i="12"/>
  <c r="Y2858" i="12"/>
  <c r="Z2858" i="12"/>
  <c r="AA2858" i="12"/>
  <c r="X2859" i="12"/>
  <c r="Y2859" i="12"/>
  <c r="Z2859" i="12"/>
  <c r="AA2859" i="12"/>
  <c r="X2860" i="12"/>
  <c r="Y2860" i="12"/>
  <c r="Z2860" i="12"/>
  <c r="AA2860" i="12"/>
  <c r="X2861" i="12"/>
  <c r="Y2861" i="12"/>
  <c r="Z2861" i="12"/>
  <c r="AA2861" i="12"/>
  <c r="X2862" i="12"/>
  <c r="Y2862" i="12"/>
  <c r="Z2862" i="12"/>
  <c r="AA2862" i="12"/>
  <c r="X2863" i="12"/>
  <c r="Y2863" i="12"/>
  <c r="Z2863" i="12"/>
  <c r="AA2863" i="12"/>
  <c r="X2864" i="12"/>
  <c r="Y2864" i="12"/>
  <c r="Z2864" i="12"/>
  <c r="AA2864" i="12"/>
  <c r="X2865" i="12"/>
  <c r="Y2865" i="12"/>
  <c r="Z2865" i="12"/>
  <c r="AA2865" i="12"/>
  <c r="X2866" i="12"/>
  <c r="Y2866" i="12"/>
  <c r="Z2866" i="12"/>
  <c r="AA2866" i="12"/>
  <c r="X2867" i="12"/>
  <c r="Y2867" i="12"/>
  <c r="Z2867" i="12"/>
  <c r="AA2867" i="12"/>
  <c r="X2868" i="12"/>
  <c r="Y2868" i="12"/>
  <c r="Z2868" i="12"/>
  <c r="AA2868" i="12"/>
  <c r="X2869" i="12"/>
  <c r="Y2869" i="12"/>
  <c r="Z2869" i="12"/>
  <c r="AA2869" i="12"/>
  <c r="X2870" i="12"/>
  <c r="Y2870" i="12"/>
  <c r="Z2870" i="12"/>
  <c r="AA2870" i="12"/>
  <c r="X2871" i="12"/>
  <c r="Y2871" i="12"/>
  <c r="Z2871" i="12"/>
  <c r="AA2871" i="12"/>
  <c r="X2872" i="12"/>
  <c r="Y2872" i="12"/>
  <c r="Z2872" i="12"/>
  <c r="AA2872" i="12"/>
  <c r="X2873" i="12"/>
  <c r="Y2873" i="12"/>
  <c r="Z2873" i="12"/>
  <c r="AA2873" i="12"/>
  <c r="X2874" i="12"/>
  <c r="Y2874" i="12"/>
  <c r="Z2874" i="12"/>
  <c r="AA2874" i="12"/>
  <c r="X2875" i="12"/>
  <c r="Y2875" i="12"/>
  <c r="Z2875" i="12"/>
  <c r="AA2875" i="12"/>
  <c r="X2876" i="12"/>
  <c r="Y2876" i="12"/>
  <c r="Z2876" i="12"/>
  <c r="AA2876" i="12"/>
  <c r="X2877" i="12"/>
  <c r="Y2877" i="12"/>
  <c r="Z2877" i="12"/>
  <c r="AA2877" i="12"/>
  <c r="X2878" i="12"/>
  <c r="Y2878" i="12"/>
  <c r="Z2878" i="12"/>
  <c r="AA2878" i="12"/>
  <c r="X2879" i="12"/>
  <c r="Y2879" i="12"/>
  <c r="Z2879" i="12"/>
  <c r="AA2879" i="12"/>
  <c r="X2880" i="12"/>
  <c r="Y2880" i="12"/>
  <c r="Z2880" i="12"/>
  <c r="AA2880" i="12"/>
  <c r="X2881" i="12"/>
  <c r="Y2881" i="12"/>
  <c r="Z2881" i="12"/>
  <c r="AA2881" i="12"/>
  <c r="X2882" i="12"/>
  <c r="Y2882" i="12"/>
  <c r="Z2882" i="12"/>
  <c r="AA2882" i="12"/>
  <c r="X2883" i="12"/>
  <c r="Y2883" i="12"/>
  <c r="Z2883" i="12"/>
  <c r="AA2883" i="12"/>
  <c r="X2884" i="12"/>
  <c r="Y2884" i="12"/>
  <c r="Z2884" i="12"/>
  <c r="AA2884" i="12"/>
  <c r="X2885" i="12"/>
  <c r="Y2885" i="12"/>
  <c r="Z2885" i="12"/>
  <c r="AA2885" i="12"/>
  <c r="X2886" i="12"/>
  <c r="Y2886" i="12"/>
  <c r="Z2886" i="12"/>
  <c r="AA2886" i="12"/>
  <c r="X2887" i="12"/>
  <c r="Y2887" i="12"/>
  <c r="Z2887" i="12"/>
  <c r="AA2887" i="12"/>
  <c r="X2888" i="12"/>
  <c r="Y2888" i="12"/>
  <c r="Z2888" i="12"/>
  <c r="AA2888" i="12"/>
  <c r="X2889" i="12"/>
  <c r="Y2889" i="12"/>
  <c r="Z2889" i="12"/>
  <c r="AA2889" i="12"/>
  <c r="X2890" i="12"/>
  <c r="Y2890" i="12"/>
  <c r="Z2890" i="12"/>
  <c r="AA2890" i="12"/>
  <c r="X2891" i="12"/>
  <c r="Y2891" i="12"/>
  <c r="Z2891" i="12"/>
  <c r="AA2891" i="12"/>
  <c r="X2892" i="12"/>
  <c r="Y2892" i="12"/>
  <c r="Z2892" i="12"/>
  <c r="AA2892" i="12"/>
  <c r="X2893" i="12"/>
  <c r="Y2893" i="12"/>
  <c r="Z2893" i="12"/>
  <c r="AA2893" i="12"/>
  <c r="X2894" i="12"/>
  <c r="Y2894" i="12"/>
  <c r="Z2894" i="12"/>
  <c r="AA2894" i="12"/>
  <c r="X2895" i="12"/>
  <c r="Y2895" i="12"/>
  <c r="Z2895" i="12"/>
  <c r="AA2895" i="12"/>
  <c r="X2896" i="12"/>
  <c r="Y2896" i="12"/>
  <c r="Z2896" i="12"/>
  <c r="AA2896" i="12"/>
  <c r="X2897" i="12"/>
  <c r="Y2897" i="12"/>
  <c r="Z2897" i="12"/>
  <c r="AA2897" i="12"/>
  <c r="X2898" i="12"/>
  <c r="Y2898" i="12"/>
  <c r="Z2898" i="12"/>
  <c r="AA2898" i="12"/>
  <c r="X2899" i="12"/>
  <c r="Y2899" i="12"/>
  <c r="Z2899" i="12"/>
  <c r="AA2899" i="12"/>
  <c r="X2900" i="12"/>
  <c r="Y2900" i="12"/>
  <c r="Z2900" i="12"/>
  <c r="AA2900" i="12"/>
  <c r="X2901" i="12"/>
  <c r="Y2901" i="12"/>
  <c r="Z2901" i="12"/>
  <c r="AA2901" i="12"/>
  <c r="X2902" i="12"/>
  <c r="Y2902" i="12"/>
  <c r="Z2902" i="12"/>
  <c r="AA2902" i="12"/>
  <c r="X2903" i="12"/>
  <c r="Y2903" i="12"/>
  <c r="Z2903" i="12"/>
  <c r="AA2903" i="12"/>
  <c r="X2904" i="12"/>
  <c r="Y2904" i="12"/>
  <c r="Z2904" i="12"/>
  <c r="AA2904" i="12"/>
  <c r="X2905" i="12"/>
  <c r="Y2905" i="12"/>
  <c r="Z2905" i="12"/>
  <c r="AA2905" i="12"/>
  <c r="X2906" i="12"/>
  <c r="Y2906" i="12"/>
  <c r="Z2906" i="12"/>
  <c r="AA2906" i="12"/>
  <c r="X2907" i="12"/>
  <c r="Y2907" i="12"/>
  <c r="Z2907" i="12"/>
  <c r="AA2907" i="12"/>
  <c r="X2908" i="12"/>
  <c r="Y2908" i="12"/>
  <c r="Z2908" i="12"/>
  <c r="AA2908" i="12"/>
  <c r="X2909" i="12"/>
  <c r="Y2909" i="12"/>
  <c r="Z2909" i="12"/>
  <c r="AA2909" i="12"/>
  <c r="X2910" i="12"/>
  <c r="Y2910" i="12"/>
  <c r="Z2910" i="12"/>
  <c r="AA2910" i="12"/>
  <c r="X2911" i="12"/>
  <c r="Y2911" i="12"/>
  <c r="Z2911" i="12"/>
  <c r="AA2911" i="12"/>
  <c r="X2912" i="12"/>
  <c r="Y2912" i="12"/>
  <c r="Z2912" i="12"/>
  <c r="AA2912" i="12"/>
  <c r="X2913" i="12"/>
  <c r="Y2913" i="12"/>
  <c r="Z2913" i="12"/>
  <c r="AA2913" i="12"/>
  <c r="X2914" i="12"/>
  <c r="Y2914" i="12"/>
  <c r="Z2914" i="12"/>
  <c r="AA2914" i="12"/>
  <c r="X2915" i="12"/>
  <c r="Y2915" i="12"/>
  <c r="Z2915" i="12"/>
  <c r="AA2915" i="12"/>
  <c r="X2916" i="12"/>
  <c r="Y2916" i="12"/>
  <c r="Z2916" i="12"/>
  <c r="AA2916" i="12"/>
  <c r="X2917" i="12"/>
  <c r="Y2917" i="12"/>
  <c r="Z2917" i="12"/>
  <c r="AA2917" i="12"/>
  <c r="X2918" i="12"/>
  <c r="Y2918" i="12"/>
  <c r="Z2918" i="12"/>
  <c r="AA2918" i="12"/>
  <c r="X2919" i="12"/>
  <c r="Y2919" i="12"/>
  <c r="Z2919" i="12"/>
  <c r="AA2919" i="12"/>
  <c r="X2920" i="12"/>
  <c r="Y2920" i="12"/>
  <c r="Z2920" i="12"/>
  <c r="AA2920" i="12"/>
  <c r="X2921" i="12"/>
  <c r="Y2921" i="12"/>
  <c r="Z2921" i="12"/>
  <c r="AA2921" i="12"/>
  <c r="X2922" i="12"/>
  <c r="Y2922" i="12"/>
  <c r="Z2922" i="12"/>
  <c r="AA2922" i="12"/>
  <c r="X2923" i="12"/>
  <c r="Y2923" i="12"/>
  <c r="Z2923" i="12"/>
  <c r="AA2923" i="12"/>
  <c r="X2924" i="12"/>
  <c r="Y2924" i="12"/>
  <c r="Z2924" i="12"/>
  <c r="AA2924" i="12"/>
  <c r="X2925" i="12"/>
  <c r="Y2925" i="12"/>
  <c r="Z2925" i="12"/>
  <c r="AA2925" i="12"/>
  <c r="X2926" i="12"/>
  <c r="Y2926" i="12"/>
  <c r="Z2926" i="12"/>
  <c r="AA2926" i="12"/>
  <c r="X2927" i="12"/>
  <c r="Y2927" i="12"/>
  <c r="Z2927" i="12"/>
  <c r="AA2927" i="12"/>
  <c r="X2928" i="12"/>
  <c r="Y2928" i="12"/>
  <c r="Z2928" i="12"/>
  <c r="AA2928" i="12"/>
  <c r="X2929" i="12"/>
  <c r="Y2929" i="12"/>
  <c r="Z2929" i="12"/>
  <c r="AA2929" i="12"/>
  <c r="X2930" i="12"/>
  <c r="Y2930" i="12"/>
  <c r="Z2930" i="12"/>
  <c r="AA2930" i="12"/>
  <c r="X2931" i="12"/>
  <c r="Y2931" i="12"/>
  <c r="Z2931" i="12"/>
  <c r="AA2931" i="12"/>
  <c r="X2932" i="12"/>
  <c r="Y2932" i="12"/>
  <c r="Z2932" i="12"/>
  <c r="AA2932" i="12"/>
  <c r="X2933" i="12"/>
  <c r="Y2933" i="12"/>
  <c r="Z2933" i="12"/>
  <c r="AA2933" i="12"/>
  <c r="X2934" i="12"/>
  <c r="Y2934" i="12"/>
  <c r="Z2934" i="12"/>
  <c r="AA2934" i="12"/>
  <c r="X2935" i="12"/>
  <c r="Y2935" i="12"/>
  <c r="Z2935" i="12"/>
  <c r="AA2935" i="12"/>
  <c r="X2936" i="12"/>
  <c r="Y2936" i="12"/>
  <c r="Z2936" i="12"/>
  <c r="AA2936" i="12"/>
  <c r="X2937" i="12"/>
  <c r="Y2937" i="12"/>
  <c r="Z2937" i="12"/>
  <c r="AA2937" i="12"/>
  <c r="X2938" i="12"/>
  <c r="Y2938" i="12"/>
  <c r="Z2938" i="12"/>
  <c r="AA2938" i="12"/>
  <c r="X2939" i="12"/>
  <c r="Y2939" i="12"/>
  <c r="Z2939" i="12"/>
  <c r="AA2939" i="12"/>
  <c r="X2940" i="12"/>
  <c r="Y2940" i="12"/>
  <c r="Z2940" i="12"/>
  <c r="AA2940" i="12"/>
  <c r="X2941" i="12"/>
  <c r="Y2941" i="12"/>
  <c r="Z2941" i="12"/>
  <c r="AA2941" i="12"/>
  <c r="X2942" i="12"/>
  <c r="Y2942" i="12"/>
  <c r="Z2942" i="12"/>
  <c r="AA2942" i="12"/>
  <c r="X2943" i="12"/>
  <c r="Y2943" i="12"/>
  <c r="Z2943" i="12"/>
  <c r="AA2943" i="12"/>
  <c r="X2944" i="12"/>
  <c r="Y2944" i="12"/>
  <c r="Z2944" i="12"/>
  <c r="AA2944" i="12"/>
  <c r="X2945" i="12"/>
  <c r="Y2945" i="12"/>
  <c r="Z2945" i="12"/>
  <c r="AA2945" i="12"/>
  <c r="X2946" i="12"/>
  <c r="Y2946" i="12"/>
  <c r="Z2946" i="12"/>
  <c r="AA2946" i="12"/>
  <c r="X2947" i="12"/>
  <c r="Y2947" i="12"/>
  <c r="Z2947" i="12"/>
  <c r="AA2947" i="12"/>
  <c r="X2948" i="12"/>
  <c r="Y2948" i="12"/>
  <c r="Z2948" i="12"/>
  <c r="AA2948" i="12"/>
  <c r="X2949" i="12"/>
  <c r="Y2949" i="12"/>
  <c r="Z2949" i="12"/>
  <c r="AA2949" i="12"/>
  <c r="X2950" i="12"/>
  <c r="Y2950" i="12"/>
  <c r="Z2950" i="12"/>
  <c r="AA2950" i="12"/>
  <c r="X2951" i="12"/>
  <c r="Y2951" i="12"/>
  <c r="Z2951" i="12"/>
  <c r="AA2951" i="12"/>
  <c r="X2952" i="12"/>
  <c r="Y2952" i="12"/>
  <c r="Z2952" i="12"/>
  <c r="AA2952" i="12"/>
  <c r="X2953" i="12"/>
  <c r="Y2953" i="12"/>
  <c r="Z2953" i="12"/>
  <c r="AA2953" i="12"/>
  <c r="X2954" i="12"/>
  <c r="Y2954" i="12"/>
  <c r="Z2954" i="12"/>
  <c r="AA2954" i="12"/>
  <c r="X2955" i="12"/>
  <c r="Y2955" i="12"/>
  <c r="Z2955" i="12"/>
  <c r="AA2955" i="12"/>
  <c r="X2956" i="12"/>
  <c r="Y2956" i="12"/>
  <c r="Z2956" i="12"/>
  <c r="AA2956" i="12"/>
  <c r="X2957" i="12"/>
  <c r="Y2957" i="12"/>
  <c r="Z2957" i="12"/>
  <c r="AA2957" i="12"/>
  <c r="X2958" i="12"/>
  <c r="Y2958" i="12"/>
  <c r="Z2958" i="12"/>
  <c r="AA2958" i="12"/>
  <c r="X2959" i="12"/>
  <c r="Y2959" i="12"/>
  <c r="Z2959" i="12"/>
  <c r="AA2959" i="12"/>
  <c r="X2960" i="12"/>
  <c r="Y2960" i="12"/>
  <c r="Z2960" i="12"/>
  <c r="AA2960" i="12"/>
  <c r="X2961" i="12"/>
  <c r="Y2961" i="12"/>
  <c r="Z2961" i="12"/>
  <c r="AA2961" i="12"/>
  <c r="X2962" i="12"/>
  <c r="Y2962" i="12"/>
  <c r="Z2962" i="12"/>
  <c r="AA2962" i="12"/>
  <c r="X2963" i="12"/>
  <c r="Y2963" i="12"/>
  <c r="Z2963" i="12"/>
  <c r="AA2963" i="12"/>
  <c r="X2964" i="12"/>
  <c r="Y2964" i="12"/>
  <c r="Z2964" i="12"/>
  <c r="AA2964" i="12"/>
  <c r="X2965" i="12"/>
  <c r="Y2965" i="12"/>
  <c r="Z2965" i="12"/>
  <c r="AA2965" i="12"/>
  <c r="X2966" i="12"/>
  <c r="Y2966" i="12"/>
  <c r="Z2966" i="12"/>
  <c r="AA2966" i="12"/>
  <c r="X2967" i="12"/>
  <c r="Y2967" i="12"/>
  <c r="Z2967" i="12"/>
  <c r="AA2967" i="12"/>
  <c r="X2968" i="12"/>
  <c r="Y2968" i="12"/>
  <c r="Z2968" i="12"/>
  <c r="AA2968" i="12"/>
  <c r="X2969" i="12"/>
  <c r="Y2969" i="12"/>
  <c r="Z2969" i="12"/>
  <c r="AA2969" i="12"/>
  <c r="X2970" i="12"/>
  <c r="Y2970" i="12"/>
  <c r="Z2970" i="12"/>
  <c r="AA2970" i="12"/>
  <c r="X2971" i="12"/>
  <c r="Y2971" i="12"/>
  <c r="Z2971" i="12"/>
  <c r="AA2971" i="12"/>
  <c r="X2972" i="12"/>
  <c r="Y2972" i="12"/>
  <c r="Z2972" i="12"/>
  <c r="AA2972" i="12"/>
  <c r="X2973" i="12"/>
  <c r="Y2973" i="12"/>
  <c r="Z2973" i="12"/>
  <c r="AA2973" i="12"/>
  <c r="X2974" i="12"/>
  <c r="Y2974" i="12"/>
  <c r="Z2974" i="12"/>
  <c r="AA2974" i="12"/>
  <c r="X2975" i="12"/>
  <c r="Y2975" i="12"/>
  <c r="Z2975" i="12"/>
  <c r="AA2975" i="12"/>
  <c r="X2976" i="12"/>
  <c r="Y2976" i="12"/>
  <c r="Z2976" i="12"/>
  <c r="AA2976" i="12"/>
  <c r="X2977" i="12"/>
  <c r="Y2977" i="12"/>
  <c r="Z2977" i="12"/>
  <c r="AA2977" i="12"/>
  <c r="X2978" i="12"/>
  <c r="Y2978" i="12"/>
  <c r="Z2978" i="12"/>
  <c r="AA2978" i="12"/>
  <c r="X2979" i="12"/>
  <c r="Y2979" i="12"/>
  <c r="Z2979" i="12"/>
  <c r="AA2979" i="12"/>
  <c r="X2980" i="12"/>
  <c r="Y2980" i="12"/>
  <c r="Z2980" i="12"/>
  <c r="AA2980" i="12"/>
  <c r="X2981" i="12"/>
  <c r="Y2981" i="12"/>
  <c r="Z2981" i="12"/>
  <c r="AA2981" i="12"/>
  <c r="X2982" i="12"/>
  <c r="Y2982" i="12"/>
  <c r="Z2982" i="12"/>
  <c r="AA2982" i="12"/>
  <c r="X2983" i="12"/>
  <c r="Y2983" i="12"/>
  <c r="Z2983" i="12"/>
  <c r="AA2983" i="12"/>
  <c r="X2984" i="12"/>
  <c r="Y2984" i="12"/>
  <c r="Z2984" i="12"/>
  <c r="AA2984" i="12"/>
  <c r="X2985" i="12"/>
  <c r="Y2985" i="12"/>
  <c r="Z2985" i="12"/>
  <c r="AA2985" i="12"/>
  <c r="X2986" i="12"/>
  <c r="Y2986" i="12"/>
  <c r="Z2986" i="12"/>
  <c r="AA2986" i="12"/>
  <c r="X2987" i="12"/>
  <c r="Y2987" i="12"/>
  <c r="Z2987" i="12"/>
  <c r="AA2987" i="12"/>
  <c r="X2988" i="12"/>
  <c r="Y2988" i="12"/>
  <c r="Z2988" i="12"/>
  <c r="AA2988" i="12"/>
  <c r="X2989" i="12"/>
  <c r="Y2989" i="12"/>
  <c r="Z2989" i="12"/>
  <c r="AA2989" i="12"/>
  <c r="X2990" i="12"/>
  <c r="Y2990" i="12"/>
  <c r="Z2990" i="12"/>
  <c r="AA2990" i="12"/>
  <c r="X2991" i="12"/>
  <c r="Y2991" i="12"/>
  <c r="Z2991" i="12"/>
  <c r="AA2991" i="12"/>
  <c r="X2992" i="12"/>
  <c r="Y2992" i="12"/>
  <c r="Z2992" i="12"/>
  <c r="AA2992" i="12"/>
  <c r="X2993" i="12"/>
  <c r="Y2993" i="12"/>
  <c r="Z2993" i="12"/>
  <c r="AA2993" i="12"/>
  <c r="X2994" i="12"/>
  <c r="Y2994" i="12"/>
  <c r="Z2994" i="12"/>
  <c r="AA2994" i="12"/>
  <c r="X2995" i="12"/>
  <c r="Y2995" i="12"/>
  <c r="Z2995" i="12"/>
  <c r="AA2995" i="12"/>
  <c r="X2996" i="12"/>
  <c r="Y2996" i="12"/>
  <c r="Z2996" i="12"/>
  <c r="AA2996" i="12"/>
  <c r="X2997" i="12"/>
  <c r="Y2997" i="12"/>
  <c r="Z2997" i="12"/>
  <c r="AA2997" i="12"/>
  <c r="X2998" i="12"/>
  <c r="Y2998" i="12"/>
  <c r="Z2998" i="12"/>
  <c r="AA2998" i="12"/>
  <c r="X2999" i="12"/>
  <c r="Y2999" i="12"/>
  <c r="Z2999" i="12"/>
  <c r="AA2999" i="12"/>
  <c r="X3000" i="12"/>
  <c r="Y3000" i="12"/>
  <c r="Z3000" i="12"/>
  <c r="AA3000" i="12"/>
  <c r="X3001" i="12"/>
  <c r="Y3001" i="12"/>
  <c r="Z3001" i="12"/>
  <c r="AA3001" i="12"/>
  <c r="X3002" i="12"/>
  <c r="Y3002" i="12"/>
  <c r="Z3002" i="12"/>
  <c r="AA3002" i="12"/>
  <c r="X3003" i="12"/>
  <c r="Y3003" i="12"/>
  <c r="Z3003" i="12"/>
  <c r="AA3003" i="12"/>
  <c r="X3004" i="12"/>
  <c r="Y3004" i="12"/>
  <c r="Z3004" i="12"/>
  <c r="AA3004" i="12"/>
  <c r="X3005" i="12"/>
  <c r="Y3005" i="12"/>
  <c r="Z3005" i="12"/>
  <c r="AA3005" i="12"/>
  <c r="X3006" i="12"/>
  <c r="Y3006" i="12"/>
  <c r="Z3006" i="12"/>
  <c r="AA3006" i="12"/>
  <c r="X3007" i="12"/>
  <c r="Y3007" i="12"/>
  <c r="Z3007" i="12"/>
  <c r="AA3007" i="12"/>
  <c r="X3008" i="12"/>
  <c r="Y3008" i="12"/>
  <c r="Z3008" i="12"/>
  <c r="AA3008" i="12"/>
  <c r="X3009" i="12"/>
  <c r="Y3009" i="12"/>
  <c r="Z3009" i="12"/>
  <c r="AA3009" i="12"/>
  <c r="X3010" i="12"/>
  <c r="Y3010" i="12"/>
  <c r="Z3010" i="12"/>
  <c r="AA3010" i="12"/>
  <c r="X3011" i="12"/>
  <c r="Y3011" i="12"/>
  <c r="Z3011" i="12"/>
  <c r="AA3011" i="12"/>
  <c r="X3012" i="12"/>
  <c r="Y3012" i="12"/>
  <c r="Z3012" i="12"/>
  <c r="AA3012" i="12"/>
  <c r="X3013" i="12"/>
  <c r="Y3013" i="12"/>
  <c r="Z3013" i="12"/>
  <c r="AA3013" i="12"/>
  <c r="X3014" i="12"/>
  <c r="Y3014" i="12"/>
  <c r="Z3014" i="12"/>
  <c r="AA3014" i="12"/>
  <c r="X3015" i="12"/>
  <c r="Y3015" i="12"/>
  <c r="Z3015" i="12"/>
  <c r="AA3015" i="12"/>
  <c r="X34" i="12"/>
  <c r="Y34" i="12"/>
  <c r="Z34" i="12"/>
  <c r="AA34" i="12"/>
  <c r="X35" i="12"/>
  <c r="Y35" i="12"/>
  <c r="Z35" i="12"/>
  <c r="AA35" i="12"/>
  <c r="X36" i="12"/>
  <c r="Y36" i="12"/>
  <c r="Z36" i="12"/>
  <c r="AA36" i="12"/>
  <c r="X37" i="12"/>
  <c r="Y37" i="12"/>
  <c r="Z37" i="12"/>
  <c r="AA37" i="12"/>
  <c r="X38" i="12"/>
  <c r="Y38" i="12"/>
  <c r="Z38" i="12"/>
  <c r="AA38" i="12"/>
  <c r="J36" i="48"/>
  <c r="I36" i="48"/>
  <c r="H36" i="48"/>
  <c r="D30" i="48"/>
  <c r="D29" i="48"/>
  <c r="C24" i="48"/>
  <c r="C23" i="48"/>
  <c r="C76" i="47"/>
  <c r="C75" i="47"/>
  <c r="D27" i="44"/>
  <c r="D28" i="44"/>
  <c r="J55" i="47"/>
  <c r="J54" i="47"/>
  <c r="J53" i="47"/>
  <c r="L55" i="47"/>
  <c r="K55" i="47"/>
  <c r="L54" i="47"/>
  <c r="J60" i="47"/>
  <c r="K54" i="47"/>
  <c r="L53" i="47"/>
  <c r="I60" i="47"/>
  <c r="K53" i="47"/>
  <c r="H54" i="47"/>
  <c r="I54" i="47"/>
  <c r="F52" i="47"/>
  <c r="C46" i="47"/>
  <c r="C67" i="47"/>
  <c r="B46" i="47"/>
  <c r="C45" i="47"/>
  <c r="C66" i="47"/>
  <c r="B45" i="47"/>
  <c r="C44" i="47"/>
  <c r="C65" i="47"/>
  <c r="B44" i="47"/>
  <c r="C43" i="47"/>
  <c r="C64" i="47"/>
  <c r="B43" i="47"/>
  <c r="C42" i="47"/>
  <c r="C63" i="47"/>
  <c r="B42" i="47"/>
  <c r="D38" i="47"/>
  <c r="K16" i="53"/>
  <c r="D37" i="47"/>
  <c r="D31" i="47"/>
  <c r="D30" i="47"/>
  <c r="B62" i="47"/>
  <c r="C62" i="47"/>
  <c r="D6" i="47"/>
  <c r="C11" i="47"/>
  <c r="E6" i="52"/>
  <c r="L6" i="52"/>
  <c r="S6" i="52"/>
  <c r="Z6" i="52"/>
  <c r="K36" i="48"/>
  <c r="C10" i="48"/>
  <c r="F6" i="52"/>
  <c r="M6" i="52"/>
  <c r="T6" i="52"/>
  <c r="AA6" i="52"/>
  <c r="K3044" i="37"/>
  <c r="J3044" i="37"/>
  <c r="K3043" i="37"/>
  <c r="J3043" i="37"/>
  <c r="K3042" i="37"/>
  <c r="J3042" i="37"/>
  <c r="L3041" i="37"/>
  <c r="K3041" i="37"/>
  <c r="J3041" i="37"/>
  <c r="L3040" i="37"/>
  <c r="K3040" i="37"/>
  <c r="D3040" i="37"/>
  <c r="C3040" i="37"/>
  <c r="L15" i="53"/>
  <c r="L14" i="53"/>
  <c r="P23" i="53"/>
  <c r="B3040" i="37"/>
  <c r="D3039" i="37"/>
  <c r="D3054" i="37"/>
  <c r="C3039" i="37"/>
  <c r="B3039" i="37"/>
  <c r="D3038" i="37"/>
  <c r="C3038" i="37"/>
  <c r="B3038" i="37"/>
  <c r="D3037" i="37"/>
  <c r="C3037" i="37"/>
  <c r="B3037" i="37"/>
  <c r="B3052" i="37"/>
  <c r="D3036" i="37"/>
  <c r="C3036" i="37"/>
  <c r="B3036" i="37"/>
  <c r="D3035" i="37"/>
  <c r="C3035" i="37"/>
  <c r="K15" i="53"/>
  <c r="B3035" i="37"/>
  <c r="J15" i="47"/>
  <c r="G12" i="37"/>
  <c r="D10" i="12"/>
  <c r="C10" i="12"/>
  <c r="D9" i="12"/>
  <c r="C9" i="12"/>
  <c r="B9" i="12"/>
  <c r="B3026" i="37"/>
  <c r="B3025" i="37"/>
  <c r="B3024" i="37"/>
  <c r="B3023" i="37"/>
  <c r="B3022" i="37"/>
  <c r="B3021" i="37"/>
  <c r="B3020" i="37"/>
  <c r="B3019" i="37"/>
  <c r="B3018" i="37"/>
  <c r="B3017" i="37"/>
  <c r="B3016" i="37"/>
  <c r="B3015" i="37"/>
  <c r="B3014" i="37"/>
  <c r="B3013" i="37"/>
  <c r="B3012" i="37"/>
  <c r="B3011" i="37"/>
  <c r="B3010" i="37"/>
  <c r="B3009" i="37"/>
  <c r="B3008" i="37"/>
  <c r="B3007" i="37"/>
  <c r="B3006" i="37"/>
  <c r="B3005" i="37"/>
  <c r="B3004" i="37"/>
  <c r="B3003" i="37"/>
  <c r="B3002" i="37"/>
  <c r="B3001" i="37"/>
  <c r="B3000" i="37"/>
  <c r="B2999" i="37"/>
  <c r="B2998" i="37"/>
  <c r="B2997" i="37"/>
  <c r="B2996" i="37"/>
  <c r="B2995" i="37"/>
  <c r="B2994" i="37"/>
  <c r="B2993" i="37"/>
  <c r="B2992" i="37"/>
  <c r="B2991" i="37"/>
  <c r="B2990" i="37"/>
  <c r="B2989" i="37"/>
  <c r="B2988" i="37"/>
  <c r="B2987" i="37"/>
  <c r="B2986" i="37"/>
  <c r="B2985" i="37"/>
  <c r="B2984" i="37"/>
  <c r="B2983" i="37"/>
  <c r="B2982" i="37"/>
  <c r="B2981" i="37"/>
  <c r="B2980" i="37"/>
  <c r="B2979" i="37"/>
  <c r="B2978" i="37"/>
  <c r="B2977" i="37"/>
  <c r="B2976" i="37"/>
  <c r="B2975" i="37"/>
  <c r="B2974" i="37"/>
  <c r="B2973" i="37"/>
  <c r="B2972" i="37"/>
  <c r="B2971" i="37"/>
  <c r="B2970" i="37"/>
  <c r="B2969" i="37"/>
  <c r="B2968" i="37"/>
  <c r="B2967" i="37"/>
  <c r="B2966" i="37"/>
  <c r="B2965" i="37"/>
  <c r="B2964" i="37"/>
  <c r="B2963" i="37"/>
  <c r="B2962" i="37"/>
  <c r="B2961" i="37"/>
  <c r="B2960" i="37"/>
  <c r="B2959" i="37"/>
  <c r="B2958" i="37"/>
  <c r="B2957" i="37"/>
  <c r="B2956" i="37"/>
  <c r="B2955" i="37"/>
  <c r="B2954" i="37"/>
  <c r="B2953" i="37"/>
  <c r="B2952" i="37"/>
  <c r="B2951" i="37"/>
  <c r="B2950" i="37"/>
  <c r="B2949" i="37"/>
  <c r="B2948" i="37"/>
  <c r="B2947" i="37"/>
  <c r="B2946" i="37"/>
  <c r="B2945" i="37"/>
  <c r="B2944" i="37"/>
  <c r="B2943" i="37"/>
  <c r="B2942" i="37"/>
  <c r="B2941" i="37"/>
  <c r="B2940" i="37"/>
  <c r="B2939" i="37"/>
  <c r="B2938" i="37"/>
  <c r="B2937" i="37"/>
  <c r="B2936" i="37"/>
  <c r="B2935" i="37"/>
  <c r="B2934" i="37"/>
  <c r="B2933" i="37"/>
  <c r="B2932" i="37"/>
  <c r="B2931" i="37"/>
  <c r="B2930" i="37"/>
  <c r="B2929" i="37"/>
  <c r="B2928" i="37"/>
  <c r="B2927" i="37"/>
  <c r="B2926" i="37"/>
  <c r="B2925" i="37"/>
  <c r="B2924" i="37"/>
  <c r="B2923" i="37"/>
  <c r="B2922" i="37"/>
  <c r="B2921" i="37"/>
  <c r="B2920" i="37"/>
  <c r="B2919" i="37"/>
  <c r="B2918" i="37"/>
  <c r="B2917" i="37"/>
  <c r="B2916" i="37"/>
  <c r="B2915" i="37"/>
  <c r="B2914" i="37"/>
  <c r="B2913" i="37"/>
  <c r="B2912" i="37"/>
  <c r="B2911" i="37"/>
  <c r="B2910" i="37"/>
  <c r="B2909" i="37"/>
  <c r="B2908" i="37"/>
  <c r="B2907" i="37"/>
  <c r="B2906" i="37"/>
  <c r="B2905" i="37"/>
  <c r="B2904" i="37"/>
  <c r="B2903" i="37"/>
  <c r="B2902" i="37"/>
  <c r="B2901" i="37"/>
  <c r="B2900" i="37"/>
  <c r="B2899" i="37"/>
  <c r="B2898" i="37"/>
  <c r="B2897" i="37"/>
  <c r="B2896" i="37"/>
  <c r="B2895" i="37"/>
  <c r="B2894" i="37"/>
  <c r="B2893" i="37"/>
  <c r="B2892" i="37"/>
  <c r="B2891" i="37"/>
  <c r="B2890" i="37"/>
  <c r="B2889" i="37"/>
  <c r="B2888" i="37"/>
  <c r="B2887" i="37"/>
  <c r="B2886" i="37"/>
  <c r="B2885" i="37"/>
  <c r="B2884" i="37"/>
  <c r="B2883" i="37"/>
  <c r="B2882" i="37"/>
  <c r="B2881" i="37"/>
  <c r="B2880" i="37"/>
  <c r="B2879" i="37"/>
  <c r="B2878" i="37"/>
  <c r="B2877" i="37"/>
  <c r="B2876" i="37"/>
  <c r="B2875" i="37"/>
  <c r="B2874" i="37"/>
  <c r="B2873" i="37"/>
  <c r="B2872" i="37"/>
  <c r="B2871" i="37"/>
  <c r="B2870" i="37"/>
  <c r="B2869" i="37"/>
  <c r="B2868" i="37"/>
  <c r="B2867" i="37"/>
  <c r="B2866" i="37"/>
  <c r="B2865" i="37"/>
  <c r="B2864" i="37"/>
  <c r="B2863" i="37"/>
  <c r="B2862" i="37"/>
  <c r="B2861" i="37"/>
  <c r="B2860" i="37"/>
  <c r="B2859" i="37"/>
  <c r="B2858" i="37"/>
  <c r="B2857" i="37"/>
  <c r="B2856" i="37"/>
  <c r="B2855" i="37"/>
  <c r="B2854" i="37"/>
  <c r="B2853" i="37"/>
  <c r="B2852" i="37"/>
  <c r="B2851" i="37"/>
  <c r="B2850" i="37"/>
  <c r="B2849" i="37"/>
  <c r="B2848" i="37"/>
  <c r="B2847" i="37"/>
  <c r="B2846" i="37"/>
  <c r="B2845" i="37"/>
  <c r="B2844" i="37"/>
  <c r="B2843" i="37"/>
  <c r="B2842" i="37"/>
  <c r="B2841" i="37"/>
  <c r="B2840" i="37"/>
  <c r="B2839" i="37"/>
  <c r="B2838" i="37"/>
  <c r="B2837" i="37"/>
  <c r="B2836" i="37"/>
  <c r="B2835" i="37"/>
  <c r="B2834" i="37"/>
  <c r="B2833" i="37"/>
  <c r="B2832" i="37"/>
  <c r="B2831" i="37"/>
  <c r="B2830" i="37"/>
  <c r="B2829" i="37"/>
  <c r="B2828" i="37"/>
  <c r="B2827" i="37"/>
  <c r="B2826" i="37"/>
  <c r="B2825" i="37"/>
  <c r="B2824" i="37"/>
  <c r="B2823" i="37"/>
  <c r="B2822" i="37"/>
  <c r="B2821" i="37"/>
  <c r="B2820" i="37"/>
  <c r="B2819" i="37"/>
  <c r="B2818" i="37"/>
  <c r="B2817" i="37"/>
  <c r="B2816" i="37"/>
  <c r="B2815" i="37"/>
  <c r="B2814" i="37"/>
  <c r="B2813" i="37"/>
  <c r="B2812" i="37"/>
  <c r="B2811" i="37"/>
  <c r="B2810" i="37"/>
  <c r="B2809" i="37"/>
  <c r="B2808" i="37"/>
  <c r="B2807" i="37"/>
  <c r="B2806" i="37"/>
  <c r="B2805" i="37"/>
  <c r="B2804" i="37"/>
  <c r="B2803" i="37"/>
  <c r="B2802" i="37"/>
  <c r="B2801" i="37"/>
  <c r="B2800" i="37"/>
  <c r="B2799" i="37"/>
  <c r="B2798" i="37"/>
  <c r="B2797" i="37"/>
  <c r="B2796" i="37"/>
  <c r="B2795" i="37"/>
  <c r="B2794" i="37"/>
  <c r="B2793" i="37"/>
  <c r="B2792" i="37"/>
  <c r="B2791" i="37"/>
  <c r="B2790" i="37"/>
  <c r="B2789" i="37"/>
  <c r="B2788" i="37"/>
  <c r="B2787" i="37"/>
  <c r="B2786" i="37"/>
  <c r="B2785" i="37"/>
  <c r="B2784" i="37"/>
  <c r="B2783" i="37"/>
  <c r="B2782" i="37"/>
  <c r="B2781" i="37"/>
  <c r="B2780" i="37"/>
  <c r="B2779" i="37"/>
  <c r="B2778" i="37"/>
  <c r="B2777" i="37"/>
  <c r="B2776" i="37"/>
  <c r="B2775" i="37"/>
  <c r="B2774" i="37"/>
  <c r="B2773" i="37"/>
  <c r="B2772" i="37"/>
  <c r="B2771" i="37"/>
  <c r="B2770" i="37"/>
  <c r="B2769" i="37"/>
  <c r="B2768" i="37"/>
  <c r="B2767" i="37"/>
  <c r="B2766" i="37"/>
  <c r="B2765" i="37"/>
  <c r="B2764" i="37"/>
  <c r="B2763" i="37"/>
  <c r="B2762" i="37"/>
  <c r="B2761" i="37"/>
  <c r="B2760" i="37"/>
  <c r="B2759" i="37"/>
  <c r="B2758" i="37"/>
  <c r="B2757" i="37"/>
  <c r="B2756" i="37"/>
  <c r="B2755" i="37"/>
  <c r="B2754" i="37"/>
  <c r="B2753" i="37"/>
  <c r="B2752" i="37"/>
  <c r="B2751" i="37"/>
  <c r="B2750" i="37"/>
  <c r="B2749" i="37"/>
  <c r="B2748" i="37"/>
  <c r="B2747" i="37"/>
  <c r="B2746" i="37"/>
  <c r="B2745" i="37"/>
  <c r="B2744" i="37"/>
  <c r="B2743" i="37"/>
  <c r="B2742" i="37"/>
  <c r="B2741" i="37"/>
  <c r="B2740" i="37"/>
  <c r="B2739" i="37"/>
  <c r="B2738" i="37"/>
  <c r="B2737" i="37"/>
  <c r="B2736" i="37"/>
  <c r="B2735" i="37"/>
  <c r="B2734" i="37"/>
  <c r="B2733" i="37"/>
  <c r="B2732" i="37"/>
  <c r="B2731" i="37"/>
  <c r="B2730" i="37"/>
  <c r="B2729" i="37"/>
  <c r="B2728" i="37"/>
  <c r="B2727" i="37"/>
  <c r="B2726" i="37"/>
  <c r="B2725" i="37"/>
  <c r="B2724" i="37"/>
  <c r="B2723" i="37"/>
  <c r="B2722" i="37"/>
  <c r="B2721" i="37"/>
  <c r="B2720" i="37"/>
  <c r="B2719" i="37"/>
  <c r="B2718" i="37"/>
  <c r="B2717" i="37"/>
  <c r="B2716" i="37"/>
  <c r="B2715" i="37"/>
  <c r="B2714" i="37"/>
  <c r="B2713" i="37"/>
  <c r="B2712" i="37"/>
  <c r="B2711" i="37"/>
  <c r="B2710" i="37"/>
  <c r="B2709" i="37"/>
  <c r="B2708" i="37"/>
  <c r="B2707" i="37"/>
  <c r="B2706" i="37"/>
  <c r="B2705" i="37"/>
  <c r="B2704" i="37"/>
  <c r="B2703" i="37"/>
  <c r="B2702" i="37"/>
  <c r="B2701" i="37"/>
  <c r="B2700" i="37"/>
  <c r="B2699" i="37"/>
  <c r="B2698" i="37"/>
  <c r="B2697" i="37"/>
  <c r="B2696" i="37"/>
  <c r="B2695" i="37"/>
  <c r="B2694" i="37"/>
  <c r="B2693" i="37"/>
  <c r="B2692" i="37"/>
  <c r="B2691" i="37"/>
  <c r="B2690" i="37"/>
  <c r="B2689" i="37"/>
  <c r="B2688" i="37"/>
  <c r="B2687" i="37"/>
  <c r="B2686" i="37"/>
  <c r="B2685" i="37"/>
  <c r="B2684" i="37"/>
  <c r="B2683" i="37"/>
  <c r="B2682" i="37"/>
  <c r="B2681" i="37"/>
  <c r="B2680" i="37"/>
  <c r="B2679" i="37"/>
  <c r="B2678" i="37"/>
  <c r="B2677" i="37"/>
  <c r="B2676" i="37"/>
  <c r="B2675" i="37"/>
  <c r="B2674" i="37"/>
  <c r="B2673" i="37"/>
  <c r="B2672" i="37"/>
  <c r="B2671" i="37"/>
  <c r="B2670" i="37"/>
  <c r="B2669" i="37"/>
  <c r="B2668" i="37"/>
  <c r="B2667" i="37"/>
  <c r="B2666" i="37"/>
  <c r="B2665" i="37"/>
  <c r="B2664" i="37"/>
  <c r="B2663" i="37"/>
  <c r="B2662" i="37"/>
  <c r="B2661" i="37"/>
  <c r="B2660" i="37"/>
  <c r="B2659" i="37"/>
  <c r="B2658" i="37"/>
  <c r="B2657" i="37"/>
  <c r="B2656" i="37"/>
  <c r="B2655" i="37"/>
  <c r="B2654" i="37"/>
  <c r="B2653" i="37"/>
  <c r="B2652" i="37"/>
  <c r="B2651" i="37"/>
  <c r="B2650" i="37"/>
  <c r="B2649" i="37"/>
  <c r="B2648" i="37"/>
  <c r="B2647" i="37"/>
  <c r="B2646" i="37"/>
  <c r="B2645" i="37"/>
  <c r="B2644" i="37"/>
  <c r="B2643" i="37"/>
  <c r="B2642" i="37"/>
  <c r="B2641" i="37"/>
  <c r="B2640" i="37"/>
  <c r="B2639" i="37"/>
  <c r="B2638" i="37"/>
  <c r="B2637" i="37"/>
  <c r="B2636" i="37"/>
  <c r="B2635" i="37"/>
  <c r="B2634" i="37"/>
  <c r="B2633" i="37"/>
  <c r="B2632" i="37"/>
  <c r="B2631" i="37"/>
  <c r="B2630" i="37"/>
  <c r="B2629" i="37"/>
  <c r="B2628" i="37"/>
  <c r="B2627" i="37"/>
  <c r="B2626" i="37"/>
  <c r="B2625" i="37"/>
  <c r="B2624" i="37"/>
  <c r="B2623" i="37"/>
  <c r="B2622" i="37"/>
  <c r="B2621" i="37"/>
  <c r="B2620" i="37"/>
  <c r="B2619" i="37"/>
  <c r="B2618" i="37"/>
  <c r="B2617" i="37"/>
  <c r="B2616" i="37"/>
  <c r="B2615" i="37"/>
  <c r="B2614" i="37"/>
  <c r="B2613" i="37"/>
  <c r="B2612" i="37"/>
  <c r="B2611" i="37"/>
  <c r="B2610" i="37"/>
  <c r="B2609" i="37"/>
  <c r="B2608" i="37"/>
  <c r="B2607" i="37"/>
  <c r="B2606" i="37"/>
  <c r="B2605" i="37"/>
  <c r="B2604" i="37"/>
  <c r="B2603" i="37"/>
  <c r="B2602" i="37"/>
  <c r="B2601" i="37"/>
  <c r="B2600" i="37"/>
  <c r="B2599" i="37"/>
  <c r="B2598" i="37"/>
  <c r="B2597" i="37"/>
  <c r="B2596" i="37"/>
  <c r="B2595" i="37"/>
  <c r="B2594" i="37"/>
  <c r="B2593" i="37"/>
  <c r="B2592" i="37"/>
  <c r="B2591" i="37"/>
  <c r="B2590" i="37"/>
  <c r="B2589" i="37"/>
  <c r="B2588" i="37"/>
  <c r="B2587" i="37"/>
  <c r="B2586" i="37"/>
  <c r="B2585" i="37"/>
  <c r="B2584" i="37"/>
  <c r="B2583" i="37"/>
  <c r="B2582" i="37"/>
  <c r="B2581" i="37"/>
  <c r="B2580" i="37"/>
  <c r="B2579" i="37"/>
  <c r="B2578" i="37"/>
  <c r="B2577" i="37"/>
  <c r="B2576" i="37"/>
  <c r="B2575" i="37"/>
  <c r="B2574" i="37"/>
  <c r="B2573" i="37"/>
  <c r="B2572" i="37"/>
  <c r="B2571" i="37"/>
  <c r="B2570" i="37"/>
  <c r="B2569" i="37"/>
  <c r="B2568" i="37"/>
  <c r="B2567" i="37"/>
  <c r="B2566" i="37"/>
  <c r="B2565" i="37"/>
  <c r="B2564" i="37"/>
  <c r="B2563" i="37"/>
  <c r="B2562" i="37"/>
  <c r="B2561" i="37"/>
  <c r="B2560" i="37"/>
  <c r="B2559" i="37"/>
  <c r="B2558" i="37"/>
  <c r="B2557" i="37"/>
  <c r="B2556" i="37"/>
  <c r="B2555" i="37"/>
  <c r="B2554" i="37"/>
  <c r="B2553" i="37"/>
  <c r="B2552" i="37"/>
  <c r="B2551" i="37"/>
  <c r="B2550" i="37"/>
  <c r="B2549" i="37"/>
  <c r="B2548" i="37"/>
  <c r="B2547" i="37"/>
  <c r="B2546" i="37"/>
  <c r="B2545" i="37"/>
  <c r="B2544" i="37"/>
  <c r="B2543" i="37"/>
  <c r="B2542" i="37"/>
  <c r="B2541" i="37"/>
  <c r="B2540" i="37"/>
  <c r="B2539" i="37"/>
  <c r="B2538" i="37"/>
  <c r="B2537" i="37"/>
  <c r="B2536" i="37"/>
  <c r="B2535" i="37"/>
  <c r="B2534" i="37"/>
  <c r="B2533" i="37"/>
  <c r="B2532" i="37"/>
  <c r="B2531" i="37"/>
  <c r="B2530" i="37"/>
  <c r="B2529" i="37"/>
  <c r="B2528" i="37"/>
  <c r="B2527" i="37"/>
  <c r="B2526" i="37"/>
  <c r="B2525" i="37"/>
  <c r="B2524" i="37"/>
  <c r="B2523" i="37"/>
  <c r="B2522" i="37"/>
  <c r="B2521" i="37"/>
  <c r="B2520" i="37"/>
  <c r="B2519" i="37"/>
  <c r="B2518" i="37"/>
  <c r="B2517" i="37"/>
  <c r="B2516" i="37"/>
  <c r="B2515" i="37"/>
  <c r="B2514" i="37"/>
  <c r="B2513" i="37"/>
  <c r="B2512" i="37"/>
  <c r="B2511" i="37"/>
  <c r="B2510" i="37"/>
  <c r="B2509" i="37"/>
  <c r="B2508" i="37"/>
  <c r="B2507" i="37"/>
  <c r="B2506" i="37"/>
  <c r="B2505" i="37"/>
  <c r="B2504" i="37"/>
  <c r="B2503" i="37"/>
  <c r="B2502" i="37"/>
  <c r="B2501" i="37"/>
  <c r="B2500" i="37"/>
  <c r="B2499" i="37"/>
  <c r="B2498" i="37"/>
  <c r="B2497" i="37"/>
  <c r="B2496" i="37"/>
  <c r="B2495" i="37"/>
  <c r="B2494" i="37"/>
  <c r="B2493" i="37"/>
  <c r="B2492" i="37"/>
  <c r="B2491" i="37"/>
  <c r="B2490" i="37"/>
  <c r="B2489" i="37"/>
  <c r="B2488" i="37"/>
  <c r="B2487" i="37"/>
  <c r="B2486" i="37"/>
  <c r="B2485" i="37"/>
  <c r="B2484" i="37"/>
  <c r="B2483" i="37"/>
  <c r="B2482" i="37"/>
  <c r="B2481" i="37"/>
  <c r="B2480" i="37"/>
  <c r="B2479" i="37"/>
  <c r="B2478" i="37"/>
  <c r="B2477" i="37"/>
  <c r="B2476" i="37"/>
  <c r="B2475" i="37"/>
  <c r="B2474" i="37"/>
  <c r="B2473" i="37"/>
  <c r="B2472" i="37"/>
  <c r="B2471" i="37"/>
  <c r="B2470" i="37"/>
  <c r="B2469" i="37"/>
  <c r="B2468" i="37"/>
  <c r="B2467" i="37"/>
  <c r="B2466" i="37"/>
  <c r="B2465" i="37"/>
  <c r="B2464" i="37"/>
  <c r="B2463" i="37"/>
  <c r="B2462" i="37"/>
  <c r="B2461" i="37"/>
  <c r="B2460" i="37"/>
  <c r="B2459" i="37"/>
  <c r="B2458" i="37"/>
  <c r="B2457" i="37"/>
  <c r="B2456" i="37"/>
  <c r="B2455" i="37"/>
  <c r="B2454" i="37"/>
  <c r="B2453" i="37"/>
  <c r="B2452" i="37"/>
  <c r="B2451" i="37"/>
  <c r="B2450" i="37"/>
  <c r="B2449" i="37"/>
  <c r="B2448" i="37"/>
  <c r="B2447" i="37"/>
  <c r="B2446" i="37"/>
  <c r="B2445" i="37"/>
  <c r="B2444" i="37"/>
  <c r="B2443" i="37"/>
  <c r="B2442" i="37"/>
  <c r="B2441" i="37"/>
  <c r="B2440" i="37"/>
  <c r="B2439" i="37"/>
  <c r="B2438" i="37"/>
  <c r="B2437" i="37"/>
  <c r="B2436" i="37"/>
  <c r="B2435" i="37"/>
  <c r="B2434" i="37"/>
  <c r="B2433" i="37"/>
  <c r="B2432" i="37"/>
  <c r="B2431" i="37"/>
  <c r="B2430" i="37"/>
  <c r="B2429" i="37"/>
  <c r="B2428" i="37"/>
  <c r="B2427" i="37"/>
  <c r="B2426" i="37"/>
  <c r="B2425" i="37"/>
  <c r="B2424" i="37"/>
  <c r="B2423" i="37"/>
  <c r="B2422" i="37"/>
  <c r="B2421" i="37"/>
  <c r="B2420" i="37"/>
  <c r="B2419" i="37"/>
  <c r="B2418" i="37"/>
  <c r="B2417" i="37"/>
  <c r="B2416" i="37"/>
  <c r="B2415" i="37"/>
  <c r="B2414" i="37"/>
  <c r="B2413" i="37"/>
  <c r="B2412" i="37"/>
  <c r="B2411" i="37"/>
  <c r="B2410" i="37"/>
  <c r="B2409" i="37"/>
  <c r="B2408" i="37"/>
  <c r="B2407" i="37"/>
  <c r="B2406" i="37"/>
  <c r="B2405" i="37"/>
  <c r="B2404" i="37"/>
  <c r="B2403" i="37"/>
  <c r="B2402" i="37"/>
  <c r="B2401" i="37"/>
  <c r="B2400" i="37"/>
  <c r="B2399" i="37"/>
  <c r="B2398" i="37"/>
  <c r="B2397" i="37"/>
  <c r="B2396" i="37"/>
  <c r="B2395" i="37"/>
  <c r="B2394" i="37"/>
  <c r="B2393" i="37"/>
  <c r="B2392" i="37"/>
  <c r="B2391" i="37"/>
  <c r="B2390" i="37"/>
  <c r="B2389" i="37"/>
  <c r="B2388" i="37"/>
  <c r="B2387" i="37"/>
  <c r="B2386" i="37"/>
  <c r="B2385" i="37"/>
  <c r="B2384" i="37"/>
  <c r="B2383" i="37"/>
  <c r="B2382" i="37"/>
  <c r="B2381" i="37"/>
  <c r="B2380" i="37"/>
  <c r="B2379" i="37"/>
  <c r="B2378" i="37"/>
  <c r="B2377" i="37"/>
  <c r="B2376" i="37"/>
  <c r="B2375" i="37"/>
  <c r="B2374" i="37"/>
  <c r="B2373" i="37"/>
  <c r="B2372" i="37"/>
  <c r="B2371" i="37"/>
  <c r="B2370" i="37"/>
  <c r="B2369" i="37"/>
  <c r="B2368" i="37"/>
  <c r="B2367" i="37"/>
  <c r="B2366" i="37"/>
  <c r="B2365" i="37"/>
  <c r="B2364" i="37"/>
  <c r="B2363" i="37"/>
  <c r="B2362" i="37"/>
  <c r="B2361" i="37"/>
  <c r="B2360" i="37"/>
  <c r="B2359" i="37"/>
  <c r="B2358" i="37"/>
  <c r="B2357" i="37"/>
  <c r="B2356" i="37"/>
  <c r="B2355" i="37"/>
  <c r="B2354" i="37"/>
  <c r="B2353" i="37"/>
  <c r="B2352" i="37"/>
  <c r="B2351" i="37"/>
  <c r="B2350" i="37"/>
  <c r="B2349" i="37"/>
  <c r="B2348" i="37"/>
  <c r="B2347" i="37"/>
  <c r="B2346" i="37"/>
  <c r="B2345" i="37"/>
  <c r="B2344" i="37"/>
  <c r="B2343" i="37"/>
  <c r="B2342" i="37"/>
  <c r="B2341" i="37"/>
  <c r="B2340" i="37"/>
  <c r="B2339" i="37"/>
  <c r="B2338" i="37"/>
  <c r="B2337" i="37"/>
  <c r="B2336" i="37"/>
  <c r="B2335" i="37"/>
  <c r="B2334" i="37"/>
  <c r="B2333" i="37"/>
  <c r="B2332" i="37"/>
  <c r="B2331" i="37"/>
  <c r="B2330" i="37"/>
  <c r="B2329" i="37"/>
  <c r="B2328" i="37"/>
  <c r="B2327" i="37"/>
  <c r="B2326" i="37"/>
  <c r="B2325" i="37"/>
  <c r="B2324" i="37"/>
  <c r="B2323" i="37"/>
  <c r="B2322" i="37"/>
  <c r="B2321" i="37"/>
  <c r="B2320" i="37"/>
  <c r="B2319" i="37"/>
  <c r="B2318" i="37"/>
  <c r="B2317" i="37"/>
  <c r="B2316" i="37"/>
  <c r="B2315" i="37"/>
  <c r="B2314" i="37"/>
  <c r="B2313" i="37"/>
  <c r="B2312" i="37"/>
  <c r="B2311" i="37"/>
  <c r="B2310" i="37"/>
  <c r="B2309" i="37"/>
  <c r="B2308" i="37"/>
  <c r="B2307" i="37"/>
  <c r="B2306" i="37"/>
  <c r="B2305" i="37"/>
  <c r="B2304" i="37"/>
  <c r="B2303" i="37"/>
  <c r="B2302" i="37"/>
  <c r="B2301" i="37"/>
  <c r="B2300" i="37"/>
  <c r="B2299" i="37"/>
  <c r="B2298" i="37"/>
  <c r="B2297" i="37"/>
  <c r="B2296" i="37"/>
  <c r="B2295" i="37"/>
  <c r="B2294" i="37"/>
  <c r="B2293" i="37"/>
  <c r="B2292" i="37"/>
  <c r="B2291" i="37"/>
  <c r="B2290" i="37"/>
  <c r="B2289" i="37"/>
  <c r="B2288" i="37"/>
  <c r="B2287" i="37"/>
  <c r="B2286" i="37"/>
  <c r="B2285" i="37"/>
  <c r="B2284" i="37"/>
  <c r="B2283" i="37"/>
  <c r="B2282" i="37"/>
  <c r="B2281" i="37"/>
  <c r="B2280" i="37"/>
  <c r="B2279" i="37"/>
  <c r="B2278" i="37"/>
  <c r="B2277" i="37"/>
  <c r="B2276" i="37"/>
  <c r="B2275" i="37"/>
  <c r="B2274" i="37"/>
  <c r="B2273" i="37"/>
  <c r="B2272" i="37"/>
  <c r="B2271" i="37"/>
  <c r="B2270" i="37"/>
  <c r="B2269" i="37"/>
  <c r="B2268" i="37"/>
  <c r="B2267" i="37"/>
  <c r="B2266" i="37"/>
  <c r="B2265" i="37"/>
  <c r="B2264" i="37"/>
  <c r="B2263" i="37"/>
  <c r="B2262" i="37"/>
  <c r="B2261" i="37"/>
  <c r="B2260" i="37"/>
  <c r="B2259" i="37"/>
  <c r="B2258" i="37"/>
  <c r="B2257" i="37"/>
  <c r="B2256" i="37"/>
  <c r="B2255" i="37"/>
  <c r="B2254" i="37"/>
  <c r="B2253" i="37"/>
  <c r="B2252" i="37"/>
  <c r="B2251" i="37"/>
  <c r="B2250" i="37"/>
  <c r="B2249" i="37"/>
  <c r="B2248" i="37"/>
  <c r="B2247" i="37"/>
  <c r="B2246" i="37"/>
  <c r="B2245" i="37"/>
  <c r="B2244" i="37"/>
  <c r="B2243" i="37"/>
  <c r="B2242" i="37"/>
  <c r="B2241" i="37"/>
  <c r="B2240" i="37"/>
  <c r="B2239" i="37"/>
  <c r="B2238" i="37"/>
  <c r="B2237" i="37"/>
  <c r="B2236" i="37"/>
  <c r="B2235" i="37"/>
  <c r="B2234" i="37"/>
  <c r="B2233" i="37"/>
  <c r="B2232" i="37"/>
  <c r="B2231" i="37"/>
  <c r="B2230" i="37"/>
  <c r="B2229" i="37"/>
  <c r="B2228" i="37"/>
  <c r="B2227" i="37"/>
  <c r="B2226" i="37"/>
  <c r="B2225" i="37"/>
  <c r="B2224" i="37"/>
  <c r="B2223" i="37"/>
  <c r="B2222" i="37"/>
  <c r="B2221" i="37"/>
  <c r="B2220" i="37"/>
  <c r="B2219" i="37"/>
  <c r="B2218" i="37"/>
  <c r="B2217" i="37"/>
  <c r="B2216" i="37"/>
  <c r="B2215" i="37"/>
  <c r="B2214" i="37"/>
  <c r="B2213" i="37"/>
  <c r="B2212" i="37"/>
  <c r="B2211" i="37"/>
  <c r="B2210" i="37"/>
  <c r="B2209" i="37"/>
  <c r="B2208" i="37"/>
  <c r="B2207" i="37"/>
  <c r="B2206" i="37"/>
  <c r="B2205" i="37"/>
  <c r="B2204" i="37"/>
  <c r="B2203" i="37"/>
  <c r="B2202" i="37"/>
  <c r="B2201" i="37"/>
  <c r="B2200" i="37"/>
  <c r="B2199" i="37"/>
  <c r="B2198" i="37"/>
  <c r="B2197" i="37"/>
  <c r="B2196" i="37"/>
  <c r="B2195" i="37"/>
  <c r="B2194" i="37"/>
  <c r="B2193" i="37"/>
  <c r="B2192" i="37"/>
  <c r="B2191" i="37"/>
  <c r="B2190" i="37"/>
  <c r="B2189" i="37"/>
  <c r="B2188" i="37"/>
  <c r="B2187" i="37"/>
  <c r="B2186" i="37"/>
  <c r="B2185" i="37"/>
  <c r="B2184" i="37"/>
  <c r="B2183" i="37"/>
  <c r="B2182" i="37"/>
  <c r="B2181" i="37"/>
  <c r="B2180" i="37"/>
  <c r="B2179" i="37"/>
  <c r="B2178" i="37"/>
  <c r="B2177" i="37"/>
  <c r="B2176" i="37"/>
  <c r="B2175" i="37"/>
  <c r="B2174" i="37"/>
  <c r="B2173" i="37"/>
  <c r="B2172" i="37"/>
  <c r="B2171" i="37"/>
  <c r="B2170" i="37"/>
  <c r="B2169" i="37"/>
  <c r="B2168" i="37"/>
  <c r="B2167" i="37"/>
  <c r="B2166" i="37"/>
  <c r="B2165" i="37"/>
  <c r="B2164" i="37"/>
  <c r="B2163" i="37"/>
  <c r="B2162" i="37"/>
  <c r="B2161" i="37"/>
  <c r="B2160" i="37"/>
  <c r="B2159" i="37"/>
  <c r="B2158" i="37"/>
  <c r="B2157" i="37"/>
  <c r="B2156" i="37"/>
  <c r="B2155" i="37"/>
  <c r="B2154" i="37"/>
  <c r="B2153" i="37"/>
  <c r="B2152" i="37"/>
  <c r="B2151" i="37"/>
  <c r="B2150" i="37"/>
  <c r="B2149" i="37"/>
  <c r="B2148" i="37"/>
  <c r="B2147" i="37"/>
  <c r="B2146" i="37"/>
  <c r="B2145" i="37"/>
  <c r="B2144" i="37"/>
  <c r="B2143" i="37"/>
  <c r="B2142" i="37"/>
  <c r="B2141" i="37"/>
  <c r="B2140" i="37"/>
  <c r="B2139" i="37"/>
  <c r="B2138" i="37"/>
  <c r="B2137" i="37"/>
  <c r="B2136" i="37"/>
  <c r="B2135" i="37"/>
  <c r="B2134" i="37"/>
  <c r="B2133" i="37"/>
  <c r="B2132" i="37"/>
  <c r="B2131" i="37"/>
  <c r="B2130" i="37"/>
  <c r="B2129" i="37"/>
  <c r="B2128" i="37"/>
  <c r="B2127" i="37"/>
  <c r="B2126" i="37"/>
  <c r="B2125" i="37"/>
  <c r="B2124" i="37"/>
  <c r="B2123" i="37"/>
  <c r="B2122" i="37"/>
  <c r="B2121" i="37"/>
  <c r="B2120" i="37"/>
  <c r="B2119" i="37"/>
  <c r="B2118" i="37"/>
  <c r="B2117" i="37"/>
  <c r="B2116" i="37"/>
  <c r="B2115" i="37"/>
  <c r="B2114" i="37"/>
  <c r="B2113" i="37"/>
  <c r="B2112" i="37"/>
  <c r="B2111" i="37"/>
  <c r="B2110" i="37"/>
  <c r="B2109" i="37"/>
  <c r="B2108" i="37"/>
  <c r="B2107" i="37"/>
  <c r="B2106" i="37"/>
  <c r="B2105" i="37"/>
  <c r="B2104" i="37"/>
  <c r="B2103" i="37"/>
  <c r="B2102" i="37"/>
  <c r="B2101" i="37"/>
  <c r="B2100" i="37"/>
  <c r="B2099" i="37"/>
  <c r="B2098" i="37"/>
  <c r="B2097" i="37"/>
  <c r="B2096" i="37"/>
  <c r="B2095" i="37"/>
  <c r="B2094" i="37"/>
  <c r="B2093" i="37"/>
  <c r="B2092" i="37"/>
  <c r="B2091" i="37"/>
  <c r="B2090" i="37"/>
  <c r="B2089" i="37"/>
  <c r="B2088" i="37"/>
  <c r="B2087" i="37"/>
  <c r="B2086" i="37"/>
  <c r="B2085" i="37"/>
  <c r="B2084" i="37"/>
  <c r="B2083" i="37"/>
  <c r="B2082" i="37"/>
  <c r="B2081" i="37"/>
  <c r="B2080" i="37"/>
  <c r="B2079" i="37"/>
  <c r="B2078" i="37"/>
  <c r="B2077" i="37"/>
  <c r="B2076" i="37"/>
  <c r="B2075" i="37"/>
  <c r="B2074" i="37"/>
  <c r="B2073" i="37"/>
  <c r="B2072" i="37"/>
  <c r="B2071" i="37"/>
  <c r="B2070" i="37"/>
  <c r="B2069" i="37"/>
  <c r="B2068" i="37"/>
  <c r="B2067" i="37"/>
  <c r="B2066" i="37"/>
  <c r="B2065" i="37"/>
  <c r="B2064" i="37"/>
  <c r="B2063" i="37"/>
  <c r="B2062" i="37"/>
  <c r="B2061" i="37"/>
  <c r="B2060" i="37"/>
  <c r="B2059" i="37"/>
  <c r="B2058" i="37"/>
  <c r="B2057" i="37"/>
  <c r="B2056" i="37"/>
  <c r="B2055" i="37"/>
  <c r="B2054" i="37"/>
  <c r="B2053" i="37"/>
  <c r="B2052" i="37"/>
  <c r="B2051" i="37"/>
  <c r="B2050" i="37"/>
  <c r="B2049" i="37"/>
  <c r="B2048" i="37"/>
  <c r="B2047" i="37"/>
  <c r="B2046" i="37"/>
  <c r="B2045" i="37"/>
  <c r="B2044" i="37"/>
  <c r="B2043" i="37"/>
  <c r="B2042" i="37"/>
  <c r="B2041" i="37"/>
  <c r="B2040" i="37"/>
  <c r="B2039" i="37"/>
  <c r="B2038" i="37"/>
  <c r="B2037" i="37"/>
  <c r="B2036" i="37"/>
  <c r="B2035" i="37"/>
  <c r="B2034" i="37"/>
  <c r="B2033" i="37"/>
  <c r="B2032" i="37"/>
  <c r="B2031" i="37"/>
  <c r="B2030" i="37"/>
  <c r="B2029" i="37"/>
  <c r="B2028" i="37"/>
  <c r="B2027" i="37"/>
  <c r="B2026" i="37"/>
  <c r="B2025" i="37"/>
  <c r="B2024" i="37"/>
  <c r="B2023" i="37"/>
  <c r="B2022" i="37"/>
  <c r="B2021" i="37"/>
  <c r="B2020" i="37"/>
  <c r="B2019" i="37"/>
  <c r="B2018" i="37"/>
  <c r="B2017" i="37"/>
  <c r="B2016" i="37"/>
  <c r="B2015" i="37"/>
  <c r="B2014" i="37"/>
  <c r="B2013" i="37"/>
  <c r="B2012" i="37"/>
  <c r="B2011" i="37"/>
  <c r="B2010" i="37"/>
  <c r="B2009" i="37"/>
  <c r="B2008" i="37"/>
  <c r="B2007" i="37"/>
  <c r="B2006" i="37"/>
  <c r="B2005" i="37"/>
  <c r="B2004" i="37"/>
  <c r="B2003" i="37"/>
  <c r="B2002" i="37"/>
  <c r="B2001" i="37"/>
  <c r="B2000" i="37"/>
  <c r="B1999" i="37"/>
  <c r="B1998" i="37"/>
  <c r="B1997" i="37"/>
  <c r="B1996" i="37"/>
  <c r="B1995" i="37"/>
  <c r="B1994" i="37"/>
  <c r="B1993" i="37"/>
  <c r="B1992" i="37"/>
  <c r="B1991" i="37"/>
  <c r="B1990" i="37"/>
  <c r="B1989" i="37"/>
  <c r="B1988" i="37"/>
  <c r="B1987" i="37"/>
  <c r="B1986" i="37"/>
  <c r="B1985" i="37"/>
  <c r="B1984" i="37"/>
  <c r="B1983" i="37"/>
  <c r="B1982" i="37"/>
  <c r="B1981" i="37"/>
  <c r="B1980" i="37"/>
  <c r="B1979" i="37"/>
  <c r="B1978" i="37"/>
  <c r="B1977" i="37"/>
  <c r="B1976" i="37"/>
  <c r="B1975" i="37"/>
  <c r="B1974" i="37"/>
  <c r="B1973" i="37"/>
  <c r="B1972" i="37"/>
  <c r="B1971" i="37"/>
  <c r="B1970" i="37"/>
  <c r="B1969" i="37"/>
  <c r="B1968" i="37"/>
  <c r="B1967" i="37"/>
  <c r="B1966" i="37"/>
  <c r="B1965" i="37"/>
  <c r="B1964" i="37"/>
  <c r="B1963" i="37"/>
  <c r="B1962" i="37"/>
  <c r="B1961" i="37"/>
  <c r="B1960" i="37"/>
  <c r="B1959" i="37"/>
  <c r="B1958" i="37"/>
  <c r="B1957" i="37"/>
  <c r="B1956" i="37"/>
  <c r="B1955" i="37"/>
  <c r="B1954" i="37"/>
  <c r="B1953" i="37"/>
  <c r="B1952" i="37"/>
  <c r="B1951" i="37"/>
  <c r="B1950" i="37"/>
  <c r="B1949" i="37"/>
  <c r="B1948" i="37"/>
  <c r="B1947" i="37"/>
  <c r="B1946" i="37"/>
  <c r="B1945" i="37"/>
  <c r="B1944" i="37"/>
  <c r="B1943" i="37"/>
  <c r="B1942" i="37"/>
  <c r="B1941" i="37"/>
  <c r="B1940" i="37"/>
  <c r="B1939" i="37"/>
  <c r="B1938" i="37"/>
  <c r="B1937" i="37"/>
  <c r="B1936" i="37"/>
  <c r="B1935" i="37"/>
  <c r="B1934" i="37"/>
  <c r="B1933" i="37"/>
  <c r="B1932" i="37"/>
  <c r="B1931" i="37"/>
  <c r="B1930" i="37"/>
  <c r="B1929" i="37"/>
  <c r="B1928" i="37"/>
  <c r="B1927" i="37"/>
  <c r="B1926" i="37"/>
  <c r="B1925" i="37"/>
  <c r="B1924" i="37"/>
  <c r="B1923" i="37"/>
  <c r="B1922" i="37"/>
  <c r="B1921" i="37"/>
  <c r="B1920" i="37"/>
  <c r="B1919" i="37"/>
  <c r="B1918" i="37"/>
  <c r="B1917" i="37"/>
  <c r="B1916" i="37"/>
  <c r="B1915" i="37"/>
  <c r="B1914" i="37"/>
  <c r="B1913" i="37"/>
  <c r="B1912" i="37"/>
  <c r="B1911" i="37"/>
  <c r="B1910" i="37"/>
  <c r="B1909" i="37"/>
  <c r="B1908" i="37"/>
  <c r="B1907" i="37"/>
  <c r="B1906" i="37"/>
  <c r="B1905" i="37"/>
  <c r="B1904" i="37"/>
  <c r="B1903" i="37"/>
  <c r="B1902" i="37"/>
  <c r="B1901" i="37"/>
  <c r="B1900" i="37"/>
  <c r="B1899" i="37"/>
  <c r="B1898" i="37"/>
  <c r="B1897" i="37"/>
  <c r="B1896" i="37"/>
  <c r="B1895" i="37"/>
  <c r="B1894" i="37"/>
  <c r="B1893" i="37"/>
  <c r="B1892" i="37"/>
  <c r="B1891" i="37"/>
  <c r="B1890" i="37"/>
  <c r="B1889" i="37"/>
  <c r="B1888" i="37"/>
  <c r="B1887" i="37"/>
  <c r="B1886" i="37"/>
  <c r="B1885" i="37"/>
  <c r="B1884" i="37"/>
  <c r="B1883" i="37"/>
  <c r="B1882" i="37"/>
  <c r="B1881" i="37"/>
  <c r="B1880" i="37"/>
  <c r="B1879" i="37"/>
  <c r="B1878" i="37"/>
  <c r="B1877" i="37"/>
  <c r="B1876" i="37"/>
  <c r="B1875" i="37"/>
  <c r="B1874" i="37"/>
  <c r="B1873" i="37"/>
  <c r="B1872" i="37"/>
  <c r="B1871" i="37"/>
  <c r="B1870" i="37"/>
  <c r="B1869" i="37"/>
  <c r="B1868" i="37"/>
  <c r="B1867" i="37"/>
  <c r="B1866" i="37"/>
  <c r="B1865" i="37"/>
  <c r="B1864" i="37"/>
  <c r="B1863" i="37"/>
  <c r="B1862" i="37"/>
  <c r="B1861" i="37"/>
  <c r="B1860" i="37"/>
  <c r="B1859" i="37"/>
  <c r="B1858" i="37"/>
  <c r="B1857" i="37"/>
  <c r="B1856" i="37"/>
  <c r="B1855" i="37"/>
  <c r="B1854" i="37"/>
  <c r="B1853" i="37"/>
  <c r="B1852" i="37"/>
  <c r="B1851" i="37"/>
  <c r="B1850" i="37"/>
  <c r="B1849" i="37"/>
  <c r="B1848" i="37"/>
  <c r="B1847" i="37"/>
  <c r="B1846" i="37"/>
  <c r="B1845" i="37"/>
  <c r="B1844" i="37"/>
  <c r="B1843" i="37"/>
  <c r="B1842" i="37"/>
  <c r="B1841" i="37"/>
  <c r="B1840" i="37"/>
  <c r="B1839" i="37"/>
  <c r="B1838" i="37"/>
  <c r="B1837" i="37"/>
  <c r="B1836" i="37"/>
  <c r="B1835" i="37"/>
  <c r="B1834" i="37"/>
  <c r="B1833" i="37"/>
  <c r="B1832" i="37"/>
  <c r="B1831" i="37"/>
  <c r="B1830" i="37"/>
  <c r="B1829" i="37"/>
  <c r="B1828" i="37"/>
  <c r="B1827" i="37"/>
  <c r="B1826" i="37"/>
  <c r="B1825" i="37"/>
  <c r="B1824" i="37"/>
  <c r="B1823" i="37"/>
  <c r="B1822" i="37"/>
  <c r="B1821" i="37"/>
  <c r="B1820" i="37"/>
  <c r="B1819" i="37"/>
  <c r="B1818" i="37"/>
  <c r="B1817" i="37"/>
  <c r="B1816" i="37"/>
  <c r="B1815" i="37"/>
  <c r="B1814" i="37"/>
  <c r="B1813" i="37"/>
  <c r="B1812" i="37"/>
  <c r="B1811" i="37"/>
  <c r="B1810" i="37"/>
  <c r="B1809" i="37"/>
  <c r="B1808" i="37"/>
  <c r="B1807" i="37"/>
  <c r="B1806" i="37"/>
  <c r="B1805" i="37"/>
  <c r="B1804" i="37"/>
  <c r="B1803" i="37"/>
  <c r="B1802" i="37"/>
  <c r="B1801" i="37"/>
  <c r="B1800" i="37"/>
  <c r="B1799" i="37"/>
  <c r="B1798" i="37"/>
  <c r="B1797" i="37"/>
  <c r="B1796" i="37"/>
  <c r="B1795" i="37"/>
  <c r="B1794" i="37"/>
  <c r="B1793" i="37"/>
  <c r="B1792" i="37"/>
  <c r="B1791" i="37"/>
  <c r="B1790" i="37"/>
  <c r="B1789" i="37"/>
  <c r="B1788" i="37"/>
  <c r="B1787" i="37"/>
  <c r="B1786" i="37"/>
  <c r="B1785" i="37"/>
  <c r="B1784" i="37"/>
  <c r="B1783" i="37"/>
  <c r="B1782" i="37"/>
  <c r="B1781" i="37"/>
  <c r="B1780" i="37"/>
  <c r="B1779" i="37"/>
  <c r="B1778" i="37"/>
  <c r="B1777" i="37"/>
  <c r="B1776" i="37"/>
  <c r="B1775" i="37"/>
  <c r="B1774" i="37"/>
  <c r="B1773" i="37"/>
  <c r="B1772" i="37"/>
  <c r="B1771" i="37"/>
  <c r="B1770" i="37"/>
  <c r="B1769" i="37"/>
  <c r="B1768" i="37"/>
  <c r="B1767" i="37"/>
  <c r="B1766" i="37"/>
  <c r="B1765" i="37"/>
  <c r="B1764" i="37"/>
  <c r="B1763" i="37"/>
  <c r="B1762" i="37"/>
  <c r="B1761" i="37"/>
  <c r="B1760" i="37"/>
  <c r="B1759" i="37"/>
  <c r="B1758" i="37"/>
  <c r="B1757" i="37"/>
  <c r="B1756" i="37"/>
  <c r="B1755" i="37"/>
  <c r="B1754" i="37"/>
  <c r="B1753" i="37"/>
  <c r="B1752" i="37"/>
  <c r="B1751" i="37"/>
  <c r="B1750" i="37"/>
  <c r="B1749" i="37"/>
  <c r="B1748" i="37"/>
  <c r="B1747" i="37"/>
  <c r="B1746" i="37"/>
  <c r="B1745" i="37"/>
  <c r="B1744" i="37"/>
  <c r="B1743" i="37"/>
  <c r="B1742" i="37"/>
  <c r="B1741" i="37"/>
  <c r="B1740" i="37"/>
  <c r="B1739" i="37"/>
  <c r="B1738" i="37"/>
  <c r="B1737" i="37"/>
  <c r="B1736" i="37"/>
  <c r="B1735" i="37"/>
  <c r="B1734" i="37"/>
  <c r="B1733" i="37"/>
  <c r="B1732" i="37"/>
  <c r="B1731" i="37"/>
  <c r="B1730" i="37"/>
  <c r="B1729" i="37"/>
  <c r="B1728" i="37"/>
  <c r="B1727" i="37"/>
  <c r="B1726" i="37"/>
  <c r="B1725" i="37"/>
  <c r="B1724" i="37"/>
  <c r="B1723" i="37"/>
  <c r="B1722" i="37"/>
  <c r="B1721" i="37"/>
  <c r="B1720" i="37"/>
  <c r="B1719" i="37"/>
  <c r="B1718" i="37"/>
  <c r="B1717" i="37"/>
  <c r="B1716" i="37"/>
  <c r="B1715" i="37"/>
  <c r="B1714" i="37"/>
  <c r="B1713" i="37"/>
  <c r="B1712" i="37"/>
  <c r="B1711" i="37"/>
  <c r="B1710" i="37"/>
  <c r="B1709" i="37"/>
  <c r="B1708" i="37"/>
  <c r="B1707" i="37"/>
  <c r="B1706" i="37"/>
  <c r="B1705" i="37"/>
  <c r="B1704" i="37"/>
  <c r="B1703" i="37"/>
  <c r="B1702" i="37"/>
  <c r="B1701" i="37"/>
  <c r="B1700" i="37"/>
  <c r="B1699" i="37"/>
  <c r="B1698" i="37"/>
  <c r="B1697" i="37"/>
  <c r="B1696" i="37"/>
  <c r="B1695" i="37"/>
  <c r="B1694" i="37"/>
  <c r="B1693" i="37"/>
  <c r="B1692" i="37"/>
  <c r="B1691" i="37"/>
  <c r="B1690" i="37"/>
  <c r="B1689" i="37"/>
  <c r="B1688" i="37"/>
  <c r="B1687" i="37"/>
  <c r="B1686" i="37"/>
  <c r="B1685" i="37"/>
  <c r="B1684" i="37"/>
  <c r="B1683" i="37"/>
  <c r="B1682" i="37"/>
  <c r="B1681" i="37"/>
  <c r="B1680" i="37"/>
  <c r="B1679" i="37"/>
  <c r="B1678" i="37"/>
  <c r="B1677" i="37"/>
  <c r="B1676" i="37"/>
  <c r="B1675" i="37"/>
  <c r="B1674" i="37"/>
  <c r="B1673" i="37"/>
  <c r="B1672" i="37"/>
  <c r="B1671" i="37"/>
  <c r="B1670" i="37"/>
  <c r="B1669" i="37"/>
  <c r="B1668" i="37"/>
  <c r="B1667" i="37"/>
  <c r="B1666" i="37"/>
  <c r="B1665" i="37"/>
  <c r="B1664" i="37"/>
  <c r="B1663" i="37"/>
  <c r="B1662" i="37"/>
  <c r="B1661" i="37"/>
  <c r="B1660" i="37"/>
  <c r="B1659" i="37"/>
  <c r="B1658" i="37"/>
  <c r="B1657" i="37"/>
  <c r="B1656" i="37"/>
  <c r="B1655" i="37"/>
  <c r="B1654" i="37"/>
  <c r="B1653" i="37"/>
  <c r="B1652" i="37"/>
  <c r="B1651" i="37"/>
  <c r="B1650" i="37"/>
  <c r="B1649" i="37"/>
  <c r="B1648" i="37"/>
  <c r="B1647" i="37"/>
  <c r="B1646" i="37"/>
  <c r="B1645" i="37"/>
  <c r="B1644" i="37"/>
  <c r="B1643" i="37"/>
  <c r="B1642" i="37"/>
  <c r="B1641" i="37"/>
  <c r="B1640" i="37"/>
  <c r="B1639" i="37"/>
  <c r="B1638" i="37"/>
  <c r="B1637" i="37"/>
  <c r="B1636" i="37"/>
  <c r="B1635" i="37"/>
  <c r="B1634" i="37"/>
  <c r="B1633" i="37"/>
  <c r="B1632" i="37"/>
  <c r="B1631" i="37"/>
  <c r="B1630" i="37"/>
  <c r="B1629" i="37"/>
  <c r="B1628" i="37"/>
  <c r="B1627" i="37"/>
  <c r="B1626" i="37"/>
  <c r="B1625" i="37"/>
  <c r="B1624" i="37"/>
  <c r="B1623" i="37"/>
  <c r="B1622" i="37"/>
  <c r="B1621" i="37"/>
  <c r="B1620" i="37"/>
  <c r="B1619" i="37"/>
  <c r="B1618" i="37"/>
  <c r="B1617" i="37"/>
  <c r="B1616" i="37"/>
  <c r="B1615" i="37"/>
  <c r="B1614" i="37"/>
  <c r="B1613" i="37"/>
  <c r="B1612" i="37"/>
  <c r="B1611" i="37"/>
  <c r="B1610" i="37"/>
  <c r="B1609" i="37"/>
  <c r="B1608" i="37"/>
  <c r="B1607" i="37"/>
  <c r="B1606" i="37"/>
  <c r="B1605" i="37"/>
  <c r="B1604" i="37"/>
  <c r="B1603" i="37"/>
  <c r="B1602" i="37"/>
  <c r="B1601" i="37"/>
  <c r="B1600" i="37"/>
  <c r="B1599" i="37"/>
  <c r="B1598" i="37"/>
  <c r="B1597" i="37"/>
  <c r="B1596" i="37"/>
  <c r="B1595" i="37"/>
  <c r="B1594" i="37"/>
  <c r="B1593" i="37"/>
  <c r="B1592" i="37"/>
  <c r="B1591" i="37"/>
  <c r="B1590" i="37"/>
  <c r="B1589" i="37"/>
  <c r="B1588" i="37"/>
  <c r="B1587" i="37"/>
  <c r="B1586" i="37"/>
  <c r="B1585" i="37"/>
  <c r="B1584" i="37"/>
  <c r="B1583" i="37"/>
  <c r="B1582" i="37"/>
  <c r="B1581" i="37"/>
  <c r="B1580" i="37"/>
  <c r="B1579" i="37"/>
  <c r="B1578" i="37"/>
  <c r="B1577" i="37"/>
  <c r="B1576" i="37"/>
  <c r="B1575" i="37"/>
  <c r="B1574" i="37"/>
  <c r="B1573" i="37"/>
  <c r="B1572" i="37"/>
  <c r="B1571" i="37"/>
  <c r="B1570" i="37"/>
  <c r="B1569" i="37"/>
  <c r="B1568" i="37"/>
  <c r="B1567" i="37"/>
  <c r="B1566" i="37"/>
  <c r="B1565" i="37"/>
  <c r="B1564" i="37"/>
  <c r="B1563" i="37"/>
  <c r="B1562" i="37"/>
  <c r="B1561" i="37"/>
  <c r="B1560" i="37"/>
  <c r="B1559" i="37"/>
  <c r="B1558" i="37"/>
  <c r="B1557" i="37"/>
  <c r="B1556" i="37"/>
  <c r="B1555" i="37"/>
  <c r="B1554" i="37"/>
  <c r="B1553" i="37"/>
  <c r="B1552" i="37"/>
  <c r="B1551" i="37"/>
  <c r="B1550" i="37"/>
  <c r="B1549" i="37"/>
  <c r="B1548" i="37"/>
  <c r="B1547" i="37"/>
  <c r="B1546" i="37"/>
  <c r="B1545" i="37"/>
  <c r="B1544" i="37"/>
  <c r="B1543" i="37"/>
  <c r="B1542" i="37"/>
  <c r="B1541" i="37"/>
  <c r="B1540" i="37"/>
  <c r="B1539" i="37"/>
  <c r="B1538" i="37"/>
  <c r="B1537" i="37"/>
  <c r="B1536" i="37"/>
  <c r="B1535" i="37"/>
  <c r="B1534" i="37"/>
  <c r="B1533" i="37"/>
  <c r="B1532" i="37"/>
  <c r="B1531" i="37"/>
  <c r="B1530" i="37"/>
  <c r="B1529" i="37"/>
  <c r="B1528" i="37"/>
  <c r="B1527" i="37"/>
  <c r="B1526" i="37"/>
  <c r="B1525" i="37"/>
  <c r="B1524" i="37"/>
  <c r="B1523" i="37"/>
  <c r="B1522" i="37"/>
  <c r="B1521" i="37"/>
  <c r="B1520" i="37"/>
  <c r="B1519" i="37"/>
  <c r="B1518" i="37"/>
  <c r="B1517" i="37"/>
  <c r="B1516" i="37"/>
  <c r="B1515" i="37"/>
  <c r="B1514" i="37"/>
  <c r="B1513" i="37"/>
  <c r="B1512" i="37"/>
  <c r="B1511" i="37"/>
  <c r="B1510" i="37"/>
  <c r="B1509" i="37"/>
  <c r="B1508" i="37"/>
  <c r="B1507" i="37"/>
  <c r="B1506" i="37"/>
  <c r="B1505" i="37"/>
  <c r="B1504" i="37"/>
  <c r="B1503" i="37"/>
  <c r="B1502" i="37"/>
  <c r="B1501" i="37"/>
  <c r="B1500" i="37"/>
  <c r="B1499" i="37"/>
  <c r="B1498" i="37"/>
  <c r="B1497" i="37"/>
  <c r="B1496" i="37"/>
  <c r="B1495" i="37"/>
  <c r="B1494" i="37"/>
  <c r="B1493" i="37"/>
  <c r="B1492" i="37"/>
  <c r="B1491" i="37"/>
  <c r="B1490" i="37"/>
  <c r="B1489" i="37"/>
  <c r="B1488" i="37"/>
  <c r="B1487" i="37"/>
  <c r="B1486" i="37"/>
  <c r="B1485" i="37"/>
  <c r="B1484" i="37"/>
  <c r="B1483" i="37"/>
  <c r="B1482" i="37"/>
  <c r="B1481" i="37"/>
  <c r="B1480" i="37"/>
  <c r="B1479" i="37"/>
  <c r="B1478" i="37"/>
  <c r="B1477" i="37"/>
  <c r="B1476" i="37"/>
  <c r="B1475" i="37"/>
  <c r="B1474" i="37"/>
  <c r="B1473" i="37"/>
  <c r="B1472" i="37"/>
  <c r="B1471" i="37"/>
  <c r="B1470" i="37"/>
  <c r="B1469" i="37"/>
  <c r="B1468" i="37"/>
  <c r="B1467" i="37"/>
  <c r="B1466" i="37"/>
  <c r="B1465" i="37"/>
  <c r="B1464" i="37"/>
  <c r="B1463" i="37"/>
  <c r="B1462" i="37"/>
  <c r="B1461" i="37"/>
  <c r="B1460" i="37"/>
  <c r="B1459" i="37"/>
  <c r="B1458" i="37"/>
  <c r="B1457" i="37"/>
  <c r="B1456" i="37"/>
  <c r="B1455" i="37"/>
  <c r="B1454" i="37"/>
  <c r="B1453" i="37"/>
  <c r="B1452" i="37"/>
  <c r="B1451" i="37"/>
  <c r="B1450" i="37"/>
  <c r="B1449" i="37"/>
  <c r="B1448" i="37"/>
  <c r="B1447" i="37"/>
  <c r="B1446" i="37"/>
  <c r="B1445" i="37"/>
  <c r="B1444" i="37"/>
  <c r="B1443" i="37"/>
  <c r="B1442" i="37"/>
  <c r="B1441" i="37"/>
  <c r="B1440" i="37"/>
  <c r="B1439" i="37"/>
  <c r="B1438" i="37"/>
  <c r="B1437" i="37"/>
  <c r="B1436" i="37"/>
  <c r="B1435" i="37"/>
  <c r="B1434" i="37"/>
  <c r="B1433" i="37"/>
  <c r="B1432" i="37"/>
  <c r="B1431" i="37"/>
  <c r="B1430" i="37"/>
  <c r="B1429" i="37"/>
  <c r="B1428" i="37"/>
  <c r="B1427" i="37"/>
  <c r="B1426" i="37"/>
  <c r="B1425" i="37"/>
  <c r="B1424" i="37"/>
  <c r="B1423" i="37"/>
  <c r="B1422" i="37"/>
  <c r="B1421" i="37"/>
  <c r="B1420" i="37"/>
  <c r="B1419" i="37"/>
  <c r="B1418" i="37"/>
  <c r="B1417" i="37"/>
  <c r="B1416" i="37"/>
  <c r="B1415" i="37"/>
  <c r="B1414" i="37"/>
  <c r="B1413" i="37"/>
  <c r="B1412" i="37"/>
  <c r="B1411" i="37"/>
  <c r="B1410" i="37"/>
  <c r="B1409" i="37"/>
  <c r="B1408" i="37"/>
  <c r="B1407" i="37"/>
  <c r="B1406" i="37"/>
  <c r="B1405" i="37"/>
  <c r="B1404" i="37"/>
  <c r="B1403" i="37"/>
  <c r="B1402" i="37"/>
  <c r="B1401" i="37"/>
  <c r="B1400" i="37"/>
  <c r="B1399" i="37"/>
  <c r="B1398" i="37"/>
  <c r="B1397" i="37"/>
  <c r="B1396" i="37"/>
  <c r="B1395" i="37"/>
  <c r="B1394" i="37"/>
  <c r="B1393" i="37"/>
  <c r="B1392" i="37"/>
  <c r="B1391" i="37"/>
  <c r="B1390" i="37"/>
  <c r="B1389" i="37"/>
  <c r="B1388" i="37"/>
  <c r="B1387" i="37"/>
  <c r="B1386" i="37"/>
  <c r="B1385" i="37"/>
  <c r="B1384" i="37"/>
  <c r="B1383" i="37"/>
  <c r="B1382" i="37"/>
  <c r="B1381" i="37"/>
  <c r="B1380" i="37"/>
  <c r="B1379" i="37"/>
  <c r="B1378" i="37"/>
  <c r="B1377" i="37"/>
  <c r="B1376" i="37"/>
  <c r="B1375" i="37"/>
  <c r="B1374" i="37"/>
  <c r="B1373" i="37"/>
  <c r="B1372" i="37"/>
  <c r="B1371" i="37"/>
  <c r="B1370" i="37"/>
  <c r="B1369" i="37"/>
  <c r="B1368" i="37"/>
  <c r="B1367" i="37"/>
  <c r="B1366" i="37"/>
  <c r="B1365" i="37"/>
  <c r="B1364" i="37"/>
  <c r="B1363" i="37"/>
  <c r="B1362" i="37"/>
  <c r="B1361" i="37"/>
  <c r="B1360" i="37"/>
  <c r="B1359" i="37"/>
  <c r="B1358" i="37"/>
  <c r="B1357" i="37"/>
  <c r="B1356" i="37"/>
  <c r="B1355" i="37"/>
  <c r="B1354" i="37"/>
  <c r="B1353" i="37"/>
  <c r="B1352" i="37"/>
  <c r="B1351" i="37"/>
  <c r="B1350" i="37"/>
  <c r="B1349" i="37"/>
  <c r="B1348" i="37"/>
  <c r="B1347" i="37"/>
  <c r="B1346" i="37"/>
  <c r="B1345" i="37"/>
  <c r="B1344" i="37"/>
  <c r="B1343" i="37"/>
  <c r="B1342" i="37"/>
  <c r="B1341" i="37"/>
  <c r="B1340" i="37"/>
  <c r="B1339" i="37"/>
  <c r="B1338" i="37"/>
  <c r="B1337" i="37"/>
  <c r="B1336" i="37"/>
  <c r="B1335" i="37"/>
  <c r="B1334" i="37"/>
  <c r="B1333" i="37"/>
  <c r="B1332" i="37"/>
  <c r="B1331" i="37"/>
  <c r="B1330" i="37"/>
  <c r="B1329" i="37"/>
  <c r="B1328" i="37"/>
  <c r="B1327" i="37"/>
  <c r="B1326" i="37"/>
  <c r="B1325" i="37"/>
  <c r="B1324" i="37"/>
  <c r="B1323" i="37"/>
  <c r="B1322" i="37"/>
  <c r="B1321" i="37"/>
  <c r="B1320" i="37"/>
  <c r="B1319" i="37"/>
  <c r="B1318" i="37"/>
  <c r="B1317" i="37"/>
  <c r="B1316" i="37"/>
  <c r="B1315" i="37"/>
  <c r="B1314" i="37"/>
  <c r="B1313" i="37"/>
  <c r="B1312" i="37"/>
  <c r="B1311" i="37"/>
  <c r="B1310" i="37"/>
  <c r="B1309" i="37"/>
  <c r="B1308" i="37"/>
  <c r="B1307" i="37"/>
  <c r="B1306" i="37"/>
  <c r="B1305" i="37"/>
  <c r="B1304" i="37"/>
  <c r="B1303" i="37"/>
  <c r="B1302" i="37"/>
  <c r="B1301" i="37"/>
  <c r="B1300" i="37"/>
  <c r="B1299" i="37"/>
  <c r="B1298" i="37"/>
  <c r="B1297" i="37"/>
  <c r="B1296" i="37"/>
  <c r="B1295" i="37"/>
  <c r="B1294" i="37"/>
  <c r="B1293" i="37"/>
  <c r="B1292" i="37"/>
  <c r="B1291" i="37"/>
  <c r="B1290" i="37"/>
  <c r="B1289" i="37"/>
  <c r="B1288" i="37"/>
  <c r="B1287" i="37"/>
  <c r="B1286" i="37"/>
  <c r="B1285" i="37"/>
  <c r="B1284" i="37"/>
  <c r="B1283" i="37"/>
  <c r="B1282" i="37"/>
  <c r="B1281" i="37"/>
  <c r="B1280" i="37"/>
  <c r="B1279" i="37"/>
  <c r="B1278" i="37"/>
  <c r="B1277" i="37"/>
  <c r="B1276" i="37"/>
  <c r="B1275" i="37"/>
  <c r="B1274" i="37"/>
  <c r="B1273" i="37"/>
  <c r="B1272" i="37"/>
  <c r="B1271" i="37"/>
  <c r="B1270" i="37"/>
  <c r="B1269" i="37"/>
  <c r="B1268" i="37"/>
  <c r="B1267" i="37"/>
  <c r="B1266" i="37"/>
  <c r="B1265" i="37"/>
  <c r="B1264" i="37"/>
  <c r="B1263" i="37"/>
  <c r="B1262" i="37"/>
  <c r="B1261" i="37"/>
  <c r="B1260" i="37"/>
  <c r="B1259" i="37"/>
  <c r="B1258" i="37"/>
  <c r="B1257" i="37"/>
  <c r="B1256" i="37"/>
  <c r="B1255" i="37"/>
  <c r="B1254" i="37"/>
  <c r="B1253" i="37"/>
  <c r="B1252" i="37"/>
  <c r="B1251" i="37"/>
  <c r="B1250" i="37"/>
  <c r="B1249" i="37"/>
  <c r="B1248" i="37"/>
  <c r="B1247" i="37"/>
  <c r="B1246" i="37"/>
  <c r="B1245" i="37"/>
  <c r="B1244" i="37"/>
  <c r="B1243" i="37"/>
  <c r="B1242" i="37"/>
  <c r="B1241" i="37"/>
  <c r="B1240" i="37"/>
  <c r="B1239" i="37"/>
  <c r="B1238" i="37"/>
  <c r="B1237" i="37"/>
  <c r="B1236" i="37"/>
  <c r="B1235" i="37"/>
  <c r="B1234" i="37"/>
  <c r="B1233" i="37"/>
  <c r="B1232" i="37"/>
  <c r="B1231" i="37"/>
  <c r="B1230" i="37"/>
  <c r="B1229" i="37"/>
  <c r="B1228" i="37"/>
  <c r="B1227" i="37"/>
  <c r="B1226" i="37"/>
  <c r="B1225" i="37"/>
  <c r="B1224" i="37"/>
  <c r="B1223" i="37"/>
  <c r="B1222" i="37"/>
  <c r="B1221" i="37"/>
  <c r="B1220" i="37"/>
  <c r="B1219" i="37"/>
  <c r="B1218" i="37"/>
  <c r="B1217" i="37"/>
  <c r="B1216" i="37"/>
  <c r="B1215" i="37"/>
  <c r="B1214" i="37"/>
  <c r="B1213" i="37"/>
  <c r="B1212" i="37"/>
  <c r="B1211" i="37"/>
  <c r="B1210" i="37"/>
  <c r="B1209" i="37"/>
  <c r="B1208" i="37"/>
  <c r="B1207" i="37"/>
  <c r="B1206" i="37"/>
  <c r="B1205" i="37"/>
  <c r="B1204" i="37"/>
  <c r="B1203" i="37"/>
  <c r="B1202" i="37"/>
  <c r="B1201" i="37"/>
  <c r="B1200" i="37"/>
  <c r="B1199" i="37"/>
  <c r="B1198" i="37"/>
  <c r="B1197" i="37"/>
  <c r="B1196" i="37"/>
  <c r="B1195" i="37"/>
  <c r="B1194" i="37"/>
  <c r="B1193" i="37"/>
  <c r="B1192" i="37"/>
  <c r="B1191" i="37"/>
  <c r="B1190" i="37"/>
  <c r="B1189" i="37"/>
  <c r="B1188" i="37"/>
  <c r="B1187" i="37"/>
  <c r="B1186" i="37"/>
  <c r="B1185" i="37"/>
  <c r="B1184" i="37"/>
  <c r="B1183" i="37"/>
  <c r="B1182" i="37"/>
  <c r="B1181" i="37"/>
  <c r="B1180" i="37"/>
  <c r="B1179" i="37"/>
  <c r="B1178" i="37"/>
  <c r="B1177" i="37"/>
  <c r="B1176" i="37"/>
  <c r="B1175" i="37"/>
  <c r="B1174" i="37"/>
  <c r="B1173" i="37"/>
  <c r="B1172" i="37"/>
  <c r="B1171" i="37"/>
  <c r="B1170" i="37"/>
  <c r="B1169" i="37"/>
  <c r="B1168" i="37"/>
  <c r="B1167" i="37"/>
  <c r="B1166" i="37"/>
  <c r="B1165" i="37"/>
  <c r="B1164" i="37"/>
  <c r="B1163" i="37"/>
  <c r="B1162" i="37"/>
  <c r="B1161" i="37"/>
  <c r="B1160" i="37"/>
  <c r="B1159" i="37"/>
  <c r="B1158" i="37"/>
  <c r="B1157" i="37"/>
  <c r="B1156" i="37"/>
  <c r="B1155" i="37"/>
  <c r="B1154" i="37"/>
  <c r="B1153" i="37"/>
  <c r="B1152" i="37"/>
  <c r="B1151" i="37"/>
  <c r="B1150" i="37"/>
  <c r="B1149" i="37"/>
  <c r="B1148" i="37"/>
  <c r="B1147" i="37"/>
  <c r="B1146" i="37"/>
  <c r="B1145" i="37"/>
  <c r="B1144" i="37"/>
  <c r="B1143" i="37"/>
  <c r="B1142" i="37"/>
  <c r="B1141" i="37"/>
  <c r="B1140" i="37"/>
  <c r="B1139" i="37"/>
  <c r="B1138" i="37"/>
  <c r="B1137" i="37"/>
  <c r="B1136" i="37"/>
  <c r="B1135" i="37"/>
  <c r="B1134" i="37"/>
  <c r="B1133" i="37"/>
  <c r="B1132" i="37"/>
  <c r="B1131" i="37"/>
  <c r="B1130" i="37"/>
  <c r="B1129" i="37"/>
  <c r="B1128" i="37"/>
  <c r="B1127" i="37"/>
  <c r="B1126" i="37"/>
  <c r="B1125" i="37"/>
  <c r="B1124" i="37"/>
  <c r="B1123" i="37"/>
  <c r="B1122" i="37"/>
  <c r="B1121" i="37"/>
  <c r="B1120" i="37"/>
  <c r="B1119" i="37"/>
  <c r="B1118" i="37"/>
  <c r="B1117" i="37"/>
  <c r="B1116" i="37"/>
  <c r="B1115" i="37"/>
  <c r="B1114" i="37"/>
  <c r="B1113" i="37"/>
  <c r="B1112" i="37"/>
  <c r="B1111" i="37"/>
  <c r="B1110" i="37"/>
  <c r="B1109" i="37"/>
  <c r="B1108" i="37"/>
  <c r="B1107" i="37"/>
  <c r="B1106" i="37"/>
  <c r="B1105" i="37"/>
  <c r="B1104" i="37"/>
  <c r="B1103" i="37"/>
  <c r="B1102" i="37"/>
  <c r="B1101" i="37"/>
  <c r="B1100" i="37"/>
  <c r="B1099" i="37"/>
  <c r="B1098" i="37"/>
  <c r="B1097" i="37"/>
  <c r="B1096" i="37"/>
  <c r="B1095" i="37"/>
  <c r="B1094" i="37"/>
  <c r="B1093" i="37"/>
  <c r="B1092" i="37"/>
  <c r="B1091" i="37"/>
  <c r="B1090" i="37"/>
  <c r="B1089" i="37"/>
  <c r="B1088" i="37"/>
  <c r="B1087" i="37"/>
  <c r="B1086" i="37"/>
  <c r="B1085" i="37"/>
  <c r="B1084" i="37"/>
  <c r="B1083" i="37"/>
  <c r="B1082" i="37"/>
  <c r="B1081" i="37"/>
  <c r="B1080" i="37"/>
  <c r="B1079" i="37"/>
  <c r="B1078" i="37"/>
  <c r="B1077" i="37"/>
  <c r="B1076" i="37"/>
  <c r="B1075" i="37"/>
  <c r="B1074" i="37"/>
  <c r="B1073" i="37"/>
  <c r="B1072" i="37"/>
  <c r="B1071" i="37"/>
  <c r="B1070" i="37"/>
  <c r="B1069" i="37"/>
  <c r="B1068" i="37"/>
  <c r="B1067" i="37"/>
  <c r="B1066" i="37"/>
  <c r="B1065" i="37"/>
  <c r="B1064" i="37"/>
  <c r="B1063" i="37"/>
  <c r="B1062" i="37"/>
  <c r="B1061" i="37"/>
  <c r="B1060" i="37"/>
  <c r="B1059" i="37"/>
  <c r="B1058" i="37"/>
  <c r="B1057" i="37"/>
  <c r="B1056" i="37"/>
  <c r="B1055" i="37"/>
  <c r="B1054" i="37"/>
  <c r="B1053" i="37"/>
  <c r="B1052" i="37"/>
  <c r="B1051" i="37"/>
  <c r="B1050" i="37"/>
  <c r="B1049" i="37"/>
  <c r="B1048" i="37"/>
  <c r="B1047" i="37"/>
  <c r="B1046" i="37"/>
  <c r="B1045" i="37"/>
  <c r="B1044" i="37"/>
  <c r="B1043" i="37"/>
  <c r="B1042" i="37"/>
  <c r="B1041" i="37"/>
  <c r="B1040" i="37"/>
  <c r="B1039" i="37"/>
  <c r="B1038" i="37"/>
  <c r="B1037" i="37"/>
  <c r="B1036" i="37"/>
  <c r="B1035" i="37"/>
  <c r="B1034" i="37"/>
  <c r="B1033" i="37"/>
  <c r="B1032" i="37"/>
  <c r="B1031" i="37"/>
  <c r="B1030" i="37"/>
  <c r="B1029" i="37"/>
  <c r="B1028" i="37"/>
  <c r="B1027" i="37"/>
  <c r="B1026" i="37"/>
  <c r="B1025" i="37"/>
  <c r="B1024" i="37"/>
  <c r="B1023" i="37"/>
  <c r="B1022" i="37"/>
  <c r="B1021" i="37"/>
  <c r="B1020" i="37"/>
  <c r="B1019" i="37"/>
  <c r="B1018" i="37"/>
  <c r="B1017" i="37"/>
  <c r="B1016" i="37"/>
  <c r="B1015" i="37"/>
  <c r="B1014" i="37"/>
  <c r="B1013" i="37"/>
  <c r="B1012" i="37"/>
  <c r="B1011" i="37"/>
  <c r="B1010" i="37"/>
  <c r="B1009" i="37"/>
  <c r="B1008" i="37"/>
  <c r="B1007" i="37"/>
  <c r="B1006" i="37"/>
  <c r="B1005" i="37"/>
  <c r="B1004" i="37"/>
  <c r="B1003" i="37"/>
  <c r="B1002" i="37"/>
  <c r="B1001" i="37"/>
  <c r="B1000" i="37"/>
  <c r="B999" i="37"/>
  <c r="B998" i="37"/>
  <c r="B997" i="37"/>
  <c r="B996" i="37"/>
  <c r="B995" i="37"/>
  <c r="B994" i="37"/>
  <c r="B993" i="37"/>
  <c r="B992" i="37"/>
  <c r="B991" i="37"/>
  <c r="B990" i="37"/>
  <c r="B989" i="37"/>
  <c r="B988" i="37"/>
  <c r="B987" i="37"/>
  <c r="B986" i="37"/>
  <c r="B985" i="37"/>
  <c r="B984" i="37"/>
  <c r="B983" i="37"/>
  <c r="B982" i="37"/>
  <c r="B981" i="37"/>
  <c r="B980" i="37"/>
  <c r="B979" i="37"/>
  <c r="B978" i="37"/>
  <c r="B977" i="37"/>
  <c r="B976" i="37"/>
  <c r="B975" i="37"/>
  <c r="B974" i="37"/>
  <c r="B973" i="37"/>
  <c r="B972" i="37"/>
  <c r="B971" i="37"/>
  <c r="B970" i="37"/>
  <c r="B969" i="37"/>
  <c r="B968" i="37"/>
  <c r="B967" i="37"/>
  <c r="B966" i="37"/>
  <c r="B965" i="37"/>
  <c r="B964" i="37"/>
  <c r="B963" i="37"/>
  <c r="B962" i="37"/>
  <c r="B961" i="37"/>
  <c r="B960" i="37"/>
  <c r="B959" i="37"/>
  <c r="B958" i="37"/>
  <c r="B957" i="37"/>
  <c r="B956" i="37"/>
  <c r="B955" i="37"/>
  <c r="B954" i="37"/>
  <c r="B953" i="37"/>
  <c r="B952" i="37"/>
  <c r="B951" i="37"/>
  <c r="B950" i="37"/>
  <c r="B949" i="37"/>
  <c r="B948" i="37"/>
  <c r="B947" i="37"/>
  <c r="B946" i="37"/>
  <c r="B945" i="37"/>
  <c r="B944" i="37"/>
  <c r="B943" i="37"/>
  <c r="B942" i="37"/>
  <c r="B941" i="37"/>
  <c r="B940" i="37"/>
  <c r="B939" i="37"/>
  <c r="B938" i="37"/>
  <c r="B937" i="37"/>
  <c r="B936" i="37"/>
  <c r="B935" i="37"/>
  <c r="B934" i="37"/>
  <c r="B933" i="37"/>
  <c r="B932" i="37"/>
  <c r="B931" i="37"/>
  <c r="B930" i="37"/>
  <c r="B929" i="37"/>
  <c r="B928" i="37"/>
  <c r="B927" i="37"/>
  <c r="B926" i="37"/>
  <c r="B925" i="37"/>
  <c r="B924" i="37"/>
  <c r="B923" i="37"/>
  <c r="B922" i="37"/>
  <c r="B921" i="37"/>
  <c r="B920" i="37"/>
  <c r="B919" i="37"/>
  <c r="B918" i="37"/>
  <c r="B917" i="37"/>
  <c r="B916" i="37"/>
  <c r="B915" i="37"/>
  <c r="B914" i="37"/>
  <c r="B913" i="37"/>
  <c r="B912" i="37"/>
  <c r="B911" i="37"/>
  <c r="B910" i="37"/>
  <c r="B909" i="37"/>
  <c r="B908" i="37"/>
  <c r="B907" i="37"/>
  <c r="B906" i="37"/>
  <c r="B905" i="37"/>
  <c r="B904" i="37"/>
  <c r="B903" i="37"/>
  <c r="B902" i="37"/>
  <c r="B901" i="37"/>
  <c r="B900" i="37"/>
  <c r="B899" i="37"/>
  <c r="B898" i="37"/>
  <c r="B897" i="37"/>
  <c r="B896" i="37"/>
  <c r="B895" i="37"/>
  <c r="B894" i="37"/>
  <c r="B893" i="37"/>
  <c r="B892" i="37"/>
  <c r="B891" i="37"/>
  <c r="B890" i="37"/>
  <c r="B889" i="37"/>
  <c r="B888" i="37"/>
  <c r="B887" i="37"/>
  <c r="B886" i="37"/>
  <c r="B885" i="37"/>
  <c r="B884" i="37"/>
  <c r="B883" i="37"/>
  <c r="B882" i="37"/>
  <c r="B881" i="37"/>
  <c r="B880" i="37"/>
  <c r="B879" i="37"/>
  <c r="B878" i="37"/>
  <c r="B877" i="37"/>
  <c r="B876" i="37"/>
  <c r="B875" i="37"/>
  <c r="B874" i="37"/>
  <c r="B873" i="37"/>
  <c r="B872" i="37"/>
  <c r="B871" i="37"/>
  <c r="B870" i="37"/>
  <c r="B869" i="37"/>
  <c r="B868" i="37"/>
  <c r="B867" i="37"/>
  <c r="B866" i="37"/>
  <c r="B865" i="37"/>
  <c r="B864" i="37"/>
  <c r="B863" i="37"/>
  <c r="B862" i="37"/>
  <c r="B861" i="37"/>
  <c r="B860" i="37"/>
  <c r="B859" i="37"/>
  <c r="B858" i="37"/>
  <c r="B857" i="37"/>
  <c r="B856" i="37"/>
  <c r="B855" i="37"/>
  <c r="B854" i="37"/>
  <c r="B853" i="37"/>
  <c r="B852" i="37"/>
  <c r="B851" i="37"/>
  <c r="B850" i="37"/>
  <c r="B849" i="37"/>
  <c r="B848" i="37"/>
  <c r="B847" i="37"/>
  <c r="B846" i="37"/>
  <c r="B845" i="37"/>
  <c r="B844" i="37"/>
  <c r="B843" i="37"/>
  <c r="B842" i="37"/>
  <c r="B841" i="37"/>
  <c r="B840" i="37"/>
  <c r="B839" i="37"/>
  <c r="B838" i="37"/>
  <c r="B837" i="37"/>
  <c r="B836" i="37"/>
  <c r="B835" i="37"/>
  <c r="B834" i="37"/>
  <c r="B833" i="37"/>
  <c r="B832" i="37"/>
  <c r="B831" i="37"/>
  <c r="B830" i="37"/>
  <c r="B829" i="37"/>
  <c r="B828" i="37"/>
  <c r="B827" i="37"/>
  <c r="B826" i="37"/>
  <c r="B825" i="37"/>
  <c r="B824" i="37"/>
  <c r="B823" i="37"/>
  <c r="B822" i="37"/>
  <c r="B821" i="37"/>
  <c r="B820" i="37"/>
  <c r="B819" i="37"/>
  <c r="B818" i="37"/>
  <c r="B817" i="37"/>
  <c r="B816" i="37"/>
  <c r="B815" i="37"/>
  <c r="B814" i="37"/>
  <c r="B813" i="37"/>
  <c r="B812" i="37"/>
  <c r="B811" i="37"/>
  <c r="B810" i="37"/>
  <c r="B809" i="37"/>
  <c r="B808" i="37"/>
  <c r="B807" i="37"/>
  <c r="B806" i="37"/>
  <c r="B805" i="37"/>
  <c r="B804" i="37"/>
  <c r="B803" i="37"/>
  <c r="B802" i="37"/>
  <c r="B801" i="37"/>
  <c r="B800" i="37"/>
  <c r="B799" i="37"/>
  <c r="B798" i="37"/>
  <c r="B797" i="37"/>
  <c r="B796" i="37"/>
  <c r="B795" i="37"/>
  <c r="B794" i="37"/>
  <c r="B793" i="37"/>
  <c r="B792" i="37"/>
  <c r="B791" i="37"/>
  <c r="B790" i="37"/>
  <c r="B789" i="37"/>
  <c r="B788" i="37"/>
  <c r="B787" i="37"/>
  <c r="B786" i="37"/>
  <c r="B785" i="37"/>
  <c r="B784" i="37"/>
  <c r="B783" i="37"/>
  <c r="B782" i="37"/>
  <c r="B781" i="37"/>
  <c r="B780" i="37"/>
  <c r="B779" i="37"/>
  <c r="B778" i="37"/>
  <c r="B777" i="37"/>
  <c r="B776" i="37"/>
  <c r="B775" i="37"/>
  <c r="B774" i="37"/>
  <c r="B773" i="37"/>
  <c r="B772" i="37"/>
  <c r="B771" i="37"/>
  <c r="B770" i="37"/>
  <c r="B769" i="37"/>
  <c r="B768" i="37"/>
  <c r="B767" i="37"/>
  <c r="B766" i="37"/>
  <c r="B765" i="37"/>
  <c r="B764" i="37"/>
  <c r="B763" i="37"/>
  <c r="B762" i="37"/>
  <c r="B761" i="37"/>
  <c r="B760" i="37"/>
  <c r="B759" i="37"/>
  <c r="B758" i="37"/>
  <c r="B757" i="37"/>
  <c r="B756" i="37"/>
  <c r="B755" i="37"/>
  <c r="B754" i="37"/>
  <c r="B753" i="37"/>
  <c r="B752" i="37"/>
  <c r="B751" i="37"/>
  <c r="B750" i="37"/>
  <c r="B749" i="37"/>
  <c r="B748" i="37"/>
  <c r="B747" i="37"/>
  <c r="B746" i="37"/>
  <c r="B745" i="37"/>
  <c r="B744" i="37"/>
  <c r="B743" i="37"/>
  <c r="B742" i="37"/>
  <c r="B741" i="37"/>
  <c r="B740" i="37"/>
  <c r="B739" i="37"/>
  <c r="B738" i="37"/>
  <c r="B737" i="37"/>
  <c r="B736" i="37"/>
  <c r="B735" i="37"/>
  <c r="B734" i="37"/>
  <c r="B733" i="37"/>
  <c r="B732" i="37"/>
  <c r="B731" i="37"/>
  <c r="B730" i="37"/>
  <c r="B729" i="37"/>
  <c r="B728" i="37"/>
  <c r="B727" i="37"/>
  <c r="B726" i="37"/>
  <c r="B725" i="37"/>
  <c r="B724" i="37"/>
  <c r="B723" i="37"/>
  <c r="B722" i="37"/>
  <c r="B721" i="37"/>
  <c r="B720" i="37"/>
  <c r="B719" i="37"/>
  <c r="B718" i="37"/>
  <c r="B717" i="37"/>
  <c r="B716" i="37"/>
  <c r="B715" i="37"/>
  <c r="B714" i="37"/>
  <c r="B713" i="37"/>
  <c r="B712" i="37"/>
  <c r="B711" i="37"/>
  <c r="B710" i="37"/>
  <c r="B709" i="37"/>
  <c r="B708" i="37"/>
  <c r="B707" i="37"/>
  <c r="B706" i="37"/>
  <c r="B705" i="37"/>
  <c r="B704" i="37"/>
  <c r="B703" i="37"/>
  <c r="B702" i="37"/>
  <c r="B701" i="37"/>
  <c r="B700" i="37"/>
  <c r="B699" i="37"/>
  <c r="B698" i="37"/>
  <c r="B697" i="37"/>
  <c r="B696" i="37"/>
  <c r="B695" i="37"/>
  <c r="B694" i="37"/>
  <c r="B693" i="37"/>
  <c r="B692" i="37"/>
  <c r="B691" i="37"/>
  <c r="B690" i="37"/>
  <c r="B689" i="37"/>
  <c r="B688" i="37"/>
  <c r="B687" i="37"/>
  <c r="B686" i="37"/>
  <c r="B685" i="37"/>
  <c r="B684" i="37"/>
  <c r="B683" i="37"/>
  <c r="B682" i="37"/>
  <c r="B681" i="37"/>
  <c r="B680" i="37"/>
  <c r="B679" i="37"/>
  <c r="B678" i="37"/>
  <c r="B677" i="37"/>
  <c r="B676" i="37"/>
  <c r="B675" i="37"/>
  <c r="B674" i="37"/>
  <c r="B673" i="37"/>
  <c r="B672" i="37"/>
  <c r="B671" i="37"/>
  <c r="B670" i="37"/>
  <c r="B669" i="37"/>
  <c r="B668" i="37"/>
  <c r="B667" i="37"/>
  <c r="B666" i="37"/>
  <c r="B665" i="37"/>
  <c r="B664" i="37"/>
  <c r="B663" i="37"/>
  <c r="B662" i="37"/>
  <c r="B661" i="37"/>
  <c r="B660" i="37"/>
  <c r="B659" i="37"/>
  <c r="B658" i="37"/>
  <c r="B657" i="37"/>
  <c r="B656" i="37"/>
  <c r="B655" i="37"/>
  <c r="B654" i="37"/>
  <c r="B653" i="37"/>
  <c r="B652" i="37"/>
  <c r="B651" i="37"/>
  <c r="B650" i="37"/>
  <c r="B649" i="37"/>
  <c r="B648" i="37"/>
  <c r="B647" i="37"/>
  <c r="B646" i="37"/>
  <c r="B645" i="37"/>
  <c r="B644" i="37"/>
  <c r="B643" i="37"/>
  <c r="B642" i="37"/>
  <c r="B641" i="37"/>
  <c r="B640" i="37"/>
  <c r="B639" i="37"/>
  <c r="B638" i="37"/>
  <c r="B637" i="37"/>
  <c r="B636" i="37"/>
  <c r="B635" i="37"/>
  <c r="B634" i="37"/>
  <c r="B633" i="37"/>
  <c r="B632" i="37"/>
  <c r="B631" i="37"/>
  <c r="B630" i="37"/>
  <c r="B629" i="37"/>
  <c r="B628" i="37"/>
  <c r="B627" i="37"/>
  <c r="B626" i="37"/>
  <c r="B625" i="37"/>
  <c r="B624" i="37"/>
  <c r="B623" i="37"/>
  <c r="B622" i="37"/>
  <c r="B621" i="37"/>
  <c r="B620" i="37"/>
  <c r="B619" i="37"/>
  <c r="B618" i="37"/>
  <c r="B617" i="37"/>
  <c r="B616" i="37"/>
  <c r="B615" i="37"/>
  <c r="B614" i="37"/>
  <c r="B613" i="37"/>
  <c r="B612" i="37"/>
  <c r="B611" i="37"/>
  <c r="B610" i="37"/>
  <c r="B609" i="37"/>
  <c r="B608" i="37"/>
  <c r="B607" i="37"/>
  <c r="B606" i="37"/>
  <c r="B605" i="37"/>
  <c r="B604" i="37"/>
  <c r="B603" i="37"/>
  <c r="B602" i="37"/>
  <c r="B601" i="37"/>
  <c r="B600" i="37"/>
  <c r="B599" i="37"/>
  <c r="B598" i="37"/>
  <c r="B597" i="37"/>
  <c r="B596" i="37"/>
  <c r="B595" i="37"/>
  <c r="B594" i="37"/>
  <c r="B593" i="37"/>
  <c r="B592" i="37"/>
  <c r="B591" i="37"/>
  <c r="B590" i="37"/>
  <c r="B589" i="37"/>
  <c r="B588" i="37"/>
  <c r="B587" i="37"/>
  <c r="B586" i="37"/>
  <c r="B585" i="37"/>
  <c r="B584" i="37"/>
  <c r="B583" i="37"/>
  <c r="B582" i="37"/>
  <c r="B581" i="37"/>
  <c r="B580" i="37"/>
  <c r="B579" i="37"/>
  <c r="B578" i="37"/>
  <c r="B577" i="37"/>
  <c r="B576" i="37"/>
  <c r="B575" i="37"/>
  <c r="B574" i="37"/>
  <c r="B573" i="37"/>
  <c r="B572" i="37"/>
  <c r="B571" i="37"/>
  <c r="B570" i="37"/>
  <c r="B569" i="37"/>
  <c r="B568" i="37"/>
  <c r="B567" i="37"/>
  <c r="B566" i="37"/>
  <c r="B565" i="37"/>
  <c r="B564" i="37"/>
  <c r="B563" i="37"/>
  <c r="B562" i="37"/>
  <c r="B561" i="37"/>
  <c r="B560" i="37"/>
  <c r="B559" i="37"/>
  <c r="B558" i="37"/>
  <c r="B557" i="37"/>
  <c r="B556" i="37"/>
  <c r="B555" i="37"/>
  <c r="B554" i="37"/>
  <c r="B553" i="37"/>
  <c r="B552" i="37"/>
  <c r="B551" i="37"/>
  <c r="B550" i="37"/>
  <c r="B549" i="37"/>
  <c r="B548" i="37"/>
  <c r="B547" i="37"/>
  <c r="B546" i="37"/>
  <c r="B545" i="37"/>
  <c r="B544" i="37"/>
  <c r="B543" i="37"/>
  <c r="B542" i="37"/>
  <c r="B541" i="37"/>
  <c r="B540" i="37"/>
  <c r="B539" i="37"/>
  <c r="B538" i="37"/>
  <c r="B537" i="37"/>
  <c r="B536" i="37"/>
  <c r="B535" i="37"/>
  <c r="B534" i="37"/>
  <c r="B533" i="37"/>
  <c r="B532" i="37"/>
  <c r="B531" i="37"/>
  <c r="B530" i="37"/>
  <c r="B529" i="37"/>
  <c r="B528" i="37"/>
  <c r="B527" i="37"/>
  <c r="B526" i="37"/>
  <c r="B525" i="37"/>
  <c r="B524" i="37"/>
  <c r="B523" i="37"/>
  <c r="B522" i="37"/>
  <c r="B521" i="37"/>
  <c r="B520" i="37"/>
  <c r="B519" i="37"/>
  <c r="B518" i="37"/>
  <c r="B517" i="37"/>
  <c r="B516" i="37"/>
  <c r="B515" i="37"/>
  <c r="B514" i="37"/>
  <c r="B513" i="37"/>
  <c r="B512" i="37"/>
  <c r="B511" i="37"/>
  <c r="B510" i="37"/>
  <c r="B509" i="37"/>
  <c r="B508" i="37"/>
  <c r="B507" i="37"/>
  <c r="B506" i="37"/>
  <c r="B505" i="37"/>
  <c r="B504" i="37"/>
  <c r="B503" i="37"/>
  <c r="B502" i="37"/>
  <c r="B501" i="37"/>
  <c r="B500" i="37"/>
  <c r="B499" i="37"/>
  <c r="B498" i="37"/>
  <c r="B497" i="37"/>
  <c r="B496" i="37"/>
  <c r="B495" i="37"/>
  <c r="B494" i="37"/>
  <c r="B493" i="37"/>
  <c r="B492" i="37"/>
  <c r="B491" i="37"/>
  <c r="B490" i="37"/>
  <c r="B489" i="37"/>
  <c r="B488" i="37"/>
  <c r="B487" i="37"/>
  <c r="B486" i="37"/>
  <c r="B485" i="37"/>
  <c r="B484" i="37"/>
  <c r="B483" i="37"/>
  <c r="B482" i="37"/>
  <c r="B481" i="37"/>
  <c r="B480" i="37"/>
  <c r="B479" i="37"/>
  <c r="B478" i="37"/>
  <c r="B477" i="37"/>
  <c r="B476" i="37"/>
  <c r="B475" i="37"/>
  <c r="B474" i="37"/>
  <c r="B473" i="37"/>
  <c r="B472" i="37"/>
  <c r="B471" i="37"/>
  <c r="B470" i="37"/>
  <c r="B469" i="37"/>
  <c r="B468" i="37"/>
  <c r="B467" i="37"/>
  <c r="B466" i="37"/>
  <c r="B465" i="37"/>
  <c r="B464" i="37"/>
  <c r="B463" i="37"/>
  <c r="B462" i="37"/>
  <c r="B461" i="37"/>
  <c r="B460" i="37"/>
  <c r="B459" i="37"/>
  <c r="B458" i="37"/>
  <c r="B457" i="37"/>
  <c r="B456" i="37"/>
  <c r="B455" i="37"/>
  <c r="B454" i="37"/>
  <c r="B453" i="37"/>
  <c r="B452" i="37"/>
  <c r="B451" i="37"/>
  <c r="B450" i="37"/>
  <c r="B449" i="37"/>
  <c r="B448" i="37"/>
  <c r="B447" i="37"/>
  <c r="B446" i="37"/>
  <c r="B445" i="37"/>
  <c r="B444" i="37"/>
  <c r="B443" i="37"/>
  <c r="B442" i="37"/>
  <c r="B441" i="37"/>
  <c r="B440" i="37"/>
  <c r="B439" i="37"/>
  <c r="B438" i="37"/>
  <c r="B437" i="37"/>
  <c r="B436" i="37"/>
  <c r="B435" i="37"/>
  <c r="B434" i="37"/>
  <c r="B433" i="37"/>
  <c r="B432" i="37"/>
  <c r="B431" i="37"/>
  <c r="B430" i="37"/>
  <c r="B429" i="37"/>
  <c r="B428" i="37"/>
  <c r="B427" i="37"/>
  <c r="B426" i="37"/>
  <c r="B425" i="37"/>
  <c r="B424" i="37"/>
  <c r="B423" i="37"/>
  <c r="B422" i="37"/>
  <c r="B421" i="37"/>
  <c r="B420" i="37"/>
  <c r="B419" i="37"/>
  <c r="B418" i="37"/>
  <c r="B417" i="37"/>
  <c r="B416" i="37"/>
  <c r="B415" i="37"/>
  <c r="B414" i="37"/>
  <c r="B413" i="37"/>
  <c r="B412" i="37"/>
  <c r="B411" i="37"/>
  <c r="B410" i="37"/>
  <c r="B409" i="37"/>
  <c r="B408" i="37"/>
  <c r="B407" i="37"/>
  <c r="B406" i="37"/>
  <c r="B405" i="37"/>
  <c r="B404" i="37"/>
  <c r="B403" i="37"/>
  <c r="B402" i="37"/>
  <c r="B401" i="37"/>
  <c r="B400" i="37"/>
  <c r="B399" i="37"/>
  <c r="B398" i="37"/>
  <c r="B397" i="37"/>
  <c r="B396" i="37"/>
  <c r="B395" i="37"/>
  <c r="B394" i="37"/>
  <c r="B393" i="37"/>
  <c r="B392" i="37"/>
  <c r="B391" i="37"/>
  <c r="B390" i="37"/>
  <c r="B389" i="37"/>
  <c r="B388" i="37"/>
  <c r="B387" i="37"/>
  <c r="B386" i="37"/>
  <c r="B385" i="37"/>
  <c r="B384" i="37"/>
  <c r="B383" i="37"/>
  <c r="B382" i="37"/>
  <c r="B381" i="37"/>
  <c r="B380" i="37"/>
  <c r="B379" i="37"/>
  <c r="B378" i="37"/>
  <c r="B377" i="37"/>
  <c r="B376" i="37"/>
  <c r="B375" i="37"/>
  <c r="B374" i="37"/>
  <c r="B373" i="37"/>
  <c r="B372" i="37"/>
  <c r="B371" i="37"/>
  <c r="B370" i="37"/>
  <c r="B369" i="37"/>
  <c r="B368" i="37"/>
  <c r="B367" i="37"/>
  <c r="B366" i="37"/>
  <c r="B365" i="37"/>
  <c r="B364" i="37"/>
  <c r="B363" i="37"/>
  <c r="B362" i="37"/>
  <c r="B361" i="37"/>
  <c r="B360" i="37"/>
  <c r="B359" i="37"/>
  <c r="B358" i="37"/>
  <c r="B357" i="37"/>
  <c r="B356" i="37"/>
  <c r="B355" i="37"/>
  <c r="B354" i="37"/>
  <c r="B353" i="37"/>
  <c r="B352" i="37"/>
  <c r="B351" i="37"/>
  <c r="B350" i="37"/>
  <c r="B349" i="37"/>
  <c r="B348" i="37"/>
  <c r="B347" i="37"/>
  <c r="B346" i="37"/>
  <c r="B345" i="37"/>
  <c r="B344" i="37"/>
  <c r="B343" i="37"/>
  <c r="B342" i="37"/>
  <c r="B341" i="37"/>
  <c r="B340" i="37"/>
  <c r="B339" i="37"/>
  <c r="B338" i="37"/>
  <c r="B337" i="37"/>
  <c r="B336" i="37"/>
  <c r="B335" i="37"/>
  <c r="B334" i="37"/>
  <c r="B333" i="37"/>
  <c r="B332" i="37"/>
  <c r="B331" i="37"/>
  <c r="B330" i="37"/>
  <c r="B329" i="37"/>
  <c r="B328" i="37"/>
  <c r="B327" i="37"/>
  <c r="B326" i="37"/>
  <c r="B325" i="37"/>
  <c r="B324" i="37"/>
  <c r="B323" i="37"/>
  <c r="B322" i="37"/>
  <c r="B321" i="37"/>
  <c r="B320" i="37"/>
  <c r="B319" i="37"/>
  <c r="B318" i="37"/>
  <c r="B317" i="37"/>
  <c r="B316" i="37"/>
  <c r="B315" i="37"/>
  <c r="B314" i="37"/>
  <c r="B313" i="37"/>
  <c r="B312" i="37"/>
  <c r="B311" i="37"/>
  <c r="B310" i="37"/>
  <c r="B309" i="37"/>
  <c r="B308" i="37"/>
  <c r="B307" i="37"/>
  <c r="B306" i="37"/>
  <c r="B305" i="37"/>
  <c r="B304" i="37"/>
  <c r="B303" i="37"/>
  <c r="B302" i="37"/>
  <c r="B301" i="37"/>
  <c r="B300" i="37"/>
  <c r="B299" i="37"/>
  <c r="B298" i="37"/>
  <c r="B297" i="37"/>
  <c r="B296" i="37"/>
  <c r="B295" i="37"/>
  <c r="B294" i="37"/>
  <c r="B293" i="37"/>
  <c r="B292" i="37"/>
  <c r="B291" i="37"/>
  <c r="B290" i="37"/>
  <c r="B289" i="37"/>
  <c r="B288" i="37"/>
  <c r="B287" i="37"/>
  <c r="B286" i="37"/>
  <c r="B285" i="37"/>
  <c r="B284" i="37"/>
  <c r="B283" i="37"/>
  <c r="B282" i="37"/>
  <c r="B281" i="37"/>
  <c r="B280" i="37"/>
  <c r="B279" i="37"/>
  <c r="B278" i="37"/>
  <c r="B277" i="37"/>
  <c r="B276" i="37"/>
  <c r="B275" i="37"/>
  <c r="B274" i="37"/>
  <c r="B273" i="37"/>
  <c r="B272" i="37"/>
  <c r="B271" i="37"/>
  <c r="B270" i="37"/>
  <c r="B269" i="37"/>
  <c r="B268" i="37"/>
  <c r="B267" i="37"/>
  <c r="B266" i="37"/>
  <c r="B265" i="37"/>
  <c r="B264" i="37"/>
  <c r="B263" i="37"/>
  <c r="B262" i="37"/>
  <c r="B261" i="37"/>
  <c r="B260" i="37"/>
  <c r="B259" i="37"/>
  <c r="B258" i="37"/>
  <c r="B257" i="37"/>
  <c r="B256" i="37"/>
  <c r="B255" i="37"/>
  <c r="B254" i="37"/>
  <c r="B253" i="37"/>
  <c r="B252" i="37"/>
  <c r="B251" i="37"/>
  <c r="B250" i="37"/>
  <c r="B249" i="37"/>
  <c r="B248" i="37"/>
  <c r="B247" i="37"/>
  <c r="B246" i="37"/>
  <c r="B245" i="37"/>
  <c r="B244" i="37"/>
  <c r="B243" i="37"/>
  <c r="B242" i="37"/>
  <c r="B241" i="37"/>
  <c r="B240" i="37"/>
  <c r="B239" i="37"/>
  <c r="B238" i="37"/>
  <c r="B237" i="37"/>
  <c r="B236" i="37"/>
  <c r="B235" i="37"/>
  <c r="B234" i="37"/>
  <c r="B233" i="37"/>
  <c r="B232" i="37"/>
  <c r="B231" i="37"/>
  <c r="B230" i="37"/>
  <c r="B229" i="37"/>
  <c r="B228" i="37"/>
  <c r="B227" i="37"/>
  <c r="B226" i="37"/>
  <c r="B225" i="37"/>
  <c r="B224" i="37"/>
  <c r="B223" i="37"/>
  <c r="B222" i="37"/>
  <c r="B221" i="37"/>
  <c r="B220" i="37"/>
  <c r="B219" i="37"/>
  <c r="B218" i="37"/>
  <c r="B217" i="37"/>
  <c r="B216" i="37"/>
  <c r="B215" i="37"/>
  <c r="B214" i="37"/>
  <c r="B213" i="37"/>
  <c r="B212" i="37"/>
  <c r="B211" i="37"/>
  <c r="B210" i="37"/>
  <c r="B209" i="37"/>
  <c r="B208" i="37"/>
  <c r="B207" i="37"/>
  <c r="B206" i="37"/>
  <c r="B205" i="37"/>
  <c r="B204" i="37"/>
  <c r="B203" i="37"/>
  <c r="B202" i="37"/>
  <c r="B201" i="37"/>
  <c r="B200" i="37"/>
  <c r="B199" i="37"/>
  <c r="B198" i="37"/>
  <c r="B197" i="37"/>
  <c r="B196" i="37"/>
  <c r="B195" i="37"/>
  <c r="B194" i="37"/>
  <c r="B193" i="37"/>
  <c r="B192" i="37"/>
  <c r="B191" i="37"/>
  <c r="B190" i="37"/>
  <c r="B189" i="37"/>
  <c r="B188" i="37"/>
  <c r="B187" i="37"/>
  <c r="B186" i="37"/>
  <c r="B185" i="37"/>
  <c r="B184" i="37"/>
  <c r="B183" i="37"/>
  <c r="B182" i="37"/>
  <c r="B181" i="37"/>
  <c r="B180" i="37"/>
  <c r="B179" i="37"/>
  <c r="B178" i="37"/>
  <c r="B177" i="37"/>
  <c r="B176" i="37"/>
  <c r="B175" i="37"/>
  <c r="B174" i="37"/>
  <c r="B173" i="37"/>
  <c r="B172" i="37"/>
  <c r="B171" i="37"/>
  <c r="B170" i="37"/>
  <c r="B169" i="37"/>
  <c r="B168" i="37"/>
  <c r="B167" i="37"/>
  <c r="B166" i="37"/>
  <c r="B165" i="37"/>
  <c r="B164" i="37"/>
  <c r="B163" i="37"/>
  <c r="B162" i="37"/>
  <c r="B161" i="37"/>
  <c r="B160" i="37"/>
  <c r="B159" i="37"/>
  <c r="B158" i="37"/>
  <c r="B157" i="37"/>
  <c r="B156" i="37"/>
  <c r="B155" i="37"/>
  <c r="B154" i="37"/>
  <c r="B153" i="37"/>
  <c r="B152" i="37"/>
  <c r="B151" i="37"/>
  <c r="B150" i="37"/>
  <c r="B149" i="37"/>
  <c r="B148" i="37"/>
  <c r="B147" i="37"/>
  <c r="B146" i="37"/>
  <c r="B145" i="37"/>
  <c r="B144" i="37"/>
  <c r="B143" i="37"/>
  <c r="B142" i="37"/>
  <c r="B141" i="37"/>
  <c r="B140" i="37"/>
  <c r="B139" i="37"/>
  <c r="B138" i="37"/>
  <c r="B137" i="37"/>
  <c r="B136" i="37"/>
  <c r="B135" i="37"/>
  <c r="B134" i="37"/>
  <c r="B133" i="37"/>
  <c r="B132" i="37"/>
  <c r="B131" i="37"/>
  <c r="B130" i="37"/>
  <c r="B129" i="37"/>
  <c r="B128" i="37"/>
  <c r="B127" i="37"/>
  <c r="B126" i="37"/>
  <c r="B125" i="37"/>
  <c r="B124" i="37"/>
  <c r="B123" i="37"/>
  <c r="B122" i="37"/>
  <c r="B121" i="37"/>
  <c r="B120" i="37"/>
  <c r="B119" i="37"/>
  <c r="B118" i="37"/>
  <c r="B117" i="37"/>
  <c r="B116" i="37"/>
  <c r="B115" i="37"/>
  <c r="B114" i="37"/>
  <c r="B113" i="37"/>
  <c r="B112" i="37"/>
  <c r="B111" i="37"/>
  <c r="B110" i="37"/>
  <c r="B109" i="37"/>
  <c r="B108" i="37"/>
  <c r="B107" i="37"/>
  <c r="B106" i="37"/>
  <c r="B105" i="37"/>
  <c r="B104" i="37"/>
  <c r="B103" i="37"/>
  <c r="B102" i="37"/>
  <c r="B101" i="37"/>
  <c r="B100" i="37"/>
  <c r="B99" i="37"/>
  <c r="B98" i="37"/>
  <c r="B97" i="37"/>
  <c r="B96" i="37"/>
  <c r="B95" i="37"/>
  <c r="B94" i="37"/>
  <c r="B93" i="37"/>
  <c r="B92" i="37"/>
  <c r="B91" i="37"/>
  <c r="B90" i="37"/>
  <c r="B89" i="37"/>
  <c r="B88" i="37"/>
  <c r="B87" i="37"/>
  <c r="B86" i="37"/>
  <c r="B85" i="37"/>
  <c r="B84" i="37"/>
  <c r="B83" i="37"/>
  <c r="B82" i="37"/>
  <c r="B81" i="37"/>
  <c r="B80" i="37"/>
  <c r="B79" i="37"/>
  <c r="B78" i="37"/>
  <c r="B77" i="37"/>
  <c r="B76" i="37"/>
  <c r="B75" i="37"/>
  <c r="B74" i="37"/>
  <c r="B73" i="37"/>
  <c r="B72" i="37"/>
  <c r="B71" i="37"/>
  <c r="B70" i="37"/>
  <c r="B69" i="37"/>
  <c r="B68" i="37"/>
  <c r="B67" i="37"/>
  <c r="B66" i="37"/>
  <c r="B65" i="37"/>
  <c r="B64" i="37"/>
  <c r="B63" i="37"/>
  <c r="B62" i="37"/>
  <c r="B61" i="37"/>
  <c r="B60" i="37"/>
  <c r="B59" i="37"/>
  <c r="B58" i="37"/>
  <c r="B57" i="37"/>
  <c r="B56" i="37"/>
  <c r="B55" i="37"/>
  <c r="B54" i="37"/>
  <c r="B53" i="37"/>
  <c r="B52" i="37"/>
  <c r="B51" i="37"/>
  <c r="B50" i="37"/>
  <c r="B49" i="37"/>
  <c r="B48" i="37"/>
  <c r="B47" i="37"/>
  <c r="B46" i="37"/>
  <c r="B45" i="37"/>
  <c r="B44" i="37"/>
  <c r="B43" i="37"/>
  <c r="B42" i="37"/>
  <c r="B41" i="37"/>
  <c r="B40" i="37"/>
  <c r="B39" i="37"/>
  <c r="B38" i="37"/>
  <c r="AJ37" i="37"/>
  <c r="B37" i="37"/>
  <c r="B36" i="37"/>
  <c r="B35" i="37"/>
  <c r="B34" i="37"/>
  <c r="B33" i="37"/>
  <c r="B32" i="37"/>
  <c r="B31" i="37"/>
  <c r="B30" i="37"/>
  <c r="B29" i="37"/>
  <c r="B28" i="37"/>
  <c r="B27" i="37"/>
  <c r="C24" i="6"/>
  <c r="F22" i="40"/>
  <c r="C23" i="6"/>
  <c r="E22" i="40"/>
  <c r="B23" i="6"/>
  <c r="E21" i="40"/>
  <c r="D69" i="40"/>
  <c r="D73" i="40"/>
  <c r="B22" i="6"/>
  <c r="B16" i="6"/>
  <c r="D21" i="40"/>
  <c r="B15" i="6"/>
  <c r="C9" i="6"/>
  <c r="C8" i="6"/>
  <c r="F12" i="40"/>
  <c r="B7" i="6"/>
  <c r="E11" i="40"/>
  <c r="C7" i="6"/>
  <c r="E12" i="40"/>
  <c r="C6" i="6"/>
  <c r="D12" i="40"/>
  <c r="B6" i="6"/>
  <c r="E49" i="13"/>
  <c r="E48" i="13"/>
  <c r="D49" i="13"/>
  <c r="D48" i="13"/>
  <c r="D50" i="13"/>
  <c r="E20" i="13"/>
  <c r="D20" i="13"/>
  <c r="E24" i="13"/>
  <c r="E22" i="13"/>
  <c r="D24" i="13"/>
  <c r="F31" i="13"/>
  <c r="F32" i="13"/>
  <c r="E32" i="13"/>
  <c r="E31" i="13"/>
  <c r="I37" i="13"/>
  <c r="I38" i="13"/>
  <c r="J38" i="13"/>
  <c r="J37" i="13"/>
  <c r="C38" i="13"/>
  <c r="D25" i="13"/>
  <c r="F43" i="13"/>
  <c r="F44" i="13"/>
  <c r="E43" i="13"/>
  <c r="E44" i="13"/>
  <c r="C43" i="13"/>
  <c r="E25" i="13"/>
  <c r="G38" i="13"/>
  <c r="F38" i="13"/>
  <c r="H38" i="13"/>
  <c r="H37" i="13"/>
  <c r="D32" i="13"/>
  <c r="C32" i="13"/>
  <c r="C25" i="13"/>
  <c r="C31" i="13"/>
  <c r="D23" i="13"/>
  <c r="D22" i="13"/>
  <c r="C24" i="13"/>
  <c r="F24" i="13"/>
  <c r="C23" i="13"/>
  <c r="C22" i="13"/>
  <c r="H35" i="40"/>
  <c r="F21" i="40"/>
  <c r="F18" i="40"/>
  <c r="E18" i="40"/>
  <c r="D18" i="40"/>
  <c r="F16" i="40"/>
  <c r="E16" i="40"/>
  <c r="F11" i="40"/>
  <c r="D11" i="40"/>
  <c r="C67" i="40"/>
  <c r="D16" i="40"/>
  <c r="F6" i="40"/>
  <c r="M6" i="40"/>
  <c r="E6" i="40"/>
  <c r="L6" i="40"/>
  <c r="D6" i="40"/>
  <c r="K6" i="40"/>
  <c r="T21" i="52"/>
  <c r="R41" i="51"/>
  <c r="AA21" i="52"/>
  <c r="W41" i="51"/>
  <c r="M21" i="52"/>
  <c r="M41" i="51"/>
  <c r="C71" i="40"/>
  <c r="E67" i="40"/>
  <c r="E71" i="40"/>
  <c r="E69" i="40"/>
  <c r="E73" i="40"/>
  <c r="D67" i="40"/>
  <c r="D71" i="40"/>
  <c r="F25" i="13"/>
  <c r="E50" i="13"/>
  <c r="F22" i="13"/>
  <c r="K14" i="53"/>
  <c r="P22" i="53"/>
  <c r="R22" i="53"/>
  <c r="R23" i="53"/>
  <c r="S23" i="53"/>
  <c r="T23" i="53"/>
  <c r="K13" i="12"/>
  <c r="R13" i="12"/>
  <c r="AM13" i="12"/>
  <c r="J17" i="53"/>
  <c r="J14" i="53"/>
  <c r="P21" i="53"/>
  <c r="G24" i="51"/>
  <c r="S7" i="12"/>
  <c r="S8" i="12"/>
  <c r="S9" i="12"/>
  <c r="AL37" i="37"/>
  <c r="E42" i="48"/>
  <c r="G46" i="48"/>
  <c r="D18" i="38"/>
  <c r="E76" i="47"/>
  <c r="S76" i="47"/>
  <c r="W42" i="48"/>
  <c r="X42" i="48"/>
  <c r="N42" i="48"/>
  <c r="O42" i="48"/>
  <c r="P2147" i="37"/>
  <c r="R2147" i="37"/>
  <c r="Q8" i="12"/>
  <c r="Q9" i="12"/>
  <c r="Q7" i="12"/>
  <c r="L38" i="13"/>
  <c r="A38" i="13"/>
  <c r="AF42" i="48"/>
  <c r="AG42" i="48"/>
  <c r="R76" i="47"/>
  <c r="P1557" i="37"/>
  <c r="R1557" i="37"/>
  <c r="P1813" i="37"/>
  <c r="R1813" i="37"/>
  <c r="Y18" i="52"/>
  <c r="Z18" i="52"/>
  <c r="AA18" i="52"/>
  <c r="L18" i="52"/>
  <c r="Q18" i="52"/>
  <c r="V18" i="52"/>
  <c r="M18" i="52"/>
  <c r="K18" i="52"/>
  <c r="C18" i="52"/>
  <c r="H18" i="52"/>
  <c r="P94" i="37"/>
  <c r="R94" i="37"/>
  <c r="P2069" i="37"/>
  <c r="R2069" i="37"/>
  <c r="P277" i="37"/>
  <c r="R277" i="37"/>
  <c r="P533" i="37"/>
  <c r="R533" i="37"/>
  <c r="P789" i="37"/>
  <c r="R789" i="37"/>
  <c r="P1045" i="37"/>
  <c r="R1045" i="37"/>
  <c r="P1301" i="37"/>
  <c r="R1301" i="37"/>
  <c r="P2973" i="37"/>
  <c r="R2973" i="37"/>
  <c r="P118" i="37"/>
  <c r="R118" i="37"/>
  <c r="P325" i="37"/>
  <c r="R325" i="37"/>
  <c r="P581" i="37"/>
  <c r="R581" i="37"/>
  <c r="P837" i="37"/>
  <c r="R837" i="37"/>
  <c r="P1093" i="37"/>
  <c r="R1093" i="37"/>
  <c r="P1349" i="37"/>
  <c r="R1349" i="37"/>
  <c r="P1605" i="37"/>
  <c r="R1605" i="37"/>
  <c r="P1861" i="37"/>
  <c r="R1861" i="37"/>
  <c r="P2121" i="37"/>
  <c r="R2121" i="37"/>
  <c r="Z550" i="37"/>
  <c r="AB550" i="37"/>
  <c r="AJ323" i="37"/>
  <c r="AL323" i="37"/>
  <c r="P126" i="37"/>
  <c r="R126" i="37"/>
  <c r="P341" i="37"/>
  <c r="R341" i="37"/>
  <c r="P597" i="37"/>
  <c r="R597" i="37"/>
  <c r="P853" i="37"/>
  <c r="R853" i="37"/>
  <c r="P1109" i="37"/>
  <c r="R1109" i="37"/>
  <c r="P1365" i="37"/>
  <c r="R1365" i="37"/>
  <c r="P1621" i="37"/>
  <c r="R1621" i="37"/>
  <c r="P1877" i="37"/>
  <c r="R1877" i="37"/>
  <c r="P36" i="37"/>
  <c r="R36" i="37"/>
  <c r="P150" i="37"/>
  <c r="R150" i="37"/>
  <c r="P389" i="37"/>
  <c r="R389" i="37"/>
  <c r="P645" i="37"/>
  <c r="R645" i="37"/>
  <c r="P901" i="37"/>
  <c r="R901" i="37"/>
  <c r="P1157" i="37"/>
  <c r="R1157" i="37"/>
  <c r="P1413" i="37"/>
  <c r="R1413" i="37"/>
  <c r="P1669" i="37"/>
  <c r="R1669" i="37"/>
  <c r="P1925" i="37"/>
  <c r="R1925" i="37"/>
  <c r="P2261" i="37"/>
  <c r="R2261" i="37"/>
  <c r="P38" i="37"/>
  <c r="R38" i="37"/>
  <c r="P158" i="37"/>
  <c r="R158" i="37"/>
  <c r="P405" i="37"/>
  <c r="R405" i="37"/>
  <c r="P661" i="37"/>
  <c r="R661" i="37"/>
  <c r="P917" i="37"/>
  <c r="R917" i="37"/>
  <c r="P1173" i="37"/>
  <c r="R1173" i="37"/>
  <c r="P1429" i="37"/>
  <c r="R1429" i="37"/>
  <c r="P1685" i="37"/>
  <c r="R1685" i="37"/>
  <c r="P1941" i="37"/>
  <c r="R1941" i="37"/>
  <c r="P2305" i="37"/>
  <c r="R2305" i="37"/>
  <c r="P54" i="37"/>
  <c r="R54" i="37"/>
  <c r="P197" i="37"/>
  <c r="R197" i="37"/>
  <c r="P453" i="37"/>
  <c r="R453" i="37"/>
  <c r="P709" i="37"/>
  <c r="R709" i="37"/>
  <c r="P965" i="37"/>
  <c r="R965" i="37"/>
  <c r="P1221" i="37"/>
  <c r="R1221" i="37"/>
  <c r="P1477" i="37"/>
  <c r="R1477" i="37"/>
  <c r="P1733" i="37"/>
  <c r="R1733" i="37"/>
  <c r="P1989" i="37"/>
  <c r="R1989" i="37"/>
  <c r="P2437" i="37"/>
  <c r="R2437" i="37"/>
  <c r="P62" i="37"/>
  <c r="R62" i="37"/>
  <c r="P213" i="37"/>
  <c r="R213" i="37"/>
  <c r="P469" i="37"/>
  <c r="R469" i="37"/>
  <c r="P725" i="37"/>
  <c r="R725" i="37"/>
  <c r="P981" i="37"/>
  <c r="R981" i="37"/>
  <c r="P1237" i="37"/>
  <c r="R1237" i="37"/>
  <c r="P1493" i="37"/>
  <c r="R1493" i="37"/>
  <c r="P1749" i="37"/>
  <c r="R1749" i="37"/>
  <c r="P2005" i="37"/>
  <c r="R2005" i="37"/>
  <c r="P2565" i="37"/>
  <c r="R2565" i="37"/>
  <c r="AJ355" i="37"/>
  <c r="AL355" i="37"/>
  <c r="P86" i="37"/>
  <c r="R86" i="37"/>
  <c r="P261" i="37"/>
  <c r="R261" i="37"/>
  <c r="P517" i="37"/>
  <c r="R517" i="37"/>
  <c r="P773" i="37"/>
  <c r="R773" i="37"/>
  <c r="P1029" i="37"/>
  <c r="R1029" i="37"/>
  <c r="P1285" i="37"/>
  <c r="R1285" i="37"/>
  <c r="P1541" i="37"/>
  <c r="R1541" i="37"/>
  <c r="P1797" i="37"/>
  <c r="R1797" i="37"/>
  <c r="P2053" i="37"/>
  <c r="R2053" i="37"/>
  <c r="P2949" i="37"/>
  <c r="R2949" i="37"/>
  <c r="AJ409" i="37"/>
  <c r="AL409" i="37"/>
  <c r="P37" i="37"/>
  <c r="R37" i="37"/>
  <c r="P61" i="37"/>
  <c r="R61" i="37"/>
  <c r="P93" i="37"/>
  <c r="R93" i="37"/>
  <c r="P125" i="37"/>
  <c r="R125" i="37"/>
  <c r="P157" i="37"/>
  <c r="R157" i="37"/>
  <c r="P205" i="37"/>
  <c r="R205" i="37"/>
  <c r="P269" i="37"/>
  <c r="R269" i="37"/>
  <c r="P333" i="37"/>
  <c r="R333" i="37"/>
  <c r="P397" i="37"/>
  <c r="R397" i="37"/>
  <c r="P461" i="37"/>
  <c r="R461" i="37"/>
  <c r="P525" i="37"/>
  <c r="R525" i="37"/>
  <c r="P589" i="37"/>
  <c r="R589" i="37"/>
  <c r="P653" i="37"/>
  <c r="R653" i="37"/>
  <c r="P717" i="37"/>
  <c r="R717" i="37"/>
  <c r="P781" i="37"/>
  <c r="R781" i="37"/>
  <c r="P845" i="37"/>
  <c r="R845" i="37"/>
  <c r="P909" i="37"/>
  <c r="R909" i="37"/>
  <c r="P973" i="37"/>
  <c r="R973" i="37"/>
  <c r="P1037" i="37"/>
  <c r="R1037" i="37"/>
  <c r="P1101" i="37"/>
  <c r="R1101" i="37"/>
  <c r="P1165" i="37"/>
  <c r="R1165" i="37"/>
  <c r="P1229" i="37"/>
  <c r="R1229" i="37"/>
  <c r="P1293" i="37"/>
  <c r="R1293" i="37"/>
  <c r="P1357" i="37"/>
  <c r="R1357" i="37"/>
  <c r="P1421" i="37"/>
  <c r="R1421" i="37"/>
  <c r="P1485" i="37"/>
  <c r="R1485" i="37"/>
  <c r="P1549" i="37"/>
  <c r="R1549" i="37"/>
  <c r="P1613" i="37"/>
  <c r="R1613" i="37"/>
  <c r="P1677" i="37"/>
  <c r="R1677" i="37"/>
  <c r="P1741" i="37"/>
  <c r="R1741" i="37"/>
  <c r="P1805" i="37"/>
  <c r="R1805" i="37"/>
  <c r="P1869" i="37"/>
  <c r="R1869" i="37"/>
  <c r="P1933" i="37"/>
  <c r="R1933" i="37"/>
  <c r="P1997" i="37"/>
  <c r="R1997" i="37"/>
  <c r="P2061" i="37"/>
  <c r="R2061" i="37"/>
  <c r="P2133" i="37"/>
  <c r="R2133" i="37"/>
  <c r="P2283" i="37"/>
  <c r="R2283" i="37"/>
  <c r="P2501" i="37"/>
  <c r="R2501" i="37"/>
  <c r="P3013" i="37"/>
  <c r="R3013" i="37"/>
  <c r="Z615" i="37"/>
  <c r="AB615" i="37"/>
  <c r="P44" i="37"/>
  <c r="R44" i="37"/>
  <c r="P69" i="37"/>
  <c r="R69" i="37"/>
  <c r="P101" i="37"/>
  <c r="R101" i="37"/>
  <c r="P133" i="37"/>
  <c r="R133" i="37"/>
  <c r="P165" i="37"/>
  <c r="R165" i="37"/>
  <c r="P221" i="37"/>
  <c r="R221" i="37"/>
  <c r="P285" i="37"/>
  <c r="R285" i="37"/>
  <c r="P349" i="37"/>
  <c r="R349" i="37"/>
  <c r="P413" i="37"/>
  <c r="R413" i="37"/>
  <c r="P477" i="37"/>
  <c r="R477" i="37"/>
  <c r="P541" i="37"/>
  <c r="R541" i="37"/>
  <c r="P605" i="37"/>
  <c r="R605" i="37"/>
  <c r="P669" i="37"/>
  <c r="R669" i="37"/>
  <c r="P733" i="37"/>
  <c r="R733" i="37"/>
  <c r="P797" i="37"/>
  <c r="R797" i="37"/>
  <c r="P861" i="37"/>
  <c r="R861" i="37"/>
  <c r="P925" i="37"/>
  <c r="R925" i="37"/>
  <c r="P989" i="37"/>
  <c r="R989" i="37"/>
  <c r="P1053" i="37"/>
  <c r="R1053" i="37"/>
  <c r="P1117" i="37"/>
  <c r="R1117" i="37"/>
  <c r="P1181" i="37"/>
  <c r="R1181" i="37"/>
  <c r="P1245" i="37"/>
  <c r="R1245" i="37"/>
  <c r="P1309" i="37"/>
  <c r="R1309" i="37"/>
  <c r="P1373" i="37"/>
  <c r="R1373" i="37"/>
  <c r="P1437" i="37"/>
  <c r="R1437" i="37"/>
  <c r="P1501" i="37"/>
  <c r="R1501" i="37"/>
  <c r="P1565" i="37"/>
  <c r="R1565" i="37"/>
  <c r="P1629" i="37"/>
  <c r="R1629" i="37"/>
  <c r="P1693" i="37"/>
  <c r="R1693" i="37"/>
  <c r="P1757" i="37"/>
  <c r="R1757" i="37"/>
  <c r="P1821" i="37"/>
  <c r="R1821" i="37"/>
  <c r="P1885" i="37"/>
  <c r="R1885" i="37"/>
  <c r="P1949" i="37"/>
  <c r="R1949" i="37"/>
  <c r="P2013" i="37"/>
  <c r="R2013" i="37"/>
  <c r="P2077" i="37"/>
  <c r="R2077" i="37"/>
  <c r="P2159" i="37"/>
  <c r="R2159" i="37"/>
  <c r="P2325" i="37"/>
  <c r="R2325" i="37"/>
  <c r="P2629" i="37"/>
  <c r="R2629" i="37"/>
  <c r="P148" i="37"/>
  <c r="R148" i="37"/>
  <c r="P45" i="37"/>
  <c r="R45" i="37"/>
  <c r="P70" i="37"/>
  <c r="R70" i="37"/>
  <c r="P102" i="37"/>
  <c r="R102" i="37"/>
  <c r="P134" i="37"/>
  <c r="R134" i="37"/>
  <c r="P166" i="37"/>
  <c r="R166" i="37"/>
  <c r="P229" i="37"/>
  <c r="R229" i="37"/>
  <c r="P293" i="37"/>
  <c r="R293" i="37"/>
  <c r="P357" i="37"/>
  <c r="R357" i="37"/>
  <c r="P421" i="37"/>
  <c r="R421" i="37"/>
  <c r="P485" i="37"/>
  <c r="R485" i="37"/>
  <c r="P549" i="37"/>
  <c r="R549" i="37"/>
  <c r="P613" i="37"/>
  <c r="R613" i="37"/>
  <c r="P677" i="37"/>
  <c r="R677" i="37"/>
  <c r="P741" i="37"/>
  <c r="R741" i="37"/>
  <c r="P805" i="37"/>
  <c r="R805" i="37"/>
  <c r="P869" i="37"/>
  <c r="R869" i="37"/>
  <c r="P933" i="37"/>
  <c r="R933" i="37"/>
  <c r="P997" i="37"/>
  <c r="R997" i="37"/>
  <c r="P1061" i="37"/>
  <c r="R1061" i="37"/>
  <c r="P1125" i="37"/>
  <c r="R1125" i="37"/>
  <c r="P1189" i="37"/>
  <c r="R1189" i="37"/>
  <c r="P1253" i="37"/>
  <c r="R1253" i="37"/>
  <c r="P1317" i="37"/>
  <c r="R1317" i="37"/>
  <c r="P1381" i="37"/>
  <c r="R1381" i="37"/>
  <c r="P1445" i="37"/>
  <c r="R1445" i="37"/>
  <c r="P1509" i="37"/>
  <c r="R1509" i="37"/>
  <c r="P1573" i="37"/>
  <c r="R1573" i="37"/>
  <c r="P1637" i="37"/>
  <c r="R1637" i="37"/>
  <c r="P1701" i="37"/>
  <c r="R1701" i="37"/>
  <c r="P1765" i="37"/>
  <c r="R1765" i="37"/>
  <c r="P1829" i="37"/>
  <c r="R1829" i="37"/>
  <c r="P1893" i="37"/>
  <c r="R1893" i="37"/>
  <c r="P1957" i="37"/>
  <c r="R1957" i="37"/>
  <c r="P2021" i="37"/>
  <c r="R2021" i="37"/>
  <c r="P2085" i="37"/>
  <c r="R2085" i="37"/>
  <c r="P2177" i="37"/>
  <c r="R2177" i="37"/>
  <c r="P2347" i="37"/>
  <c r="R2347" i="37"/>
  <c r="P2693" i="37"/>
  <c r="R2693" i="37"/>
  <c r="AJ597" i="37"/>
  <c r="AL597" i="37"/>
  <c r="AJ473" i="37"/>
  <c r="AL473" i="37"/>
  <c r="P28" i="37"/>
  <c r="R28" i="37"/>
  <c r="P46" i="37"/>
  <c r="R46" i="37"/>
  <c r="P77" i="37"/>
  <c r="R77" i="37"/>
  <c r="P109" i="37"/>
  <c r="R109" i="37"/>
  <c r="P141" i="37"/>
  <c r="R141" i="37"/>
  <c r="P173" i="37"/>
  <c r="R173" i="37"/>
  <c r="P237" i="37"/>
  <c r="R237" i="37"/>
  <c r="P301" i="37"/>
  <c r="R301" i="37"/>
  <c r="P365" i="37"/>
  <c r="R365" i="37"/>
  <c r="P429" i="37"/>
  <c r="R429" i="37"/>
  <c r="P493" i="37"/>
  <c r="R493" i="37"/>
  <c r="P557" i="37"/>
  <c r="R557" i="37"/>
  <c r="P621" i="37"/>
  <c r="R621" i="37"/>
  <c r="P685" i="37"/>
  <c r="R685" i="37"/>
  <c r="P749" i="37"/>
  <c r="R749" i="37"/>
  <c r="P813" i="37"/>
  <c r="R813" i="37"/>
  <c r="P877" i="37"/>
  <c r="R877" i="37"/>
  <c r="P941" i="37"/>
  <c r="R941" i="37"/>
  <c r="P1005" i="37"/>
  <c r="R1005" i="37"/>
  <c r="P1069" i="37"/>
  <c r="R1069" i="37"/>
  <c r="P1133" i="37"/>
  <c r="R1133" i="37"/>
  <c r="P1197" i="37"/>
  <c r="R1197" i="37"/>
  <c r="P1261" i="37"/>
  <c r="R1261" i="37"/>
  <c r="P1325" i="37"/>
  <c r="R1325" i="37"/>
  <c r="P1389" i="37"/>
  <c r="R1389" i="37"/>
  <c r="P1453" i="37"/>
  <c r="R1453" i="37"/>
  <c r="P1517" i="37"/>
  <c r="R1517" i="37"/>
  <c r="P1581" i="37"/>
  <c r="R1581" i="37"/>
  <c r="P1645" i="37"/>
  <c r="R1645" i="37"/>
  <c r="P1709" i="37"/>
  <c r="R1709" i="37"/>
  <c r="P1773" i="37"/>
  <c r="R1773" i="37"/>
  <c r="P1837" i="37"/>
  <c r="R1837" i="37"/>
  <c r="P1901" i="37"/>
  <c r="R1901" i="37"/>
  <c r="P1965" i="37"/>
  <c r="R1965" i="37"/>
  <c r="P2029" i="37"/>
  <c r="R2029" i="37"/>
  <c r="P2093" i="37"/>
  <c r="R2093" i="37"/>
  <c r="P2197" i="37"/>
  <c r="R2197" i="37"/>
  <c r="P2369" i="37"/>
  <c r="R2369" i="37"/>
  <c r="P2757" i="37"/>
  <c r="R2757" i="37"/>
  <c r="P29" i="37"/>
  <c r="R29" i="37"/>
  <c r="P52" i="37"/>
  <c r="R52" i="37"/>
  <c r="P78" i="37"/>
  <c r="R78" i="37"/>
  <c r="P110" i="37"/>
  <c r="R110" i="37"/>
  <c r="P142" i="37"/>
  <c r="R142" i="37"/>
  <c r="P181" i="37"/>
  <c r="R181" i="37"/>
  <c r="P245" i="37"/>
  <c r="R245" i="37"/>
  <c r="P309" i="37"/>
  <c r="R309" i="37"/>
  <c r="P373" i="37"/>
  <c r="R373" i="37"/>
  <c r="P437" i="37"/>
  <c r="R437" i="37"/>
  <c r="P501" i="37"/>
  <c r="R501" i="37"/>
  <c r="P565" i="37"/>
  <c r="R565" i="37"/>
  <c r="P629" i="37"/>
  <c r="R629" i="37"/>
  <c r="P693" i="37"/>
  <c r="R693" i="37"/>
  <c r="P757" i="37"/>
  <c r="R757" i="37"/>
  <c r="P821" i="37"/>
  <c r="R821" i="37"/>
  <c r="P885" i="37"/>
  <c r="R885" i="37"/>
  <c r="P949" i="37"/>
  <c r="R949" i="37"/>
  <c r="P1013" i="37"/>
  <c r="R1013" i="37"/>
  <c r="P1077" i="37"/>
  <c r="R1077" i="37"/>
  <c r="P1141" i="37"/>
  <c r="R1141" i="37"/>
  <c r="P1205" i="37"/>
  <c r="R1205" i="37"/>
  <c r="P1269" i="37"/>
  <c r="R1269" i="37"/>
  <c r="P1333" i="37"/>
  <c r="R1333" i="37"/>
  <c r="P1397" i="37"/>
  <c r="R1397" i="37"/>
  <c r="P1461" i="37"/>
  <c r="R1461" i="37"/>
  <c r="P1525" i="37"/>
  <c r="R1525" i="37"/>
  <c r="P1589" i="37"/>
  <c r="R1589" i="37"/>
  <c r="P1653" i="37"/>
  <c r="R1653" i="37"/>
  <c r="P1717" i="37"/>
  <c r="R1717" i="37"/>
  <c r="P1781" i="37"/>
  <c r="R1781" i="37"/>
  <c r="P1845" i="37"/>
  <c r="R1845" i="37"/>
  <c r="P1909" i="37"/>
  <c r="R1909" i="37"/>
  <c r="P1973" i="37"/>
  <c r="R1973" i="37"/>
  <c r="P2037" i="37"/>
  <c r="R2037" i="37"/>
  <c r="P2101" i="37"/>
  <c r="R2101" i="37"/>
  <c r="P2219" i="37"/>
  <c r="R2219" i="37"/>
  <c r="P2389" i="37"/>
  <c r="R2389" i="37"/>
  <c r="P2821" i="37"/>
  <c r="R2821" i="37"/>
  <c r="P30" i="37"/>
  <c r="R30" i="37"/>
  <c r="P53" i="37"/>
  <c r="R53" i="37"/>
  <c r="P85" i="37"/>
  <c r="R85" i="37"/>
  <c r="P117" i="37"/>
  <c r="R117" i="37"/>
  <c r="P149" i="37"/>
  <c r="R149" i="37"/>
  <c r="P189" i="37"/>
  <c r="R189" i="37"/>
  <c r="P253" i="37"/>
  <c r="R253" i="37"/>
  <c r="P317" i="37"/>
  <c r="R317" i="37"/>
  <c r="P381" i="37"/>
  <c r="R381" i="37"/>
  <c r="P445" i="37"/>
  <c r="R445" i="37"/>
  <c r="P509" i="37"/>
  <c r="R509" i="37"/>
  <c r="P573" i="37"/>
  <c r="R573" i="37"/>
  <c r="P637" i="37"/>
  <c r="R637" i="37"/>
  <c r="P701" i="37"/>
  <c r="R701" i="37"/>
  <c r="P765" i="37"/>
  <c r="R765" i="37"/>
  <c r="P829" i="37"/>
  <c r="R829" i="37"/>
  <c r="P893" i="37"/>
  <c r="R893" i="37"/>
  <c r="P957" i="37"/>
  <c r="R957" i="37"/>
  <c r="P1021" i="37"/>
  <c r="R1021" i="37"/>
  <c r="P1085" i="37"/>
  <c r="R1085" i="37"/>
  <c r="P1149" i="37"/>
  <c r="R1149" i="37"/>
  <c r="P1213" i="37"/>
  <c r="R1213" i="37"/>
  <c r="P1277" i="37"/>
  <c r="R1277" i="37"/>
  <c r="P1341" i="37"/>
  <c r="R1341" i="37"/>
  <c r="P1405" i="37"/>
  <c r="R1405" i="37"/>
  <c r="P1469" i="37"/>
  <c r="R1469" i="37"/>
  <c r="P1533" i="37"/>
  <c r="R1533" i="37"/>
  <c r="P1597" i="37"/>
  <c r="R1597" i="37"/>
  <c r="P1661" i="37"/>
  <c r="R1661" i="37"/>
  <c r="P1725" i="37"/>
  <c r="R1725" i="37"/>
  <c r="P1789" i="37"/>
  <c r="R1789" i="37"/>
  <c r="P1853" i="37"/>
  <c r="R1853" i="37"/>
  <c r="P1917" i="37"/>
  <c r="R1917" i="37"/>
  <c r="P1981" i="37"/>
  <c r="R1981" i="37"/>
  <c r="P2045" i="37"/>
  <c r="R2045" i="37"/>
  <c r="P2110" i="37"/>
  <c r="R2110" i="37"/>
  <c r="P2241" i="37"/>
  <c r="R2241" i="37"/>
  <c r="P2411" i="37"/>
  <c r="R2411" i="37"/>
  <c r="P2885" i="37"/>
  <c r="R2885" i="37"/>
  <c r="H9" i="51"/>
  <c r="D9" i="51"/>
  <c r="P174" i="37"/>
  <c r="R174" i="37"/>
  <c r="P182" i="37"/>
  <c r="R182" i="37"/>
  <c r="P190" i="37"/>
  <c r="R190" i="37"/>
  <c r="P198" i="37"/>
  <c r="R198" i="37"/>
  <c r="P206" i="37"/>
  <c r="R206" i="37"/>
  <c r="P214" i="37"/>
  <c r="R214" i="37"/>
  <c r="P222" i="37"/>
  <c r="R222" i="37"/>
  <c r="P230" i="37"/>
  <c r="R230" i="37"/>
  <c r="P238" i="37"/>
  <c r="R238" i="37"/>
  <c r="P246" i="37"/>
  <c r="R246" i="37"/>
  <c r="P254" i="37"/>
  <c r="R254" i="37"/>
  <c r="P262" i="37"/>
  <c r="R262" i="37"/>
  <c r="P270" i="37"/>
  <c r="R270" i="37"/>
  <c r="P278" i="37"/>
  <c r="R278" i="37"/>
  <c r="P286" i="37"/>
  <c r="R286" i="37"/>
  <c r="P294" i="37"/>
  <c r="R294" i="37"/>
  <c r="P302" i="37"/>
  <c r="R302" i="37"/>
  <c r="P310" i="37"/>
  <c r="R310" i="37"/>
  <c r="P318" i="37"/>
  <c r="R318" i="37"/>
  <c r="P326" i="37"/>
  <c r="R326" i="37"/>
  <c r="P334" i="37"/>
  <c r="R334" i="37"/>
  <c r="P342" i="37"/>
  <c r="R342" i="37"/>
  <c r="P350" i="37"/>
  <c r="R350" i="37"/>
  <c r="P358" i="37"/>
  <c r="R358" i="37"/>
  <c r="P366" i="37"/>
  <c r="R366" i="37"/>
  <c r="P374" i="37"/>
  <c r="R374" i="37"/>
  <c r="P382" i="37"/>
  <c r="R382" i="37"/>
  <c r="P390" i="37"/>
  <c r="R390" i="37"/>
  <c r="P398" i="37"/>
  <c r="R398" i="37"/>
  <c r="P406" i="37"/>
  <c r="R406" i="37"/>
  <c r="P414" i="37"/>
  <c r="R414" i="37"/>
  <c r="P422" i="37"/>
  <c r="R422" i="37"/>
  <c r="P430" i="37"/>
  <c r="R430" i="37"/>
  <c r="P438" i="37"/>
  <c r="R438" i="37"/>
  <c r="P446" i="37"/>
  <c r="R446" i="37"/>
  <c r="P454" i="37"/>
  <c r="R454" i="37"/>
  <c r="P462" i="37"/>
  <c r="R462" i="37"/>
  <c r="P470" i="37"/>
  <c r="R470" i="37"/>
  <c r="P478" i="37"/>
  <c r="R478" i="37"/>
  <c r="P486" i="37"/>
  <c r="R486" i="37"/>
  <c r="P494" i="37"/>
  <c r="R494" i="37"/>
  <c r="P502" i="37"/>
  <c r="R502" i="37"/>
  <c r="P510" i="37"/>
  <c r="R510" i="37"/>
  <c r="P518" i="37"/>
  <c r="R518" i="37"/>
  <c r="P526" i="37"/>
  <c r="R526" i="37"/>
  <c r="P534" i="37"/>
  <c r="R534" i="37"/>
  <c r="P542" i="37"/>
  <c r="R542" i="37"/>
  <c r="P550" i="37"/>
  <c r="R550" i="37"/>
  <c r="P558" i="37"/>
  <c r="R558" i="37"/>
  <c r="P566" i="37"/>
  <c r="R566" i="37"/>
  <c r="P574" i="37"/>
  <c r="R574" i="37"/>
  <c r="P582" i="37"/>
  <c r="R582" i="37"/>
  <c r="P590" i="37"/>
  <c r="R590" i="37"/>
  <c r="P598" i="37"/>
  <c r="R598" i="37"/>
  <c r="P606" i="37"/>
  <c r="R606" i="37"/>
  <c r="P614" i="37"/>
  <c r="R614" i="37"/>
  <c r="P622" i="37"/>
  <c r="R622" i="37"/>
  <c r="P630" i="37"/>
  <c r="R630" i="37"/>
  <c r="P638" i="37"/>
  <c r="R638" i="37"/>
  <c r="P646" i="37"/>
  <c r="R646" i="37"/>
  <c r="P654" i="37"/>
  <c r="R654" i="37"/>
  <c r="P662" i="37"/>
  <c r="R662" i="37"/>
  <c r="P670" i="37"/>
  <c r="R670" i="37"/>
  <c r="P678" i="37"/>
  <c r="R678" i="37"/>
  <c r="P686" i="37"/>
  <c r="R686" i="37"/>
  <c r="P694" i="37"/>
  <c r="R694" i="37"/>
  <c r="P702" i="37"/>
  <c r="R702" i="37"/>
  <c r="P710" i="37"/>
  <c r="R710" i="37"/>
  <c r="P718" i="37"/>
  <c r="R718" i="37"/>
  <c r="P726" i="37"/>
  <c r="R726" i="37"/>
  <c r="P734" i="37"/>
  <c r="R734" i="37"/>
  <c r="P742" i="37"/>
  <c r="R742" i="37"/>
  <c r="P750" i="37"/>
  <c r="R750" i="37"/>
  <c r="P758" i="37"/>
  <c r="R758" i="37"/>
  <c r="P766" i="37"/>
  <c r="R766" i="37"/>
  <c r="P774" i="37"/>
  <c r="R774" i="37"/>
  <c r="P782" i="37"/>
  <c r="R782" i="37"/>
  <c r="P790" i="37"/>
  <c r="R790" i="37"/>
  <c r="P798" i="37"/>
  <c r="R798" i="37"/>
  <c r="P806" i="37"/>
  <c r="R806" i="37"/>
  <c r="P814" i="37"/>
  <c r="R814" i="37"/>
  <c r="P822" i="37"/>
  <c r="R822" i="37"/>
  <c r="P830" i="37"/>
  <c r="R830" i="37"/>
  <c r="P838" i="37"/>
  <c r="R838" i="37"/>
  <c r="P846" i="37"/>
  <c r="R846" i="37"/>
  <c r="P854" i="37"/>
  <c r="R854" i="37"/>
  <c r="P862" i="37"/>
  <c r="R862" i="37"/>
  <c r="P870" i="37"/>
  <c r="R870" i="37"/>
  <c r="P878" i="37"/>
  <c r="R878" i="37"/>
  <c r="P886" i="37"/>
  <c r="R886" i="37"/>
  <c r="P894" i="37"/>
  <c r="R894" i="37"/>
  <c r="P902" i="37"/>
  <c r="R902" i="37"/>
  <c r="P910" i="37"/>
  <c r="R910" i="37"/>
  <c r="P918" i="37"/>
  <c r="R918" i="37"/>
  <c r="P926" i="37"/>
  <c r="R926" i="37"/>
  <c r="P934" i="37"/>
  <c r="R934" i="37"/>
  <c r="P942" i="37"/>
  <c r="R942" i="37"/>
  <c r="P950" i="37"/>
  <c r="R950" i="37"/>
  <c r="P958" i="37"/>
  <c r="R958" i="37"/>
  <c r="P966" i="37"/>
  <c r="R966" i="37"/>
  <c r="P974" i="37"/>
  <c r="R974" i="37"/>
  <c r="P982" i="37"/>
  <c r="R982" i="37"/>
  <c r="P990" i="37"/>
  <c r="R990" i="37"/>
  <c r="P998" i="37"/>
  <c r="R998" i="37"/>
  <c r="P1006" i="37"/>
  <c r="R1006" i="37"/>
  <c r="P1014" i="37"/>
  <c r="R1014" i="37"/>
  <c r="P1022" i="37"/>
  <c r="R1022" i="37"/>
  <c r="P1030" i="37"/>
  <c r="R1030" i="37"/>
  <c r="P1038" i="37"/>
  <c r="R1038" i="37"/>
  <c r="P1046" i="37"/>
  <c r="R1046" i="37"/>
  <c r="P1054" i="37"/>
  <c r="R1054" i="37"/>
  <c r="P1062" i="37"/>
  <c r="R1062" i="37"/>
  <c r="P1070" i="37"/>
  <c r="R1070" i="37"/>
  <c r="P1078" i="37"/>
  <c r="R1078" i="37"/>
  <c r="P1086" i="37"/>
  <c r="R1086" i="37"/>
  <c r="P1094" i="37"/>
  <c r="R1094" i="37"/>
  <c r="P1102" i="37"/>
  <c r="R1102" i="37"/>
  <c r="P1110" i="37"/>
  <c r="R1110" i="37"/>
  <c r="P1118" i="37"/>
  <c r="R1118" i="37"/>
  <c r="P1126" i="37"/>
  <c r="R1126" i="37"/>
  <c r="P1134" i="37"/>
  <c r="R1134" i="37"/>
  <c r="P1142" i="37"/>
  <c r="R1142" i="37"/>
  <c r="P1150" i="37"/>
  <c r="R1150" i="37"/>
  <c r="P1158" i="37"/>
  <c r="R1158" i="37"/>
  <c r="P1166" i="37"/>
  <c r="R1166" i="37"/>
  <c r="P1174" i="37"/>
  <c r="R1174" i="37"/>
  <c r="P1182" i="37"/>
  <c r="R1182" i="37"/>
  <c r="P1190" i="37"/>
  <c r="R1190" i="37"/>
  <c r="P1198" i="37"/>
  <c r="R1198" i="37"/>
  <c r="P1206" i="37"/>
  <c r="R1206" i="37"/>
  <c r="P1214" i="37"/>
  <c r="R1214" i="37"/>
  <c r="P1222" i="37"/>
  <c r="R1222" i="37"/>
  <c r="P1230" i="37"/>
  <c r="R1230" i="37"/>
  <c r="P1238" i="37"/>
  <c r="R1238" i="37"/>
  <c r="P1246" i="37"/>
  <c r="R1246" i="37"/>
  <c r="P1254" i="37"/>
  <c r="R1254" i="37"/>
  <c r="P1262" i="37"/>
  <c r="R1262" i="37"/>
  <c r="P1270" i="37"/>
  <c r="R1270" i="37"/>
  <c r="P1278" i="37"/>
  <c r="R1278" i="37"/>
  <c r="P1286" i="37"/>
  <c r="R1286" i="37"/>
  <c r="P1294" i="37"/>
  <c r="R1294" i="37"/>
  <c r="P1302" i="37"/>
  <c r="R1302" i="37"/>
  <c r="P1310" i="37"/>
  <c r="R1310" i="37"/>
  <c r="P1318" i="37"/>
  <c r="R1318" i="37"/>
  <c r="P1326" i="37"/>
  <c r="R1326" i="37"/>
  <c r="P1334" i="37"/>
  <c r="R1334" i="37"/>
  <c r="P1342" i="37"/>
  <c r="R1342" i="37"/>
  <c r="P1350" i="37"/>
  <c r="R1350" i="37"/>
  <c r="P1358" i="37"/>
  <c r="R1358" i="37"/>
  <c r="P1366" i="37"/>
  <c r="R1366" i="37"/>
  <c r="P1374" i="37"/>
  <c r="R1374" i="37"/>
  <c r="P1382" i="37"/>
  <c r="R1382" i="37"/>
  <c r="P1390" i="37"/>
  <c r="R1390" i="37"/>
  <c r="P1398" i="37"/>
  <c r="R1398" i="37"/>
  <c r="P1406" i="37"/>
  <c r="R1406" i="37"/>
  <c r="P1414" i="37"/>
  <c r="R1414" i="37"/>
  <c r="P1422" i="37"/>
  <c r="R1422" i="37"/>
  <c r="P1430" i="37"/>
  <c r="R1430" i="37"/>
  <c r="P1438" i="37"/>
  <c r="R1438" i="37"/>
  <c r="P1446" i="37"/>
  <c r="R1446" i="37"/>
  <c r="P1454" i="37"/>
  <c r="R1454" i="37"/>
  <c r="P1462" i="37"/>
  <c r="R1462" i="37"/>
  <c r="P1470" i="37"/>
  <c r="R1470" i="37"/>
  <c r="P1478" i="37"/>
  <c r="R1478" i="37"/>
  <c r="P1486" i="37"/>
  <c r="R1486" i="37"/>
  <c r="P1494" i="37"/>
  <c r="R1494" i="37"/>
  <c r="P1502" i="37"/>
  <c r="R1502" i="37"/>
  <c r="P1510" i="37"/>
  <c r="R1510" i="37"/>
  <c r="P1518" i="37"/>
  <c r="R1518" i="37"/>
  <c r="P1526" i="37"/>
  <c r="R1526" i="37"/>
  <c r="P1534" i="37"/>
  <c r="R1534" i="37"/>
  <c r="P1542" i="37"/>
  <c r="R1542" i="37"/>
  <c r="P1550" i="37"/>
  <c r="R1550" i="37"/>
  <c r="P1558" i="37"/>
  <c r="R1558" i="37"/>
  <c r="P1566" i="37"/>
  <c r="R1566" i="37"/>
  <c r="P1574" i="37"/>
  <c r="R1574" i="37"/>
  <c r="P1582" i="37"/>
  <c r="R1582" i="37"/>
  <c r="P1590" i="37"/>
  <c r="R1590" i="37"/>
  <c r="P1598" i="37"/>
  <c r="R1598" i="37"/>
  <c r="P1606" i="37"/>
  <c r="R1606" i="37"/>
  <c r="P1614" i="37"/>
  <c r="R1614" i="37"/>
  <c r="P1622" i="37"/>
  <c r="R1622" i="37"/>
  <c r="P1630" i="37"/>
  <c r="R1630" i="37"/>
  <c r="P1638" i="37"/>
  <c r="R1638" i="37"/>
  <c r="P1646" i="37"/>
  <c r="R1646" i="37"/>
  <c r="P1654" i="37"/>
  <c r="R1654" i="37"/>
  <c r="P1662" i="37"/>
  <c r="R1662" i="37"/>
  <c r="P1670" i="37"/>
  <c r="R1670" i="37"/>
  <c r="P1678" i="37"/>
  <c r="R1678" i="37"/>
  <c r="P1686" i="37"/>
  <c r="R1686" i="37"/>
  <c r="P1694" i="37"/>
  <c r="R1694" i="37"/>
  <c r="P1702" i="37"/>
  <c r="R1702" i="37"/>
  <c r="P1710" i="37"/>
  <c r="R1710" i="37"/>
  <c r="P1718" i="37"/>
  <c r="R1718" i="37"/>
  <c r="P1726" i="37"/>
  <c r="R1726" i="37"/>
  <c r="P1734" i="37"/>
  <c r="R1734" i="37"/>
  <c r="P1742" i="37"/>
  <c r="R1742" i="37"/>
  <c r="P1750" i="37"/>
  <c r="R1750" i="37"/>
  <c r="P1758" i="37"/>
  <c r="R1758" i="37"/>
  <c r="P1766" i="37"/>
  <c r="R1766" i="37"/>
  <c r="P1774" i="37"/>
  <c r="R1774" i="37"/>
  <c r="P1782" i="37"/>
  <c r="R1782" i="37"/>
  <c r="P1790" i="37"/>
  <c r="R1790" i="37"/>
  <c r="P1798" i="37"/>
  <c r="R1798" i="37"/>
  <c r="P1806" i="37"/>
  <c r="R1806" i="37"/>
  <c r="P1814" i="37"/>
  <c r="R1814" i="37"/>
  <c r="P1822" i="37"/>
  <c r="R1822" i="37"/>
  <c r="P1830" i="37"/>
  <c r="R1830" i="37"/>
  <c r="P1838" i="37"/>
  <c r="R1838" i="37"/>
  <c r="P1846" i="37"/>
  <c r="R1846" i="37"/>
  <c r="P1854" i="37"/>
  <c r="R1854" i="37"/>
  <c r="P1862" i="37"/>
  <c r="R1862" i="37"/>
  <c r="P1870" i="37"/>
  <c r="R1870" i="37"/>
  <c r="P1878" i="37"/>
  <c r="R1878" i="37"/>
  <c r="P1886" i="37"/>
  <c r="R1886" i="37"/>
  <c r="P1894" i="37"/>
  <c r="R1894" i="37"/>
  <c r="P1902" i="37"/>
  <c r="R1902" i="37"/>
  <c r="P1910" i="37"/>
  <c r="R1910" i="37"/>
  <c r="P1918" i="37"/>
  <c r="R1918" i="37"/>
  <c r="P1926" i="37"/>
  <c r="R1926" i="37"/>
  <c r="P1934" i="37"/>
  <c r="R1934" i="37"/>
  <c r="P1942" i="37"/>
  <c r="R1942" i="37"/>
  <c r="P1950" i="37"/>
  <c r="R1950" i="37"/>
  <c r="P1958" i="37"/>
  <c r="R1958" i="37"/>
  <c r="P1966" i="37"/>
  <c r="R1966" i="37"/>
  <c r="P1974" i="37"/>
  <c r="R1974" i="37"/>
  <c r="P1982" i="37"/>
  <c r="R1982" i="37"/>
  <c r="P1990" i="37"/>
  <c r="R1990" i="37"/>
  <c r="P1998" i="37"/>
  <c r="R1998" i="37"/>
  <c r="P2006" i="37"/>
  <c r="R2006" i="37"/>
  <c r="P2014" i="37"/>
  <c r="R2014" i="37"/>
  <c r="P2022" i="37"/>
  <c r="R2022" i="37"/>
  <c r="P2030" i="37"/>
  <c r="R2030" i="37"/>
  <c r="P2038" i="37"/>
  <c r="R2038" i="37"/>
  <c r="P2046" i="37"/>
  <c r="R2046" i="37"/>
  <c r="P2054" i="37"/>
  <c r="R2054" i="37"/>
  <c r="P2062" i="37"/>
  <c r="R2062" i="37"/>
  <c r="P2070" i="37"/>
  <c r="R2070" i="37"/>
  <c r="P2078" i="37"/>
  <c r="R2078" i="37"/>
  <c r="P2086" i="37"/>
  <c r="R2086" i="37"/>
  <c r="P2094" i="37"/>
  <c r="R2094" i="37"/>
  <c r="P2102" i="37"/>
  <c r="R2102" i="37"/>
  <c r="P2111" i="37"/>
  <c r="R2111" i="37"/>
  <c r="P2123" i="37"/>
  <c r="R2123" i="37"/>
  <c r="P2135" i="37"/>
  <c r="R2135" i="37"/>
  <c r="P2148" i="37"/>
  <c r="R2148" i="37"/>
  <c r="P2161" i="37"/>
  <c r="R2161" i="37"/>
  <c r="P2179" i="37"/>
  <c r="R2179" i="37"/>
  <c r="P2201" i="37"/>
  <c r="R2201" i="37"/>
  <c r="P2221" i="37"/>
  <c r="R2221" i="37"/>
  <c r="P2243" i="37"/>
  <c r="R2243" i="37"/>
  <c r="P2265" i="37"/>
  <c r="R2265" i="37"/>
  <c r="P2285" i="37"/>
  <c r="R2285" i="37"/>
  <c r="P2307" i="37"/>
  <c r="R2307" i="37"/>
  <c r="P2329" i="37"/>
  <c r="R2329" i="37"/>
  <c r="P2349" i="37"/>
  <c r="R2349" i="37"/>
  <c r="P2371" i="37"/>
  <c r="R2371" i="37"/>
  <c r="P2393" i="37"/>
  <c r="R2393" i="37"/>
  <c r="P2413" i="37"/>
  <c r="R2413" i="37"/>
  <c r="P2445" i="37"/>
  <c r="R2445" i="37"/>
  <c r="P2509" i="37"/>
  <c r="R2509" i="37"/>
  <c r="P2573" i="37"/>
  <c r="R2573" i="37"/>
  <c r="P2637" i="37"/>
  <c r="R2637" i="37"/>
  <c r="P2701" i="37"/>
  <c r="R2701" i="37"/>
  <c r="P2765" i="37"/>
  <c r="R2765" i="37"/>
  <c r="P2829" i="37"/>
  <c r="R2829" i="37"/>
  <c r="P2893" i="37"/>
  <c r="R2893" i="37"/>
  <c r="P2957" i="37"/>
  <c r="R2957" i="37"/>
  <c r="P3021" i="37"/>
  <c r="R3021" i="37"/>
  <c r="P31" i="37"/>
  <c r="R31" i="37"/>
  <c r="P39" i="37"/>
  <c r="R39" i="37"/>
  <c r="P47" i="37"/>
  <c r="R47" i="37"/>
  <c r="P55" i="37"/>
  <c r="R55" i="37"/>
  <c r="P63" i="37"/>
  <c r="R63" i="37"/>
  <c r="P71" i="37"/>
  <c r="R71" i="37"/>
  <c r="P79" i="37"/>
  <c r="R79" i="37"/>
  <c r="P87" i="37"/>
  <c r="R87" i="37"/>
  <c r="P95" i="37"/>
  <c r="R95" i="37"/>
  <c r="P103" i="37"/>
  <c r="R103" i="37"/>
  <c r="P111" i="37"/>
  <c r="R111" i="37"/>
  <c r="P119" i="37"/>
  <c r="R119" i="37"/>
  <c r="P127" i="37"/>
  <c r="R127" i="37"/>
  <c r="P135" i="37"/>
  <c r="R135" i="37"/>
  <c r="P143" i="37"/>
  <c r="R143" i="37"/>
  <c r="P151" i="37"/>
  <c r="R151" i="37"/>
  <c r="P159" i="37"/>
  <c r="R159" i="37"/>
  <c r="P167" i="37"/>
  <c r="R167" i="37"/>
  <c r="P175" i="37"/>
  <c r="R175" i="37"/>
  <c r="P183" i="37"/>
  <c r="R183" i="37"/>
  <c r="P191" i="37"/>
  <c r="R191" i="37"/>
  <c r="P199" i="37"/>
  <c r="R199" i="37"/>
  <c r="P207" i="37"/>
  <c r="R207" i="37"/>
  <c r="P215" i="37"/>
  <c r="R215" i="37"/>
  <c r="P223" i="37"/>
  <c r="R223" i="37"/>
  <c r="P231" i="37"/>
  <c r="R231" i="37"/>
  <c r="P239" i="37"/>
  <c r="R239" i="37"/>
  <c r="P247" i="37"/>
  <c r="R247" i="37"/>
  <c r="P255" i="37"/>
  <c r="R255" i="37"/>
  <c r="P263" i="37"/>
  <c r="R263" i="37"/>
  <c r="P271" i="37"/>
  <c r="R271" i="37"/>
  <c r="P279" i="37"/>
  <c r="R279" i="37"/>
  <c r="P287" i="37"/>
  <c r="R287" i="37"/>
  <c r="P295" i="37"/>
  <c r="R295" i="37"/>
  <c r="P303" i="37"/>
  <c r="R303" i="37"/>
  <c r="P311" i="37"/>
  <c r="R311" i="37"/>
  <c r="P319" i="37"/>
  <c r="R319" i="37"/>
  <c r="P327" i="37"/>
  <c r="R327" i="37"/>
  <c r="P335" i="37"/>
  <c r="R335" i="37"/>
  <c r="P343" i="37"/>
  <c r="R343" i="37"/>
  <c r="P351" i="37"/>
  <c r="R351" i="37"/>
  <c r="P359" i="37"/>
  <c r="R359" i="37"/>
  <c r="P367" i="37"/>
  <c r="R367" i="37"/>
  <c r="P375" i="37"/>
  <c r="R375" i="37"/>
  <c r="P383" i="37"/>
  <c r="R383" i="37"/>
  <c r="P391" i="37"/>
  <c r="R391" i="37"/>
  <c r="P399" i="37"/>
  <c r="R399" i="37"/>
  <c r="P407" i="37"/>
  <c r="R407" i="37"/>
  <c r="P415" i="37"/>
  <c r="R415" i="37"/>
  <c r="P423" i="37"/>
  <c r="R423" i="37"/>
  <c r="P431" i="37"/>
  <c r="R431" i="37"/>
  <c r="P439" i="37"/>
  <c r="R439" i="37"/>
  <c r="P447" i="37"/>
  <c r="R447" i="37"/>
  <c r="P455" i="37"/>
  <c r="R455" i="37"/>
  <c r="P463" i="37"/>
  <c r="R463" i="37"/>
  <c r="P471" i="37"/>
  <c r="R471" i="37"/>
  <c r="P479" i="37"/>
  <c r="R479" i="37"/>
  <c r="P487" i="37"/>
  <c r="R487" i="37"/>
  <c r="P495" i="37"/>
  <c r="R495" i="37"/>
  <c r="P503" i="37"/>
  <c r="R503" i="37"/>
  <c r="P511" i="37"/>
  <c r="R511" i="37"/>
  <c r="P519" i="37"/>
  <c r="R519" i="37"/>
  <c r="P527" i="37"/>
  <c r="R527" i="37"/>
  <c r="P535" i="37"/>
  <c r="R535" i="37"/>
  <c r="P543" i="37"/>
  <c r="R543" i="37"/>
  <c r="P551" i="37"/>
  <c r="R551" i="37"/>
  <c r="P559" i="37"/>
  <c r="R559" i="37"/>
  <c r="P567" i="37"/>
  <c r="R567" i="37"/>
  <c r="P575" i="37"/>
  <c r="R575" i="37"/>
  <c r="P583" i="37"/>
  <c r="R583" i="37"/>
  <c r="P591" i="37"/>
  <c r="R591" i="37"/>
  <c r="P599" i="37"/>
  <c r="R599" i="37"/>
  <c r="P607" i="37"/>
  <c r="R607" i="37"/>
  <c r="P615" i="37"/>
  <c r="R615" i="37"/>
  <c r="P623" i="37"/>
  <c r="R623" i="37"/>
  <c r="P631" i="37"/>
  <c r="R631" i="37"/>
  <c r="P639" i="37"/>
  <c r="R639" i="37"/>
  <c r="P647" i="37"/>
  <c r="R647" i="37"/>
  <c r="P655" i="37"/>
  <c r="R655" i="37"/>
  <c r="P663" i="37"/>
  <c r="R663" i="37"/>
  <c r="P671" i="37"/>
  <c r="R671" i="37"/>
  <c r="P679" i="37"/>
  <c r="R679" i="37"/>
  <c r="P687" i="37"/>
  <c r="R687" i="37"/>
  <c r="P695" i="37"/>
  <c r="R695" i="37"/>
  <c r="P703" i="37"/>
  <c r="R703" i="37"/>
  <c r="P711" i="37"/>
  <c r="R711" i="37"/>
  <c r="P719" i="37"/>
  <c r="R719" i="37"/>
  <c r="P727" i="37"/>
  <c r="R727" i="37"/>
  <c r="P735" i="37"/>
  <c r="R735" i="37"/>
  <c r="P743" i="37"/>
  <c r="R743" i="37"/>
  <c r="P751" i="37"/>
  <c r="R751" i="37"/>
  <c r="P759" i="37"/>
  <c r="R759" i="37"/>
  <c r="P767" i="37"/>
  <c r="R767" i="37"/>
  <c r="P775" i="37"/>
  <c r="R775" i="37"/>
  <c r="P783" i="37"/>
  <c r="R783" i="37"/>
  <c r="P791" i="37"/>
  <c r="R791" i="37"/>
  <c r="P799" i="37"/>
  <c r="R799" i="37"/>
  <c r="P807" i="37"/>
  <c r="R807" i="37"/>
  <c r="P815" i="37"/>
  <c r="R815" i="37"/>
  <c r="P823" i="37"/>
  <c r="R823" i="37"/>
  <c r="P831" i="37"/>
  <c r="R831" i="37"/>
  <c r="P839" i="37"/>
  <c r="R839" i="37"/>
  <c r="P847" i="37"/>
  <c r="R847" i="37"/>
  <c r="P855" i="37"/>
  <c r="R855" i="37"/>
  <c r="P863" i="37"/>
  <c r="R863" i="37"/>
  <c r="P871" i="37"/>
  <c r="R871" i="37"/>
  <c r="P879" i="37"/>
  <c r="R879" i="37"/>
  <c r="P887" i="37"/>
  <c r="R887" i="37"/>
  <c r="P895" i="37"/>
  <c r="R895" i="37"/>
  <c r="P903" i="37"/>
  <c r="R903" i="37"/>
  <c r="P911" i="37"/>
  <c r="R911" i="37"/>
  <c r="P919" i="37"/>
  <c r="R919" i="37"/>
  <c r="P927" i="37"/>
  <c r="R927" i="37"/>
  <c r="P935" i="37"/>
  <c r="R935" i="37"/>
  <c r="P943" i="37"/>
  <c r="R943" i="37"/>
  <c r="P951" i="37"/>
  <c r="R951" i="37"/>
  <c r="P959" i="37"/>
  <c r="R959" i="37"/>
  <c r="P967" i="37"/>
  <c r="R967" i="37"/>
  <c r="P975" i="37"/>
  <c r="R975" i="37"/>
  <c r="P983" i="37"/>
  <c r="R983" i="37"/>
  <c r="P991" i="37"/>
  <c r="R991" i="37"/>
  <c r="P999" i="37"/>
  <c r="R999" i="37"/>
  <c r="P1007" i="37"/>
  <c r="R1007" i="37"/>
  <c r="P1015" i="37"/>
  <c r="R1015" i="37"/>
  <c r="P1023" i="37"/>
  <c r="R1023" i="37"/>
  <c r="P1031" i="37"/>
  <c r="R1031" i="37"/>
  <c r="P1039" i="37"/>
  <c r="R1039" i="37"/>
  <c r="P1047" i="37"/>
  <c r="R1047" i="37"/>
  <c r="P1055" i="37"/>
  <c r="R1055" i="37"/>
  <c r="P1063" i="37"/>
  <c r="R1063" i="37"/>
  <c r="P1071" i="37"/>
  <c r="R1071" i="37"/>
  <c r="P1079" i="37"/>
  <c r="R1079" i="37"/>
  <c r="P1087" i="37"/>
  <c r="R1087" i="37"/>
  <c r="P1095" i="37"/>
  <c r="R1095" i="37"/>
  <c r="P1103" i="37"/>
  <c r="R1103" i="37"/>
  <c r="P1111" i="37"/>
  <c r="R1111" i="37"/>
  <c r="P1119" i="37"/>
  <c r="R1119" i="37"/>
  <c r="P1127" i="37"/>
  <c r="R1127" i="37"/>
  <c r="P1135" i="37"/>
  <c r="R1135" i="37"/>
  <c r="P1143" i="37"/>
  <c r="R1143" i="37"/>
  <c r="P1151" i="37"/>
  <c r="R1151" i="37"/>
  <c r="P1159" i="37"/>
  <c r="R1159" i="37"/>
  <c r="P1167" i="37"/>
  <c r="R1167" i="37"/>
  <c r="P1175" i="37"/>
  <c r="R1175" i="37"/>
  <c r="P1183" i="37"/>
  <c r="R1183" i="37"/>
  <c r="P1191" i="37"/>
  <c r="R1191" i="37"/>
  <c r="P1199" i="37"/>
  <c r="R1199" i="37"/>
  <c r="P1207" i="37"/>
  <c r="R1207" i="37"/>
  <c r="P1215" i="37"/>
  <c r="R1215" i="37"/>
  <c r="P1223" i="37"/>
  <c r="R1223" i="37"/>
  <c r="P1231" i="37"/>
  <c r="R1231" i="37"/>
  <c r="P1239" i="37"/>
  <c r="R1239" i="37"/>
  <c r="P1247" i="37"/>
  <c r="R1247" i="37"/>
  <c r="P1255" i="37"/>
  <c r="R1255" i="37"/>
  <c r="P1263" i="37"/>
  <c r="R1263" i="37"/>
  <c r="P1271" i="37"/>
  <c r="R1271" i="37"/>
  <c r="P1279" i="37"/>
  <c r="R1279" i="37"/>
  <c r="P1287" i="37"/>
  <c r="R1287" i="37"/>
  <c r="P1295" i="37"/>
  <c r="R1295" i="37"/>
  <c r="P1303" i="37"/>
  <c r="R1303" i="37"/>
  <c r="P1311" i="37"/>
  <c r="R1311" i="37"/>
  <c r="P1319" i="37"/>
  <c r="R1319" i="37"/>
  <c r="P1327" i="37"/>
  <c r="R1327" i="37"/>
  <c r="P1335" i="37"/>
  <c r="R1335" i="37"/>
  <c r="P1343" i="37"/>
  <c r="R1343" i="37"/>
  <c r="P1351" i="37"/>
  <c r="R1351" i="37"/>
  <c r="P1359" i="37"/>
  <c r="R1359" i="37"/>
  <c r="P1367" i="37"/>
  <c r="R1367" i="37"/>
  <c r="P1375" i="37"/>
  <c r="R1375" i="37"/>
  <c r="P1383" i="37"/>
  <c r="R1383" i="37"/>
  <c r="P1391" i="37"/>
  <c r="R1391" i="37"/>
  <c r="P1399" i="37"/>
  <c r="R1399" i="37"/>
  <c r="P1407" i="37"/>
  <c r="R1407" i="37"/>
  <c r="P1415" i="37"/>
  <c r="R1415" i="37"/>
  <c r="P1423" i="37"/>
  <c r="R1423" i="37"/>
  <c r="P1431" i="37"/>
  <c r="R1431" i="37"/>
  <c r="P1439" i="37"/>
  <c r="R1439" i="37"/>
  <c r="P1447" i="37"/>
  <c r="R1447" i="37"/>
  <c r="P1455" i="37"/>
  <c r="R1455" i="37"/>
  <c r="P1463" i="37"/>
  <c r="R1463" i="37"/>
  <c r="P1471" i="37"/>
  <c r="R1471" i="37"/>
  <c r="P1479" i="37"/>
  <c r="R1479" i="37"/>
  <c r="P1487" i="37"/>
  <c r="R1487" i="37"/>
  <c r="P1495" i="37"/>
  <c r="R1495" i="37"/>
  <c r="P1503" i="37"/>
  <c r="R1503" i="37"/>
  <c r="P1511" i="37"/>
  <c r="R1511" i="37"/>
  <c r="P1519" i="37"/>
  <c r="R1519" i="37"/>
  <c r="P1527" i="37"/>
  <c r="R1527" i="37"/>
  <c r="P1535" i="37"/>
  <c r="R1535" i="37"/>
  <c r="P1543" i="37"/>
  <c r="R1543" i="37"/>
  <c r="P1551" i="37"/>
  <c r="R1551" i="37"/>
  <c r="P1559" i="37"/>
  <c r="R1559" i="37"/>
  <c r="P1567" i="37"/>
  <c r="R1567" i="37"/>
  <c r="P1575" i="37"/>
  <c r="R1575" i="37"/>
  <c r="P1583" i="37"/>
  <c r="R1583" i="37"/>
  <c r="P1591" i="37"/>
  <c r="R1591" i="37"/>
  <c r="P1599" i="37"/>
  <c r="R1599" i="37"/>
  <c r="P1607" i="37"/>
  <c r="R1607" i="37"/>
  <c r="P1615" i="37"/>
  <c r="R1615" i="37"/>
  <c r="P1623" i="37"/>
  <c r="R1623" i="37"/>
  <c r="P1631" i="37"/>
  <c r="R1631" i="37"/>
  <c r="P1639" i="37"/>
  <c r="R1639" i="37"/>
  <c r="P1647" i="37"/>
  <c r="R1647" i="37"/>
  <c r="P1655" i="37"/>
  <c r="R1655" i="37"/>
  <c r="P1663" i="37"/>
  <c r="R1663" i="37"/>
  <c r="P1671" i="37"/>
  <c r="R1671" i="37"/>
  <c r="P1679" i="37"/>
  <c r="R1679" i="37"/>
  <c r="P1687" i="37"/>
  <c r="R1687" i="37"/>
  <c r="P1695" i="37"/>
  <c r="R1695" i="37"/>
  <c r="P1703" i="37"/>
  <c r="R1703" i="37"/>
  <c r="P1711" i="37"/>
  <c r="R1711" i="37"/>
  <c r="P1719" i="37"/>
  <c r="R1719" i="37"/>
  <c r="P1727" i="37"/>
  <c r="R1727" i="37"/>
  <c r="P1735" i="37"/>
  <c r="R1735" i="37"/>
  <c r="P1743" i="37"/>
  <c r="R1743" i="37"/>
  <c r="P1751" i="37"/>
  <c r="R1751" i="37"/>
  <c r="P1759" i="37"/>
  <c r="R1759" i="37"/>
  <c r="P1767" i="37"/>
  <c r="R1767" i="37"/>
  <c r="P1775" i="37"/>
  <c r="R1775" i="37"/>
  <c r="P1783" i="37"/>
  <c r="R1783" i="37"/>
  <c r="P1791" i="37"/>
  <c r="R1791" i="37"/>
  <c r="P1799" i="37"/>
  <c r="R1799" i="37"/>
  <c r="P1807" i="37"/>
  <c r="R1807" i="37"/>
  <c r="P1815" i="37"/>
  <c r="R1815" i="37"/>
  <c r="P1823" i="37"/>
  <c r="R1823" i="37"/>
  <c r="P1831" i="37"/>
  <c r="R1831" i="37"/>
  <c r="P1839" i="37"/>
  <c r="R1839" i="37"/>
  <c r="P1847" i="37"/>
  <c r="R1847" i="37"/>
  <c r="P1855" i="37"/>
  <c r="R1855" i="37"/>
  <c r="P1863" i="37"/>
  <c r="R1863" i="37"/>
  <c r="P1871" i="37"/>
  <c r="R1871" i="37"/>
  <c r="P1879" i="37"/>
  <c r="R1879" i="37"/>
  <c r="P1887" i="37"/>
  <c r="R1887" i="37"/>
  <c r="P1895" i="37"/>
  <c r="R1895" i="37"/>
  <c r="P1903" i="37"/>
  <c r="R1903" i="37"/>
  <c r="P1911" i="37"/>
  <c r="R1911" i="37"/>
  <c r="P1919" i="37"/>
  <c r="R1919" i="37"/>
  <c r="P1927" i="37"/>
  <c r="R1927" i="37"/>
  <c r="P1935" i="37"/>
  <c r="R1935" i="37"/>
  <c r="P1943" i="37"/>
  <c r="R1943" i="37"/>
  <c r="P1951" i="37"/>
  <c r="R1951" i="37"/>
  <c r="P1959" i="37"/>
  <c r="R1959" i="37"/>
  <c r="P1967" i="37"/>
  <c r="R1967" i="37"/>
  <c r="P1975" i="37"/>
  <c r="R1975" i="37"/>
  <c r="P1983" i="37"/>
  <c r="R1983" i="37"/>
  <c r="P1991" i="37"/>
  <c r="R1991" i="37"/>
  <c r="P1999" i="37"/>
  <c r="R1999" i="37"/>
  <c r="P2007" i="37"/>
  <c r="R2007" i="37"/>
  <c r="P2015" i="37"/>
  <c r="R2015" i="37"/>
  <c r="P2023" i="37"/>
  <c r="R2023" i="37"/>
  <c r="P2031" i="37"/>
  <c r="R2031" i="37"/>
  <c r="P2039" i="37"/>
  <c r="R2039" i="37"/>
  <c r="P2047" i="37"/>
  <c r="R2047" i="37"/>
  <c r="P2055" i="37"/>
  <c r="R2055" i="37"/>
  <c r="P2063" i="37"/>
  <c r="R2063" i="37"/>
  <c r="P2071" i="37"/>
  <c r="R2071" i="37"/>
  <c r="P2079" i="37"/>
  <c r="R2079" i="37"/>
  <c r="P2087" i="37"/>
  <c r="R2087" i="37"/>
  <c r="P2095" i="37"/>
  <c r="R2095" i="37"/>
  <c r="P2103" i="37"/>
  <c r="R2103" i="37"/>
  <c r="P2113" i="37"/>
  <c r="R2113" i="37"/>
  <c r="P2124" i="37"/>
  <c r="R2124" i="37"/>
  <c r="P2137" i="37"/>
  <c r="R2137" i="37"/>
  <c r="P2149" i="37"/>
  <c r="R2149" i="37"/>
  <c r="P2163" i="37"/>
  <c r="R2163" i="37"/>
  <c r="P2181" i="37"/>
  <c r="R2181" i="37"/>
  <c r="P2203" i="37"/>
  <c r="R2203" i="37"/>
  <c r="P2225" i="37"/>
  <c r="R2225" i="37"/>
  <c r="P2245" i="37"/>
  <c r="R2245" i="37"/>
  <c r="P2267" i="37"/>
  <c r="R2267" i="37"/>
  <c r="P2289" i="37"/>
  <c r="R2289" i="37"/>
  <c r="P2309" i="37"/>
  <c r="R2309" i="37"/>
  <c r="P2331" i="37"/>
  <c r="R2331" i="37"/>
  <c r="P2353" i="37"/>
  <c r="R2353" i="37"/>
  <c r="P2373" i="37"/>
  <c r="R2373" i="37"/>
  <c r="P2395" i="37"/>
  <c r="R2395" i="37"/>
  <c r="P2417" i="37"/>
  <c r="R2417" i="37"/>
  <c r="P2453" i="37"/>
  <c r="R2453" i="37"/>
  <c r="P2517" i="37"/>
  <c r="R2517" i="37"/>
  <c r="P2581" i="37"/>
  <c r="R2581" i="37"/>
  <c r="P2645" i="37"/>
  <c r="R2645" i="37"/>
  <c r="P2709" i="37"/>
  <c r="R2709" i="37"/>
  <c r="P2773" i="37"/>
  <c r="R2773" i="37"/>
  <c r="P2837" i="37"/>
  <c r="R2837" i="37"/>
  <c r="P2901" i="37"/>
  <c r="R2901" i="37"/>
  <c r="P2965" i="37"/>
  <c r="R2965" i="37"/>
  <c r="P32" i="37"/>
  <c r="R32" i="37"/>
  <c r="P40" i="37"/>
  <c r="R40" i="37"/>
  <c r="P48" i="37"/>
  <c r="R48" i="37"/>
  <c r="P56" i="37"/>
  <c r="R56" i="37"/>
  <c r="P64" i="37"/>
  <c r="R64" i="37"/>
  <c r="P72" i="37"/>
  <c r="R72" i="37"/>
  <c r="P80" i="37"/>
  <c r="R80" i="37"/>
  <c r="P88" i="37"/>
  <c r="R88" i="37"/>
  <c r="P96" i="37"/>
  <c r="R96" i="37"/>
  <c r="P104" i="37"/>
  <c r="R104" i="37"/>
  <c r="P112" i="37"/>
  <c r="R112" i="37"/>
  <c r="P120" i="37"/>
  <c r="R120" i="37"/>
  <c r="P128" i="37"/>
  <c r="R128" i="37"/>
  <c r="P136" i="37"/>
  <c r="R136" i="37"/>
  <c r="P144" i="37"/>
  <c r="R144" i="37"/>
  <c r="P152" i="37"/>
  <c r="R152" i="37"/>
  <c r="P160" i="37"/>
  <c r="R160" i="37"/>
  <c r="P168" i="37"/>
  <c r="R168" i="37"/>
  <c r="P176" i="37"/>
  <c r="R176" i="37"/>
  <c r="P184" i="37"/>
  <c r="R184" i="37"/>
  <c r="P192" i="37"/>
  <c r="R192" i="37"/>
  <c r="P200" i="37"/>
  <c r="R200" i="37"/>
  <c r="P208" i="37"/>
  <c r="R208" i="37"/>
  <c r="P216" i="37"/>
  <c r="R216" i="37"/>
  <c r="P224" i="37"/>
  <c r="R224" i="37"/>
  <c r="P232" i="37"/>
  <c r="R232" i="37"/>
  <c r="P240" i="37"/>
  <c r="R240" i="37"/>
  <c r="P248" i="37"/>
  <c r="R248" i="37"/>
  <c r="P256" i="37"/>
  <c r="R256" i="37"/>
  <c r="P264" i="37"/>
  <c r="R264" i="37"/>
  <c r="P272" i="37"/>
  <c r="R272" i="37"/>
  <c r="P280" i="37"/>
  <c r="R280" i="37"/>
  <c r="P288" i="37"/>
  <c r="R288" i="37"/>
  <c r="P296" i="37"/>
  <c r="R296" i="37"/>
  <c r="P304" i="37"/>
  <c r="R304" i="37"/>
  <c r="P312" i="37"/>
  <c r="R312" i="37"/>
  <c r="P320" i="37"/>
  <c r="R320" i="37"/>
  <c r="P328" i="37"/>
  <c r="R328" i="37"/>
  <c r="P336" i="37"/>
  <c r="R336" i="37"/>
  <c r="P344" i="37"/>
  <c r="R344" i="37"/>
  <c r="P352" i="37"/>
  <c r="R352" i="37"/>
  <c r="P360" i="37"/>
  <c r="R360" i="37"/>
  <c r="P368" i="37"/>
  <c r="R368" i="37"/>
  <c r="P376" i="37"/>
  <c r="R376" i="37"/>
  <c r="P384" i="37"/>
  <c r="R384" i="37"/>
  <c r="P392" i="37"/>
  <c r="R392" i="37"/>
  <c r="P400" i="37"/>
  <c r="R400" i="37"/>
  <c r="P408" i="37"/>
  <c r="R408" i="37"/>
  <c r="P416" i="37"/>
  <c r="R416" i="37"/>
  <c r="P424" i="37"/>
  <c r="R424" i="37"/>
  <c r="P432" i="37"/>
  <c r="R432" i="37"/>
  <c r="P440" i="37"/>
  <c r="R440" i="37"/>
  <c r="P448" i="37"/>
  <c r="R448" i="37"/>
  <c r="P456" i="37"/>
  <c r="R456" i="37"/>
  <c r="P464" i="37"/>
  <c r="R464" i="37"/>
  <c r="P472" i="37"/>
  <c r="R472" i="37"/>
  <c r="P480" i="37"/>
  <c r="R480" i="37"/>
  <c r="P488" i="37"/>
  <c r="R488" i="37"/>
  <c r="P496" i="37"/>
  <c r="R496" i="37"/>
  <c r="P504" i="37"/>
  <c r="R504" i="37"/>
  <c r="P512" i="37"/>
  <c r="R512" i="37"/>
  <c r="P520" i="37"/>
  <c r="R520" i="37"/>
  <c r="P528" i="37"/>
  <c r="R528" i="37"/>
  <c r="P536" i="37"/>
  <c r="R536" i="37"/>
  <c r="P544" i="37"/>
  <c r="R544" i="37"/>
  <c r="P552" i="37"/>
  <c r="R552" i="37"/>
  <c r="P560" i="37"/>
  <c r="R560" i="37"/>
  <c r="P568" i="37"/>
  <c r="R568" i="37"/>
  <c r="P576" i="37"/>
  <c r="R576" i="37"/>
  <c r="P584" i="37"/>
  <c r="R584" i="37"/>
  <c r="P592" i="37"/>
  <c r="R592" i="37"/>
  <c r="P600" i="37"/>
  <c r="R600" i="37"/>
  <c r="P608" i="37"/>
  <c r="R608" i="37"/>
  <c r="P616" i="37"/>
  <c r="R616" i="37"/>
  <c r="P624" i="37"/>
  <c r="R624" i="37"/>
  <c r="P632" i="37"/>
  <c r="R632" i="37"/>
  <c r="P640" i="37"/>
  <c r="R640" i="37"/>
  <c r="P648" i="37"/>
  <c r="R648" i="37"/>
  <c r="P656" i="37"/>
  <c r="R656" i="37"/>
  <c r="P664" i="37"/>
  <c r="R664" i="37"/>
  <c r="P672" i="37"/>
  <c r="R672" i="37"/>
  <c r="P680" i="37"/>
  <c r="R680" i="37"/>
  <c r="P688" i="37"/>
  <c r="R688" i="37"/>
  <c r="P696" i="37"/>
  <c r="R696" i="37"/>
  <c r="P704" i="37"/>
  <c r="R704" i="37"/>
  <c r="P712" i="37"/>
  <c r="R712" i="37"/>
  <c r="P720" i="37"/>
  <c r="R720" i="37"/>
  <c r="P728" i="37"/>
  <c r="R728" i="37"/>
  <c r="P736" i="37"/>
  <c r="R736" i="37"/>
  <c r="P744" i="37"/>
  <c r="R744" i="37"/>
  <c r="P752" i="37"/>
  <c r="R752" i="37"/>
  <c r="P760" i="37"/>
  <c r="R760" i="37"/>
  <c r="P768" i="37"/>
  <c r="R768" i="37"/>
  <c r="P776" i="37"/>
  <c r="R776" i="37"/>
  <c r="P784" i="37"/>
  <c r="R784" i="37"/>
  <c r="P792" i="37"/>
  <c r="R792" i="37"/>
  <c r="P800" i="37"/>
  <c r="R800" i="37"/>
  <c r="P808" i="37"/>
  <c r="R808" i="37"/>
  <c r="P816" i="37"/>
  <c r="R816" i="37"/>
  <c r="P824" i="37"/>
  <c r="R824" i="37"/>
  <c r="P832" i="37"/>
  <c r="R832" i="37"/>
  <c r="P840" i="37"/>
  <c r="R840" i="37"/>
  <c r="P848" i="37"/>
  <c r="R848" i="37"/>
  <c r="P856" i="37"/>
  <c r="R856" i="37"/>
  <c r="P864" i="37"/>
  <c r="R864" i="37"/>
  <c r="P872" i="37"/>
  <c r="R872" i="37"/>
  <c r="P880" i="37"/>
  <c r="R880" i="37"/>
  <c r="P888" i="37"/>
  <c r="R888" i="37"/>
  <c r="P896" i="37"/>
  <c r="R896" i="37"/>
  <c r="P904" i="37"/>
  <c r="R904" i="37"/>
  <c r="P912" i="37"/>
  <c r="R912" i="37"/>
  <c r="P920" i="37"/>
  <c r="R920" i="37"/>
  <c r="P928" i="37"/>
  <c r="R928" i="37"/>
  <c r="P936" i="37"/>
  <c r="R936" i="37"/>
  <c r="P944" i="37"/>
  <c r="R944" i="37"/>
  <c r="P952" i="37"/>
  <c r="R952" i="37"/>
  <c r="P960" i="37"/>
  <c r="R960" i="37"/>
  <c r="P968" i="37"/>
  <c r="R968" i="37"/>
  <c r="P976" i="37"/>
  <c r="R976" i="37"/>
  <c r="P984" i="37"/>
  <c r="R984" i="37"/>
  <c r="P992" i="37"/>
  <c r="R992" i="37"/>
  <c r="P1000" i="37"/>
  <c r="R1000" i="37"/>
  <c r="P1008" i="37"/>
  <c r="R1008" i="37"/>
  <c r="P1016" i="37"/>
  <c r="R1016" i="37"/>
  <c r="P1024" i="37"/>
  <c r="R1024" i="37"/>
  <c r="P1032" i="37"/>
  <c r="R1032" i="37"/>
  <c r="P1040" i="37"/>
  <c r="R1040" i="37"/>
  <c r="P1048" i="37"/>
  <c r="R1048" i="37"/>
  <c r="P1056" i="37"/>
  <c r="R1056" i="37"/>
  <c r="P1064" i="37"/>
  <c r="R1064" i="37"/>
  <c r="P1072" i="37"/>
  <c r="R1072" i="37"/>
  <c r="P1080" i="37"/>
  <c r="R1080" i="37"/>
  <c r="P1088" i="37"/>
  <c r="R1088" i="37"/>
  <c r="P1096" i="37"/>
  <c r="R1096" i="37"/>
  <c r="P1104" i="37"/>
  <c r="R1104" i="37"/>
  <c r="P1112" i="37"/>
  <c r="R1112" i="37"/>
  <c r="P1120" i="37"/>
  <c r="R1120" i="37"/>
  <c r="P1128" i="37"/>
  <c r="R1128" i="37"/>
  <c r="P1136" i="37"/>
  <c r="R1136" i="37"/>
  <c r="P1144" i="37"/>
  <c r="R1144" i="37"/>
  <c r="P1152" i="37"/>
  <c r="R1152" i="37"/>
  <c r="P1160" i="37"/>
  <c r="R1160" i="37"/>
  <c r="P1168" i="37"/>
  <c r="R1168" i="37"/>
  <c r="P1176" i="37"/>
  <c r="R1176" i="37"/>
  <c r="P1184" i="37"/>
  <c r="R1184" i="37"/>
  <c r="P1192" i="37"/>
  <c r="R1192" i="37"/>
  <c r="P1200" i="37"/>
  <c r="R1200" i="37"/>
  <c r="P1208" i="37"/>
  <c r="R1208" i="37"/>
  <c r="P1216" i="37"/>
  <c r="R1216" i="37"/>
  <c r="P1224" i="37"/>
  <c r="R1224" i="37"/>
  <c r="P1232" i="37"/>
  <c r="R1232" i="37"/>
  <c r="P1240" i="37"/>
  <c r="R1240" i="37"/>
  <c r="P1248" i="37"/>
  <c r="R1248" i="37"/>
  <c r="P1256" i="37"/>
  <c r="R1256" i="37"/>
  <c r="P1264" i="37"/>
  <c r="R1264" i="37"/>
  <c r="P1272" i="37"/>
  <c r="R1272" i="37"/>
  <c r="P1280" i="37"/>
  <c r="R1280" i="37"/>
  <c r="P1288" i="37"/>
  <c r="R1288" i="37"/>
  <c r="P1296" i="37"/>
  <c r="R1296" i="37"/>
  <c r="P1304" i="37"/>
  <c r="R1304" i="37"/>
  <c r="P1312" i="37"/>
  <c r="R1312" i="37"/>
  <c r="P1320" i="37"/>
  <c r="R1320" i="37"/>
  <c r="P1328" i="37"/>
  <c r="R1328" i="37"/>
  <c r="P1336" i="37"/>
  <c r="R1336" i="37"/>
  <c r="P1344" i="37"/>
  <c r="R1344" i="37"/>
  <c r="P1352" i="37"/>
  <c r="R1352" i="37"/>
  <c r="P1360" i="37"/>
  <c r="R1360" i="37"/>
  <c r="P1368" i="37"/>
  <c r="R1368" i="37"/>
  <c r="P1376" i="37"/>
  <c r="R1376" i="37"/>
  <c r="P1384" i="37"/>
  <c r="R1384" i="37"/>
  <c r="P1392" i="37"/>
  <c r="R1392" i="37"/>
  <c r="P1400" i="37"/>
  <c r="R1400" i="37"/>
  <c r="P1408" i="37"/>
  <c r="R1408" i="37"/>
  <c r="P1416" i="37"/>
  <c r="R1416" i="37"/>
  <c r="P1424" i="37"/>
  <c r="R1424" i="37"/>
  <c r="P1432" i="37"/>
  <c r="R1432" i="37"/>
  <c r="P1440" i="37"/>
  <c r="R1440" i="37"/>
  <c r="P1448" i="37"/>
  <c r="R1448" i="37"/>
  <c r="P1456" i="37"/>
  <c r="R1456" i="37"/>
  <c r="P1464" i="37"/>
  <c r="R1464" i="37"/>
  <c r="P1472" i="37"/>
  <c r="R1472" i="37"/>
  <c r="P1480" i="37"/>
  <c r="R1480" i="37"/>
  <c r="P1488" i="37"/>
  <c r="R1488" i="37"/>
  <c r="P1496" i="37"/>
  <c r="R1496" i="37"/>
  <c r="P1504" i="37"/>
  <c r="R1504" i="37"/>
  <c r="P1512" i="37"/>
  <c r="R1512" i="37"/>
  <c r="P1520" i="37"/>
  <c r="R1520" i="37"/>
  <c r="P1528" i="37"/>
  <c r="R1528" i="37"/>
  <c r="P1536" i="37"/>
  <c r="R1536" i="37"/>
  <c r="P1544" i="37"/>
  <c r="R1544" i="37"/>
  <c r="P1552" i="37"/>
  <c r="R1552" i="37"/>
  <c r="P1560" i="37"/>
  <c r="R1560" i="37"/>
  <c r="P1568" i="37"/>
  <c r="R1568" i="37"/>
  <c r="P1576" i="37"/>
  <c r="R1576" i="37"/>
  <c r="P1584" i="37"/>
  <c r="R1584" i="37"/>
  <c r="P1592" i="37"/>
  <c r="R1592" i="37"/>
  <c r="P1600" i="37"/>
  <c r="R1600" i="37"/>
  <c r="P1608" i="37"/>
  <c r="R1608" i="37"/>
  <c r="P1616" i="37"/>
  <c r="R1616" i="37"/>
  <c r="P1624" i="37"/>
  <c r="R1624" i="37"/>
  <c r="P1632" i="37"/>
  <c r="R1632" i="37"/>
  <c r="P1640" i="37"/>
  <c r="R1640" i="37"/>
  <c r="P1648" i="37"/>
  <c r="R1648" i="37"/>
  <c r="P1656" i="37"/>
  <c r="R1656" i="37"/>
  <c r="P1664" i="37"/>
  <c r="R1664" i="37"/>
  <c r="P1672" i="37"/>
  <c r="R1672" i="37"/>
  <c r="P1680" i="37"/>
  <c r="R1680" i="37"/>
  <c r="P1688" i="37"/>
  <c r="R1688" i="37"/>
  <c r="P1696" i="37"/>
  <c r="R1696" i="37"/>
  <c r="P1704" i="37"/>
  <c r="R1704" i="37"/>
  <c r="P1712" i="37"/>
  <c r="R1712" i="37"/>
  <c r="P1720" i="37"/>
  <c r="R1720" i="37"/>
  <c r="P1728" i="37"/>
  <c r="R1728" i="37"/>
  <c r="P1736" i="37"/>
  <c r="R1736" i="37"/>
  <c r="P1744" i="37"/>
  <c r="R1744" i="37"/>
  <c r="P1752" i="37"/>
  <c r="R1752" i="37"/>
  <c r="P1760" i="37"/>
  <c r="R1760" i="37"/>
  <c r="P1768" i="37"/>
  <c r="R1768" i="37"/>
  <c r="P1776" i="37"/>
  <c r="R1776" i="37"/>
  <c r="P1784" i="37"/>
  <c r="R1784" i="37"/>
  <c r="P1792" i="37"/>
  <c r="R1792" i="37"/>
  <c r="P1800" i="37"/>
  <c r="R1800" i="37"/>
  <c r="P1808" i="37"/>
  <c r="R1808" i="37"/>
  <c r="P1816" i="37"/>
  <c r="R1816" i="37"/>
  <c r="P1824" i="37"/>
  <c r="R1824" i="37"/>
  <c r="P1832" i="37"/>
  <c r="R1832" i="37"/>
  <c r="P1840" i="37"/>
  <c r="R1840" i="37"/>
  <c r="P1848" i="37"/>
  <c r="R1848" i="37"/>
  <c r="P1856" i="37"/>
  <c r="R1856" i="37"/>
  <c r="P1864" i="37"/>
  <c r="R1864" i="37"/>
  <c r="P1872" i="37"/>
  <c r="R1872" i="37"/>
  <c r="P1880" i="37"/>
  <c r="R1880" i="37"/>
  <c r="P1888" i="37"/>
  <c r="R1888" i="37"/>
  <c r="P1896" i="37"/>
  <c r="R1896" i="37"/>
  <c r="P1904" i="37"/>
  <c r="R1904" i="37"/>
  <c r="P1912" i="37"/>
  <c r="R1912" i="37"/>
  <c r="P1920" i="37"/>
  <c r="R1920" i="37"/>
  <c r="P1928" i="37"/>
  <c r="R1928" i="37"/>
  <c r="P1936" i="37"/>
  <c r="R1936" i="37"/>
  <c r="P1944" i="37"/>
  <c r="R1944" i="37"/>
  <c r="P1952" i="37"/>
  <c r="R1952" i="37"/>
  <c r="P1960" i="37"/>
  <c r="R1960" i="37"/>
  <c r="P1968" i="37"/>
  <c r="R1968" i="37"/>
  <c r="P1976" i="37"/>
  <c r="R1976" i="37"/>
  <c r="P1984" i="37"/>
  <c r="R1984" i="37"/>
  <c r="P1992" i="37"/>
  <c r="R1992" i="37"/>
  <c r="P2000" i="37"/>
  <c r="R2000" i="37"/>
  <c r="P2008" i="37"/>
  <c r="R2008" i="37"/>
  <c r="P2016" i="37"/>
  <c r="R2016" i="37"/>
  <c r="P2024" i="37"/>
  <c r="R2024" i="37"/>
  <c r="P2032" i="37"/>
  <c r="R2032" i="37"/>
  <c r="P2040" i="37"/>
  <c r="R2040" i="37"/>
  <c r="P2048" i="37"/>
  <c r="R2048" i="37"/>
  <c r="P2056" i="37"/>
  <c r="R2056" i="37"/>
  <c r="P2064" i="37"/>
  <c r="R2064" i="37"/>
  <c r="P2072" i="37"/>
  <c r="R2072" i="37"/>
  <c r="P2080" i="37"/>
  <c r="R2080" i="37"/>
  <c r="P2088" i="37"/>
  <c r="R2088" i="37"/>
  <c r="P2096" i="37"/>
  <c r="R2096" i="37"/>
  <c r="P2104" i="37"/>
  <c r="R2104" i="37"/>
  <c r="P2115" i="37"/>
  <c r="R2115" i="37"/>
  <c r="P2125" i="37"/>
  <c r="R2125" i="37"/>
  <c r="P2139" i="37"/>
  <c r="R2139" i="37"/>
  <c r="P2151" i="37"/>
  <c r="R2151" i="37"/>
  <c r="P2164" i="37"/>
  <c r="R2164" i="37"/>
  <c r="P2185" i="37"/>
  <c r="R2185" i="37"/>
  <c r="P2205" i="37"/>
  <c r="R2205" i="37"/>
  <c r="P2227" i="37"/>
  <c r="R2227" i="37"/>
  <c r="P2249" i="37"/>
  <c r="R2249" i="37"/>
  <c r="P2269" i="37"/>
  <c r="R2269" i="37"/>
  <c r="P2291" i="37"/>
  <c r="R2291" i="37"/>
  <c r="P2313" i="37"/>
  <c r="R2313" i="37"/>
  <c r="P2333" i="37"/>
  <c r="R2333" i="37"/>
  <c r="P2355" i="37"/>
  <c r="R2355" i="37"/>
  <c r="P2377" i="37"/>
  <c r="R2377" i="37"/>
  <c r="P2397" i="37"/>
  <c r="R2397" i="37"/>
  <c r="P2419" i="37"/>
  <c r="R2419" i="37"/>
  <c r="P2461" i="37"/>
  <c r="R2461" i="37"/>
  <c r="P2525" i="37"/>
  <c r="R2525" i="37"/>
  <c r="P2589" i="37"/>
  <c r="R2589" i="37"/>
  <c r="P2653" i="37"/>
  <c r="R2653" i="37"/>
  <c r="P2717" i="37"/>
  <c r="R2717" i="37"/>
  <c r="P2781" i="37"/>
  <c r="R2781" i="37"/>
  <c r="P2845" i="37"/>
  <c r="R2845" i="37"/>
  <c r="P2909" i="37"/>
  <c r="R2909" i="37"/>
  <c r="P3020" i="37"/>
  <c r="R3020" i="37"/>
  <c r="P3012" i="37"/>
  <c r="R3012" i="37"/>
  <c r="P3004" i="37"/>
  <c r="R3004" i="37"/>
  <c r="P2996" i="37"/>
  <c r="R2996" i="37"/>
  <c r="P2988" i="37"/>
  <c r="R2988" i="37"/>
  <c r="P2980" i="37"/>
  <c r="R2980" i="37"/>
  <c r="P2972" i="37"/>
  <c r="R2972" i="37"/>
  <c r="P2964" i="37"/>
  <c r="R2964" i="37"/>
  <c r="P2956" i="37"/>
  <c r="R2956" i="37"/>
  <c r="P2948" i="37"/>
  <c r="R2948" i="37"/>
  <c r="P2940" i="37"/>
  <c r="R2940" i="37"/>
  <c r="P2932" i="37"/>
  <c r="R2932" i="37"/>
  <c r="P2924" i="37"/>
  <c r="R2924" i="37"/>
  <c r="P2916" i="37"/>
  <c r="R2916" i="37"/>
  <c r="P2908" i="37"/>
  <c r="R2908" i="37"/>
  <c r="P2900" i="37"/>
  <c r="R2900" i="37"/>
  <c r="P2892" i="37"/>
  <c r="R2892" i="37"/>
  <c r="P2884" i="37"/>
  <c r="R2884" i="37"/>
  <c r="P2876" i="37"/>
  <c r="R2876" i="37"/>
  <c r="P2868" i="37"/>
  <c r="R2868" i="37"/>
  <c r="P2860" i="37"/>
  <c r="R2860" i="37"/>
  <c r="P2852" i="37"/>
  <c r="R2852" i="37"/>
  <c r="P2844" i="37"/>
  <c r="R2844" i="37"/>
  <c r="P2836" i="37"/>
  <c r="R2836" i="37"/>
  <c r="P2828" i="37"/>
  <c r="R2828" i="37"/>
  <c r="P2820" i="37"/>
  <c r="R2820" i="37"/>
  <c r="P2812" i="37"/>
  <c r="R2812" i="37"/>
  <c r="P2804" i="37"/>
  <c r="R2804" i="37"/>
  <c r="P2796" i="37"/>
  <c r="R2796" i="37"/>
  <c r="P2788" i="37"/>
  <c r="R2788" i="37"/>
  <c r="P2780" i="37"/>
  <c r="R2780" i="37"/>
  <c r="P2772" i="37"/>
  <c r="R2772" i="37"/>
  <c r="P2764" i="37"/>
  <c r="R2764" i="37"/>
  <c r="P2756" i="37"/>
  <c r="R2756" i="37"/>
  <c r="P2748" i="37"/>
  <c r="R2748" i="37"/>
  <c r="P2740" i="37"/>
  <c r="R2740" i="37"/>
  <c r="P2732" i="37"/>
  <c r="R2732" i="37"/>
  <c r="P2724" i="37"/>
  <c r="R2724" i="37"/>
  <c r="P2716" i="37"/>
  <c r="R2716" i="37"/>
  <c r="P2708" i="37"/>
  <c r="R2708" i="37"/>
  <c r="P2700" i="37"/>
  <c r="R2700" i="37"/>
  <c r="P2692" i="37"/>
  <c r="R2692" i="37"/>
  <c r="P2684" i="37"/>
  <c r="R2684" i="37"/>
  <c r="P2676" i="37"/>
  <c r="R2676" i="37"/>
  <c r="P2668" i="37"/>
  <c r="R2668" i="37"/>
  <c r="P2660" i="37"/>
  <c r="R2660" i="37"/>
  <c r="P2652" i="37"/>
  <c r="R2652" i="37"/>
  <c r="P2644" i="37"/>
  <c r="R2644" i="37"/>
  <c r="P2636" i="37"/>
  <c r="R2636" i="37"/>
  <c r="P2628" i="37"/>
  <c r="R2628" i="37"/>
  <c r="P2620" i="37"/>
  <c r="R2620" i="37"/>
  <c r="P2612" i="37"/>
  <c r="R2612" i="37"/>
  <c r="P2604" i="37"/>
  <c r="R2604" i="37"/>
  <c r="P2596" i="37"/>
  <c r="R2596" i="37"/>
  <c r="P2588" i="37"/>
  <c r="R2588" i="37"/>
  <c r="P2580" i="37"/>
  <c r="R2580" i="37"/>
  <c r="P2572" i="37"/>
  <c r="R2572" i="37"/>
  <c r="P2564" i="37"/>
  <c r="R2564" i="37"/>
  <c r="P2556" i="37"/>
  <c r="R2556" i="37"/>
  <c r="P2548" i="37"/>
  <c r="R2548" i="37"/>
  <c r="P2540" i="37"/>
  <c r="R2540" i="37"/>
  <c r="P2532" i="37"/>
  <c r="R2532" i="37"/>
  <c r="P2524" i="37"/>
  <c r="R2524" i="37"/>
  <c r="P2516" i="37"/>
  <c r="R2516" i="37"/>
  <c r="P2508" i="37"/>
  <c r="R2508" i="37"/>
  <c r="P2500" i="37"/>
  <c r="R2500" i="37"/>
  <c r="P2492" i="37"/>
  <c r="R2492" i="37"/>
  <c r="P2484" i="37"/>
  <c r="R2484" i="37"/>
  <c r="P2476" i="37"/>
  <c r="R2476" i="37"/>
  <c r="P2468" i="37"/>
  <c r="R2468" i="37"/>
  <c r="P2460" i="37"/>
  <c r="R2460" i="37"/>
  <c r="P2452" i="37"/>
  <c r="R2452" i="37"/>
  <c r="P2444" i="37"/>
  <c r="R2444" i="37"/>
  <c r="P2436" i="37"/>
  <c r="R2436" i="37"/>
  <c r="P2428" i="37"/>
  <c r="R2428" i="37"/>
  <c r="P2420" i="37"/>
  <c r="R2420" i="37"/>
  <c r="P2412" i="37"/>
  <c r="R2412" i="37"/>
  <c r="P2404" i="37"/>
  <c r="R2404" i="37"/>
  <c r="P2396" i="37"/>
  <c r="R2396" i="37"/>
  <c r="P2388" i="37"/>
  <c r="R2388" i="37"/>
  <c r="P2380" i="37"/>
  <c r="R2380" i="37"/>
  <c r="P2372" i="37"/>
  <c r="R2372" i="37"/>
  <c r="P2364" i="37"/>
  <c r="R2364" i="37"/>
  <c r="P2356" i="37"/>
  <c r="R2356" i="37"/>
  <c r="P2348" i="37"/>
  <c r="R2348" i="37"/>
  <c r="P2340" i="37"/>
  <c r="R2340" i="37"/>
  <c r="P2332" i="37"/>
  <c r="R2332" i="37"/>
  <c r="P2324" i="37"/>
  <c r="R2324" i="37"/>
  <c r="P2316" i="37"/>
  <c r="R2316" i="37"/>
  <c r="P2308" i="37"/>
  <c r="R2308" i="37"/>
  <c r="P2300" i="37"/>
  <c r="R2300" i="37"/>
  <c r="P2292" i="37"/>
  <c r="R2292" i="37"/>
  <c r="P2284" i="37"/>
  <c r="R2284" i="37"/>
  <c r="P2276" i="37"/>
  <c r="R2276" i="37"/>
  <c r="P2268" i="37"/>
  <c r="R2268" i="37"/>
  <c r="P2260" i="37"/>
  <c r="R2260" i="37"/>
  <c r="P2252" i="37"/>
  <c r="R2252" i="37"/>
  <c r="P2244" i="37"/>
  <c r="R2244" i="37"/>
  <c r="P2236" i="37"/>
  <c r="R2236" i="37"/>
  <c r="P2228" i="37"/>
  <c r="R2228" i="37"/>
  <c r="P2220" i="37"/>
  <c r="R2220" i="37"/>
  <c r="P2212" i="37"/>
  <c r="R2212" i="37"/>
  <c r="P2204" i="37"/>
  <c r="R2204" i="37"/>
  <c r="P2196" i="37"/>
  <c r="R2196" i="37"/>
  <c r="P2188" i="37"/>
  <c r="R2188" i="37"/>
  <c r="P2180" i="37"/>
  <c r="R2180" i="37"/>
  <c r="P2172" i="37"/>
  <c r="R2172" i="37"/>
  <c r="P3019" i="37"/>
  <c r="R3019" i="37"/>
  <c r="P3011" i="37"/>
  <c r="R3011" i="37"/>
  <c r="P3003" i="37"/>
  <c r="R3003" i="37"/>
  <c r="P2995" i="37"/>
  <c r="R2995" i="37"/>
  <c r="P2987" i="37"/>
  <c r="R2987" i="37"/>
  <c r="P2979" i="37"/>
  <c r="R2979" i="37"/>
  <c r="P2971" i="37"/>
  <c r="R2971" i="37"/>
  <c r="P2963" i="37"/>
  <c r="R2963" i="37"/>
  <c r="P2955" i="37"/>
  <c r="R2955" i="37"/>
  <c r="P2947" i="37"/>
  <c r="R2947" i="37"/>
  <c r="P2939" i="37"/>
  <c r="R2939" i="37"/>
  <c r="P2931" i="37"/>
  <c r="R2931" i="37"/>
  <c r="P2923" i="37"/>
  <c r="R2923" i="37"/>
  <c r="P2915" i="37"/>
  <c r="R2915" i="37"/>
  <c r="P2907" i="37"/>
  <c r="R2907" i="37"/>
  <c r="P2899" i="37"/>
  <c r="R2899" i="37"/>
  <c r="P2891" i="37"/>
  <c r="R2891" i="37"/>
  <c r="P2883" i="37"/>
  <c r="R2883" i="37"/>
  <c r="P2875" i="37"/>
  <c r="R2875" i="37"/>
  <c r="P2867" i="37"/>
  <c r="R2867" i="37"/>
  <c r="P2859" i="37"/>
  <c r="R2859" i="37"/>
  <c r="P2851" i="37"/>
  <c r="R2851" i="37"/>
  <c r="P2843" i="37"/>
  <c r="R2843" i="37"/>
  <c r="P2835" i="37"/>
  <c r="R2835" i="37"/>
  <c r="P2827" i="37"/>
  <c r="R2827" i="37"/>
  <c r="P2819" i="37"/>
  <c r="R2819" i="37"/>
  <c r="P2811" i="37"/>
  <c r="R2811" i="37"/>
  <c r="P2803" i="37"/>
  <c r="R2803" i="37"/>
  <c r="P2795" i="37"/>
  <c r="R2795" i="37"/>
  <c r="P2787" i="37"/>
  <c r="R2787" i="37"/>
  <c r="P2779" i="37"/>
  <c r="R2779" i="37"/>
  <c r="P2771" i="37"/>
  <c r="R2771" i="37"/>
  <c r="P2763" i="37"/>
  <c r="R2763" i="37"/>
  <c r="P2755" i="37"/>
  <c r="R2755" i="37"/>
  <c r="P2747" i="37"/>
  <c r="R2747" i="37"/>
  <c r="P2739" i="37"/>
  <c r="R2739" i="37"/>
  <c r="P2731" i="37"/>
  <c r="R2731" i="37"/>
  <c r="P2723" i="37"/>
  <c r="R2723" i="37"/>
  <c r="P2715" i="37"/>
  <c r="R2715" i="37"/>
  <c r="P2707" i="37"/>
  <c r="R2707" i="37"/>
  <c r="P2699" i="37"/>
  <c r="R2699" i="37"/>
  <c r="P2691" i="37"/>
  <c r="R2691" i="37"/>
  <c r="P2683" i="37"/>
  <c r="R2683" i="37"/>
  <c r="P2675" i="37"/>
  <c r="R2675" i="37"/>
  <c r="P2667" i="37"/>
  <c r="R2667" i="37"/>
  <c r="P2659" i="37"/>
  <c r="R2659" i="37"/>
  <c r="P2651" i="37"/>
  <c r="R2651" i="37"/>
  <c r="P2643" i="37"/>
  <c r="R2643" i="37"/>
  <c r="P2635" i="37"/>
  <c r="R2635" i="37"/>
  <c r="P2627" i="37"/>
  <c r="R2627" i="37"/>
  <c r="P2619" i="37"/>
  <c r="R2619" i="37"/>
  <c r="P2611" i="37"/>
  <c r="R2611" i="37"/>
  <c r="P2603" i="37"/>
  <c r="R2603" i="37"/>
  <c r="P2595" i="37"/>
  <c r="R2595" i="37"/>
  <c r="P2587" i="37"/>
  <c r="R2587" i="37"/>
  <c r="P2579" i="37"/>
  <c r="R2579" i="37"/>
  <c r="P2571" i="37"/>
  <c r="R2571" i="37"/>
  <c r="P2563" i="37"/>
  <c r="R2563" i="37"/>
  <c r="P2555" i="37"/>
  <c r="R2555" i="37"/>
  <c r="P2547" i="37"/>
  <c r="R2547" i="37"/>
  <c r="P2539" i="37"/>
  <c r="R2539" i="37"/>
  <c r="P2531" i="37"/>
  <c r="R2531" i="37"/>
  <c r="P2523" i="37"/>
  <c r="R2523" i="37"/>
  <c r="P2515" i="37"/>
  <c r="R2515" i="37"/>
  <c r="P2507" i="37"/>
  <c r="R2507" i="37"/>
  <c r="P2499" i="37"/>
  <c r="R2499" i="37"/>
  <c r="P2491" i="37"/>
  <c r="R2491" i="37"/>
  <c r="P2483" i="37"/>
  <c r="R2483" i="37"/>
  <c r="P2475" i="37"/>
  <c r="R2475" i="37"/>
  <c r="P2467" i="37"/>
  <c r="R2467" i="37"/>
  <c r="P2459" i="37"/>
  <c r="R2459" i="37"/>
  <c r="P2451" i="37"/>
  <c r="R2451" i="37"/>
  <c r="P2443" i="37"/>
  <c r="R2443" i="37"/>
  <c r="P2435" i="37"/>
  <c r="R2435" i="37"/>
  <c r="P2427" i="37"/>
  <c r="R2427" i="37"/>
  <c r="P3026" i="37"/>
  <c r="R3026" i="37"/>
  <c r="P3018" i="37"/>
  <c r="R3018" i="37"/>
  <c r="P3010" i="37"/>
  <c r="R3010" i="37"/>
  <c r="P3002" i="37"/>
  <c r="R3002" i="37"/>
  <c r="P2994" i="37"/>
  <c r="R2994" i="37"/>
  <c r="P2986" i="37"/>
  <c r="R2986" i="37"/>
  <c r="P2978" i="37"/>
  <c r="R2978" i="37"/>
  <c r="P2970" i="37"/>
  <c r="R2970" i="37"/>
  <c r="P2962" i="37"/>
  <c r="R2962" i="37"/>
  <c r="P2954" i="37"/>
  <c r="R2954" i="37"/>
  <c r="P2946" i="37"/>
  <c r="R2946" i="37"/>
  <c r="P2938" i="37"/>
  <c r="R2938" i="37"/>
  <c r="P2930" i="37"/>
  <c r="R2930" i="37"/>
  <c r="P2922" i="37"/>
  <c r="R2922" i="37"/>
  <c r="P2914" i="37"/>
  <c r="R2914" i="37"/>
  <c r="P2906" i="37"/>
  <c r="R2906" i="37"/>
  <c r="P2898" i="37"/>
  <c r="R2898" i="37"/>
  <c r="P2890" i="37"/>
  <c r="R2890" i="37"/>
  <c r="P2882" i="37"/>
  <c r="R2882" i="37"/>
  <c r="P2874" i="37"/>
  <c r="R2874" i="37"/>
  <c r="P2866" i="37"/>
  <c r="R2866" i="37"/>
  <c r="P2858" i="37"/>
  <c r="R2858" i="37"/>
  <c r="P2850" i="37"/>
  <c r="R2850" i="37"/>
  <c r="P2842" i="37"/>
  <c r="R2842" i="37"/>
  <c r="P2834" i="37"/>
  <c r="R2834" i="37"/>
  <c r="P2826" i="37"/>
  <c r="R2826" i="37"/>
  <c r="P2818" i="37"/>
  <c r="R2818" i="37"/>
  <c r="P2810" i="37"/>
  <c r="R2810" i="37"/>
  <c r="P2802" i="37"/>
  <c r="R2802" i="37"/>
  <c r="P2794" i="37"/>
  <c r="R2794" i="37"/>
  <c r="P2786" i="37"/>
  <c r="R2786" i="37"/>
  <c r="P2778" i="37"/>
  <c r="R2778" i="37"/>
  <c r="P2770" i="37"/>
  <c r="R2770" i="37"/>
  <c r="P2762" i="37"/>
  <c r="R2762" i="37"/>
  <c r="P2754" i="37"/>
  <c r="R2754" i="37"/>
  <c r="P2746" i="37"/>
  <c r="R2746" i="37"/>
  <c r="P2738" i="37"/>
  <c r="R2738" i="37"/>
  <c r="P2730" i="37"/>
  <c r="R2730" i="37"/>
  <c r="P2722" i="37"/>
  <c r="R2722" i="37"/>
  <c r="P2714" i="37"/>
  <c r="R2714" i="37"/>
  <c r="P2706" i="37"/>
  <c r="R2706" i="37"/>
  <c r="P2698" i="37"/>
  <c r="R2698" i="37"/>
  <c r="P2690" i="37"/>
  <c r="R2690" i="37"/>
  <c r="P2682" i="37"/>
  <c r="R2682" i="37"/>
  <c r="P2674" i="37"/>
  <c r="R2674" i="37"/>
  <c r="P2666" i="37"/>
  <c r="R2666" i="37"/>
  <c r="P2658" i="37"/>
  <c r="R2658" i="37"/>
  <c r="P2650" i="37"/>
  <c r="R2650" i="37"/>
  <c r="P2642" i="37"/>
  <c r="R2642" i="37"/>
  <c r="P2634" i="37"/>
  <c r="R2634" i="37"/>
  <c r="P2626" i="37"/>
  <c r="R2626" i="37"/>
  <c r="P2618" i="37"/>
  <c r="R2618" i="37"/>
  <c r="P2610" i="37"/>
  <c r="R2610" i="37"/>
  <c r="P2602" i="37"/>
  <c r="R2602" i="37"/>
  <c r="P2594" i="37"/>
  <c r="R2594" i="37"/>
  <c r="P2586" i="37"/>
  <c r="R2586" i="37"/>
  <c r="P2578" i="37"/>
  <c r="R2578" i="37"/>
  <c r="P2570" i="37"/>
  <c r="R2570" i="37"/>
  <c r="P2562" i="37"/>
  <c r="R2562" i="37"/>
  <c r="P2554" i="37"/>
  <c r="R2554" i="37"/>
  <c r="P2546" i="37"/>
  <c r="R2546" i="37"/>
  <c r="P2538" i="37"/>
  <c r="R2538" i="37"/>
  <c r="P2530" i="37"/>
  <c r="R2530" i="37"/>
  <c r="P2522" i="37"/>
  <c r="R2522" i="37"/>
  <c r="P2514" i="37"/>
  <c r="R2514" i="37"/>
  <c r="P2506" i="37"/>
  <c r="R2506" i="37"/>
  <c r="P2498" i="37"/>
  <c r="R2498" i="37"/>
  <c r="P2490" i="37"/>
  <c r="R2490" i="37"/>
  <c r="P2482" i="37"/>
  <c r="R2482" i="37"/>
  <c r="P2474" i="37"/>
  <c r="R2474" i="37"/>
  <c r="P2466" i="37"/>
  <c r="R2466" i="37"/>
  <c r="P2458" i="37"/>
  <c r="R2458" i="37"/>
  <c r="P2450" i="37"/>
  <c r="R2450" i="37"/>
  <c r="P2442" i="37"/>
  <c r="R2442" i="37"/>
  <c r="P2434" i="37"/>
  <c r="R2434" i="37"/>
  <c r="P2426" i="37"/>
  <c r="R2426" i="37"/>
  <c r="P2418" i="37"/>
  <c r="R2418" i="37"/>
  <c r="P2410" i="37"/>
  <c r="R2410" i="37"/>
  <c r="P2402" i="37"/>
  <c r="R2402" i="37"/>
  <c r="P2394" i="37"/>
  <c r="R2394" i="37"/>
  <c r="P2386" i="37"/>
  <c r="R2386" i="37"/>
  <c r="P2378" i="37"/>
  <c r="R2378" i="37"/>
  <c r="P2370" i="37"/>
  <c r="R2370" i="37"/>
  <c r="P2362" i="37"/>
  <c r="R2362" i="37"/>
  <c r="P2354" i="37"/>
  <c r="R2354" i="37"/>
  <c r="P2346" i="37"/>
  <c r="R2346" i="37"/>
  <c r="P2338" i="37"/>
  <c r="R2338" i="37"/>
  <c r="P2330" i="37"/>
  <c r="R2330" i="37"/>
  <c r="P2322" i="37"/>
  <c r="R2322" i="37"/>
  <c r="P2314" i="37"/>
  <c r="R2314" i="37"/>
  <c r="P2306" i="37"/>
  <c r="R2306" i="37"/>
  <c r="P2298" i="37"/>
  <c r="R2298" i="37"/>
  <c r="P2290" i="37"/>
  <c r="R2290" i="37"/>
  <c r="P2282" i="37"/>
  <c r="R2282" i="37"/>
  <c r="P2274" i="37"/>
  <c r="R2274" i="37"/>
  <c r="P2266" i="37"/>
  <c r="R2266" i="37"/>
  <c r="P2258" i="37"/>
  <c r="R2258" i="37"/>
  <c r="P2250" i="37"/>
  <c r="R2250" i="37"/>
  <c r="P2242" i="37"/>
  <c r="R2242" i="37"/>
  <c r="P2234" i="37"/>
  <c r="R2234" i="37"/>
  <c r="P2226" i="37"/>
  <c r="R2226" i="37"/>
  <c r="P2218" i="37"/>
  <c r="R2218" i="37"/>
  <c r="P2210" i="37"/>
  <c r="R2210" i="37"/>
  <c r="P2202" i="37"/>
  <c r="R2202" i="37"/>
  <c r="P2194" i="37"/>
  <c r="R2194" i="37"/>
  <c r="P2186" i="37"/>
  <c r="R2186" i="37"/>
  <c r="P2178" i="37"/>
  <c r="R2178" i="37"/>
  <c r="P2170" i="37"/>
  <c r="R2170" i="37"/>
  <c r="P2162" i="37"/>
  <c r="R2162" i="37"/>
  <c r="P2154" i="37"/>
  <c r="R2154" i="37"/>
  <c r="P2146" i="37"/>
  <c r="R2146" i="37"/>
  <c r="P2138" i="37"/>
  <c r="R2138" i="37"/>
  <c r="P2130" i="37"/>
  <c r="R2130" i="37"/>
  <c r="P2122" i="37"/>
  <c r="R2122" i="37"/>
  <c r="P2114" i="37"/>
  <c r="R2114" i="37"/>
  <c r="P2106" i="37"/>
  <c r="R2106" i="37"/>
  <c r="P3025" i="37"/>
  <c r="R3025" i="37"/>
  <c r="P3017" i="37"/>
  <c r="R3017" i="37"/>
  <c r="P3009" i="37"/>
  <c r="R3009" i="37"/>
  <c r="P3001" i="37"/>
  <c r="R3001" i="37"/>
  <c r="P2993" i="37"/>
  <c r="R2993" i="37"/>
  <c r="P2985" i="37"/>
  <c r="R2985" i="37"/>
  <c r="P2977" i="37"/>
  <c r="R2977" i="37"/>
  <c r="P2969" i="37"/>
  <c r="R2969" i="37"/>
  <c r="P2961" i="37"/>
  <c r="R2961" i="37"/>
  <c r="P2953" i="37"/>
  <c r="R2953" i="37"/>
  <c r="P2945" i="37"/>
  <c r="R2945" i="37"/>
  <c r="P2937" i="37"/>
  <c r="R2937" i="37"/>
  <c r="P2929" i="37"/>
  <c r="R2929" i="37"/>
  <c r="P2921" i="37"/>
  <c r="R2921" i="37"/>
  <c r="P2913" i="37"/>
  <c r="R2913" i="37"/>
  <c r="P2905" i="37"/>
  <c r="R2905" i="37"/>
  <c r="P2897" i="37"/>
  <c r="R2897" i="37"/>
  <c r="P2889" i="37"/>
  <c r="R2889" i="37"/>
  <c r="P2881" i="37"/>
  <c r="R2881" i="37"/>
  <c r="P2873" i="37"/>
  <c r="R2873" i="37"/>
  <c r="P2865" i="37"/>
  <c r="R2865" i="37"/>
  <c r="P2857" i="37"/>
  <c r="R2857" i="37"/>
  <c r="P2849" i="37"/>
  <c r="R2849" i="37"/>
  <c r="P2841" i="37"/>
  <c r="R2841" i="37"/>
  <c r="P2833" i="37"/>
  <c r="R2833" i="37"/>
  <c r="P2825" i="37"/>
  <c r="R2825" i="37"/>
  <c r="P2817" i="37"/>
  <c r="R2817" i="37"/>
  <c r="P2809" i="37"/>
  <c r="R2809" i="37"/>
  <c r="P2801" i="37"/>
  <c r="R2801" i="37"/>
  <c r="P2793" i="37"/>
  <c r="R2793" i="37"/>
  <c r="P2785" i="37"/>
  <c r="R2785" i="37"/>
  <c r="P2777" i="37"/>
  <c r="R2777" i="37"/>
  <c r="P2769" i="37"/>
  <c r="R2769" i="37"/>
  <c r="P2761" i="37"/>
  <c r="R2761" i="37"/>
  <c r="P2753" i="37"/>
  <c r="R2753" i="37"/>
  <c r="P2745" i="37"/>
  <c r="R2745" i="37"/>
  <c r="P2737" i="37"/>
  <c r="R2737" i="37"/>
  <c r="P2729" i="37"/>
  <c r="R2729" i="37"/>
  <c r="P2721" i="37"/>
  <c r="R2721" i="37"/>
  <c r="P2713" i="37"/>
  <c r="R2713" i="37"/>
  <c r="P2705" i="37"/>
  <c r="R2705" i="37"/>
  <c r="P2697" i="37"/>
  <c r="R2697" i="37"/>
  <c r="P2689" i="37"/>
  <c r="R2689" i="37"/>
  <c r="P2681" i="37"/>
  <c r="R2681" i="37"/>
  <c r="P2673" i="37"/>
  <c r="R2673" i="37"/>
  <c r="P2665" i="37"/>
  <c r="R2665" i="37"/>
  <c r="P2657" i="37"/>
  <c r="R2657" i="37"/>
  <c r="P2649" i="37"/>
  <c r="R2649" i="37"/>
  <c r="P2641" i="37"/>
  <c r="R2641" i="37"/>
  <c r="P2633" i="37"/>
  <c r="R2633" i="37"/>
  <c r="P2625" i="37"/>
  <c r="R2625" i="37"/>
  <c r="P2617" i="37"/>
  <c r="R2617" i="37"/>
  <c r="P2609" i="37"/>
  <c r="R2609" i="37"/>
  <c r="P2601" i="37"/>
  <c r="R2601" i="37"/>
  <c r="P2593" i="37"/>
  <c r="R2593" i="37"/>
  <c r="P2585" i="37"/>
  <c r="R2585" i="37"/>
  <c r="P2577" i="37"/>
  <c r="R2577" i="37"/>
  <c r="P2569" i="37"/>
  <c r="R2569" i="37"/>
  <c r="P2561" i="37"/>
  <c r="R2561" i="37"/>
  <c r="P2553" i="37"/>
  <c r="R2553" i="37"/>
  <c r="P2545" i="37"/>
  <c r="R2545" i="37"/>
  <c r="P2537" i="37"/>
  <c r="R2537" i="37"/>
  <c r="P2529" i="37"/>
  <c r="R2529" i="37"/>
  <c r="P2521" i="37"/>
  <c r="R2521" i="37"/>
  <c r="P2513" i="37"/>
  <c r="R2513" i="37"/>
  <c r="P2505" i="37"/>
  <c r="R2505" i="37"/>
  <c r="P2497" i="37"/>
  <c r="R2497" i="37"/>
  <c r="P2489" i="37"/>
  <c r="R2489" i="37"/>
  <c r="P2481" i="37"/>
  <c r="R2481" i="37"/>
  <c r="P2473" i="37"/>
  <c r="R2473" i="37"/>
  <c r="P2465" i="37"/>
  <c r="R2465" i="37"/>
  <c r="P2457" i="37"/>
  <c r="R2457" i="37"/>
  <c r="P2449" i="37"/>
  <c r="R2449" i="37"/>
  <c r="P2441" i="37"/>
  <c r="R2441" i="37"/>
  <c r="P3024" i="37"/>
  <c r="R3024" i="37"/>
  <c r="P3016" i="37"/>
  <c r="R3016" i="37"/>
  <c r="P3008" i="37"/>
  <c r="R3008" i="37"/>
  <c r="P3000" i="37"/>
  <c r="R3000" i="37"/>
  <c r="P2992" i="37"/>
  <c r="R2992" i="37"/>
  <c r="P2984" i="37"/>
  <c r="R2984" i="37"/>
  <c r="P2976" i="37"/>
  <c r="R2976" i="37"/>
  <c r="P2968" i="37"/>
  <c r="R2968" i="37"/>
  <c r="P2960" i="37"/>
  <c r="R2960" i="37"/>
  <c r="P2952" i="37"/>
  <c r="R2952" i="37"/>
  <c r="P2944" i="37"/>
  <c r="R2944" i="37"/>
  <c r="P2936" i="37"/>
  <c r="R2936" i="37"/>
  <c r="P2928" i="37"/>
  <c r="R2928" i="37"/>
  <c r="P2920" i="37"/>
  <c r="R2920" i="37"/>
  <c r="P2912" i="37"/>
  <c r="R2912" i="37"/>
  <c r="P2904" i="37"/>
  <c r="R2904" i="37"/>
  <c r="P2896" i="37"/>
  <c r="R2896" i="37"/>
  <c r="P2888" i="37"/>
  <c r="R2888" i="37"/>
  <c r="P2880" i="37"/>
  <c r="R2880" i="37"/>
  <c r="P2872" i="37"/>
  <c r="R2872" i="37"/>
  <c r="P2864" i="37"/>
  <c r="R2864" i="37"/>
  <c r="P2856" i="37"/>
  <c r="R2856" i="37"/>
  <c r="P2848" i="37"/>
  <c r="R2848" i="37"/>
  <c r="P2840" i="37"/>
  <c r="R2840" i="37"/>
  <c r="P2832" i="37"/>
  <c r="R2832" i="37"/>
  <c r="P2824" i="37"/>
  <c r="R2824" i="37"/>
  <c r="P2816" i="37"/>
  <c r="R2816" i="37"/>
  <c r="P2808" i="37"/>
  <c r="R2808" i="37"/>
  <c r="P2800" i="37"/>
  <c r="R2800" i="37"/>
  <c r="P2792" i="37"/>
  <c r="R2792" i="37"/>
  <c r="P2784" i="37"/>
  <c r="R2784" i="37"/>
  <c r="P2776" i="37"/>
  <c r="R2776" i="37"/>
  <c r="P2768" i="37"/>
  <c r="R2768" i="37"/>
  <c r="P2760" i="37"/>
  <c r="R2760" i="37"/>
  <c r="P2752" i="37"/>
  <c r="R2752" i="37"/>
  <c r="P2744" i="37"/>
  <c r="R2744" i="37"/>
  <c r="P2736" i="37"/>
  <c r="R2736" i="37"/>
  <c r="P2728" i="37"/>
  <c r="R2728" i="37"/>
  <c r="P2720" i="37"/>
  <c r="R2720" i="37"/>
  <c r="P2712" i="37"/>
  <c r="R2712" i="37"/>
  <c r="P2704" i="37"/>
  <c r="R2704" i="37"/>
  <c r="P2696" i="37"/>
  <c r="R2696" i="37"/>
  <c r="P2688" i="37"/>
  <c r="R2688" i="37"/>
  <c r="P2680" i="37"/>
  <c r="R2680" i="37"/>
  <c r="P2672" i="37"/>
  <c r="R2672" i="37"/>
  <c r="P2664" i="37"/>
  <c r="R2664" i="37"/>
  <c r="P2656" i="37"/>
  <c r="R2656" i="37"/>
  <c r="P2648" i="37"/>
  <c r="R2648" i="37"/>
  <c r="P2640" i="37"/>
  <c r="R2640" i="37"/>
  <c r="P2632" i="37"/>
  <c r="R2632" i="37"/>
  <c r="P2624" i="37"/>
  <c r="R2624" i="37"/>
  <c r="P2616" i="37"/>
  <c r="R2616" i="37"/>
  <c r="P2608" i="37"/>
  <c r="R2608" i="37"/>
  <c r="P2600" i="37"/>
  <c r="R2600" i="37"/>
  <c r="P2592" i="37"/>
  <c r="R2592" i="37"/>
  <c r="P2584" i="37"/>
  <c r="R2584" i="37"/>
  <c r="P2576" i="37"/>
  <c r="R2576" i="37"/>
  <c r="P2568" i="37"/>
  <c r="R2568" i="37"/>
  <c r="P2560" i="37"/>
  <c r="R2560" i="37"/>
  <c r="P2552" i="37"/>
  <c r="R2552" i="37"/>
  <c r="P2544" i="37"/>
  <c r="R2544" i="37"/>
  <c r="P2536" i="37"/>
  <c r="R2536" i="37"/>
  <c r="P2528" i="37"/>
  <c r="R2528" i="37"/>
  <c r="P2520" i="37"/>
  <c r="R2520" i="37"/>
  <c r="P2512" i="37"/>
  <c r="R2512" i="37"/>
  <c r="P2504" i="37"/>
  <c r="R2504" i="37"/>
  <c r="P2496" i="37"/>
  <c r="R2496" i="37"/>
  <c r="P2488" i="37"/>
  <c r="R2488" i="37"/>
  <c r="P2480" i="37"/>
  <c r="R2480" i="37"/>
  <c r="P2472" i="37"/>
  <c r="R2472" i="37"/>
  <c r="P2464" i="37"/>
  <c r="R2464" i="37"/>
  <c r="P2456" i="37"/>
  <c r="R2456" i="37"/>
  <c r="P2448" i="37"/>
  <c r="R2448" i="37"/>
  <c r="P2440" i="37"/>
  <c r="R2440" i="37"/>
  <c r="P2432" i="37"/>
  <c r="R2432" i="37"/>
  <c r="P2424" i="37"/>
  <c r="R2424" i="37"/>
  <c r="P2416" i="37"/>
  <c r="R2416" i="37"/>
  <c r="P2408" i="37"/>
  <c r="R2408" i="37"/>
  <c r="P2400" i="37"/>
  <c r="R2400" i="37"/>
  <c r="P2392" i="37"/>
  <c r="R2392" i="37"/>
  <c r="P2384" i="37"/>
  <c r="R2384" i="37"/>
  <c r="P2376" i="37"/>
  <c r="R2376" i="37"/>
  <c r="P2368" i="37"/>
  <c r="R2368" i="37"/>
  <c r="P2360" i="37"/>
  <c r="R2360" i="37"/>
  <c r="P2352" i="37"/>
  <c r="R2352" i="37"/>
  <c r="P2344" i="37"/>
  <c r="R2344" i="37"/>
  <c r="P2336" i="37"/>
  <c r="R2336" i="37"/>
  <c r="P2328" i="37"/>
  <c r="R2328" i="37"/>
  <c r="P2320" i="37"/>
  <c r="R2320" i="37"/>
  <c r="P2312" i="37"/>
  <c r="R2312" i="37"/>
  <c r="P2304" i="37"/>
  <c r="R2304" i="37"/>
  <c r="P2296" i="37"/>
  <c r="R2296" i="37"/>
  <c r="P2288" i="37"/>
  <c r="R2288" i="37"/>
  <c r="P2280" i="37"/>
  <c r="R2280" i="37"/>
  <c r="P2272" i="37"/>
  <c r="R2272" i="37"/>
  <c r="P2264" i="37"/>
  <c r="R2264" i="37"/>
  <c r="P2256" i="37"/>
  <c r="R2256" i="37"/>
  <c r="P2248" i="37"/>
  <c r="R2248" i="37"/>
  <c r="P2240" i="37"/>
  <c r="R2240" i="37"/>
  <c r="P2232" i="37"/>
  <c r="R2232" i="37"/>
  <c r="P2224" i="37"/>
  <c r="R2224" i="37"/>
  <c r="P2216" i="37"/>
  <c r="R2216" i="37"/>
  <c r="P2208" i="37"/>
  <c r="R2208" i="37"/>
  <c r="P2200" i="37"/>
  <c r="R2200" i="37"/>
  <c r="P2192" i="37"/>
  <c r="R2192" i="37"/>
  <c r="P2184" i="37"/>
  <c r="R2184" i="37"/>
  <c r="P2176" i="37"/>
  <c r="R2176" i="37"/>
  <c r="P2168" i="37"/>
  <c r="R2168" i="37"/>
  <c r="P2160" i="37"/>
  <c r="R2160" i="37"/>
  <c r="P2152" i="37"/>
  <c r="R2152" i="37"/>
  <c r="P2144" i="37"/>
  <c r="R2144" i="37"/>
  <c r="P2136" i="37"/>
  <c r="R2136" i="37"/>
  <c r="P2128" i="37"/>
  <c r="R2128" i="37"/>
  <c r="P2120" i="37"/>
  <c r="R2120" i="37"/>
  <c r="P2112" i="37"/>
  <c r="R2112" i="37"/>
  <c r="P3023" i="37"/>
  <c r="R3023" i="37"/>
  <c r="P3015" i="37"/>
  <c r="R3015" i="37"/>
  <c r="P3007" i="37"/>
  <c r="R3007" i="37"/>
  <c r="P2999" i="37"/>
  <c r="R2999" i="37"/>
  <c r="P2991" i="37"/>
  <c r="R2991" i="37"/>
  <c r="P2983" i="37"/>
  <c r="R2983" i="37"/>
  <c r="P2975" i="37"/>
  <c r="R2975" i="37"/>
  <c r="P2967" i="37"/>
  <c r="R2967" i="37"/>
  <c r="P2959" i="37"/>
  <c r="R2959" i="37"/>
  <c r="P2951" i="37"/>
  <c r="R2951" i="37"/>
  <c r="P2943" i="37"/>
  <c r="R2943" i="37"/>
  <c r="P2935" i="37"/>
  <c r="R2935" i="37"/>
  <c r="P2927" i="37"/>
  <c r="R2927" i="37"/>
  <c r="P2919" i="37"/>
  <c r="R2919" i="37"/>
  <c r="P2911" i="37"/>
  <c r="R2911" i="37"/>
  <c r="P2903" i="37"/>
  <c r="R2903" i="37"/>
  <c r="P2895" i="37"/>
  <c r="R2895" i="37"/>
  <c r="P2887" i="37"/>
  <c r="R2887" i="37"/>
  <c r="P2879" i="37"/>
  <c r="R2879" i="37"/>
  <c r="P2871" i="37"/>
  <c r="R2871" i="37"/>
  <c r="P2863" i="37"/>
  <c r="R2863" i="37"/>
  <c r="P2855" i="37"/>
  <c r="R2855" i="37"/>
  <c r="P2847" i="37"/>
  <c r="R2847" i="37"/>
  <c r="P2839" i="37"/>
  <c r="R2839" i="37"/>
  <c r="P2831" i="37"/>
  <c r="R2831" i="37"/>
  <c r="P2823" i="37"/>
  <c r="R2823" i="37"/>
  <c r="P2815" i="37"/>
  <c r="R2815" i="37"/>
  <c r="P2807" i="37"/>
  <c r="R2807" i="37"/>
  <c r="P2799" i="37"/>
  <c r="R2799" i="37"/>
  <c r="P2791" i="37"/>
  <c r="R2791" i="37"/>
  <c r="P2783" i="37"/>
  <c r="R2783" i="37"/>
  <c r="P2775" i="37"/>
  <c r="R2775" i="37"/>
  <c r="P2767" i="37"/>
  <c r="R2767" i="37"/>
  <c r="P2759" i="37"/>
  <c r="R2759" i="37"/>
  <c r="P2751" i="37"/>
  <c r="R2751" i="37"/>
  <c r="P2743" i="37"/>
  <c r="R2743" i="37"/>
  <c r="P2735" i="37"/>
  <c r="R2735" i="37"/>
  <c r="P2727" i="37"/>
  <c r="R2727" i="37"/>
  <c r="P2719" i="37"/>
  <c r="R2719" i="37"/>
  <c r="P2711" i="37"/>
  <c r="R2711" i="37"/>
  <c r="P2703" i="37"/>
  <c r="R2703" i="37"/>
  <c r="P2695" i="37"/>
  <c r="R2695" i="37"/>
  <c r="P2687" i="37"/>
  <c r="R2687" i="37"/>
  <c r="P2679" i="37"/>
  <c r="R2679" i="37"/>
  <c r="P2671" i="37"/>
  <c r="R2671" i="37"/>
  <c r="P2663" i="37"/>
  <c r="R2663" i="37"/>
  <c r="P2655" i="37"/>
  <c r="R2655" i="37"/>
  <c r="P2647" i="37"/>
  <c r="R2647" i="37"/>
  <c r="P2639" i="37"/>
  <c r="R2639" i="37"/>
  <c r="P2631" i="37"/>
  <c r="R2631" i="37"/>
  <c r="P2623" i="37"/>
  <c r="R2623" i="37"/>
  <c r="P2615" i="37"/>
  <c r="R2615" i="37"/>
  <c r="P2607" i="37"/>
  <c r="R2607" i="37"/>
  <c r="P2599" i="37"/>
  <c r="R2599" i="37"/>
  <c r="P2591" i="37"/>
  <c r="R2591" i="37"/>
  <c r="P2583" i="37"/>
  <c r="R2583" i="37"/>
  <c r="P2575" i="37"/>
  <c r="R2575" i="37"/>
  <c r="P2567" i="37"/>
  <c r="R2567" i="37"/>
  <c r="P2559" i="37"/>
  <c r="R2559" i="37"/>
  <c r="P2551" i="37"/>
  <c r="R2551" i="37"/>
  <c r="P2543" i="37"/>
  <c r="R2543" i="37"/>
  <c r="P2535" i="37"/>
  <c r="R2535" i="37"/>
  <c r="P2527" i="37"/>
  <c r="R2527" i="37"/>
  <c r="P2519" i="37"/>
  <c r="R2519" i="37"/>
  <c r="P2511" i="37"/>
  <c r="R2511" i="37"/>
  <c r="P2503" i="37"/>
  <c r="R2503" i="37"/>
  <c r="P2495" i="37"/>
  <c r="R2495" i="37"/>
  <c r="P2487" i="37"/>
  <c r="R2487" i="37"/>
  <c r="P2479" i="37"/>
  <c r="R2479" i="37"/>
  <c r="P2471" i="37"/>
  <c r="R2471" i="37"/>
  <c r="P2463" i="37"/>
  <c r="R2463" i="37"/>
  <c r="P2455" i="37"/>
  <c r="R2455" i="37"/>
  <c r="P2447" i="37"/>
  <c r="R2447" i="37"/>
  <c r="P2439" i="37"/>
  <c r="R2439" i="37"/>
  <c r="P2431" i="37"/>
  <c r="R2431" i="37"/>
  <c r="P2423" i="37"/>
  <c r="R2423" i="37"/>
  <c r="P2415" i="37"/>
  <c r="R2415" i="37"/>
  <c r="P2407" i="37"/>
  <c r="R2407" i="37"/>
  <c r="P2399" i="37"/>
  <c r="R2399" i="37"/>
  <c r="P2391" i="37"/>
  <c r="R2391" i="37"/>
  <c r="P2383" i="37"/>
  <c r="R2383" i="37"/>
  <c r="P2375" i="37"/>
  <c r="R2375" i="37"/>
  <c r="P2367" i="37"/>
  <c r="R2367" i="37"/>
  <c r="P2359" i="37"/>
  <c r="R2359" i="37"/>
  <c r="P2351" i="37"/>
  <c r="R2351" i="37"/>
  <c r="P2343" i="37"/>
  <c r="R2343" i="37"/>
  <c r="P2335" i="37"/>
  <c r="R2335" i="37"/>
  <c r="P2327" i="37"/>
  <c r="R2327" i="37"/>
  <c r="P2319" i="37"/>
  <c r="R2319" i="37"/>
  <c r="P2311" i="37"/>
  <c r="R2311" i="37"/>
  <c r="P2303" i="37"/>
  <c r="R2303" i="37"/>
  <c r="P2295" i="37"/>
  <c r="R2295" i="37"/>
  <c r="P2287" i="37"/>
  <c r="R2287" i="37"/>
  <c r="P2279" i="37"/>
  <c r="R2279" i="37"/>
  <c r="P2271" i="37"/>
  <c r="R2271" i="37"/>
  <c r="P2263" i="37"/>
  <c r="R2263" i="37"/>
  <c r="P2255" i="37"/>
  <c r="R2255" i="37"/>
  <c r="P2247" i="37"/>
  <c r="R2247" i="37"/>
  <c r="P2239" i="37"/>
  <c r="R2239" i="37"/>
  <c r="P2231" i="37"/>
  <c r="R2231" i="37"/>
  <c r="P2223" i="37"/>
  <c r="R2223" i="37"/>
  <c r="P2215" i="37"/>
  <c r="R2215" i="37"/>
  <c r="P2207" i="37"/>
  <c r="R2207" i="37"/>
  <c r="P2199" i="37"/>
  <c r="R2199" i="37"/>
  <c r="P2191" i="37"/>
  <c r="R2191" i="37"/>
  <c r="P2183" i="37"/>
  <c r="R2183" i="37"/>
  <c r="P2175" i="37"/>
  <c r="R2175" i="37"/>
  <c r="P2167" i="37"/>
  <c r="R2167" i="37"/>
  <c r="P3022" i="37"/>
  <c r="R3022" i="37"/>
  <c r="P3014" i="37"/>
  <c r="R3014" i="37"/>
  <c r="P3006" i="37"/>
  <c r="R3006" i="37"/>
  <c r="P2998" i="37"/>
  <c r="R2998" i="37"/>
  <c r="P2990" i="37"/>
  <c r="R2990" i="37"/>
  <c r="P2982" i="37"/>
  <c r="R2982" i="37"/>
  <c r="P2974" i="37"/>
  <c r="R2974" i="37"/>
  <c r="P2966" i="37"/>
  <c r="R2966" i="37"/>
  <c r="P2958" i="37"/>
  <c r="R2958" i="37"/>
  <c r="P2950" i="37"/>
  <c r="R2950" i="37"/>
  <c r="P2942" i="37"/>
  <c r="R2942" i="37"/>
  <c r="P2934" i="37"/>
  <c r="R2934" i="37"/>
  <c r="P2926" i="37"/>
  <c r="R2926" i="37"/>
  <c r="P2918" i="37"/>
  <c r="R2918" i="37"/>
  <c r="P2910" i="37"/>
  <c r="R2910" i="37"/>
  <c r="P2902" i="37"/>
  <c r="R2902" i="37"/>
  <c r="P2894" i="37"/>
  <c r="R2894" i="37"/>
  <c r="P2886" i="37"/>
  <c r="R2886" i="37"/>
  <c r="P2878" i="37"/>
  <c r="R2878" i="37"/>
  <c r="P2870" i="37"/>
  <c r="R2870" i="37"/>
  <c r="P2862" i="37"/>
  <c r="R2862" i="37"/>
  <c r="P2854" i="37"/>
  <c r="R2854" i="37"/>
  <c r="P2846" i="37"/>
  <c r="R2846" i="37"/>
  <c r="P2838" i="37"/>
  <c r="R2838" i="37"/>
  <c r="P2830" i="37"/>
  <c r="R2830" i="37"/>
  <c r="P2822" i="37"/>
  <c r="R2822" i="37"/>
  <c r="P2814" i="37"/>
  <c r="R2814" i="37"/>
  <c r="P2806" i="37"/>
  <c r="R2806" i="37"/>
  <c r="P2798" i="37"/>
  <c r="R2798" i="37"/>
  <c r="P2790" i="37"/>
  <c r="R2790" i="37"/>
  <c r="P2782" i="37"/>
  <c r="R2782" i="37"/>
  <c r="P2774" i="37"/>
  <c r="R2774" i="37"/>
  <c r="P2766" i="37"/>
  <c r="R2766" i="37"/>
  <c r="P2758" i="37"/>
  <c r="R2758" i="37"/>
  <c r="P2750" i="37"/>
  <c r="R2750" i="37"/>
  <c r="P2742" i="37"/>
  <c r="R2742" i="37"/>
  <c r="P2734" i="37"/>
  <c r="R2734" i="37"/>
  <c r="P2726" i="37"/>
  <c r="R2726" i="37"/>
  <c r="P2718" i="37"/>
  <c r="R2718" i="37"/>
  <c r="P2710" i="37"/>
  <c r="R2710" i="37"/>
  <c r="P2702" i="37"/>
  <c r="R2702" i="37"/>
  <c r="P2694" i="37"/>
  <c r="R2694" i="37"/>
  <c r="P2686" i="37"/>
  <c r="R2686" i="37"/>
  <c r="P2678" i="37"/>
  <c r="R2678" i="37"/>
  <c r="P2670" i="37"/>
  <c r="R2670" i="37"/>
  <c r="P2662" i="37"/>
  <c r="R2662" i="37"/>
  <c r="P2654" i="37"/>
  <c r="R2654" i="37"/>
  <c r="P2646" i="37"/>
  <c r="R2646" i="37"/>
  <c r="P2638" i="37"/>
  <c r="R2638" i="37"/>
  <c r="P2630" i="37"/>
  <c r="R2630" i="37"/>
  <c r="P2622" i="37"/>
  <c r="R2622" i="37"/>
  <c r="P2614" i="37"/>
  <c r="R2614" i="37"/>
  <c r="P2606" i="37"/>
  <c r="R2606" i="37"/>
  <c r="P2598" i="37"/>
  <c r="R2598" i="37"/>
  <c r="P2590" i="37"/>
  <c r="R2590" i="37"/>
  <c r="P2582" i="37"/>
  <c r="R2582" i="37"/>
  <c r="P2574" i="37"/>
  <c r="R2574" i="37"/>
  <c r="P2566" i="37"/>
  <c r="R2566" i="37"/>
  <c r="P2558" i="37"/>
  <c r="R2558" i="37"/>
  <c r="P2550" i="37"/>
  <c r="R2550" i="37"/>
  <c r="P2542" i="37"/>
  <c r="R2542" i="37"/>
  <c r="P2534" i="37"/>
  <c r="R2534" i="37"/>
  <c r="P2526" i="37"/>
  <c r="R2526" i="37"/>
  <c r="P2518" i="37"/>
  <c r="R2518" i="37"/>
  <c r="P2510" i="37"/>
  <c r="R2510" i="37"/>
  <c r="P2502" i="37"/>
  <c r="R2502" i="37"/>
  <c r="P2494" i="37"/>
  <c r="R2494" i="37"/>
  <c r="P2486" i="37"/>
  <c r="R2486" i="37"/>
  <c r="P2478" i="37"/>
  <c r="R2478" i="37"/>
  <c r="P2470" i="37"/>
  <c r="R2470" i="37"/>
  <c r="P2462" i="37"/>
  <c r="R2462" i="37"/>
  <c r="P2454" i="37"/>
  <c r="R2454" i="37"/>
  <c r="P2446" i="37"/>
  <c r="R2446" i="37"/>
  <c r="P2438" i="37"/>
  <c r="R2438" i="37"/>
  <c r="P2430" i="37"/>
  <c r="R2430" i="37"/>
  <c r="P2422" i="37"/>
  <c r="R2422" i="37"/>
  <c r="P2414" i="37"/>
  <c r="R2414" i="37"/>
  <c r="P2406" i="37"/>
  <c r="R2406" i="37"/>
  <c r="P2398" i="37"/>
  <c r="R2398" i="37"/>
  <c r="P2390" i="37"/>
  <c r="R2390" i="37"/>
  <c r="P2382" i="37"/>
  <c r="R2382" i="37"/>
  <c r="P2374" i="37"/>
  <c r="R2374" i="37"/>
  <c r="P2366" i="37"/>
  <c r="R2366" i="37"/>
  <c r="P2358" i="37"/>
  <c r="R2358" i="37"/>
  <c r="P2350" i="37"/>
  <c r="R2350" i="37"/>
  <c r="P2342" i="37"/>
  <c r="R2342" i="37"/>
  <c r="P2334" i="37"/>
  <c r="R2334" i="37"/>
  <c r="P2326" i="37"/>
  <c r="R2326" i="37"/>
  <c r="P2318" i="37"/>
  <c r="R2318" i="37"/>
  <c r="P2310" i="37"/>
  <c r="R2310" i="37"/>
  <c r="P2302" i="37"/>
  <c r="R2302" i="37"/>
  <c r="P2294" i="37"/>
  <c r="R2294" i="37"/>
  <c r="P2286" i="37"/>
  <c r="R2286" i="37"/>
  <c r="P2278" i="37"/>
  <c r="R2278" i="37"/>
  <c r="P2270" i="37"/>
  <c r="R2270" i="37"/>
  <c r="P2262" i="37"/>
  <c r="R2262" i="37"/>
  <c r="P2254" i="37"/>
  <c r="R2254" i="37"/>
  <c r="P2246" i="37"/>
  <c r="R2246" i="37"/>
  <c r="P2238" i="37"/>
  <c r="R2238" i="37"/>
  <c r="P2230" i="37"/>
  <c r="R2230" i="37"/>
  <c r="P2222" i="37"/>
  <c r="R2222" i="37"/>
  <c r="P2214" i="37"/>
  <c r="R2214" i="37"/>
  <c r="P2206" i="37"/>
  <c r="R2206" i="37"/>
  <c r="P2198" i="37"/>
  <c r="R2198" i="37"/>
  <c r="P2190" i="37"/>
  <c r="R2190" i="37"/>
  <c r="P2182" i="37"/>
  <c r="R2182" i="37"/>
  <c r="P2174" i="37"/>
  <c r="R2174" i="37"/>
  <c r="P2166" i="37"/>
  <c r="R2166" i="37"/>
  <c r="P2158" i="37"/>
  <c r="R2158" i="37"/>
  <c r="P2150" i="37"/>
  <c r="R2150" i="37"/>
  <c r="P2142" i="37"/>
  <c r="R2142" i="37"/>
  <c r="P2134" i="37"/>
  <c r="R2134" i="37"/>
  <c r="P2126" i="37"/>
  <c r="R2126" i="37"/>
  <c r="P33" i="37"/>
  <c r="R33" i="37"/>
  <c r="P41" i="37"/>
  <c r="R41" i="37"/>
  <c r="P49" i="37"/>
  <c r="R49" i="37"/>
  <c r="P57" i="37"/>
  <c r="R57" i="37"/>
  <c r="P65" i="37"/>
  <c r="R65" i="37"/>
  <c r="P73" i="37"/>
  <c r="R73" i="37"/>
  <c r="P81" i="37"/>
  <c r="R81" i="37"/>
  <c r="P89" i="37"/>
  <c r="R89" i="37"/>
  <c r="P97" i="37"/>
  <c r="R97" i="37"/>
  <c r="P105" i="37"/>
  <c r="R105" i="37"/>
  <c r="P113" i="37"/>
  <c r="R113" i="37"/>
  <c r="P121" i="37"/>
  <c r="R121" i="37"/>
  <c r="P129" i="37"/>
  <c r="R129" i="37"/>
  <c r="P137" i="37"/>
  <c r="R137" i="37"/>
  <c r="P145" i="37"/>
  <c r="R145" i="37"/>
  <c r="P153" i="37"/>
  <c r="R153" i="37"/>
  <c r="P161" i="37"/>
  <c r="R161" i="37"/>
  <c r="P169" i="37"/>
  <c r="R169" i="37"/>
  <c r="P177" i="37"/>
  <c r="R177" i="37"/>
  <c r="P185" i="37"/>
  <c r="R185" i="37"/>
  <c r="P193" i="37"/>
  <c r="R193" i="37"/>
  <c r="P201" i="37"/>
  <c r="R201" i="37"/>
  <c r="P209" i="37"/>
  <c r="R209" i="37"/>
  <c r="P217" i="37"/>
  <c r="R217" i="37"/>
  <c r="P225" i="37"/>
  <c r="R225" i="37"/>
  <c r="P233" i="37"/>
  <c r="R233" i="37"/>
  <c r="P241" i="37"/>
  <c r="R241" i="37"/>
  <c r="P249" i="37"/>
  <c r="R249" i="37"/>
  <c r="P257" i="37"/>
  <c r="R257" i="37"/>
  <c r="P265" i="37"/>
  <c r="R265" i="37"/>
  <c r="P273" i="37"/>
  <c r="R273" i="37"/>
  <c r="P281" i="37"/>
  <c r="R281" i="37"/>
  <c r="P289" i="37"/>
  <c r="R289" i="37"/>
  <c r="P297" i="37"/>
  <c r="R297" i="37"/>
  <c r="P305" i="37"/>
  <c r="R305" i="37"/>
  <c r="P313" i="37"/>
  <c r="R313" i="37"/>
  <c r="P321" i="37"/>
  <c r="R321" i="37"/>
  <c r="P329" i="37"/>
  <c r="R329" i="37"/>
  <c r="P337" i="37"/>
  <c r="R337" i="37"/>
  <c r="P345" i="37"/>
  <c r="R345" i="37"/>
  <c r="P353" i="37"/>
  <c r="R353" i="37"/>
  <c r="P361" i="37"/>
  <c r="R361" i="37"/>
  <c r="P369" i="37"/>
  <c r="R369" i="37"/>
  <c r="P377" i="37"/>
  <c r="R377" i="37"/>
  <c r="P385" i="37"/>
  <c r="R385" i="37"/>
  <c r="P393" i="37"/>
  <c r="R393" i="37"/>
  <c r="P401" i="37"/>
  <c r="R401" i="37"/>
  <c r="P409" i="37"/>
  <c r="R409" i="37"/>
  <c r="P417" i="37"/>
  <c r="R417" i="37"/>
  <c r="P425" i="37"/>
  <c r="R425" i="37"/>
  <c r="P433" i="37"/>
  <c r="R433" i="37"/>
  <c r="P441" i="37"/>
  <c r="R441" i="37"/>
  <c r="P449" i="37"/>
  <c r="R449" i="37"/>
  <c r="P457" i="37"/>
  <c r="R457" i="37"/>
  <c r="P465" i="37"/>
  <c r="R465" i="37"/>
  <c r="P473" i="37"/>
  <c r="R473" i="37"/>
  <c r="P481" i="37"/>
  <c r="R481" i="37"/>
  <c r="P489" i="37"/>
  <c r="R489" i="37"/>
  <c r="P497" i="37"/>
  <c r="R497" i="37"/>
  <c r="P505" i="37"/>
  <c r="R505" i="37"/>
  <c r="P513" i="37"/>
  <c r="R513" i="37"/>
  <c r="P521" i="37"/>
  <c r="R521" i="37"/>
  <c r="P529" i="37"/>
  <c r="R529" i="37"/>
  <c r="P537" i="37"/>
  <c r="R537" i="37"/>
  <c r="P545" i="37"/>
  <c r="R545" i="37"/>
  <c r="P553" i="37"/>
  <c r="R553" i="37"/>
  <c r="P561" i="37"/>
  <c r="R561" i="37"/>
  <c r="P569" i="37"/>
  <c r="R569" i="37"/>
  <c r="P577" i="37"/>
  <c r="R577" i="37"/>
  <c r="P585" i="37"/>
  <c r="R585" i="37"/>
  <c r="P593" i="37"/>
  <c r="R593" i="37"/>
  <c r="P601" i="37"/>
  <c r="R601" i="37"/>
  <c r="P609" i="37"/>
  <c r="R609" i="37"/>
  <c r="P617" i="37"/>
  <c r="R617" i="37"/>
  <c r="P625" i="37"/>
  <c r="R625" i="37"/>
  <c r="P633" i="37"/>
  <c r="R633" i="37"/>
  <c r="P641" i="37"/>
  <c r="R641" i="37"/>
  <c r="P649" i="37"/>
  <c r="R649" i="37"/>
  <c r="P657" i="37"/>
  <c r="R657" i="37"/>
  <c r="P665" i="37"/>
  <c r="R665" i="37"/>
  <c r="P673" i="37"/>
  <c r="R673" i="37"/>
  <c r="P681" i="37"/>
  <c r="R681" i="37"/>
  <c r="P689" i="37"/>
  <c r="R689" i="37"/>
  <c r="P697" i="37"/>
  <c r="R697" i="37"/>
  <c r="P705" i="37"/>
  <c r="R705" i="37"/>
  <c r="P713" i="37"/>
  <c r="R713" i="37"/>
  <c r="P721" i="37"/>
  <c r="R721" i="37"/>
  <c r="P729" i="37"/>
  <c r="R729" i="37"/>
  <c r="P737" i="37"/>
  <c r="R737" i="37"/>
  <c r="P745" i="37"/>
  <c r="R745" i="37"/>
  <c r="P753" i="37"/>
  <c r="R753" i="37"/>
  <c r="P761" i="37"/>
  <c r="R761" i="37"/>
  <c r="P769" i="37"/>
  <c r="R769" i="37"/>
  <c r="P777" i="37"/>
  <c r="R777" i="37"/>
  <c r="P785" i="37"/>
  <c r="R785" i="37"/>
  <c r="P793" i="37"/>
  <c r="R793" i="37"/>
  <c r="P801" i="37"/>
  <c r="R801" i="37"/>
  <c r="P809" i="37"/>
  <c r="R809" i="37"/>
  <c r="P817" i="37"/>
  <c r="R817" i="37"/>
  <c r="P825" i="37"/>
  <c r="R825" i="37"/>
  <c r="P833" i="37"/>
  <c r="R833" i="37"/>
  <c r="P841" i="37"/>
  <c r="R841" i="37"/>
  <c r="P849" i="37"/>
  <c r="R849" i="37"/>
  <c r="P857" i="37"/>
  <c r="R857" i="37"/>
  <c r="P865" i="37"/>
  <c r="R865" i="37"/>
  <c r="P873" i="37"/>
  <c r="R873" i="37"/>
  <c r="P881" i="37"/>
  <c r="R881" i="37"/>
  <c r="P889" i="37"/>
  <c r="R889" i="37"/>
  <c r="P897" i="37"/>
  <c r="R897" i="37"/>
  <c r="P905" i="37"/>
  <c r="R905" i="37"/>
  <c r="P913" i="37"/>
  <c r="R913" i="37"/>
  <c r="P921" i="37"/>
  <c r="R921" i="37"/>
  <c r="P929" i="37"/>
  <c r="R929" i="37"/>
  <c r="P937" i="37"/>
  <c r="R937" i="37"/>
  <c r="P945" i="37"/>
  <c r="R945" i="37"/>
  <c r="P953" i="37"/>
  <c r="R953" i="37"/>
  <c r="P961" i="37"/>
  <c r="R961" i="37"/>
  <c r="P969" i="37"/>
  <c r="R969" i="37"/>
  <c r="P977" i="37"/>
  <c r="R977" i="37"/>
  <c r="P985" i="37"/>
  <c r="R985" i="37"/>
  <c r="P993" i="37"/>
  <c r="R993" i="37"/>
  <c r="P1001" i="37"/>
  <c r="R1001" i="37"/>
  <c r="P1009" i="37"/>
  <c r="R1009" i="37"/>
  <c r="P1017" i="37"/>
  <c r="R1017" i="37"/>
  <c r="P1025" i="37"/>
  <c r="R1025" i="37"/>
  <c r="P1033" i="37"/>
  <c r="R1033" i="37"/>
  <c r="P1041" i="37"/>
  <c r="R1041" i="37"/>
  <c r="P1049" i="37"/>
  <c r="R1049" i="37"/>
  <c r="P1057" i="37"/>
  <c r="R1057" i="37"/>
  <c r="P1065" i="37"/>
  <c r="R1065" i="37"/>
  <c r="P1073" i="37"/>
  <c r="R1073" i="37"/>
  <c r="P1081" i="37"/>
  <c r="R1081" i="37"/>
  <c r="P1089" i="37"/>
  <c r="R1089" i="37"/>
  <c r="P1097" i="37"/>
  <c r="R1097" i="37"/>
  <c r="P1105" i="37"/>
  <c r="R1105" i="37"/>
  <c r="P1113" i="37"/>
  <c r="R1113" i="37"/>
  <c r="P1121" i="37"/>
  <c r="R1121" i="37"/>
  <c r="P1129" i="37"/>
  <c r="R1129" i="37"/>
  <c r="P1137" i="37"/>
  <c r="R1137" i="37"/>
  <c r="P1145" i="37"/>
  <c r="R1145" i="37"/>
  <c r="P1153" i="37"/>
  <c r="R1153" i="37"/>
  <c r="P1161" i="37"/>
  <c r="R1161" i="37"/>
  <c r="P1169" i="37"/>
  <c r="R1169" i="37"/>
  <c r="P1177" i="37"/>
  <c r="R1177" i="37"/>
  <c r="P1185" i="37"/>
  <c r="R1185" i="37"/>
  <c r="P1193" i="37"/>
  <c r="R1193" i="37"/>
  <c r="P1201" i="37"/>
  <c r="R1201" i="37"/>
  <c r="P1209" i="37"/>
  <c r="R1209" i="37"/>
  <c r="P1217" i="37"/>
  <c r="R1217" i="37"/>
  <c r="P1225" i="37"/>
  <c r="R1225" i="37"/>
  <c r="P1233" i="37"/>
  <c r="R1233" i="37"/>
  <c r="P1241" i="37"/>
  <c r="R1241" i="37"/>
  <c r="P1249" i="37"/>
  <c r="R1249" i="37"/>
  <c r="P1257" i="37"/>
  <c r="R1257" i="37"/>
  <c r="P1265" i="37"/>
  <c r="R1265" i="37"/>
  <c r="P1273" i="37"/>
  <c r="R1273" i="37"/>
  <c r="P1281" i="37"/>
  <c r="R1281" i="37"/>
  <c r="P1289" i="37"/>
  <c r="R1289" i="37"/>
  <c r="P1297" i="37"/>
  <c r="R1297" i="37"/>
  <c r="P1305" i="37"/>
  <c r="R1305" i="37"/>
  <c r="P1313" i="37"/>
  <c r="R1313" i="37"/>
  <c r="P1321" i="37"/>
  <c r="R1321" i="37"/>
  <c r="P1329" i="37"/>
  <c r="R1329" i="37"/>
  <c r="P1337" i="37"/>
  <c r="R1337" i="37"/>
  <c r="P1345" i="37"/>
  <c r="R1345" i="37"/>
  <c r="P1353" i="37"/>
  <c r="R1353" i="37"/>
  <c r="P1361" i="37"/>
  <c r="R1361" i="37"/>
  <c r="P1369" i="37"/>
  <c r="R1369" i="37"/>
  <c r="P1377" i="37"/>
  <c r="R1377" i="37"/>
  <c r="P1385" i="37"/>
  <c r="R1385" i="37"/>
  <c r="P1393" i="37"/>
  <c r="R1393" i="37"/>
  <c r="P1401" i="37"/>
  <c r="R1401" i="37"/>
  <c r="P1409" i="37"/>
  <c r="R1409" i="37"/>
  <c r="P1417" i="37"/>
  <c r="R1417" i="37"/>
  <c r="P1425" i="37"/>
  <c r="R1425" i="37"/>
  <c r="P1433" i="37"/>
  <c r="R1433" i="37"/>
  <c r="P1441" i="37"/>
  <c r="R1441" i="37"/>
  <c r="P1449" i="37"/>
  <c r="R1449" i="37"/>
  <c r="P1457" i="37"/>
  <c r="R1457" i="37"/>
  <c r="P1465" i="37"/>
  <c r="R1465" i="37"/>
  <c r="P1473" i="37"/>
  <c r="R1473" i="37"/>
  <c r="P1481" i="37"/>
  <c r="R1481" i="37"/>
  <c r="P1489" i="37"/>
  <c r="R1489" i="37"/>
  <c r="P1497" i="37"/>
  <c r="R1497" i="37"/>
  <c r="P1505" i="37"/>
  <c r="R1505" i="37"/>
  <c r="P1513" i="37"/>
  <c r="R1513" i="37"/>
  <c r="P1521" i="37"/>
  <c r="R1521" i="37"/>
  <c r="P1529" i="37"/>
  <c r="R1529" i="37"/>
  <c r="P1537" i="37"/>
  <c r="R1537" i="37"/>
  <c r="P1545" i="37"/>
  <c r="R1545" i="37"/>
  <c r="P1553" i="37"/>
  <c r="R1553" i="37"/>
  <c r="P1561" i="37"/>
  <c r="R1561" i="37"/>
  <c r="P1569" i="37"/>
  <c r="R1569" i="37"/>
  <c r="P1577" i="37"/>
  <c r="R1577" i="37"/>
  <c r="P1585" i="37"/>
  <c r="R1585" i="37"/>
  <c r="P1593" i="37"/>
  <c r="R1593" i="37"/>
  <c r="P1601" i="37"/>
  <c r="R1601" i="37"/>
  <c r="P1609" i="37"/>
  <c r="R1609" i="37"/>
  <c r="P1617" i="37"/>
  <c r="R1617" i="37"/>
  <c r="P1625" i="37"/>
  <c r="R1625" i="37"/>
  <c r="P1633" i="37"/>
  <c r="R1633" i="37"/>
  <c r="P1641" i="37"/>
  <c r="R1641" i="37"/>
  <c r="P1649" i="37"/>
  <c r="R1649" i="37"/>
  <c r="P1657" i="37"/>
  <c r="R1657" i="37"/>
  <c r="P1665" i="37"/>
  <c r="R1665" i="37"/>
  <c r="P1673" i="37"/>
  <c r="R1673" i="37"/>
  <c r="P1681" i="37"/>
  <c r="R1681" i="37"/>
  <c r="P1689" i="37"/>
  <c r="R1689" i="37"/>
  <c r="P1697" i="37"/>
  <c r="R1697" i="37"/>
  <c r="P1705" i="37"/>
  <c r="R1705" i="37"/>
  <c r="P1713" i="37"/>
  <c r="R1713" i="37"/>
  <c r="P1721" i="37"/>
  <c r="R1721" i="37"/>
  <c r="P1729" i="37"/>
  <c r="R1729" i="37"/>
  <c r="P1737" i="37"/>
  <c r="R1737" i="37"/>
  <c r="P1745" i="37"/>
  <c r="R1745" i="37"/>
  <c r="P1753" i="37"/>
  <c r="R1753" i="37"/>
  <c r="P1761" i="37"/>
  <c r="R1761" i="37"/>
  <c r="P1769" i="37"/>
  <c r="R1769" i="37"/>
  <c r="P1777" i="37"/>
  <c r="R1777" i="37"/>
  <c r="P1785" i="37"/>
  <c r="R1785" i="37"/>
  <c r="P1793" i="37"/>
  <c r="R1793" i="37"/>
  <c r="P1801" i="37"/>
  <c r="R1801" i="37"/>
  <c r="P1809" i="37"/>
  <c r="R1809" i="37"/>
  <c r="P1817" i="37"/>
  <c r="R1817" i="37"/>
  <c r="P1825" i="37"/>
  <c r="R1825" i="37"/>
  <c r="P1833" i="37"/>
  <c r="R1833" i="37"/>
  <c r="P1841" i="37"/>
  <c r="R1841" i="37"/>
  <c r="P1849" i="37"/>
  <c r="R1849" i="37"/>
  <c r="P1857" i="37"/>
  <c r="R1857" i="37"/>
  <c r="P1865" i="37"/>
  <c r="R1865" i="37"/>
  <c r="P1873" i="37"/>
  <c r="R1873" i="37"/>
  <c r="P1881" i="37"/>
  <c r="R1881" i="37"/>
  <c r="P1889" i="37"/>
  <c r="R1889" i="37"/>
  <c r="P1897" i="37"/>
  <c r="R1897" i="37"/>
  <c r="P1905" i="37"/>
  <c r="R1905" i="37"/>
  <c r="P1913" i="37"/>
  <c r="R1913" i="37"/>
  <c r="P1921" i="37"/>
  <c r="R1921" i="37"/>
  <c r="P1929" i="37"/>
  <c r="R1929" i="37"/>
  <c r="P1937" i="37"/>
  <c r="R1937" i="37"/>
  <c r="P1945" i="37"/>
  <c r="R1945" i="37"/>
  <c r="P1953" i="37"/>
  <c r="R1953" i="37"/>
  <c r="P1961" i="37"/>
  <c r="R1961" i="37"/>
  <c r="P1969" i="37"/>
  <c r="R1969" i="37"/>
  <c r="P1977" i="37"/>
  <c r="R1977" i="37"/>
  <c r="P1985" i="37"/>
  <c r="R1985" i="37"/>
  <c r="P1993" i="37"/>
  <c r="R1993" i="37"/>
  <c r="P2001" i="37"/>
  <c r="R2001" i="37"/>
  <c r="P2009" i="37"/>
  <c r="R2009" i="37"/>
  <c r="P2017" i="37"/>
  <c r="R2017" i="37"/>
  <c r="P2025" i="37"/>
  <c r="R2025" i="37"/>
  <c r="P2033" i="37"/>
  <c r="R2033" i="37"/>
  <c r="P2041" i="37"/>
  <c r="R2041" i="37"/>
  <c r="P2049" i="37"/>
  <c r="R2049" i="37"/>
  <c r="P2057" i="37"/>
  <c r="R2057" i="37"/>
  <c r="P2065" i="37"/>
  <c r="R2065" i="37"/>
  <c r="P2073" i="37"/>
  <c r="R2073" i="37"/>
  <c r="P2081" i="37"/>
  <c r="R2081" i="37"/>
  <c r="P2089" i="37"/>
  <c r="R2089" i="37"/>
  <c r="P2097" i="37"/>
  <c r="R2097" i="37"/>
  <c r="P2105" i="37"/>
  <c r="R2105" i="37"/>
  <c r="P2116" i="37"/>
  <c r="R2116" i="37"/>
  <c r="P2127" i="37"/>
  <c r="R2127" i="37"/>
  <c r="P2140" i="37"/>
  <c r="R2140" i="37"/>
  <c r="P2153" i="37"/>
  <c r="R2153" i="37"/>
  <c r="P2165" i="37"/>
  <c r="R2165" i="37"/>
  <c r="P2187" i="37"/>
  <c r="R2187" i="37"/>
  <c r="P2209" i="37"/>
  <c r="R2209" i="37"/>
  <c r="P2229" i="37"/>
  <c r="R2229" i="37"/>
  <c r="P2251" i="37"/>
  <c r="R2251" i="37"/>
  <c r="P2273" i="37"/>
  <c r="R2273" i="37"/>
  <c r="P2293" i="37"/>
  <c r="R2293" i="37"/>
  <c r="P2315" i="37"/>
  <c r="R2315" i="37"/>
  <c r="P2337" i="37"/>
  <c r="R2337" i="37"/>
  <c r="P2357" i="37"/>
  <c r="R2357" i="37"/>
  <c r="P2379" i="37"/>
  <c r="R2379" i="37"/>
  <c r="P2401" i="37"/>
  <c r="R2401" i="37"/>
  <c r="P2421" i="37"/>
  <c r="R2421" i="37"/>
  <c r="P2469" i="37"/>
  <c r="R2469" i="37"/>
  <c r="P2533" i="37"/>
  <c r="R2533" i="37"/>
  <c r="P2597" i="37"/>
  <c r="R2597" i="37"/>
  <c r="P2661" i="37"/>
  <c r="R2661" i="37"/>
  <c r="P2725" i="37"/>
  <c r="R2725" i="37"/>
  <c r="P2789" i="37"/>
  <c r="R2789" i="37"/>
  <c r="P2853" i="37"/>
  <c r="R2853" i="37"/>
  <c r="P2917" i="37"/>
  <c r="R2917" i="37"/>
  <c r="P2981" i="37"/>
  <c r="R2981" i="37"/>
  <c r="P34" i="37"/>
  <c r="R34" i="37"/>
  <c r="P42" i="37"/>
  <c r="R42" i="37"/>
  <c r="P50" i="37"/>
  <c r="R50" i="37"/>
  <c r="P58" i="37"/>
  <c r="R58" i="37"/>
  <c r="P66" i="37"/>
  <c r="R66" i="37"/>
  <c r="P74" i="37"/>
  <c r="R74" i="37"/>
  <c r="P82" i="37"/>
  <c r="R82" i="37"/>
  <c r="P90" i="37"/>
  <c r="R90" i="37"/>
  <c r="P98" i="37"/>
  <c r="R98" i="37"/>
  <c r="P106" i="37"/>
  <c r="R106" i="37"/>
  <c r="P114" i="37"/>
  <c r="R114" i="37"/>
  <c r="P122" i="37"/>
  <c r="R122" i="37"/>
  <c r="P130" i="37"/>
  <c r="R130" i="37"/>
  <c r="P138" i="37"/>
  <c r="R138" i="37"/>
  <c r="P146" i="37"/>
  <c r="R146" i="37"/>
  <c r="P154" i="37"/>
  <c r="R154" i="37"/>
  <c r="P162" i="37"/>
  <c r="R162" i="37"/>
  <c r="P170" i="37"/>
  <c r="R170" i="37"/>
  <c r="P178" i="37"/>
  <c r="R178" i="37"/>
  <c r="P186" i="37"/>
  <c r="R186" i="37"/>
  <c r="P194" i="37"/>
  <c r="R194" i="37"/>
  <c r="P202" i="37"/>
  <c r="R202" i="37"/>
  <c r="P210" i="37"/>
  <c r="R210" i="37"/>
  <c r="P218" i="37"/>
  <c r="R218" i="37"/>
  <c r="P226" i="37"/>
  <c r="R226" i="37"/>
  <c r="P234" i="37"/>
  <c r="R234" i="37"/>
  <c r="P242" i="37"/>
  <c r="R242" i="37"/>
  <c r="P250" i="37"/>
  <c r="R250" i="37"/>
  <c r="P258" i="37"/>
  <c r="R258" i="37"/>
  <c r="P266" i="37"/>
  <c r="R266" i="37"/>
  <c r="P274" i="37"/>
  <c r="R274" i="37"/>
  <c r="P282" i="37"/>
  <c r="R282" i="37"/>
  <c r="P290" i="37"/>
  <c r="R290" i="37"/>
  <c r="P298" i="37"/>
  <c r="R298" i="37"/>
  <c r="P306" i="37"/>
  <c r="R306" i="37"/>
  <c r="P314" i="37"/>
  <c r="R314" i="37"/>
  <c r="P322" i="37"/>
  <c r="R322" i="37"/>
  <c r="P330" i="37"/>
  <c r="R330" i="37"/>
  <c r="P338" i="37"/>
  <c r="R338" i="37"/>
  <c r="P346" i="37"/>
  <c r="R346" i="37"/>
  <c r="P354" i="37"/>
  <c r="R354" i="37"/>
  <c r="P362" i="37"/>
  <c r="R362" i="37"/>
  <c r="P370" i="37"/>
  <c r="R370" i="37"/>
  <c r="P378" i="37"/>
  <c r="R378" i="37"/>
  <c r="P386" i="37"/>
  <c r="R386" i="37"/>
  <c r="P394" i="37"/>
  <c r="R394" i="37"/>
  <c r="P402" i="37"/>
  <c r="R402" i="37"/>
  <c r="P410" i="37"/>
  <c r="R410" i="37"/>
  <c r="P418" i="37"/>
  <c r="R418" i="37"/>
  <c r="P426" i="37"/>
  <c r="R426" i="37"/>
  <c r="P434" i="37"/>
  <c r="R434" i="37"/>
  <c r="P442" i="37"/>
  <c r="R442" i="37"/>
  <c r="P450" i="37"/>
  <c r="R450" i="37"/>
  <c r="P458" i="37"/>
  <c r="R458" i="37"/>
  <c r="P466" i="37"/>
  <c r="R466" i="37"/>
  <c r="P474" i="37"/>
  <c r="R474" i="37"/>
  <c r="P482" i="37"/>
  <c r="R482" i="37"/>
  <c r="P490" i="37"/>
  <c r="R490" i="37"/>
  <c r="P498" i="37"/>
  <c r="R498" i="37"/>
  <c r="P506" i="37"/>
  <c r="R506" i="37"/>
  <c r="P514" i="37"/>
  <c r="R514" i="37"/>
  <c r="P522" i="37"/>
  <c r="R522" i="37"/>
  <c r="P530" i="37"/>
  <c r="R530" i="37"/>
  <c r="P538" i="37"/>
  <c r="R538" i="37"/>
  <c r="P546" i="37"/>
  <c r="R546" i="37"/>
  <c r="P554" i="37"/>
  <c r="R554" i="37"/>
  <c r="P562" i="37"/>
  <c r="R562" i="37"/>
  <c r="P570" i="37"/>
  <c r="R570" i="37"/>
  <c r="P578" i="37"/>
  <c r="R578" i="37"/>
  <c r="P586" i="37"/>
  <c r="R586" i="37"/>
  <c r="P594" i="37"/>
  <c r="R594" i="37"/>
  <c r="P602" i="37"/>
  <c r="R602" i="37"/>
  <c r="P610" i="37"/>
  <c r="R610" i="37"/>
  <c r="P618" i="37"/>
  <c r="R618" i="37"/>
  <c r="P626" i="37"/>
  <c r="R626" i="37"/>
  <c r="P634" i="37"/>
  <c r="R634" i="37"/>
  <c r="P642" i="37"/>
  <c r="R642" i="37"/>
  <c r="P650" i="37"/>
  <c r="R650" i="37"/>
  <c r="P658" i="37"/>
  <c r="R658" i="37"/>
  <c r="P666" i="37"/>
  <c r="R666" i="37"/>
  <c r="P674" i="37"/>
  <c r="R674" i="37"/>
  <c r="P682" i="37"/>
  <c r="R682" i="37"/>
  <c r="P690" i="37"/>
  <c r="R690" i="37"/>
  <c r="P698" i="37"/>
  <c r="R698" i="37"/>
  <c r="P706" i="37"/>
  <c r="R706" i="37"/>
  <c r="P714" i="37"/>
  <c r="R714" i="37"/>
  <c r="P722" i="37"/>
  <c r="R722" i="37"/>
  <c r="P730" i="37"/>
  <c r="R730" i="37"/>
  <c r="P738" i="37"/>
  <c r="R738" i="37"/>
  <c r="P746" i="37"/>
  <c r="R746" i="37"/>
  <c r="P754" i="37"/>
  <c r="R754" i="37"/>
  <c r="P762" i="37"/>
  <c r="R762" i="37"/>
  <c r="P770" i="37"/>
  <c r="R770" i="37"/>
  <c r="P778" i="37"/>
  <c r="R778" i="37"/>
  <c r="P786" i="37"/>
  <c r="R786" i="37"/>
  <c r="P794" i="37"/>
  <c r="R794" i="37"/>
  <c r="P802" i="37"/>
  <c r="R802" i="37"/>
  <c r="P810" i="37"/>
  <c r="R810" i="37"/>
  <c r="P818" i="37"/>
  <c r="R818" i="37"/>
  <c r="P826" i="37"/>
  <c r="R826" i="37"/>
  <c r="P834" i="37"/>
  <c r="R834" i="37"/>
  <c r="P842" i="37"/>
  <c r="R842" i="37"/>
  <c r="P850" i="37"/>
  <c r="R850" i="37"/>
  <c r="P858" i="37"/>
  <c r="R858" i="37"/>
  <c r="P866" i="37"/>
  <c r="R866" i="37"/>
  <c r="P874" i="37"/>
  <c r="R874" i="37"/>
  <c r="P882" i="37"/>
  <c r="R882" i="37"/>
  <c r="P890" i="37"/>
  <c r="R890" i="37"/>
  <c r="P898" i="37"/>
  <c r="R898" i="37"/>
  <c r="P906" i="37"/>
  <c r="R906" i="37"/>
  <c r="P914" i="37"/>
  <c r="R914" i="37"/>
  <c r="P922" i="37"/>
  <c r="R922" i="37"/>
  <c r="P930" i="37"/>
  <c r="R930" i="37"/>
  <c r="P938" i="37"/>
  <c r="R938" i="37"/>
  <c r="P946" i="37"/>
  <c r="R946" i="37"/>
  <c r="P954" i="37"/>
  <c r="R954" i="37"/>
  <c r="P962" i="37"/>
  <c r="R962" i="37"/>
  <c r="P970" i="37"/>
  <c r="R970" i="37"/>
  <c r="P978" i="37"/>
  <c r="R978" i="37"/>
  <c r="P986" i="37"/>
  <c r="R986" i="37"/>
  <c r="P994" i="37"/>
  <c r="R994" i="37"/>
  <c r="P1002" i="37"/>
  <c r="R1002" i="37"/>
  <c r="P1010" i="37"/>
  <c r="R1010" i="37"/>
  <c r="P1018" i="37"/>
  <c r="R1018" i="37"/>
  <c r="P1026" i="37"/>
  <c r="R1026" i="37"/>
  <c r="P1034" i="37"/>
  <c r="R1034" i="37"/>
  <c r="P1042" i="37"/>
  <c r="R1042" i="37"/>
  <c r="P1050" i="37"/>
  <c r="R1050" i="37"/>
  <c r="P1058" i="37"/>
  <c r="R1058" i="37"/>
  <c r="P1066" i="37"/>
  <c r="R1066" i="37"/>
  <c r="P1074" i="37"/>
  <c r="R1074" i="37"/>
  <c r="P1082" i="37"/>
  <c r="R1082" i="37"/>
  <c r="P1090" i="37"/>
  <c r="R1090" i="37"/>
  <c r="P1098" i="37"/>
  <c r="R1098" i="37"/>
  <c r="P1106" i="37"/>
  <c r="R1106" i="37"/>
  <c r="P1114" i="37"/>
  <c r="R1114" i="37"/>
  <c r="P1122" i="37"/>
  <c r="R1122" i="37"/>
  <c r="P1130" i="37"/>
  <c r="R1130" i="37"/>
  <c r="P1138" i="37"/>
  <c r="R1138" i="37"/>
  <c r="P1146" i="37"/>
  <c r="R1146" i="37"/>
  <c r="P1154" i="37"/>
  <c r="R1154" i="37"/>
  <c r="P1162" i="37"/>
  <c r="R1162" i="37"/>
  <c r="P1170" i="37"/>
  <c r="R1170" i="37"/>
  <c r="P1178" i="37"/>
  <c r="R1178" i="37"/>
  <c r="P1186" i="37"/>
  <c r="R1186" i="37"/>
  <c r="P1194" i="37"/>
  <c r="R1194" i="37"/>
  <c r="P1202" i="37"/>
  <c r="R1202" i="37"/>
  <c r="P1210" i="37"/>
  <c r="R1210" i="37"/>
  <c r="P1218" i="37"/>
  <c r="R1218" i="37"/>
  <c r="P1226" i="37"/>
  <c r="R1226" i="37"/>
  <c r="P1234" i="37"/>
  <c r="R1234" i="37"/>
  <c r="P1242" i="37"/>
  <c r="R1242" i="37"/>
  <c r="P1250" i="37"/>
  <c r="R1250" i="37"/>
  <c r="P1258" i="37"/>
  <c r="R1258" i="37"/>
  <c r="P1266" i="37"/>
  <c r="R1266" i="37"/>
  <c r="P1274" i="37"/>
  <c r="R1274" i="37"/>
  <c r="P1282" i="37"/>
  <c r="R1282" i="37"/>
  <c r="P1290" i="37"/>
  <c r="R1290" i="37"/>
  <c r="P1298" i="37"/>
  <c r="R1298" i="37"/>
  <c r="P1306" i="37"/>
  <c r="R1306" i="37"/>
  <c r="P1314" i="37"/>
  <c r="R1314" i="37"/>
  <c r="P1322" i="37"/>
  <c r="R1322" i="37"/>
  <c r="P1330" i="37"/>
  <c r="R1330" i="37"/>
  <c r="P1338" i="37"/>
  <c r="R1338" i="37"/>
  <c r="P1346" i="37"/>
  <c r="R1346" i="37"/>
  <c r="P1354" i="37"/>
  <c r="R1354" i="37"/>
  <c r="P1362" i="37"/>
  <c r="R1362" i="37"/>
  <c r="P1370" i="37"/>
  <c r="R1370" i="37"/>
  <c r="P1378" i="37"/>
  <c r="R1378" i="37"/>
  <c r="P1386" i="37"/>
  <c r="R1386" i="37"/>
  <c r="P1394" i="37"/>
  <c r="R1394" i="37"/>
  <c r="P1402" i="37"/>
  <c r="R1402" i="37"/>
  <c r="P1410" i="37"/>
  <c r="R1410" i="37"/>
  <c r="P1418" i="37"/>
  <c r="R1418" i="37"/>
  <c r="P1426" i="37"/>
  <c r="R1426" i="37"/>
  <c r="P1434" i="37"/>
  <c r="R1434" i="37"/>
  <c r="P1442" i="37"/>
  <c r="R1442" i="37"/>
  <c r="P1450" i="37"/>
  <c r="R1450" i="37"/>
  <c r="P1458" i="37"/>
  <c r="R1458" i="37"/>
  <c r="P1466" i="37"/>
  <c r="R1466" i="37"/>
  <c r="P1474" i="37"/>
  <c r="R1474" i="37"/>
  <c r="P1482" i="37"/>
  <c r="R1482" i="37"/>
  <c r="P1490" i="37"/>
  <c r="R1490" i="37"/>
  <c r="P1498" i="37"/>
  <c r="R1498" i="37"/>
  <c r="P1506" i="37"/>
  <c r="R1506" i="37"/>
  <c r="P1514" i="37"/>
  <c r="R1514" i="37"/>
  <c r="P1522" i="37"/>
  <c r="R1522" i="37"/>
  <c r="P1530" i="37"/>
  <c r="R1530" i="37"/>
  <c r="P1538" i="37"/>
  <c r="R1538" i="37"/>
  <c r="P1546" i="37"/>
  <c r="R1546" i="37"/>
  <c r="P1554" i="37"/>
  <c r="R1554" i="37"/>
  <c r="P1562" i="37"/>
  <c r="R1562" i="37"/>
  <c r="P1570" i="37"/>
  <c r="R1570" i="37"/>
  <c r="P1578" i="37"/>
  <c r="R1578" i="37"/>
  <c r="P1586" i="37"/>
  <c r="R1586" i="37"/>
  <c r="P1594" i="37"/>
  <c r="R1594" i="37"/>
  <c r="P1602" i="37"/>
  <c r="R1602" i="37"/>
  <c r="P1610" i="37"/>
  <c r="R1610" i="37"/>
  <c r="P1618" i="37"/>
  <c r="R1618" i="37"/>
  <c r="P1626" i="37"/>
  <c r="R1626" i="37"/>
  <c r="P1634" i="37"/>
  <c r="R1634" i="37"/>
  <c r="P1642" i="37"/>
  <c r="R1642" i="37"/>
  <c r="P1650" i="37"/>
  <c r="R1650" i="37"/>
  <c r="P1658" i="37"/>
  <c r="R1658" i="37"/>
  <c r="P1666" i="37"/>
  <c r="R1666" i="37"/>
  <c r="P1674" i="37"/>
  <c r="R1674" i="37"/>
  <c r="P1682" i="37"/>
  <c r="R1682" i="37"/>
  <c r="P1690" i="37"/>
  <c r="R1690" i="37"/>
  <c r="P1698" i="37"/>
  <c r="R1698" i="37"/>
  <c r="P1706" i="37"/>
  <c r="R1706" i="37"/>
  <c r="P1714" i="37"/>
  <c r="R1714" i="37"/>
  <c r="P1722" i="37"/>
  <c r="R1722" i="37"/>
  <c r="P1730" i="37"/>
  <c r="R1730" i="37"/>
  <c r="P1738" i="37"/>
  <c r="R1738" i="37"/>
  <c r="P1746" i="37"/>
  <c r="R1746" i="37"/>
  <c r="P1754" i="37"/>
  <c r="R1754" i="37"/>
  <c r="P1762" i="37"/>
  <c r="R1762" i="37"/>
  <c r="P1770" i="37"/>
  <c r="R1770" i="37"/>
  <c r="P1778" i="37"/>
  <c r="R1778" i="37"/>
  <c r="P1786" i="37"/>
  <c r="R1786" i="37"/>
  <c r="P1794" i="37"/>
  <c r="R1794" i="37"/>
  <c r="P1802" i="37"/>
  <c r="R1802" i="37"/>
  <c r="P1810" i="37"/>
  <c r="R1810" i="37"/>
  <c r="P1818" i="37"/>
  <c r="R1818" i="37"/>
  <c r="P1826" i="37"/>
  <c r="R1826" i="37"/>
  <c r="P1834" i="37"/>
  <c r="R1834" i="37"/>
  <c r="P1842" i="37"/>
  <c r="R1842" i="37"/>
  <c r="P1850" i="37"/>
  <c r="R1850" i="37"/>
  <c r="P1858" i="37"/>
  <c r="R1858" i="37"/>
  <c r="P1866" i="37"/>
  <c r="R1866" i="37"/>
  <c r="P1874" i="37"/>
  <c r="R1874" i="37"/>
  <c r="P1882" i="37"/>
  <c r="R1882" i="37"/>
  <c r="P1890" i="37"/>
  <c r="R1890" i="37"/>
  <c r="P1898" i="37"/>
  <c r="R1898" i="37"/>
  <c r="P1906" i="37"/>
  <c r="R1906" i="37"/>
  <c r="P1914" i="37"/>
  <c r="R1914" i="37"/>
  <c r="P1922" i="37"/>
  <c r="R1922" i="37"/>
  <c r="P1930" i="37"/>
  <c r="R1930" i="37"/>
  <c r="P1938" i="37"/>
  <c r="R1938" i="37"/>
  <c r="P1946" i="37"/>
  <c r="R1946" i="37"/>
  <c r="P1954" i="37"/>
  <c r="R1954" i="37"/>
  <c r="P1962" i="37"/>
  <c r="R1962" i="37"/>
  <c r="P1970" i="37"/>
  <c r="R1970" i="37"/>
  <c r="P1978" i="37"/>
  <c r="R1978" i="37"/>
  <c r="P1986" i="37"/>
  <c r="R1986" i="37"/>
  <c r="P1994" i="37"/>
  <c r="R1994" i="37"/>
  <c r="P2002" i="37"/>
  <c r="R2002" i="37"/>
  <c r="P2010" i="37"/>
  <c r="R2010" i="37"/>
  <c r="P2018" i="37"/>
  <c r="R2018" i="37"/>
  <c r="P2026" i="37"/>
  <c r="R2026" i="37"/>
  <c r="P2034" i="37"/>
  <c r="R2034" i="37"/>
  <c r="P2042" i="37"/>
  <c r="R2042" i="37"/>
  <c r="P2050" i="37"/>
  <c r="R2050" i="37"/>
  <c r="P2058" i="37"/>
  <c r="R2058" i="37"/>
  <c r="P2066" i="37"/>
  <c r="R2066" i="37"/>
  <c r="P2074" i="37"/>
  <c r="R2074" i="37"/>
  <c r="P2082" i="37"/>
  <c r="R2082" i="37"/>
  <c r="P2090" i="37"/>
  <c r="R2090" i="37"/>
  <c r="P2098" i="37"/>
  <c r="R2098" i="37"/>
  <c r="P2107" i="37"/>
  <c r="R2107" i="37"/>
  <c r="P2117" i="37"/>
  <c r="R2117" i="37"/>
  <c r="P2129" i="37"/>
  <c r="R2129" i="37"/>
  <c r="P2141" i="37"/>
  <c r="R2141" i="37"/>
  <c r="P2155" i="37"/>
  <c r="R2155" i="37"/>
  <c r="P2169" i="37"/>
  <c r="R2169" i="37"/>
  <c r="P2189" i="37"/>
  <c r="R2189" i="37"/>
  <c r="P2211" i="37"/>
  <c r="R2211" i="37"/>
  <c r="P2233" i="37"/>
  <c r="R2233" i="37"/>
  <c r="P2253" i="37"/>
  <c r="R2253" i="37"/>
  <c r="P2275" i="37"/>
  <c r="R2275" i="37"/>
  <c r="P2297" i="37"/>
  <c r="R2297" i="37"/>
  <c r="P2317" i="37"/>
  <c r="R2317" i="37"/>
  <c r="P2339" i="37"/>
  <c r="R2339" i="37"/>
  <c r="P2361" i="37"/>
  <c r="R2361" i="37"/>
  <c r="P2381" i="37"/>
  <c r="R2381" i="37"/>
  <c r="P2403" i="37"/>
  <c r="R2403" i="37"/>
  <c r="P2425" i="37"/>
  <c r="R2425" i="37"/>
  <c r="P2477" i="37"/>
  <c r="R2477" i="37"/>
  <c r="P2541" i="37"/>
  <c r="R2541" i="37"/>
  <c r="P2605" i="37"/>
  <c r="R2605" i="37"/>
  <c r="P2669" i="37"/>
  <c r="R2669" i="37"/>
  <c r="P2733" i="37"/>
  <c r="R2733" i="37"/>
  <c r="P2797" i="37"/>
  <c r="R2797" i="37"/>
  <c r="P2861" i="37"/>
  <c r="R2861" i="37"/>
  <c r="P2925" i="37"/>
  <c r="R2925" i="37"/>
  <c r="P2989" i="37"/>
  <c r="R2989" i="37"/>
  <c r="P27" i="37"/>
  <c r="R27" i="37"/>
  <c r="P35" i="37"/>
  <c r="R35" i="37"/>
  <c r="P43" i="37"/>
  <c r="R43" i="37"/>
  <c r="P51" i="37"/>
  <c r="R51" i="37"/>
  <c r="P59" i="37"/>
  <c r="R59" i="37"/>
  <c r="P67" i="37"/>
  <c r="R67" i="37"/>
  <c r="P75" i="37"/>
  <c r="R75" i="37"/>
  <c r="P83" i="37"/>
  <c r="R83" i="37"/>
  <c r="P91" i="37"/>
  <c r="R91" i="37"/>
  <c r="P99" i="37"/>
  <c r="R99" i="37"/>
  <c r="P107" i="37"/>
  <c r="R107" i="37"/>
  <c r="P115" i="37"/>
  <c r="R115" i="37"/>
  <c r="P123" i="37"/>
  <c r="R123" i="37"/>
  <c r="P131" i="37"/>
  <c r="R131" i="37"/>
  <c r="P139" i="37"/>
  <c r="R139" i="37"/>
  <c r="P147" i="37"/>
  <c r="R147" i="37"/>
  <c r="P155" i="37"/>
  <c r="R155" i="37"/>
  <c r="P163" i="37"/>
  <c r="R163" i="37"/>
  <c r="P171" i="37"/>
  <c r="R171" i="37"/>
  <c r="P179" i="37"/>
  <c r="R179" i="37"/>
  <c r="P187" i="37"/>
  <c r="R187" i="37"/>
  <c r="P195" i="37"/>
  <c r="R195" i="37"/>
  <c r="P203" i="37"/>
  <c r="R203" i="37"/>
  <c r="P211" i="37"/>
  <c r="R211" i="37"/>
  <c r="P219" i="37"/>
  <c r="R219" i="37"/>
  <c r="P227" i="37"/>
  <c r="R227" i="37"/>
  <c r="P235" i="37"/>
  <c r="R235" i="37"/>
  <c r="P243" i="37"/>
  <c r="R243" i="37"/>
  <c r="P251" i="37"/>
  <c r="R251" i="37"/>
  <c r="P259" i="37"/>
  <c r="R259" i="37"/>
  <c r="P267" i="37"/>
  <c r="R267" i="37"/>
  <c r="P275" i="37"/>
  <c r="R275" i="37"/>
  <c r="P283" i="37"/>
  <c r="R283" i="37"/>
  <c r="P291" i="37"/>
  <c r="R291" i="37"/>
  <c r="P299" i="37"/>
  <c r="R299" i="37"/>
  <c r="P307" i="37"/>
  <c r="R307" i="37"/>
  <c r="P315" i="37"/>
  <c r="R315" i="37"/>
  <c r="P323" i="37"/>
  <c r="R323" i="37"/>
  <c r="P331" i="37"/>
  <c r="R331" i="37"/>
  <c r="P339" i="37"/>
  <c r="R339" i="37"/>
  <c r="P347" i="37"/>
  <c r="R347" i="37"/>
  <c r="P355" i="37"/>
  <c r="R355" i="37"/>
  <c r="P363" i="37"/>
  <c r="R363" i="37"/>
  <c r="P371" i="37"/>
  <c r="R371" i="37"/>
  <c r="P379" i="37"/>
  <c r="R379" i="37"/>
  <c r="P387" i="37"/>
  <c r="R387" i="37"/>
  <c r="P395" i="37"/>
  <c r="R395" i="37"/>
  <c r="P403" i="37"/>
  <c r="R403" i="37"/>
  <c r="P411" i="37"/>
  <c r="R411" i="37"/>
  <c r="P419" i="37"/>
  <c r="R419" i="37"/>
  <c r="P427" i="37"/>
  <c r="R427" i="37"/>
  <c r="P435" i="37"/>
  <c r="R435" i="37"/>
  <c r="P443" i="37"/>
  <c r="R443" i="37"/>
  <c r="P451" i="37"/>
  <c r="R451" i="37"/>
  <c r="P459" i="37"/>
  <c r="R459" i="37"/>
  <c r="P467" i="37"/>
  <c r="R467" i="37"/>
  <c r="P475" i="37"/>
  <c r="R475" i="37"/>
  <c r="P483" i="37"/>
  <c r="R483" i="37"/>
  <c r="P491" i="37"/>
  <c r="R491" i="37"/>
  <c r="P499" i="37"/>
  <c r="R499" i="37"/>
  <c r="P507" i="37"/>
  <c r="R507" i="37"/>
  <c r="P515" i="37"/>
  <c r="R515" i="37"/>
  <c r="P523" i="37"/>
  <c r="R523" i="37"/>
  <c r="P531" i="37"/>
  <c r="R531" i="37"/>
  <c r="P539" i="37"/>
  <c r="R539" i="37"/>
  <c r="P547" i="37"/>
  <c r="R547" i="37"/>
  <c r="P555" i="37"/>
  <c r="R555" i="37"/>
  <c r="P563" i="37"/>
  <c r="R563" i="37"/>
  <c r="P571" i="37"/>
  <c r="R571" i="37"/>
  <c r="P579" i="37"/>
  <c r="R579" i="37"/>
  <c r="P587" i="37"/>
  <c r="R587" i="37"/>
  <c r="P595" i="37"/>
  <c r="R595" i="37"/>
  <c r="P603" i="37"/>
  <c r="R603" i="37"/>
  <c r="P611" i="37"/>
  <c r="R611" i="37"/>
  <c r="P619" i="37"/>
  <c r="R619" i="37"/>
  <c r="P627" i="37"/>
  <c r="R627" i="37"/>
  <c r="P635" i="37"/>
  <c r="R635" i="37"/>
  <c r="P643" i="37"/>
  <c r="R643" i="37"/>
  <c r="P651" i="37"/>
  <c r="R651" i="37"/>
  <c r="P659" i="37"/>
  <c r="R659" i="37"/>
  <c r="P667" i="37"/>
  <c r="R667" i="37"/>
  <c r="P675" i="37"/>
  <c r="R675" i="37"/>
  <c r="P683" i="37"/>
  <c r="R683" i="37"/>
  <c r="P691" i="37"/>
  <c r="R691" i="37"/>
  <c r="P699" i="37"/>
  <c r="R699" i="37"/>
  <c r="P707" i="37"/>
  <c r="R707" i="37"/>
  <c r="P715" i="37"/>
  <c r="R715" i="37"/>
  <c r="P723" i="37"/>
  <c r="R723" i="37"/>
  <c r="P731" i="37"/>
  <c r="R731" i="37"/>
  <c r="P739" i="37"/>
  <c r="R739" i="37"/>
  <c r="P747" i="37"/>
  <c r="R747" i="37"/>
  <c r="P755" i="37"/>
  <c r="R755" i="37"/>
  <c r="P763" i="37"/>
  <c r="R763" i="37"/>
  <c r="P771" i="37"/>
  <c r="R771" i="37"/>
  <c r="P779" i="37"/>
  <c r="R779" i="37"/>
  <c r="P787" i="37"/>
  <c r="R787" i="37"/>
  <c r="P795" i="37"/>
  <c r="R795" i="37"/>
  <c r="P803" i="37"/>
  <c r="R803" i="37"/>
  <c r="P811" i="37"/>
  <c r="R811" i="37"/>
  <c r="P819" i="37"/>
  <c r="R819" i="37"/>
  <c r="P827" i="37"/>
  <c r="R827" i="37"/>
  <c r="P835" i="37"/>
  <c r="R835" i="37"/>
  <c r="P843" i="37"/>
  <c r="R843" i="37"/>
  <c r="P851" i="37"/>
  <c r="R851" i="37"/>
  <c r="P859" i="37"/>
  <c r="R859" i="37"/>
  <c r="P867" i="37"/>
  <c r="R867" i="37"/>
  <c r="P875" i="37"/>
  <c r="R875" i="37"/>
  <c r="P883" i="37"/>
  <c r="R883" i="37"/>
  <c r="P891" i="37"/>
  <c r="R891" i="37"/>
  <c r="P899" i="37"/>
  <c r="R899" i="37"/>
  <c r="P907" i="37"/>
  <c r="R907" i="37"/>
  <c r="P915" i="37"/>
  <c r="R915" i="37"/>
  <c r="P923" i="37"/>
  <c r="R923" i="37"/>
  <c r="P931" i="37"/>
  <c r="R931" i="37"/>
  <c r="P939" i="37"/>
  <c r="R939" i="37"/>
  <c r="P947" i="37"/>
  <c r="R947" i="37"/>
  <c r="P955" i="37"/>
  <c r="R955" i="37"/>
  <c r="P963" i="37"/>
  <c r="R963" i="37"/>
  <c r="P971" i="37"/>
  <c r="R971" i="37"/>
  <c r="P979" i="37"/>
  <c r="R979" i="37"/>
  <c r="P987" i="37"/>
  <c r="R987" i="37"/>
  <c r="P995" i="37"/>
  <c r="R995" i="37"/>
  <c r="P1003" i="37"/>
  <c r="R1003" i="37"/>
  <c r="P1011" i="37"/>
  <c r="R1011" i="37"/>
  <c r="P1019" i="37"/>
  <c r="R1019" i="37"/>
  <c r="P1027" i="37"/>
  <c r="R1027" i="37"/>
  <c r="P1035" i="37"/>
  <c r="R1035" i="37"/>
  <c r="P1043" i="37"/>
  <c r="R1043" i="37"/>
  <c r="P1051" i="37"/>
  <c r="R1051" i="37"/>
  <c r="P1059" i="37"/>
  <c r="R1059" i="37"/>
  <c r="P1067" i="37"/>
  <c r="R1067" i="37"/>
  <c r="P1075" i="37"/>
  <c r="R1075" i="37"/>
  <c r="P1083" i="37"/>
  <c r="R1083" i="37"/>
  <c r="P1091" i="37"/>
  <c r="R1091" i="37"/>
  <c r="P1099" i="37"/>
  <c r="R1099" i="37"/>
  <c r="P1107" i="37"/>
  <c r="R1107" i="37"/>
  <c r="P1115" i="37"/>
  <c r="R1115" i="37"/>
  <c r="P1123" i="37"/>
  <c r="R1123" i="37"/>
  <c r="P1131" i="37"/>
  <c r="R1131" i="37"/>
  <c r="P1139" i="37"/>
  <c r="R1139" i="37"/>
  <c r="P1147" i="37"/>
  <c r="R1147" i="37"/>
  <c r="P1155" i="37"/>
  <c r="R1155" i="37"/>
  <c r="P1163" i="37"/>
  <c r="R1163" i="37"/>
  <c r="P1171" i="37"/>
  <c r="R1171" i="37"/>
  <c r="P1179" i="37"/>
  <c r="R1179" i="37"/>
  <c r="P1187" i="37"/>
  <c r="R1187" i="37"/>
  <c r="P1195" i="37"/>
  <c r="R1195" i="37"/>
  <c r="P1203" i="37"/>
  <c r="R1203" i="37"/>
  <c r="P1211" i="37"/>
  <c r="R1211" i="37"/>
  <c r="P1219" i="37"/>
  <c r="R1219" i="37"/>
  <c r="P1227" i="37"/>
  <c r="R1227" i="37"/>
  <c r="P1235" i="37"/>
  <c r="R1235" i="37"/>
  <c r="P1243" i="37"/>
  <c r="R1243" i="37"/>
  <c r="P1251" i="37"/>
  <c r="R1251" i="37"/>
  <c r="P1259" i="37"/>
  <c r="R1259" i="37"/>
  <c r="P1267" i="37"/>
  <c r="R1267" i="37"/>
  <c r="P1275" i="37"/>
  <c r="R1275" i="37"/>
  <c r="P1283" i="37"/>
  <c r="R1283" i="37"/>
  <c r="P1291" i="37"/>
  <c r="R1291" i="37"/>
  <c r="P1299" i="37"/>
  <c r="R1299" i="37"/>
  <c r="P1307" i="37"/>
  <c r="R1307" i="37"/>
  <c r="P1315" i="37"/>
  <c r="R1315" i="37"/>
  <c r="P1323" i="37"/>
  <c r="R1323" i="37"/>
  <c r="P1331" i="37"/>
  <c r="R1331" i="37"/>
  <c r="P1339" i="37"/>
  <c r="R1339" i="37"/>
  <c r="P1347" i="37"/>
  <c r="R1347" i="37"/>
  <c r="P1355" i="37"/>
  <c r="R1355" i="37"/>
  <c r="P1363" i="37"/>
  <c r="R1363" i="37"/>
  <c r="P1371" i="37"/>
  <c r="R1371" i="37"/>
  <c r="P1379" i="37"/>
  <c r="R1379" i="37"/>
  <c r="P1387" i="37"/>
  <c r="R1387" i="37"/>
  <c r="P1395" i="37"/>
  <c r="R1395" i="37"/>
  <c r="P1403" i="37"/>
  <c r="R1403" i="37"/>
  <c r="P1411" i="37"/>
  <c r="R1411" i="37"/>
  <c r="P1419" i="37"/>
  <c r="R1419" i="37"/>
  <c r="P1427" i="37"/>
  <c r="R1427" i="37"/>
  <c r="P1435" i="37"/>
  <c r="R1435" i="37"/>
  <c r="P1443" i="37"/>
  <c r="R1443" i="37"/>
  <c r="P1451" i="37"/>
  <c r="R1451" i="37"/>
  <c r="P1459" i="37"/>
  <c r="R1459" i="37"/>
  <c r="P1467" i="37"/>
  <c r="R1467" i="37"/>
  <c r="P1475" i="37"/>
  <c r="R1475" i="37"/>
  <c r="P1483" i="37"/>
  <c r="R1483" i="37"/>
  <c r="P1491" i="37"/>
  <c r="R1491" i="37"/>
  <c r="P1499" i="37"/>
  <c r="R1499" i="37"/>
  <c r="P1507" i="37"/>
  <c r="R1507" i="37"/>
  <c r="P1515" i="37"/>
  <c r="R1515" i="37"/>
  <c r="P1523" i="37"/>
  <c r="R1523" i="37"/>
  <c r="P1531" i="37"/>
  <c r="R1531" i="37"/>
  <c r="P1539" i="37"/>
  <c r="R1539" i="37"/>
  <c r="P1547" i="37"/>
  <c r="R1547" i="37"/>
  <c r="P1555" i="37"/>
  <c r="R1555" i="37"/>
  <c r="P1563" i="37"/>
  <c r="R1563" i="37"/>
  <c r="P1571" i="37"/>
  <c r="R1571" i="37"/>
  <c r="P1579" i="37"/>
  <c r="R1579" i="37"/>
  <c r="P1587" i="37"/>
  <c r="R1587" i="37"/>
  <c r="P1595" i="37"/>
  <c r="R1595" i="37"/>
  <c r="P1603" i="37"/>
  <c r="R1603" i="37"/>
  <c r="P1611" i="37"/>
  <c r="R1611" i="37"/>
  <c r="P1619" i="37"/>
  <c r="R1619" i="37"/>
  <c r="P1627" i="37"/>
  <c r="R1627" i="37"/>
  <c r="P1635" i="37"/>
  <c r="R1635" i="37"/>
  <c r="P1643" i="37"/>
  <c r="R1643" i="37"/>
  <c r="P1651" i="37"/>
  <c r="R1651" i="37"/>
  <c r="P1659" i="37"/>
  <c r="R1659" i="37"/>
  <c r="P1667" i="37"/>
  <c r="R1667" i="37"/>
  <c r="P1675" i="37"/>
  <c r="R1675" i="37"/>
  <c r="P1683" i="37"/>
  <c r="R1683" i="37"/>
  <c r="P1691" i="37"/>
  <c r="R1691" i="37"/>
  <c r="P1699" i="37"/>
  <c r="R1699" i="37"/>
  <c r="P1707" i="37"/>
  <c r="R1707" i="37"/>
  <c r="P1715" i="37"/>
  <c r="R1715" i="37"/>
  <c r="P1723" i="37"/>
  <c r="R1723" i="37"/>
  <c r="P1731" i="37"/>
  <c r="R1731" i="37"/>
  <c r="P1739" i="37"/>
  <c r="R1739" i="37"/>
  <c r="P1747" i="37"/>
  <c r="R1747" i="37"/>
  <c r="P1755" i="37"/>
  <c r="R1755" i="37"/>
  <c r="P1763" i="37"/>
  <c r="R1763" i="37"/>
  <c r="P1771" i="37"/>
  <c r="R1771" i="37"/>
  <c r="P1779" i="37"/>
  <c r="R1779" i="37"/>
  <c r="P1787" i="37"/>
  <c r="R1787" i="37"/>
  <c r="P1795" i="37"/>
  <c r="R1795" i="37"/>
  <c r="P1803" i="37"/>
  <c r="R1803" i="37"/>
  <c r="P1811" i="37"/>
  <c r="R1811" i="37"/>
  <c r="P1819" i="37"/>
  <c r="R1819" i="37"/>
  <c r="P1827" i="37"/>
  <c r="R1827" i="37"/>
  <c r="P1835" i="37"/>
  <c r="R1835" i="37"/>
  <c r="P1843" i="37"/>
  <c r="R1843" i="37"/>
  <c r="P1851" i="37"/>
  <c r="R1851" i="37"/>
  <c r="P1859" i="37"/>
  <c r="R1859" i="37"/>
  <c r="P1867" i="37"/>
  <c r="R1867" i="37"/>
  <c r="P1875" i="37"/>
  <c r="R1875" i="37"/>
  <c r="P1883" i="37"/>
  <c r="R1883" i="37"/>
  <c r="P1891" i="37"/>
  <c r="R1891" i="37"/>
  <c r="P1899" i="37"/>
  <c r="R1899" i="37"/>
  <c r="P1907" i="37"/>
  <c r="R1907" i="37"/>
  <c r="P1915" i="37"/>
  <c r="R1915" i="37"/>
  <c r="P1923" i="37"/>
  <c r="R1923" i="37"/>
  <c r="P1931" i="37"/>
  <c r="R1931" i="37"/>
  <c r="P1939" i="37"/>
  <c r="R1939" i="37"/>
  <c r="P1947" i="37"/>
  <c r="R1947" i="37"/>
  <c r="P1955" i="37"/>
  <c r="R1955" i="37"/>
  <c r="P1963" i="37"/>
  <c r="R1963" i="37"/>
  <c r="P1971" i="37"/>
  <c r="R1971" i="37"/>
  <c r="P1979" i="37"/>
  <c r="R1979" i="37"/>
  <c r="P1987" i="37"/>
  <c r="R1987" i="37"/>
  <c r="P1995" i="37"/>
  <c r="R1995" i="37"/>
  <c r="P2003" i="37"/>
  <c r="R2003" i="37"/>
  <c r="P2011" i="37"/>
  <c r="R2011" i="37"/>
  <c r="P2019" i="37"/>
  <c r="R2019" i="37"/>
  <c r="P2027" i="37"/>
  <c r="R2027" i="37"/>
  <c r="P2035" i="37"/>
  <c r="R2035" i="37"/>
  <c r="P2043" i="37"/>
  <c r="R2043" i="37"/>
  <c r="P2051" i="37"/>
  <c r="R2051" i="37"/>
  <c r="P2059" i="37"/>
  <c r="R2059" i="37"/>
  <c r="P2067" i="37"/>
  <c r="R2067" i="37"/>
  <c r="P2075" i="37"/>
  <c r="R2075" i="37"/>
  <c r="P2083" i="37"/>
  <c r="R2083" i="37"/>
  <c r="P2091" i="37"/>
  <c r="R2091" i="37"/>
  <c r="P2099" i="37"/>
  <c r="R2099" i="37"/>
  <c r="P2108" i="37"/>
  <c r="R2108" i="37"/>
  <c r="P2118" i="37"/>
  <c r="R2118" i="37"/>
  <c r="P2131" i="37"/>
  <c r="R2131" i="37"/>
  <c r="P2143" i="37"/>
  <c r="R2143" i="37"/>
  <c r="P2156" i="37"/>
  <c r="R2156" i="37"/>
  <c r="P2171" i="37"/>
  <c r="R2171" i="37"/>
  <c r="P2193" i="37"/>
  <c r="R2193" i="37"/>
  <c r="P2213" i="37"/>
  <c r="R2213" i="37"/>
  <c r="P2235" i="37"/>
  <c r="R2235" i="37"/>
  <c r="P2257" i="37"/>
  <c r="R2257" i="37"/>
  <c r="P2277" i="37"/>
  <c r="R2277" i="37"/>
  <c r="P2299" i="37"/>
  <c r="R2299" i="37"/>
  <c r="P2321" i="37"/>
  <c r="R2321" i="37"/>
  <c r="P2341" i="37"/>
  <c r="R2341" i="37"/>
  <c r="P2363" i="37"/>
  <c r="R2363" i="37"/>
  <c r="P2385" i="37"/>
  <c r="R2385" i="37"/>
  <c r="P2405" i="37"/>
  <c r="R2405" i="37"/>
  <c r="P2429" i="37"/>
  <c r="R2429" i="37"/>
  <c r="P2485" i="37"/>
  <c r="R2485" i="37"/>
  <c r="P2549" i="37"/>
  <c r="R2549" i="37"/>
  <c r="P2613" i="37"/>
  <c r="R2613" i="37"/>
  <c r="P2677" i="37"/>
  <c r="R2677" i="37"/>
  <c r="P2741" i="37"/>
  <c r="R2741" i="37"/>
  <c r="P2805" i="37"/>
  <c r="R2805" i="37"/>
  <c r="P2869" i="37"/>
  <c r="R2869" i="37"/>
  <c r="P2933" i="37"/>
  <c r="R2933" i="37"/>
  <c r="P2997" i="37"/>
  <c r="R2997" i="37"/>
  <c r="P60" i="37"/>
  <c r="R60" i="37"/>
  <c r="P68" i="37"/>
  <c r="R68" i="37"/>
  <c r="P76" i="37"/>
  <c r="R76" i="37"/>
  <c r="P84" i="37"/>
  <c r="R84" i="37"/>
  <c r="P92" i="37"/>
  <c r="R92" i="37"/>
  <c r="P100" i="37"/>
  <c r="R100" i="37"/>
  <c r="P108" i="37"/>
  <c r="R108" i="37"/>
  <c r="P116" i="37"/>
  <c r="R116" i="37"/>
  <c r="P124" i="37"/>
  <c r="R124" i="37"/>
  <c r="P132" i="37"/>
  <c r="R132" i="37"/>
  <c r="P140" i="37"/>
  <c r="R140" i="37"/>
  <c r="P156" i="37"/>
  <c r="R156" i="37"/>
  <c r="P164" i="37"/>
  <c r="R164" i="37"/>
  <c r="P172" i="37"/>
  <c r="R172" i="37"/>
  <c r="P180" i="37"/>
  <c r="R180" i="37"/>
  <c r="P188" i="37"/>
  <c r="R188" i="37"/>
  <c r="P196" i="37"/>
  <c r="R196" i="37"/>
  <c r="P204" i="37"/>
  <c r="R204" i="37"/>
  <c r="P212" i="37"/>
  <c r="R212" i="37"/>
  <c r="P220" i="37"/>
  <c r="R220" i="37"/>
  <c r="P228" i="37"/>
  <c r="R228" i="37"/>
  <c r="P236" i="37"/>
  <c r="R236" i="37"/>
  <c r="P244" i="37"/>
  <c r="R244" i="37"/>
  <c r="P252" i="37"/>
  <c r="R252" i="37"/>
  <c r="P260" i="37"/>
  <c r="R260" i="37"/>
  <c r="P268" i="37"/>
  <c r="R268" i="37"/>
  <c r="P276" i="37"/>
  <c r="R276" i="37"/>
  <c r="P284" i="37"/>
  <c r="R284" i="37"/>
  <c r="P292" i="37"/>
  <c r="R292" i="37"/>
  <c r="P300" i="37"/>
  <c r="R300" i="37"/>
  <c r="P308" i="37"/>
  <c r="R308" i="37"/>
  <c r="P316" i="37"/>
  <c r="R316" i="37"/>
  <c r="P324" i="37"/>
  <c r="R324" i="37"/>
  <c r="P332" i="37"/>
  <c r="R332" i="37"/>
  <c r="P340" i="37"/>
  <c r="R340" i="37"/>
  <c r="P348" i="37"/>
  <c r="R348" i="37"/>
  <c r="P356" i="37"/>
  <c r="R356" i="37"/>
  <c r="P364" i="37"/>
  <c r="R364" i="37"/>
  <c r="P372" i="37"/>
  <c r="R372" i="37"/>
  <c r="P380" i="37"/>
  <c r="R380" i="37"/>
  <c r="P388" i="37"/>
  <c r="R388" i="37"/>
  <c r="P396" i="37"/>
  <c r="R396" i="37"/>
  <c r="P404" i="37"/>
  <c r="R404" i="37"/>
  <c r="P412" i="37"/>
  <c r="R412" i="37"/>
  <c r="P420" i="37"/>
  <c r="R420" i="37"/>
  <c r="P428" i="37"/>
  <c r="R428" i="37"/>
  <c r="P436" i="37"/>
  <c r="R436" i="37"/>
  <c r="P444" i="37"/>
  <c r="R444" i="37"/>
  <c r="P452" i="37"/>
  <c r="R452" i="37"/>
  <c r="P460" i="37"/>
  <c r="R460" i="37"/>
  <c r="P468" i="37"/>
  <c r="R468" i="37"/>
  <c r="P476" i="37"/>
  <c r="R476" i="37"/>
  <c r="P484" i="37"/>
  <c r="R484" i="37"/>
  <c r="P492" i="37"/>
  <c r="R492" i="37"/>
  <c r="P500" i="37"/>
  <c r="R500" i="37"/>
  <c r="P508" i="37"/>
  <c r="R508" i="37"/>
  <c r="P516" i="37"/>
  <c r="R516" i="37"/>
  <c r="P524" i="37"/>
  <c r="R524" i="37"/>
  <c r="P532" i="37"/>
  <c r="R532" i="37"/>
  <c r="P540" i="37"/>
  <c r="R540" i="37"/>
  <c r="P548" i="37"/>
  <c r="R548" i="37"/>
  <c r="P556" i="37"/>
  <c r="R556" i="37"/>
  <c r="P564" i="37"/>
  <c r="R564" i="37"/>
  <c r="P572" i="37"/>
  <c r="R572" i="37"/>
  <c r="P580" i="37"/>
  <c r="R580" i="37"/>
  <c r="P588" i="37"/>
  <c r="R588" i="37"/>
  <c r="P596" i="37"/>
  <c r="R596" i="37"/>
  <c r="P604" i="37"/>
  <c r="R604" i="37"/>
  <c r="P612" i="37"/>
  <c r="R612" i="37"/>
  <c r="P620" i="37"/>
  <c r="R620" i="37"/>
  <c r="P628" i="37"/>
  <c r="R628" i="37"/>
  <c r="P636" i="37"/>
  <c r="R636" i="37"/>
  <c r="P644" i="37"/>
  <c r="R644" i="37"/>
  <c r="P652" i="37"/>
  <c r="R652" i="37"/>
  <c r="P660" i="37"/>
  <c r="R660" i="37"/>
  <c r="P668" i="37"/>
  <c r="R668" i="37"/>
  <c r="P676" i="37"/>
  <c r="R676" i="37"/>
  <c r="P684" i="37"/>
  <c r="R684" i="37"/>
  <c r="P692" i="37"/>
  <c r="R692" i="37"/>
  <c r="P700" i="37"/>
  <c r="R700" i="37"/>
  <c r="P708" i="37"/>
  <c r="R708" i="37"/>
  <c r="P716" i="37"/>
  <c r="R716" i="37"/>
  <c r="P724" i="37"/>
  <c r="R724" i="37"/>
  <c r="P732" i="37"/>
  <c r="R732" i="37"/>
  <c r="P740" i="37"/>
  <c r="R740" i="37"/>
  <c r="P748" i="37"/>
  <c r="R748" i="37"/>
  <c r="P756" i="37"/>
  <c r="R756" i="37"/>
  <c r="P764" i="37"/>
  <c r="R764" i="37"/>
  <c r="P772" i="37"/>
  <c r="R772" i="37"/>
  <c r="P780" i="37"/>
  <c r="R780" i="37"/>
  <c r="P788" i="37"/>
  <c r="R788" i="37"/>
  <c r="P796" i="37"/>
  <c r="R796" i="37"/>
  <c r="P804" i="37"/>
  <c r="R804" i="37"/>
  <c r="P812" i="37"/>
  <c r="R812" i="37"/>
  <c r="P820" i="37"/>
  <c r="R820" i="37"/>
  <c r="P828" i="37"/>
  <c r="R828" i="37"/>
  <c r="P836" i="37"/>
  <c r="R836" i="37"/>
  <c r="P844" i="37"/>
  <c r="R844" i="37"/>
  <c r="P852" i="37"/>
  <c r="R852" i="37"/>
  <c r="P860" i="37"/>
  <c r="R860" i="37"/>
  <c r="P868" i="37"/>
  <c r="R868" i="37"/>
  <c r="P876" i="37"/>
  <c r="R876" i="37"/>
  <c r="P884" i="37"/>
  <c r="R884" i="37"/>
  <c r="P892" i="37"/>
  <c r="R892" i="37"/>
  <c r="P900" i="37"/>
  <c r="R900" i="37"/>
  <c r="P908" i="37"/>
  <c r="R908" i="37"/>
  <c r="P916" i="37"/>
  <c r="R916" i="37"/>
  <c r="P924" i="37"/>
  <c r="R924" i="37"/>
  <c r="P932" i="37"/>
  <c r="R932" i="37"/>
  <c r="P940" i="37"/>
  <c r="R940" i="37"/>
  <c r="P948" i="37"/>
  <c r="R948" i="37"/>
  <c r="P956" i="37"/>
  <c r="R956" i="37"/>
  <c r="P964" i="37"/>
  <c r="R964" i="37"/>
  <c r="P972" i="37"/>
  <c r="R972" i="37"/>
  <c r="P980" i="37"/>
  <c r="R980" i="37"/>
  <c r="P988" i="37"/>
  <c r="R988" i="37"/>
  <c r="P996" i="37"/>
  <c r="R996" i="37"/>
  <c r="P1004" i="37"/>
  <c r="R1004" i="37"/>
  <c r="P1012" i="37"/>
  <c r="R1012" i="37"/>
  <c r="P1020" i="37"/>
  <c r="R1020" i="37"/>
  <c r="P1028" i="37"/>
  <c r="R1028" i="37"/>
  <c r="P1036" i="37"/>
  <c r="R1036" i="37"/>
  <c r="P1044" i="37"/>
  <c r="R1044" i="37"/>
  <c r="P1052" i="37"/>
  <c r="R1052" i="37"/>
  <c r="P1060" i="37"/>
  <c r="R1060" i="37"/>
  <c r="P1068" i="37"/>
  <c r="R1068" i="37"/>
  <c r="P1076" i="37"/>
  <c r="R1076" i="37"/>
  <c r="P1084" i="37"/>
  <c r="R1084" i="37"/>
  <c r="P1092" i="37"/>
  <c r="R1092" i="37"/>
  <c r="P1100" i="37"/>
  <c r="R1100" i="37"/>
  <c r="P1108" i="37"/>
  <c r="R1108" i="37"/>
  <c r="P1116" i="37"/>
  <c r="R1116" i="37"/>
  <c r="P1124" i="37"/>
  <c r="R1124" i="37"/>
  <c r="P1132" i="37"/>
  <c r="R1132" i="37"/>
  <c r="P1140" i="37"/>
  <c r="R1140" i="37"/>
  <c r="P1148" i="37"/>
  <c r="R1148" i="37"/>
  <c r="P1156" i="37"/>
  <c r="R1156" i="37"/>
  <c r="P1164" i="37"/>
  <c r="R1164" i="37"/>
  <c r="P1172" i="37"/>
  <c r="R1172" i="37"/>
  <c r="P1180" i="37"/>
  <c r="R1180" i="37"/>
  <c r="P1188" i="37"/>
  <c r="R1188" i="37"/>
  <c r="P1196" i="37"/>
  <c r="R1196" i="37"/>
  <c r="P1204" i="37"/>
  <c r="R1204" i="37"/>
  <c r="P1212" i="37"/>
  <c r="R1212" i="37"/>
  <c r="P1220" i="37"/>
  <c r="R1220" i="37"/>
  <c r="P1228" i="37"/>
  <c r="R1228" i="37"/>
  <c r="P1236" i="37"/>
  <c r="R1236" i="37"/>
  <c r="P1244" i="37"/>
  <c r="R1244" i="37"/>
  <c r="P1252" i="37"/>
  <c r="R1252" i="37"/>
  <c r="P1260" i="37"/>
  <c r="R1260" i="37"/>
  <c r="P1268" i="37"/>
  <c r="R1268" i="37"/>
  <c r="P1276" i="37"/>
  <c r="R1276" i="37"/>
  <c r="P1284" i="37"/>
  <c r="R1284" i="37"/>
  <c r="P1292" i="37"/>
  <c r="R1292" i="37"/>
  <c r="P1300" i="37"/>
  <c r="R1300" i="37"/>
  <c r="P1308" i="37"/>
  <c r="R1308" i="37"/>
  <c r="P1316" i="37"/>
  <c r="R1316" i="37"/>
  <c r="P1324" i="37"/>
  <c r="R1324" i="37"/>
  <c r="P1332" i="37"/>
  <c r="R1332" i="37"/>
  <c r="P1340" i="37"/>
  <c r="R1340" i="37"/>
  <c r="P1348" i="37"/>
  <c r="R1348" i="37"/>
  <c r="P1356" i="37"/>
  <c r="R1356" i="37"/>
  <c r="P1364" i="37"/>
  <c r="R1364" i="37"/>
  <c r="P1372" i="37"/>
  <c r="R1372" i="37"/>
  <c r="P1380" i="37"/>
  <c r="R1380" i="37"/>
  <c r="P1388" i="37"/>
  <c r="R1388" i="37"/>
  <c r="P1396" i="37"/>
  <c r="R1396" i="37"/>
  <c r="P1404" i="37"/>
  <c r="R1404" i="37"/>
  <c r="P1412" i="37"/>
  <c r="R1412" i="37"/>
  <c r="P1420" i="37"/>
  <c r="R1420" i="37"/>
  <c r="P1428" i="37"/>
  <c r="R1428" i="37"/>
  <c r="P1436" i="37"/>
  <c r="R1436" i="37"/>
  <c r="P1444" i="37"/>
  <c r="R1444" i="37"/>
  <c r="P1452" i="37"/>
  <c r="R1452" i="37"/>
  <c r="P1460" i="37"/>
  <c r="R1460" i="37"/>
  <c r="P1468" i="37"/>
  <c r="R1468" i="37"/>
  <c r="P1476" i="37"/>
  <c r="R1476" i="37"/>
  <c r="P1484" i="37"/>
  <c r="R1484" i="37"/>
  <c r="P1492" i="37"/>
  <c r="R1492" i="37"/>
  <c r="P1500" i="37"/>
  <c r="R1500" i="37"/>
  <c r="P1508" i="37"/>
  <c r="R1508" i="37"/>
  <c r="P1516" i="37"/>
  <c r="R1516" i="37"/>
  <c r="P1524" i="37"/>
  <c r="R1524" i="37"/>
  <c r="P1532" i="37"/>
  <c r="R1532" i="37"/>
  <c r="P1540" i="37"/>
  <c r="R1540" i="37"/>
  <c r="P1548" i="37"/>
  <c r="R1548" i="37"/>
  <c r="P1556" i="37"/>
  <c r="R1556" i="37"/>
  <c r="P1564" i="37"/>
  <c r="R1564" i="37"/>
  <c r="P1572" i="37"/>
  <c r="R1572" i="37"/>
  <c r="P1580" i="37"/>
  <c r="R1580" i="37"/>
  <c r="P1588" i="37"/>
  <c r="R1588" i="37"/>
  <c r="P1596" i="37"/>
  <c r="R1596" i="37"/>
  <c r="P1604" i="37"/>
  <c r="R1604" i="37"/>
  <c r="P1612" i="37"/>
  <c r="R1612" i="37"/>
  <c r="P1620" i="37"/>
  <c r="R1620" i="37"/>
  <c r="P1628" i="37"/>
  <c r="R1628" i="37"/>
  <c r="P1636" i="37"/>
  <c r="R1636" i="37"/>
  <c r="P1644" i="37"/>
  <c r="R1644" i="37"/>
  <c r="P1652" i="37"/>
  <c r="R1652" i="37"/>
  <c r="P1660" i="37"/>
  <c r="R1660" i="37"/>
  <c r="P1668" i="37"/>
  <c r="R1668" i="37"/>
  <c r="P1676" i="37"/>
  <c r="R1676" i="37"/>
  <c r="P1684" i="37"/>
  <c r="R1684" i="37"/>
  <c r="P1692" i="37"/>
  <c r="R1692" i="37"/>
  <c r="P1700" i="37"/>
  <c r="R1700" i="37"/>
  <c r="P1708" i="37"/>
  <c r="R1708" i="37"/>
  <c r="P1716" i="37"/>
  <c r="R1716" i="37"/>
  <c r="P1724" i="37"/>
  <c r="R1724" i="37"/>
  <c r="P1732" i="37"/>
  <c r="R1732" i="37"/>
  <c r="P1740" i="37"/>
  <c r="R1740" i="37"/>
  <c r="P1748" i="37"/>
  <c r="R1748" i="37"/>
  <c r="P1756" i="37"/>
  <c r="R1756" i="37"/>
  <c r="P1764" i="37"/>
  <c r="R1764" i="37"/>
  <c r="P1772" i="37"/>
  <c r="R1772" i="37"/>
  <c r="P1780" i="37"/>
  <c r="R1780" i="37"/>
  <c r="P1788" i="37"/>
  <c r="R1788" i="37"/>
  <c r="P1796" i="37"/>
  <c r="R1796" i="37"/>
  <c r="P1804" i="37"/>
  <c r="R1804" i="37"/>
  <c r="P1812" i="37"/>
  <c r="R1812" i="37"/>
  <c r="P1820" i="37"/>
  <c r="R1820" i="37"/>
  <c r="P1828" i="37"/>
  <c r="R1828" i="37"/>
  <c r="P1836" i="37"/>
  <c r="R1836" i="37"/>
  <c r="P1844" i="37"/>
  <c r="R1844" i="37"/>
  <c r="P1852" i="37"/>
  <c r="R1852" i="37"/>
  <c r="P1860" i="37"/>
  <c r="R1860" i="37"/>
  <c r="P1868" i="37"/>
  <c r="R1868" i="37"/>
  <c r="P1876" i="37"/>
  <c r="R1876" i="37"/>
  <c r="P1884" i="37"/>
  <c r="R1884" i="37"/>
  <c r="P1892" i="37"/>
  <c r="R1892" i="37"/>
  <c r="P1900" i="37"/>
  <c r="R1900" i="37"/>
  <c r="P1908" i="37"/>
  <c r="R1908" i="37"/>
  <c r="P1916" i="37"/>
  <c r="R1916" i="37"/>
  <c r="P1924" i="37"/>
  <c r="R1924" i="37"/>
  <c r="P1932" i="37"/>
  <c r="R1932" i="37"/>
  <c r="P1940" i="37"/>
  <c r="R1940" i="37"/>
  <c r="P1948" i="37"/>
  <c r="R1948" i="37"/>
  <c r="P1956" i="37"/>
  <c r="R1956" i="37"/>
  <c r="P1964" i="37"/>
  <c r="R1964" i="37"/>
  <c r="P1972" i="37"/>
  <c r="R1972" i="37"/>
  <c r="P1980" i="37"/>
  <c r="R1980" i="37"/>
  <c r="P1988" i="37"/>
  <c r="R1988" i="37"/>
  <c r="P1996" i="37"/>
  <c r="R1996" i="37"/>
  <c r="P2004" i="37"/>
  <c r="R2004" i="37"/>
  <c r="P2012" i="37"/>
  <c r="R2012" i="37"/>
  <c r="P2020" i="37"/>
  <c r="R2020" i="37"/>
  <c r="P2028" i="37"/>
  <c r="R2028" i="37"/>
  <c r="P2036" i="37"/>
  <c r="R2036" i="37"/>
  <c r="P2044" i="37"/>
  <c r="R2044" i="37"/>
  <c r="P2052" i="37"/>
  <c r="R2052" i="37"/>
  <c r="P2060" i="37"/>
  <c r="R2060" i="37"/>
  <c r="P2068" i="37"/>
  <c r="R2068" i="37"/>
  <c r="P2076" i="37"/>
  <c r="R2076" i="37"/>
  <c r="P2084" i="37"/>
  <c r="R2084" i="37"/>
  <c r="P2092" i="37"/>
  <c r="R2092" i="37"/>
  <c r="P2100" i="37"/>
  <c r="R2100" i="37"/>
  <c r="P2109" i="37"/>
  <c r="R2109" i="37"/>
  <c r="P2119" i="37"/>
  <c r="R2119" i="37"/>
  <c r="P2132" i="37"/>
  <c r="R2132" i="37"/>
  <c r="P2145" i="37"/>
  <c r="R2145" i="37"/>
  <c r="P2157" i="37"/>
  <c r="R2157" i="37"/>
  <c r="P2173" i="37"/>
  <c r="R2173" i="37"/>
  <c r="P2195" i="37"/>
  <c r="R2195" i="37"/>
  <c r="P2217" i="37"/>
  <c r="R2217" i="37"/>
  <c r="P2237" i="37"/>
  <c r="R2237" i="37"/>
  <c r="P2259" i="37"/>
  <c r="R2259" i="37"/>
  <c r="P2281" i="37"/>
  <c r="R2281" i="37"/>
  <c r="P2301" i="37"/>
  <c r="R2301" i="37"/>
  <c r="P2323" i="37"/>
  <c r="R2323" i="37"/>
  <c r="P2345" i="37"/>
  <c r="R2345" i="37"/>
  <c r="P2365" i="37"/>
  <c r="R2365" i="37"/>
  <c r="P2387" i="37"/>
  <c r="R2387" i="37"/>
  <c r="P2409" i="37"/>
  <c r="R2409" i="37"/>
  <c r="P2433" i="37"/>
  <c r="R2433" i="37"/>
  <c r="P2493" i="37"/>
  <c r="R2493" i="37"/>
  <c r="P2557" i="37"/>
  <c r="R2557" i="37"/>
  <c r="P2621" i="37"/>
  <c r="R2621" i="37"/>
  <c r="P2685" i="37"/>
  <c r="R2685" i="37"/>
  <c r="P2749" i="37"/>
  <c r="R2749" i="37"/>
  <c r="P2813" i="37"/>
  <c r="R2813" i="37"/>
  <c r="P2877" i="37"/>
  <c r="R2877" i="37"/>
  <c r="P2941" i="37"/>
  <c r="R2941" i="37"/>
  <c r="P3005" i="37"/>
  <c r="R3005" i="37"/>
  <c r="AJ295" i="37"/>
  <c r="AL295" i="37"/>
  <c r="AJ327" i="37"/>
  <c r="AL327" i="37"/>
  <c r="AJ359" i="37"/>
  <c r="AL359" i="37"/>
  <c r="AJ417" i="37"/>
  <c r="AL417" i="37"/>
  <c r="AJ491" i="37"/>
  <c r="AL491" i="37"/>
  <c r="AJ738" i="37"/>
  <c r="AL738" i="37"/>
  <c r="AJ261" i="37"/>
  <c r="AL261" i="37"/>
  <c r="AJ299" i="37"/>
  <c r="AL299" i="37"/>
  <c r="AJ331" i="37"/>
  <c r="AL331" i="37"/>
  <c r="AJ363" i="37"/>
  <c r="AL363" i="37"/>
  <c r="AJ425" i="37"/>
  <c r="AL425" i="37"/>
  <c r="AJ500" i="37"/>
  <c r="AL500" i="37"/>
  <c r="AJ303" i="37"/>
  <c r="AL303" i="37"/>
  <c r="AJ335" i="37"/>
  <c r="AL335" i="37"/>
  <c r="AJ367" i="37"/>
  <c r="AL367" i="37"/>
  <c r="AJ433" i="37"/>
  <c r="AL433" i="37"/>
  <c r="AJ307" i="37"/>
  <c r="AL307" i="37"/>
  <c r="AJ339" i="37"/>
  <c r="AL339" i="37"/>
  <c r="AJ377" i="37"/>
  <c r="AL377" i="37"/>
  <c r="AJ441" i="37"/>
  <c r="AL441" i="37"/>
  <c r="AJ311" i="37"/>
  <c r="AL311" i="37"/>
  <c r="AJ343" i="37"/>
  <c r="AL343" i="37"/>
  <c r="AJ449" i="37"/>
  <c r="AL449" i="37"/>
  <c r="AJ279" i="37"/>
  <c r="AL279" i="37"/>
  <c r="AJ315" i="37"/>
  <c r="AL315" i="37"/>
  <c r="AJ347" i="37"/>
  <c r="AL347" i="37"/>
  <c r="AJ393" i="37"/>
  <c r="AL393" i="37"/>
  <c r="AJ457" i="37"/>
  <c r="AL457" i="37"/>
  <c r="AJ565" i="37"/>
  <c r="AL565" i="37"/>
  <c r="AJ319" i="37"/>
  <c r="AL319" i="37"/>
  <c r="AJ351" i="37"/>
  <c r="AL351" i="37"/>
  <c r="AJ465" i="37"/>
  <c r="AL465" i="37"/>
  <c r="AF41" i="48"/>
  <c r="AG41" i="48"/>
  <c r="W41" i="48"/>
  <c r="N41" i="48"/>
  <c r="T76" i="47"/>
  <c r="AR76" i="47"/>
  <c r="AS76" i="47"/>
  <c r="AT76" i="47"/>
  <c r="BB76" i="47"/>
  <c r="AE76" i="47"/>
  <c r="AF76" i="47"/>
  <c r="AG76" i="47"/>
  <c r="AO76" i="47"/>
  <c r="F76" i="47"/>
  <c r="G76" i="47"/>
  <c r="AJ259" i="37"/>
  <c r="AL259" i="37"/>
  <c r="AJ273" i="37"/>
  <c r="AL273" i="37"/>
  <c r="AJ289" i="37"/>
  <c r="AL289" i="37"/>
  <c r="AJ383" i="37"/>
  <c r="AL383" i="37"/>
  <c r="AJ399" i="37"/>
  <c r="AL399" i="37"/>
  <c r="AJ501" i="37"/>
  <c r="AL501" i="37"/>
  <c r="AJ510" i="37"/>
  <c r="AL510" i="37"/>
  <c r="AJ529" i="37"/>
  <c r="AL529" i="37"/>
  <c r="AJ579" i="37"/>
  <c r="AL579" i="37"/>
  <c r="AJ605" i="37"/>
  <c r="AL605" i="37"/>
  <c r="AJ627" i="37"/>
  <c r="AL627" i="37"/>
  <c r="AJ28" i="37"/>
  <c r="AL28" i="37"/>
  <c r="AJ30" i="37"/>
  <c r="AL30" i="37"/>
  <c r="AJ32" i="37"/>
  <c r="AL32" i="37"/>
  <c r="AJ34" i="37"/>
  <c r="AL34" i="37"/>
  <c r="AJ36" i="37"/>
  <c r="AL36" i="37"/>
  <c r="AJ38" i="37"/>
  <c r="AL38" i="37"/>
  <c r="AJ40" i="37"/>
  <c r="AL40" i="37"/>
  <c r="AJ42" i="37"/>
  <c r="AL42" i="37"/>
  <c r="AJ44" i="37"/>
  <c r="AL44" i="37"/>
  <c r="AJ46" i="37"/>
  <c r="AL46" i="37"/>
  <c r="AJ48" i="37"/>
  <c r="AL48" i="37"/>
  <c r="AJ50" i="37"/>
  <c r="AL50" i="37"/>
  <c r="AJ52" i="37"/>
  <c r="AL52" i="37"/>
  <c r="AJ54" i="37"/>
  <c r="AL54" i="37"/>
  <c r="AJ56" i="37"/>
  <c r="AL56" i="37"/>
  <c r="AJ58" i="37"/>
  <c r="AL58" i="37"/>
  <c r="AJ60" i="37"/>
  <c r="AL60" i="37"/>
  <c r="AJ62" i="37"/>
  <c r="AL62" i="37"/>
  <c r="AJ64" i="37"/>
  <c r="AL64" i="37"/>
  <c r="AJ66" i="37"/>
  <c r="AL66" i="37"/>
  <c r="AJ68" i="37"/>
  <c r="AL68" i="37"/>
  <c r="AJ70" i="37"/>
  <c r="AL70" i="37"/>
  <c r="AJ72" i="37"/>
  <c r="AL72" i="37"/>
  <c r="AJ74" i="37"/>
  <c r="AL74" i="37"/>
  <c r="AJ76" i="37"/>
  <c r="AL76" i="37"/>
  <c r="AJ78" i="37"/>
  <c r="AL78" i="37"/>
  <c r="AJ80" i="37"/>
  <c r="AL80" i="37"/>
  <c r="AJ82" i="37"/>
  <c r="AL82" i="37"/>
  <c r="AJ84" i="37"/>
  <c r="AL84" i="37"/>
  <c r="AJ86" i="37"/>
  <c r="AL86" i="37"/>
  <c r="AJ88" i="37"/>
  <c r="AL88" i="37"/>
  <c r="AJ90" i="37"/>
  <c r="AL90" i="37"/>
  <c r="AJ92" i="37"/>
  <c r="AL92" i="37"/>
  <c r="AJ94" i="37"/>
  <c r="AL94" i="37"/>
  <c r="AJ96" i="37"/>
  <c r="AL96" i="37"/>
  <c r="AJ98" i="37"/>
  <c r="AL98" i="37"/>
  <c r="AJ100" i="37"/>
  <c r="AL100" i="37"/>
  <c r="AJ102" i="37"/>
  <c r="AL102" i="37"/>
  <c r="AJ104" i="37"/>
  <c r="AL104" i="37"/>
  <c r="AJ106" i="37"/>
  <c r="AL106" i="37"/>
  <c r="AJ108" i="37"/>
  <c r="AL108" i="37"/>
  <c r="AJ110" i="37"/>
  <c r="AL110" i="37"/>
  <c r="AJ112" i="37"/>
  <c r="AL112" i="37"/>
  <c r="AJ114" i="37"/>
  <c r="AL114" i="37"/>
  <c r="AJ116" i="37"/>
  <c r="AL116" i="37"/>
  <c r="AJ118" i="37"/>
  <c r="AL118" i="37"/>
  <c r="AJ120" i="37"/>
  <c r="AL120" i="37"/>
  <c r="AJ122" i="37"/>
  <c r="AL122" i="37"/>
  <c r="AJ124" i="37"/>
  <c r="AL124" i="37"/>
  <c r="AJ126" i="37"/>
  <c r="AL126" i="37"/>
  <c r="AJ128" i="37"/>
  <c r="AL128" i="37"/>
  <c r="AJ130" i="37"/>
  <c r="AL130" i="37"/>
  <c r="AJ132" i="37"/>
  <c r="AL132" i="37"/>
  <c r="AJ134" i="37"/>
  <c r="AL134" i="37"/>
  <c r="AJ136" i="37"/>
  <c r="AL136" i="37"/>
  <c r="AJ138" i="37"/>
  <c r="AL138" i="37"/>
  <c r="AJ140" i="37"/>
  <c r="AL140" i="37"/>
  <c r="AJ142" i="37"/>
  <c r="AL142" i="37"/>
  <c r="AJ144" i="37"/>
  <c r="AL144" i="37"/>
  <c r="AJ146" i="37"/>
  <c r="AL146" i="37"/>
  <c r="AJ148" i="37"/>
  <c r="AL148" i="37"/>
  <c r="AJ150" i="37"/>
  <c r="AL150" i="37"/>
  <c r="AJ152" i="37"/>
  <c r="AL152" i="37"/>
  <c r="AJ154" i="37"/>
  <c r="AL154" i="37"/>
  <c r="AJ156" i="37"/>
  <c r="AL156" i="37"/>
  <c r="AJ158" i="37"/>
  <c r="AL158" i="37"/>
  <c r="AJ160" i="37"/>
  <c r="AL160" i="37"/>
  <c r="AJ162" i="37"/>
  <c r="AL162" i="37"/>
  <c r="AJ164" i="37"/>
  <c r="AL164" i="37"/>
  <c r="AJ166" i="37"/>
  <c r="AL166" i="37"/>
  <c r="AJ168" i="37"/>
  <c r="AL168" i="37"/>
  <c r="AJ170" i="37"/>
  <c r="AL170" i="37"/>
  <c r="AJ172" i="37"/>
  <c r="AL172" i="37"/>
  <c r="AJ174" i="37"/>
  <c r="AL174" i="37"/>
  <c r="AJ176" i="37"/>
  <c r="AL176" i="37"/>
  <c r="AJ178" i="37"/>
  <c r="AL178" i="37"/>
  <c r="AJ180" i="37"/>
  <c r="AL180" i="37"/>
  <c r="AJ182" i="37"/>
  <c r="AL182" i="37"/>
  <c r="AJ184" i="37"/>
  <c r="AL184" i="37"/>
  <c r="AJ186" i="37"/>
  <c r="AL186" i="37"/>
  <c r="AJ188" i="37"/>
  <c r="AL188" i="37"/>
  <c r="AJ190" i="37"/>
  <c r="AL190" i="37"/>
  <c r="AJ192" i="37"/>
  <c r="AL192" i="37"/>
  <c r="AJ194" i="37"/>
  <c r="AL194" i="37"/>
  <c r="AJ196" i="37"/>
  <c r="AL196" i="37"/>
  <c r="AJ198" i="37"/>
  <c r="AL198" i="37"/>
  <c r="AJ200" i="37"/>
  <c r="AL200" i="37"/>
  <c r="AJ202" i="37"/>
  <c r="AL202" i="37"/>
  <c r="AJ204" i="37"/>
  <c r="AL204" i="37"/>
  <c r="AJ206" i="37"/>
  <c r="AL206" i="37"/>
  <c r="AJ208" i="37"/>
  <c r="AL208" i="37"/>
  <c r="AJ210" i="37"/>
  <c r="AL210" i="37"/>
  <c r="AJ212" i="37"/>
  <c r="AL212" i="37"/>
  <c r="AJ214" i="37"/>
  <c r="AL214" i="37"/>
  <c r="AJ216" i="37"/>
  <c r="AL216" i="37"/>
  <c r="AJ218" i="37"/>
  <c r="AL218" i="37"/>
  <c r="AJ220" i="37"/>
  <c r="AL220" i="37"/>
  <c r="AJ222" i="37"/>
  <c r="AL222" i="37"/>
  <c r="AJ224" i="37"/>
  <c r="AL224" i="37"/>
  <c r="AJ226" i="37"/>
  <c r="AL226" i="37"/>
  <c r="AJ228" i="37"/>
  <c r="AL228" i="37"/>
  <c r="AJ230" i="37"/>
  <c r="AL230" i="37"/>
  <c r="AJ232" i="37"/>
  <c r="AL232" i="37"/>
  <c r="AJ234" i="37"/>
  <c r="AL234" i="37"/>
  <c r="AJ236" i="37"/>
  <c r="AL236" i="37"/>
  <c r="AJ238" i="37"/>
  <c r="AL238" i="37"/>
  <c r="AJ240" i="37"/>
  <c r="AL240" i="37"/>
  <c r="AJ242" i="37"/>
  <c r="AL242" i="37"/>
  <c r="AJ244" i="37"/>
  <c r="AL244" i="37"/>
  <c r="AJ246" i="37"/>
  <c r="AL246" i="37"/>
  <c r="AJ248" i="37"/>
  <c r="AL248" i="37"/>
  <c r="AJ257" i="37"/>
  <c r="AL257" i="37"/>
  <c r="AJ267" i="37"/>
  <c r="AL267" i="37"/>
  <c r="AJ283" i="37"/>
  <c r="AL283" i="37"/>
  <c r="AJ373" i="37"/>
  <c r="AL373" i="37"/>
  <c r="AJ389" i="37"/>
  <c r="AL389" i="37"/>
  <c r="AJ405" i="37"/>
  <c r="AL405" i="37"/>
  <c r="AJ411" i="37"/>
  <c r="AL411" i="37"/>
  <c r="AJ419" i="37"/>
  <c r="AL419" i="37"/>
  <c r="AJ427" i="37"/>
  <c r="AL427" i="37"/>
  <c r="AJ435" i="37"/>
  <c r="AL435" i="37"/>
  <c r="AJ443" i="37"/>
  <c r="AL443" i="37"/>
  <c r="AJ451" i="37"/>
  <c r="AL451" i="37"/>
  <c r="AJ459" i="37"/>
  <c r="AL459" i="37"/>
  <c r="AJ467" i="37"/>
  <c r="AL467" i="37"/>
  <c r="AJ475" i="37"/>
  <c r="AL475" i="37"/>
  <c r="AJ484" i="37"/>
  <c r="AL484" i="37"/>
  <c r="AJ581" i="37"/>
  <c r="AL581" i="37"/>
  <c r="AJ255" i="37"/>
  <c r="AL255" i="37"/>
  <c r="AJ277" i="37"/>
  <c r="AL277" i="37"/>
  <c r="AJ293" i="37"/>
  <c r="AL293" i="37"/>
  <c r="AJ379" i="37"/>
  <c r="AL379" i="37"/>
  <c r="AJ395" i="37"/>
  <c r="AL395" i="37"/>
  <c r="AJ485" i="37"/>
  <c r="AL485" i="37"/>
  <c r="AJ494" i="37"/>
  <c r="AL494" i="37"/>
  <c r="AJ595" i="37"/>
  <c r="AL595" i="37"/>
  <c r="AJ635" i="37"/>
  <c r="AL635" i="37"/>
  <c r="AJ253" i="37"/>
  <c r="AL253" i="37"/>
  <c r="AJ271" i="37"/>
  <c r="AL271" i="37"/>
  <c r="AJ287" i="37"/>
  <c r="AL287" i="37"/>
  <c r="AJ297" i="37"/>
  <c r="AL297" i="37"/>
  <c r="AJ301" i="37"/>
  <c r="AL301" i="37"/>
  <c r="AJ305" i="37"/>
  <c r="AL305" i="37"/>
  <c r="AJ309" i="37"/>
  <c r="AL309" i="37"/>
  <c r="AJ313" i="37"/>
  <c r="AL313" i="37"/>
  <c r="AJ317" i="37"/>
  <c r="AL317" i="37"/>
  <c r="AJ321" i="37"/>
  <c r="AL321" i="37"/>
  <c r="AJ325" i="37"/>
  <c r="AL325" i="37"/>
  <c r="AJ329" i="37"/>
  <c r="AL329" i="37"/>
  <c r="AJ333" i="37"/>
  <c r="AL333" i="37"/>
  <c r="AJ337" i="37"/>
  <c r="AL337" i="37"/>
  <c r="AJ341" i="37"/>
  <c r="AL341" i="37"/>
  <c r="AJ345" i="37"/>
  <c r="AL345" i="37"/>
  <c r="AJ349" i="37"/>
  <c r="AL349" i="37"/>
  <c r="AJ353" i="37"/>
  <c r="AL353" i="37"/>
  <c r="AJ357" i="37"/>
  <c r="AL357" i="37"/>
  <c r="AJ361" i="37"/>
  <c r="AL361" i="37"/>
  <c r="AJ365" i="37"/>
  <c r="AL365" i="37"/>
  <c r="AJ369" i="37"/>
  <c r="AL369" i="37"/>
  <c r="AJ385" i="37"/>
  <c r="AL385" i="37"/>
  <c r="AJ401" i="37"/>
  <c r="AL401" i="37"/>
  <c r="AJ413" i="37"/>
  <c r="AL413" i="37"/>
  <c r="AJ421" i="37"/>
  <c r="AL421" i="37"/>
  <c r="AJ429" i="37"/>
  <c r="AL429" i="37"/>
  <c r="AJ437" i="37"/>
  <c r="AL437" i="37"/>
  <c r="AJ445" i="37"/>
  <c r="AL445" i="37"/>
  <c r="AJ453" i="37"/>
  <c r="AL453" i="37"/>
  <c r="AJ461" i="37"/>
  <c r="AL461" i="37"/>
  <c r="AJ469" i="37"/>
  <c r="AL469" i="37"/>
  <c r="AJ523" i="37"/>
  <c r="AL523" i="37"/>
  <c r="AJ3025" i="37"/>
  <c r="AL3025" i="37"/>
  <c r="AJ3023" i="37"/>
  <c r="AL3023" i="37"/>
  <c r="AJ3021" i="37"/>
  <c r="AL3021" i="37"/>
  <c r="AJ3019" i="37"/>
  <c r="AL3019" i="37"/>
  <c r="AJ3017" i="37"/>
  <c r="AL3017" i="37"/>
  <c r="AJ3015" i="37"/>
  <c r="AL3015" i="37"/>
  <c r="AJ3013" i="37"/>
  <c r="AL3013" i="37"/>
  <c r="AJ3011" i="37"/>
  <c r="AL3011" i="37"/>
  <c r="AJ3009" i="37"/>
  <c r="AL3009" i="37"/>
  <c r="AJ3007" i="37"/>
  <c r="AL3007" i="37"/>
  <c r="AJ3005" i="37"/>
  <c r="AL3005" i="37"/>
  <c r="AJ3003" i="37"/>
  <c r="AL3003" i="37"/>
  <c r="AJ3001" i="37"/>
  <c r="AL3001" i="37"/>
  <c r="AJ2999" i="37"/>
  <c r="AL2999" i="37"/>
  <c r="AJ2997" i="37"/>
  <c r="AL2997" i="37"/>
  <c r="AJ2995" i="37"/>
  <c r="AL2995" i="37"/>
  <c r="AJ2993" i="37"/>
  <c r="AL2993" i="37"/>
  <c r="AJ2991" i="37"/>
  <c r="AL2991" i="37"/>
  <c r="AJ2989" i="37"/>
  <c r="AL2989" i="37"/>
  <c r="AJ2987" i="37"/>
  <c r="AL2987" i="37"/>
  <c r="AJ2985" i="37"/>
  <c r="AL2985" i="37"/>
  <c r="AJ2983" i="37"/>
  <c r="AL2983" i="37"/>
  <c r="AJ2981" i="37"/>
  <c r="AL2981" i="37"/>
  <c r="AJ2979" i="37"/>
  <c r="AL2979" i="37"/>
  <c r="AJ2977" i="37"/>
  <c r="AL2977" i="37"/>
  <c r="AJ2975" i="37"/>
  <c r="AL2975" i="37"/>
  <c r="AJ2973" i="37"/>
  <c r="AL2973" i="37"/>
  <c r="AJ2971" i="37"/>
  <c r="AL2971" i="37"/>
  <c r="AJ2969" i="37"/>
  <c r="AL2969" i="37"/>
  <c r="AJ2967" i="37"/>
  <c r="AL2967" i="37"/>
  <c r="AJ2965" i="37"/>
  <c r="AL2965" i="37"/>
  <c r="AJ2963" i="37"/>
  <c r="AL2963" i="37"/>
  <c r="AJ2961" i="37"/>
  <c r="AL2961" i="37"/>
  <c r="AJ2959" i="37"/>
  <c r="AL2959" i="37"/>
  <c r="AJ2957" i="37"/>
  <c r="AL2957" i="37"/>
  <c r="AJ2955" i="37"/>
  <c r="AL2955" i="37"/>
  <c r="AJ2953" i="37"/>
  <c r="AL2953" i="37"/>
  <c r="AJ2951" i="37"/>
  <c r="AL2951" i="37"/>
  <c r="AJ2949" i="37"/>
  <c r="AL2949" i="37"/>
  <c r="AJ2947" i="37"/>
  <c r="AL2947" i="37"/>
  <c r="AJ2945" i="37"/>
  <c r="AL2945" i="37"/>
  <c r="AJ2943" i="37"/>
  <c r="AL2943" i="37"/>
  <c r="AJ2941" i="37"/>
  <c r="AL2941" i="37"/>
  <c r="AJ2939" i="37"/>
  <c r="AL2939" i="37"/>
  <c r="AJ2937" i="37"/>
  <c r="AL2937" i="37"/>
  <c r="AJ2935" i="37"/>
  <c r="AL2935" i="37"/>
  <c r="AJ2933" i="37"/>
  <c r="AL2933" i="37"/>
  <c r="AJ2931" i="37"/>
  <c r="AL2931" i="37"/>
  <c r="AJ2929" i="37"/>
  <c r="AL2929" i="37"/>
  <c r="AJ2927" i="37"/>
  <c r="AL2927" i="37"/>
  <c r="AJ2925" i="37"/>
  <c r="AL2925" i="37"/>
  <c r="AJ2923" i="37"/>
  <c r="AL2923" i="37"/>
  <c r="AJ2921" i="37"/>
  <c r="AL2921" i="37"/>
  <c r="AJ2919" i="37"/>
  <c r="AL2919" i="37"/>
  <c r="AJ2917" i="37"/>
  <c r="AL2917" i="37"/>
  <c r="AJ2915" i="37"/>
  <c r="AL2915" i="37"/>
  <c r="AJ2913" i="37"/>
  <c r="AL2913" i="37"/>
  <c r="AJ2911" i="37"/>
  <c r="AL2911" i="37"/>
  <c r="AJ2909" i="37"/>
  <c r="AL2909" i="37"/>
  <c r="AJ2907" i="37"/>
  <c r="AL2907" i="37"/>
  <c r="AJ2905" i="37"/>
  <c r="AL2905" i="37"/>
  <c r="AJ2903" i="37"/>
  <c r="AL2903" i="37"/>
  <c r="AJ2901" i="37"/>
  <c r="AL2901" i="37"/>
  <c r="AJ2899" i="37"/>
  <c r="AL2899" i="37"/>
  <c r="AJ2897" i="37"/>
  <c r="AL2897" i="37"/>
  <c r="AJ2895" i="37"/>
  <c r="AL2895" i="37"/>
  <c r="AJ2893" i="37"/>
  <c r="AL2893" i="37"/>
  <c r="AJ2891" i="37"/>
  <c r="AL2891" i="37"/>
  <c r="AJ2889" i="37"/>
  <c r="AL2889" i="37"/>
  <c r="AJ2954" i="37"/>
  <c r="AL2954" i="37"/>
  <c r="AJ2882" i="37"/>
  <c r="AL2882" i="37"/>
  <c r="AJ2873" i="37"/>
  <c r="AL2873" i="37"/>
  <c r="AJ3024" i="37"/>
  <c r="AL3024" i="37"/>
  <c r="AJ3016" i="37"/>
  <c r="AL3016" i="37"/>
  <c r="AJ3008" i="37"/>
  <c r="AL3008" i="37"/>
  <c r="AJ3000" i="37"/>
  <c r="AL3000" i="37"/>
  <c r="AJ2992" i="37"/>
  <c r="AL2992" i="37"/>
  <c r="AJ2984" i="37"/>
  <c r="AL2984" i="37"/>
  <c r="AJ2976" i="37"/>
  <c r="AL2976" i="37"/>
  <c r="AJ2968" i="37"/>
  <c r="AL2968" i="37"/>
  <c r="AJ2960" i="37"/>
  <c r="AL2960" i="37"/>
  <c r="AJ2894" i="37"/>
  <c r="AL2894" i="37"/>
  <c r="AJ2884" i="37"/>
  <c r="AL2884" i="37"/>
  <c r="AJ2875" i="37"/>
  <c r="AL2875" i="37"/>
  <c r="AJ2948" i="37"/>
  <c r="AL2948" i="37"/>
  <c r="AJ2944" i="37"/>
  <c r="AL2944" i="37"/>
  <c r="AJ2940" i="37"/>
  <c r="AL2940" i="37"/>
  <c r="AJ2936" i="37"/>
  <c r="AL2936" i="37"/>
  <c r="AJ2932" i="37"/>
  <c r="AL2932" i="37"/>
  <c r="AJ2928" i="37"/>
  <c r="AL2928" i="37"/>
  <c r="AJ2924" i="37"/>
  <c r="AL2924" i="37"/>
  <c r="AJ2920" i="37"/>
  <c r="AL2920" i="37"/>
  <c r="AJ2916" i="37"/>
  <c r="AL2916" i="37"/>
  <c r="AJ2912" i="37"/>
  <c r="AL2912" i="37"/>
  <c r="AJ2908" i="37"/>
  <c r="AL2908" i="37"/>
  <c r="AJ2904" i="37"/>
  <c r="AL2904" i="37"/>
  <c r="AJ2900" i="37"/>
  <c r="AL2900" i="37"/>
  <c r="AJ2886" i="37"/>
  <c r="AL2886" i="37"/>
  <c r="AJ2877" i="37"/>
  <c r="AL2877" i="37"/>
  <c r="AJ3022" i="37"/>
  <c r="AL3022" i="37"/>
  <c r="AJ3014" i="37"/>
  <c r="AL3014" i="37"/>
  <c r="AJ3006" i="37"/>
  <c r="AL3006" i="37"/>
  <c r="AJ2998" i="37"/>
  <c r="AL2998" i="37"/>
  <c r="AJ2990" i="37"/>
  <c r="AL2990" i="37"/>
  <c r="AJ3020" i="37"/>
  <c r="AL3020" i="37"/>
  <c r="AJ3012" i="37"/>
  <c r="AL3012" i="37"/>
  <c r="AJ3004" i="37"/>
  <c r="AL3004" i="37"/>
  <c r="AJ2996" i="37"/>
  <c r="AL2996" i="37"/>
  <c r="AJ2988" i="37"/>
  <c r="AL2988" i="37"/>
  <c r="AJ2980" i="37"/>
  <c r="AL2980" i="37"/>
  <c r="AJ2972" i="37"/>
  <c r="AL2972" i="37"/>
  <c r="AJ2964" i="37"/>
  <c r="AL2964" i="37"/>
  <c r="AJ2956" i="37"/>
  <c r="AL2956" i="37"/>
  <c r="AJ2890" i="37"/>
  <c r="AL2890" i="37"/>
  <c r="AJ2883" i="37"/>
  <c r="AL2883" i="37"/>
  <c r="AJ2876" i="37"/>
  <c r="AL2876" i="37"/>
  <c r="AJ2950" i="37"/>
  <c r="AL2950" i="37"/>
  <c r="AJ2942" i="37"/>
  <c r="AL2942" i="37"/>
  <c r="AJ2934" i="37"/>
  <c r="AL2934" i="37"/>
  <c r="AJ2926" i="37"/>
  <c r="AL2926" i="37"/>
  <c r="AJ2918" i="37"/>
  <c r="AL2918" i="37"/>
  <c r="AJ2910" i="37"/>
  <c r="AL2910" i="37"/>
  <c r="AJ2902" i="37"/>
  <c r="AL2902" i="37"/>
  <c r="AJ2885" i="37"/>
  <c r="AL2885" i="37"/>
  <c r="AJ2810" i="37"/>
  <c r="AL2810" i="37"/>
  <c r="AJ2802" i="37"/>
  <c r="AL2802" i="37"/>
  <c r="AJ2794" i="37"/>
  <c r="AL2794" i="37"/>
  <c r="AJ2786" i="37"/>
  <c r="AL2786" i="37"/>
  <c r="AJ2778" i="37"/>
  <c r="AL2778" i="37"/>
  <c r="AJ3018" i="37"/>
  <c r="AL3018" i="37"/>
  <c r="AJ2978" i="37"/>
  <c r="AL2978" i="37"/>
  <c r="AJ2962" i="37"/>
  <c r="AL2962" i="37"/>
  <c r="AJ2880" i="37"/>
  <c r="AL2880" i="37"/>
  <c r="AJ2871" i="37"/>
  <c r="AL2871" i="37"/>
  <c r="AJ2867" i="37"/>
  <c r="AL2867" i="37"/>
  <c r="AJ2863" i="37"/>
  <c r="AL2863" i="37"/>
  <c r="AJ2859" i="37"/>
  <c r="AL2859" i="37"/>
  <c r="AJ2855" i="37"/>
  <c r="AL2855" i="37"/>
  <c r="AJ2851" i="37"/>
  <c r="AL2851" i="37"/>
  <c r="AJ2847" i="37"/>
  <c r="AL2847" i="37"/>
  <c r="AJ2843" i="37"/>
  <c r="AL2843" i="37"/>
  <c r="AJ2839" i="37"/>
  <c r="AL2839" i="37"/>
  <c r="AJ2835" i="37"/>
  <c r="AL2835" i="37"/>
  <c r="AJ2831" i="37"/>
  <c r="AL2831" i="37"/>
  <c r="AJ2827" i="37"/>
  <c r="AL2827" i="37"/>
  <c r="AJ2823" i="37"/>
  <c r="AL2823" i="37"/>
  <c r="AJ2819" i="37"/>
  <c r="AL2819" i="37"/>
  <c r="AJ2815" i="37"/>
  <c r="AL2815" i="37"/>
  <c r="AJ2807" i="37"/>
  <c r="AL2807" i="37"/>
  <c r="AJ2799" i="37"/>
  <c r="AL2799" i="37"/>
  <c r="AJ2791" i="37"/>
  <c r="AL2791" i="37"/>
  <c r="AJ2783" i="37"/>
  <c r="AL2783" i="37"/>
  <c r="AJ2775" i="37"/>
  <c r="AL2775" i="37"/>
  <c r="AJ2994" i="37"/>
  <c r="AL2994" i="37"/>
  <c r="AJ2974" i="37"/>
  <c r="AL2974" i="37"/>
  <c r="AJ2958" i="37"/>
  <c r="AL2958" i="37"/>
  <c r="AJ2888" i="37"/>
  <c r="AL2888" i="37"/>
  <c r="AJ2879" i="37"/>
  <c r="AL2879" i="37"/>
  <c r="AJ2870" i="37"/>
  <c r="AL2870" i="37"/>
  <c r="AJ2866" i="37"/>
  <c r="AL2866" i="37"/>
  <c r="AJ2862" i="37"/>
  <c r="AL2862" i="37"/>
  <c r="AJ2858" i="37"/>
  <c r="AL2858" i="37"/>
  <c r="AJ2854" i="37"/>
  <c r="AL2854" i="37"/>
  <c r="AJ2850" i="37"/>
  <c r="AL2850" i="37"/>
  <c r="AJ2846" i="37"/>
  <c r="AL2846" i="37"/>
  <c r="AJ2842" i="37"/>
  <c r="AL2842" i="37"/>
  <c r="AJ2838" i="37"/>
  <c r="AL2838" i="37"/>
  <c r="AJ2834" i="37"/>
  <c r="AL2834" i="37"/>
  <c r="AJ2830" i="37"/>
  <c r="AL2830" i="37"/>
  <c r="AJ2826" i="37"/>
  <c r="AL2826" i="37"/>
  <c r="AJ2822" i="37"/>
  <c r="AL2822" i="37"/>
  <c r="AJ2818" i="37"/>
  <c r="AL2818" i="37"/>
  <c r="AJ2812" i="37"/>
  <c r="AL2812" i="37"/>
  <c r="AJ2804" i="37"/>
  <c r="AL2804" i="37"/>
  <c r="AJ2796" i="37"/>
  <c r="AL2796" i="37"/>
  <c r="AJ2788" i="37"/>
  <c r="AL2788" i="37"/>
  <c r="AJ2780" i="37"/>
  <c r="AL2780" i="37"/>
  <c r="AJ2874" i="37"/>
  <c r="AL2874" i="37"/>
  <c r="AJ2809" i="37"/>
  <c r="AL2809" i="37"/>
  <c r="AJ2801" i="37"/>
  <c r="AL2801" i="37"/>
  <c r="AJ2793" i="37"/>
  <c r="AL2793" i="37"/>
  <c r="AJ2785" i="37"/>
  <c r="AL2785" i="37"/>
  <c r="AJ2777" i="37"/>
  <c r="AL2777" i="37"/>
  <c r="AJ2772" i="37"/>
  <c r="AL2772" i="37"/>
  <c r="AJ2770" i="37"/>
  <c r="AL2770" i="37"/>
  <c r="AJ2768" i="37"/>
  <c r="AL2768" i="37"/>
  <c r="AJ2766" i="37"/>
  <c r="AL2766" i="37"/>
  <c r="AJ2764" i="37"/>
  <c r="AL2764" i="37"/>
  <c r="AJ2762" i="37"/>
  <c r="AL2762" i="37"/>
  <c r="AJ2760" i="37"/>
  <c r="AL2760" i="37"/>
  <c r="AJ2758" i="37"/>
  <c r="AL2758" i="37"/>
  <c r="AJ2756" i="37"/>
  <c r="AL2756" i="37"/>
  <c r="AJ2754" i="37"/>
  <c r="AL2754" i="37"/>
  <c r="AJ2752" i="37"/>
  <c r="AL2752" i="37"/>
  <c r="AJ2750" i="37"/>
  <c r="AL2750" i="37"/>
  <c r="AJ2748" i="37"/>
  <c r="AL2748" i="37"/>
  <c r="AJ2746" i="37"/>
  <c r="AL2746" i="37"/>
  <c r="AJ2744" i="37"/>
  <c r="AL2744" i="37"/>
  <c r="AJ2742" i="37"/>
  <c r="AL2742" i="37"/>
  <c r="AJ2740" i="37"/>
  <c r="AL2740" i="37"/>
  <c r="AJ2738" i="37"/>
  <c r="AL2738" i="37"/>
  <c r="AJ2736" i="37"/>
  <c r="AL2736" i="37"/>
  <c r="AJ2734" i="37"/>
  <c r="AL2734" i="37"/>
  <c r="AJ2732" i="37"/>
  <c r="AL2732" i="37"/>
  <c r="AJ2730" i="37"/>
  <c r="AL2730" i="37"/>
  <c r="AJ3010" i="37"/>
  <c r="AL3010" i="37"/>
  <c r="AJ2946" i="37"/>
  <c r="AL2946" i="37"/>
  <c r="AJ2938" i="37"/>
  <c r="AL2938" i="37"/>
  <c r="AJ2930" i="37"/>
  <c r="AL2930" i="37"/>
  <c r="AJ2922" i="37"/>
  <c r="AL2922" i="37"/>
  <c r="AJ2914" i="37"/>
  <c r="AL2914" i="37"/>
  <c r="AJ2906" i="37"/>
  <c r="AL2906" i="37"/>
  <c r="AJ2878" i="37"/>
  <c r="AL2878" i="37"/>
  <c r="AJ2814" i="37"/>
  <c r="AL2814" i="37"/>
  <c r="AJ2806" i="37"/>
  <c r="AL2806" i="37"/>
  <c r="AJ2798" i="37"/>
  <c r="AL2798" i="37"/>
  <c r="AJ2790" i="37"/>
  <c r="AL2790" i="37"/>
  <c r="AJ2782" i="37"/>
  <c r="AL2782" i="37"/>
  <c r="AJ2774" i="37"/>
  <c r="AL2774" i="37"/>
  <c r="AJ3026" i="37"/>
  <c r="AL3026" i="37"/>
  <c r="AJ2982" i="37"/>
  <c r="AL2982" i="37"/>
  <c r="AJ2966" i="37"/>
  <c r="AL2966" i="37"/>
  <c r="AJ2952" i="37"/>
  <c r="AL2952" i="37"/>
  <c r="AJ2872" i="37"/>
  <c r="AL2872" i="37"/>
  <c r="AJ2868" i="37"/>
  <c r="AL2868" i="37"/>
  <c r="AJ2864" i="37"/>
  <c r="AL2864" i="37"/>
  <c r="AJ2860" i="37"/>
  <c r="AL2860" i="37"/>
  <c r="AJ2856" i="37"/>
  <c r="AL2856" i="37"/>
  <c r="AJ2852" i="37"/>
  <c r="AL2852" i="37"/>
  <c r="AJ2848" i="37"/>
  <c r="AL2848" i="37"/>
  <c r="AJ2844" i="37"/>
  <c r="AL2844" i="37"/>
  <c r="AJ2840" i="37"/>
  <c r="AL2840" i="37"/>
  <c r="AJ2836" i="37"/>
  <c r="AL2836" i="37"/>
  <c r="AJ2832" i="37"/>
  <c r="AL2832" i="37"/>
  <c r="AJ2828" i="37"/>
  <c r="AL2828" i="37"/>
  <c r="AJ2824" i="37"/>
  <c r="AL2824" i="37"/>
  <c r="AJ2820" i="37"/>
  <c r="AL2820" i="37"/>
  <c r="AJ2816" i="37"/>
  <c r="AL2816" i="37"/>
  <c r="AJ2808" i="37"/>
  <c r="AL2808" i="37"/>
  <c r="AJ2800" i="37"/>
  <c r="AL2800" i="37"/>
  <c r="AJ2792" i="37"/>
  <c r="AL2792" i="37"/>
  <c r="AJ2784" i="37"/>
  <c r="AL2784" i="37"/>
  <c r="AJ2776" i="37"/>
  <c r="AL2776" i="37"/>
  <c r="AJ3002" i="37"/>
  <c r="AL3002" i="37"/>
  <c r="AJ2896" i="37"/>
  <c r="AL2896" i="37"/>
  <c r="AJ2881" i="37"/>
  <c r="AL2881" i="37"/>
  <c r="AJ2813" i="37"/>
  <c r="AL2813" i="37"/>
  <c r="AJ2805" i="37"/>
  <c r="AL2805" i="37"/>
  <c r="AJ2797" i="37"/>
  <c r="AL2797" i="37"/>
  <c r="AJ2789" i="37"/>
  <c r="AL2789" i="37"/>
  <c r="AJ2781" i="37"/>
  <c r="AL2781" i="37"/>
  <c r="AJ2773" i="37"/>
  <c r="AL2773" i="37"/>
  <c r="AJ2771" i="37"/>
  <c r="AL2771" i="37"/>
  <c r="AJ2769" i="37"/>
  <c r="AL2769" i="37"/>
  <c r="AJ2767" i="37"/>
  <c r="AL2767" i="37"/>
  <c r="AJ2765" i="37"/>
  <c r="AL2765" i="37"/>
  <c r="AJ2763" i="37"/>
  <c r="AL2763" i="37"/>
  <c r="AJ2761" i="37"/>
  <c r="AL2761" i="37"/>
  <c r="AJ2759" i="37"/>
  <c r="AL2759" i="37"/>
  <c r="AJ2757" i="37"/>
  <c r="AL2757" i="37"/>
  <c r="AJ2755" i="37"/>
  <c r="AL2755" i="37"/>
  <c r="AJ2753" i="37"/>
  <c r="AL2753" i="37"/>
  <c r="AJ2751" i="37"/>
  <c r="AL2751" i="37"/>
  <c r="AJ2749" i="37"/>
  <c r="AL2749" i="37"/>
  <c r="AJ2747" i="37"/>
  <c r="AL2747" i="37"/>
  <c r="AJ2745" i="37"/>
  <c r="AL2745" i="37"/>
  <c r="AJ2743" i="37"/>
  <c r="AL2743" i="37"/>
  <c r="AJ2741" i="37"/>
  <c r="AL2741" i="37"/>
  <c r="AJ2739" i="37"/>
  <c r="AL2739" i="37"/>
  <c r="AJ2737" i="37"/>
  <c r="AL2737" i="37"/>
  <c r="AJ2735" i="37"/>
  <c r="AL2735" i="37"/>
  <c r="AJ2733" i="37"/>
  <c r="AL2733" i="37"/>
  <c r="AJ2731" i="37"/>
  <c r="AL2731" i="37"/>
  <c r="AJ2729" i="37"/>
  <c r="AL2729" i="37"/>
  <c r="AJ2727" i="37"/>
  <c r="AL2727" i="37"/>
  <c r="AJ2892" i="37"/>
  <c r="AL2892" i="37"/>
  <c r="AJ2857" i="37"/>
  <c r="AL2857" i="37"/>
  <c r="AJ2825" i="37"/>
  <c r="AL2825" i="37"/>
  <c r="AJ2779" i="37"/>
  <c r="AL2779" i="37"/>
  <c r="AJ2715" i="37"/>
  <c r="AL2715" i="37"/>
  <c r="AJ2708" i="37"/>
  <c r="AL2708" i="37"/>
  <c r="AJ2699" i="37"/>
  <c r="AL2699" i="37"/>
  <c r="AJ2887" i="37"/>
  <c r="AL2887" i="37"/>
  <c r="AJ2853" i="37"/>
  <c r="AL2853" i="37"/>
  <c r="AJ2821" i="37"/>
  <c r="AL2821" i="37"/>
  <c r="AJ2724" i="37"/>
  <c r="AL2724" i="37"/>
  <c r="AJ2717" i="37"/>
  <c r="AL2717" i="37"/>
  <c r="AJ2710" i="37"/>
  <c r="AL2710" i="37"/>
  <c r="AJ2701" i="37"/>
  <c r="AL2701" i="37"/>
  <c r="AJ2849" i="37"/>
  <c r="AL2849" i="37"/>
  <c r="AJ2817" i="37"/>
  <c r="AL2817" i="37"/>
  <c r="AJ2795" i="37"/>
  <c r="AL2795" i="37"/>
  <c r="AJ2719" i="37"/>
  <c r="AL2719" i="37"/>
  <c r="AJ2712" i="37"/>
  <c r="AL2712" i="37"/>
  <c r="AJ2703" i="37"/>
  <c r="AL2703" i="37"/>
  <c r="AJ2696" i="37"/>
  <c r="AL2696" i="37"/>
  <c r="AJ2694" i="37"/>
  <c r="AL2694" i="37"/>
  <c r="AJ2692" i="37"/>
  <c r="AL2692" i="37"/>
  <c r="AJ2690" i="37"/>
  <c r="AL2690" i="37"/>
  <c r="AJ2688" i="37"/>
  <c r="AL2688" i="37"/>
  <c r="AJ2686" i="37"/>
  <c r="AL2686" i="37"/>
  <c r="AJ2684" i="37"/>
  <c r="AL2684" i="37"/>
  <c r="AJ2682" i="37"/>
  <c r="AL2682" i="37"/>
  <c r="AJ2680" i="37"/>
  <c r="AL2680" i="37"/>
  <c r="AJ2678" i="37"/>
  <c r="AL2678" i="37"/>
  <c r="AJ2676" i="37"/>
  <c r="AL2676" i="37"/>
  <c r="AJ2674" i="37"/>
  <c r="AL2674" i="37"/>
  <c r="AJ2672" i="37"/>
  <c r="AL2672" i="37"/>
  <c r="AJ2670" i="37"/>
  <c r="AL2670" i="37"/>
  <c r="AJ2668" i="37"/>
  <c r="AL2668" i="37"/>
  <c r="AJ2666" i="37"/>
  <c r="AL2666" i="37"/>
  <c r="AJ2664" i="37"/>
  <c r="AL2664" i="37"/>
  <c r="AJ2662" i="37"/>
  <c r="AL2662" i="37"/>
  <c r="AJ2660" i="37"/>
  <c r="AL2660" i="37"/>
  <c r="AJ2658" i="37"/>
  <c r="AL2658" i="37"/>
  <c r="AJ2656" i="37"/>
  <c r="AL2656" i="37"/>
  <c r="AJ2654" i="37"/>
  <c r="AL2654" i="37"/>
  <c r="AJ2652" i="37"/>
  <c r="AL2652" i="37"/>
  <c r="AJ2650" i="37"/>
  <c r="AL2650" i="37"/>
  <c r="AJ2648" i="37"/>
  <c r="AL2648" i="37"/>
  <c r="AJ2646" i="37"/>
  <c r="AL2646" i="37"/>
  <c r="AJ2644" i="37"/>
  <c r="AL2644" i="37"/>
  <c r="AJ2642" i="37"/>
  <c r="AL2642" i="37"/>
  <c r="AJ2640" i="37"/>
  <c r="AL2640" i="37"/>
  <c r="AJ2638" i="37"/>
  <c r="AL2638" i="37"/>
  <c r="AJ2636" i="37"/>
  <c r="AL2636" i="37"/>
  <c r="AJ2634" i="37"/>
  <c r="AL2634" i="37"/>
  <c r="AJ2632" i="37"/>
  <c r="AL2632" i="37"/>
  <c r="AJ2630" i="37"/>
  <c r="AL2630" i="37"/>
  <c r="AJ2628" i="37"/>
  <c r="AL2628" i="37"/>
  <c r="AJ2626" i="37"/>
  <c r="AL2626" i="37"/>
  <c r="AJ2624" i="37"/>
  <c r="AL2624" i="37"/>
  <c r="AJ2622" i="37"/>
  <c r="AL2622" i="37"/>
  <c r="AJ2620" i="37"/>
  <c r="AL2620" i="37"/>
  <c r="AJ2618" i="37"/>
  <c r="AL2618" i="37"/>
  <c r="AJ2616" i="37"/>
  <c r="AL2616" i="37"/>
  <c r="AJ2614" i="37"/>
  <c r="AL2614" i="37"/>
  <c r="AJ2612" i="37"/>
  <c r="AL2612" i="37"/>
  <c r="AJ2610" i="37"/>
  <c r="AL2610" i="37"/>
  <c r="AJ2608" i="37"/>
  <c r="AL2608" i="37"/>
  <c r="AJ2606" i="37"/>
  <c r="AL2606" i="37"/>
  <c r="AJ2604" i="37"/>
  <c r="AL2604" i="37"/>
  <c r="AJ2602" i="37"/>
  <c r="AL2602" i="37"/>
  <c r="AJ2600" i="37"/>
  <c r="AL2600" i="37"/>
  <c r="AJ2598" i="37"/>
  <c r="AL2598" i="37"/>
  <c r="AJ2596" i="37"/>
  <c r="AL2596" i="37"/>
  <c r="AJ2845" i="37"/>
  <c r="AL2845" i="37"/>
  <c r="AJ2726" i="37"/>
  <c r="AL2726" i="37"/>
  <c r="AJ2721" i="37"/>
  <c r="AL2721" i="37"/>
  <c r="AJ2714" i="37"/>
  <c r="AL2714" i="37"/>
  <c r="AJ2705" i="37"/>
  <c r="AL2705" i="37"/>
  <c r="AJ2698" i="37"/>
  <c r="AL2698" i="37"/>
  <c r="AJ2841" i="37"/>
  <c r="AL2841" i="37"/>
  <c r="AJ2811" i="37"/>
  <c r="AL2811" i="37"/>
  <c r="AJ2716" i="37"/>
  <c r="AL2716" i="37"/>
  <c r="AJ2707" i="37"/>
  <c r="AL2707" i="37"/>
  <c r="AJ2700" i="37"/>
  <c r="AL2700" i="37"/>
  <c r="AJ2986" i="37"/>
  <c r="AL2986" i="37"/>
  <c r="AJ2865" i="37"/>
  <c r="AL2865" i="37"/>
  <c r="AJ2833" i="37"/>
  <c r="AL2833" i="37"/>
  <c r="AJ2728" i="37"/>
  <c r="AL2728" i="37"/>
  <c r="AJ2720" i="37"/>
  <c r="AL2720" i="37"/>
  <c r="AJ2711" i="37"/>
  <c r="AL2711" i="37"/>
  <c r="AJ2704" i="37"/>
  <c r="AL2704" i="37"/>
  <c r="AJ2695" i="37"/>
  <c r="AL2695" i="37"/>
  <c r="AJ2693" i="37"/>
  <c r="AL2693" i="37"/>
  <c r="AJ2691" i="37"/>
  <c r="AL2691" i="37"/>
  <c r="AJ2689" i="37"/>
  <c r="AL2689" i="37"/>
  <c r="AJ2687" i="37"/>
  <c r="AL2687" i="37"/>
  <c r="AJ2685" i="37"/>
  <c r="AL2685" i="37"/>
  <c r="AJ2683" i="37"/>
  <c r="AL2683" i="37"/>
  <c r="AJ2681" i="37"/>
  <c r="AL2681" i="37"/>
  <c r="AJ2679" i="37"/>
  <c r="AL2679" i="37"/>
  <c r="AJ2677" i="37"/>
  <c r="AL2677" i="37"/>
  <c r="AJ2675" i="37"/>
  <c r="AL2675" i="37"/>
  <c r="AJ2673" i="37"/>
  <c r="AL2673" i="37"/>
  <c r="AJ2671" i="37"/>
  <c r="AL2671" i="37"/>
  <c r="AJ2669" i="37"/>
  <c r="AL2669" i="37"/>
  <c r="AJ2667" i="37"/>
  <c r="AL2667" i="37"/>
  <c r="AJ2665" i="37"/>
  <c r="AL2665" i="37"/>
  <c r="AJ2663" i="37"/>
  <c r="AL2663" i="37"/>
  <c r="AJ2661" i="37"/>
  <c r="AL2661" i="37"/>
  <c r="AJ2659" i="37"/>
  <c r="AL2659" i="37"/>
  <c r="AJ2657" i="37"/>
  <c r="AL2657" i="37"/>
  <c r="AJ2655" i="37"/>
  <c r="AL2655" i="37"/>
  <c r="AJ2653" i="37"/>
  <c r="AL2653" i="37"/>
  <c r="AJ2651" i="37"/>
  <c r="AL2651" i="37"/>
  <c r="AJ2649" i="37"/>
  <c r="AL2649" i="37"/>
  <c r="AJ2647" i="37"/>
  <c r="AL2647" i="37"/>
  <c r="AJ2645" i="37"/>
  <c r="AL2645" i="37"/>
  <c r="AJ2643" i="37"/>
  <c r="AL2643" i="37"/>
  <c r="AJ2641" i="37"/>
  <c r="AL2641" i="37"/>
  <c r="AJ2639" i="37"/>
  <c r="AL2639" i="37"/>
  <c r="AJ2637" i="37"/>
  <c r="AL2637" i="37"/>
  <c r="AJ2635" i="37"/>
  <c r="AL2635" i="37"/>
  <c r="AJ2633" i="37"/>
  <c r="AL2633" i="37"/>
  <c r="AJ2631" i="37"/>
  <c r="AL2631" i="37"/>
  <c r="AJ2629" i="37"/>
  <c r="AL2629" i="37"/>
  <c r="AJ2627" i="37"/>
  <c r="AL2627" i="37"/>
  <c r="AJ2625" i="37"/>
  <c r="AL2625" i="37"/>
  <c r="AJ2623" i="37"/>
  <c r="AL2623" i="37"/>
  <c r="AJ2621" i="37"/>
  <c r="AL2621" i="37"/>
  <c r="AJ2619" i="37"/>
  <c r="AL2619" i="37"/>
  <c r="AJ2617" i="37"/>
  <c r="AL2617" i="37"/>
  <c r="AJ2615" i="37"/>
  <c r="AL2615" i="37"/>
  <c r="AJ2613" i="37"/>
  <c r="AL2613" i="37"/>
  <c r="AJ2611" i="37"/>
  <c r="AL2611" i="37"/>
  <c r="AJ2609" i="37"/>
  <c r="AL2609" i="37"/>
  <c r="AJ2970" i="37"/>
  <c r="AL2970" i="37"/>
  <c r="AJ2898" i="37"/>
  <c r="AL2898" i="37"/>
  <c r="AJ2861" i="37"/>
  <c r="AL2861" i="37"/>
  <c r="AJ2829" i="37"/>
  <c r="AL2829" i="37"/>
  <c r="AJ2803" i="37"/>
  <c r="AL2803" i="37"/>
  <c r="AJ2725" i="37"/>
  <c r="AL2725" i="37"/>
  <c r="AJ2722" i="37"/>
  <c r="AL2722" i="37"/>
  <c r="AJ2713" i="37"/>
  <c r="AL2713" i="37"/>
  <c r="AJ2706" i="37"/>
  <c r="AL2706" i="37"/>
  <c r="AJ2697" i="37"/>
  <c r="AL2697" i="37"/>
  <c r="AJ2837" i="37"/>
  <c r="AL2837" i="37"/>
  <c r="AJ2601" i="37"/>
  <c r="AL2601" i="37"/>
  <c r="AJ2709" i="37"/>
  <c r="AL2709" i="37"/>
  <c r="AJ2595" i="37"/>
  <c r="AL2595" i="37"/>
  <c r="AJ2591" i="37"/>
  <c r="AL2591" i="37"/>
  <c r="AJ2587" i="37"/>
  <c r="AL2587" i="37"/>
  <c r="AJ2583" i="37"/>
  <c r="AL2583" i="37"/>
  <c r="AJ2787" i="37"/>
  <c r="AL2787" i="37"/>
  <c r="AJ2605" i="37"/>
  <c r="AL2605" i="37"/>
  <c r="AJ2577" i="37"/>
  <c r="AL2577" i="37"/>
  <c r="AJ2575" i="37"/>
  <c r="AL2575" i="37"/>
  <c r="AJ2573" i="37"/>
  <c r="AL2573" i="37"/>
  <c r="AJ2571" i="37"/>
  <c r="AL2571" i="37"/>
  <c r="AJ2569" i="37"/>
  <c r="AL2569" i="37"/>
  <c r="AJ2567" i="37"/>
  <c r="AL2567" i="37"/>
  <c r="AJ2565" i="37"/>
  <c r="AL2565" i="37"/>
  <c r="AJ2563" i="37"/>
  <c r="AL2563" i="37"/>
  <c r="AJ2561" i="37"/>
  <c r="AL2561" i="37"/>
  <c r="AJ2559" i="37"/>
  <c r="AL2559" i="37"/>
  <c r="AJ2557" i="37"/>
  <c r="AL2557" i="37"/>
  <c r="AJ2555" i="37"/>
  <c r="AL2555" i="37"/>
  <c r="AJ2553" i="37"/>
  <c r="AL2553" i="37"/>
  <c r="AJ2551" i="37"/>
  <c r="AL2551" i="37"/>
  <c r="AJ2549" i="37"/>
  <c r="AL2549" i="37"/>
  <c r="AJ2547" i="37"/>
  <c r="AL2547" i="37"/>
  <c r="AJ2545" i="37"/>
  <c r="AL2545" i="37"/>
  <c r="AJ2543" i="37"/>
  <c r="AL2543" i="37"/>
  <c r="AJ2541" i="37"/>
  <c r="AL2541" i="37"/>
  <c r="AJ2539" i="37"/>
  <c r="AL2539" i="37"/>
  <c r="AJ2537" i="37"/>
  <c r="AL2537" i="37"/>
  <c r="AJ2535" i="37"/>
  <c r="AL2535" i="37"/>
  <c r="AJ2533" i="37"/>
  <c r="AL2533" i="37"/>
  <c r="AJ2531" i="37"/>
  <c r="AL2531" i="37"/>
  <c r="AJ2529" i="37"/>
  <c r="AL2529" i="37"/>
  <c r="AJ2527" i="37"/>
  <c r="AL2527" i="37"/>
  <c r="AJ2525" i="37"/>
  <c r="AL2525" i="37"/>
  <c r="AJ2523" i="37"/>
  <c r="AL2523" i="37"/>
  <c r="AJ2521" i="37"/>
  <c r="AL2521" i="37"/>
  <c r="AJ2519" i="37"/>
  <c r="AL2519" i="37"/>
  <c r="AJ2517" i="37"/>
  <c r="AL2517" i="37"/>
  <c r="AJ2515" i="37"/>
  <c r="AL2515" i="37"/>
  <c r="AJ2513" i="37"/>
  <c r="AL2513" i="37"/>
  <c r="AJ2511" i="37"/>
  <c r="AL2511" i="37"/>
  <c r="AJ2509" i="37"/>
  <c r="AL2509" i="37"/>
  <c r="AJ2507" i="37"/>
  <c r="AL2507" i="37"/>
  <c r="AJ2505" i="37"/>
  <c r="AL2505" i="37"/>
  <c r="AJ2503" i="37"/>
  <c r="AL2503" i="37"/>
  <c r="AJ2501" i="37"/>
  <c r="AL2501" i="37"/>
  <c r="AJ2499" i="37"/>
  <c r="AL2499" i="37"/>
  <c r="AJ2497" i="37"/>
  <c r="AL2497" i="37"/>
  <c r="AJ2495" i="37"/>
  <c r="AL2495" i="37"/>
  <c r="AJ2493" i="37"/>
  <c r="AL2493" i="37"/>
  <c r="AJ2491" i="37"/>
  <c r="AL2491" i="37"/>
  <c r="AJ2489" i="37"/>
  <c r="AL2489" i="37"/>
  <c r="AJ2487" i="37"/>
  <c r="AL2487" i="37"/>
  <c r="AJ2485" i="37"/>
  <c r="AL2485" i="37"/>
  <c r="AJ2483" i="37"/>
  <c r="AL2483" i="37"/>
  <c r="AJ2481" i="37"/>
  <c r="AL2481" i="37"/>
  <c r="AJ2479" i="37"/>
  <c r="AL2479" i="37"/>
  <c r="AJ2477" i="37"/>
  <c r="AL2477" i="37"/>
  <c r="AJ2475" i="37"/>
  <c r="AL2475" i="37"/>
  <c r="AJ2473" i="37"/>
  <c r="AL2473" i="37"/>
  <c r="AJ2471" i="37"/>
  <c r="AL2471" i="37"/>
  <c r="AJ2469" i="37"/>
  <c r="AL2469" i="37"/>
  <c r="AJ2723" i="37"/>
  <c r="AL2723" i="37"/>
  <c r="AJ2599" i="37"/>
  <c r="AL2599" i="37"/>
  <c r="AJ2594" i="37"/>
  <c r="AL2594" i="37"/>
  <c r="AJ2590" i="37"/>
  <c r="AL2590" i="37"/>
  <c r="AJ2586" i="37"/>
  <c r="AL2586" i="37"/>
  <c r="AJ2582" i="37"/>
  <c r="AL2582" i="37"/>
  <c r="AJ2579" i="37"/>
  <c r="AL2579" i="37"/>
  <c r="AJ2702" i="37"/>
  <c r="AL2702" i="37"/>
  <c r="AJ2597" i="37"/>
  <c r="AL2597" i="37"/>
  <c r="AJ2578" i="37"/>
  <c r="AL2578" i="37"/>
  <c r="AJ2576" i="37"/>
  <c r="AL2576" i="37"/>
  <c r="AJ2574" i="37"/>
  <c r="AL2574" i="37"/>
  <c r="AJ2572" i="37"/>
  <c r="AL2572" i="37"/>
  <c r="AJ2570" i="37"/>
  <c r="AL2570" i="37"/>
  <c r="AJ2568" i="37"/>
  <c r="AL2568" i="37"/>
  <c r="AJ2566" i="37"/>
  <c r="AL2566" i="37"/>
  <c r="AJ2564" i="37"/>
  <c r="AL2564" i="37"/>
  <c r="AJ2562" i="37"/>
  <c r="AL2562" i="37"/>
  <c r="AJ2560" i="37"/>
  <c r="AL2560" i="37"/>
  <c r="AJ2558" i="37"/>
  <c r="AL2558" i="37"/>
  <c r="AJ2556" i="37"/>
  <c r="AL2556" i="37"/>
  <c r="AJ2554" i="37"/>
  <c r="AL2554" i="37"/>
  <c r="AJ2552" i="37"/>
  <c r="AL2552" i="37"/>
  <c r="AJ2550" i="37"/>
  <c r="AL2550" i="37"/>
  <c r="AJ2548" i="37"/>
  <c r="AL2548" i="37"/>
  <c r="AJ2546" i="37"/>
  <c r="AL2546" i="37"/>
  <c r="AJ2544" i="37"/>
  <c r="AL2544" i="37"/>
  <c r="AJ2542" i="37"/>
  <c r="AL2542" i="37"/>
  <c r="AJ2540" i="37"/>
  <c r="AL2540" i="37"/>
  <c r="AJ2538" i="37"/>
  <c r="AL2538" i="37"/>
  <c r="AJ2536" i="37"/>
  <c r="AL2536" i="37"/>
  <c r="AJ2534" i="37"/>
  <c r="AL2534" i="37"/>
  <c r="AJ2532" i="37"/>
  <c r="AL2532" i="37"/>
  <c r="AJ2530" i="37"/>
  <c r="AL2530" i="37"/>
  <c r="AJ2528" i="37"/>
  <c r="AL2528" i="37"/>
  <c r="AJ2526" i="37"/>
  <c r="AL2526" i="37"/>
  <c r="AJ2524" i="37"/>
  <c r="AL2524" i="37"/>
  <c r="AJ2522" i="37"/>
  <c r="AL2522" i="37"/>
  <c r="AJ2520" i="37"/>
  <c r="AL2520" i="37"/>
  <c r="AJ2518" i="37"/>
  <c r="AL2518" i="37"/>
  <c r="AJ2516" i="37"/>
  <c r="AL2516" i="37"/>
  <c r="AJ2514" i="37"/>
  <c r="AL2514" i="37"/>
  <c r="AJ2512" i="37"/>
  <c r="AL2512" i="37"/>
  <c r="AJ2510" i="37"/>
  <c r="AL2510" i="37"/>
  <c r="AJ2508" i="37"/>
  <c r="AL2508" i="37"/>
  <c r="AJ2506" i="37"/>
  <c r="AL2506" i="37"/>
  <c r="AJ2504" i="37"/>
  <c r="AL2504" i="37"/>
  <c r="AJ2502" i="37"/>
  <c r="AL2502" i="37"/>
  <c r="AJ2500" i="37"/>
  <c r="AL2500" i="37"/>
  <c r="AJ2498" i="37"/>
  <c r="AL2498" i="37"/>
  <c r="AJ2496" i="37"/>
  <c r="AL2496" i="37"/>
  <c r="AJ2494" i="37"/>
  <c r="AL2494" i="37"/>
  <c r="AJ2492" i="37"/>
  <c r="AL2492" i="37"/>
  <c r="AJ2490" i="37"/>
  <c r="AL2490" i="37"/>
  <c r="AJ2488" i="37"/>
  <c r="AL2488" i="37"/>
  <c r="AJ2486" i="37"/>
  <c r="AL2486" i="37"/>
  <c r="AJ2484" i="37"/>
  <c r="AL2484" i="37"/>
  <c r="AJ2482" i="37"/>
  <c r="AL2482" i="37"/>
  <c r="AJ2480" i="37"/>
  <c r="AL2480" i="37"/>
  <c r="AJ2478" i="37"/>
  <c r="AL2478" i="37"/>
  <c r="AJ2476" i="37"/>
  <c r="AL2476" i="37"/>
  <c r="AJ2474" i="37"/>
  <c r="AL2474" i="37"/>
  <c r="AJ2472" i="37"/>
  <c r="AL2472" i="37"/>
  <c r="AJ2470" i="37"/>
  <c r="AL2470" i="37"/>
  <c r="AJ2468" i="37"/>
  <c r="AL2468" i="37"/>
  <c r="AJ2869" i="37"/>
  <c r="AL2869" i="37"/>
  <c r="AJ2607" i="37"/>
  <c r="AL2607" i="37"/>
  <c r="AJ2592" i="37"/>
  <c r="AL2592" i="37"/>
  <c r="AJ2588" i="37"/>
  <c r="AL2588" i="37"/>
  <c r="AJ2584" i="37"/>
  <c r="AL2584" i="37"/>
  <c r="AJ2580" i="37"/>
  <c r="AL2580" i="37"/>
  <c r="AJ2603" i="37"/>
  <c r="AL2603" i="37"/>
  <c r="AJ2461" i="37"/>
  <c r="AL2461" i="37"/>
  <c r="AJ2453" i="37"/>
  <c r="AL2453" i="37"/>
  <c r="AJ2445" i="37"/>
  <c r="AL2445" i="37"/>
  <c r="AJ2440" i="37"/>
  <c r="AL2440" i="37"/>
  <c r="AJ2438" i="37"/>
  <c r="AL2438" i="37"/>
  <c r="AJ2436" i="37"/>
  <c r="AL2436" i="37"/>
  <c r="AJ2434" i="37"/>
  <c r="AL2434" i="37"/>
  <c r="AJ2432" i="37"/>
  <c r="AL2432" i="37"/>
  <c r="AJ2430" i="37"/>
  <c r="AL2430" i="37"/>
  <c r="AJ2428" i="37"/>
  <c r="AL2428" i="37"/>
  <c r="AJ2426" i="37"/>
  <c r="AL2426" i="37"/>
  <c r="AJ2424" i="37"/>
  <c r="AL2424" i="37"/>
  <c r="AJ2422" i="37"/>
  <c r="AL2422" i="37"/>
  <c r="AJ2420" i="37"/>
  <c r="AL2420" i="37"/>
  <c r="AJ2418" i="37"/>
  <c r="AL2418" i="37"/>
  <c r="AJ2416" i="37"/>
  <c r="AL2416" i="37"/>
  <c r="AJ2414" i="37"/>
  <c r="AL2414" i="37"/>
  <c r="AJ2412" i="37"/>
  <c r="AL2412" i="37"/>
  <c r="AJ2410" i="37"/>
  <c r="AL2410" i="37"/>
  <c r="AJ2408" i="37"/>
  <c r="AL2408" i="37"/>
  <c r="AJ2406" i="37"/>
  <c r="AL2406" i="37"/>
  <c r="AJ2404" i="37"/>
  <c r="AL2404" i="37"/>
  <c r="AJ2402" i="37"/>
  <c r="AL2402" i="37"/>
  <c r="AJ2400" i="37"/>
  <c r="AL2400" i="37"/>
  <c r="AJ2398" i="37"/>
  <c r="AL2398" i="37"/>
  <c r="AJ2396" i="37"/>
  <c r="AL2396" i="37"/>
  <c r="AJ2394" i="37"/>
  <c r="AL2394" i="37"/>
  <c r="AJ2392" i="37"/>
  <c r="AL2392" i="37"/>
  <c r="AJ2390" i="37"/>
  <c r="AL2390" i="37"/>
  <c r="AJ2388" i="37"/>
  <c r="AL2388" i="37"/>
  <c r="AJ2386" i="37"/>
  <c r="AL2386" i="37"/>
  <c r="AJ2384" i="37"/>
  <c r="AL2384" i="37"/>
  <c r="AJ2382" i="37"/>
  <c r="AL2382" i="37"/>
  <c r="AJ2380" i="37"/>
  <c r="AL2380" i="37"/>
  <c r="AJ2378" i="37"/>
  <c r="AL2378" i="37"/>
  <c r="AJ2376" i="37"/>
  <c r="AL2376" i="37"/>
  <c r="AJ2374" i="37"/>
  <c r="AL2374" i="37"/>
  <c r="AJ2372" i="37"/>
  <c r="AL2372" i="37"/>
  <c r="AJ2370" i="37"/>
  <c r="AL2370" i="37"/>
  <c r="AJ2368" i="37"/>
  <c r="AL2368" i="37"/>
  <c r="AJ2366" i="37"/>
  <c r="AL2366" i="37"/>
  <c r="AJ2364" i="37"/>
  <c r="AL2364" i="37"/>
  <c r="AJ2362" i="37"/>
  <c r="AL2362" i="37"/>
  <c r="AJ2360" i="37"/>
  <c r="AL2360" i="37"/>
  <c r="AJ2358" i="37"/>
  <c r="AL2358" i="37"/>
  <c r="AJ2356" i="37"/>
  <c r="AL2356" i="37"/>
  <c r="AJ2354" i="37"/>
  <c r="AL2354" i="37"/>
  <c r="AJ2352" i="37"/>
  <c r="AL2352" i="37"/>
  <c r="AJ2350" i="37"/>
  <c r="AL2350" i="37"/>
  <c r="AJ2348" i="37"/>
  <c r="AL2348" i="37"/>
  <c r="AJ2346" i="37"/>
  <c r="AL2346" i="37"/>
  <c r="AJ2344" i="37"/>
  <c r="AL2344" i="37"/>
  <c r="AJ2342" i="37"/>
  <c r="AL2342" i="37"/>
  <c r="AJ2340" i="37"/>
  <c r="AL2340" i="37"/>
  <c r="AJ2338" i="37"/>
  <c r="AL2338" i="37"/>
  <c r="AJ2336" i="37"/>
  <c r="AL2336" i="37"/>
  <c r="AJ2334" i="37"/>
  <c r="AL2334" i="37"/>
  <c r="AJ2467" i="37"/>
  <c r="AL2467" i="37"/>
  <c r="AJ2458" i="37"/>
  <c r="AL2458" i="37"/>
  <c r="AJ2450" i="37"/>
  <c r="AL2450" i="37"/>
  <c r="AJ2442" i="37"/>
  <c r="AL2442" i="37"/>
  <c r="AJ2593" i="37"/>
  <c r="AL2593" i="37"/>
  <c r="AJ2463" i="37"/>
  <c r="AL2463" i="37"/>
  <c r="AJ2455" i="37"/>
  <c r="AL2455" i="37"/>
  <c r="AJ2447" i="37"/>
  <c r="AL2447" i="37"/>
  <c r="AJ2589" i="37"/>
  <c r="AL2589" i="37"/>
  <c r="AJ2466" i="37"/>
  <c r="AL2466" i="37"/>
  <c r="AJ2460" i="37"/>
  <c r="AL2460" i="37"/>
  <c r="AJ2452" i="37"/>
  <c r="AL2452" i="37"/>
  <c r="AJ2444" i="37"/>
  <c r="AL2444" i="37"/>
  <c r="AJ2585" i="37"/>
  <c r="AL2585" i="37"/>
  <c r="AJ2457" i="37"/>
  <c r="AL2457" i="37"/>
  <c r="AJ2449" i="37"/>
  <c r="AL2449" i="37"/>
  <c r="AJ2441" i="37"/>
  <c r="AL2441" i="37"/>
  <c r="AJ2439" i="37"/>
  <c r="AL2439" i="37"/>
  <c r="AJ2437" i="37"/>
  <c r="AL2437" i="37"/>
  <c r="AJ2435" i="37"/>
  <c r="AL2435" i="37"/>
  <c r="AJ2433" i="37"/>
  <c r="AL2433" i="37"/>
  <c r="AJ2431" i="37"/>
  <c r="AL2431" i="37"/>
  <c r="AJ2429" i="37"/>
  <c r="AL2429" i="37"/>
  <c r="AJ2427" i="37"/>
  <c r="AL2427" i="37"/>
  <c r="AJ2425" i="37"/>
  <c r="AL2425" i="37"/>
  <c r="AJ2423" i="37"/>
  <c r="AL2423" i="37"/>
  <c r="AJ2421" i="37"/>
  <c r="AL2421" i="37"/>
  <c r="AJ2419" i="37"/>
  <c r="AL2419" i="37"/>
  <c r="AJ2417" i="37"/>
  <c r="AL2417" i="37"/>
  <c r="AJ2415" i="37"/>
  <c r="AL2415" i="37"/>
  <c r="AJ2413" i="37"/>
  <c r="AL2413" i="37"/>
  <c r="AJ2411" i="37"/>
  <c r="AL2411" i="37"/>
  <c r="AJ2409" i="37"/>
  <c r="AL2409" i="37"/>
  <c r="AJ2407" i="37"/>
  <c r="AL2407" i="37"/>
  <c r="AJ2405" i="37"/>
  <c r="AL2405" i="37"/>
  <c r="AJ2403" i="37"/>
  <c r="AL2403" i="37"/>
  <c r="AJ2401" i="37"/>
  <c r="AL2401" i="37"/>
  <c r="AJ2399" i="37"/>
  <c r="AL2399" i="37"/>
  <c r="AJ2397" i="37"/>
  <c r="AL2397" i="37"/>
  <c r="AJ2395" i="37"/>
  <c r="AL2395" i="37"/>
  <c r="AJ2393" i="37"/>
  <c r="AL2393" i="37"/>
  <c r="AJ2391" i="37"/>
  <c r="AL2391" i="37"/>
  <c r="AJ2389" i="37"/>
  <c r="AL2389" i="37"/>
  <c r="AJ2387" i="37"/>
  <c r="AL2387" i="37"/>
  <c r="AJ2385" i="37"/>
  <c r="AL2385" i="37"/>
  <c r="AJ2383" i="37"/>
  <c r="AL2383" i="37"/>
  <c r="AJ2381" i="37"/>
  <c r="AL2381" i="37"/>
  <c r="AJ2379" i="37"/>
  <c r="AL2379" i="37"/>
  <c r="AJ2377" i="37"/>
  <c r="AL2377" i="37"/>
  <c r="AJ2375" i="37"/>
  <c r="AL2375" i="37"/>
  <c r="AJ2373" i="37"/>
  <c r="AL2373" i="37"/>
  <c r="AJ2371" i="37"/>
  <c r="AL2371" i="37"/>
  <c r="AJ2369" i="37"/>
  <c r="AL2369" i="37"/>
  <c r="AJ2367" i="37"/>
  <c r="AL2367" i="37"/>
  <c r="AJ2365" i="37"/>
  <c r="AL2365" i="37"/>
  <c r="AJ2363" i="37"/>
  <c r="AL2363" i="37"/>
  <c r="AJ2361" i="37"/>
  <c r="AL2361" i="37"/>
  <c r="AJ2359" i="37"/>
  <c r="AL2359" i="37"/>
  <c r="AJ2357" i="37"/>
  <c r="AL2357" i="37"/>
  <c r="AJ2355" i="37"/>
  <c r="AL2355" i="37"/>
  <c r="AJ2353" i="37"/>
  <c r="AL2353" i="37"/>
  <c r="AJ2351" i="37"/>
  <c r="AL2351" i="37"/>
  <c r="AJ2349" i="37"/>
  <c r="AL2349" i="37"/>
  <c r="AJ2347" i="37"/>
  <c r="AL2347" i="37"/>
  <c r="AJ2345" i="37"/>
  <c r="AL2345" i="37"/>
  <c r="AJ2343" i="37"/>
  <c r="AL2343" i="37"/>
  <c r="AJ2341" i="37"/>
  <c r="AL2341" i="37"/>
  <c r="AJ2339" i="37"/>
  <c r="AL2339" i="37"/>
  <c r="AJ2337" i="37"/>
  <c r="AL2337" i="37"/>
  <c r="AJ2335" i="37"/>
  <c r="AL2335" i="37"/>
  <c r="AJ2333" i="37"/>
  <c r="AL2333" i="37"/>
  <c r="AJ2459" i="37"/>
  <c r="AL2459" i="37"/>
  <c r="AJ2451" i="37"/>
  <c r="AL2451" i="37"/>
  <c r="AJ2443" i="37"/>
  <c r="AL2443" i="37"/>
  <c r="AJ2718" i="37"/>
  <c r="AL2718" i="37"/>
  <c r="AJ2464" i="37"/>
  <c r="AL2464" i="37"/>
  <c r="AJ2456" i="37"/>
  <c r="AL2456" i="37"/>
  <c r="AJ2448" i="37"/>
  <c r="AL2448" i="37"/>
  <c r="AJ2329" i="37"/>
  <c r="AL2329" i="37"/>
  <c r="AJ2326" i="37"/>
  <c r="AL2326" i="37"/>
  <c r="AJ2317" i="37"/>
  <c r="AL2317" i="37"/>
  <c r="AJ2446" i="37"/>
  <c r="AL2446" i="37"/>
  <c r="AJ2332" i="37"/>
  <c r="AL2332" i="37"/>
  <c r="AJ2319" i="37"/>
  <c r="AL2319" i="37"/>
  <c r="AJ2465" i="37"/>
  <c r="AL2465" i="37"/>
  <c r="AJ2325" i="37"/>
  <c r="AL2325" i="37"/>
  <c r="AJ2322" i="37"/>
  <c r="AL2322" i="37"/>
  <c r="AJ2462" i="37"/>
  <c r="AL2462" i="37"/>
  <c r="AJ2331" i="37"/>
  <c r="AL2331" i="37"/>
  <c r="AJ2328" i="37"/>
  <c r="AL2328" i="37"/>
  <c r="AJ2316" i="37"/>
  <c r="AL2316" i="37"/>
  <c r="AJ2314" i="37"/>
  <c r="AL2314" i="37"/>
  <c r="AJ2312" i="37"/>
  <c r="AL2312" i="37"/>
  <c r="AJ2310" i="37"/>
  <c r="AL2310" i="37"/>
  <c r="AJ2308" i="37"/>
  <c r="AL2308" i="37"/>
  <c r="AJ2306" i="37"/>
  <c r="AL2306" i="37"/>
  <c r="AJ2304" i="37"/>
  <c r="AL2304" i="37"/>
  <c r="AJ2302" i="37"/>
  <c r="AL2302" i="37"/>
  <c r="AJ2300" i="37"/>
  <c r="AL2300" i="37"/>
  <c r="AJ2298" i="37"/>
  <c r="AL2298" i="37"/>
  <c r="AJ2296" i="37"/>
  <c r="AL2296" i="37"/>
  <c r="AJ2294" i="37"/>
  <c r="AL2294" i="37"/>
  <c r="AJ2292" i="37"/>
  <c r="AL2292" i="37"/>
  <c r="AJ2290" i="37"/>
  <c r="AL2290" i="37"/>
  <c r="AJ2288" i="37"/>
  <c r="AL2288" i="37"/>
  <c r="AJ2286" i="37"/>
  <c r="AL2286" i="37"/>
  <c r="AJ2284" i="37"/>
  <c r="AL2284" i="37"/>
  <c r="AJ2282" i="37"/>
  <c r="AL2282" i="37"/>
  <c r="AJ2280" i="37"/>
  <c r="AL2280" i="37"/>
  <c r="AJ2278" i="37"/>
  <c r="AL2278" i="37"/>
  <c r="AJ2276" i="37"/>
  <c r="AL2276" i="37"/>
  <c r="AJ2274" i="37"/>
  <c r="AL2274" i="37"/>
  <c r="AJ2272" i="37"/>
  <c r="AL2272" i="37"/>
  <c r="AJ2270" i="37"/>
  <c r="AL2270" i="37"/>
  <c r="AJ2268" i="37"/>
  <c r="AL2268" i="37"/>
  <c r="AJ2266" i="37"/>
  <c r="AL2266" i="37"/>
  <c r="AJ2264" i="37"/>
  <c r="AL2264" i="37"/>
  <c r="AJ2262" i="37"/>
  <c r="AL2262" i="37"/>
  <c r="AJ2260" i="37"/>
  <c r="AL2260" i="37"/>
  <c r="AJ2258" i="37"/>
  <c r="AL2258" i="37"/>
  <c r="AJ2256" i="37"/>
  <c r="AL2256" i="37"/>
  <c r="AJ2254" i="37"/>
  <c r="AL2254" i="37"/>
  <c r="AJ2252" i="37"/>
  <c r="AL2252" i="37"/>
  <c r="AJ2250" i="37"/>
  <c r="AL2250" i="37"/>
  <c r="AJ2248" i="37"/>
  <c r="AL2248" i="37"/>
  <c r="AJ2246" i="37"/>
  <c r="AL2246" i="37"/>
  <c r="AJ2244" i="37"/>
  <c r="AL2244" i="37"/>
  <c r="AJ2242" i="37"/>
  <c r="AL2242" i="37"/>
  <c r="AJ2240" i="37"/>
  <c r="AL2240" i="37"/>
  <c r="AJ2238" i="37"/>
  <c r="AL2238" i="37"/>
  <c r="AJ2236" i="37"/>
  <c r="AL2236" i="37"/>
  <c r="AJ2234" i="37"/>
  <c r="AL2234" i="37"/>
  <c r="AJ2232" i="37"/>
  <c r="AL2232" i="37"/>
  <c r="AJ2230" i="37"/>
  <c r="AL2230" i="37"/>
  <c r="AJ2228" i="37"/>
  <c r="AL2228" i="37"/>
  <c r="AJ2226" i="37"/>
  <c r="AL2226" i="37"/>
  <c r="AJ2224" i="37"/>
  <c r="AL2224" i="37"/>
  <c r="AJ2222" i="37"/>
  <c r="AL2222" i="37"/>
  <c r="AJ2220" i="37"/>
  <c r="AL2220" i="37"/>
  <c r="AJ2218" i="37"/>
  <c r="AL2218" i="37"/>
  <c r="AJ2216" i="37"/>
  <c r="AL2216" i="37"/>
  <c r="AJ2214" i="37"/>
  <c r="AL2214" i="37"/>
  <c r="AJ2212" i="37"/>
  <c r="AL2212" i="37"/>
  <c r="AJ2210" i="37"/>
  <c r="AL2210" i="37"/>
  <c r="AJ2208" i="37"/>
  <c r="AL2208" i="37"/>
  <c r="AJ2206" i="37"/>
  <c r="AL2206" i="37"/>
  <c r="AJ2204" i="37"/>
  <c r="AL2204" i="37"/>
  <c r="AJ2202" i="37"/>
  <c r="AL2202" i="37"/>
  <c r="AJ2200" i="37"/>
  <c r="AL2200" i="37"/>
  <c r="AJ2198" i="37"/>
  <c r="AL2198" i="37"/>
  <c r="AJ2196" i="37"/>
  <c r="AL2196" i="37"/>
  <c r="AJ2194" i="37"/>
  <c r="AL2194" i="37"/>
  <c r="AJ2192" i="37"/>
  <c r="AL2192" i="37"/>
  <c r="AJ2190" i="37"/>
  <c r="AL2190" i="37"/>
  <c r="AJ2188" i="37"/>
  <c r="AL2188" i="37"/>
  <c r="AJ2186" i="37"/>
  <c r="AL2186" i="37"/>
  <c r="AJ2184" i="37"/>
  <c r="AL2184" i="37"/>
  <c r="AJ2182" i="37"/>
  <c r="AL2182" i="37"/>
  <c r="AJ2180" i="37"/>
  <c r="AL2180" i="37"/>
  <c r="AJ2178" i="37"/>
  <c r="AL2178" i="37"/>
  <c r="AJ2176" i="37"/>
  <c r="AL2176" i="37"/>
  <c r="AJ2174" i="37"/>
  <c r="AL2174" i="37"/>
  <c r="AJ2172" i="37"/>
  <c r="AL2172" i="37"/>
  <c r="AJ2170" i="37"/>
  <c r="AL2170" i="37"/>
  <c r="AJ2168" i="37"/>
  <c r="AL2168" i="37"/>
  <c r="AJ2166" i="37"/>
  <c r="AL2166" i="37"/>
  <c r="AJ2164" i="37"/>
  <c r="AL2164" i="37"/>
  <c r="AJ2162" i="37"/>
  <c r="AL2162" i="37"/>
  <c r="AJ2160" i="37"/>
  <c r="AL2160" i="37"/>
  <c r="AJ2158" i="37"/>
  <c r="AL2158" i="37"/>
  <c r="AJ2156" i="37"/>
  <c r="AL2156" i="37"/>
  <c r="AJ2154" i="37"/>
  <c r="AL2154" i="37"/>
  <c r="AJ2152" i="37"/>
  <c r="AL2152" i="37"/>
  <c r="AJ2150" i="37"/>
  <c r="AL2150" i="37"/>
  <c r="AJ2148" i="37"/>
  <c r="AL2148" i="37"/>
  <c r="AJ2146" i="37"/>
  <c r="AL2146" i="37"/>
  <c r="AJ2144" i="37"/>
  <c r="AL2144" i="37"/>
  <c r="AJ2142" i="37"/>
  <c r="AL2142" i="37"/>
  <c r="AJ2140" i="37"/>
  <c r="AL2140" i="37"/>
  <c r="AJ2138" i="37"/>
  <c r="AL2138" i="37"/>
  <c r="AJ2136" i="37"/>
  <c r="AL2136" i="37"/>
  <c r="AJ2134" i="37"/>
  <c r="AL2134" i="37"/>
  <c r="AJ2132" i="37"/>
  <c r="AL2132" i="37"/>
  <c r="AJ2130" i="37"/>
  <c r="AL2130" i="37"/>
  <c r="AJ2128" i="37"/>
  <c r="AL2128" i="37"/>
  <c r="AJ2126" i="37"/>
  <c r="AL2126" i="37"/>
  <c r="AJ2124" i="37"/>
  <c r="AL2124" i="37"/>
  <c r="AJ2122" i="37"/>
  <c r="AL2122" i="37"/>
  <c r="AJ2120" i="37"/>
  <c r="AL2120" i="37"/>
  <c r="AJ2118" i="37"/>
  <c r="AL2118" i="37"/>
  <c r="AJ2116" i="37"/>
  <c r="AL2116" i="37"/>
  <c r="AJ2114" i="37"/>
  <c r="AL2114" i="37"/>
  <c r="AJ2112" i="37"/>
  <c r="AL2112" i="37"/>
  <c r="AJ2110" i="37"/>
  <c r="AL2110" i="37"/>
  <c r="AJ2108" i="37"/>
  <c r="AL2108" i="37"/>
  <c r="AJ2106" i="37"/>
  <c r="AL2106" i="37"/>
  <c r="AJ2104" i="37"/>
  <c r="AL2104" i="37"/>
  <c r="AJ2102" i="37"/>
  <c r="AL2102" i="37"/>
  <c r="AJ2100" i="37"/>
  <c r="AL2100" i="37"/>
  <c r="AJ2098" i="37"/>
  <c r="AL2098" i="37"/>
  <c r="AJ2096" i="37"/>
  <c r="AL2096" i="37"/>
  <c r="AJ2094" i="37"/>
  <c r="AL2094" i="37"/>
  <c r="AJ2092" i="37"/>
  <c r="AL2092" i="37"/>
  <c r="AJ2090" i="37"/>
  <c r="AL2090" i="37"/>
  <c r="AJ2088" i="37"/>
  <c r="AL2088" i="37"/>
  <c r="AJ2086" i="37"/>
  <c r="AL2086" i="37"/>
  <c r="AJ2084" i="37"/>
  <c r="AL2084" i="37"/>
  <c r="AJ2082" i="37"/>
  <c r="AL2082" i="37"/>
  <c r="AJ2080" i="37"/>
  <c r="AL2080" i="37"/>
  <c r="AJ2078" i="37"/>
  <c r="AL2078" i="37"/>
  <c r="AJ2076" i="37"/>
  <c r="AL2076" i="37"/>
  <c r="AJ2074" i="37"/>
  <c r="AL2074" i="37"/>
  <c r="AJ2072" i="37"/>
  <c r="AL2072" i="37"/>
  <c r="AJ2070" i="37"/>
  <c r="AL2070" i="37"/>
  <c r="AJ2068" i="37"/>
  <c r="AL2068" i="37"/>
  <c r="AJ2066" i="37"/>
  <c r="AL2066" i="37"/>
  <c r="AJ2064" i="37"/>
  <c r="AL2064" i="37"/>
  <c r="AJ2062" i="37"/>
  <c r="AL2062" i="37"/>
  <c r="AJ2060" i="37"/>
  <c r="AL2060" i="37"/>
  <c r="AJ2058" i="37"/>
  <c r="AL2058" i="37"/>
  <c r="AJ2056" i="37"/>
  <c r="AL2056" i="37"/>
  <c r="AJ2054" i="37"/>
  <c r="AL2054" i="37"/>
  <c r="AJ2052" i="37"/>
  <c r="AL2052" i="37"/>
  <c r="AJ2050" i="37"/>
  <c r="AL2050" i="37"/>
  <c r="AJ2048" i="37"/>
  <c r="AL2048" i="37"/>
  <c r="AJ2046" i="37"/>
  <c r="AL2046" i="37"/>
  <c r="AJ2044" i="37"/>
  <c r="AL2044" i="37"/>
  <c r="AJ2042" i="37"/>
  <c r="AL2042" i="37"/>
  <c r="AJ2040" i="37"/>
  <c r="AL2040" i="37"/>
  <c r="AJ2038" i="37"/>
  <c r="AL2038" i="37"/>
  <c r="AJ2036" i="37"/>
  <c r="AL2036" i="37"/>
  <c r="AJ2034" i="37"/>
  <c r="AL2034" i="37"/>
  <c r="AJ2032" i="37"/>
  <c r="AL2032" i="37"/>
  <c r="AJ2030" i="37"/>
  <c r="AL2030" i="37"/>
  <c r="AJ2454" i="37"/>
  <c r="AL2454" i="37"/>
  <c r="AJ2330" i="37"/>
  <c r="AL2330" i="37"/>
  <c r="AJ2581" i="37"/>
  <c r="AL2581" i="37"/>
  <c r="AJ2323" i="37"/>
  <c r="AL2323" i="37"/>
  <c r="AJ2320" i="37"/>
  <c r="AL2320" i="37"/>
  <c r="AJ2315" i="37"/>
  <c r="AL2315" i="37"/>
  <c r="AJ2313" i="37"/>
  <c r="AL2313" i="37"/>
  <c r="AJ2311" i="37"/>
  <c r="AL2311" i="37"/>
  <c r="AJ2309" i="37"/>
  <c r="AL2309" i="37"/>
  <c r="AJ2307" i="37"/>
  <c r="AL2307" i="37"/>
  <c r="AJ2305" i="37"/>
  <c r="AL2305" i="37"/>
  <c r="AJ2303" i="37"/>
  <c r="AL2303" i="37"/>
  <c r="AJ2301" i="37"/>
  <c r="AL2301" i="37"/>
  <c r="AJ2299" i="37"/>
  <c r="AL2299" i="37"/>
  <c r="AJ2297" i="37"/>
  <c r="AL2297" i="37"/>
  <c r="AJ2295" i="37"/>
  <c r="AL2295" i="37"/>
  <c r="AJ2293" i="37"/>
  <c r="AL2293" i="37"/>
  <c r="AJ2291" i="37"/>
  <c r="AL2291" i="37"/>
  <c r="AJ2289" i="37"/>
  <c r="AL2289" i="37"/>
  <c r="AJ2287" i="37"/>
  <c r="AL2287" i="37"/>
  <c r="AJ2285" i="37"/>
  <c r="AL2285" i="37"/>
  <c r="AJ2283" i="37"/>
  <c r="AL2283" i="37"/>
  <c r="AJ2281" i="37"/>
  <c r="AL2281" i="37"/>
  <c r="AJ2279" i="37"/>
  <c r="AL2279" i="37"/>
  <c r="AJ2277" i="37"/>
  <c r="AL2277" i="37"/>
  <c r="AJ2275" i="37"/>
  <c r="AL2275" i="37"/>
  <c r="AJ2273" i="37"/>
  <c r="AL2273" i="37"/>
  <c r="AJ2271" i="37"/>
  <c r="AL2271" i="37"/>
  <c r="AJ2269" i="37"/>
  <c r="AL2269" i="37"/>
  <c r="AJ2267" i="37"/>
  <c r="AL2267" i="37"/>
  <c r="AJ2265" i="37"/>
  <c r="AL2265" i="37"/>
  <c r="AJ2263" i="37"/>
  <c r="AL2263" i="37"/>
  <c r="AJ2261" i="37"/>
  <c r="AL2261" i="37"/>
  <c r="AJ2259" i="37"/>
  <c r="AL2259" i="37"/>
  <c r="AJ2257" i="37"/>
  <c r="AL2257" i="37"/>
  <c r="AJ2255" i="37"/>
  <c r="AL2255" i="37"/>
  <c r="AJ2253" i="37"/>
  <c r="AL2253" i="37"/>
  <c r="AJ2251" i="37"/>
  <c r="AL2251" i="37"/>
  <c r="AJ2249" i="37"/>
  <c r="AL2249" i="37"/>
  <c r="AJ2247" i="37"/>
  <c r="AL2247" i="37"/>
  <c r="AJ2245" i="37"/>
  <c r="AL2245" i="37"/>
  <c r="AJ2243" i="37"/>
  <c r="AL2243" i="37"/>
  <c r="AJ2241" i="37"/>
  <c r="AL2241" i="37"/>
  <c r="AJ2239" i="37"/>
  <c r="AL2239" i="37"/>
  <c r="AJ2237" i="37"/>
  <c r="AL2237" i="37"/>
  <c r="AJ2235" i="37"/>
  <c r="AL2235" i="37"/>
  <c r="AJ2233" i="37"/>
  <c r="AL2233" i="37"/>
  <c r="AJ2231" i="37"/>
  <c r="AL2231" i="37"/>
  <c r="AJ2229" i="37"/>
  <c r="AL2229" i="37"/>
  <c r="AJ2227" i="37"/>
  <c r="AL2227" i="37"/>
  <c r="AJ2225" i="37"/>
  <c r="AL2225" i="37"/>
  <c r="AJ2223" i="37"/>
  <c r="AL2223" i="37"/>
  <c r="AJ2221" i="37"/>
  <c r="AL2221" i="37"/>
  <c r="AJ2219" i="37"/>
  <c r="AL2219" i="37"/>
  <c r="AJ2217" i="37"/>
  <c r="AL2217" i="37"/>
  <c r="AJ2215" i="37"/>
  <c r="AL2215" i="37"/>
  <c r="AJ2213" i="37"/>
  <c r="AL2213" i="37"/>
  <c r="AJ2211" i="37"/>
  <c r="AL2211" i="37"/>
  <c r="AJ2209" i="37"/>
  <c r="AL2209" i="37"/>
  <c r="AJ2207" i="37"/>
  <c r="AL2207" i="37"/>
  <c r="AJ2205" i="37"/>
  <c r="AL2205" i="37"/>
  <c r="AJ2203" i="37"/>
  <c r="AL2203" i="37"/>
  <c r="AJ2201" i="37"/>
  <c r="AL2201" i="37"/>
  <c r="AJ2199" i="37"/>
  <c r="AL2199" i="37"/>
  <c r="AJ2197" i="37"/>
  <c r="AL2197" i="37"/>
  <c r="AJ2195" i="37"/>
  <c r="AL2195" i="37"/>
  <c r="AJ2193" i="37"/>
  <c r="AL2193" i="37"/>
  <c r="AJ2191" i="37"/>
  <c r="AL2191" i="37"/>
  <c r="AJ2189" i="37"/>
  <c r="AL2189" i="37"/>
  <c r="AJ2187" i="37"/>
  <c r="AL2187" i="37"/>
  <c r="AJ2185" i="37"/>
  <c r="AL2185" i="37"/>
  <c r="AJ2183" i="37"/>
  <c r="AL2183" i="37"/>
  <c r="AJ2181" i="37"/>
  <c r="AL2181" i="37"/>
  <c r="AJ2179" i="37"/>
  <c r="AL2179" i="37"/>
  <c r="AJ2177" i="37"/>
  <c r="AL2177" i="37"/>
  <c r="AJ2175" i="37"/>
  <c r="AL2175" i="37"/>
  <c r="AJ2173" i="37"/>
  <c r="AL2173" i="37"/>
  <c r="AJ2171" i="37"/>
  <c r="AL2171" i="37"/>
  <c r="AJ2169" i="37"/>
  <c r="AL2169" i="37"/>
  <c r="AJ2167" i="37"/>
  <c r="AL2167" i="37"/>
  <c r="AJ2165" i="37"/>
  <c r="AL2165" i="37"/>
  <c r="AJ2163" i="37"/>
  <c r="AL2163" i="37"/>
  <c r="AJ2161" i="37"/>
  <c r="AL2161" i="37"/>
  <c r="AJ2159" i="37"/>
  <c r="AJ2157" i="37"/>
  <c r="AL2157" i="37"/>
  <c r="AJ2155" i="37"/>
  <c r="AL2155" i="37"/>
  <c r="AJ2153" i="37"/>
  <c r="AL2153" i="37"/>
  <c r="AJ2151" i="37"/>
  <c r="AL2151" i="37"/>
  <c r="AJ2149" i="37"/>
  <c r="AL2149" i="37"/>
  <c r="AJ2147" i="37"/>
  <c r="AL2147" i="37"/>
  <c r="AJ2145" i="37"/>
  <c r="AL2145" i="37"/>
  <c r="AJ2143" i="37"/>
  <c r="AL2143" i="37"/>
  <c r="AJ2141" i="37"/>
  <c r="AL2141" i="37"/>
  <c r="AJ2139" i="37"/>
  <c r="AL2139" i="37"/>
  <c r="AJ2137" i="37"/>
  <c r="AL2137" i="37"/>
  <c r="AJ2135" i="37"/>
  <c r="AL2135" i="37"/>
  <c r="AJ2133" i="37"/>
  <c r="AL2133" i="37"/>
  <c r="AJ2131" i="37"/>
  <c r="AL2131" i="37"/>
  <c r="AJ2129" i="37"/>
  <c r="AL2129" i="37"/>
  <c r="AJ2127" i="37"/>
  <c r="AL2127" i="37"/>
  <c r="AJ2125" i="37"/>
  <c r="AL2125" i="37"/>
  <c r="AJ2123" i="37"/>
  <c r="AL2123" i="37"/>
  <c r="AJ2121" i="37"/>
  <c r="AL2121" i="37"/>
  <c r="AJ2119" i="37"/>
  <c r="AL2119" i="37"/>
  <c r="AJ2117" i="37"/>
  <c r="AL2117" i="37"/>
  <c r="AJ2115" i="37"/>
  <c r="AL2115" i="37"/>
  <c r="AJ2113" i="37"/>
  <c r="AL2113" i="37"/>
  <c r="AJ2111" i="37"/>
  <c r="AL2111" i="37"/>
  <c r="AJ2109" i="37"/>
  <c r="AL2109" i="37"/>
  <c r="AJ2107" i="37"/>
  <c r="AL2107" i="37"/>
  <c r="AJ2105" i="37"/>
  <c r="AL2105" i="37"/>
  <c r="AJ2103" i="37"/>
  <c r="AL2103" i="37"/>
  <c r="AJ2101" i="37"/>
  <c r="AL2101" i="37"/>
  <c r="AJ2099" i="37"/>
  <c r="AL2099" i="37"/>
  <c r="AJ2097" i="37"/>
  <c r="AL2097" i="37"/>
  <c r="AJ2095" i="37"/>
  <c r="AL2095" i="37"/>
  <c r="AJ2093" i="37"/>
  <c r="AL2093" i="37"/>
  <c r="AJ2091" i="37"/>
  <c r="AL2091" i="37"/>
  <c r="AJ2089" i="37"/>
  <c r="AL2089" i="37"/>
  <c r="AJ2087" i="37"/>
  <c r="AL2087" i="37"/>
  <c r="AJ2085" i="37"/>
  <c r="AL2085" i="37"/>
  <c r="AJ2083" i="37"/>
  <c r="AL2083" i="37"/>
  <c r="AJ2081" i="37"/>
  <c r="AL2081" i="37"/>
  <c r="AJ2079" i="37"/>
  <c r="AL2079" i="37"/>
  <c r="AJ2077" i="37"/>
  <c r="AL2077" i="37"/>
  <c r="AJ2075" i="37"/>
  <c r="AL2075" i="37"/>
  <c r="AJ2073" i="37"/>
  <c r="AL2073" i="37"/>
  <c r="AJ2071" i="37"/>
  <c r="AL2071" i="37"/>
  <c r="AJ2069" i="37"/>
  <c r="AL2069" i="37"/>
  <c r="AJ2067" i="37"/>
  <c r="AL2067" i="37"/>
  <c r="AJ2065" i="37"/>
  <c r="AL2065" i="37"/>
  <c r="AJ2063" i="37"/>
  <c r="AL2063" i="37"/>
  <c r="AJ2061" i="37"/>
  <c r="AL2061" i="37"/>
  <c r="AJ2059" i="37"/>
  <c r="AL2059" i="37"/>
  <c r="AJ2057" i="37"/>
  <c r="AL2057" i="37"/>
  <c r="AJ2055" i="37"/>
  <c r="AL2055" i="37"/>
  <c r="AJ2053" i="37"/>
  <c r="AL2053" i="37"/>
  <c r="AJ2051" i="37"/>
  <c r="AL2051" i="37"/>
  <c r="AJ2049" i="37"/>
  <c r="AL2049" i="37"/>
  <c r="AJ2047" i="37"/>
  <c r="AL2047" i="37"/>
  <c r="AJ2045" i="37"/>
  <c r="AL2045" i="37"/>
  <c r="AJ2043" i="37"/>
  <c r="AL2043" i="37"/>
  <c r="AJ2041" i="37"/>
  <c r="AL2041" i="37"/>
  <c r="AJ2039" i="37"/>
  <c r="AL2039" i="37"/>
  <c r="AJ2037" i="37"/>
  <c r="AL2037" i="37"/>
  <c r="AJ2035" i="37"/>
  <c r="AL2035" i="37"/>
  <c r="AJ2033" i="37"/>
  <c r="AL2033" i="37"/>
  <c r="AJ2031" i="37"/>
  <c r="AL2031" i="37"/>
  <c r="AJ2327" i="37"/>
  <c r="AL2327" i="37"/>
  <c r="AJ2025" i="37"/>
  <c r="AL2025" i="37"/>
  <c r="AJ2022" i="37"/>
  <c r="AL2022" i="37"/>
  <c r="AJ2324" i="37"/>
  <c r="AL2324" i="37"/>
  <c r="AJ2027" i="37"/>
  <c r="AL2027" i="37"/>
  <c r="AJ2024" i="37"/>
  <c r="AL2024" i="37"/>
  <c r="AJ2019" i="37"/>
  <c r="AL2019" i="37"/>
  <c r="AJ2017" i="37"/>
  <c r="AL2017" i="37"/>
  <c r="AJ2015" i="37"/>
  <c r="AL2015" i="37"/>
  <c r="AJ2013" i="37"/>
  <c r="AL2013" i="37"/>
  <c r="AJ2011" i="37"/>
  <c r="AL2011" i="37"/>
  <c r="AJ2009" i="37"/>
  <c r="AL2009" i="37"/>
  <c r="AJ2007" i="37"/>
  <c r="AL2007" i="37"/>
  <c r="AJ2005" i="37"/>
  <c r="AL2005" i="37"/>
  <c r="AJ2003" i="37"/>
  <c r="AL2003" i="37"/>
  <c r="AJ2001" i="37"/>
  <c r="AL2001" i="37"/>
  <c r="AJ1999" i="37"/>
  <c r="AL1999" i="37"/>
  <c r="AJ1997" i="37"/>
  <c r="AL1997" i="37"/>
  <c r="AJ1995" i="37"/>
  <c r="AL1995" i="37"/>
  <c r="AJ1993" i="37"/>
  <c r="AL1993" i="37"/>
  <c r="AJ1991" i="37"/>
  <c r="AL1991" i="37"/>
  <c r="AJ1989" i="37"/>
  <c r="AL1989" i="37"/>
  <c r="AJ1987" i="37"/>
  <c r="AL1987" i="37"/>
  <c r="AJ1985" i="37"/>
  <c r="AL1985" i="37"/>
  <c r="AJ1983" i="37"/>
  <c r="AL1983" i="37"/>
  <c r="AJ1981" i="37"/>
  <c r="AL1981" i="37"/>
  <c r="AJ1979" i="37"/>
  <c r="AL1979" i="37"/>
  <c r="AJ1977" i="37"/>
  <c r="AL1977" i="37"/>
  <c r="AJ1975" i="37"/>
  <c r="AL1975" i="37"/>
  <c r="AJ1973" i="37"/>
  <c r="AL1973" i="37"/>
  <c r="AJ1971" i="37"/>
  <c r="AL1971" i="37"/>
  <c r="AJ1969" i="37"/>
  <c r="AL1969" i="37"/>
  <c r="AJ1967" i="37"/>
  <c r="AL1967" i="37"/>
  <c r="AJ1965" i="37"/>
  <c r="AL1965" i="37"/>
  <c r="AJ1963" i="37"/>
  <c r="AL1963" i="37"/>
  <c r="AJ1961" i="37"/>
  <c r="AL1961" i="37"/>
  <c r="AJ1959" i="37"/>
  <c r="AL1959" i="37"/>
  <c r="AJ1957" i="37"/>
  <c r="AL1957" i="37"/>
  <c r="AJ1955" i="37"/>
  <c r="AL1955" i="37"/>
  <c r="AJ1953" i="37"/>
  <c r="AL1953" i="37"/>
  <c r="AJ1951" i="37"/>
  <c r="AL1951" i="37"/>
  <c r="AJ1949" i="37"/>
  <c r="AL1949" i="37"/>
  <c r="AJ1947" i="37"/>
  <c r="AL1947" i="37"/>
  <c r="AJ1945" i="37"/>
  <c r="AL1945" i="37"/>
  <c r="AJ1943" i="37"/>
  <c r="AL1943" i="37"/>
  <c r="AJ1941" i="37"/>
  <c r="AL1941" i="37"/>
  <c r="AJ1939" i="37"/>
  <c r="AL1939" i="37"/>
  <c r="AJ1937" i="37"/>
  <c r="AL1937" i="37"/>
  <c r="AJ1935" i="37"/>
  <c r="AL1935" i="37"/>
  <c r="AJ1933" i="37"/>
  <c r="AL1933" i="37"/>
  <c r="AJ1931" i="37"/>
  <c r="AL1931" i="37"/>
  <c r="AJ1929" i="37"/>
  <c r="AL1929" i="37"/>
  <c r="AJ1927" i="37"/>
  <c r="AL1927" i="37"/>
  <c r="AJ1925" i="37"/>
  <c r="AL1925" i="37"/>
  <c r="AJ1923" i="37"/>
  <c r="AL1923" i="37"/>
  <c r="AJ1921" i="37"/>
  <c r="AL1921" i="37"/>
  <c r="AJ1919" i="37"/>
  <c r="AL1919" i="37"/>
  <c r="AJ1917" i="37"/>
  <c r="AL1917" i="37"/>
  <c r="AJ1915" i="37"/>
  <c r="AL1915" i="37"/>
  <c r="AJ1913" i="37"/>
  <c r="AL1913" i="37"/>
  <c r="AJ1911" i="37"/>
  <c r="AL1911" i="37"/>
  <c r="AJ1909" i="37"/>
  <c r="AL1909" i="37"/>
  <c r="AJ1907" i="37"/>
  <c r="AL1907" i="37"/>
  <c r="AJ1905" i="37"/>
  <c r="AL1905" i="37"/>
  <c r="AJ1903" i="37"/>
  <c r="AL1903" i="37"/>
  <c r="AJ1901" i="37"/>
  <c r="AL1901" i="37"/>
  <c r="AJ1899" i="37"/>
  <c r="AL1899" i="37"/>
  <c r="AJ1897" i="37"/>
  <c r="AL1897" i="37"/>
  <c r="AJ1895" i="37"/>
  <c r="AL1895" i="37"/>
  <c r="AJ1893" i="37"/>
  <c r="AL1893" i="37"/>
  <c r="AJ1891" i="37"/>
  <c r="AL1891" i="37"/>
  <c r="AJ1889" i="37"/>
  <c r="AL1889" i="37"/>
  <c r="AJ1887" i="37"/>
  <c r="AL1887" i="37"/>
  <c r="AJ1885" i="37"/>
  <c r="AL1885" i="37"/>
  <c r="AJ1883" i="37"/>
  <c r="AL1883" i="37"/>
  <c r="AJ1881" i="37"/>
  <c r="AL1881" i="37"/>
  <c r="AJ1879" i="37"/>
  <c r="AL1879" i="37"/>
  <c r="AJ1877" i="37"/>
  <c r="AL1877" i="37"/>
  <c r="AJ1875" i="37"/>
  <c r="AL1875" i="37"/>
  <c r="AJ1873" i="37"/>
  <c r="AL1873" i="37"/>
  <c r="AJ1871" i="37"/>
  <c r="AL1871" i="37"/>
  <c r="AJ1869" i="37"/>
  <c r="AL1869" i="37"/>
  <c r="AJ1867" i="37"/>
  <c r="AL1867" i="37"/>
  <c r="AJ1865" i="37"/>
  <c r="AL1865" i="37"/>
  <c r="AJ1863" i="37"/>
  <c r="AL1863" i="37"/>
  <c r="AJ1861" i="37"/>
  <c r="AL1861" i="37"/>
  <c r="AJ1859" i="37"/>
  <c r="AL1859" i="37"/>
  <c r="AJ1857" i="37"/>
  <c r="AL1857" i="37"/>
  <c r="AJ1855" i="37"/>
  <c r="AL1855" i="37"/>
  <c r="AJ1853" i="37"/>
  <c r="AL1853" i="37"/>
  <c r="AJ1851" i="37"/>
  <c r="AL1851" i="37"/>
  <c r="AJ1849" i="37"/>
  <c r="AL1849" i="37"/>
  <c r="AJ1847" i="37"/>
  <c r="AL1847" i="37"/>
  <c r="AJ1845" i="37"/>
  <c r="AL1845" i="37"/>
  <c r="AJ1843" i="37"/>
  <c r="AL1843" i="37"/>
  <c r="AJ1841" i="37"/>
  <c r="AL1841" i="37"/>
  <c r="AJ1839" i="37"/>
  <c r="AL1839" i="37"/>
  <c r="AJ1837" i="37"/>
  <c r="AL1837" i="37"/>
  <c r="AJ1835" i="37"/>
  <c r="AL1835" i="37"/>
  <c r="AJ1833" i="37"/>
  <c r="AL1833" i="37"/>
  <c r="AJ1831" i="37"/>
  <c r="AL1831" i="37"/>
  <c r="AJ1829" i="37"/>
  <c r="AL1829" i="37"/>
  <c r="AJ1827" i="37"/>
  <c r="AL1827" i="37"/>
  <c r="AJ1825" i="37"/>
  <c r="AL1825" i="37"/>
  <c r="AJ1823" i="37"/>
  <c r="AL1823" i="37"/>
  <c r="AJ1821" i="37"/>
  <c r="AL1821" i="37"/>
  <c r="AJ1819" i="37"/>
  <c r="AL1819" i="37"/>
  <c r="AJ1817" i="37"/>
  <c r="AL1817" i="37"/>
  <c r="AJ1815" i="37"/>
  <c r="AL1815" i="37"/>
  <c r="AJ1813" i="37"/>
  <c r="AL1813" i="37"/>
  <c r="AJ1811" i="37"/>
  <c r="AL1811" i="37"/>
  <c r="AJ1809" i="37"/>
  <c r="AL1809" i="37"/>
  <c r="AJ1807" i="37"/>
  <c r="AL1807" i="37"/>
  <c r="AJ1805" i="37"/>
  <c r="AL1805" i="37"/>
  <c r="AJ2321" i="37"/>
  <c r="AL2321" i="37"/>
  <c r="AJ2318" i="37"/>
  <c r="AL2318" i="37"/>
  <c r="AJ2028" i="37"/>
  <c r="AL2028" i="37"/>
  <c r="AJ2023" i="37"/>
  <c r="AL2023" i="37"/>
  <c r="AJ2020" i="37"/>
  <c r="AL2020" i="37"/>
  <c r="AJ2018" i="37"/>
  <c r="AL2018" i="37"/>
  <c r="AJ2016" i="37"/>
  <c r="AL2016" i="37"/>
  <c r="AJ2014" i="37"/>
  <c r="AL2014" i="37"/>
  <c r="AJ2012" i="37"/>
  <c r="AL2012" i="37"/>
  <c r="AJ2010" i="37"/>
  <c r="AL2010" i="37"/>
  <c r="AJ2008" i="37"/>
  <c r="AL2008" i="37"/>
  <c r="AJ2006" i="37"/>
  <c r="AL2006" i="37"/>
  <c r="AJ2004" i="37"/>
  <c r="AL2004" i="37"/>
  <c r="AJ2002" i="37"/>
  <c r="AL2002" i="37"/>
  <c r="AJ2000" i="37"/>
  <c r="AL2000" i="37"/>
  <c r="AJ1998" i="37"/>
  <c r="AL1998" i="37"/>
  <c r="AJ1996" i="37"/>
  <c r="AL1996" i="37"/>
  <c r="AJ1994" i="37"/>
  <c r="AL1994" i="37"/>
  <c r="AJ1992" i="37"/>
  <c r="AL1992" i="37"/>
  <c r="AJ1990" i="37"/>
  <c r="AL1990" i="37"/>
  <c r="AJ1988" i="37"/>
  <c r="AL1988" i="37"/>
  <c r="AJ1986" i="37"/>
  <c r="AL1986" i="37"/>
  <c r="AJ1984" i="37"/>
  <c r="AL1984" i="37"/>
  <c r="AJ1982" i="37"/>
  <c r="AL1982" i="37"/>
  <c r="AJ1980" i="37"/>
  <c r="AL1980" i="37"/>
  <c r="AJ1978" i="37"/>
  <c r="AL1978" i="37"/>
  <c r="AJ1976" i="37"/>
  <c r="AL1976" i="37"/>
  <c r="AJ1974" i="37"/>
  <c r="AL1974" i="37"/>
  <c r="AJ1972" i="37"/>
  <c r="AL1972" i="37"/>
  <c r="AJ1970" i="37"/>
  <c r="AL1970" i="37"/>
  <c r="AJ1968" i="37"/>
  <c r="AL1968" i="37"/>
  <c r="AJ1966" i="37"/>
  <c r="AL1966" i="37"/>
  <c r="AJ1964" i="37"/>
  <c r="AL1964" i="37"/>
  <c r="AJ1962" i="37"/>
  <c r="AL1962" i="37"/>
  <c r="AJ1960" i="37"/>
  <c r="AL1960" i="37"/>
  <c r="AJ1958" i="37"/>
  <c r="AL1958" i="37"/>
  <c r="AJ1956" i="37"/>
  <c r="AL1956" i="37"/>
  <c r="AJ1954" i="37"/>
  <c r="AL1954" i="37"/>
  <c r="AJ1952" i="37"/>
  <c r="AL1952" i="37"/>
  <c r="AJ1950" i="37"/>
  <c r="AL1950" i="37"/>
  <c r="AJ1948" i="37"/>
  <c r="AL1948" i="37"/>
  <c r="AJ1946" i="37"/>
  <c r="AL1946" i="37"/>
  <c r="AJ1944" i="37"/>
  <c r="AL1944" i="37"/>
  <c r="AJ1942" i="37"/>
  <c r="AL1942" i="37"/>
  <c r="AJ1940" i="37"/>
  <c r="AL1940" i="37"/>
  <c r="AJ1938" i="37"/>
  <c r="AL1938" i="37"/>
  <c r="AJ1936" i="37"/>
  <c r="AL1936" i="37"/>
  <c r="AJ1934" i="37"/>
  <c r="AL1934" i="37"/>
  <c r="AJ1932" i="37"/>
  <c r="AL1932" i="37"/>
  <c r="AJ1930" i="37"/>
  <c r="AL1930" i="37"/>
  <c r="AJ1928" i="37"/>
  <c r="AL1928" i="37"/>
  <c r="AJ1926" i="37"/>
  <c r="AL1926" i="37"/>
  <c r="AJ1924" i="37"/>
  <c r="AL1924" i="37"/>
  <c r="AJ1922" i="37"/>
  <c r="AL1922" i="37"/>
  <c r="AJ1920" i="37"/>
  <c r="AL1920" i="37"/>
  <c r="AJ1918" i="37"/>
  <c r="AL1918" i="37"/>
  <c r="AJ1916" i="37"/>
  <c r="AL1916" i="37"/>
  <c r="AJ1914" i="37"/>
  <c r="AL1914" i="37"/>
  <c r="AJ1912" i="37"/>
  <c r="AL1912" i="37"/>
  <c r="AJ1910" i="37"/>
  <c r="AL1910" i="37"/>
  <c r="AJ1908" i="37"/>
  <c r="AL1908" i="37"/>
  <c r="AJ1906" i="37"/>
  <c r="AL1906" i="37"/>
  <c r="AJ1904" i="37"/>
  <c r="AL1904" i="37"/>
  <c r="AJ1902" i="37"/>
  <c r="AL1902" i="37"/>
  <c r="AJ1900" i="37"/>
  <c r="AL1900" i="37"/>
  <c r="AJ1898" i="37"/>
  <c r="AL1898" i="37"/>
  <c r="AJ1896" i="37"/>
  <c r="AL1896" i="37"/>
  <c r="AJ1894" i="37"/>
  <c r="AL1894" i="37"/>
  <c r="AJ1892" i="37"/>
  <c r="AL1892" i="37"/>
  <c r="AJ1890" i="37"/>
  <c r="AL1890" i="37"/>
  <c r="AJ1888" i="37"/>
  <c r="AL1888" i="37"/>
  <c r="AJ1886" i="37"/>
  <c r="AL1886" i="37"/>
  <c r="AJ1884" i="37"/>
  <c r="AL1884" i="37"/>
  <c r="AJ1882" i="37"/>
  <c r="AL1882" i="37"/>
  <c r="AJ1880" i="37"/>
  <c r="AL1880" i="37"/>
  <c r="AJ1878" i="37"/>
  <c r="AL1878" i="37"/>
  <c r="AJ1876" i="37"/>
  <c r="AL1876" i="37"/>
  <c r="AJ1874" i="37"/>
  <c r="AL1874" i="37"/>
  <c r="AJ1872" i="37"/>
  <c r="AL1872" i="37"/>
  <c r="AJ1870" i="37"/>
  <c r="AL1870" i="37"/>
  <c r="AJ1868" i="37"/>
  <c r="AL1868" i="37"/>
  <c r="AJ1866" i="37"/>
  <c r="AL1866" i="37"/>
  <c r="AJ1864" i="37"/>
  <c r="AL1864" i="37"/>
  <c r="AJ1862" i="37"/>
  <c r="AL1862" i="37"/>
  <c r="AJ1860" i="37"/>
  <c r="AL1860" i="37"/>
  <c r="AJ1858" i="37"/>
  <c r="AL1858" i="37"/>
  <c r="AJ1856" i="37"/>
  <c r="AL1856" i="37"/>
  <c r="AJ1854" i="37"/>
  <c r="AL1854" i="37"/>
  <c r="AJ1852" i="37"/>
  <c r="AL1852" i="37"/>
  <c r="AJ1850" i="37"/>
  <c r="AL1850" i="37"/>
  <c r="AJ1848" i="37"/>
  <c r="AL1848" i="37"/>
  <c r="AJ1846" i="37"/>
  <c r="AL1846" i="37"/>
  <c r="AJ1844" i="37"/>
  <c r="AL1844" i="37"/>
  <c r="AJ1842" i="37"/>
  <c r="AL1842" i="37"/>
  <c r="AJ1840" i="37"/>
  <c r="AL1840" i="37"/>
  <c r="AJ1838" i="37"/>
  <c r="AL1838" i="37"/>
  <c r="AJ1836" i="37"/>
  <c r="AL1836" i="37"/>
  <c r="AJ1834" i="37"/>
  <c r="AL1834" i="37"/>
  <c r="AJ1832" i="37"/>
  <c r="AL1832" i="37"/>
  <c r="AJ1830" i="37"/>
  <c r="AL1830" i="37"/>
  <c r="AJ1828" i="37"/>
  <c r="AL1828" i="37"/>
  <c r="AJ1826" i="37"/>
  <c r="AL1826" i="37"/>
  <c r="AJ1824" i="37"/>
  <c r="AL1824" i="37"/>
  <c r="AJ1822" i="37"/>
  <c r="AL1822" i="37"/>
  <c r="AJ1820" i="37"/>
  <c r="AL1820" i="37"/>
  <c r="AJ1818" i="37"/>
  <c r="AL1818" i="37"/>
  <c r="AJ1816" i="37"/>
  <c r="AL1816" i="37"/>
  <c r="AJ1814" i="37"/>
  <c r="AL1814" i="37"/>
  <c r="AJ1812" i="37"/>
  <c r="AL1812" i="37"/>
  <c r="AJ1810" i="37"/>
  <c r="AL1810" i="37"/>
  <c r="AJ1808" i="37"/>
  <c r="AL1808" i="37"/>
  <c r="AJ1806" i="37"/>
  <c r="AL1806" i="37"/>
  <c r="AJ1804" i="37"/>
  <c r="AL1804" i="37"/>
  <c r="AJ2021" i="37"/>
  <c r="AL2021" i="37"/>
  <c r="AJ1803" i="37"/>
  <c r="AL1803" i="37"/>
  <c r="AJ1798" i="37"/>
  <c r="AL1798" i="37"/>
  <c r="AJ1796" i="37"/>
  <c r="AL1796" i="37"/>
  <c r="AJ1794" i="37"/>
  <c r="AL1794" i="37"/>
  <c r="AJ1792" i="37"/>
  <c r="AL1792" i="37"/>
  <c r="AJ1790" i="37"/>
  <c r="AL1790" i="37"/>
  <c r="AJ1788" i="37"/>
  <c r="AL1788" i="37"/>
  <c r="AJ1786" i="37"/>
  <c r="AL1786" i="37"/>
  <c r="AJ1784" i="37"/>
  <c r="AL1784" i="37"/>
  <c r="AJ1782" i="37"/>
  <c r="AL1782" i="37"/>
  <c r="AJ1780" i="37"/>
  <c r="AL1780" i="37"/>
  <c r="AJ1778" i="37"/>
  <c r="AL1778" i="37"/>
  <c r="AJ1776" i="37"/>
  <c r="AL1776" i="37"/>
  <c r="AJ1774" i="37"/>
  <c r="AL1774" i="37"/>
  <c r="AJ1772" i="37"/>
  <c r="AL1772" i="37"/>
  <c r="AJ1770" i="37"/>
  <c r="AL1770" i="37"/>
  <c r="AJ1768" i="37"/>
  <c r="AL1768" i="37"/>
  <c r="AJ1766" i="37"/>
  <c r="AL1766" i="37"/>
  <c r="AJ1764" i="37"/>
  <c r="AL1764" i="37"/>
  <c r="AJ1762" i="37"/>
  <c r="AL1762" i="37"/>
  <c r="AJ1760" i="37"/>
  <c r="AL1760" i="37"/>
  <c r="AJ1758" i="37"/>
  <c r="AL1758" i="37"/>
  <c r="AJ1756" i="37"/>
  <c r="AL1756" i="37"/>
  <c r="AJ1754" i="37"/>
  <c r="AL1754" i="37"/>
  <c r="AJ1752" i="37"/>
  <c r="AL1752" i="37"/>
  <c r="AJ1750" i="37"/>
  <c r="AL1750" i="37"/>
  <c r="AJ1748" i="37"/>
  <c r="AL1748" i="37"/>
  <c r="AJ1746" i="37"/>
  <c r="AL1746" i="37"/>
  <c r="AJ1744" i="37"/>
  <c r="AL1744" i="37"/>
  <c r="AJ1742" i="37"/>
  <c r="AL1742" i="37"/>
  <c r="AJ1740" i="37"/>
  <c r="AL1740" i="37"/>
  <c r="AJ1738" i="37"/>
  <c r="AL1738" i="37"/>
  <c r="AJ1736" i="37"/>
  <c r="AL1736" i="37"/>
  <c r="AJ1734" i="37"/>
  <c r="AL1734" i="37"/>
  <c r="AJ1732" i="37"/>
  <c r="AL1732" i="37"/>
  <c r="AJ1730" i="37"/>
  <c r="AL1730" i="37"/>
  <c r="AJ1728" i="37"/>
  <c r="AL1728" i="37"/>
  <c r="AJ1726" i="37"/>
  <c r="AL1726" i="37"/>
  <c r="AJ1724" i="37"/>
  <c r="AL1724" i="37"/>
  <c r="AJ1722" i="37"/>
  <c r="AL1722" i="37"/>
  <c r="AJ1720" i="37"/>
  <c r="AL1720" i="37"/>
  <c r="AJ1718" i="37"/>
  <c r="AL1718" i="37"/>
  <c r="AJ1716" i="37"/>
  <c r="AL1716" i="37"/>
  <c r="AJ1714" i="37"/>
  <c r="AL1714" i="37"/>
  <c r="AJ1712" i="37"/>
  <c r="AL1712" i="37"/>
  <c r="AJ1710" i="37"/>
  <c r="AL1710" i="37"/>
  <c r="AJ1708" i="37"/>
  <c r="AL1708" i="37"/>
  <c r="AJ1706" i="37"/>
  <c r="AL1706" i="37"/>
  <c r="AJ1704" i="37"/>
  <c r="AL1704" i="37"/>
  <c r="AJ1702" i="37"/>
  <c r="AL1702" i="37"/>
  <c r="AJ1700" i="37"/>
  <c r="AL1700" i="37"/>
  <c r="AJ1698" i="37"/>
  <c r="AL1698" i="37"/>
  <c r="AJ1696" i="37"/>
  <c r="AL1696" i="37"/>
  <c r="AJ1694" i="37"/>
  <c r="AL1694" i="37"/>
  <c r="AJ1692" i="37"/>
  <c r="AL1692" i="37"/>
  <c r="AJ1690" i="37"/>
  <c r="AL1690" i="37"/>
  <c r="AJ1688" i="37"/>
  <c r="AL1688" i="37"/>
  <c r="AJ1686" i="37"/>
  <c r="AL1686" i="37"/>
  <c r="AJ1684" i="37"/>
  <c r="AL1684" i="37"/>
  <c r="AJ1682" i="37"/>
  <c r="AL1682" i="37"/>
  <c r="AJ1680" i="37"/>
  <c r="AL1680" i="37"/>
  <c r="AJ1678" i="37"/>
  <c r="AL1678" i="37"/>
  <c r="AJ1676" i="37"/>
  <c r="AL1676" i="37"/>
  <c r="AJ1674" i="37"/>
  <c r="AL1674" i="37"/>
  <c r="AJ1672" i="37"/>
  <c r="AL1672" i="37"/>
  <c r="AJ1670" i="37"/>
  <c r="AL1670" i="37"/>
  <c r="AJ1668" i="37"/>
  <c r="AL1668" i="37"/>
  <c r="AJ1666" i="37"/>
  <c r="AL1666" i="37"/>
  <c r="AJ1664" i="37"/>
  <c r="AL1664" i="37"/>
  <c r="AJ1662" i="37"/>
  <c r="AL1662" i="37"/>
  <c r="AJ1660" i="37"/>
  <c r="AL1660" i="37"/>
  <c r="AJ1658" i="37"/>
  <c r="AL1658" i="37"/>
  <c r="AJ1656" i="37"/>
  <c r="AL1656" i="37"/>
  <c r="AJ1654" i="37"/>
  <c r="AL1654" i="37"/>
  <c r="AJ1652" i="37"/>
  <c r="AL1652" i="37"/>
  <c r="AJ1650" i="37"/>
  <c r="AL1650" i="37"/>
  <c r="AJ1648" i="37"/>
  <c r="AL1648" i="37"/>
  <c r="AJ1646" i="37"/>
  <c r="AL1646" i="37"/>
  <c r="AJ1644" i="37"/>
  <c r="AL1644" i="37"/>
  <c r="AJ1642" i="37"/>
  <c r="AL1642" i="37"/>
  <c r="AJ1640" i="37"/>
  <c r="AL1640" i="37"/>
  <c r="AJ1638" i="37"/>
  <c r="AL1638" i="37"/>
  <c r="AJ1636" i="37"/>
  <c r="AL1636" i="37"/>
  <c r="AJ1634" i="37"/>
  <c r="AL1634" i="37"/>
  <c r="AJ1632" i="37"/>
  <c r="AL1632" i="37"/>
  <c r="AJ1630" i="37"/>
  <c r="AL1630" i="37"/>
  <c r="AJ1628" i="37"/>
  <c r="AL1628" i="37"/>
  <c r="AJ1626" i="37"/>
  <c r="AL1626" i="37"/>
  <c r="AJ1800" i="37"/>
  <c r="AL1800" i="37"/>
  <c r="AJ2026" i="37"/>
  <c r="AL2026" i="37"/>
  <c r="AJ1801" i="37"/>
  <c r="AL1801" i="37"/>
  <c r="AJ1795" i="37"/>
  <c r="AL1795" i="37"/>
  <c r="AJ1787" i="37"/>
  <c r="AL1787" i="37"/>
  <c r="AJ1779" i="37"/>
  <c r="AL1779" i="37"/>
  <c r="AJ1771" i="37"/>
  <c r="AL1771" i="37"/>
  <c r="AJ1763" i="37"/>
  <c r="AL1763" i="37"/>
  <c r="AJ1755" i="37"/>
  <c r="AL1755" i="37"/>
  <c r="AJ1747" i="37"/>
  <c r="AL1747" i="37"/>
  <c r="AJ1739" i="37"/>
  <c r="AL1739" i="37"/>
  <c r="AJ1731" i="37"/>
  <c r="AL1731" i="37"/>
  <c r="AJ1723" i="37"/>
  <c r="AL1723" i="37"/>
  <c r="AJ1715" i="37"/>
  <c r="AL1715" i="37"/>
  <c r="AJ1707" i="37"/>
  <c r="AL1707" i="37"/>
  <c r="AJ1701" i="37"/>
  <c r="AL1701" i="37"/>
  <c r="AJ1685" i="37"/>
  <c r="AL1685" i="37"/>
  <c r="AJ1613" i="37"/>
  <c r="AL1613" i="37"/>
  <c r="AJ1610" i="37"/>
  <c r="AL1610" i="37"/>
  <c r="AJ1595" i="37"/>
  <c r="AL1595" i="37"/>
  <c r="AJ1587" i="37"/>
  <c r="AL1587" i="37"/>
  <c r="AJ1579" i="37"/>
  <c r="AL1579" i="37"/>
  <c r="AJ1571" i="37"/>
  <c r="AL1571" i="37"/>
  <c r="AJ1563" i="37"/>
  <c r="AL1563" i="37"/>
  <c r="AJ1553" i="37"/>
  <c r="AL1553" i="37"/>
  <c r="AJ1544" i="37"/>
  <c r="AL1544" i="37"/>
  <c r="AJ1537" i="37"/>
  <c r="AL1537" i="37"/>
  <c r="AJ1695" i="37"/>
  <c r="AL1695" i="37"/>
  <c r="AJ1679" i="37"/>
  <c r="AL1679" i="37"/>
  <c r="AJ1619" i="37"/>
  <c r="AL1619" i="37"/>
  <c r="AJ1616" i="37"/>
  <c r="AL1616" i="37"/>
  <c r="AJ1603" i="37"/>
  <c r="AL1603" i="37"/>
  <c r="AJ1600" i="37"/>
  <c r="AL1600" i="37"/>
  <c r="AJ1592" i="37"/>
  <c r="AL1592" i="37"/>
  <c r="AJ1584" i="37"/>
  <c r="AL1584" i="37"/>
  <c r="AJ1576" i="37"/>
  <c r="AL1576" i="37"/>
  <c r="AJ1568" i="37"/>
  <c r="AL1568" i="37"/>
  <c r="AJ1560" i="37"/>
  <c r="AL1560" i="37"/>
  <c r="AJ1555" i="37"/>
  <c r="AL1555" i="37"/>
  <c r="AJ1546" i="37"/>
  <c r="AL1546" i="37"/>
  <c r="AJ1539" i="37"/>
  <c r="AL1539" i="37"/>
  <c r="AJ1530" i="37"/>
  <c r="AL1530" i="37"/>
  <c r="AJ1528" i="37"/>
  <c r="AL1528" i="37"/>
  <c r="AJ1526" i="37"/>
  <c r="AL1526" i="37"/>
  <c r="AJ1524" i="37"/>
  <c r="AL1524" i="37"/>
  <c r="AJ1522" i="37"/>
  <c r="AL1522" i="37"/>
  <c r="AJ1520" i="37"/>
  <c r="AL1520" i="37"/>
  <c r="AJ1518" i="37"/>
  <c r="AL1518" i="37"/>
  <c r="AJ1516" i="37"/>
  <c r="AL1516" i="37"/>
  <c r="AJ1514" i="37"/>
  <c r="AL1514" i="37"/>
  <c r="AJ1512" i="37"/>
  <c r="AL1512" i="37"/>
  <c r="AJ1510" i="37"/>
  <c r="AL1510" i="37"/>
  <c r="AJ1508" i="37"/>
  <c r="AL1508" i="37"/>
  <c r="AJ1506" i="37"/>
  <c r="AL1506" i="37"/>
  <c r="AJ1504" i="37"/>
  <c r="AL1504" i="37"/>
  <c r="AJ1502" i="37"/>
  <c r="AL1502" i="37"/>
  <c r="AJ1500" i="37"/>
  <c r="AL1500" i="37"/>
  <c r="AJ1498" i="37"/>
  <c r="AL1498" i="37"/>
  <c r="AJ1496" i="37"/>
  <c r="AL1496" i="37"/>
  <c r="AJ1494" i="37"/>
  <c r="AL1494" i="37"/>
  <c r="AJ1492" i="37"/>
  <c r="AL1492" i="37"/>
  <c r="AJ1490" i="37"/>
  <c r="AL1490" i="37"/>
  <c r="AJ1488" i="37"/>
  <c r="AL1488" i="37"/>
  <c r="AJ1486" i="37"/>
  <c r="AL1486" i="37"/>
  <c r="AJ1484" i="37"/>
  <c r="AL1484" i="37"/>
  <c r="AJ1482" i="37"/>
  <c r="AL1482" i="37"/>
  <c r="AJ1480" i="37"/>
  <c r="AL1480" i="37"/>
  <c r="AJ1478" i="37"/>
  <c r="AL1478" i="37"/>
  <c r="AJ1476" i="37"/>
  <c r="AL1476" i="37"/>
  <c r="AJ1474" i="37"/>
  <c r="AL1474" i="37"/>
  <c r="AJ1472" i="37"/>
  <c r="AL1472" i="37"/>
  <c r="AJ1470" i="37"/>
  <c r="AL1470" i="37"/>
  <c r="AJ1468" i="37"/>
  <c r="AL1468" i="37"/>
  <c r="AJ1466" i="37"/>
  <c r="AL1466" i="37"/>
  <c r="AJ1464" i="37"/>
  <c r="AL1464" i="37"/>
  <c r="AJ1462" i="37"/>
  <c r="AL1462" i="37"/>
  <c r="AJ1460" i="37"/>
  <c r="AL1460" i="37"/>
  <c r="AJ1458" i="37"/>
  <c r="AL1458" i="37"/>
  <c r="AJ1456" i="37"/>
  <c r="AL1456" i="37"/>
  <c r="AJ1454" i="37"/>
  <c r="AL1454" i="37"/>
  <c r="AJ1452" i="37"/>
  <c r="AL1452" i="37"/>
  <c r="AJ1450" i="37"/>
  <c r="AL1450" i="37"/>
  <c r="AJ1448" i="37"/>
  <c r="AL1448" i="37"/>
  <c r="AJ1446" i="37"/>
  <c r="AL1446" i="37"/>
  <c r="AJ1444" i="37"/>
  <c r="AL1444" i="37"/>
  <c r="AJ1442" i="37"/>
  <c r="AL1442" i="37"/>
  <c r="AJ1440" i="37"/>
  <c r="AL1440" i="37"/>
  <c r="AJ1438" i="37"/>
  <c r="AL1438" i="37"/>
  <c r="AJ1436" i="37"/>
  <c r="AL1436" i="37"/>
  <c r="AJ1434" i="37"/>
  <c r="AL1434" i="37"/>
  <c r="AJ1432" i="37"/>
  <c r="AL1432" i="37"/>
  <c r="AJ1430" i="37"/>
  <c r="AL1430" i="37"/>
  <c r="AJ1428" i="37"/>
  <c r="AL1428" i="37"/>
  <c r="AJ1426" i="37"/>
  <c r="AL1426" i="37"/>
  <c r="AJ1802" i="37"/>
  <c r="AL1802" i="37"/>
  <c r="AJ1793" i="37"/>
  <c r="AL1793" i="37"/>
  <c r="AJ1785" i="37"/>
  <c r="AL1785" i="37"/>
  <c r="AJ1777" i="37"/>
  <c r="AL1777" i="37"/>
  <c r="AJ1769" i="37"/>
  <c r="AL1769" i="37"/>
  <c r="AJ1761" i="37"/>
  <c r="AL1761" i="37"/>
  <c r="AJ1753" i="37"/>
  <c r="AL1753" i="37"/>
  <c r="AJ1745" i="37"/>
  <c r="AL1745" i="37"/>
  <c r="AJ1737" i="37"/>
  <c r="AL1737" i="37"/>
  <c r="AJ1729" i="37"/>
  <c r="AL1729" i="37"/>
  <c r="AJ1721" i="37"/>
  <c r="AL1721" i="37"/>
  <c r="AJ1713" i="37"/>
  <c r="AL1713" i="37"/>
  <c r="AJ1705" i="37"/>
  <c r="AL1705" i="37"/>
  <c r="AJ1689" i="37"/>
  <c r="AL1689" i="37"/>
  <c r="AJ1673" i="37"/>
  <c r="AL1673" i="37"/>
  <c r="AJ1669" i="37"/>
  <c r="AL1669" i="37"/>
  <c r="AJ1665" i="37"/>
  <c r="AL1665" i="37"/>
  <c r="AJ1661" i="37"/>
  <c r="AL1661" i="37"/>
  <c r="AJ1657" i="37"/>
  <c r="AL1657" i="37"/>
  <c r="AJ1653" i="37"/>
  <c r="AL1653" i="37"/>
  <c r="AJ1649" i="37"/>
  <c r="AL1649" i="37"/>
  <c r="AJ1645" i="37"/>
  <c r="AL1645" i="37"/>
  <c r="AJ1641" i="37"/>
  <c r="AL1641" i="37"/>
  <c r="AJ1637" i="37"/>
  <c r="AL1637" i="37"/>
  <c r="AJ1633" i="37"/>
  <c r="AL1633" i="37"/>
  <c r="AJ1629" i="37"/>
  <c r="AL1629" i="37"/>
  <c r="AJ1625" i="37"/>
  <c r="AL1625" i="37"/>
  <c r="AJ1622" i="37"/>
  <c r="AL1622" i="37"/>
  <c r="AJ1609" i="37"/>
  <c r="AL1609" i="37"/>
  <c r="AJ1606" i="37"/>
  <c r="AL1606" i="37"/>
  <c r="AJ1597" i="37"/>
  <c r="AL1597" i="37"/>
  <c r="AJ1589" i="37"/>
  <c r="AL1589" i="37"/>
  <c r="AJ1581" i="37"/>
  <c r="AL1581" i="37"/>
  <c r="AJ1573" i="37"/>
  <c r="AL1573" i="37"/>
  <c r="AJ1565" i="37"/>
  <c r="AL1565" i="37"/>
  <c r="AJ1557" i="37"/>
  <c r="AL1557" i="37"/>
  <c r="AJ1548" i="37"/>
  <c r="AL1548" i="37"/>
  <c r="AJ1541" i="37"/>
  <c r="AL1541" i="37"/>
  <c r="AJ1532" i="37"/>
  <c r="AL1532" i="37"/>
  <c r="AJ2029" i="37"/>
  <c r="AL2029" i="37"/>
  <c r="AJ1699" i="37"/>
  <c r="AL1699" i="37"/>
  <c r="AJ1683" i="37"/>
  <c r="AL1683" i="37"/>
  <c r="AJ1615" i="37"/>
  <c r="AL1615" i="37"/>
  <c r="AJ1612" i="37"/>
  <c r="AL1612" i="37"/>
  <c r="AJ1594" i="37"/>
  <c r="AL1594" i="37"/>
  <c r="AJ1586" i="37"/>
  <c r="AL1586" i="37"/>
  <c r="AJ1578" i="37"/>
  <c r="AL1578" i="37"/>
  <c r="AJ1570" i="37"/>
  <c r="AL1570" i="37"/>
  <c r="AJ1562" i="37"/>
  <c r="AL1562" i="37"/>
  <c r="AJ1550" i="37"/>
  <c r="AL1550" i="37"/>
  <c r="AJ1543" i="37"/>
  <c r="AL1543" i="37"/>
  <c r="AJ1534" i="37"/>
  <c r="AL1534" i="37"/>
  <c r="AJ1799" i="37"/>
  <c r="AL1799" i="37"/>
  <c r="AJ1791" i="37"/>
  <c r="AL1791" i="37"/>
  <c r="AJ1783" i="37"/>
  <c r="AL1783" i="37"/>
  <c r="AJ1775" i="37"/>
  <c r="AL1775" i="37"/>
  <c r="AJ1767" i="37"/>
  <c r="AL1767" i="37"/>
  <c r="AJ1759" i="37"/>
  <c r="AL1759" i="37"/>
  <c r="AJ1751" i="37"/>
  <c r="AL1751" i="37"/>
  <c r="AJ1743" i="37"/>
  <c r="AL1743" i="37"/>
  <c r="AJ1735" i="37"/>
  <c r="AL1735" i="37"/>
  <c r="AJ1727" i="37"/>
  <c r="AL1727" i="37"/>
  <c r="AJ1719" i="37"/>
  <c r="AL1719" i="37"/>
  <c r="AJ1711" i="37"/>
  <c r="AL1711" i="37"/>
  <c r="AJ1693" i="37"/>
  <c r="AL1693" i="37"/>
  <c r="AJ1677" i="37"/>
  <c r="AL1677" i="37"/>
  <c r="AJ1621" i="37"/>
  <c r="AL1621" i="37"/>
  <c r="AJ1618" i="37"/>
  <c r="AL1618" i="37"/>
  <c r="AJ1605" i="37"/>
  <c r="AL1605" i="37"/>
  <c r="AJ1602" i="37"/>
  <c r="AL1602" i="37"/>
  <c r="AJ1599" i="37"/>
  <c r="AL1599" i="37"/>
  <c r="AJ1591" i="37"/>
  <c r="AL1591" i="37"/>
  <c r="AJ1583" i="37"/>
  <c r="AL1583" i="37"/>
  <c r="AJ1575" i="37"/>
  <c r="AL1575" i="37"/>
  <c r="AJ1567" i="37"/>
  <c r="AL1567" i="37"/>
  <c r="AJ1559" i="37"/>
  <c r="AL1559" i="37"/>
  <c r="AJ1552" i="37"/>
  <c r="AL1552" i="37"/>
  <c r="AJ1545" i="37"/>
  <c r="AL1545" i="37"/>
  <c r="AJ1536" i="37"/>
  <c r="AL1536" i="37"/>
  <c r="AJ1797" i="37"/>
  <c r="AL1797" i="37"/>
  <c r="AJ1789" i="37"/>
  <c r="AL1789" i="37"/>
  <c r="AJ1781" i="37"/>
  <c r="AL1781" i="37"/>
  <c r="AJ1773" i="37"/>
  <c r="AL1773" i="37"/>
  <c r="AJ1765" i="37"/>
  <c r="AL1765" i="37"/>
  <c r="AJ1757" i="37"/>
  <c r="AL1757" i="37"/>
  <c r="AJ1749" i="37"/>
  <c r="AL1749" i="37"/>
  <c r="AJ1741" i="37"/>
  <c r="AL1741" i="37"/>
  <c r="AJ1733" i="37"/>
  <c r="AL1733" i="37"/>
  <c r="AJ1725" i="37"/>
  <c r="AL1725" i="37"/>
  <c r="AJ1717" i="37"/>
  <c r="AL1717" i="37"/>
  <c r="AJ1709" i="37"/>
  <c r="AL1709" i="37"/>
  <c r="AJ1697" i="37"/>
  <c r="AL1697" i="37"/>
  <c r="AJ1681" i="37"/>
  <c r="AL1681" i="37"/>
  <c r="AJ1671" i="37"/>
  <c r="AL1671" i="37"/>
  <c r="AJ1667" i="37"/>
  <c r="AL1667" i="37"/>
  <c r="AJ1663" i="37"/>
  <c r="AL1663" i="37"/>
  <c r="AJ1659" i="37"/>
  <c r="AL1659" i="37"/>
  <c r="AJ1655" i="37"/>
  <c r="AL1655" i="37"/>
  <c r="AJ1651" i="37"/>
  <c r="AL1651" i="37"/>
  <c r="AJ1647" i="37"/>
  <c r="AL1647" i="37"/>
  <c r="AJ1643" i="37"/>
  <c r="AL1643" i="37"/>
  <c r="AJ1639" i="37"/>
  <c r="AL1639" i="37"/>
  <c r="AJ1635" i="37"/>
  <c r="AL1635" i="37"/>
  <c r="AJ1631" i="37"/>
  <c r="AL1631" i="37"/>
  <c r="AJ1627" i="37"/>
  <c r="AL1627" i="37"/>
  <c r="AJ1617" i="37"/>
  <c r="AL1617" i="37"/>
  <c r="AJ1614" i="37"/>
  <c r="AL1614" i="37"/>
  <c r="AJ1601" i="37"/>
  <c r="AL1601" i="37"/>
  <c r="AJ1593" i="37"/>
  <c r="AL1593" i="37"/>
  <c r="AJ1585" i="37"/>
  <c r="AL1585" i="37"/>
  <c r="AJ1577" i="37"/>
  <c r="AL1577" i="37"/>
  <c r="AJ1569" i="37"/>
  <c r="AL1569" i="37"/>
  <c r="AJ1561" i="37"/>
  <c r="AL1561" i="37"/>
  <c r="AJ1556" i="37"/>
  <c r="AL1556" i="37"/>
  <c r="AJ1549" i="37"/>
  <c r="AL1549" i="37"/>
  <c r="AJ1540" i="37"/>
  <c r="AL1540" i="37"/>
  <c r="AJ1533" i="37"/>
  <c r="AL1533" i="37"/>
  <c r="AJ1691" i="37"/>
  <c r="AL1691" i="37"/>
  <c r="AJ1675" i="37"/>
  <c r="AL1675" i="37"/>
  <c r="AJ1623" i="37"/>
  <c r="AL1623" i="37"/>
  <c r="AJ1620" i="37"/>
  <c r="AL1620" i="37"/>
  <c r="AJ1607" i="37"/>
  <c r="AL1607" i="37"/>
  <c r="AJ1604" i="37"/>
  <c r="AL1604" i="37"/>
  <c r="AJ1598" i="37"/>
  <c r="AL1598" i="37"/>
  <c r="AJ1590" i="37"/>
  <c r="AL1590" i="37"/>
  <c r="AJ1582" i="37"/>
  <c r="AL1582" i="37"/>
  <c r="AJ1574" i="37"/>
  <c r="AL1574" i="37"/>
  <c r="AJ1566" i="37"/>
  <c r="AL1566" i="37"/>
  <c r="AJ1558" i="37"/>
  <c r="AL1558" i="37"/>
  <c r="AJ1551" i="37"/>
  <c r="AL1551" i="37"/>
  <c r="AJ1542" i="37"/>
  <c r="AL1542" i="37"/>
  <c r="AJ1535" i="37"/>
  <c r="AL1535" i="37"/>
  <c r="AJ1611" i="37"/>
  <c r="AL1611" i="37"/>
  <c r="AJ1588" i="37"/>
  <c r="AL1588" i="37"/>
  <c r="AJ1547" i="37"/>
  <c r="AL1547" i="37"/>
  <c r="AJ1529" i="37"/>
  <c r="AL1529" i="37"/>
  <c r="AJ1513" i="37"/>
  <c r="AL1513" i="37"/>
  <c r="AJ1501" i="37"/>
  <c r="AL1501" i="37"/>
  <c r="AJ1493" i="37"/>
  <c r="AL1493" i="37"/>
  <c r="AJ1487" i="37"/>
  <c r="AL1487" i="37"/>
  <c r="AJ1471" i="37"/>
  <c r="AL1471" i="37"/>
  <c r="AJ1424" i="37"/>
  <c r="AL1424" i="37"/>
  <c r="AJ1421" i="37"/>
  <c r="AL1421" i="37"/>
  <c r="AJ1408" i="37"/>
  <c r="AL1408" i="37"/>
  <c r="AJ1405" i="37"/>
  <c r="AL1405" i="37"/>
  <c r="AJ1392" i="37"/>
  <c r="AL1392" i="37"/>
  <c r="AJ1389" i="37"/>
  <c r="AL1389" i="37"/>
  <c r="AJ1376" i="37"/>
  <c r="AL1376" i="37"/>
  <c r="AJ1373" i="37"/>
  <c r="AL1373" i="37"/>
  <c r="AJ1608" i="37"/>
  <c r="AL1608" i="37"/>
  <c r="AJ1564" i="37"/>
  <c r="AL1564" i="37"/>
  <c r="AJ1527" i="37"/>
  <c r="AL1527" i="37"/>
  <c r="AJ1511" i="37"/>
  <c r="AL1511" i="37"/>
  <c r="AJ1481" i="37"/>
  <c r="AL1481" i="37"/>
  <c r="AJ1465" i="37"/>
  <c r="AL1465" i="37"/>
  <c r="AJ1414" i="37"/>
  <c r="AL1414" i="37"/>
  <c r="AJ1411" i="37"/>
  <c r="AL1411" i="37"/>
  <c r="AJ1398" i="37"/>
  <c r="AL1398" i="37"/>
  <c r="AJ1395" i="37"/>
  <c r="AL1395" i="37"/>
  <c r="AJ1703" i="37"/>
  <c r="AL1703" i="37"/>
  <c r="AJ1525" i="37"/>
  <c r="AL1525" i="37"/>
  <c r="AJ1509" i="37"/>
  <c r="AL1509" i="37"/>
  <c r="AJ1499" i="37"/>
  <c r="AL1499" i="37"/>
  <c r="AJ1491" i="37"/>
  <c r="AL1491" i="37"/>
  <c r="AJ1475" i="37"/>
  <c r="AL1475" i="37"/>
  <c r="AJ1459" i="37"/>
  <c r="AL1459" i="37"/>
  <c r="AJ1455" i="37"/>
  <c r="AL1455" i="37"/>
  <c r="AJ1451" i="37"/>
  <c r="AL1451" i="37"/>
  <c r="AJ1447" i="37"/>
  <c r="AL1447" i="37"/>
  <c r="AJ1443" i="37"/>
  <c r="AL1443" i="37"/>
  <c r="AJ1439" i="37"/>
  <c r="AL1439" i="37"/>
  <c r="AJ1435" i="37"/>
  <c r="AL1435" i="37"/>
  <c r="AJ1431" i="37"/>
  <c r="AL1431" i="37"/>
  <c r="AJ1427" i="37"/>
  <c r="AL1427" i="37"/>
  <c r="AJ1420" i="37"/>
  <c r="AL1420" i="37"/>
  <c r="AJ1417" i="37"/>
  <c r="AL1417" i="37"/>
  <c r="AJ1404" i="37"/>
  <c r="AL1404" i="37"/>
  <c r="AJ1401" i="37"/>
  <c r="AL1401" i="37"/>
  <c r="AJ1580" i="37"/>
  <c r="AL1580" i="37"/>
  <c r="AJ1523" i="37"/>
  <c r="AL1523" i="37"/>
  <c r="AJ1507" i="37"/>
  <c r="AL1507" i="37"/>
  <c r="AJ1485" i="37"/>
  <c r="AL1485" i="37"/>
  <c r="AJ1469" i="37"/>
  <c r="AL1469" i="37"/>
  <c r="AJ1423" i="37"/>
  <c r="AL1423" i="37"/>
  <c r="AJ1410" i="37"/>
  <c r="AL1410" i="37"/>
  <c r="AJ1407" i="37"/>
  <c r="AL1407" i="37"/>
  <c r="AJ1394" i="37"/>
  <c r="AL1394" i="37"/>
  <c r="AJ1391" i="37"/>
  <c r="AL1391" i="37"/>
  <c r="AJ1378" i="37"/>
  <c r="AL1378" i="37"/>
  <c r="AJ1375" i="37"/>
  <c r="AL1375" i="37"/>
  <c r="AJ1369" i="37"/>
  <c r="AL1369" i="37"/>
  <c r="AJ1366" i="37"/>
  <c r="AL1366" i="37"/>
  <c r="AJ1361" i="37"/>
  <c r="AL1361" i="37"/>
  <c r="AJ1358" i="37"/>
  <c r="AL1358" i="37"/>
  <c r="AJ1353" i="37"/>
  <c r="AL1353" i="37"/>
  <c r="AJ1350" i="37"/>
  <c r="AL1350" i="37"/>
  <c r="AJ1345" i="37"/>
  <c r="AL1345" i="37"/>
  <c r="AJ1342" i="37"/>
  <c r="AL1342" i="37"/>
  <c r="AJ1624" i="37"/>
  <c r="AL1624" i="37"/>
  <c r="AJ1538" i="37"/>
  <c r="AL1538" i="37"/>
  <c r="AJ1521" i="37"/>
  <c r="AL1521" i="37"/>
  <c r="AJ1505" i="37"/>
  <c r="AL1505" i="37"/>
  <c r="AJ1497" i="37"/>
  <c r="AL1497" i="37"/>
  <c r="AJ1479" i="37"/>
  <c r="AL1479" i="37"/>
  <c r="AJ1463" i="37"/>
  <c r="AL1463" i="37"/>
  <c r="AJ1416" i="37"/>
  <c r="AL1416" i="37"/>
  <c r="AJ1413" i="37"/>
  <c r="AL1413" i="37"/>
  <c r="AJ1400" i="37"/>
  <c r="AL1400" i="37"/>
  <c r="AJ1397" i="37"/>
  <c r="AL1397" i="37"/>
  <c r="AJ1384" i="37"/>
  <c r="AL1384" i="37"/>
  <c r="AJ1381" i="37"/>
  <c r="AL1381" i="37"/>
  <c r="AJ1687" i="37"/>
  <c r="AL1687" i="37"/>
  <c r="AJ1596" i="37"/>
  <c r="AL1596" i="37"/>
  <c r="AJ1554" i="37"/>
  <c r="AL1554" i="37"/>
  <c r="AJ1519" i="37"/>
  <c r="AL1519" i="37"/>
  <c r="AJ1489" i="37"/>
  <c r="AL1489" i="37"/>
  <c r="AJ1473" i="37"/>
  <c r="AL1473" i="37"/>
  <c r="AJ1422" i="37"/>
  <c r="AL1422" i="37"/>
  <c r="AJ1419" i="37"/>
  <c r="AL1419" i="37"/>
  <c r="AJ1406" i="37"/>
  <c r="AL1406" i="37"/>
  <c r="AJ1403" i="37"/>
  <c r="AL1403" i="37"/>
  <c r="AJ1390" i="37"/>
  <c r="AL1390" i="37"/>
  <c r="AJ1387" i="37"/>
  <c r="AL1387" i="37"/>
  <c r="AJ1374" i="37"/>
  <c r="AL1374" i="37"/>
  <c r="AJ1371" i="37"/>
  <c r="AL1371" i="37"/>
  <c r="AJ1368" i="37"/>
  <c r="AL1368" i="37"/>
  <c r="AJ1363" i="37"/>
  <c r="AL1363" i="37"/>
  <c r="AJ1360" i="37"/>
  <c r="AL1360" i="37"/>
  <c r="AJ1355" i="37"/>
  <c r="AL1355" i="37"/>
  <c r="AJ1352" i="37"/>
  <c r="AL1352" i="37"/>
  <c r="AJ1347" i="37"/>
  <c r="AL1347" i="37"/>
  <c r="AJ1344" i="37"/>
  <c r="AL1344" i="37"/>
  <c r="AJ1339" i="37"/>
  <c r="AL1339" i="37"/>
  <c r="AJ1337" i="37"/>
  <c r="AL1337" i="37"/>
  <c r="AJ1335" i="37"/>
  <c r="AL1335" i="37"/>
  <c r="AJ1333" i="37"/>
  <c r="AL1333" i="37"/>
  <c r="AJ1331" i="37"/>
  <c r="AL1331" i="37"/>
  <c r="AJ1329" i="37"/>
  <c r="AL1329" i="37"/>
  <c r="AJ1327" i="37"/>
  <c r="AL1327" i="37"/>
  <c r="AJ1325" i="37"/>
  <c r="AL1325" i="37"/>
  <c r="AJ1323" i="37"/>
  <c r="AL1323" i="37"/>
  <c r="AJ1321" i="37"/>
  <c r="AL1321" i="37"/>
  <c r="AJ1319" i="37"/>
  <c r="AL1319" i="37"/>
  <c r="AJ1317" i="37"/>
  <c r="AL1317" i="37"/>
  <c r="AJ1315" i="37"/>
  <c r="AL1315" i="37"/>
  <c r="AJ1313" i="37"/>
  <c r="AL1313" i="37"/>
  <c r="AJ1311" i="37"/>
  <c r="AL1311" i="37"/>
  <c r="AJ1309" i="37"/>
  <c r="AL1309" i="37"/>
  <c r="AJ1307" i="37"/>
  <c r="AL1307" i="37"/>
  <c r="AJ1305" i="37"/>
  <c r="AL1305" i="37"/>
  <c r="AJ1303" i="37"/>
  <c r="AL1303" i="37"/>
  <c r="AJ1301" i="37"/>
  <c r="AL1301" i="37"/>
  <c r="AJ1299" i="37"/>
  <c r="AL1299" i="37"/>
  <c r="AJ1297" i="37"/>
  <c r="AL1297" i="37"/>
  <c r="AJ1295" i="37"/>
  <c r="AL1295" i="37"/>
  <c r="AJ1293" i="37"/>
  <c r="AL1293" i="37"/>
  <c r="AJ1291" i="37"/>
  <c r="AL1291" i="37"/>
  <c r="AJ1289" i="37"/>
  <c r="AL1289" i="37"/>
  <c r="AJ1287" i="37"/>
  <c r="AL1287" i="37"/>
  <c r="AJ1285" i="37"/>
  <c r="AL1285" i="37"/>
  <c r="AJ1283" i="37"/>
  <c r="AL1283" i="37"/>
  <c r="AJ1572" i="37"/>
  <c r="AL1572" i="37"/>
  <c r="AJ1517" i="37"/>
  <c r="AL1517" i="37"/>
  <c r="AJ1503" i="37"/>
  <c r="AL1503" i="37"/>
  <c r="AJ1495" i="37"/>
  <c r="AL1495" i="37"/>
  <c r="AJ1483" i="37"/>
  <c r="AL1483" i="37"/>
  <c r="AJ1467" i="37"/>
  <c r="AL1467" i="37"/>
  <c r="AJ1457" i="37"/>
  <c r="AL1457" i="37"/>
  <c r="AJ1453" i="37"/>
  <c r="AL1453" i="37"/>
  <c r="AJ1449" i="37"/>
  <c r="AL1449" i="37"/>
  <c r="AJ1445" i="37"/>
  <c r="AL1445" i="37"/>
  <c r="AJ1441" i="37"/>
  <c r="AL1441" i="37"/>
  <c r="AJ1437" i="37"/>
  <c r="AL1437" i="37"/>
  <c r="AJ1433" i="37"/>
  <c r="AL1433" i="37"/>
  <c r="AJ1429" i="37"/>
  <c r="AL1429" i="37"/>
  <c r="AJ1425" i="37"/>
  <c r="AL1425" i="37"/>
  <c r="AJ1412" i="37"/>
  <c r="AL1412" i="37"/>
  <c r="AJ1409" i="37"/>
  <c r="AL1409" i="37"/>
  <c r="AJ1396" i="37"/>
  <c r="AL1396" i="37"/>
  <c r="AJ1393" i="37"/>
  <c r="AL1393" i="37"/>
  <c r="AJ1380" i="37"/>
  <c r="AL1380" i="37"/>
  <c r="AJ1377" i="37"/>
  <c r="AL1377" i="37"/>
  <c r="AJ1399" i="37"/>
  <c r="AL1399" i="37"/>
  <c r="AJ1354" i="37"/>
  <c r="AL1354" i="37"/>
  <c r="AJ1340" i="37"/>
  <c r="AL1340" i="37"/>
  <c r="AJ1330" i="37"/>
  <c r="AL1330" i="37"/>
  <c r="AJ1314" i="37"/>
  <c r="AL1314" i="37"/>
  <c r="AJ1298" i="37"/>
  <c r="AL1298" i="37"/>
  <c r="AJ1282" i="37"/>
  <c r="AL1282" i="37"/>
  <c r="AJ1274" i="37"/>
  <c r="AL1274" i="37"/>
  <c r="AJ1266" i="37"/>
  <c r="AL1266" i="37"/>
  <c r="AJ1258" i="37"/>
  <c r="AL1258" i="37"/>
  <c r="AJ1250" i="37"/>
  <c r="AL1250" i="37"/>
  <c r="AJ1242" i="37"/>
  <c r="AL1242" i="37"/>
  <c r="AJ1234" i="37"/>
  <c r="AL1234" i="37"/>
  <c r="AJ1385" i="37"/>
  <c r="AL1385" i="37"/>
  <c r="AJ1346" i="37"/>
  <c r="AL1346" i="37"/>
  <c r="AJ1334" i="37"/>
  <c r="AL1334" i="37"/>
  <c r="AJ1320" i="37"/>
  <c r="AL1320" i="37"/>
  <c r="AJ1304" i="37"/>
  <c r="AL1304" i="37"/>
  <c r="AJ1288" i="37"/>
  <c r="AL1288" i="37"/>
  <c r="AJ1279" i="37"/>
  <c r="AL1279" i="37"/>
  <c r="AJ1271" i="37"/>
  <c r="AL1271" i="37"/>
  <c r="AJ1263" i="37"/>
  <c r="AL1263" i="37"/>
  <c r="AJ1255" i="37"/>
  <c r="AL1255" i="37"/>
  <c r="AJ1247" i="37"/>
  <c r="AL1247" i="37"/>
  <c r="AJ1239" i="37"/>
  <c r="AL1239" i="37"/>
  <c r="AJ1418" i="37"/>
  <c r="AL1418" i="37"/>
  <c r="AJ1383" i="37"/>
  <c r="AL1383" i="37"/>
  <c r="AJ1367" i="37"/>
  <c r="AL1367" i="37"/>
  <c r="AJ1326" i="37"/>
  <c r="AL1326" i="37"/>
  <c r="AJ1310" i="37"/>
  <c r="AL1310" i="37"/>
  <c r="AJ1294" i="37"/>
  <c r="AL1294" i="37"/>
  <c r="AJ1276" i="37"/>
  <c r="AL1276" i="37"/>
  <c r="AJ1268" i="37"/>
  <c r="AL1268" i="37"/>
  <c r="AJ1260" i="37"/>
  <c r="AL1260" i="37"/>
  <c r="AJ1252" i="37"/>
  <c r="AL1252" i="37"/>
  <c r="AJ1244" i="37"/>
  <c r="AL1244" i="37"/>
  <c r="AJ1236" i="37"/>
  <c r="AL1236" i="37"/>
  <c r="AJ1231" i="37"/>
  <c r="AL1231" i="37"/>
  <c r="AJ1229" i="37"/>
  <c r="AL1229" i="37"/>
  <c r="AJ1227" i="37"/>
  <c r="AL1227" i="37"/>
  <c r="AJ1225" i="37"/>
  <c r="AL1225" i="37"/>
  <c r="AJ1223" i="37"/>
  <c r="AL1223" i="37"/>
  <c r="AJ1221" i="37"/>
  <c r="AL1221" i="37"/>
  <c r="AJ1219" i="37"/>
  <c r="AL1219" i="37"/>
  <c r="AJ1217" i="37"/>
  <c r="AL1217" i="37"/>
  <c r="AJ1215" i="37"/>
  <c r="AL1215" i="37"/>
  <c r="AJ1213" i="37"/>
  <c r="AL1213" i="37"/>
  <c r="AJ1211" i="37"/>
  <c r="AL1211" i="37"/>
  <c r="AJ1209" i="37"/>
  <c r="AL1209" i="37"/>
  <c r="AJ1207" i="37"/>
  <c r="AL1207" i="37"/>
  <c r="AJ1205" i="37"/>
  <c r="AL1205" i="37"/>
  <c r="AJ1203" i="37"/>
  <c r="AL1203" i="37"/>
  <c r="AJ1201" i="37"/>
  <c r="AL1201" i="37"/>
  <c r="AJ1199" i="37"/>
  <c r="AL1199" i="37"/>
  <c r="AJ1197" i="37"/>
  <c r="AL1197" i="37"/>
  <c r="AJ1195" i="37"/>
  <c r="AL1195" i="37"/>
  <c r="AJ1193" i="37"/>
  <c r="AL1193" i="37"/>
  <c r="AJ1191" i="37"/>
  <c r="AL1191" i="37"/>
  <c r="AJ1189" i="37"/>
  <c r="AL1189" i="37"/>
  <c r="AJ1187" i="37"/>
  <c r="AL1187" i="37"/>
  <c r="AJ1185" i="37"/>
  <c r="AL1185" i="37"/>
  <c r="AJ1183" i="37"/>
  <c r="AL1183" i="37"/>
  <c r="AJ1181" i="37"/>
  <c r="AL1181" i="37"/>
  <c r="AJ1179" i="37"/>
  <c r="AL1179" i="37"/>
  <c r="AJ1177" i="37"/>
  <c r="AL1177" i="37"/>
  <c r="AJ1175" i="37"/>
  <c r="AL1175" i="37"/>
  <c r="AJ1173" i="37"/>
  <c r="AL1173" i="37"/>
  <c r="AJ1171" i="37"/>
  <c r="AL1171" i="37"/>
  <c r="AJ1169" i="37"/>
  <c r="AL1169" i="37"/>
  <c r="AJ1167" i="37"/>
  <c r="AL1167" i="37"/>
  <c r="AJ1165" i="37"/>
  <c r="AL1165" i="37"/>
  <c r="AJ1163" i="37"/>
  <c r="AL1163" i="37"/>
  <c r="AJ1161" i="37"/>
  <c r="AL1161" i="37"/>
  <c r="AJ1159" i="37"/>
  <c r="AL1159" i="37"/>
  <c r="AJ1157" i="37"/>
  <c r="AL1157" i="37"/>
  <c r="AJ1155" i="37"/>
  <c r="AL1155" i="37"/>
  <c r="AJ1153" i="37"/>
  <c r="AL1153" i="37"/>
  <c r="AJ1151" i="37"/>
  <c r="AL1151" i="37"/>
  <c r="AJ1149" i="37"/>
  <c r="AL1149" i="37"/>
  <c r="AJ1147" i="37"/>
  <c r="AL1147" i="37"/>
  <c r="AJ1145" i="37"/>
  <c r="AL1145" i="37"/>
  <c r="AJ1143" i="37"/>
  <c r="AL1143" i="37"/>
  <c r="AJ1141" i="37"/>
  <c r="AL1141" i="37"/>
  <c r="AJ1139" i="37"/>
  <c r="AL1139" i="37"/>
  <c r="AJ1137" i="37"/>
  <c r="AL1137" i="37"/>
  <c r="AJ1135" i="37"/>
  <c r="AL1135" i="37"/>
  <c r="AJ1133" i="37"/>
  <c r="AL1133" i="37"/>
  <c r="AJ1131" i="37"/>
  <c r="AL1131" i="37"/>
  <c r="AJ1129" i="37"/>
  <c r="AL1129" i="37"/>
  <c r="AJ1127" i="37"/>
  <c r="AL1127" i="37"/>
  <c r="AJ1125" i="37"/>
  <c r="AL1125" i="37"/>
  <c r="AJ1123" i="37"/>
  <c r="AL1123" i="37"/>
  <c r="AJ1121" i="37"/>
  <c r="AL1121" i="37"/>
  <c r="AJ1119" i="37"/>
  <c r="AL1119" i="37"/>
  <c r="AJ1117" i="37"/>
  <c r="AL1117" i="37"/>
  <c r="AJ1115" i="37"/>
  <c r="AL1115" i="37"/>
  <c r="AJ1113" i="37"/>
  <c r="AL1113" i="37"/>
  <c r="AJ1111" i="37"/>
  <c r="AL1111" i="37"/>
  <c r="AJ1109" i="37"/>
  <c r="AL1109" i="37"/>
  <c r="AJ1107" i="37"/>
  <c r="AL1107" i="37"/>
  <c r="AJ1105" i="37"/>
  <c r="AL1105" i="37"/>
  <c r="AJ1103" i="37"/>
  <c r="AL1103" i="37"/>
  <c r="AJ1101" i="37"/>
  <c r="AL1101" i="37"/>
  <c r="AJ1099" i="37"/>
  <c r="AL1099" i="37"/>
  <c r="AJ1097" i="37"/>
  <c r="AL1097" i="37"/>
  <c r="AJ1095" i="37"/>
  <c r="AL1095" i="37"/>
  <c r="AJ1093" i="37"/>
  <c r="AL1093" i="37"/>
  <c r="AJ1091" i="37"/>
  <c r="AL1091" i="37"/>
  <c r="AJ1089" i="37"/>
  <c r="AL1089" i="37"/>
  <c r="AJ1087" i="37"/>
  <c r="AL1087" i="37"/>
  <c r="AJ1085" i="37"/>
  <c r="AL1085" i="37"/>
  <c r="AJ1083" i="37"/>
  <c r="AL1083" i="37"/>
  <c r="AJ1081" i="37"/>
  <c r="AL1081" i="37"/>
  <c r="AJ1079" i="37"/>
  <c r="AL1079" i="37"/>
  <c r="AJ1077" i="37"/>
  <c r="AL1077" i="37"/>
  <c r="AJ1075" i="37"/>
  <c r="AL1075" i="37"/>
  <c r="AJ1073" i="37"/>
  <c r="AL1073" i="37"/>
  <c r="AJ1071" i="37"/>
  <c r="AL1071" i="37"/>
  <c r="AJ1069" i="37"/>
  <c r="AL1069" i="37"/>
  <c r="AJ1067" i="37"/>
  <c r="AL1067" i="37"/>
  <c r="AJ1065" i="37"/>
  <c r="AL1065" i="37"/>
  <c r="AJ1063" i="37"/>
  <c r="AL1063" i="37"/>
  <c r="AJ1061" i="37"/>
  <c r="AL1061" i="37"/>
  <c r="AJ1059" i="37"/>
  <c r="AL1059" i="37"/>
  <c r="AJ1057" i="37"/>
  <c r="AL1057" i="37"/>
  <c r="AJ1055" i="37"/>
  <c r="AL1055" i="37"/>
  <c r="AJ1053" i="37"/>
  <c r="AL1053" i="37"/>
  <c r="AJ1051" i="37"/>
  <c r="AL1051" i="37"/>
  <c r="AJ1049" i="37"/>
  <c r="AL1049" i="37"/>
  <c r="AJ1047" i="37"/>
  <c r="AL1047" i="37"/>
  <c r="AJ1045" i="37"/>
  <c r="AL1045" i="37"/>
  <c r="AJ1043" i="37"/>
  <c r="AL1043" i="37"/>
  <c r="AJ1041" i="37"/>
  <c r="AL1041" i="37"/>
  <c r="AJ1039" i="37"/>
  <c r="AL1039" i="37"/>
  <c r="AJ1037" i="37"/>
  <c r="AL1037" i="37"/>
  <c r="AJ1035" i="37"/>
  <c r="AL1035" i="37"/>
  <c r="AJ1033" i="37"/>
  <c r="AL1033" i="37"/>
  <c r="AJ1031" i="37"/>
  <c r="AL1031" i="37"/>
  <c r="AJ1029" i="37"/>
  <c r="AL1029" i="37"/>
  <c r="AJ1027" i="37"/>
  <c r="AL1027" i="37"/>
  <c r="AJ1025" i="37"/>
  <c r="AL1025" i="37"/>
  <c r="AJ1023" i="37"/>
  <c r="AL1023" i="37"/>
  <c r="AJ1021" i="37"/>
  <c r="AL1021" i="37"/>
  <c r="AJ1019" i="37"/>
  <c r="AL1019" i="37"/>
  <c r="AJ1017" i="37"/>
  <c r="AL1017" i="37"/>
  <c r="AJ1015" i="37"/>
  <c r="AL1015" i="37"/>
  <c r="AJ1415" i="37"/>
  <c r="AL1415" i="37"/>
  <c r="AJ1382" i="37"/>
  <c r="AL1382" i="37"/>
  <c r="AJ1359" i="37"/>
  <c r="AL1359" i="37"/>
  <c r="AJ1338" i="37"/>
  <c r="AL1338" i="37"/>
  <c r="AJ1316" i="37"/>
  <c r="AL1316" i="37"/>
  <c r="AJ1300" i="37"/>
  <c r="AL1300" i="37"/>
  <c r="AJ1284" i="37"/>
  <c r="AL1284" i="37"/>
  <c r="AJ1281" i="37"/>
  <c r="AL1281" i="37"/>
  <c r="AJ1273" i="37"/>
  <c r="AL1273" i="37"/>
  <c r="AJ1265" i="37"/>
  <c r="AL1265" i="37"/>
  <c r="AJ1257" i="37"/>
  <c r="AL1257" i="37"/>
  <c r="AJ1249" i="37"/>
  <c r="AL1249" i="37"/>
  <c r="AJ1241" i="37"/>
  <c r="AL1241" i="37"/>
  <c r="AJ1233" i="37"/>
  <c r="AL1233" i="37"/>
  <c r="AJ1477" i="37"/>
  <c r="AL1477" i="37"/>
  <c r="AJ1365" i="37"/>
  <c r="AL1365" i="37"/>
  <c r="AJ1351" i="37"/>
  <c r="AL1351" i="37"/>
  <c r="AJ1332" i="37"/>
  <c r="AL1332" i="37"/>
  <c r="AJ1322" i="37"/>
  <c r="AL1322" i="37"/>
  <c r="AJ1306" i="37"/>
  <c r="AL1306" i="37"/>
  <c r="AJ1290" i="37"/>
  <c r="AL1290" i="37"/>
  <c r="AJ1278" i="37"/>
  <c r="AL1278" i="37"/>
  <c r="AJ1270" i="37"/>
  <c r="AL1270" i="37"/>
  <c r="AJ1262" i="37"/>
  <c r="AL1262" i="37"/>
  <c r="AJ1254" i="37"/>
  <c r="AL1254" i="37"/>
  <c r="AJ1246" i="37"/>
  <c r="AL1246" i="37"/>
  <c r="AJ1238" i="37"/>
  <c r="AL1238" i="37"/>
  <c r="AJ1531" i="37"/>
  <c r="AL1531" i="37"/>
  <c r="AJ1388" i="37"/>
  <c r="AL1388" i="37"/>
  <c r="AJ1379" i="37"/>
  <c r="AL1379" i="37"/>
  <c r="AJ1370" i="37"/>
  <c r="AL1370" i="37"/>
  <c r="AJ1356" i="37"/>
  <c r="AL1356" i="37"/>
  <c r="AJ1349" i="37"/>
  <c r="AL1349" i="37"/>
  <c r="AJ1336" i="37"/>
  <c r="AL1336" i="37"/>
  <c r="AJ1318" i="37"/>
  <c r="AL1318" i="37"/>
  <c r="AJ1302" i="37"/>
  <c r="AL1302" i="37"/>
  <c r="AJ1286" i="37"/>
  <c r="AL1286" i="37"/>
  <c r="AJ1280" i="37"/>
  <c r="AL1280" i="37"/>
  <c r="AJ1272" i="37"/>
  <c r="AL1272" i="37"/>
  <c r="AJ1264" i="37"/>
  <c r="AL1264" i="37"/>
  <c r="AJ1256" i="37"/>
  <c r="AL1256" i="37"/>
  <c r="AJ1248" i="37"/>
  <c r="AL1248" i="37"/>
  <c r="AJ1240" i="37"/>
  <c r="AL1240" i="37"/>
  <c r="AJ1232" i="37"/>
  <c r="AL1232" i="37"/>
  <c r="AJ1230" i="37"/>
  <c r="AL1230" i="37"/>
  <c r="AJ1228" i="37"/>
  <c r="AL1228" i="37"/>
  <c r="AJ1226" i="37"/>
  <c r="AL1226" i="37"/>
  <c r="AJ1224" i="37"/>
  <c r="AL1224" i="37"/>
  <c r="AJ1222" i="37"/>
  <c r="AL1222" i="37"/>
  <c r="AJ1220" i="37"/>
  <c r="AL1220" i="37"/>
  <c r="AJ1218" i="37"/>
  <c r="AL1218" i="37"/>
  <c r="AJ1216" i="37"/>
  <c r="AL1216" i="37"/>
  <c r="AJ1214" i="37"/>
  <c r="AL1214" i="37"/>
  <c r="AJ1212" i="37"/>
  <c r="AL1212" i="37"/>
  <c r="AJ1210" i="37"/>
  <c r="AL1210" i="37"/>
  <c r="AJ1208" i="37"/>
  <c r="AL1208" i="37"/>
  <c r="AJ1206" i="37"/>
  <c r="AL1206" i="37"/>
  <c r="AJ1204" i="37"/>
  <c r="AL1204" i="37"/>
  <c r="AJ1202" i="37"/>
  <c r="AL1202" i="37"/>
  <c r="AJ1200" i="37"/>
  <c r="AL1200" i="37"/>
  <c r="AJ1198" i="37"/>
  <c r="AL1198" i="37"/>
  <c r="AJ1196" i="37"/>
  <c r="AL1196" i="37"/>
  <c r="AJ1194" i="37"/>
  <c r="AL1194" i="37"/>
  <c r="AJ1192" i="37"/>
  <c r="AL1192" i="37"/>
  <c r="AJ1190" i="37"/>
  <c r="AL1190" i="37"/>
  <c r="AJ1188" i="37"/>
  <c r="AL1188" i="37"/>
  <c r="AJ1186" i="37"/>
  <c r="AL1186" i="37"/>
  <c r="AJ1184" i="37"/>
  <c r="AL1184" i="37"/>
  <c r="AJ1182" i="37"/>
  <c r="AL1182" i="37"/>
  <c r="AJ1180" i="37"/>
  <c r="AL1180" i="37"/>
  <c r="AJ1178" i="37"/>
  <c r="AL1178" i="37"/>
  <c r="AJ1176" i="37"/>
  <c r="AL1176" i="37"/>
  <c r="AJ1174" i="37"/>
  <c r="AL1174" i="37"/>
  <c r="AJ1172" i="37"/>
  <c r="AL1172" i="37"/>
  <c r="AJ1170" i="37"/>
  <c r="AL1170" i="37"/>
  <c r="AJ1168" i="37"/>
  <c r="AL1168" i="37"/>
  <c r="AJ1166" i="37"/>
  <c r="AL1166" i="37"/>
  <c r="AJ1164" i="37"/>
  <c r="AL1164" i="37"/>
  <c r="AJ1162" i="37"/>
  <c r="AL1162" i="37"/>
  <c r="AJ1160" i="37"/>
  <c r="AL1160" i="37"/>
  <c r="AJ1158" i="37"/>
  <c r="AL1158" i="37"/>
  <c r="AJ1156" i="37"/>
  <c r="AL1156" i="37"/>
  <c r="AJ1154" i="37"/>
  <c r="AL1154" i="37"/>
  <c r="AJ1152" i="37"/>
  <c r="AL1152" i="37"/>
  <c r="AJ1150" i="37"/>
  <c r="AL1150" i="37"/>
  <c r="AJ1148" i="37"/>
  <c r="AL1148" i="37"/>
  <c r="AJ1146" i="37"/>
  <c r="AL1146" i="37"/>
  <c r="AJ1144" i="37"/>
  <c r="AL1144" i="37"/>
  <c r="AJ1142" i="37"/>
  <c r="AL1142" i="37"/>
  <c r="AJ1140" i="37"/>
  <c r="AL1140" i="37"/>
  <c r="AJ1138" i="37"/>
  <c r="AL1138" i="37"/>
  <c r="AJ1136" i="37"/>
  <c r="AL1136" i="37"/>
  <c r="AJ1134" i="37"/>
  <c r="AL1134" i="37"/>
  <c r="AJ1132" i="37"/>
  <c r="AL1132" i="37"/>
  <c r="AJ1130" i="37"/>
  <c r="AL1130" i="37"/>
  <c r="AJ1128" i="37"/>
  <c r="AL1128" i="37"/>
  <c r="AJ1126" i="37"/>
  <c r="AL1126" i="37"/>
  <c r="AJ1124" i="37"/>
  <c r="AL1124" i="37"/>
  <c r="AJ1122" i="37"/>
  <c r="AL1122" i="37"/>
  <c r="AJ1120" i="37"/>
  <c r="AL1120" i="37"/>
  <c r="AJ1118" i="37"/>
  <c r="AL1118" i="37"/>
  <c r="AJ1116" i="37"/>
  <c r="AL1116" i="37"/>
  <c r="AJ1114" i="37"/>
  <c r="AL1114" i="37"/>
  <c r="AJ1112" i="37"/>
  <c r="AL1112" i="37"/>
  <c r="AJ1110" i="37"/>
  <c r="AL1110" i="37"/>
  <c r="AJ1108" i="37"/>
  <c r="AL1108" i="37"/>
  <c r="AJ1106" i="37"/>
  <c r="AL1106" i="37"/>
  <c r="AJ1104" i="37"/>
  <c r="AL1104" i="37"/>
  <c r="AJ1102" i="37"/>
  <c r="AL1102" i="37"/>
  <c r="AJ1100" i="37"/>
  <c r="AL1100" i="37"/>
  <c r="AJ1098" i="37"/>
  <c r="AL1098" i="37"/>
  <c r="AJ1096" i="37"/>
  <c r="AL1096" i="37"/>
  <c r="AJ1094" i="37"/>
  <c r="AL1094" i="37"/>
  <c r="AJ1092" i="37"/>
  <c r="AL1092" i="37"/>
  <c r="AJ1090" i="37"/>
  <c r="AL1090" i="37"/>
  <c r="AJ1088" i="37"/>
  <c r="AL1088" i="37"/>
  <c r="AJ1086" i="37"/>
  <c r="AL1086" i="37"/>
  <c r="AJ1084" i="37"/>
  <c r="AL1084" i="37"/>
  <c r="AJ1082" i="37"/>
  <c r="AL1082" i="37"/>
  <c r="AJ1080" i="37"/>
  <c r="AL1080" i="37"/>
  <c r="AJ1078" i="37"/>
  <c r="AL1078" i="37"/>
  <c r="AJ1076" i="37"/>
  <c r="AL1076" i="37"/>
  <c r="AJ1074" i="37"/>
  <c r="AL1074" i="37"/>
  <c r="AJ1072" i="37"/>
  <c r="AL1072" i="37"/>
  <c r="AJ1070" i="37"/>
  <c r="AL1070" i="37"/>
  <c r="AJ1068" i="37"/>
  <c r="AL1068" i="37"/>
  <c r="AJ1066" i="37"/>
  <c r="AL1066" i="37"/>
  <c r="AJ1064" i="37"/>
  <c r="AL1064" i="37"/>
  <c r="AJ1062" i="37"/>
  <c r="AL1062" i="37"/>
  <c r="AJ1060" i="37"/>
  <c r="AL1060" i="37"/>
  <c r="AJ1058" i="37"/>
  <c r="AL1058" i="37"/>
  <c r="AJ1056" i="37"/>
  <c r="AL1056" i="37"/>
  <c r="AJ1054" i="37"/>
  <c r="AL1054" i="37"/>
  <c r="AJ1052" i="37"/>
  <c r="AL1052" i="37"/>
  <c r="AJ1050" i="37"/>
  <c r="AL1050" i="37"/>
  <c r="AJ1048" i="37"/>
  <c r="AL1048" i="37"/>
  <c r="AJ1046" i="37"/>
  <c r="AL1046" i="37"/>
  <c r="AJ1044" i="37"/>
  <c r="AL1044" i="37"/>
  <c r="AJ1042" i="37"/>
  <c r="AL1042" i="37"/>
  <c r="AJ1040" i="37"/>
  <c r="AL1040" i="37"/>
  <c r="AJ1038" i="37"/>
  <c r="AL1038" i="37"/>
  <c r="AJ1036" i="37"/>
  <c r="AL1036" i="37"/>
  <c r="AJ1034" i="37"/>
  <c r="AL1034" i="37"/>
  <c r="AJ1032" i="37"/>
  <c r="AL1032" i="37"/>
  <c r="AJ1030" i="37"/>
  <c r="AL1030" i="37"/>
  <c r="AJ1028" i="37"/>
  <c r="AL1028" i="37"/>
  <c r="AJ1026" i="37"/>
  <c r="AL1026" i="37"/>
  <c r="AJ1024" i="37"/>
  <c r="AL1024" i="37"/>
  <c r="AJ1022" i="37"/>
  <c r="AL1022" i="37"/>
  <c r="AJ1020" i="37"/>
  <c r="AL1020" i="37"/>
  <c r="AJ1018" i="37"/>
  <c r="AL1018" i="37"/>
  <c r="AJ1016" i="37"/>
  <c r="AL1016" i="37"/>
  <c r="AJ1014" i="37"/>
  <c r="AL1014" i="37"/>
  <c r="AJ1012" i="37"/>
  <c r="AL1012" i="37"/>
  <c r="AJ1010" i="37"/>
  <c r="AL1010" i="37"/>
  <c r="AJ1008" i="37"/>
  <c r="AL1008" i="37"/>
  <c r="AJ1006" i="37"/>
  <c r="AL1006" i="37"/>
  <c r="AJ1004" i="37"/>
  <c r="AL1004" i="37"/>
  <c r="AJ1515" i="37"/>
  <c r="AL1515" i="37"/>
  <c r="AJ1461" i="37"/>
  <c r="AL1461" i="37"/>
  <c r="AJ1402" i="37"/>
  <c r="AL1402" i="37"/>
  <c r="AJ1386" i="37"/>
  <c r="AL1386" i="37"/>
  <c r="AJ1362" i="37"/>
  <c r="AL1362" i="37"/>
  <c r="AJ1348" i="37"/>
  <c r="AL1348" i="37"/>
  <c r="AJ1341" i="37"/>
  <c r="AL1341" i="37"/>
  <c r="AJ1324" i="37"/>
  <c r="AL1324" i="37"/>
  <c r="AJ1308" i="37"/>
  <c r="AL1308" i="37"/>
  <c r="AJ1292" i="37"/>
  <c r="AL1292" i="37"/>
  <c r="AJ1277" i="37"/>
  <c r="AL1277" i="37"/>
  <c r="AJ1269" i="37"/>
  <c r="AL1269" i="37"/>
  <c r="AJ1261" i="37"/>
  <c r="AL1261" i="37"/>
  <c r="AJ1253" i="37"/>
  <c r="AL1253" i="37"/>
  <c r="AJ1245" i="37"/>
  <c r="AL1245" i="37"/>
  <c r="AJ1237" i="37"/>
  <c r="AL1237" i="37"/>
  <c r="AJ1343" i="37"/>
  <c r="AL1343" i="37"/>
  <c r="AJ1312" i="37"/>
  <c r="AL1312" i="37"/>
  <c r="AJ1243" i="37"/>
  <c r="AL1243" i="37"/>
  <c r="AJ1002" i="37"/>
  <c r="AL1002" i="37"/>
  <c r="AJ999" i="37"/>
  <c r="AL999" i="37"/>
  <c r="AJ986" i="37"/>
  <c r="AL986" i="37"/>
  <c r="AJ979" i="37"/>
  <c r="AL979" i="37"/>
  <c r="AJ970" i="37"/>
  <c r="AL970" i="37"/>
  <c r="AJ963" i="37"/>
  <c r="AL963" i="37"/>
  <c r="AJ954" i="37"/>
  <c r="AL954" i="37"/>
  <c r="AJ992" i="37"/>
  <c r="AL992" i="37"/>
  <c r="AJ989" i="37"/>
  <c r="AL989" i="37"/>
  <c r="AJ981" i="37"/>
  <c r="AL981" i="37"/>
  <c r="AJ972" i="37"/>
  <c r="AL972" i="37"/>
  <c r="AJ965" i="37"/>
  <c r="AL965" i="37"/>
  <c r="AJ956" i="37"/>
  <c r="AL956" i="37"/>
  <c r="AJ949" i="37"/>
  <c r="AL949" i="37"/>
  <c r="AJ947" i="37"/>
  <c r="AL947" i="37"/>
  <c r="AJ945" i="37"/>
  <c r="AL945" i="37"/>
  <c r="AJ943" i="37"/>
  <c r="AL943" i="37"/>
  <c r="AJ941" i="37"/>
  <c r="AL941" i="37"/>
  <c r="AJ939" i="37"/>
  <c r="AL939" i="37"/>
  <c r="AJ937" i="37"/>
  <c r="AL937" i="37"/>
  <c r="AJ935" i="37"/>
  <c r="AL935" i="37"/>
  <c r="AJ933" i="37"/>
  <c r="AL933" i="37"/>
  <c r="AJ931" i="37"/>
  <c r="AL931" i="37"/>
  <c r="AJ929" i="37"/>
  <c r="AL929" i="37"/>
  <c r="AJ927" i="37"/>
  <c r="AL927" i="37"/>
  <c r="AJ925" i="37"/>
  <c r="AL925" i="37"/>
  <c r="AJ923" i="37"/>
  <c r="AL923" i="37"/>
  <c r="AJ921" i="37"/>
  <c r="AL921" i="37"/>
  <c r="AJ919" i="37"/>
  <c r="AL919" i="37"/>
  <c r="AJ917" i="37"/>
  <c r="AL917" i="37"/>
  <c r="AJ915" i="37"/>
  <c r="AL915" i="37"/>
  <c r="AJ913" i="37"/>
  <c r="AL913" i="37"/>
  <c r="AJ911" i="37"/>
  <c r="AL911" i="37"/>
  <c r="AJ909" i="37"/>
  <c r="AL909" i="37"/>
  <c r="AJ907" i="37"/>
  <c r="AL907" i="37"/>
  <c r="AJ905" i="37"/>
  <c r="AL905" i="37"/>
  <c r="AJ903" i="37"/>
  <c r="AL903" i="37"/>
  <c r="AJ901" i="37"/>
  <c r="AL901" i="37"/>
  <c r="AJ899" i="37"/>
  <c r="AL899" i="37"/>
  <c r="AJ897" i="37"/>
  <c r="AL897" i="37"/>
  <c r="AJ895" i="37"/>
  <c r="AL895" i="37"/>
  <c r="AJ893" i="37"/>
  <c r="AL893" i="37"/>
  <c r="AJ891" i="37"/>
  <c r="AL891" i="37"/>
  <c r="AJ889" i="37"/>
  <c r="AL889" i="37"/>
  <c r="AJ887" i="37"/>
  <c r="AL887" i="37"/>
  <c r="AJ885" i="37"/>
  <c r="AL885" i="37"/>
  <c r="AJ883" i="37"/>
  <c r="AL883" i="37"/>
  <c r="AJ881" i="37"/>
  <c r="AL881" i="37"/>
  <c r="AJ879" i="37"/>
  <c r="AL879" i="37"/>
  <c r="AJ877" i="37"/>
  <c r="AL877" i="37"/>
  <c r="AJ875" i="37"/>
  <c r="AL875" i="37"/>
  <c r="AJ873" i="37"/>
  <c r="AL873" i="37"/>
  <c r="AJ871" i="37"/>
  <c r="AL871" i="37"/>
  <c r="AJ869" i="37"/>
  <c r="AL869" i="37"/>
  <c r="AJ867" i="37"/>
  <c r="AL867" i="37"/>
  <c r="AJ865" i="37"/>
  <c r="AL865" i="37"/>
  <c r="AJ863" i="37"/>
  <c r="AL863" i="37"/>
  <c r="AJ861" i="37"/>
  <c r="AL861" i="37"/>
  <c r="AJ859" i="37"/>
  <c r="AL859" i="37"/>
  <c r="AJ857" i="37"/>
  <c r="AL857" i="37"/>
  <c r="AJ855" i="37"/>
  <c r="AL855" i="37"/>
  <c r="AJ853" i="37"/>
  <c r="AL853" i="37"/>
  <c r="AJ851" i="37"/>
  <c r="AL851" i="37"/>
  <c r="AJ849" i="37"/>
  <c r="AL849" i="37"/>
  <c r="AJ847" i="37"/>
  <c r="AL847" i="37"/>
  <c r="AJ845" i="37"/>
  <c r="AL845" i="37"/>
  <c r="AJ843" i="37"/>
  <c r="AL843" i="37"/>
  <c r="AJ841" i="37"/>
  <c r="AL841" i="37"/>
  <c r="AJ839" i="37"/>
  <c r="AL839" i="37"/>
  <c r="AJ837" i="37"/>
  <c r="AL837" i="37"/>
  <c r="AJ835" i="37"/>
  <c r="AL835" i="37"/>
  <c r="AJ833" i="37"/>
  <c r="AL833" i="37"/>
  <c r="AJ831" i="37"/>
  <c r="AL831" i="37"/>
  <c r="AJ829" i="37"/>
  <c r="AL829" i="37"/>
  <c r="AJ827" i="37"/>
  <c r="AL827" i="37"/>
  <c r="AJ825" i="37"/>
  <c r="AL825" i="37"/>
  <c r="AJ823" i="37"/>
  <c r="AL823" i="37"/>
  <c r="AJ821" i="37"/>
  <c r="AL821" i="37"/>
  <c r="AJ819" i="37"/>
  <c r="AL819" i="37"/>
  <c r="AJ817" i="37"/>
  <c r="AL817" i="37"/>
  <c r="AJ815" i="37"/>
  <c r="AL815" i="37"/>
  <c r="AJ813" i="37"/>
  <c r="AL813" i="37"/>
  <c r="AJ811" i="37"/>
  <c r="AL811" i="37"/>
  <c r="AJ809" i="37"/>
  <c r="AL809" i="37"/>
  <c r="AJ807" i="37"/>
  <c r="AL807" i="37"/>
  <c r="AJ805" i="37"/>
  <c r="AL805" i="37"/>
  <c r="AJ803" i="37"/>
  <c r="AL803" i="37"/>
  <c r="AJ801" i="37"/>
  <c r="AL801" i="37"/>
  <c r="AJ799" i="37"/>
  <c r="AL799" i="37"/>
  <c r="AJ797" i="37"/>
  <c r="AL797" i="37"/>
  <c r="AJ795" i="37"/>
  <c r="AL795" i="37"/>
  <c r="AJ793" i="37"/>
  <c r="AL793" i="37"/>
  <c r="AJ791" i="37"/>
  <c r="AL791" i="37"/>
  <c r="AJ789" i="37"/>
  <c r="AL789" i="37"/>
  <c r="AJ787" i="37"/>
  <c r="AL787" i="37"/>
  <c r="AJ785" i="37"/>
  <c r="AL785" i="37"/>
  <c r="AJ783" i="37"/>
  <c r="AL783" i="37"/>
  <c r="AJ781" i="37"/>
  <c r="AL781" i="37"/>
  <c r="AJ779" i="37"/>
  <c r="AL779" i="37"/>
  <c r="AJ777" i="37"/>
  <c r="AL777" i="37"/>
  <c r="AJ775" i="37"/>
  <c r="AL775" i="37"/>
  <c r="AJ773" i="37"/>
  <c r="AL773" i="37"/>
  <c r="AJ771" i="37"/>
  <c r="AL771" i="37"/>
  <c r="AJ769" i="37"/>
  <c r="AL769" i="37"/>
  <c r="AJ767" i="37"/>
  <c r="AL767" i="37"/>
  <c r="AJ765" i="37"/>
  <c r="AL765" i="37"/>
  <c r="AJ763" i="37"/>
  <c r="AL763" i="37"/>
  <c r="AJ761" i="37"/>
  <c r="AL761" i="37"/>
  <c r="AJ759" i="37"/>
  <c r="AL759" i="37"/>
  <c r="AJ757" i="37"/>
  <c r="AL757" i="37"/>
  <c r="AJ755" i="37"/>
  <c r="AL755" i="37"/>
  <c r="AJ753" i="37"/>
  <c r="AL753" i="37"/>
  <c r="AJ751" i="37"/>
  <c r="AL751" i="37"/>
  <c r="AJ749" i="37"/>
  <c r="AL749" i="37"/>
  <c r="AJ747" i="37"/>
  <c r="AL747" i="37"/>
  <c r="AJ745" i="37"/>
  <c r="AL745" i="37"/>
  <c r="AJ743" i="37"/>
  <c r="AL743" i="37"/>
  <c r="AJ741" i="37"/>
  <c r="AL741" i="37"/>
  <c r="AJ739" i="37"/>
  <c r="AL739" i="37"/>
  <c r="AJ1259" i="37"/>
  <c r="AL1259" i="37"/>
  <c r="AJ1013" i="37"/>
  <c r="AL1013" i="37"/>
  <c r="AJ1009" i="37"/>
  <c r="AL1009" i="37"/>
  <c r="AJ1005" i="37"/>
  <c r="AL1005" i="37"/>
  <c r="AJ998" i="37"/>
  <c r="AL998" i="37"/>
  <c r="AJ995" i="37"/>
  <c r="AL995" i="37"/>
  <c r="AJ983" i="37"/>
  <c r="AL983" i="37"/>
  <c r="AJ974" i="37"/>
  <c r="AL974" i="37"/>
  <c r="AJ967" i="37"/>
  <c r="AL967" i="37"/>
  <c r="AJ958" i="37"/>
  <c r="AL958" i="37"/>
  <c r="AJ951" i="37"/>
  <c r="AL951" i="37"/>
  <c r="AJ1328" i="37"/>
  <c r="AL1328" i="37"/>
  <c r="AJ1235" i="37"/>
  <c r="AL1235" i="37"/>
  <c r="AJ1001" i="37"/>
  <c r="AL1001" i="37"/>
  <c r="AJ988" i="37"/>
  <c r="AL988" i="37"/>
  <c r="AJ985" i="37"/>
  <c r="AL985" i="37"/>
  <c r="AJ976" i="37"/>
  <c r="AL976" i="37"/>
  <c r="AJ969" i="37"/>
  <c r="AL969" i="37"/>
  <c r="AJ960" i="37"/>
  <c r="AL960" i="37"/>
  <c r="AJ953" i="37"/>
  <c r="AL953" i="37"/>
  <c r="AJ1372" i="37"/>
  <c r="AL1372" i="37"/>
  <c r="AJ1275" i="37"/>
  <c r="AL1275" i="37"/>
  <c r="AJ994" i="37"/>
  <c r="AL994" i="37"/>
  <c r="AJ991" i="37"/>
  <c r="AL991" i="37"/>
  <c r="AJ978" i="37"/>
  <c r="AL978" i="37"/>
  <c r="AJ971" i="37"/>
  <c r="AL971" i="37"/>
  <c r="AJ962" i="37"/>
  <c r="AL962" i="37"/>
  <c r="AJ955" i="37"/>
  <c r="AL955" i="37"/>
  <c r="AJ1364" i="37"/>
  <c r="AL1364" i="37"/>
  <c r="AJ1296" i="37"/>
  <c r="AL1296" i="37"/>
  <c r="AJ1251" i="37"/>
  <c r="AL1251" i="37"/>
  <c r="AJ1000" i="37"/>
  <c r="AL1000" i="37"/>
  <c r="AJ997" i="37"/>
  <c r="AL997" i="37"/>
  <c r="AJ980" i="37"/>
  <c r="AL980" i="37"/>
  <c r="AJ973" i="37"/>
  <c r="AL973" i="37"/>
  <c r="AJ964" i="37"/>
  <c r="AL964" i="37"/>
  <c r="AJ957" i="37"/>
  <c r="AL957" i="37"/>
  <c r="AJ948" i="37"/>
  <c r="AL948" i="37"/>
  <c r="AJ946" i="37"/>
  <c r="AL946" i="37"/>
  <c r="AJ944" i="37"/>
  <c r="AL944" i="37"/>
  <c r="AJ942" i="37"/>
  <c r="AL942" i="37"/>
  <c r="AJ940" i="37"/>
  <c r="AL940" i="37"/>
  <c r="AJ938" i="37"/>
  <c r="AL938" i="37"/>
  <c r="AJ936" i="37"/>
  <c r="AL936" i="37"/>
  <c r="AJ934" i="37"/>
  <c r="AL934" i="37"/>
  <c r="AJ932" i="37"/>
  <c r="AL932" i="37"/>
  <c r="AJ930" i="37"/>
  <c r="AL930" i="37"/>
  <c r="AJ928" i="37"/>
  <c r="AL928" i="37"/>
  <c r="AJ926" i="37"/>
  <c r="AL926" i="37"/>
  <c r="AJ924" i="37"/>
  <c r="AL924" i="37"/>
  <c r="AJ922" i="37"/>
  <c r="AL922" i="37"/>
  <c r="AJ920" i="37"/>
  <c r="AL920" i="37"/>
  <c r="AJ918" i="37"/>
  <c r="AL918" i="37"/>
  <c r="AJ916" i="37"/>
  <c r="AL916" i="37"/>
  <c r="AJ914" i="37"/>
  <c r="AL914" i="37"/>
  <c r="AJ912" i="37"/>
  <c r="AL912" i="37"/>
  <c r="AJ910" i="37"/>
  <c r="AL910" i="37"/>
  <c r="AJ908" i="37"/>
  <c r="AL908" i="37"/>
  <c r="AJ906" i="37"/>
  <c r="AL906" i="37"/>
  <c r="AJ904" i="37"/>
  <c r="AJ902" i="37"/>
  <c r="AL902" i="37"/>
  <c r="AJ900" i="37"/>
  <c r="AL900" i="37"/>
  <c r="AJ898" i="37"/>
  <c r="AL898" i="37"/>
  <c r="AJ896" i="37"/>
  <c r="AL896" i="37"/>
  <c r="AJ894" i="37"/>
  <c r="AL894" i="37"/>
  <c r="AJ892" i="37"/>
  <c r="AL892" i="37"/>
  <c r="AJ890" i="37"/>
  <c r="AL890" i="37"/>
  <c r="AJ888" i="37"/>
  <c r="AL888" i="37"/>
  <c r="AJ886" i="37"/>
  <c r="AL886" i="37"/>
  <c r="AJ884" i="37"/>
  <c r="AL884" i="37"/>
  <c r="AJ882" i="37"/>
  <c r="AL882" i="37"/>
  <c r="AJ880" i="37"/>
  <c r="AL880" i="37"/>
  <c r="AJ878" i="37"/>
  <c r="AL878" i="37"/>
  <c r="AJ876" i="37"/>
  <c r="AL876" i="37"/>
  <c r="AJ874" i="37"/>
  <c r="AL874" i="37"/>
  <c r="AJ872" i="37"/>
  <c r="AL872" i="37"/>
  <c r="AJ870" i="37"/>
  <c r="AL870" i="37"/>
  <c r="AJ868" i="37"/>
  <c r="AL868" i="37"/>
  <c r="AJ866" i="37"/>
  <c r="AL866" i="37"/>
  <c r="AJ864" i="37"/>
  <c r="AL864" i="37"/>
  <c r="AJ862" i="37"/>
  <c r="AL862" i="37"/>
  <c r="AJ860" i="37"/>
  <c r="AL860" i="37"/>
  <c r="AJ858" i="37"/>
  <c r="AL858" i="37"/>
  <c r="AJ856" i="37"/>
  <c r="AL856" i="37"/>
  <c r="AJ854" i="37"/>
  <c r="AL854" i="37"/>
  <c r="AJ852" i="37"/>
  <c r="AL852" i="37"/>
  <c r="AJ850" i="37"/>
  <c r="AL850" i="37"/>
  <c r="AJ848" i="37"/>
  <c r="AL848" i="37"/>
  <c r="AJ846" i="37"/>
  <c r="AL846" i="37"/>
  <c r="AJ844" i="37"/>
  <c r="AL844" i="37"/>
  <c r="AJ842" i="37"/>
  <c r="AL842" i="37"/>
  <c r="AJ840" i="37"/>
  <c r="AL840" i="37"/>
  <c r="AJ838" i="37"/>
  <c r="AL838" i="37"/>
  <c r="AJ836" i="37"/>
  <c r="AL836" i="37"/>
  <c r="AJ834" i="37"/>
  <c r="AL834" i="37"/>
  <c r="AJ832" i="37"/>
  <c r="AL832" i="37"/>
  <c r="AJ830" i="37"/>
  <c r="AL830" i="37"/>
  <c r="AJ828" i="37"/>
  <c r="AL828" i="37"/>
  <c r="AJ826" i="37"/>
  <c r="AL826" i="37"/>
  <c r="AJ824" i="37"/>
  <c r="AL824" i="37"/>
  <c r="AJ822" i="37"/>
  <c r="AL822" i="37"/>
  <c r="AJ820" i="37"/>
  <c r="AL820" i="37"/>
  <c r="AJ818" i="37"/>
  <c r="AL818" i="37"/>
  <c r="AJ816" i="37"/>
  <c r="AL816" i="37"/>
  <c r="AJ814" i="37"/>
  <c r="AL814" i="37"/>
  <c r="AJ812" i="37"/>
  <c r="AL812" i="37"/>
  <c r="AJ810" i="37"/>
  <c r="AL810" i="37"/>
  <c r="AJ808" i="37"/>
  <c r="AL808" i="37"/>
  <c r="AJ806" i="37"/>
  <c r="AL806" i="37"/>
  <c r="AJ804" i="37"/>
  <c r="AL804" i="37"/>
  <c r="AJ802" i="37"/>
  <c r="AL802" i="37"/>
  <c r="AJ800" i="37"/>
  <c r="AL800" i="37"/>
  <c r="AJ798" i="37"/>
  <c r="AL798" i="37"/>
  <c r="AJ796" i="37"/>
  <c r="AL796" i="37"/>
  <c r="AJ794" i="37"/>
  <c r="AL794" i="37"/>
  <c r="AJ792" i="37"/>
  <c r="AL792" i="37"/>
  <c r="AJ790" i="37"/>
  <c r="AL790" i="37"/>
  <c r="AJ788" i="37"/>
  <c r="AL788" i="37"/>
  <c r="AJ786" i="37"/>
  <c r="AL786" i="37"/>
  <c r="AJ784" i="37"/>
  <c r="AL784" i="37"/>
  <c r="AJ782" i="37"/>
  <c r="AL782" i="37"/>
  <c r="AJ780" i="37"/>
  <c r="AL780" i="37"/>
  <c r="AJ778" i="37"/>
  <c r="AL778" i="37"/>
  <c r="AJ776" i="37"/>
  <c r="AL776" i="37"/>
  <c r="AJ774" i="37"/>
  <c r="AL774" i="37"/>
  <c r="AJ772" i="37"/>
  <c r="AL772" i="37"/>
  <c r="AJ770" i="37"/>
  <c r="AL770" i="37"/>
  <c r="AJ768" i="37"/>
  <c r="AL768" i="37"/>
  <c r="AJ766" i="37"/>
  <c r="AL766" i="37"/>
  <c r="AJ764" i="37"/>
  <c r="AL764" i="37"/>
  <c r="AJ762" i="37"/>
  <c r="AL762" i="37"/>
  <c r="AJ760" i="37"/>
  <c r="AL760" i="37"/>
  <c r="AJ758" i="37"/>
  <c r="AL758" i="37"/>
  <c r="AJ756" i="37"/>
  <c r="AL756" i="37"/>
  <c r="AJ754" i="37"/>
  <c r="AL754" i="37"/>
  <c r="AJ752" i="37"/>
  <c r="AL752" i="37"/>
  <c r="AJ750" i="37"/>
  <c r="AL750" i="37"/>
  <c r="AJ748" i="37"/>
  <c r="AL748" i="37"/>
  <c r="AJ746" i="37"/>
  <c r="AL746" i="37"/>
  <c r="AJ744" i="37"/>
  <c r="AL744" i="37"/>
  <c r="AJ742" i="37"/>
  <c r="AL742" i="37"/>
  <c r="AJ740" i="37"/>
  <c r="AL740" i="37"/>
  <c r="AJ1357" i="37"/>
  <c r="AL1357" i="37"/>
  <c r="AJ1011" i="37"/>
  <c r="AL1011" i="37"/>
  <c r="AJ1007" i="37"/>
  <c r="AL1007" i="37"/>
  <c r="AJ1003" i="37"/>
  <c r="AL1003" i="37"/>
  <c r="AJ990" i="37"/>
  <c r="AL990" i="37"/>
  <c r="AJ987" i="37"/>
  <c r="AL987" i="37"/>
  <c r="AJ982" i="37"/>
  <c r="AL982" i="37"/>
  <c r="AJ975" i="37"/>
  <c r="AL975" i="37"/>
  <c r="AJ966" i="37"/>
  <c r="AL966" i="37"/>
  <c r="AJ959" i="37"/>
  <c r="AL959" i="37"/>
  <c r="AJ950" i="37"/>
  <c r="AL950" i="37"/>
  <c r="AJ952" i="37"/>
  <c r="AL952" i="37"/>
  <c r="AJ735" i="37"/>
  <c r="AL735" i="37"/>
  <c r="AJ727" i="37"/>
  <c r="AL727" i="37"/>
  <c r="AJ719" i="37"/>
  <c r="AL719" i="37"/>
  <c r="AJ1267" i="37"/>
  <c r="AL1267" i="37"/>
  <c r="AJ968" i="37"/>
  <c r="AL968" i="37"/>
  <c r="AJ732" i="37"/>
  <c r="AL732" i="37"/>
  <c r="AJ724" i="37"/>
  <c r="AL724" i="37"/>
  <c r="AJ716" i="37"/>
  <c r="AL716" i="37"/>
  <c r="AJ984" i="37"/>
  <c r="AL984" i="37"/>
  <c r="AJ737" i="37"/>
  <c r="AL737" i="37"/>
  <c r="AJ729" i="37"/>
  <c r="AL729" i="37"/>
  <c r="AJ721" i="37"/>
  <c r="AL721" i="37"/>
  <c r="AJ711" i="37"/>
  <c r="AL711" i="37"/>
  <c r="AJ709" i="37"/>
  <c r="AL709" i="37"/>
  <c r="AJ707" i="37"/>
  <c r="AL707" i="37"/>
  <c r="AJ705" i="37"/>
  <c r="AL705" i="37"/>
  <c r="AJ703" i="37"/>
  <c r="AL703" i="37"/>
  <c r="AJ701" i="37"/>
  <c r="AL701" i="37"/>
  <c r="AJ699" i="37"/>
  <c r="AL699" i="37"/>
  <c r="AJ697" i="37"/>
  <c r="AL697" i="37"/>
  <c r="AJ695" i="37"/>
  <c r="AL695" i="37"/>
  <c r="AJ693" i="37"/>
  <c r="AL693" i="37"/>
  <c r="AJ691" i="37"/>
  <c r="AL691" i="37"/>
  <c r="AJ689" i="37"/>
  <c r="AL689" i="37"/>
  <c r="AJ687" i="37"/>
  <c r="AL687" i="37"/>
  <c r="AJ685" i="37"/>
  <c r="AL685" i="37"/>
  <c r="AJ683" i="37"/>
  <c r="AL683" i="37"/>
  <c r="AJ681" i="37"/>
  <c r="AL681" i="37"/>
  <c r="AJ679" i="37"/>
  <c r="AL679" i="37"/>
  <c r="AJ677" i="37"/>
  <c r="AL677" i="37"/>
  <c r="AJ675" i="37"/>
  <c r="AL675" i="37"/>
  <c r="AJ673" i="37"/>
  <c r="AL673" i="37"/>
  <c r="AJ671" i="37"/>
  <c r="AL671" i="37"/>
  <c r="AJ669" i="37"/>
  <c r="AL669" i="37"/>
  <c r="AJ667" i="37"/>
  <c r="AL667" i="37"/>
  <c r="AJ665" i="37"/>
  <c r="AL665" i="37"/>
  <c r="AJ663" i="37"/>
  <c r="AL663" i="37"/>
  <c r="AJ661" i="37"/>
  <c r="AL661" i="37"/>
  <c r="AJ659" i="37"/>
  <c r="AL659" i="37"/>
  <c r="AJ657" i="37"/>
  <c r="AL657" i="37"/>
  <c r="AJ655" i="37"/>
  <c r="AL655" i="37"/>
  <c r="AJ653" i="37"/>
  <c r="AL653" i="37"/>
  <c r="AJ651" i="37"/>
  <c r="AL651" i="37"/>
  <c r="AJ649" i="37"/>
  <c r="AL649" i="37"/>
  <c r="AJ647" i="37"/>
  <c r="AL647" i="37"/>
  <c r="AJ645" i="37"/>
  <c r="AL645" i="37"/>
  <c r="AJ734" i="37"/>
  <c r="AL734" i="37"/>
  <c r="AJ726" i="37"/>
  <c r="AL726" i="37"/>
  <c r="AJ718" i="37"/>
  <c r="AL718" i="37"/>
  <c r="AJ713" i="37"/>
  <c r="AL713" i="37"/>
  <c r="AJ961" i="37"/>
  <c r="AL961" i="37"/>
  <c r="AJ731" i="37"/>
  <c r="AL731" i="37"/>
  <c r="AJ723" i="37"/>
  <c r="AL723" i="37"/>
  <c r="AJ715" i="37"/>
  <c r="AL715" i="37"/>
  <c r="AJ977" i="37"/>
  <c r="AL977" i="37"/>
  <c r="AJ736" i="37"/>
  <c r="AL736" i="37"/>
  <c r="AJ728" i="37"/>
  <c r="AL728" i="37"/>
  <c r="AJ720" i="37"/>
  <c r="AL720" i="37"/>
  <c r="AJ996" i="37"/>
  <c r="AL996" i="37"/>
  <c r="AJ733" i="37"/>
  <c r="AL733" i="37"/>
  <c r="AJ725" i="37"/>
  <c r="AL725" i="37"/>
  <c r="AJ717" i="37"/>
  <c r="AL717" i="37"/>
  <c r="AJ712" i="37"/>
  <c r="AL712" i="37"/>
  <c r="AJ710" i="37"/>
  <c r="AL710" i="37"/>
  <c r="AJ708" i="37"/>
  <c r="AL708" i="37"/>
  <c r="AJ706" i="37"/>
  <c r="AL706" i="37"/>
  <c r="AJ704" i="37"/>
  <c r="AL704" i="37"/>
  <c r="AJ702" i="37"/>
  <c r="AL702" i="37"/>
  <c r="AJ700" i="37"/>
  <c r="AL700" i="37"/>
  <c r="AJ698" i="37"/>
  <c r="AL698" i="37"/>
  <c r="AJ696" i="37"/>
  <c r="AL696" i="37"/>
  <c r="AJ694" i="37"/>
  <c r="AL694" i="37"/>
  <c r="AJ692" i="37"/>
  <c r="AL692" i="37"/>
  <c r="AJ690" i="37"/>
  <c r="AL690" i="37"/>
  <c r="AJ688" i="37"/>
  <c r="AL688" i="37"/>
  <c r="AJ686" i="37"/>
  <c r="AL686" i="37"/>
  <c r="AJ684" i="37"/>
  <c r="AL684" i="37"/>
  <c r="AJ682" i="37"/>
  <c r="AL682" i="37"/>
  <c r="AJ680" i="37"/>
  <c r="AL680" i="37"/>
  <c r="AJ678" i="37"/>
  <c r="AL678" i="37"/>
  <c r="AJ676" i="37"/>
  <c r="AL676" i="37"/>
  <c r="AJ674" i="37"/>
  <c r="AL674" i="37"/>
  <c r="AJ672" i="37"/>
  <c r="AL672" i="37"/>
  <c r="AJ670" i="37"/>
  <c r="AL670" i="37"/>
  <c r="AJ668" i="37"/>
  <c r="AL668" i="37"/>
  <c r="AJ666" i="37"/>
  <c r="AL666" i="37"/>
  <c r="AJ664" i="37"/>
  <c r="AL664" i="37"/>
  <c r="AJ662" i="37"/>
  <c r="AL662" i="37"/>
  <c r="AJ660" i="37"/>
  <c r="AL660" i="37"/>
  <c r="AJ658" i="37"/>
  <c r="AL658" i="37"/>
  <c r="AJ656" i="37"/>
  <c r="AL656" i="37"/>
  <c r="AJ654" i="37"/>
  <c r="AL654" i="37"/>
  <c r="AJ652" i="37"/>
  <c r="AL652" i="37"/>
  <c r="AJ650" i="37"/>
  <c r="AL650" i="37"/>
  <c r="AJ648" i="37"/>
  <c r="AL648" i="37"/>
  <c r="AJ646" i="37"/>
  <c r="AL646" i="37"/>
  <c r="AJ644" i="37"/>
  <c r="AL644" i="37"/>
  <c r="AJ642" i="37"/>
  <c r="AL642" i="37"/>
  <c r="AJ640" i="37"/>
  <c r="AL640" i="37"/>
  <c r="AJ638" i="37"/>
  <c r="AL638" i="37"/>
  <c r="AJ636" i="37"/>
  <c r="AL636" i="37"/>
  <c r="AJ634" i="37"/>
  <c r="AL634" i="37"/>
  <c r="AJ632" i="37"/>
  <c r="AL632" i="37"/>
  <c r="AJ630" i="37"/>
  <c r="AL630" i="37"/>
  <c r="AJ628" i="37"/>
  <c r="AL628" i="37"/>
  <c r="AJ626" i="37"/>
  <c r="AL626" i="37"/>
  <c r="AJ624" i="37"/>
  <c r="AL624" i="37"/>
  <c r="AJ622" i="37"/>
  <c r="AL622" i="37"/>
  <c r="AJ620" i="37"/>
  <c r="AL620" i="37"/>
  <c r="AJ618" i="37"/>
  <c r="AL618" i="37"/>
  <c r="AJ616" i="37"/>
  <c r="AL616" i="37"/>
  <c r="AJ614" i="37"/>
  <c r="AL614" i="37"/>
  <c r="AJ612" i="37"/>
  <c r="AL612" i="37"/>
  <c r="AJ610" i="37"/>
  <c r="AL610" i="37"/>
  <c r="AJ608" i="37"/>
  <c r="AL608" i="37"/>
  <c r="AJ606" i="37"/>
  <c r="AL606" i="37"/>
  <c r="AJ604" i="37"/>
  <c r="AL604" i="37"/>
  <c r="AJ602" i="37"/>
  <c r="AL602" i="37"/>
  <c r="AJ600" i="37"/>
  <c r="AL600" i="37"/>
  <c r="AJ598" i="37"/>
  <c r="AL598" i="37"/>
  <c r="AJ596" i="37"/>
  <c r="AL596" i="37"/>
  <c r="AJ594" i="37"/>
  <c r="AL594" i="37"/>
  <c r="AJ592" i="37"/>
  <c r="AL592" i="37"/>
  <c r="AJ590" i="37"/>
  <c r="AL590" i="37"/>
  <c r="AJ588" i="37"/>
  <c r="AL588" i="37"/>
  <c r="AJ586" i="37"/>
  <c r="AL586" i="37"/>
  <c r="AJ584" i="37"/>
  <c r="AL584" i="37"/>
  <c r="AJ582" i="37"/>
  <c r="AL582" i="37"/>
  <c r="AJ580" i="37"/>
  <c r="AL580" i="37"/>
  <c r="AJ578" i="37"/>
  <c r="AL578" i="37"/>
  <c r="AJ576" i="37"/>
  <c r="AL576" i="37"/>
  <c r="AJ574" i="37"/>
  <c r="AL574" i="37"/>
  <c r="AJ572" i="37"/>
  <c r="AL572" i="37"/>
  <c r="AJ570" i="37"/>
  <c r="AL570" i="37"/>
  <c r="AJ568" i="37"/>
  <c r="AL568" i="37"/>
  <c r="AJ566" i="37"/>
  <c r="AL566" i="37"/>
  <c r="AJ564" i="37"/>
  <c r="AL564" i="37"/>
  <c r="AJ562" i="37"/>
  <c r="AL562" i="37"/>
  <c r="AJ560" i="37"/>
  <c r="AL560" i="37"/>
  <c r="AJ558" i="37"/>
  <c r="AL558" i="37"/>
  <c r="AJ556" i="37"/>
  <c r="AL556" i="37"/>
  <c r="AJ554" i="37"/>
  <c r="AL554" i="37"/>
  <c r="AJ552" i="37"/>
  <c r="AL552" i="37"/>
  <c r="AJ550" i="37"/>
  <c r="AL550" i="37"/>
  <c r="AJ548" i="37"/>
  <c r="AL548" i="37"/>
  <c r="AJ546" i="37"/>
  <c r="AL546" i="37"/>
  <c r="AJ544" i="37"/>
  <c r="AL544" i="37"/>
  <c r="AJ542" i="37"/>
  <c r="AL542" i="37"/>
  <c r="AJ540" i="37"/>
  <c r="AL540" i="37"/>
  <c r="AJ538" i="37"/>
  <c r="AL538" i="37"/>
  <c r="AJ536" i="37"/>
  <c r="AL536" i="37"/>
  <c r="AJ534" i="37"/>
  <c r="AL534" i="37"/>
  <c r="AJ532" i="37"/>
  <c r="AL532" i="37"/>
  <c r="AJ530" i="37"/>
  <c r="AL530" i="37"/>
  <c r="AJ528" i="37"/>
  <c r="AL528" i="37"/>
  <c r="AJ526" i="37"/>
  <c r="AL526" i="37"/>
  <c r="AJ714" i="37"/>
  <c r="AL714" i="37"/>
  <c r="AJ639" i="37"/>
  <c r="AL639" i="37"/>
  <c r="AJ631" i="37"/>
  <c r="AL631" i="37"/>
  <c r="AJ613" i="37"/>
  <c r="AL613" i="37"/>
  <c r="AJ603" i="37"/>
  <c r="AL603" i="37"/>
  <c r="AJ587" i="37"/>
  <c r="AL587" i="37"/>
  <c r="AJ571" i="37"/>
  <c r="AL571" i="37"/>
  <c r="AJ555" i="37"/>
  <c r="AL555" i="37"/>
  <c r="AJ539" i="37"/>
  <c r="AL539" i="37"/>
  <c r="AJ533" i="37"/>
  <c r="AL533" i="37"/>
  <c r="AJ525" i="37"/>
  <c r="AL525" i="37"/>
  <c r="AJ518" i="37"/>
  <c r="AL518" i="37"/>
  <c r="AJ509" i="37"/>
  <c r="AL509" i="37"/>
  <c r="AJ502" i="37"/>
  <c r="AL502" i="37"/>
  <c r="AJ493" i="37"/>
  <c r="AL493" i="37"/>
  <c r="AJ486" i="37"/>
  <c r="AL486" i="37"/>
  <c r="AJ477" i="37"/>
  <c r="AL477" i="37"/>
  <c r="AJ993" i="37"/>
  <c r="AL993" i="37"/>
  <c r="AJ623" i="37"/>
  <c r="AL623" i="37"/>
  <c r="AJ607" i="37"/>
  <c r="AL607" i="37"/>
  <c r="AJ593" i="37"/>
  <c r="AL593" i="37"/>
  <c r="AJ577" i="37"/>
  <c r="AL577" i="37"/>
  <c r="AJ561" i="37"/>
  <c r="AL561" i="37"/>
  <c r="AJ545" i="37"/>
  <c r="AL545" i="37"/>
  <c r="AJ520" i="37"/>
  <c r="AL520" i="37"/>
  <c r="AJ511" i="37"/>
  <c r="AL511" i="37"/>
  <c r="AJ504" i="37"/>
  <c r="AL504" i="37"/>
  <c r="AJ495" i="37"/>
  <c r="AL495" i="37"/>
  <c r="AJ488" i="37"/>
  <c r="AL488" i="37"/>
  <c r="AJ479" i="37"/>
  <c r="AL479" i="37"/>
  <c r="AJ730" i="37"/>
  <c r="AL730" i="37"/>
  <c r="AJ637" i="37"/>
  <c r="AL637" i="37"/>
  <c r="AJ629" i="37"/>
  <c r="AL629" i="37"/>
  <c r="AJ617" i="37"/>
  <c r="AL617" i="37"/>
  <c r="AJ599" i="37"/>
  <c r="AL599" i="37"/>
  <c r="AJ583" i="37"/>
  <c r="AL583" i="37"/>
  <c r="AJ567" i="37"/>
  <c r="AL567" i="37"/>
  <c r="AJ551" i="37"/>
  <c r="AL551" i="37"/>
  <c r="AJ535" i="37"/>
  <c r="AL535" i="37"/>
  <c r="AJ527" i="37"/>
  <c r="AL527" i="37"/>
  <c r="AJ522" i="37"/>
  <c r="AL522" i="37"/>
  <c r="AJ513" i="37"/>
  <c r="AL513" i="37"/>
  <c r="AJ506" i="37"/>
  <c r="AL506" i="37"/>
  <c r="AJ497" i="37"/>
  <c r="AL497" i="37"/>
  <c r="AJ490" i="37"/>
  <c r="AL490" i="37"/>
  <c r="AJ481" i="37"/>
  <c r="AL481" i="37"/>
  <c r="AJ611" i="37"/>
  <c r="AL611" i="37"/>
  <c r="AJ589" i="37"/>
  <c r="AL589" i="37"/>
  <c r="AJ573" i="37"/>
  <c r="AL573" i="37"/>
  <c r="AJ557" i="37"/>
  <c r="AL557" i="37"/>
  <c r="AJ541" i="37"/>
  <c r="AL541" i="37"/>
  <c r="AJ524" i="37"/>
  <c r="AL524" i="37"/>
  <c r="AJ515" i="37"/>
  <c r="AL515" i="37"/>
  <c r="AJ508" i="37"/>
  <c r="AL508" i="37"/>
  <c r="AJ499" i="37"/>
  <c r="AL499" i="37"/>
  <c r="AJ492" i="37"/>
  <c r="AL492" i="37"/>
  <c r="AJ483" i="37"/>
  <c r="AL483" i="37"/>
  <c r="AJ476" i="37"/>
  <c r="AL476" i="37"/>
  <c r="AJ474" i="37"/>
  <c r="AL474" i="37"/>
  <c r="AJ472" i="37"/>
  <c r="AL472" i="37"/>
  <c r="AJ470" i="37"/>
  <c r="AL470" i="37"/>
  <c r="AJ468" i="37"/>
  <c r="AL468" i="37"/>
  <c r="AJ466" i="37"/>
  <c r="AL466" i="37"/>
  <c r="AJ464" i="37"/>
  <c r="AL464" i="37"/>
  <c r="AJ462" i="37"/>
  <c r="AL462" i="37"/>
  <c r="AJ460" i="37"/>
  <c r="AL460" i="37"/>
  <c r="AJ458" i="37"/>
  <c r="AL458" i="37"/>
  <c r="AJ456" i="37"/>
  <c r="AL456" i="37"/>
  <c r="AJ454" i="37"/>
  <c r="AL454" i="37"/>
  <c r="AJ452" i="37"/>
  <c r="AL452" i="37"/>
  <c r="AJ450" i="37"/>
  <c r="AL450" i="37"/>
  <c r="AJ448" i="37"/>
  <c r="AL448" i="37"/>
  <c r="AJ446" i="37"/>
  <c r="AL446" i="37"/>
  <c r="AJ444" i="37"/>
  <c r="AL444" i="37"/>
  <c r="AJ442" i="37"/>
  <c r="AL442" i="37"/>
  <c r="AJ440" i="37"/>
  <c r="AL440" i="37"/>
  <c r="AJ438" i="37"/>
  <c r="AL438" i="37"/>
  <c r="AJ436" i="37"/>
  <c r="AL436" i="37"/>
  <c r="AJ434" i="37"/>
  <c r="AL434" i="37"/>
  <c r="AJ432" i="37"/>
  <c r="AL432" i="37"/>
  <c r="AJ430" i="37"/>
  <c r="AL430" i="37"/>
  <c r="AJ428" i="37"/>
  <c r="AL428" i="37"/>
  <c r="AJ426" i="37"/>
  <c r="AL426" i="37"/>
  <c r="AJ424" i="37"/>
  <c r="AL424" i="37"/>
  <c r="AJ422" i="37"/>
  <c r="AL422" i="37"/>
  <c r="AJ420" i="37"/>
  <c r="AL420" i="37"/>
  <c r="AJ418" i="37"/>
  <c r="AL418" i="37"/>
  <c r="AJ416" i="37"/>
  <c r="AL416" i="37"/>
  <c r="AJ414" i="37"/>
  <c r="AL414" i="37"/>
  <c r="AJ412" i="37"/>
  <c r="AL412" i="37"/>
  <c r="AJ410" i="37"/>
  <c r="AL410" i="37"/>
  <c r="AJ408" i="37"/>
  <c r="AL408" i="37"/>
  <c r="AJ406" i="37"/>
  <c r="AL406" i="37"/>
  <c r="AJ404" i="37"/>
  <c r="AL404" i="37"/>
  <c r="AJ402" i="37"/>
  <c r="AL402" i="37"/>
  <c r="AJ400" i="37"/>
  <c r="AL400" i="37"/>
  <c r="AJ398" i="37"/>
  <c r="AL398" i="37"/>
  <c r="AJ396" i="37"/>
  <c r="AL396" i="37"/>
  <c r="AJ394" i="37"/>
  <c r="AL394" i="37"/>
  <c r="AJ392" i="37"/>
  <c r="AL392" i="37"/>
  <c r="AJ390" i="37"/>
  <c r="AL390" i="37"/>
  <c r="AJ388" i="37"/>
  <c r="AL388" i="37"/>
  <c r="AJ386" i="37"/>
  <c r="AL386" i="37"/>
  <c r="AJ384" i="37"/>
  <c r="AL384" i="37"/>
  <c r="AJ382" i="37"/>
  <c r="AL382" i="37"/>
  <c r="AJ380" i="37"/>
  <c r="AL380" i="37"/>
  <c r="AJ378" i="37"/>
  <c r="AL378" i="37"/>
  <c r="AJ376" i="37"/>
  <c r="AL376" i="37"/>
  <c r="AJ374" i="37"/>
  <c r="AL374" i="37"/>
  <c r="AJ372" i="37"/>
  <c r="AL372" i="37"/>
  <c r="AJ370" i="37"/>
  <c r="AL370" i="37"/>
  <c r="AJ368" i="37"/>
  <c r="AL368" i="37"/>
  <c r="AJ366" i="37"/>
  <c r="AL366" i="37"/>
  <c r="AJ364" i="37"/>
  <c r="AL364" i="37"/>
  <c r="AJ362" i="37"/>
  <c r="AL362" i="37"/>
  <c r="AJ360" i="37"/>
  <c r="AL360" i="37"/>
  <c r="AJ358" i="37"/>
  <c r="AL358" i="37"/>
  <c r="AJ356" i="37"/>
  <c r="AL356" i="37"/>
  <c r="AJ354" i="37"/>
  <c r="AL354" i="37"/>
  <c r="AJ352" i="37"/>
  <c r="AL352" i="37"/>
  <c r="AJ350" i="37"/>
  <c r="AL350" i="37"/>
  <c r="AJ348" i="37"/>
  <c r="AL348" i="37"/>
  <c r="AJ346" i="37"/>
  <c r="AL346" i="37"/>
  <c r="AJ344" i="37"/>
  <c r="AL344" i="37"/>
  <c r="AJ342" i="37"/>
  <c r="AL342" i="37"/>
  <c r="AJ340" i="37"/>
  <c r="AL340" i="37"/>
  <c r="AJ338" i="37"/>
  <c r="AL338" i="37"/>
  <c r="AJ336" i="37"/>
  <c r="AL336" i="37"/>
  <c r="AJ334" i="37"/>
  <c r="AL334" i="37"/>
  <c r="AJ332" i="37"/>
  <c r="AL332" i="37"/>
  <c r="AJ330" i="37"/>
  <c r="AL330" i="37"/>
  <c r="AJ328" i="37"/>
  <c r="AL328" i="37"/>
  <c r="AJ326" i="37"/>
  <c r="AL326" i="37"/>
  <c r="AJ324" i="37"/>
  <c r="AL324" i="37"/>
  <c r="AJ322" i="37"/>
  <c r="AL322" i="37"/>
  <c r="AJ320" i="37"/>
  <c r="AL320" i="37"/>
  <c r="AJ318" i="37"/>
  <c r="AL318" i="37"/>
  <c r="AJ316" i="37"/>
  <c r="AL316" i="37"/>
  <c r="AJ314" i="37"/>
  <c r="AL314" i="37"/>
  <c r="AJ312" i="37"/>
  <c r="AL312" i="37"/>
  <c r="AJ310" i="37"/>
  <c r="AL310" i="37"/>
  <c r="AJ308" i="37"/>
  <c r="AL308" i="37"/>
  <c r="AJ306" i="37"/>
  <c r="AL306" i="37"/>
  <c r="AJ304" i="37"/>
  <c r="AL304" i="37"/>
  <c r="AJ302" i="37"/>
  <c r="AL302" i="37"/>
  <c r="AJ300" i="37"/>
  <c r="AJ298" i="37"/>
  <c r="AL298" i="37"/>
  <c r="AJ296" i="37"/>
  <c r="AL296" i="37"/>
  <c r="AJ294" i="37"/>
  <c r="AL294" i="37"/>
  <c r="AJ292" i="37"/>
  <c r="AL292" i="37"/>
  <c r="AJ290" i="37"/>
  <c r="AL290" i="37"/>
  <c r="AJ288" i="37"/>
  <c r="AL288" i="37"/>
  <c r="AJ286" i="37"/>
  <c r="AL286" i="37"/>
  <c r="AJ284" i="37"/>
  <c r="AL284" i="37"/>
  <c r="AJ282" i="37"/>
  <c r="AL282" i="37"/>
  <c r="AJ280" i="37"/>
  <c r="AL280" i="37"/>
  <c r="AJ278" i="37"/>
  <c r="AL278" i="37"/>
  <c r="AJ276" i="37"/>
  <c r="AL276" i="37"/>
  <c r="AJ274" i="37"/>
  <c r="AL274" i="37"/>
  <c r="AJ272" i="37"/>
  <c r="AL272" i="37"/>
  <c r="AJ270" i="37"/>
  <c r="AL270" i="37"/>
  <c r="AJ268" i="37"/>
  <c r="AL268" i="37"/>
  <c r="AJ266" i="37"/>
  <c r="AL266" i="37"/>
  <c r="AJ264" i="37"/>
  <c r="AL264" i="37"/>
  <c r="AJ262" i="37"/>
  <c r="AL262" i="37"/>
  <c r="AJ260" i="37"/>
  <c r="AL260" i="37"/>
  <c r="AJ258" i="37"/>
  <c r="AL258" i="37"/>
  <c r="AJ256" i="37"/>
  <c r="AL256" i="37"/>
  <c r="AJ254" i="37"/>
  <c r="AL254" i="37"/>
  <c r="AJ252" i="37"/>
  <c r="AL252" i="37"/>
  <c r="AJ250" i="37"/>
  <c r="AL250" i="37"/>
  <c r="AJ722" i="37"/>
  <c r="AL722" i="37"/>
  <c r="AJ615" i="37"/>
  <c r="AL615" i="37"/>
  <c r="AJ601" i="37"/>
  <c r="AL601" i="37"/>
  <c r="AJ585" i="37"/>
  <c r="AL585" i="37"/>
  <c r="AJ569" i="37"/>
  <c r="AL569" i="37"/>
  <c r="AJ553" i="37"/>
  <c r="AL553" i="37"/>
  <c r="AJ537" i="37"/>
  <c r="AL537" i="37"/>
  <c r="AJ519" i="37"/>
  <c r="AL519" i="37"/>
  <c r="AJ512" i="37"/>
  <c r="AL512" i="37"/>
  <c r="AJ503" i="37"/>
  <c r="AL503" i="37"/>
  <c r="AJ496" i="37"/>
  <c r="AL496" i="37"/>
  <c r="AJ487" i="37"/>
  <c r="AL487" i="37"/>
  <c r="AJ480" i="37"/>
  <c r="AL480" i="37"/>
  <c r="AJ641" i="37"/>
  <c r="AL641" i="37"/>
  <c r="AJ633" i="37"/>
  <c r="AL633" i="37"/>
  <c r="AJ625" i="37"/>
  <c r="AL625" i="37"/>
  <c r="AJ609" i="37"/>
  <c r="AL609" i="37"/>
  <c r="AJ591" i="37"/>
  <c r="AL591" i="37"/>
  <c r="AJ575" i="37"/>
  <c r="AL575" i="37"/>
  <c r="AJ559" i="37"/>
  <c r="AL559" i="37"/>
  <c r="AJ543" i="37"/>
  <c r="AL543" i="37"/>
  <c r="AJ531" i="37"/>
  <c r="AL531" i="37"/>
  <c r="AJ521" i="37"/>
  <c r="AL521" i="37"/>
  <c r="AJ514" i="37"/>
  <c r="AL514" i="37"/>
  <c r="AJ505" i="37"/>
  <c r="AL505" i="37"/>
  <c r="AJ498" i="37"/>
  <c r="AL498" i="37"/>
  <c r="AJ489" i="37"/>
  <c r="AL489" i="37"/>
  <c r="AJ482" i="37"/>
  <c r="AL482" i="37"/>
  <c r="AJ251" i="37"/>
  <c r="AL251" i="37"/>
  <c r="AJ265" i="37"/>
  <c r="AL265" i="37"/>
  <c r="AJ281" i="37"/>
  <c r="AL281" i="37"/>
  <c r="AJ375" i="37"/>
  <c r="AL375" i="37"/>
  <c r="AJ391" i="37"/>
  <c r="AL391" i="37"/>
  <c r="AJ407" i="37"/>
  <c r="AL407" i="37"/>
  <c r="AJ478" i="37"/>
  <c r="AL478" i="37"/>
  <c r="AJ547" i="37"/>
  <c r="AL547" i="37"/>
  <c r="AJ643" i="37"/>
  <c r="AL643" i="37"/>
  <c r="AJ27" i="37"/>
  <c r="AL27" i="37"/>
  <c r="AJ29" i="37"/>
  <c r="AJ31" i="37"/>
  <c r="AL31" i="37"/>
  <c r="AJ33" i="37"/>
  <c r="AL33" i="37"/>
  <c r="AJ35" i="37"/>
  <c r="AL35" i="37"/>
  <c r="AJ39" i="37"/>
  <c r="AL39" i="37"/>
  <c r="AJ41" i="37"/>
  <c r="AL41" i="37"/>
  <c r="AJ43" i="37"/>
  <c r="AL43" i="37"/>
  <c r="AJ45" i="37"/>
  <c r="AL45" i="37"/>
  <c r="AJ47" i="37"/>
  <c r="AL47" i="37"/>
  <c r="AJ49" i="37"/>
  <c r="AL49" i="37"/>
  <c r="AJ51" i="37"/>
  <c r="AL51" i="37"/>
  <c r="AJ53" i="37"/>
  <c r="AL53" i="37"/>
  <c r="AJ55" i="37"/>
  <c r="AL55" i="37"/>
  <c r="AJ57" i="37"/>
  <c r="AL57" i="37"/>
  <c r="AJ59" i="37"/>
  <c r="AL59" i="37"/>
  <c r="AJ61" i="37"/>
  <c r="AL61" i="37"/>
  <c r="AJ63" i="37"/>
  <c r="AL63" i="37"/>
  <c r="AJ65" i="37"/>
  <c r="AL65" i="37"/>
  <c r="AJ67" i="37"/>
  <c r="AL67" i="37"/>
  <c r="AJ69" i="37"/>
  <c r="AL69" i="37"/>
  <c r="AJ71" i="37"/>
  <c r="AL71" i="37"/>
  <c r="AJ73" i="37"/>
  <c r="AL73" i="37"/>
  <c r="AJ75" i="37"/>
  <c r="AL75" i="37"/>
  <c r="AJ77" i="37"/>
  <c r="AL77" i="37"/>
  <c r="AJ79" i="37"/>
  <c r="AL79" i="37"/>
  <c r="AJ81" i="37"/>
  <c r="AJ83" i="37"/>
  <c r="AL83" i="37"/>
  <c r="AJ85" i="37"/>
  <c r="AL85" i="37"/>
  <c r="AJ87" i="37"/>
  <c r="AL87" i="37"/>
  <c r="AJ89" i="37"/>
  <c r="AL89" i="37"/>
  <c r="AJ91" i="37"/>
  <c r="AL91" i="37"/>
  <c r="AJ93" i="37"/>
  <c r="AL93" i="37"/>
  <c r="AJ95" i="37"/>
  <c r="AL95" i="37"/>
  <c r="AJ97" i="37"/>
  <c r="AL97" i="37"/>
  <c r="AJ99" i="37"/>
  <c r="AL99" i="37"/>
  <c r="AJ101" i="37"/>
  <c r="AL101" i="37"/>
  <c r="AJ103" i="37"/>
  <c r="AL103" i="37"/>
  <c r="AJ105" i="37"/>
  <c r="AL105" i="37"/>
  <c r="AJ107" i="37"/>
  <c r="AL107" i="37"/>
  <c r="AJ109" i="37"/>
  <c r="AL109" i="37"/>
  <c r="AJ111" i="37"/>
  <c r="AL111" i="37"/>
  <c r="AJ113" i="37"/>
  <c r="AL113" i="37"/>
  <c r="AJ115" i="37"/>
  <c r="AL115" i="37"/>
  <c r="AJ117" i="37"/>
  <c r="AL117" i="37"/>
  <c r="AJ119" i="37"/>
  <c r="AL119" i="37"/>
  <c r="AJ121" i="37"/>
  <c r="AL121" i="37"/>
  <c r="AJ123" i="37"/>
  <c r="AL123" i="37"/>
  <c r="AJ125" i="37"/>
  <c r="AL125" i="37"/>
  <c r="AJ127" i="37"/>
  <c r="AL127" i="37"/>
  <c r="AJ129" i="37"/>
  <c r="AL129" i="37"/>
  <c r="AJ131" i="37"/>
  <c r="AL131" i="37"/>
  <c r="AJ133" i="37"/>
  <c r="AL133" i="37"/>
  <c r="AJ135" i="37"/>
  <c r="AL135" i="37"/>
  <c r="AJ137" i="37"/>
  <c r="AL137" i="37"/>
  <c r="AJ139" i="37"/>
  <c r="AL139" i="37"/>
  <c r="AJ141" i="37"/>
  <c r="AL141" i="37"/>
  <c r="AJ143" i="37"/>
  <c r="AL143" i="37"/>
  <c r="AJ145" i="37"/>
  <c r="AL145" i="37"/>
  <c r="AJ147" i="37"/>
  <c r="AL147" i="37"/>
  <c r="AJ149" i="37"/>
  <c r="AL149" i="37"/>
  <c r="AJ151" i="37"/>
  <c r="AL151" i="37"/>
  <c r="AJ153" i="37"/>
  <c r="AL153" i="37"/>
  <c r="AJ155" i="37"/>
  <c r="AL155" i="37"/>
  <c r="AJ157" i="37"/>
  <c r="AL157" i="37"/>
  <c r="AJ159" i="37"/>
  <c r="AL159" i="37"/>
  <c r="AJ161" i="37"/>
  <c r="AL161" i="37"/>
  <c r="AJ163" i="37"/>
  <c r="AL163" i="37"/>
  <c r="AJ165" i="37"/>
  <c r="AL165" i="37"/>
  <c r="AJ167" i="37"/>
  <c r="AL167" i="37"/>
  <c r="AJ169" i="37"/>
  <c r="AL169" i="37"/>
  <c r="AJ171" i="37"/>
  <c r="AL171" i="37"/>
  <c r="AJ173" i="37"/>
  <c r="AL173" i="37"/>
  <c r="AJ175" i="37"/>
  <c r="AL175" i="37"/>
  <c r="AJ177" i="37"/>
  <c r="AL177" i="37"/>
  <c r="AJ179" i="37"/>
  <c r="AL179" i="37"/>
  <c r="AJ181" i="37"/>
  <c r="AL181" i="37"/>
  <c r="AJ183" i="37"/>
  <c r="AL183" i="37"/>
  <c r="AJ185" i="37"/>
  <c r="AL185" i="37"/>
  <c r="AJ187" i="37"/>
  <c r="AL187" i="37"/>
  <c r="AJ189" i="37"/>
  <c r="AL189" i="37"/>
  <c r="AJ191" i="37"/>
  <c r="AL191" i="37"/>
  <c r="AJ193" i="37"/>
  <c r="AL193" i="37"/>
  <c r="AJ195" i="37"/>
  <c r="AL195" i="37"/>
  <c r="AJ197" i="37"/>
  <c r="AL197" i="37"/>
  <c r="AJ199" i="37"/>
  <c r="AL199" i="37"/>
  <c r="AJ201" i="37"/>
  <c r="AL201" i="37"/>
  <c r="AJ203" i="37"/>
  <c r="AL203" i="37"/>
  <c r="AJ205" i="37"/>
  <c r="AL205" i="37"/>
  <c r="AJ207" i="37"/>
  <c r="AL207" i="37"/>
  <c r="AJ209" i="37"/>
  <c r="AL209" i="37"/>
  <c r="AJ211" i="37"/>
  <c r="AL211" i="37"/>
  <c r="AJ213" i="37"/>
  <c r="AL213" i="37"/>
  <c r="AJ215" i="37"/>
  <c r="AL215" i="37"/>
  <c r="AJ217" i="37"/>
  <c r="AL217" i="37"/>
  <c r="AJ219" i="37"/>
  <c r="AL219" i="37"/>
  <c r="AJ221" i="37"/>
  <c r="AL221" i="37"/>
  <c r="AJ223" i="37"/>
  <c r="AL223" i="37"/>
  <c r="AJ225" i="37"/>
  <c r="AL225" i="37"/>
  <c r="AJ227" i="37"/>
  <c r="AL227" i="37"/>
  <c r="AJ229" i="37"/>
  <c r="AL229" i="37"/>
  <c r="AJ231" i="37"/>
  <c r="AL231" i="37"/>
  <c r="AJ233" i="37"/>
  <c r="AL233" i="37"/>
  <c r="AJ235" i="37"/>
  <c r="AL235" i="37"/>
  <c r="AJ237" i="37"/>
  <c r="AL237" i="37"/>
  <c r="AJ239" i="37"/>
  <c r="AL239" i="37"/>
  <c r="AJ241" i="37"/>
  <c r="AL241" i="37"/>
  <c r="AJ243" i="37"/>
  <c r="AL243" i="37"/>
  <c r="AJ245" i="37"/>
  <c r="AL245" i="37"/>
  <c r="AJ247" i="37"/>
  <c r="AL247" i="37"/>
  <c r="AJ249" i="37"/>
  <c r="AL249" i="37"/>
  <c r="AJ275" i="37"/>
  <c r="AL275" i="37"/>
  <c r="AJ291" i="37"/>
  <c r="AL291" i="37"/>
  <c r="AJ381" i="37"/>
  <c r="AL381" i="37"/>
  <c r="AJ397" i="37"/>
  <c r="AL397" i="37"/>
  <c r="AJ415" i="37"/>
  <c r="AL415" i="37"/>
  <c r="AJ423" i="37"/>
  <c r="AL423" i="37"/>
  <c r="AJ431" i="37"/>
  <c r="AL431" i="37"/>
  <c r="AJ439" i="37"/>
  <c r="AL439" i="37"/>
  <c r="AJ447" i="37"/>
  <c r="AL447" i="37"/>
  <c r="AJ455" i="37"/>
  <c r="AL455" i="37"/>
  <c r="AJ463" i="37"/>
  <c r="AJ471" i="37"/>
  <c r="AL471" i="37"/>
  <c r="AJ507" i="37"/>
  <c r="AL507" i="37"/>
  <c r="AJ516" i="37"/>
  <c r="AL516" i="37"/>
  <c r="AJ549" i="37"/>
  <c r="AL549" i="37"/>
  <c r="AJ619" i="37"/>
  <c r="AL619" i="37"/>
  <c r="AJ263" i="37"/>
  <c r="AL263" i="37"/>
  <c r="AJ269" i="37"/>
  <c r="AL269" i="37"/>
  <c r="AJ285" i="37"/>
  <c r="AL285" i="37"/>
  <c r="AJ371" i="37"/>
  <c r="AL371" i="37"/>
  <c r="AJ387" i="37"/>
  <c r="AL387" i="37"/>
  <c r="AJ403" i="37"/>
  <c r="AL403" i="37"/>
  <c r="AJ517" i="37"/>
  <c r="AL517" i="37"/>
  <c r="AJ563" i="37"/>
  <c r="AL563" i="37"/>
  <c r="AJ621" i="37"/>
  <c r="AL621" i="37"/>
  <c r="Z28" i="37"/>
  <c r="AB28" i="37"/>
  <c r="Z30" i="37"/>
  <c r="AB30" i="37"/>
  <c r="Z32" i="37"/>
  <c r="AB32" i="37"/>
  <c r="Z34" i="37"/>
  <c r="AB34" i="37"/>
  <c r="Z36" i="37"/>
  <c r="AB36" i="37"/>
  <c r="Z38" i="37"/>
  <c r="AB38" i="37"/>
  <c r="Z40" i="37"/>
  <c r="AB40" i="37"/>
  <c r="Z42" i="37"/>
  <c r="AB42" i="37"/>
  <c r="Z44" i="37"/>
  <c r="AB44" i="37"/>
  <c r="Z46" i="37"/>
  <c r="AB46" i="37"/>
  <c r="Z48" i="37"/>
  <c r="AB48" i="37"/>
  <c r="Z50" i="37"/>
  <c r="AB50" i="37"/>
  <c r="Z52" i="37"/>
  <c r="AB52" i="37"/>
  <c r="Z54" i="37"/>
  <c r="AB54" i="37"/>
  <c r="Z56" i="37"/>
  <c r="AB56" i="37"/>
  <c r="Z58" i="37"/>
  <c r="AB58" i="37"/>
  <c r="Z60" i="37"/>
  <c r="AB60" i="37"/>
  <c r="Z62" i="37"/>
  <c r="AB62" i="37"/>
  <c r="Z64" i="37"/>
  <c r="AB64" i="37"/>
  <c r="Z66" i="37"/>
  <c r="AB66" i="37"/>
  <c r="Z68" i="37"/>
  <c r="AB68" i="37"/>
  <c r="Z70" i="37"/>
  <c r="AB70" i="37"/>
  <c r="Z72" i="37"/>
  <c r="AB72" i="37"/>
  <c r="Z74" i="37"/>
  <c r="AB74" i="37"/>
  <c r="Z76" i="37"/>
  <c r="AB76" i="37"/>
  <c r="Z78" i="37"/>
  <c r="AB78" i="37"/>
  <c r="Z80" i="37"/>
  <c r="AB80" i="37"/>
  <c r="Z82" i="37"/>
  <c r="AB82" i="37"/>
  <c r="Z84" i="37"/>
  <c r="AB84" i="37"/>
  <c r="Z86" i="37"/>
  <c r="AB86" i="37"/>
  <c r="Z88" i="37"/>
  <c r="AB88" i="37"/>
  <c r="Z90" i="37"/>
  <c r="AB90" i="37"/>
  <c r="Z92" i="37"/>
  <c r="AB92" i="37"/>
  <c r="Z94" i="37"/>
  <c r="AB94" i="37"/>
  <c r="Z96" i="37"/>
  <c r="AB96" i="37"/>
  <c r="Z98" i="37"/>
  <c r="AB98" i="37"/>
  <c r="Z100" i="37"/>
  <c r="AB100" i="37"/>
  <c r="Z102" i="37"/>
  <c r="AB102" i="37"/>
  <c r="Z104" i="37"/>
  <c r="AB104" i="37"/>
  <c r="Z106" i="37"/>
  <c r="AB106" i="37"/>
  <c r="Z108" i="37"/>
  <c r="AB108" i="37"/>
  <c r="Z110" i="37"/>
  <c r="AB110" i="37"/>
  <c r="Z112" i="37"/>
  <c r="AB112" i="37"/>
  <c r="Z114" i="37"/>
  <c r="AB114" i="37"/>
  <c r="Z116" i="37"/>
  <c r="AB116" i="37"/>
  <c r="Z118" i="37"/>
  <c r="AB118" i="37"/>
  <c r="Z120" i="37"/>
  <c r="AB120" i="37"/>
  <c r="Z122" i="37"/>
  <c r="AB122" i="37"/>
  <c r="Z124" i="37"/>
  <c r="AB124" i="37"/>
  <c r="Z126" i="37"/>
  <c r="AB126" i="37"/>
  <c r="Z128" i="37"/>
  <c r="AB128" i="37"/>
  <c r="Z130" i="37"/>
  <c r="AB130" i="37"/>
  <c r="Z132" i="37"/>
  <c r="AB132" i="37"/>
  <c r="Z134" i="37"/>
  <c r="AB134" i="37"/>
  <c r="Z136" i="37"/>
  <c r="AB136" i="37"/>
  <c r="Z138" i="37"/>
  <c r="AB138" i="37"/>
  <c r="Z140" i="37"/>
  <c r="AB140" i="37"/>
  <c r="Z142" i="37"/>
  <c r="AB142" i="37"/>
  <c r="Z144" i="37"/>
  <c r="AB144" i="37"/>
  <c r="Z146" i="37"/>
  <c r="AB146" i="37"/>
  <c r="Z148" i="37"/>
  <c r="AB148" i="37"/>
  <c r="Z150" i="37"/>
  <c r="AB150" i="37"/>
  <c r="Z152" i="37"/>
  <c r="AB152" i="37"/>
  <c r="Z154" i="37"/>
  <c r="AB154" i="37"/>
  <c r="Z156" i="37"/>
  <c r="AB156" i="37"/>
  <c r="Z158" i="37"/>
  <c r="AB158" i="37"/>
  <c r="Z160" i="37"/>
  <c r="AB160" i="37"/>
  <c r="Z162" i="37"/>
  <c r="AB162" i="37"/>
  <c r="Z164" i="37"/>
  <c r="AB164" i="37"/>
  <c r="Z166" i="37"/>
  <c r="AB166" i="37"/>
  <c r="Z168" i="37"/>
  <c r="AB168" i="37"/>
  <c r="Z170" i="37"/>
  <c r="AB170" i="37"/>
  <c r="Z172" i="37"/>
  <c r="AB172" i="37"/>
  <c r="Z174" i="37"/>
  <c r="AB174" i="37"/>
  <c r="Z176" i="37"/>
  <c r="AB176" i="37"/>
  <c r="Z178" i="37"/>
  <c r="AB178" i="37"/>
  <c r="Z180" i="37"/>
  <c r="AB180" i="37"/>
  <c r="Z182" i="37"/>
  <c r="AB182" i="37"/>
  <c r="Z184" i="37"/>
  <c r="AB184" i="37"/>
  <c r="Z186" i="37"/>
  <c r="AB186" i="37"/>
  <c r="Z188" i="37"/>
  <c r="AB188" i="37"/>
  <c r="Z190" i="37"/>
  <c r="AB190" i="37"/>
  <c r="Z192" i="37"/>
  <c r="AB192" i="37"/>
  <c r="Z194" i="37"/>
  <c r="AB194" i="37"/>
  <c r="Z196" i="37"/>
  <c r="AB196" i="37"/>
  <c r="Z198" i="37"/>
  <c r="AB198" i="37"/>
  <c r="Z200" i="37"/>
  <c r="AB200" i="37"/>
  <c r="Z202" i="37"/>
  <c r="AB202" i="37"/>
  <c r="Z204" i="37"/>
  <c r="AB204" i="37"/>
  <c r="Z206" i="37"/>
  <c r="AB206" i="37"/>
  <c r="Z208" i="37"/>
  <c r="AB208" i="37"/>
  <c r="Z210" i="37"/>
  <c r="AB210" i="37"/>
  <c r="Z212" i="37"/>
  <c r="AB212" i="37"/>
  <c r="Z214" i="37"/>
  <c r="AB214" i="37"/>
  <c r="Z216" i="37"/>
  <c r="AB216" i="37"/>
  <c r="Z218" i="37"/>
  <c r="AB218" i="37"/>
  <c r="Z220" i="37"/>
  <c r="AB220" i="37"/>
  <c r="Z222" i="37"/>
  <c r="AB222" i="37"/>
  <c r="Z224" i="37"/>
  <c r="AB224" i="37"/>
  <c r="Z226" i="37"/>
  <c r="AB226" i="37"/>
  <c r="Z228" i="37"/>
  <c r="AB228" i="37"/>
  <c r="Z230" i="37"/>
  <c r="AB230" i="37"/>
  <c r="Z232" i="37"/>
  <c r="AB232" i="37"/>
  <c r="Z234" i="37"/>
  <c r="AB234" i="37"/>
  <c r="Z236" i="37"/>
  <c r="AB236" i="37"/>
  <c r="Z238" i="37"/>
  <c r="AB238" i="37"/>
  <c r="Z240" i="37"/>
  <c r="AB240" i="37"/>
  <c r="Z242" i="37"/>
  <c r="AB242" i="37"/>
  <c r="Z244" i="37"/>
  <c r="AB244" i="37"/>
  <c r="Z246" i="37"/>
  <c r="AB246" i="37"/>
  <c r="Z248" i="37"/>
  <c r="AB248" i="37"/>
  <c r="Z250" i="37"/>
  <c r="AB250" i="37"/>
  <c r="Z252" i="37"/>
  <c r="AB252" i="37"/>
  <c r="Z254" i="37"/>
  <c r="AB254" i="37"/>
  <c r="Z256" i="37"/>
  <c r="AB256" i="37"/>
  <c r="Z258" i="37"/>
  <c r="AB258" i="37"/>
  <c r="Z260" i="37"/>
  <c r="AB260" i="37"/>
  <c r="Z262" i="37"/>
  <c r="AB262" i="37"/>
  <c r="Z264" i="37"/>
  <c r="AB264" i="37"/>
  <c r="Z266" i="37"/>
  <c r="AB266" i="37"/>
  <c r="Z268" i="37"/>
  <c r="AB268" i="37"/>
  <c r="Z270" i="37"/>
  <c r="AB270" i="37"/>
  <c r="Z272" i="37"/>
  <c r="AB272" i="37"/>
  <c r="Z274" i="37"/>
  <c r="AB274" i="37"/>
  <c r="Z276" i="37"/>
  <c r="AB276" i="37"/>
  <c r="Z278" i="37"/>
  <c r="AB278" i="37"/>
  <c r="Z280" i="37"/>
  <c r="AB280" i="37"/>
  <c r="Z282" i="37"/>
  <c r="AB282" i="37"/>
  <c r="Z284" i="37"/>
  <c r="AB284" i="37"/>
  <c r="Z286" i="37"/>
  <c r="AB286" i="37"/>
  <c r="Z288" i="37"/>
  <c r="AB288" i="37"/>
  <c r="Z290" i="37"/>
  <c r="AB290" i="37"/>
  <c r="Z292" i="37"/>
  <c r="AB292" i="37"/>
  <c r="Z294" i="37"/>
  <c r="AB294" i="37"/>
  <c r="Z296" i="37"/>
  <c r="AB296" i="37"/>
  <c r="Z298" i="37"/>
  <c r="AB298" i="37"/>
  <c r="Z300" i="37"/>
  <c r="Z302" i="37"/>
  <c r="AB302" i="37"/>
  <c r="Z304" i="37"/>
  <c r="AB304" i="37"/>
  <c r="Z306" i="37"/>
  <c r="AB306" i="37"/>
  <c r="Z308" i="37"/>
  <c r="AB308" i="37"/>
  <c r="Z310" i="37"/>
  <c r="AB310" i="37"/>
  <c r="Z312" i="37"/>
  <c r="AB312" i="37"/>
  <c r="Z314" i="37"/>
  <c r="AB314" i="37"/>
  <c r="Z316" i="37"/>
  <c r="AB316" i="37"/>
  <c r="Z318" i="37"/>
  <c r="AB318" i="37"/>
  <c r="Z320" i="37"/>
  <c r="AB320" i="37"/>
  <c r="Z322" i="37"/>
  <c r="AB322" i="37"/>
  <c r="Z324" i="37"/>
  <c r="AB324" i="37"/>
  <c r="Z326" i="37"/>
  <c r="AB326" i="37"/>
  <c r="Z328" i="37"/>
  <c r="AB328" i="37"/>
  <c r="Z330" i="37"/>
  <c r="AB330" i="37"/>
  <c r="Z332" i="37"/>
  <c r="AB332" i="37"/>
  <c r="Z334" i="37"/>
  <c r="AB334" i="37"/>
  <c r="Z336" i="37"/>
  <c r="AB336" i="37"/>
  <c r="Z338" i="37"/>
  <c r="AB338" i="37"/>
  <c r="Z340" i="37"/>
  <c r="AB340" i="37"/>
  <c r="Z342" i="37"/>
  <c r="AB342" i="37"/>
  <c r="Z344" i="37"/>
  <c r="AB344" i="37"/>
  <c r="Z346" i="37"/>
  <c r="AB346" i="37"/>
  <c r="Z348" i="37"/>
  <c r="AB348" i="37"/>
  <c r="Z350" i="37"/>
  <c r="AB350" i="37"/>
  <c r="Z352" i="37"/>
  <c r="AB352" i="37"/>
  <c r="Z354" i="37"/>
  <c r="AB354" i="37"/>
  <c r="Z356" i="37"/>
  <c r="AB356" i="37"/>
  <c r="Z358" i="37"/>
  <c r="AB358" i="37"/>
  <c r="Z360" i="37"/>
  <c r="AB360" i="37"/>
  <c r="Z362" i="37"/>
  <c r="AB362" i="37"/>
  <c r="Z364" i="37"/>
  <c r="AB364" i="37"/>
  <c r="Z366" i="37"/>
  <c r="AB366" i="37"/>
  <c r="Z368" i="37"/>
  <c r="AB368" i="37"/>
  <c r="Z370" i="37"/>
  <c r="AB370" i="37"/>
  <c r="Z372" i="37"/>
  <c r="AB372" i="37"/>
  <c r="Z374" i="37"/>
  <c r="AB374" i="37"/>
  <c r="Z376" i="37"/>
  <c r="AB376" i="37"/>
  <c r="Z378" i="37"/>
  <c r="AB378" i="37"/>
  <c r="Z380" i="37"/>
  <c r="AB380" i="37"/>
  <c r="Z382" i="37"/>
  <c r="AB382" i="37"/>
  <c r="Z384" i="37"/>
  <c r="AB384" i="37"/>
  <c r="Z386" i="37"/>
  <c r="AB386" i="37"/>
  <c r="Z388" i="37"/>
  <c r="AB388" i="37"/>
  <c r="Z390" i="37"/>
  <c r="AB390" i="37"/>
  <c r="Z392" i="37"/>
  <c r="AB392" i="37"/>
  <c r="Z394" i="37"/>
  <c r="AB394" i="37"/>
  <c r="Z396" i="37"/>
  <c r="AB396" i="37"/>
  <c r="Z398" i="37"/>
  <c r="AB398" i="37"/>
  <c r="Z400" i="37"/>
  <c r="AB400" i="37"/>
  <c r="Z402" i="37"/>
  <c r="AB402" i="37"/>
  <c r="Z404" i="37"/>
  <c r="AB404" i="37"/>
  <c r="Z406" i="37"/>
  <c r="AB406" i="37"/>
  <c r="Z408" i="37"/>
  <c r="AB408" i="37"/>
  <c r="Z410" i="37"/>
  <c r="AB410" i="37"/>
  <c r="Z412" i="37"/>
  <c r="AB412" i="37"/>
  <c r="Z414" i="37"/>
  <c r="AB414" i="37"/>
  <c r="Z416" i="37"/>
  <c r="AB416" i="37"/>
  <c r="Z418" i="37"/>
  <c r="AB418" i="37"/>
  <c r="Z420" i="37"/>
  <c r="AB420" i="37"/>
  <c r="Z422" i="37"/>
  <c r="AB422" i="37"/>
  <c r="Z424" i="37"/>
  <c r="AB424" i="37"/>
  <c r="Z426" i="37"/>
  <c r="AB426" i="37"/>
  <c r="Z428" i="37"/>
  <c r="AB428" i="37"/>
  <c r="Z430" i="37"/>
  <c r="AB430" i="37"/>
  <c r="Z432" i="37"/>
  <c r="AB432" i="37"/>
  <c r="Z434" i="37"/>
  <c r="AB434" i="37"/>
  <c r="Z436" i="37"/>
  <c r="AB436" i="37"/>
  <c r="Z438" i="37"/>
  <c r="AB438" i="37"/>
  <c r="Z440" i="37"/>
  <c r="AB440" i="37"/>
  <c r="Z442" i="37"/>
  <c r="AB442" i="37"/>
  <c r="Z444" i="37"/>
  <c r="AB444" i="37"/>
  <c r="Z446" i="37"/>
  <c r="AB446" i="37"/>
  <c r="Z448" i="37"/>
  <c r="AB448" i="37"/>
  <c r="Z450" i="37"/>
  <c r="AB450" i="37"/>
  <c r="Z452" i="37"/>
  <c r="AB452" i="37"/>
  <c r="Z454" i="37"/>
  <c r="AB454" i="37"/>
  <c r="Z456" i="37"/>
  <c r="AB456" i="37"/>
  <c r="Z458" i="37"/>
  <c r="AB458" i="37"/>
  <c r="Z460" i="37"/>
  <c r="AB460" i="37"/>
  <c r="Z462" i="37"/>
  <c r="AB462" i="37"/>
  <c r="Z464" i="37"/>
  <c r="AB464" i="37"/>
  <c r="Z466" i="37"/>
  <c r="AB466" i="37"/>
  <c r="Z468" i="37"/>
  <c r="AB468" i="37"/>
  <c r="Z470" i="37"/>
  <c r="AB470" i="37"/>
  <c r="Z472" i="37"/>
  <c r="AB472" i="37"/>
  <c r="Z474" i="37"/>
  <c r="AB474" i="37"/>
  <c r="Z476" i="37"/>
  <c r="AB476" i="37"/>
  <c r="Z478" i="37"/>
  <c r="AB478" i="37"/>
  <c r="Z480" i="37"/>
  <c r="AB480" i="37"/>
  <c r="Z482" i="37"/>
  <c r="AB482" i="37"/>
  <c r="Z484" i="37"/>
  <c r="AB484" i="37"/>
  <c r="Z491" i="37"/>
  <c r="AB491" i="37"/>
  <c r="Z500" i="37"/>
  <c r="AB500" i="37"/>
  <c r="Z507" i="37"/>
  <c r="AB507" i="37"/>
  <c r="Z516" i="37"/>
  <c r="AB516" i="37"/>
  <c r="Z523" i="37"/>
  <c r="AB523" i="37"/>
  <c r="Z532" i="37"/>
  <c r="AB532" i="37"/>
  <c r="Z539" i="37"/>
  <c r="AB539" i="37"/>
  <c r="Z548" i="37"/>
  <c r="AB548" i="37"/>
  <c r="Z555" i="37"/>
  <c r="AB555" i="37"/>
  <c r="Z564" i="37"/>
  <c r="AB564" i="37"/>
  <c r="Z571" i="37"/>
  <c r="AB571" i="37"/>
  <c r="Z580" i="37"/>
  <c r="AB580" i="37"/>
  <c r="Z587" i="37"/>
  <c r="AB587" i="37"/>
  <c r="Z596" i="37"/>
  <c r="AB596" i="37"/>
  <c r="Z603" i="37"/>
  <c r="AB603" i="37"/>
  <c r="Z612" i="37"/>
  <c r="AB612" i="37"/>
  <c r="Z489" i="37"/>
  <c r="AB489" i="37"/>
  <c r="Z498" i="37"/>
  <c r="AB498" i="37"/>
  <c r="Z505" i="37"/>
  <c r="AB505" i="37"/>
  <c r="Z514" i="37"/>
  <c r="AB514" i="37"/>
  <c r="Z521" i="37"/>
  <c r="AB521" i="37"/>
  <c r="Z530" i="37"/>
  <c r="AB530" i="37"/>
  <c r="Z537" i="37"/>
  <c r="AB537" i="37"/>
  <c r="Z546" i="37"/>
  <c r="AB546" i="37"/>
  <c r="Z553" i="37"/>
  <c r="AB553" i="37"/>
  <c r="Z562" i="37"/>
  <c r="AB562" i="37"/>
  <c r="Z569" i="37"/>
  <c r="AB569" i="37"/>
  <c r="Z578" i="37"/>
  <c r="AB578" i="37"/>
  <c r="Z585" i="37"/>
  <c r="AB585" i="37"/>
  <c r="Z594" i="37"/>
  <c r="AB594" i="37"/>
  <c r="Z601" i="37"/>
  <c r="AB601" i="37"/>
  <c r="Z610" i="37"/>
  <c r="AB610" i="37"/>
  <c r="Z487" i="37"/>
  <c r="AB487" i="37"/>
  <c r="Z496" i="37"/>
  <c r="AB496" i="37"/>
  <c r="Z503" i="37"/>
  <c r="AB503" i="37"/>
  <c r="Z512" i="37"/>
  <c r="AB512" i="37"/>
  <c r="Z519" i="37"/>
  <c r="AB519" i="37"/>
  <c r="Z528" i="37"/>
  <c r="AB528" i="37"/>
  <c r="Z535" i="37"/>
  <c r="AB535" i="37"/>
  <c r="Z544" i="37"/>
  <c r="AB544" i="37"/>
  <c r="Z551" i="37"/>
  <c r="AB551" i="37"/>
  <c r="Z560" i="37"/>
  <c r="AB560" i="37"/>
  <c r="Z567" i="37"/>
  <c r="AB567" i="37"/>
  <c r="Z576" i="37"/>
  <c r="AB576" i="37"/>
  <c r="Z583" i="37"/>
  <c r="AB583" i="37"/>
  <c r="Z592" i="37"/>
  <c r="AB592" i="37"/>
  <c r="Z599" i="37"/>
  <c r="AB599" i="37"/>
  <c r="Z608" i="37"/>
  <c r="AB608" i="37"/>
  <c r="Z3025" i="37"/>
  <c r="AB3025" i="37"/>
  <c r="Z3023" i="37"/>
  <c r="AB3023" i="37"/>
  <c r="Z3021" i="37"/>
  <c r="AB3021" i="37"/>
  <c r="Z3019" i="37"/>
  <c r="AB3019" i="37"/>
  <c r="Z3017" i="37"/>
  <c r="AB3017" i="37"/>
  <c r="Z3015" i="37"/>
  <c r="AB3015" i="37"/>
  <c r="Z3013" i="37"/>
  <c r="AB3013" i="37"/>
  <c r="Z3011" i="37"/>
  <c r="AB3011" i="37"/>
  <c r="Z3009" i="37"/>
  <c r="AB3009" i="37"/>
  <c r="Z3007" i="37"/>
  <c r="AB3007" i="37"/>
  <c r="Z3005" i="37"/>
  <c r="AB3005" i="37"/>
  <c r="Z3003" i="37"/>
  <c r="AB3003" i="37"/>
  <c r="Z3001" i="37"/>
  <c r="AB3001" i="37"/>
  <c r="Z2999" i="37"/>
  <c r="AB2999" i="37"/>
  <c r="Z2997" i="37"/>
  <c r="AB2997" i="37"/>
  <c r="Z2995" i="37"/>
  <c r="AB2995" i="37"/>
  <c r="Z2993" i="37"/>
  <c r="AB2993" i="37"/>
  <c r="Z2991" i="37"/>
  <c r="AB2991" i="37"/>
  <c r="Z2989" i="37"/>
  <c r="AB2989" i="37"/>
  <c r="Z2987" i="37"/>
  <c r="AB2987" i="37"/>
  <c r="Z2985" i="37"/>
  <c r="AB2985" i="37"/>
  <c r="Z2983" i="37"/>
  <c r="AB2983" i="37"/>
  <c r="Z2981" i="37"/>
  <c r="AB2981" i="37"/>
  <c r="Z2979" i="37"/>
  <c r="AB2979" i="37"/>
  <c r="Z2977" i="37"/>
  <c r="AB2977" i="37"/>
  <c r="Z2975" i="37"/>
  <c r="AB2975" i="37"/>
  <c r="Z2973" i="37"/>
  <c r="AB2973" i="37"/>
  <c r="Z2971" i="37"/>
  <c r="AB2971" i="37"/>
  <c r="Z2969" i="37"/>
  <c r="AB2969" i="37"/>
  <c r="Z2967" i="37"/>
  <c r="AB2967" i="37"/>
  <c r="Z2965" i="37"/>
  <c r="AB2965" i="37"/>
  <c r="Z2963" i="37"/>
  <c r="AB2963" i="37"/>
  <c r="Z2961" i="37"/>
  <c r="AB2961" i="37"/>
  <c r="Z2959" i="37"/>
  <c r="AB2959" i="37"/>
  <c r="Z2957" i="37"/>
  <c r="AB2957" i="37"/>
  <c r="Z2955" i="37"/>
  <c r="AB2955" i="37"/>
  <c r="Z2953" i="37"/>
  <c r="AB2953" i="37"/>
  <c r="Z2951" i="37"/>
  <c r="AB2951" i="37"/>
  <c r="Z2949" i="37"/>
  <c r="AB2949" i="37"/>
  <c r="Z2947" i="37"/>
  <c r="AB2947" i="37"/>
  <c r="Z2945" i="37"/>
  <c r="AB2945" i="37"/>
  <c r="Z2943" i="37"/>
  <c r="AB2943" i="37"/>
  <c r="Z2941" i="37"/>
  <c r="AB2941" i="37"/>
  <c r="Z2939" i="37"/>
  <c r="AB2939" i="37"/>
  <c r="Z2937" i="37"/>
  <c r="AB2937" i="37"/>
  <c r="Z2935" i="37"/>
  <c r="AB2935" i="37"/>
  <c r="Z2933" i="37"/>
  <c r="AB2933" i="37"/>
  <c r="Z2931" i="37"/>
  <c r="AB2931" i="37"/>
  <c r="Z2929" i="37"/>
  <c r="AB2929" i="37"/>
  <c r="Z2927" i="37"/>
  <c r="AB2927" i="37"/>
  <c r="Z2925" i="37"/>
  <c r="AB2925" i="37"/>
  <c r="Z3014" i="37"/>
  <c r="AB3014" i="37"/>
  <c r="Z2998" i="37"/>
  <c r="AB2998" i="37"/>
  <c r="Z2982" i="37"/>
  <c r="AB2982" i="37"/>
  <c r="Z2966" i="37"/>
  <c r="AB2966" i="37"/>
  <c r="Z2950" i="37"/>
  <c r="AB2950" i="37"/>
  <c r="Z2907" i="37"/>
  <c r="AB2907" i="37"/>
  <c r="Z2899" i="37"/>
  <c r="AB2899" i="37"/>
  <c r="Z2891" i="37"/>
  <c r="AB2891" i="37"/>
  <c r="Z2883" i="37"/>
  <c r="AB2883" i="37"/>
  <c r="Z2875" i="37"/>
  <c r="AB2875" i="37"/>
  <c r="Z2870" i="37"/>
  <c r="AB2870" i="37"/>
  <c r="Z2868" i="37"/>
  <c r="AB2868" i="37"/>
  <c r="Z2866" i="37"/>
  <c r="AB2866" i="37"/>
  <c r="Z2864" i="37"/>
  <c r="AB2864" i="37"/>
  <c r="Z2862" i="37"/>
  <c r="AB2862" i="37"/>
  <c r="Z2860" i="37"/>
  <c r="AB2860" i="37"/>
  <c r="Z2858" i="37"/>
  <c r="AB2858" i="37"/>
  <c r="Z2856" i="37"/>
  <c r="AB2856" i="37"/>
  <c r="Z2854" i="37"/>
  <c r="AB2854" i="37"/>
  <c r="Z2852" i="37"/>
  <c r="AB2852" i="37"/>
  <c r="Z2850" i="37"/>
  <c r="AB2850" i="37"/>
  <c r="Z2848" i="37"/>
  <c r="AB2848" i="37"/>
  <c r="Z2846" i="37"/>
  <c r="AB2846" i="37"/>
  <c r="Z2844" i="37"/>
  <c r="AB2844" i="37"/>
  <c r="Z2842" i="37"/>
  <c r="AB2842" i="37"/>
  <c r="Z2840" i="37"/>
  <c r="AB2840" i="37"/>
  <c r="Z2838" i="37"/>
  <c r="AB2838" i="37"/>
  <c r="Z2836" i="37"/>
  <c r="AB2836" i="37"/>
  <c r="Z2834" i="37"/>
  <c r="AB2834" i="37"/>
  <c r="Z2832" i="37"/>
  <c r="AB2832" i="37"/>
  <c r="Z2830" i="37"/>
  <c r="AB2830" i="37"/>
  <c r="Z2828" i="37"/>
  <c r="AB2828" i="37"/>
  <c r="Z2826" i="37"/>
  <c r="AB2826" i="37"/>
  <c r="Z2824" i="37"/>
  <c r="AB2824" i="37"/>
  <c r="Z2822" i="37"/>
  <c r="AB2822" i="37"/>
  <c r="Z3024" i="37"/>
  <c r="AB3024" i="37"/>
  <c r="Z3008" i="37"/>
  <c r="AB3008" i="37"/>
  <c r="Z2992" i="37"/>
  <c r="AB2992" i="37"/>
  <c r="Z2976" i="37"/>
  <c r="AB2976" i="37"/>
  <c r="Z2960" i="37"/>
  <c r="AB2960" i="37"/>
  <c r="Z2918" i="37"/>
  <c r="AB2918" i="37"/>
  <c r="Z2915" i="37"/>
  <c r="AB2915" i="37"/>
  <c r="Z2912" i="37"/>
  <c r="AB2912" i="37"/>
  <c r="Z2904" i="37"/>
  <c r="AB2904" i="37"/>
  <c r="Z2896" i="37"/>
  <c r="AB2896" i="37"/>
  <c r="Z2888" i="37"/>
  <c r="AB2888" i="37"/>
  <c r="Z2880" i="37"/>
  <c r="AB2880" i="37"/>
  <c r="Z2872" i="37"/>
  <c r="AB2872" i="37"/>
  <c r="Z3022" i="37"/>
  <c r="AB3022" i="37"/>
  <c r="Z3006" i="37"/>
  <c r="AB3006" i="37"/>
  <c r="Z2990" i="37"/>
  <c r="AB2990" i="37"/>
  <c r="Z2974" i="37"/>
  <c r="AB2974" i="37"/>
  <c r="Z2958" i="37"/>
  <c r="AB2958" i="37"/>
  <c r="Z2920" i="37"/>
  <c r="AB2920" i="37"/>
  <c r="Z2917" i="37"/>
  <c r="AB2917" i="37"/>
  <c r="Z2911" i="37"/>
  <c r="AB2911" i="37"/>
  <c r="Z2903" i="37"/>
  <c r="AB2903" i="37"/>
  <c r="Z2895" i="37"/>
  <c r="AB2895" i="37"/>
  <c r="Z2887" i="37"/>
  <c r="AB2887" i="37"/>
  <c r="Z2879" i="37"/>
  <c r="AB2879" i="37"/>
  <c r="Z2871" i="37"/>
  <c r="AB2871" i="37"/>
  <c r="Z2869" i="37"/>
  <c r="AB2869" i="37"/>
  <c r="Z2867" i="37"/>
  <c r="AB2867" i="37"/>
  <c r="Z2865" i="37"/>
  <c r="AB2865" i="37"/>
  <c r="Z2863" i="37"/>
  <c r="AB2863" i="37"/>
  <c r="Z2861" i="37"/>
  <c r="AB2861" i="37"/>
  <c r="Z2859" i="37"/>
  <c r="AB2859" i="37"/>
  <c r="Z2857" i="37"/>
  <c r="AB2857" i="37"/>
  <c r="Z2855" i="37"/>
  <c r="AB2855" i="37"/>
  <c r="Z2853" i="37"/>
  <c r="AB2853" i="37"/>
  <c r="Z2851" i="37"/>
  <c r="AB2851" i="37"/>
  <c r="Z2849" i="37"/>
  <c r="AB2849" i="37"/>
  <c r="Z2847" i="37"/>
  <c r="AB2847" i="37"/>
  <c r="Z2845" i="37"/>
  <c r="AB2845" i="37"/>
  <c r="Z2843" i="37"/>
  <c r="AB2843" i="37"/>
  <c r="Z2841" i="37"/>
  <c r="AB2841" i="37"/>
  <c r="Z2839" i="37"/>
  <c r="AB2839" i="37"/>
  <c r="Z2837" i="37"/>
  <c r="AB2837" i="37"/>
  <c r="Z2835" i="37"/>
  <c r="AB2835" i="37"/>
  <c r="Z2833" i="37"/>
  <c r="AB2833" i="37"/>
  <c r="Z2831" i="37"/>
  <c r="AB2831" i="37"/>
  <c r="Z2829" i="37"/>
  <c r="AB2829" i="37"/>
  <c r="Z2827" i="37"/>
  <c r="AB2827" i="37"/>
  <c r="Z2825" i="37"/>
  <c r="AB2825" i="37"/>
  <c r="Z2823" i="37"/>
  <c r="AB2823" i="37"/>
  <c r="Z2821" i="37"/>
  <c r="AB2821" i="37"/>
  <c r="Z2819" i="37"/>
  <c r="AB2819" i="37"/>
  <c r="Z2817" i="37"/>
  <c r="AB2817" i="37"/>
  <c r="Z2815" i="37"/>
  <c r="AB2815" i="37"/>
  <c r="Z2813" i="37"/>
  <c r="AB2813" i="37"/>
  <c r="Z2811" i="37"/>
  <c r="AB2811" i="37"/>
  <c r="Z2809" i="37"/>
  <c r="AB2809" i="37"/>
  <c r="Z2807" i="37"/>
  <c r="AB2807" i="37"/>
  <c r="Z2805" i="37"/>
  <c r="AB2805" i="37"/>
  <c r="Z2803" i="37"/>
  <c r="AB2803" i="37"/>
  <c r="Z2801" i="37"/>
  <c r="AB2801" i="37"/>
  <c r="Z2799" i="37"/>
  <c r="AB2799" i="37"/>
  <c r="Z2797" i="37"/>
  <c r="AB2797" i="37"/>
  <c r="Z2795" i="37"/>
  <c r="AB2795" i="37"/>
  <c r="Z2793" i="37"/>
  <c r="AB2793" i="37"/>
  <c r="Z2791" i="37"/>
  <c r="AB2791" i="37"/>
  <c r="Z2789" i="37"/>
  <c r="AB2789" i="37"/>
  <c r="Z2787" i="37"/>
  <c r="AB2787" i="37"/>
  <c r="Z2785" i="37"/>
  <c r="AB2785" i="37"/>
  <c r="Z2783" i="37"/>
  <c r="AB2783" i="37"/>
  <c r="Z3026" i="37"/>
  <c r="AB3026" i="37"/>
  <c r="Z3016" i="37"/>
  <c r="AB3016" i="37"/>
  <c r="Z2948" i="37"/>
  <c r="AB2948" i="37"/>
  <c r="Z2928" i="37"/>
  <c r="AB2928" i="37"/>
  <c r="Z2964" i="37"/>
  <c r="AB2964" i="37"/>
  <c r="Z2956" i="37"/>
  <c r="AB2956" i="37"/>
  <c r="Z2940" i="37"/>
  <c r="AB2940" i="37"/>
  <c r="Z2934" i="37"/>
  <c r="AB2934" i="37"/>
  <c r="Z2922" i="37"/>
  <c r="AB2922" i="37"/>
  <c r="Z2980" i="37"/>
  <c r="AB2980" i="37"/>
  <c r="Z2972" i="37"/>
  <c r="AB2972" i="37"/>
  <c r="Z2954" i="37"/>
  <c r="AB2954" i="37"/>
  <c r="Z2946" i="37"/>
  <c r="AB2946" i="37"/>
  <c r="Z2921" i="37"/>
  <c r="AB2921" i="37"/>
  <c r="Z2916" i="37"/>
  <c r="AB2916" i="37"/>
  <c r="Z2890" i="37"/>
  <c r="AB2890" i="37"/>
  <c r="Z2886" i="37"/>
  <c r="AB2886" i="37"/>
  <c r="Z2877" i="37"/>
  <c r="AB2877" i="37"/>
  <c r="Z2873" i="37"/>
  <c r="AB2873" i="37"/>
  <c r="Z2814" i="37"/>
  <c r="AB2814" i="37"/>
  <c r="Z2996" i="37"/>
  <c r="AB2996" i="37"/>
  <c r="Z2988" i="37"/>
  <c r="AB2988" i="37"/>
  <c r="Z3012" i="37"/>
  <c r="AB3012" i="37"/>
  <c r="Z3004" i="37"/>
  <c r="AB3004" i="37"/>
  <c r="Z3020" i="37"/>
  <c r="AB3020" i="37"/>
  <c r="Z3002" i="37"/>
  <c r="AB3002" i="37"/>
  <c r="Z2994" i="37"/>
  <c r="AB2994" i="37"/>
  <c r="Z2968" i="37"/>
  <c r="AB2968" i="37"/>
  <c r="Z2924" i="37"/>
  <c r="AB2924" i="37"/>
  <c r="Z2914" i="37"/>
  <c r="AB2914" i="37"/>
  <c r="Z2910" i="37"/>
  <c r="AB2910" i="37"/>
  <c r="Z2901" i="37"/>
  <c r="AB2901" i="37"/>
  <c r="Z2897" i="37"/>
  <c r="AB2897" i="37"/>
  <c r="Z2884" i="37"/>
  <c r="AB2884" i="37"/>
  <c r="Z2820" i="37"/>
  <c r="AB2820" i="37"/>
  <c r="Z2804" i="37"/>
  <c r="AB2804" i="37"/>
  <c r="Z2788" i="37"/>
  <c r="AB2788" i="37"/>
  <c r="Z3018" i="37"/>
  <c r="AB3018" i="37"/>
  <c r="Z3010" i="37"/>
  <c r="AB3010" i="37"/>
  <c r="Z2984" i="37"/>
  <c r="AB2984" i="37"/>
  <c r="Z2936" i="37"/>
  <c r="AB2936" i="37"/>
  <c r="Z2930" i="37"/>
  <c r="AB2930" i="37"/>
  <c r="Z2919" i="37"/>
  <c r="AB2919" i="37"/>
  <c r="Z2909" i="37"/>
  <c r="AB2909" i="37"/>
  <c r="Z2905" i="37"/>
  <c r="AB2905" i="37"/>
  <c r="Z2892" i="37"/>
  <c r="AB2892" i="37"/>
  <c r="Z2806" i="37"/>
  <c r="AB2806" i="37"/>
  <c r="Z2790" i="37"/>
  <c r="AB2790" i="37"/>
  <c r="Z2781" i="37"/>
  <c r="AB2781" i="37"/>
  <c r="Z2779" i="37"/>
  <c r="AB2779" i="37"/>
  <c r="Z2777" i="37"/>
  <c r="AB2777" i="37"/>
  <c r="Z2775" i="37"/>
  <c r="AB2775" i="37"/>
  <c r="Z2773" i="37"/>
  <c r="AB2773" i="37"/>
  <c r="Z2771" i="37"/>
  <c r="AB2771" i="37"/>
  <c r="Z2769" i="37"/>
  <c r="AB2769" i="37"/>
  <c r="Z2767" i="37"/>
  <c r="AB2767" i="37"/>
  <c r="Z2765" i="37"/>
  <c r="AB2765" i="37"/>
  <c r="Z2763" i="37"/>
  <c r="AB2763" i="37"/>
  <c r="Z2761" i="37"/>
  <c r="AB2761" i="37"/>
  <c r="Z2759" i="37"/>
  <c r="AB2759" i="37"/>
  <c r="Z2757" i="37"/>
  <c r="AB2757" i="37"/>
  <c r="Z2755" i="37"/>
  <c r="AB2755" i="37"/>
  <c r="Z2753" i="37"/>
  <c r="AB2753" i="37"/>
  <c r="Z2751" i="37"/>
  <c r="AB2751" i="37"/>
  <c r="Z2749" i="37"/>
  <c r="AB2749" i="37"/>
  <c r="Z2747" i="37"/>
  <c r="AB2747" i="37"/>
  <c r="Z2745" i="37"/>
  <c r="AB2745" i="37"/>
  <c r="Z2743" i="37"/>
  <c r="AB2743" i="37"/>
  <c r="Z2741" i="37"/>
  <c r="AB2741" i="37"/>
  <c r="Z2739" i="37"/>
  <c r="AB2739" i="37"/>
  <c r="Z2737" i="37"/>
  <c r="AB2737" i="37"/>
  <c r="Z2735" i="37"/>
  <c r="AB2735" i="37"/>
  <c r="Z2733" i="37"/>
  <c r="AB2733" i="37"/>
  <c r="Z2731" i="37"/>
  <c r="AB2731" i="37"/>
  <c r="Z2729" i="37"/>
  <c r="AB2729" i="37"/>
  <c r="Z2727" i="37"/>
  <c r="AB2727" i="37"/>
  <c r="Z2725" i="37"/>
  <c r="AB2725" i="37"/>
  <c r="Z2723" i="37"/>
  <c r="AB2723" i="37"/>
  <c r="Z2721" i="37"/>
  <c r="AB2721" i="37"/>
  <c r="Z2719" i="37"/>
  <c r="AB2719" i="37"/>
  <c r="Z2717" i="37"/>
  <c r="AB2717" i="37"/>
  <c r="Z2715" i="37"/>
  <c r="AB2715" i="37"/>
  <c r="Z2923" i="37"/>
  <c r="AB2923" i="37"/>
  <c r="Z2913" i="37"/>
  <c r="AB2913" i="37"/>
  <c r="Z2893" i="37"/>
  <c r="AB2893" i="37"/>
  <c r="Z2938" i="37"/>
  <c r="AB2938" i="37"/>
  <c r="Z2906" i="37"/>
  <c r="AB2906" i="37"/>
  <c r="Z2885" i="37"/>
  <c r="AB2885" i="37"/>
  <c r="Z2808" i="37"/>
  <c r="AB2808" i="37"/>
  <c r="Z2796" i="37"/>
  <c r="AB2796" i="37"/>
  <c r="Z2784" i="37"/>
  <c r="AB2784" i="37"/>
  <c r="Z2714" i="37"/>
  <c r="AB2714" i="37"/>
  <c r="Z2712" i="37"/>
  <c r="AB2712" i="37"/>
  <c r="Z2710" i="37"/>
  <c r="AB2710" i="37"/>
  <c r="Z2708" i="37"/>
  <c r="AB2708" i="37"/>
  <c r="Z2706" i="37"/>
  <c r="AB2706" i="37"/>
  <c r="Z2704" i="37"/>
  <c r="AB2704" i="37"/>
  <c r="Z2702" i="37"/>
  <c r="AB2702" i="37"/>
  <c r="Z2700" i="37"/>
  <c r="AB2700" i="37"/>
  <c r="Z2698" i="37"/>
  <c r="AB2698" i="37"/>
  <c r="Z2696" i="37"/>
  <c r="AB2696" i="37"/>
  <c r="Z2694" i="37"/>
  <c r="AB2694" i="37"/>
  <c r="Z2692" i="37"/>
  <c r="AB2692" i="37"/>
  <c r="Z2690" i="37"/>
  <c r="AB2690" i="37"/>
  <c r="Z2688" i="37"/>
  <c r="AB2688" i="37"/>
  <c r="Z2686" i="37"/>
  <c r="AB2686" i="37"/>
  <c r="Z2684" i="37"/>
  <c r="AB2684" i="37"/>
  <c r="Z2682" i="37"/>
  <c r="AB2682" i="37"/>
  <c r="Z2680" i="37"/>
  <c r="AB2680" i="37"/>
  <c r="Z2678" i="37"/>
  <c r="AB2678" i="37"/>
  <c r="Z2676" i="37"/>
  <c r="AB2676" i="37"/>
  <c r="Z2674" i="37"/>
  <c r="AB2674" i="37"/>
  <c r="Z2672" i="37"/>
  <c r="AB2672" i="37"/>
  <c r="Z2670" i="37"/>
  <c r="AB2670" i="37"/>
  <c r="Z2668" i="37"/>
  <c r="AB2668" i="37"/>
  <c r="Z2666" i="37"/>
  <c r="AB2666" i="37"/>
  <c r="Z2664" i="37"/>
  <c r="AB2664" i="37"/>
  <c r="Z2978" i="37"/>
  <c r="AB2978" i="37"/>
  <c r="Z2898" i="37"/>
  <c r="AB2898" i="37"/>
  <c r="Z2878" i="37"/>
  <c r="AB2878" i="37"/>
  <c r="Z2802" i="37"/>
  <c r="AB2802" i="37"/>
  <c r="Z2778" i="37"/>
  <c r="AB2778" i="37"/>
  <c r="Z2770" i="37"/>
  <c r="AB2770" i="37"/>
  <c r="Z2762" i="37"/>
  <c r="AB2762" i="37"/>
  <c r="Z2754" i="37"/>
  <c r="AB2754" i="37"/>
  <c r="Z2746" i="37"/>
  <c r="AB2746" i="37"/>
  <c r="Z2738" i="37"/>
  <c r="AB2738" i="37"/>
  <c r="Z2730" i="37"/>
  <c r="AB2730" i="37"/>
  <c r="Z2716" i="37"/>
  <c r="AB2716" i="37"/>
  <c r="Z2970" i="37"/>
  <c r="AB2970" i="37"/>
  <c r="Z2876" i="37"/>
  <c r="AB2876" i="37"/>
  <c r="Z2810" i="37"/>
  <c r="AB2810" i="37"/>
  <c r="Z2798" i="37"/>
  <c r="AB2798" i="37"/>
  <c r="Z2786" i="37"/>
  <c r="AB2786" i="37"/>
  <c r="Z2780" i="37"/>
  <c r="AB2780" i="37"/>
  <c r="Z2772" i="37"/>
  <c r="AB2772" i="37"/>
  <c r="Z2764" i="37"/>
  <c r="AB2764" i="37"/>
  <c r="Z2756" i="37"/>
  <c r="AB2756" i="37"/>
  <c r="Z2748" i="37"/>
  <c r="AB2748" i="37"/>
  <c r="Z2740" i="37"/>
  <c r="AB2740" i="37"/>
  <c r="Z2732" i="37"/>
  <c r="AB2732" i="37"/>
  <c r="Z2720" i="37"/>
  <c r="AB2720" i="37"/>
  <c r="Z2986" i="37"/>
  <c r="AB2986" i="37"/>
  <c r="Z2942" i="37"/>
  <c r="AB2942" i="37"/>
  <c r="Z2900" i="37"/>
  <c r="AB2900" i="37"/>
  <c r="Z2812" i="37"/>
  <c r="AB2812" i="37"/>
  <c r="Z2932" i="37"/>
  <c r="AB2932" i="37"/>
  <c r="Z2752" i="37"/>
  <c r="AB2752" i="37"/>
  <c r="Z2699" i="37"/>
  <c r="AB2699" i="37"/>
  <c r="Z2683" i="37"/>
  <c r="AB2683" i="37"/>
  <c r="Z2671" i="37"/>
  <c r="AB2671" i="37"/>
  <c r="Z2663" i="37"/>
  <c r="AB2663" i="37"/>
  <c r="Z2654" i="37"/>
  <c r="AB2654" i="37"/>
  <c r="Z2647" i="37"/>
  <c r="AB2647" i="37"/>
  <c r="Z2638" i="37"/>
  <c r="AB2638" i="37"/>
  <c r="Z2631" i="37"/>
  <c r="AB2631" i="37"/>
  <c r="Z2622" i="37"/>
  <c r="AB2622" i="37"/>
  <c r="Z2615" i="37"/>
  <c r="AB2615" i="37"/>
  <c r="Z2606" i="37"/>
  <c r="AB2606" i="37"/>
  <c r="Z2599" i="37"/>
  <c r="AB2599" i="37"/>
  <c r="Z2590" i="37"/>
  <c r="AB2590" i="37"/>
  <c r="Z2882" i="37"/>
  <c r="AB2882" i="37"/>
  <c r="Z2816" i="37"/>
  <c r="AB2816" i="37"/>
  <c r="Z2760" i="37"/>
  <c r="AB2760" i="37"/>
  <c r="Z2734" i="37"/>
  <c r="AB2734" i="37"/>
  <c r="Z2726" i="37"/>
  <c r="AB2726" i="37"/>
  <c r="Z2722" i="37"/>
  <c r="AB2722" i="37"/>
  <c r="Z2705" i="37"/>
  <c r="AB2705" i="37"/>
  <c r="Z2689" i="37"/>
  <c r="AB2689" i="37"/>
  <c r="Z2926" i="37"/>
  <c r="AB2926" i="37"/>
  <c r="Z2908" i="37"/>
  <c r="AB2908" i="37"/>
  <c r="Z2881" i="37"/>
  <c r="AB2881" i="37"/>
  <c r="Z2800" i="37"/>
  <c r="AB2800" i="37"/>
  <c r="Z2768" i="37"/>
  <c r="AB2768" i="37"/>
  <c r="Z2742" i="37"/>
  <c r="AB2742" i="37"/>
  <c r="Z2718" i="37"/>
  <c r="AB2718" i="37"/>
  <c r="Z2711" i="37"/>
  <c r="AB2711" i="37"/>
  <c r="Z2695" i="37"/>
  <c r="AB2695" i="37"/>
  <c r="Z2679" i="37"/>
  <c r="AB2679" i="37"/>
  <c r="Z2673" i="37"/>
  <c r="AB2673" i="37"/>
  <c r="Z2665" i="37"/>
  <c r="AB2665" i="37"/>
  <c r="Z2658" i="37"/>
  <c r="AB2658" i="37"/>
  <c r="Z2651" i="37"/>
  <c r="AB2651" i="37"/>
  <c r="Z2642" i="37"/>
  <c r="AB2642" i="37"/>
  <c r="Z2635" i="37"/>
  <c r="AB2635" i="37"/>
  <c r="Z2626" i="37"/>
  <c r="AB2626" i="37"/>
  <c r="Z2619" i="37"/>
  <c r="AB2619" i="37"/>
  <c r="Z2610" i="37"/>
  <c r="AB2610" i="37"/>
  <c r="Z2603" i="37"/>
  <c r="AB2603" i="37"/>
  <c r="Z2594" i="37"/>
  <c r="AB2594" i="37"/>
  <c r="Z2587" i="37"/>
  <c r="AB2587" i="37"/>
  <c r="Z2962" i="37"/>
  <c r="AB2962" i="37"/>
  <c r="Z2894" i="37"/>
  <c r="AB2894" i="37"/>
  <c r="Z2794" i="37"/>
  <c r="AB2794" i="37"/>
  <c r="Z2776" i="37"/>
  <c r="AB2776" i="37"/>
  <c r="Z2750" i="37"/>
  <c r="AB2750" i="37"/>
  <c r="Z2701" i="37"/>
  <c r="AB2701" i="37"/>
  <c r="Z2685" i="37"/>
  <c r="AB2685" i="37"/>
  <c r="Z2660" i="37"/>
  <c r="AB2660" i="37"/>
  <c r="Z2653" i="37"/>
  <c r="AB2653" i="37"/>
  <c r="Z2644" i="37"/>
  <c r="AB2644" i="37"/>
  <c r="Z2637" i="37"/>
  <c r="AB2637" i="37"/>
  <c r="Z2628" i="37"/>
  <c r="AB2628" i="37"/>
  <c r="Z2621" i="37"/>
  <c r="AB2621" i="37"/>
  <c r="Z2612" i="37"/>
  <c r="AB2612" i="37"/>
  <c r="Z2605" i="37"/>
  <c r="AB2605" i="37"/>
  <c r="Z2596" i="37"/>
  <c r="AB2596" i="37"/>
  <c r="Z2589" i="37"/>
  <c r="AB2589" i="37"/>
  <c r="Z2952" i="37"/>
  <c r="AB2952" i="37"/>
  <c r="Z2758" i="37"/>
  <c r="AB2758" i="37"/>
  <c r="Z2707" i="37"/>
  <c r="AB2707" i="37"/>
  <c r="Z2691" i="37"/>
  <c r="AB2691" i="37"/>
  <c r="Z2675" i="37"/>
  <c r="AB2675" i="37"/>
  <c r="Z2667" i="37"/>
  <c r="AB2667" i="37"/>
  <c r="Z2662" i="37"/>
  <c r="AB2662" i="37"/>
  <c r="Z2655" i="37"/>
  <c r="AB2655" i="37"/>
  <c r="Z2646" i="37"/>
  <c r="AB2646" i="37"/>
  <c r="Z2639" i="37"/>
  <c r="AB2639" i="37"/>
  <c r="Z2630" i="37"/>
  <c r="AB2630" i="37"/>
  <c r="Z2623" i="37"/>
  <c r="AB2623" i="37"/>
  <c r="Z2614" i="37"/>
  <c r="AB2614" i="37"/>
  <c r="Z2607" i="37"/>
  <c r="AB2607" i="37"/>
  <c r="Z2598" i="37"/>
  <c r="AB2598" i="37"/>
  <c r="Z2591" i="37"/>
  <c r="AB2591" i="37"/>
  <c r="Z2944" i="37"/>
  <c r="AB2944" i="37"/>
  <c r="Z2874" i="37"/>
  <c r="AB2874" i="37"/>
  <c r="Z2792" i="37"/>
  <c r="AB2792" i="37"/>
  <c r="Z2766" i="37"/>
  <c r="AB2766" i="37"/>
  <c r="Z2687" i="37"/>
  <c r="AB2687" i="37"/>
  <c r="Z2661" i="37"/>
  <c r="AB2661" i="37"/>
  <c r="Z2652" i="37"/>
  <c r="AB2652" i="37"/>
  <c r="Z2629" i="37"/>
  <c r="AB2629" i="37"/>
  <c r="Z2620" i="37"/>
  <c r="AB2620" i="37"/>
  <c r="Z2597" i="37"/>
  <c r="AB2597" i="37"/>
  <c r="Z2588" i="37"/>
  <c r="AB2588" i="37"/>
  <c r="Z2584" i="37"/>
  <c r="AB2584" i="37"/>
  <c r="Z2575" i="37"/>
  <c r="AB2575" i="37"/>
  <c r="Z2569" i="37"/>
  <c r="AB2569" i="37"/>
  <c r="Z2564" i="37"/>
  <c r="AB2564" i="37"/>
  <c r="Z2744" i="37"/>
  <c r="AB2744" i="37"/>
  <c r="Z2703" i="37"/>
  <c r="AB2703" i="37"/>
  <c r="Z2656" i="37"/>
  <c r="AB2656" i="37"/>
  <c r="Z2633" i="37"/>
  <c r="AB2633" i="37"/>
  <c r="Z2624" i="37"/>
  <c r="AB2624" i="37"/>
  <c r="Z2601" i="37"/>
  <c r="AB2601" i="37"/>
  <c r="Z2592" i="37"/>
  <c r="AB2592" i="37"/>
  <c r="Z2581" i="37"/>
  <c r="AB2581" i="37"/>
  <c r="Z2574" i="37"/>
  <c r="AB2574" i="37"/>
  <c r="Z2566" i="37"/>
  <c r="AB2566" i="37"/>
  <c r="Z2677" i="37"/>
  <c r="AB2677" i="37"/>
  <c r="Z2641" i="37"/>
  <c r="AB2641" i="37"/>
  <c r="Z2632" i="37"/>
  <c r="AB2632" i="37"/>
  <c r="Z2609" i="37"/>
  <c r="AB2609" i="37"/>
  <c r="Z2600" i="37"/>
  <c r="AB2600" i="37"/>
  <c r="Z2580" i="37"/>
  <c r="AB2580" i="37"/>
  <c r="Z2571" i="37"/>
  <c r="AB2571" i="37"/>
  <c r="Z2568" i="37"/>
  <c r="AB2568" i="37"/>
  <c r="Z2559" i="37"/>
  <c r="AB2559" i="37"/>
  <c r="Z2557" i="37"/>
  <c r="AB2557" i="37"/>
  <c r="Z2774" i="37"/>
  <c r="AB2774" i="37"/>
  <c r="Z2728" i="37"/>
  <c r="AB2728" i="37"/>
  <c r="Z2693" i="37"/>
  <c r="AB2693" i="37"/>
  <c r="Z2669" i="37"/>
  <c r="AB2669" i="37"/>
  <c r="Z2659" i="37"/>
  <c r="AB2659" i="37"/>
  <c r="Z2650" i="37"/>
  <c r="AB2650" i="37"/>
  <c r="Z2627" i="37"/>
  <c r="AB2627" i="37"/>
  <c r="Z2618" i="37"/>
  <c r="AB2618" i="37"/>
  <c r="Z2595" i="37"/>
  <c r="AB2595" i="37"/>
  <c r="Z2577" i="37"/>
  <c r="AB2577" i="37"/>
  <c r="Z2561" i="37"/>
  <c r="AB2561" i="37"/>
  <c r="Z2902" i="37"/>
  <c r="AB2902" i="37"/>
  <c r="Z2709" i="37"/>
  <c r="AB2709" i="37"/>
  <c r="Z2645" i="37"/>
  <c r="AB2645" i="37"/>
  <c r="Z2636" i="37"/>
  <c r="AB2636" i="37"/>
  <c r="Z2613" i="37"/>
  <c r="AB2613" i="37"/>
  <c r="Z2604" i="37"/>
  <c r="AB2604" i="37"/>
  <c r="Z2586" i="37"/>
  <c r="AB2586" i="37"/>
  <c r="Z2583" i="37"/>
  <c r="AB2583" i="37"/>
  <c r="Z2576" i="37"/>
  <c r="AB2576" i="37"/>
  <c r="Z2570" i="37"/>
  <c r="AB2570" i="37"/>
  <c r="Z2563" i="37"/>
  <c r="AB2563" i="37"/>
  <c r="Z3000" i="37"/>
  <c r="AB3000" i="37"/>
  <c r="Z2889" i="37"/>
  <c r="AB2889" i="37"/>
  <c r="Z2681" i="37"/>
  <c r="AB2681" i="37"/>
  <c r="Z2649" i="37"/>
  <c r="AB2649" i="37"/>
  <c r="Z2640" i="37"/>
  <c r="AB2640" i="37"/>
  <c r="Z2617" i="37"/>
  <c r="AB2617" i="37"/>
  <c r="Z2608" i="37"/>
  <c r="AB2608" i="37"/>
  <c r="Z2582" i="37"/>
  <c r="AB2582" i="37"/>
  <c r="Z2573" i="37"/>
  <c r="AB2573" i="37"/>
  <c r="Z2565" i="37"/>
  <c r="AB2565" i="37"/>
  <c r="Z2818" i="37"/>
  <c r="AB2818" i="37"/>
  <c r="Z2782" i="37"/>
  <c r="AB2782" i="37"/>
  <c r="Z2736" i="37"/>
  <c r="AB2736" i="37"/>
  <c r="Z2724" i="37"/>
  <c r="AB2724" i="37"/>
  <c r="Z2697" i="37"/>
  <c r="AB2697" i="37"/>
  <c r="Z2657" i="37"/>
  <c r="AB2657" i="37"/>
  <c r="Z2648" i="37"/>
  <c r="AB2648" i="37"/>
  <c r="Z2625" i="37"/>
  <c r="AB2625" i="37"/>
  <c r="Z2616" i="37"/>
  <c r="AB2616" i="37"/>
  <c r="Z2593" i="37"/>
  <c r="AB2593" i="37"/>
  <c r="Z2579" i="37"/>
  <c r="AB2579" i="37"/>
  <c r="Z2572" i="37"/>
  <c r="AB2572" i="37"/>
  <c r="Z2567" i="37"/>
  <c r="AB2567" i="37"/>
  <c r="Z2560" i="37"/>
  <c r="AB2560" i="37"/>
  <c r="Z2558" i="37"/>
  <c r="AB2558" i="37"/>
  <c r="Z2556" i="37"/>
  <c r="AB2556" i="37"/>
  <c r="Z2554" i="37"/>
  <c r="AB2554" i="37"/>
  <c r="Z2552" i="37"/>
  <c r="AB2552" i="37"/>
  <c r="Z2550" i="37"/>
  <c r="AB2550" i="37"/>
  <c r="Z2548" i="37"/>
  <c r="AB2548" i="37"/>
  <c r="Z2546" i="37"/>
  <c r="AB2546" i="37"/>
  <c r="Z2544" i="37"/>
  <c r="AB2544" i="37"/>
  <c r="Z2542" i="37"/>
  <c r="AB2542" i="37"/>
  <c r="Z2540" i="37"/>
  <c r="AB2540" i="37"/>
  <c r="Z2538" i="37"/>
  <c r="AB2538" i="37"/>
  <c r="Z2536" i="37"/>
  <c r="AB2536" i="37"/>
  <c r="Z2534" i="37"/>
  <c r="AB2534" i="37"/>
  <c r="Z2532" i="37"/>
  <c r="AB2532" i="37"/>
  <c r="Z2530" i="37"/>
  <c r="AB2530" i="37"/>
  <c r="Z2528" i="37"/>
  <c r="AB2528" i="37"/>
  <c r="Z2526" i="37"/>
  <c r="AB2526" i="37"/>
  <c r="Z2524" i="37"/>
  <c r="AB2524" i="37"/>
  <c r="Z2522" i="37"/>
  <c r="AB2522" i="37"/>
  <c r="Z2520" i="37"/>
  <c r="AB2520" i="37"/>
  <c r="Z2518" i="37"/>
  <c r="AB2518" i="37"/>
  <c r="Z2516" i="37"/>
  <c r="AB2516" i="37"/>
  <c r="Z2514" i="37"/>
  <c r="AB2514" i="37"/>
  <c r="Z2512" i="37"/>
  <c r="AB2512" i="37"/>
  <c r="Z2510" i="37"/>
  <c r="AB2510" i="37"/>
  <c r="Z2508" i="37"/>
  <c r="AB2508" i="37"/>
  <c r="Z2506" i="37"/>
  <c r="AB2506" i="37"/>
  <c r="Z2504" i="37"/>
  <c r="AB2504" i="37"/>
  <c r="Z2502" i="37"/>
  <c r="AB2502" i="37"/>
  <c r="Z2500" i="37"/>
  <c r="AB2500" i="37"/>
  <c r="Z2498" i="37"/>
  <c r="AB2498" i="37"/>
  <c r="Z2496" i="37"/>
  <c r="AB2496" i="37"/>
  <c r="Z2494" i="37"/>
  <c r="AB2494" i="37"/>
  <c r="Z2492" i="37"/>
  <c r="AB2492" i="37"/>
  <c r="Z2490" i="37"/>
  <c r="AB2490" i="37"/>
  <c r="Z2488" i="37"/>
  <c r="AB2488" i="37"/>
  <c r="Z2486" i="37"/>
  <c r="AB2486" i="37"/>
  <c r="Z2484" i="37"/>
  <c r="AB2484" i="37"/>
  <c r="Z2482" i="37"/>
  <c r="AB2482" i="37"/>
  <c r="Z2480" i="37"/>
  <c r="AB2480" i="37"/>
  <c r="Z2478" i="37"/>
  <c r="AB2478" i="37"/>
  <c r="Z2476" i="37"/>
  <c r="AB2476" i="37"/>
  <c r="Z2474" i="37"/>
  <c r="AB2474" i="37"/>
  <c r="Z2472" i="37"/>
  <c r="AB2472" i="37"/>
  <c r="Z2470" i="37"/>
  <c r="AB2470" i="37"/>
  <c r="Z2468" i="37"/>
  <c r="AB2468" i="37"/>
  <c r="Z2466" i="37"/>
  <c r="AB2466" i="37"/>
  <c r="Z2464" i="37"/>
  <c r="AB2464" i="37"/>
  <c r="Z2462" i="37"/>
  <c r="AB2462" i="37"/>
  <c r="Z2460" i="37"/>
  <c r="AB2460" i="37"/>
  <c r="Z2458" i="37"/>
  <c r="AB2458" i="37"/>
  <c r="Z2456" i="37"/>
  <c r="AB2456" i="37"/>
  <c r="Z2454" i="37"/>
  <c r="AB2454" i="37"/>
  <c r="Z2452" i="37"/>
  <c r="AB2452" i="37"/>
  <c r="Z2450" i="37"/>
  <c r="AB2450" i="37"/>
  <c r="Z2448" i="37"/>
  <c r="AB2448" i="37"/>
  <c r="Z2446" i="37"/>
  <c r="AB2446" i="37"/>
  <c r="Z2444" i="37"/>
  <c r="AB2444" i="37"/>
  <c r="Z2442" i="37"/>
  <c r="AB2442" i="37"/>
  <c r="Z2440" i="37"/>
  <c r="AB2440" i="37"/>
  <c r="Z2438" i="37"/>
  <c r="AB2438" i="37"/>
  <c r="Z2436" i="37"/>
  <c r="AB2436" i="37"/>
  <c r="Z2434" i="37"/>
  <c r="AB2434" i="37"/>
  <c r="Z2432" i="37"/>
  <c r="AB2432" i="37"/>
  <c r="Z2430" i="37"/>
  <c r="AB2430" i="37"/>
  <c r="Z2428" i="37"/>
  <c r="AB2428" i="37"/>
  <c r="Z2426" i="37"/>
  <c r="AB2426" i="37"/>
  <c r="Z2424" i="37"/>
  <c r="AB2424" i="37"/>
  <c r="Z2422" i="37"/>
  <c r="AB2422" i="37"/>
  <c r="Z2420" i="37"/>
  <c r="AB2420" i="37"/>
  <c r="Z2418" i="37"/>
  <c r="AB2418" i="37"/>
  <c r="Z2416" i="37"/>
  <c r="AB2416" i="37"/>
  <c r="Z2414" i="37"/>
  <c r="AB2414" i="37"/>
  <c r="Z2412" i="37"/>
  <c r="AB2412" i="37"/>
  <c r="Z2410" i="37"/>
  <c r="AB2410" i="37"/>
  <c r="Z2408" i="37"/>
  <c r="AB2408" i="37"/>
  <c r="Z2406" i="37"/>
  <c r="AB2406" i="37"/>
  <c r="Z2404" i="37"/>
  <c r="AB2404" i="37"/>
  <c r="Z2402" i="37"/>
  <c r="AB2402" i="37"/>
  <c r="Z2400" i="37"/>
  <c r="AB2400" i="37"/>
  <c r="Z2398" i="37"/>
  <c r="AB2398" i="37"/>
  <c r="Z2396" i="37"/>
  <c r="AB2396" i="37"/>
  <c r="Z2394" i="37"/>
  <c r="AB2394" i="37"/>
  <c r="Z2392" i="37"/>
  <c r="AB2392" i="37"/>
  <c r="Z2390" i="37"/>
  <c r="AB2390" i="37"/>
  <c r="Z2388" i="37"/>
  <c r="AB2388" i="37"/>
  <c r="Z2386" i="37"/>
  <c r="AB2386" i="37"/>
  <c r="Z2384" i="37"/>
  <c r="AB2384" i="37"/>
  <c r="Z2382" i="37"/>
  <c r="AB2382" i="37"/>
  <c r="Z2380" i="37"/>
  <c r="AB2380" i="37"/>
  <c r="Z2378" i="37"/>
  <c r="AB2378" i="37"/>
  <c r="Z2376" i="37"/>
  <c r="AB2376" i="37"/>
  <c r="Z2374" i="37"/>
  <c r="AB2374" i="37"/>
  <c r="Z2372" i="37"/>
  <c r="AB2372" i="37"/>
  <c r="Z2370" i="37"/>
  <c r="AB2370" i="37"/>
  <c r="Z2368" i="37"/>
  <c r="AB2368" i="37"/>
  <c r="Z2366" i="37"/>
  <c r="AB2366" i="37"/>
  <c r="Z2364" i="37"/>
  <c r="AB2364" i="37"/>
  <c r="Z2362" i="37"/>
  <c r="AB2362" i="37"/>
  <c r="Z2360" i="37"/>
  <c r="AB2360" i="37"/>
  <c r="Z2358" i="37"/>
  <c r="AB2358" i="37"/>
  <c r="Z2356" i="37"/>
  <c r="AB2356" i="37"/>
  <c r="Z2354" i="37"/>
  <c r="AB2354" i="37"/>
  <c r="Z2352" i="37"/>
  <c r="AB2352" i="37"/>
  <c r="Z2350" i="37"/>
  <c r="AB2350" i="37"/>
  <c r="Z2348" i="37"/>
  <c r="AB2348" i="37"/>
  <c r="Z2346" i="37"/>
  <c r="AB2346" i="37"/>
  <c r="Z2344" i="37"/>
  <c r="AB2344" i="37"/>
  <c r="Z2342" i="37"/>
  <c r="AB2342" i="37"/>
  <c r="Z2340" i="37"/>
  <c r="AB2340" i="37"/>
  <c r="Z2713" i="37"/>
  <c r="AB2713" i="37"/>
  <c r="Z2585" i="37"/>
  <c r="AB2585" i="37"/>
  <c r="Z2562" i="37"/>
  <c r="AB2562" i="37"/>
  <c r="Z2553" i="37"/>
  <c r="AB2553" i="37"/>
  <c r="Z2537" i="37"/>
  <c r="AB2537" i="37"/>
  <c r="Z2521" i="37"/>
  <c r="AB2521" i="37"/>
  <c r="Z2517" i="37"/>
  <c r="AB2517" i="37"/>
  <c r="Z2513" i="37"/>
  <c r="AB2513" i="37"/>
  <c r="Z2509" i="37"/>
  <c r="AB2509" i="37"/>
  <c r="Z2505" i="37"/>
  <c r="AB2505" i="37"/>
  <c r="Z2501" i="37"/>
  <c r="AB2501" i="37"/>
  <c r="Z2497" i="37"/>
  <c r="AB2497" i="37"/>
  <c r="Z2493" i="37"/>
  <c r="AB2493" i="37"/>
  <c r="Z2489" i="37"/>
  <c r="AB2489" i="37"/>
  <c r="Z2485" i="37"/>
  <c r="AB2485" i="37"/>
  <c r="Z2481" i="37"/>
  <c r="AB2481" i="37"/>
  <c r="Z2471" i="37"/>
  <c r="AB2471" i="37"/>
  <c r="Z2455" i="37"/>
  <c r="AB2455" i="37"/>
  <c r="Z2439" i="37"/>
  <c r="AB2439" i="37"/>
  <c r="Z2423" i="37"/>
  <c r="AB2423" i="37"/>
  <c r="Z2407" i="37"/>
  <c r="AB2407" i="37"/>
  <c r="Z2391" i="37"/>
  <c r="AB2391" i="37"/>
  <c r="Z2375" i="37"/>
  <c r="AB2375" i="37"/>
  <c r="Z2359" i="37"/>
  <c r="AB2359" i="37"/>
  <c r="Z2343" i="37"/>
  <c r="AB2343" i="37"/>
  <c r="Z2337" i="37"/>
  <c r="AB2337" i="37"/>
  <c r="Z2334" i="37"/>
  <c r="AB2334" i="37"/>
  <c r="Z2547" i="37"/>
  <c r="AB2547" i="37"/>
  <c r="Z2531" i="37"/>
  <c r="AB2531" i="37"/>
  <c r="Z2477" i="37"/>
  <c r="AB2477" i="37"/>
  <c r="Z2461" i="37"/>
  <c r="AB2461" i="37"/>
  <c r="Z2445" i="37"/>
  <c r="AB2445" i="37"/>
  <c r="Z2429" i="37"/>
  <c r="AB2429" i="37"/>
  <c r="Z2413" i="37"/>
  <c r="AB2413" i="37"/>
  <c r="Z2397" i="37"/>
  <c r="AB2397" i="37"/>
  <c r="Z2381" i="37"/>
  <c r="AB2381" i="37"/>
  <c r="Z2365" i="37"/>
  <c r="AB2365" i="37"/>
  <c r="Z2349" i="37"/>
  <c r="AB2349" i="37"/>
  <c r="Z2611" i="37"/>
  <c r="AB2611" i="37"/>
  <c r="Z2578" i="37"/>
  <c r="AB2578" i="37"/>
  <c r="Z2541" i="37"/>
  <c r="AB2541" i="37"/>
  <c r="Z2525" i="37"/>
  <c r="AB2525" i="37"/>
  <c r="Z2467" i="37"/>
  <c r="AB2467" i="37"/>
  <c r="Z2451" i="37"/>
  <c r="AB2451" i="37"/>
  <c r="Z2435" i="37"/>
  <c r="AB2435" i="37"/>
  <c r="Z2419" i="37"/>
  <c r="AB2419" i="37"/>
  <c r="Z2403" i="37"/>
  <c r="AB2403" i="37"/>
  <c r="Z2387" i="37"/>
  <c r="AB2387" i="37"/>
  <c r="Z2371" i="37"/>
  <c r="AB2371" i="37"/>
  <c r="Z2355" i="37"/>
  <c r="AB2355" i="37"/>
  <c r="Z2643" i="37"/>
  <c r="AB2643" i="37"/>
  <c r="Z2551" i="37"/>
  <c r="AB2551" i="37"/>
  <c r="Z2535" i="37"/>
  <c r="AB2535" i="37"/>
  <c r="Z2473" i="37"/>
  <c r="AB2473" i="37"/>
  <c r="Z2457" i="37"/>
  <c r="AB2457" i="37"/>
  <c r="Z2441" i="37"/>
  <c r="AB2441" i="37"/>
  <c r="Z2425" i="37"/>
  <c r="AB2425" i="37"/>
  <c r="Z2409" i="37"/>
  <c r="AB2409" i="37"/>
  <c r="Z2393" i="37"/>
  <c r="AB2393" i="37"/>
  <c r="Z2377" i="37"/>
  <c r="AB2377" i="37"/>
  <c r="Z2361" i="37"/>
  <c r="AB2361" i="37"/>
  <c r="Z2345" i="37"/>
  <c r="AB2345" i="37"/>
  <c r="Z2602" i="37"/>
  <c r="AB2602" i="37"/>
  <c r="Z2545" i="37"/>
  <c r="AB2545" i="37"/>
  <c r="Z2529" i="37"/>
  <c r="AB2529" i="37"/>
  <c r="Z2519" i="37"/>
  <c r="AB2519" i="37"/>
  <c r="Z2515" i="37"/>
  <c r="AB2515" i="37"/>
  <c r="Z2511" i="37"/>
  <c r="AB2511" i="37"/>
  <c r="Z2507" i="37"/>
  <c r="AB2507" i="37"/>
  <c r="Z2503" i="37"/>
  <c r="AB2503" i="37"/>
  <c r="Z2499" i="37"/>
  <c r="AB2499" i="37"/>
  <c r="Z2495" i="37"/>
  <c r="AB2495" i="37"/>
  <c r="Z2491" i="37"/>
  <c r="AB2491" i="37"/>
  <c r="Z2487" i="37"/>
  <c r="AB2487" i="37"/>
  <c r="Z2483" i="37"/>
  <c r="AB2483" i="37"/>
  <c r="Z2479" i="37"/>
  <c r="AB2479" i="37"/>
  <c r="Z2463" i="37"/>
  <c r="AB2463" i="37"/>
  <c r="Z2447" i="37"/>
  <c r="AB2447" i="37"/>
  <c r="Z2431" i="37"/>
  <c r="AB2431" i="37"/>
  <c r="Z2415" i="37"/>
  <c r="AB2415" i="37"/>
  <c r="Z2399" i="37"/>
  <c r="AB2399" i="37"/>
  <c r="Z2383" i="37"/>
  <c r="AB2383" i="37"/>
  <c r="Z2367" i="37"/>
  <c r="AB2367" i="37"/>
  <c r="Z2351" i="37"/>
  <c r="AB2351" i="37"/>
  <c r="Z2338" i="37"/>
  <c r="AB2338" i="37"/>
  <c r="Z2333" i="37"/>
  <c r="AB2333" i="37"/>
  <c r="Z2330" i="37"/>
  <c r="AB2330" i="37"/>
  <c r="Z2325" i="37"/>
  <c r="AB2325" i="37"/>
  <c r="Z2322" i="37"/>
  <c r="AB2322" i="37"/>
  <c r="Z2317" i="37"/>
  <c r="AB2317" i="37"/>
  <c r="Z2634" i="37"/>
  <c r="AB2634" i="37"/>
  <c r="Z2555" i="37"/>
  <c r="AB2555" i="37"/>
  <c r="Z2539" i="37"/>
  <c r="AB2539" i="37"/>
  <c r="Z2523" i="37"/>
  <c r="AB2523" i="37"/>
  <c r="Z2469" i="37"/>
  <c r="AB2469" i="37"/>
  <c r="Z2453" i="37"/>
  <c r="AB2453" i="37"/>
  <c r="Z2437" i="37"/>
  <c r="AB2437" i="37"/>
  <c r="Z2421" i="37"/>
  <c r="AB2421" i="37"/>
  <c r="Z2405" i="37"/>
  <c r="AB2405" i="37"/>
  <c r="Z2389" i="37"/>
  <c r="AB2389" i="37"/>
  <c r="Z2373" i="37"/>
  <c r="AB2373" i="37"/>
  <c r="Z2357" i="37"/>
  <c r="AB2357" i="37"/>
  <c r="Z2341" i="37"/>
  <c r="AB2341" i="37"/>
  <c r="Z2549" i="37"/>
  <c r="AB2549" i="37"/>
  <c r="Z2533" i="37"/>
  <c r="AB2533" i="37"/>
  <c r="Z2475" i="37"/>
  <c r="AB2475" i="37"/>
  <c r="Z2459" i="37"/>
  <c r="AB2459" i="37"/>
  <c r="Z2443" i="37"/>
  <c r="AB2443" i="37"/>
  <c r="Z2427" i="37"/>
  <c r="AB2427" i="37"/>
  <c r="Z2411" i="37"/>
  <c r="AB2411" i="37"/>
  <c r="Z2395" i="37"/>
  <c r="AB2395" i="37"/>
  <c r="Z2379" i="37"/>
  <c r="AB2379" i="37"/>
  <c r="Z2363" i="37"/>
  <c r="AB2363" i="37"/>
  <c r="Z2347" i="37"/>
  <c r="AB2347" i="37"/>
  <c r="Z2335" i="37"/>
  <c r="AB2335" i="37"/>
  <c r="Z2332" i="37"/>
  <c r="AB2332" i="37"/>
  <c r="Z2327" i="37"/>
  <c r="AB2327" i="37"/>
  <c r="Z2324" i="37"/>
  <c r="AB2324" i="37"/>
  <c r="Z2319" i="37"/>
  <c r="AB2319" i="37"/>
  <c r="Z2543" i="37"/>
  <c r="AB2543" i="37"/>
  <c r="Z2449" i="37"/>
  <c r="AB2449" i="37"/>
  <c r="Z2314" i="37"/>
  <c r="AB2314" i="37"/>
  <c r="Z2311" i="37"/>
  <c r="AB2311" i="37"/>
  <c r="Z2298" i="37"/>
  <c r="AB2298" i="37"/>
  <c r="Z2295" i="37"/>
  <c r="AB2295" i="37"/>
  <c r="Z2282" i="37"/>
  <c r="AB2282" i="37"/>
  <c r="Z2279" i="37"/>
  <c r="AB2279" i="37"/>
  <c r="Z2266" i="37"/>
  <c r="AB2266" i="37"/>
  <c r="Z2261" i="37"/>
  <c r="AB2261" i="37"/>
  <c r="Z2258" i="37"/>
  <c r="AB2258" i="37"/>
  <c r="Z2253" i="37"/>
  <c r="AB2253" i="37"/>
  <c r="Z2250" i="37"/>
  <c r="AB2250" i="37"/>
  <c r="Z2245" i="37"/>
  <c r="AB2245" i="37"/>
  <c r="Z2242" i="37"/>
  <c r="AB2242" i="37"/>
  <c r="Z2237" i="37"/>
  <c r="AB2237" i="37"/>
  <c r="Z2234" i="37"/>
  <c r="AB2234" i="37"/>
  <c r="Z2229" i="37"/>
  <c r="AB2229" i="37"/>
  <c r="Z2226" i="37"/>
  <c r="AB2226" i="37"/>
  <c r="Z2221" i="37"/>
  <c r="AB2221" i="37"/>
  <c r="Z2218" i="37"/>
  <c r="AB2218" i="37"/>
  <c r="Z2213" i="37"/>
  <c r="AB2213" i="37"/>
  <c r="Z2210" i="37"/>
  <c r="AB2210" i="37"/>
  <c r="Z2205" i="37"/>
  <c r="AB2205" i="37"/>
  <c r="Z2202" i="37"/>
  <c r="AB2202" i="37"/>
  <c r="Z2197" i="37"/>
  <c r="AB2197" i="37"/>
  <c r="Z2194" i="37"/>
  <c r="AB2194" i="37"/>
  <c r="Z2189" i="37"/>
  <c r="AB2189" i="37"/>
  <c r="Z2186" i="37"/>
  <c r="AB2186" i="37"/>
  <c r="Z2181" i="37"/>
  <c r="AB2181" i="37"/>
  <c r="Z2178" i="37"/>
  <c r="AB2178" i="37"/>
  <c r="Z2173" i="37"/>
  <c r="AB2173" i="37"/>
  <c r="Z2170" i="37"/>
  <c r="AB2170" i="37"/>
  <c r="Z2165" i="37"/>
  <c r="AB2165" i="37"/>
  <c r="Z2162" i="37"/>
  <c r="AB2162" i="37"/>
  <c r="Z2157" i="37"/>
  <c r="AB2157" i="37"/>
  <c r="Z2154" i="37"/>
  <c r="AB2154" i="37"/>
  <c r="Z2149" i="37"/>
  <c r="AB2149" i="37"/>
  <c r="Z2146" i="37"/>
  <c r="AB2146" i="37"/>
  <c r="Z2141" i="37"/>
  <c r="AB2141" i="37"/>
  <c r="Z2138" i="37"/>
  <c r="AB2138" i="37"/>
  <c r="Z2133" i="37"/>
  <c r="AB2133" i="37"/>
  <c r="Z2130" i="37"/>
  <c r="AB2130" i="37"/>
  <c r="Z2417" i="37"/>
  <c r="AB2417" i="37"/>
  <c r="Z2310" i="37"/>
  <c r="AB2310" i="37"/>
  <c r="Z2307" i="37"/>
  <c r="AB2307" i="37"/>
  <c r="Z2294" i="37"/>
  <c r="AB2294" i="37"/>
  <c r="Z2291" i="37"/>
  <c r="AB2291" i="37"/>
  <c r="Z2278" i="37"/>
  <c r="AB2278" i="37"/>
  <c r="Z2275" i="37"/>
  <c r="AB2275" i="37"/>
  <c r="Z2263" i="37"/>
  <c r="AB2263" i="37"/>
  <c r="Z2260" i="37"/>
  <c r="AB2260" i="37"/>
  <c r="Z2255" i="37"/>
  <c r="AB2255" i="37"/>
  <c r="Z2252" i="37"/>
  <c r="AB2252" i="37"/>
  <c r="Z2247" i="37"/>
  <c r="AB2247" i="37"/>
  <c r="Z2244" i="37"/>
  <c r="AB2244" i="37"/>
  <c r="Z2239" i="37"/>
  <c r="AB2239" i="37"/>
  <c r="Z2236" i="37"/>
  <c r="AB2236" i="37"/>
  <c r="Z2231" i="37"/>
  <c r="AB2231" i="37"/>
  <c r="Z2228" i="37"/>
  <c r="AB2228" i="37"/>
  <c r="Z2223" i="37"/>
  <c r="AB2223" i="37"/>
  <c r="Z2220" i="37"/>
  <c r="AB2220" i="37"/>
  <c r="Z2215" i="37"/>
  <c r="AB2215" i="37"/>
  <c r="Z2212" i="37"/>
  <c r="AB2212" i="37"/>
  <c r="Z2207" i="37"/>
  <c r="AB2207" i="37"/>
  <c r="Z2204" i="37"/>
  <c r="AB2204" i="37"/>
  <c r="Z2199" i="37"/>
  <c r="AB2199" i="37"/>
  <c r="Z2196" i="37"/>
  <c r="AB2196" i="37"/>
  <c r="Z2191" i="37"/>
  <c r="AB2191" i="37"/>
  <c r="Z2188" i="37"/>
  <c r="AB2188" i="37"/>
  <c r="Z2183" i="37"/>
  <c r="AB2183" i="37"/>
  <c r="Z2180" i="37"/>
  <c r="AB2180" i="37"/>
  <c r="Z2175" i="37"/>
  <c r="AB2175" i="37"/>
  <c r="Z2172" i="37"/>
  <c r="AB2172" i="37"/>
  <c r="Z2167" i="37"/>
  <c r="AB2167" i="37"/>
  <c r="Z2164" i="37"/>
  <c r="AB2164" i="37"/>
  <c r="Z2159" i="37"/>
  <c r="Z2156" i="37"/>
  <c r="AB2156" i="37"/>
  <c r="Z2151" i="37"/>
  <c r="AB2151" i="37"/>
  <c r="Z2148" i="37"/>
  <c r="AB2148" i="37"/>
  <c r="Z2143" i="37"/>
  <c r="AB2143" i="37"/>
  <c r="Z2140" i="37"/>
  <c r="AB2140" i="37"/>
  <c r="Z2135" i="37"/>
  <c r="AB2135" i="37"/>
  <c r="Z2132" i="37"/>
  <c r="AB2132" i="37"/>
  <c r="Z2127" i="37"/>
  <c r="AB2127" i="37"/>
  <c r="Z2125" i="37"/>
  <c r="AB2125" i="37"/>
  <c r="Z2123" i="37"/>
  <c r="AB2123" i="37"/>
  <c r="Z2121" i="37"/>
  <c r="AB2121" i="37"/>
  <c r="Z2119" i="37"/>
  <c r="AB2119" i="37"/>
  <c r="Z2336" i="37"/>
  <c r="AB2336" i="37"/>
  <c r="Z2326" i="37"/>
  <c r="AB2326" i="37"/>
  <c r="Z2320" i="37"/>
  <c r="AB2320" i="37"/>
  <c r="Z2297" i="37"/>
  <c r="AB2297" i="37"/>
  <c r="Z2293" i="37"/>
  <c r="AB2293" i="37"/>
  <c r="Z2289" i="37"/>
  <c r="AB2289" i="37"/>
  <c r="Z2284" i="37"/>
  <c r="AB2284" i="37"/>
  <c r="Z2280" i="37"/>
  <c r="AB2280" i="37"/>
  <c r="Z2276" i="37"/>
  <c r="AB2276" i="37"/>
  <c r="Z2385" i="37"/>
  <c r="AB2385" i="37"/>
  <c r="Z2353" i="37"/>
  <c r="AB2353" i="37"/>
  <c r="Z2301" i="37"/>
  <c r="AB2301" i="37"/>
  <c r="Z2288" i="37"/>
  <c r="AB2288" i="37"/>
  <c r="Z2271" i="37"/>
  <c r="AB2271" i="37"/>
  <c r="Z2267" i="37"/>
  <c r="AB2267" i="37"/>
  <c r="Z2256" i="37"/>
  <c r="AB2256" i="37"/>
  <c r="Z2249" i="37"/>
  <c r="AB2249" i="37"/>
  <c r="Z2238" i="37"/>
  <c r="AB2238" i="37"/>
  <c r="Z2235" i="37"/>
  <c r="AB2235" i="37"/>
  <c r="Z2224" i="37"/>
  <c r="AB2224" i="37"/>
  <c r="Z2217" i="37"/>
  <c r="AB2217" i="37"/>
  <c r="Z2206" i="37"/>
  <c r="AB2206" i="37"/>
  <c r="Z2203" i="37"/>
  <c r="AB2203" i="37"/>
  <c r="Z2192" i="37"/>
  <c r="AB2192" i="37"/>
  <c r="Z2185" i="37"/>
  <c r="AB2185" i="37"/>
  <c r="Z2174" i="37"/>
  <c r="AB2174" i="37"/>
  <c r="Z2171" i="37"/>
  <c r="AB2171" i="37"/>
  <c r="Z2160" i="37"/>
  <c r="AB2160" i="37"/>
  <c r="Z2153" i="37"/>
  <c r="AB2153" i="37"/>
  <c r="Z2142" i="37"/>
  <c r="AB2142" i="37"/>
  <c r="Z2139" i="37"/>
  <c r="AB2139" i="37"/>
  <c r="Z2527" i="37"/>
  <c r="AB2527" i="37"/>
  <c r="Z2318" i="37"/>
  <c r="AB2318" i="37"/>
  <c r="Z2313" i="37"/>
  <c r="AB2313" i="37"/>
  <c r="Z2309" i="37"/>
  <c r="AB2309" i="37"/>
  <c r="Z2305" i="37"/>
  <c r="AB2305" i="37"/>
  <c r="Z2300" i="37"/>
  <c r="AB2300" i="37"/>
  <c r="Z2296" i="37"/>
  <c r="AB2296" i="37"/>
  <c r="Z2292" i="37"/>
  <c r="AB2292" i="37"/>
  <c r="Z2304" i="37"/>
  <c r="AB2304" i="37"/>
  <c r="Z2287" i="37"/>
  <c r="AB2287" i="37"/>
  <c r="Z2283" i="37"/>
  <c r="AB2283" i="37"/>
  <c r="Z2274" i="37"/>
  <c r="AB2274" i="37"/>
  <c r="Z2270" i="37"/>
  <c r="AB2270" i="37"/>
  <c r="Z2262" i="37"/>
  <c r="AB2262" i="37"/>
  <c r="Z2259" i="37"/>
  <c r="AB2259" i="37"/>
  <c r="Z2248" i="37"/>
  <c r="AB2248" i="37"/>
  <c r="Z2241" i="37"/>
  <c r="AB2241" i="37"/>
  <c r="Z2230" i="37"/>
  <c r="AB2230" i="37"/>
  <c r="Z2227" i="37"/>
  <c r="AB2227" i="37"/>
  <c r="Z2216" i="37"/>
  <c r="AB2216" i="37"/>
  <c r="Z2209" i="37"/>
  <c r="AB2209" i="37"/>
  <c r="Z2198" i="37"/>
  <c r="AB2198" i="37"/>
  <c r="Z2195" i="37"/>
  <c r="AB2195" i="37"/>
  <c r="Z2184" i="37"/>
  <c r="AB2184" i="37"/>
  <c r="Z2177" i="37"/>
  <c r="AB2177" i="37"/>
  <c r="Z2166" i="37"/>
  <c r="AB2166" i="37"/>
  <c r="Z2163" i="37"/>
  <c r="AB2163" i="37"/>
  <c r="Z2331" i="37"/>
  <c r="AB2331" i="37"/>
  <c r="Z2316" i="37"/>
  <c r="AB2316" i="37"/>
  <c r="Z2312" i="37"/>
  <c r="AB2312" i="37"/>
  <c r="Z2308" i="37"/>
  <c r="AB2308" i="37"/>
  <c r="Z2369" i="37"/>
  <c r="AB2369" i="37"/>
  <c r="Z2339" i="37"/>
  <c r="AB2339" i="37"/>
  <c r="Z2323" i="37"/>
  <c r="AB2323" i="37"/>
  <c r="Z2303" i="37"/>
  <c r="AB2303" i="37"/>
  <c r="Z2299" i="37"/>
  <c r="AB2299" i="37"/>
  <c r="Z2290" i="37"/>
  <c r="AB2290" i="37"/>
  <c r="Z2286" i="37"/>
  <c r="AB2286" i="37"/>
  <c r="Z2269" i="37"/>
  <c r="AB2269" i="37"/>
  <c r="Z2265" i="37"/>
  <c r="AB2265" i="37"/>
  <c r="Z2254" i="37"/>
  <c r="AB2254" i="37"/>
  <c r="Z2251" i="37"/>
  <c r="AB2251" i="37"/>
  <c r="Z2240" i="37"/>
  <c r="AB2240" i="37"/>
  <c r="Z2233" i="37"/>
  <c r="AB2233" i="37"/>
  <c r="Z2222" i="37"/>
  <c r="AB2222" i="37"/>
  <c r="Z2219" i="37"/>
  <c r="AB2219" i="37"/>
  <c r="Z2208" i="37"/>
  <c r="AB2208" i="37"/>
  <c r="Z2201" i="37"/>
  <c r="AB2201" i="37"/>
  <c r="Z2190" i="37"/>
  <c r="AB2190" i="37"/>
  <c r="Z2187" i="37"/>
  <c r="AB2187" i="37"/>
  <c r="Z2176" i="37"/>
  <c r="AB2176" i="37"/>
  <c r="Z2169" i="37"/>
  <c r="AB2169" i="37"/>
  <c r="Z2158" i="37"/>
  <c r="AB2158" i="37"/>
  <c r="Z2155" i="37"/>
  <c r="AB2155" i="37"/>
  <c r="Z2144" i="37"/>
  <c r="AB2144" i="37"/>
  <c r="Z2137" i="37"/>
  <c r="AB2137" i="37"/>
  <c r="Z2465" i="37"/>
  <c r="AB2465" i="37"/>
  <c r="Z2433" i="37"/>
  <c r="AB2433" i="37"/>
  <c r="Z2401" i="37"/>
  <c r="AB2401" i="37"/>
  <c r="Z2329" i="37"/>
  <c r="AB2329" i="37"/>
  <c r="Z2321" i="37"/>
  <c r="AB2321" i="37"/>
  <c r="Z2281" i="37"/>
  <c r="AB2281" i="37"/>
  <c r="Z2277" i="37"/>
  <c r="AB2277" i="37"/>
  <c r="Z2273" i="37"/>
  <c r="AB2273" i="37"/>
  <c r="Z2268" i="37"/>
  <c r="AB2268" i="37"/>
  <c r="Z2116" i="37"/>
  <c r="AB2116" i="37"/>
  <c r="Z2114" i="37"/>
  <c r="AB2114" i="37"/>
  <c r="Z2112" i="37"/>
  <c r="AB2112" i="37"/>
  <c r="Z2110" i="37"/>
  <c r="AB2110" i="37"/>
  <c r="Z2108" i="37"/>
  <c r="AB2108" i="37"/>
  <c r="Z2106" i="37"/>
  <c r="AB2106" i="37"/>
  <c r="Z2104" i="37"/>
  <c r="AB2104" i="37"/>
  <c r="Z2102" i="37"/>
  <c r="AB2102" i="37"/>
  <c r="Z2100" i="37"/>
  <c r="AB2100" i="37"/>
  <c r="Z2098" i="37"/>
  <c r="AB2098" i="37"/>
  <c r="Z2096" i="37"/>
  <c r="AB2096" i="37"/>
  <c r="Z2094" i="37"/>
  <c r="AB2094" i="37"/>
  <c r="Z2092" i="37"/>
  <c r="AB2092" i="37"/>
  <c r="Z2090" i="37"/>
  <c r="AB2090" i="37"/>
  <c r="Z2088" i="37"/>
  <c r="AB2088" i="37"/>
  <c r="Z2086" i="37"/>
  <c r="AB2086" i="37"/>
  <c r="Z2084" i="37"/>
  <c r="AB2084" i="37"/>
  <c r="Z2082" i="37"/>
  <c r="AB2082" i="37"/>
  <c r="Z2080" i="37"/>
  <c r="AB2080" i="37"/>
  <c r="Z2078" i="37"/>
  <c r="AB2078" i="37"/>
  <c r="Z2076" i="37"/>
  <c r="AB2076" i="37"/>
  <c r="Z2074" i="37"/>
  <c r="AB2074" i="37"/>
  <c r="Z2072" i="37"/>
  <c r="AB2072" i="37"/>
  <c r="Z2070" i="37"/>
  <c r="AB2070" i="37"/>
  <c r="Z2068" i="37"/>
  <c r="AB2068" i="37"/>
  <c r="Z2066" i="37"/>
  <c r="AB2066" i="37"/>
  <c r="Z2064" i="37"/>
  <c r="AB2064" i="37"/>
  <c r="Z2062" i="37"/>
  <c r="AB2062" i="37"/>
  <c r="Z2060" i="37"/>
  <c r="AB2060" i="37"/>
  <c r="Z2058" i="37"/>
  <c r="AB2058" i="37"/>
  <c r="Z2056" i="37"/>
  <c r="AB2056" i="37"/>
  <c r="Z2054" i="37"/>
  <c r="AB2054" i="37"/>
  <c r="Z2052" i="37"/>
  <c r="AB2052" i="37"/>
  <c r="Z2050" i="37"/>
  <c r="AB2050" i="37"/>
  <c r="Z2048" i="37"/>
  <c r="AB2048" i="37"/>
  <c r="Z2046" i="37"/>
  <c r="AB2046" i="37"/>
  <c r="Z2044" i="37"/>
  <c r="AB2044" i="37"/>
  <c r="Z2042" i="37"/>
  <c r="AB2042" i="37"/>
  <c r="Z2040" i="37"/>
  <c r="AB2040" i="37"/>
  <c r="Z2038" i="37"/>
  <c r="AB2038" i="37"/>
  <c r="Z2036" i="37"/>
  <c r="AB2036" i="37"/>
  <c r="Z2034" i="37"/>
  <c r="AB2034" i="37"/>
  <c r="Z2032" i="37"/>
  <c r="AB2032" i="37"/>
  <c r="Z2030" i="37"/>
  <c r="AB2030" i="37"/>
  <c r="Z2028" i="37"/>
  <c r="AB2028" i="37"/>
  <c r="Z2026" i="37"/>
  <c r="AB2026" i="37"/>
  <c r="Z2024" i="37"/>
  <c r="AB2024" i="37"/>
  <c r="Z2022" i="37"/>
  <c r="AB2022" i="37"/>
  <c r="Z2020" i="37"/>
  <c r="AB2020" i="37"/>
  <c r="Z2018" i="37"/>
  <c r="AB2018" i="37"/>
  <c r="Z2016" i="37"/>
  <c r="AB2016" i="37"/>
  <c r="Z2014" i="37"/>
  <c r="AB2014" i="37"/>
  <c r="Z2012" i="37"/>
  <c r="AB2012" i="37"/>
  <c r="Z2010" i="37"/>
  <c r="AB2010" i="37"/>
  <c r="Z2008" i="37"/>
  <c r="AB2008" i="37"/>
  <c r="Z2006" i="37"/>
  <c r="AB2006" i="37"/>
  <c r="Z2004" i="37"/>
  <c r="AB2004" i="37"/>
  <c r="Z2002" i="37"/>
  <c r="AB2002" i="37"/>
  <c r="Z2000" i="37"/>
  <c r="AB2000" i="37"/>
  <c r="Z1998" i="37"/>
  <c r="AB1998" i="37"/>
  <c r="Z1996" i="37"/>
  <c r="AB1996" i="37"/>
  <c r="Z1994" i="37"/>
  <c r="AB1994" i="37"/>
  <c r="Z1992" i="37"/>
  <c r="AB1992" i="37"/>
  <c r="Z1990" i="37"/>
  <c r="AB1990" i="37"/>
  <c r="Z1988" i="37"/>
  <c r="AB1988" i="37"/>
  <c r="Z1986" i="37"/>
  <c r="AB1986" i="37"/>
  <c r="Z1984" i="37"/>
  <c r="AB1984" i="37"/>
  <c r="Z1982" i="37"/>
  <c r="AB1982" i="37"/>
  <c r="Z1980" i="37"/>
  <c r="AB1980" i="37"/>
  <c r="Z1978" i="37"/>
  <c r="AB1978" i="37"/>
  <c r="Z1976" i="37"/>
  <c r="AB1976" i="37"/>
  <c r="Z1974" i="37"/>
  <c r="AB1974" i="37"/>
  <c r="Z1972" i="37"/>
  <c r="AB1972" i="37"/>
  <c r="Z1970" i="37"/>
  <c r="AB1970" i="37"/>
  <c r="Z1968" i="37"/>
  <c r="AB1968" i="37"/>
  <c r="Z1966" i="37"/>
  <c r="AB1966" i="37"/>
  <c r="Z1964" i="37"/>
  <c r="AB1964" i="37"/>
  <c r="Z1962" i="37"/>
  <c r="AB1962" i="37"/>
  <c r="Z1960" i="37"/>
  <c r="AB1960" i="37"/>
  <c r="Z1958" i="37"/>
  <c r="AB1958" i="37"/>
  <c r="Z1956" i="37"/>
  <c r="AB1956" i="37"/>
  <c r="Z1954" i="37"/>
  <c r="AB1954" i="37"/>
  <c r="Z1952" i="37"/>
  <c r="AB1952" i="37"/>
  <c r="Z1950" i="37"/>
  <c r="AB1950" i="37"/>
  <c r="Z1948" i="37"/>
  <c r="AB1948" i="37"/>
  <c r="Z1946" i="37"/>
  <c r="AB1946" i="37"/>
  <c r="Z1944" i="37"/>
  <c r="AB1944" i="37"/>
  <c r="Z1942" i="37"/>
  <c r="AB1942" i="37"/>
  <c r="Z1940" i="37"/>
  <c r="AB1940" i="37"/>
  <c r="Z1938" i="37"/>
  <c r="AB1938" i="37"/>
  <c r="Z1936" i="37"/>
  <c r="AB1936" i="37"/>
  <c r="Z1934" i="37"/>
  <c r="AB1934" i="37"/>
  <c r="Z1932" i="37"/>
  <c r="AB1932" i="37"/>
  <c r="Z1930" i="37"/>
  <c r="AB1930" i="37"/>
  <c r="Z1928" i="37"/>
  <c r="AB1928" i="37"/>
  <c r="Z1926" i="37"/>
  <c r="AB1926" i="37"/>
  <c r="Z1924" i="37"/>
  <c r="AB1924" i="37"/>
  <c r="Z1922" i="37"/>
  <c r="AB1922" i="37"/>
  <c r="Z1920" i="37"/>
  <c r="AB1920" i="37"/>
  <c r="Z1918" i="37"/>
  <c r="AB1918" i="37"/>
  <c r="Z1916" i="37"/>
  <c r="AB1916" i="37"/>
  <c r="Z1914" i="37"/>
  <c r="AB1914" i="37"/>
  <c r="Z1912" i="37"/>
  <c r="AB1912" i="37"/>
  <c r="Z1910" i="37"/>
  <c r="AB1910" i="37"/>
  <c r="Z1908" i="37"/>
  <c r="AB1908" i="37"/>
  <c r="Z1906" i="37"/>
  <c r="AB1906" i="37"/>
  <c r="Z2328" i="37"/>
  <c r="AB2328" i="37"/>
  <c r="Z2315" i="37"/>
  <c r="AB2315" i="37"/>
  <c r="Z2306" i="37"/>
  <c r="AB2306" i="37"/>
  <c r="Z2302" i="37"/>
  <c r="AB2302" i="37"/>
  <c r="Z2285" i="37"/>
  <c r="AB2285" i="37"/>
  <c r="Z2272" i="37"/>
  <c r="AB2272" i="37"/>
  <c r="Z2264" i="37"/>
  <c r="AB2264" i="37"/>
  <c r="Z2257" i="37"/>
  <c r="AB2257" i="37"/>
  <c r="Z2246" i="37"/>
  <c r="AB2246" i="37"/>
  <c r="Z2243" i="37"/>
  <c r="AB2243" i="37"/>
  <c r="Z2232" i="37"/>
  <c r="AB2232" i="37"/>
  <c r="Z2225" i="37"/>
  <c r="AB2225" i="37"/>
  <c r="Z2214" i="37"/>
  <c r="AB2214" i="37"/>
  <c r="Z2211" i="37"/>
  <c r="AB2211" i="37"/>
  <c r="Z2200" i="37"/>
  <c r="AB2200" i="37"/>
  <c r="Z2193" i="37"/>
  <c r="AB2193" i="37"/>
  <c r="Z2182" i="37"/>
  <c r="AB2182" i="37"/>
  <c r="Z2179" i="37"/>
  <c r="AB2179" i="37"/>
  <c r="Z2168" i="37"/>
  <c r="AB2168" i="37"/>
  <c r="Z2161" i="37"/>
  <c r="AB2161" i="37"/>
  <c r="Z2150" i="37"/>
  <c r="AB2150" i="37"/>
  <c r="Z2147" i="37"/>
  <c r="AB2147" i="37"/>
  <c r="Z2136" i="37"/>
  <c r="AB2136" i="37"/>
  <c r="Z2129" i="37"/>
  <c r="AB2129" i="37"/>
  <c r="Z2126" i="37"/>
  <c r="AB2126" i="37"/>
  <c r="Z2118" i="37"/>
  <c r="AB2118" i="37"/>
  <c r="Z2117" i="37"/>
  <c r="AB2117" i="37"/>
  <c r="Z2105" i="37"/>
  <c r="AB2105" i="37"/>
  <c r="Z2097" i="37"/>
  <c r="AB2097" i="37"/>
  <c r="Z2089" i="37"/>
  <c r="AB2089" i="37"/>
  <c r="Z2081" i="37"/>
  <c r="AB2081" i="37"/>
  <c r="Z2073" i="37"/>
  <c r="AB2073" i="37"/>
  <c r="Z2063" i="37"/>
  <c r="AB2063" i="37"/>
  <c r="Z2047" i="37"/>
  <c r="AB2047" i="37"/>
  <c r="Z2031" i="37"/>
  <c r="AB2031" i="37"/>
  <c r="Z2015" i="37"/>
  <c r="AB2015" i="37"/>
  <c r="Z2131" i="37"/>
  <c r="AB2131" i="37"/>
  <c r="Z2065" i="37"/>
  <c r="AB2065" i="37"/>
  <c r="Z2049" i="37"/>
  <c r="AB2049" i="37"/>
  <c r="Z2033" i="37"/>
  <c r="AB2033" i="37"/>
  <c r="Z2120" i="37"/>
  <c r="AB2120" i="37"/>
  <c r="Z2113" i="37"/>
  <c r="AB2113" i="37"/>
  <c r="Z2107" i="37"/>
  <c r="AB2107" i="37"/>
  <c r="Z2099" i="37"/>
  <c r="AB2099" i="37"/>
  <c r="Z2091" i="37"/>
  <c r="AB2091" i="37"/>
  <c r="Z2083" i="37"/>
  <c r="AB2083" i="37"/>
  <c r="Z2075" i="37"/>
  <c r="AB2075" i="37"/>
  <c r="Z2067" i="37"/>
  <c r="AB2067" i="37"/>
  <c r="Z2051" i="37"/>
  <c r="AB2051" i="37"/>
  <c r="Z2035" i="37"/>
  <c r="AB2035" i="37"/>
  <c r="Z2019" i="37"/>
  <c r="AB2019" i="37"/>
  <c r="Z2128" i="37"/>
  <c r="AB2128" i="37"/>
  <c r="Z2124" i="37"/>
  <c r="AB2124" i="37"/>
  <c r="Z2053" i="37"/>
  <c r="AB2053" i="37"/>
  <c r="Z2037" i="37"/>
  <c r="AB2037" i="37"/>
  <c r="Z2021" i="37"/>
  <c r="AB2021" i="37"/>
  <c r="Z2005" i="37"/>
  <c r="AB2005" i="37"/>
  <c r="Z1989" i="37"/>
  <c r="AB1989" i="37"/>
  <c r="Z1973" i="37"/>
  <c r="AB1973" i="37"/>
  <c r="Z1957" i="37"/>
  <c r="AB1957" i="37"/>
  <c r="Z1941" i="37"/>
  <c r="AB1941" i="37"/>
  <c r="Z1925" i="37"/>
  <c r="AB1925" i="37"/>
  <c r="Z1909" i="37"/>
  <c r="AB1909" i="37"/>
  <c r="Z2109" i="37"/>
  <c r="AB2109" i="37"/>
  <c r="Z2101" i="37"/>
  <c r="AB2101" i="37"/>
  <c r="Z2093" i="37"/>
  <c r="AB2093" i="37"/>
  <c r="Z2085" i="37"/>
  <c r="AB2085" i="37"/>
  <c r="Z2077" i="37"/>
  <c r="AB2077" i="37"/>
  <c r="Z2069" i="37"/>
  <c r="AB2069" i="37"/>
  <c r="Z2055" i="37"/>
  <c r="AB2055" i="37"/>
  <c r="Z2039" i="37"/>
  <c r="AB2039" i="37"/>
  <c r="Z2023" i="37"/>
  <c r="AB2023" i="37"/>
  <c r="Z2007" i="37"/>
  <c r="AB2007" i="37"/>
  <c r="Z1991" i="37"/>
  <c r="AB1991" i="37"/>
  <c r="Z1975" i="37"/>
  <c r="AB1975" i="37"/>
  <c r="Z1959" i="37"/>
  <c r="AB1959" i="37"/>
  <c r="Z1943" i="37"/>
  <c r="AB1943" i="37"/>
  <c r="Z1927" i="37"/>
  <c r="AB1927" i="37"/>
  <c r="Z1911" i="37"/>
  <c r="AB1911" i="37"/>
  <c r="Z2145" i="37"/>
  <c r="AB2145" i="37"/>
  <c r="Z2115" i="37"/>
  <c r="AB2115" i="37"/>
  <c r="Z2057" i="37"/>
  <c r="AB2057" i="37"/>
  <c r="Z2041" i="37"/>
  <c r="AB2041" i="37"/>
  <c r="Z2025" i="37"/>
  <c r="AB2025" i="37"/>
  <c r="Z2009" i="37"/>
  <c r="AB2009" i="37"/>
  <c r="Z1993" i="37"/>
  <c r="AB1993" i="37"/>
  <c r="Z1977" i="37"/>
  <c r="AB1977" i="37"/>
  <c r="Z1961" i="37"/>
  <c r="AB1961" i="37"/>
  <c r="Z1945" i="37"/>
  <c r="AB1945" i="37"/>
  <c r="Z1929" i="37"/>
  <c r="AB1929" i="37"/>
  <c r="Z1913" i="37"/>
  <c r="AB1913" i="37"/>
  <c r="Z1904" i="37"/>
  <c r="AB1904" i="37"/>
  <c r="Z1902" i="37"/>
  <c r="AB1902" i="37"/>
  <c r="Z1900" i="37"/>
  <c r="AB1900" i="37"/>
  <c r="Z1898" i="37"/>
  <c r="AB1898" i="37"/>
  <c r="Z1896" i="37"/>
  <c r="AB1896" i="37"/>
  <c r="Z1894" i="37"/>
  <c r="AB1894" i="37"/>
  <c r="Z1892" i="37"/>
  <c r="AB1892" i="37"/>
  <c r="Z1890" i="37"/>
  <c r="AB1890" i="37"/>
  <c r="Z1888" i="37"/>
  <c r="AB1888" i="37"/>
  <c r="Z1886" i="37"/>
  <c r="AB1886" i="37"/>
  <c r="Z1884" i="37"/>
  <c r="AB1884" i="37"/>
  <c r="Z1882" i="37"/>
  <c r="AB1882" i="37"/>
  <c r="Z1880" i="37"/>
  <c r="AB1880" i="37"/>
  <c r="Z1878" i="37"/>
  <c r="AB1878" i="37"/>
  <c r="Z1876" i="37"/>
  <c r="AB1876" i="37"/>
  <c r="Z1874" i="37"/>
  <c r="AB1874" i="37"/>
  <c r="Z1872" i="37"/>
  <c r="AB1872" i="37"/>
  <c r="Z1870" i="37"/>
  <c r="AB1870" i="37"/>
  <c r="Z1868" i="37"/>
  <c r="AB1868" i="37"/>
  <c r="Z1866" i="37"/>
  <c r="AB1866" i="37"/>
  <c r="Z1864" i="37"/>
  <c r="AB1864" i="37"/>
  <c r="Z1862" i="37"/>
  <c r="AB1862" i="37"/>
  <c r="Z1860" i="37"/>
  <c r="AB1860" i="37"/>
  <c r="Z1858" i="37"/>
  <c r="AB1858" i="37"/>
  <c r="Z1856" i="37"/>
  <c r="AB1856" i="37"/>
  <c r="Z1854" i="37"/>
  <c r="AB1854" i="37"/>
  <c r="Z1852" i="37"/>
  <c r="AB1852" i="37"/>
  <c r="Z1850" i="37"/>
  <c r="AB1850" i="37"/>
  <c r="Z1848" i="37"/>
  <c r="AB1848" i="37"/>
  <c r="Z1846" i="37"/>
  <c r="AB1846" i="37"/>
  <c r="Z1844" i="37"/>
  <c r="AB1844" i="37"/>
  <c r="Z1842" i="37"/>
  <c r="AB1842" i="37"/>
  <c r="Z1840" i="37"/>
  <c r="AB1840" i="37"/>
  <c r="Z1838" i="37"/>
  <c r="AB1838" i="37"/>
  <c r="Z1836" i="37"/>
  <c r="AB1836" i="37"/>
  <c r="Z1834" i="37"/>
  <c r="AB1834" i="37"/>
  <c r="Z1832" i="37"/>
  <c r="AB1832" i="37"/>
  <c r="Z1830" i="37"/>
  <c r="AB1830" i="37"/>
  <c r="Z1828" i="37"/>
  <c r="AB1828" i="37"/>
  <c r="Z1826" i="37"/>
  <c r="AB1826" i="37"/>
  <c r="Z1824" i="37"/>
  <c r="AB1824" i="37"/>
  <c r="Z1822" i="37"/>
  <c r="AB1822" i="37"/>
  <c r="Z2134" i="37"/>
  <c r="AB2134" i="37"/>
  <c r="Z2103" i="37"/>
  <c r="AB2103" i="37"/>
  <c r="Z2095" i="37"/>
  <c r="AB2095" i="37"/>
  <c r="Z2087" i="37"/>
  <c r="AB2087" i="37"/>
  <c r="Z2079" i="37"/>
  <c r="AB2079" i="37"/>
  <c r="Z2071" i="37"/>
  <c r="AB2071" i="37"/>
  <c r="Z2059" i="37"/>
  <c r="AB2059" i="37"/>
  <c r="Z2043" i="37"/>
  <c r="AB2043" i="37"/>
  <c r="Z2027" i="37"/>
  <c r="AB2027" i="37"/>
  <c r="Z2011" i="37"/>
  <c r="AB2011" i="37"/>
  <c r="Z1995" i="37"/>
  <c r="AB1995" i="37"/>
  <c r="Z1979" i="37"/>
  <c r="AB1979" i="37"/>
  <c r="Z1963" i="37"/>
  <c r="AB1963" i="37"/>
  <c r="Z1947" i="37"/>
  <c r="AB1947" i="37"/>
  <c r="Z1931" i="37"/>
  <c r="AB1931" i="37"/>
  <c r="Z1915" i="37"/>
  <c r="AB1915" i="37"/>
  <c r="Z2111" i="37"/>
  <c r="AB2111" i="37"/>
  <c r="Z2013" i="37"/>
  <c r="AB2013" i="37"/>
  <c r="Z1985" i="37"/>
  <c r="AB1985" i="37"/>
  <c r="Z1953" i="37"/>
  <c r="AB1953" i="37"/>
  <c r="Z1921" i="37"/>
  <c r="AB1921" i="37"/>
  <c r="Z1903" i="37"/>
  <c r="AB1903" i="37"/>
  <c r="Z1899" i="37"/>
  <c r="AB1899" i="37"/>
  <c r="Z1895" i="37"/>
  <c r="AB1895" i="37"/>
  <c r="Z1891" i="37"/>
  <c r="AB1891" i="37"/>
  <c r="Z1887" i="37"/>
  <c r="AB1887" i="37"/>
  <c r="Z1883" i="37"/>
  <c r="AB1883" i="37"/>
  <c r="Z1879" i="37"/>
  <c r="AB1879" i="37"/>
  <c r="Z1875" i="37"/>
  <c r="AB1875" i="37"/>
  <c r="Z1871" i="37"/>
  <c r="AB1871" i="37"/>
  <c r="Z1867" i="37"/>
  <c r="AB1867" i="37"/>
  <c r="Z1863" i="37"/>
  <c r="AB1863" i="37"/>
  <c r="Z1859" i="37"/>
  <c r="AB1859" i="37"/>
  <c r="Z1855" i="37"/>
  <c r="AB1855" i="37"/>
  <c r="Z1839" i="37"/>
  <c r="AB1839" i="37"/>
  <c r="Z1823" i="37"/>
  <c r="AB1823" i="37"/>
  <c r="Z1820" i="37"/>
  <c r="AB1820" i="37"/>
  <c r="Z1812" i="37"/>
  <c r="AB1812" i="37"/>
  <c r="Z1804" i="37"/>
  <c r="AB1804" i="37"/>
  <c r="Z1796" i="37"/>
  <c r="AB1796" i="37"/>
  <c r="Z1788" i="37"/>
  <c r="AB1788" i="37"/>
  <c r="Z1780" i="37"/>
  <c r="AB1780" i="37"/>
  <c r="Z1772" i="37"/>
  <c r="AB1772" i="37"/>
  <c r="Z1763" i="37"/>
  <c r="AB1763" i="37"/>
  <c r="Z2152" i="37"/>
  <c r="AB2152" i="37"/>
  <c r="Z2029" i="37"/>
  <c r="AB2029" i="37"/>
  <c r="Z2003" i="37"/>
  <c r="AB2003" i="37"/>
  <c r="Z1971" i="37"/>
  <c r="AB1971" i="37"/>
  <c r="Z1939" i="37"/>
  <c r="AB1939" i="37"/>
  <c r="Z1907" i="37"/>
  <c r="AB1907" i="37"/>
  <c r="Z1845" i="37"/>
  <c r="AB1845" i="37"/>
  <c r="Z1829" i="37"/>
  <c r="AB1829" i="37"/>
  <c r="Z1817" i="37"/>
  <c r="AB1817" i="37"/>
  <c r="Z1809" i="37"/>
  <c r="AB1809" i="37"/>
  <c r="Z1801" i="37"/>
  <c r="AB1801" i="37"/>
  <c r="Z1793" i="37"/>
  <c r="AB1793" i="37"/>
  <c r="Z1785" i="37"/>
  <c r="AB1785" i="37"/>
  <c r="Z1777" i="37"/>
  <c r="AB1777" i="37"/>
  <c r="Z1765" i="37"/>
  <c r="AB1765" i="37"/>
  <c r="Z2045" i="37"/>
  <c r="AB2045" i="37"/>
  <c r="Z1997" i="37"/>
  <c r="AB1997" i="37"/>
  <c r="Z1965" i="37"/>
  <c r="AB1965" i="37"/>
  <c r="Z1933" i="37"/>
  <c r="AB1933" i="37"/>
  <c r="Z1851" i="37"/>
  <c r="AB1851" i="37"/>
  <c r="Z1835" i="37"/>
  <c r="AB1835" i="37"/>
  <c r="Z2061" i="37"/>
  <c r="AB2061" i="37"/>
  <c r="Z2017" i="37"/>
  <c r="AB2017" i="37"/>
  <c r="Z1983" i="37"/>
  <c r="AB1983" i="37"/>
  <c r="Z1951" i="37"/>
  <c r="AB1951" i="37"/>
  <c r="Z1919" i="37"/>
  <c r="AB1919" i="37"/>
  <c r="Z1841" i="37"/>
  <c r="AB1841" i="37"/>
  <c r="Z1825" i="37"/>
  <c r="AB1825" i="37"/>
  <c r="Z1819" i="37"/>
  <c r="AB1819" i="37"/>
  <c r="Z1811" i="37"/>
  <c r="AB1811" i="37"/>
  <c r="Z1803" i="37"/>
  <c r="AB1803" i="37"/>
  <c r="Z1795" i="37"/>
  <c r="AB1795" i="37"/>
  <c r="Z1787" i="37"/>
  <c r="AB1787" i="37"/>
  <c r="Z1779" i="37"/>
  <c r="AB1779" i="37"/>
  <c r="Z1769" i="37"/>
  <c r="AB1769" i="37"/>
  <c r="Z1762" i="37"/>
  <c r="AB1762" i="37"/>
  <c r="Z1760" i="37"/>
  <c r="AB1760" i="37"/>
  <c r="Z1758" i="37"/>
  <c r="AB1758" i="37"/>
  <c r="Z2001" i="37"/>
  <c r="AB2001" i="37"/>
  <c r="Z1969" i="37"/>
  <c r="AB1969" i="37"/>
  <c r="Z1937" i="37"/>
  <c r="AB1937" i="37"/>
  <c r="Z1905" i="37"/>
  <c r="AB1905" i="37"/>
  <c r="Z1901" i="37"/>
  <c r="AB1901" i="37"/>
  <c r="Z1897" i="37"/>
  <c r="AB1897" i="37"/>
  <c r="Z1893" i="37"/>
  <c r="AB1893" i="37"/>
  <c r="Z1889" i="37"/>
  <c r="AB1889" i="37"/>
  <c r="Z1885" i="37"/>
  <c r="AB1885" i="37"/>
  <c r="Z1881" i="37"/>
  <c r="AB1881" i="37"/>
  <c r="Z1877" i="37"/>
  <c r="AB1877" i="37"/>
  <c r="Z1873" i="37"/>
  <c r="AB1873" i="37"/>
  <c r="Z1869" i="37"/>
  <c r="AB1869" i="37"/>
  <c r="Z1865" i="37"/>
  <c r="AB1865" i="37"/>
  <c r="Z1861" i="37"/>
  <c r="AB1861" i="37"/>
  <c r="Z1857" i="37"/>
  <c r="AB1857" i="37"/>
  <c r="Z1847" i="37"/>
  <c r="AB1847" i="37"/>
  <c r="Z1831" i="37"/>
  <c r="AB1831" i="37"/>
  <c r="Z1816" i="37"/>
  <c r="AB1816" i="37"/>
  <c r="Z1808" i="37"/>
  <c r="AB1808" i="37"/>
  <c r="Z1800" i="37"/>
  <c r="AB1800" i="37"/>
  <c r="Z1792" i="37"/>
  <c r="AB1792" i="37"/>
  <c r="Z1784" i="37"/>
  <c r="AB1784" i="37"/>
  <c r="Z1776" i="37"/>
  <c r="AB1776" i="37"/>
  <c r="Z1771" i="37"/>
  <c r="AB1771" i="37"/>
  <c r="Z1764" i="37"/>
  <c r="AB1764" i="37"/>
  <c r="Z2122" i="37"/>
  <c r="AB2122" i="37"/>
  <c r="Z1987" i="37"/>
  <c r="AB1987" i="37"/>
  <c r="Z1955" i="37"/>
  <c r="AB1955" i="37"/>
  <c r="Z1923" i="37"/>
  <c r="AB1923" i="37"/>
  <c r="Z1853" i="37"/>
  <c r="AB1853" i="37"/>
  <c r="Z1837" i="37"/>
  <c r="AB1837" i="37"/>
  <c r="Z1981" i="37"/>
  <c r="AB1981" i="37"/>
  <c r="Z1949" i="37"/>
  <c r="AB1949" i="37"/>
  <c r="Z1917" i="37"/>
  <c r="AB1917" i="37"/>
  <c r="Z1843" i="37"/>
  <c r="AB1843" i="37"/>
  <c r="Z1827" i="37"/>
  <c r="AB1827" i="37"/>
  <c r="Z1818" i="37"/>
  <c r="AB1818" i="37"/>
  <c r="Z1810" i="37"/>
  <c r="AB1810" i="37"/>
  <c r="Z1802" i="37"/>
  <c r="AB1802" i="37"/>
  <c r="Z1794" i="37"/>
  <c r="AB1794" i="37"/>
  <c r="Z1786" i="37"/>
  <c r="AB1786" i="37"/>
  <c r="Z1778" i="37"/>
  <c r="AB1778" i="37"/>
  <c r="Z1768" i="37"/>
  <c r="AB1768" i="37"/>
  <c r="Z1999" i="37"/>
  <c r="AB1999" i="37"/>
  <c r="Z1967" i="37"/>
  <c r="AB1967" i="37"/>
  <c r="Z1935" i="37"/>
  <c r="AB1935" i="37"/>
  <c r="Z1849" i="37"/>
  <c r="AB1849" i="37"/>
  <c r="Z1833" i="37"/>
  <c r="AB1833" i="37"/>
  <c r="Z1815" i="37"/>
  <c r="AB1815" i="37"/>
  <c r="Z1807" i="37"/>
  <c r="AB1807" i="37"/>
  <c r="Z1799" i="37"/>
  <c r="AB1799" i="37"/>
  <c r="Z1791" i="37"/>
  <c r="AB1791" i="37"/>
  <c r="Z1783" i="37"/>
  <c r="AB1783" i="37"/>
  <c r="Z1775" i="37"/>
  <c r="AB1775" i="37"/>
  <c r="Z1770" i="37"/>
  <c r="AB1770" i="37"/>
  <c r="Z1761" i="37"/>
  <c r="AB1761" i="37"/>
  <c r="Z1759" i="37"/>
  <c r="AB1759" i="37"/>
  <c r="Z1757" i="37"/>
  <c r="AB1757" i="37"/>
  <c r="Z1755" i="37"/>
  <c r="AB1755" i="37"/>
  <c r="Z1753" i="37"/>
  <c r="AB1753" i="37"/>
  <c r="Z1751" i="37"/>
  <c r="AB1751" i="37"/>
  <c r="Z1749" i="37"/>
  <c r="AB1749" i="37"/>
  <c r="Z1747" i="37"/>
  <c r="AB1747" i="37"/>
  <c r="Z1745" i="37"/>
  <c r="AB1745" i="37"/>
  <c r="Z1743" i="37"/>
  <c r="AB1743" i="37"/>
  <c r="Z1741" i="37"/>
  <c r="AB1741" i="37"/>
  <c r="Z1739" i="37"/>
  <c r="AB1739" i="37"/>
  <c r="Z1737" i="37"/>
  <c r="AB1737" i="37"/>
  <c r="Z1735" i="37"/>
  <c r="AB1735" i="37"/>
  <c r="Z1733" i="37"/>
  <c r="AB1733" i="37"/>
  <c r="Z1731" i="37"/>
  <c r="AB1731" i="37"/>
  <c r="Z1729" i="37"/>
  <c r="AB1729" i="37"/>
  <c r="Z1727" i="37"/>
  <c r="AB1727" i="37"/>
  <c r="Z1725" i="37"/>
  <c r="AB1725" i="37"/>
  <c r="Z1723" i="37"/>
  <c r="AB1723" i="37"/>
  <c r="Z1721" i="37"/>
  <c r="AB1721" i="37"/>
  <c r="Z1719" i="37"/>
  <c r="AB1719" i="37"/>
  <c r="Z1717" i="37"/>
  <c r="AB1717" i="37"/>
  <c r="Z1715" i="37"/>
  <c r="AB1715" i="37"/>
  <c r="Z1713" i="37"/>
  <c r="AB1713" i="37"/>
  <c r="Z1711" i="37"/>
  <c r="AB1711" i="37"/>
  <c r="Z1709" i="37"/>
  <c r="AB1709" i="37"/>
  <c r="Z1707" i="37"/>
  <c r="AB1707" i="37"/>
  <c r="Z1705" i="37"/>
  <c r="AB1705" i="37"/>
  <c r="Z1703" i="37"/>
  <c r="AB1703" i="37"/>
  <c r="Z1701" i="37"/>
  <c r="AB1701" i="37"/>
  <c r="Z1699" i="37"/>
  <c r="AB1699" i="37"/>
  <c r="Z1697" i="37"/>
  <c r="AB1697" i="37"/>
  <c r="Z1695" i="37"/>
  <c r="AB1695" i="37"/>
  <c r="Z1693" i="37"/>
  <c r="AB1693" i="37"/>
  <c r="Z1691" i="37"/>
  <c r="AB1691" i="37"/>
  <c r="Z1689" i="37"/>
  <c r="AB1689" i="37"/>
  <c r="Z1687" i="37"/>
  <c r="AB1687" i="37"/>
  <c r="Z1685" i="37"/>
  <c r="AB1685" i="37"/>
  <c r="Z1683" i="37"/>
  <c r="AB1683" i="37"/>
  <c r="Z1681" i="37"/>
  <c r="AB1681" i="37"/>
  <c r="Z1679" i="37"/>
  <c r="AB1679" i="37"/>
  <c r="Z1677" i="37"/>
  <c r="AB1677" i="37"/>
  <c r="Z1675" i="37"/>
  <c r="AB1675" i="37"/>
  <c r="Z1673" i="37"/>
  <c r="AB1673" i="37"/>
  <c r="Z1671" i="37"/>
  <c r="AB1671" i="37"/>
  <c r="Z1669" i="37"/>
  <c r="AB1669" i="37"/>
  <c r="Z1667" i="37"/>
  <c r="AB1667" i="37"/>
  <c r="Z1665" i="37"/>
  <c r="AB1665" i="37"/>
  <c r="Z1663" i="37"/>
  <c r="AB1663" i="37"/>
  <c r="Z1661" i="37"/>
  <c r="AB1661" i="37"/>
  <c r="Z1659" i="37"/>
  <c r="AB1659" i="37"/>
  <c r="Z1657" i="37"/>
  <c r="AB1657" i="37"/>
  <c r="Z1655" i="37"/>
  <c r="AB1655" i="37"/>
  <c r="Z1653" i="37"/>
  <c r="AB1653" i="37"/>
  <c r="Z1651" i="37"/>
  <c r="AB1651" i="37"/>
  <c r="Z1649" i="37"/>
  <c r="AB1649" i="37"/>
  <c r="Z1647" i="37"/>
  <c r="AB1647" i="37"/>
  <c r="Z1645" i="37"/>
  <c r="AB1645" i="37"/>
  <c r="Z1643" i="37"/>
  <c r="AB1643" i="37"/>
  <c r="Z1641" i="37"/>
  <c r="AB1641" i="37"/>
  <c r="Z1639" i="37"/>
  <c r="AB1639" i="37"/>
  <c r="Z1637" i="37"/>
  <c r="AB1637" i="37"/>
  <c r="Z1635" i="37"/>
  <c r="AB1635" i="37"/>
  <c r="Z1633" i="37"/>
  <c r="AB1633" i="37"/>
  <c r="Z1631" i="37"/>
  <c r="AB1631" i="37"/>
  <c r="Z1629" i="37"/>
  <c r="AB1629" i="37"/>
  <c r="Z1627" i="37"/>
  <c r="AB1627" i="37"/>
  <c r="Z1625" i="37"/>
  <c r="AB1625" i="37"/>
  <c r="Z1623" i="37"/>
  <c r="AB1623" i="37"/>
  <c r="Z1621" i="37"/>
  <c r="AB1621" i="37"/>
  <c r="Z1619" i="37"/>
  <c r="AB1619" i="37"/>
  <c r="Z1617" i="37"/>
  <c r="AB1617" i="37"/>
  <c r="Z1615" i="37"/>
  <c r="AB1615" i="37"/>
  <c r="Z1613" i="37"/>
  <c r="AB1613" i="37"/>
  <c r="Z1611" i="37"/>
  <c r="AB1611" i="37"/>
  <c r="Z1609" i="37"/>
  <c r="AB1609" i="37"/>
  <c r="Z1607" i="37"/>
  <c r="AB1607" i="37"/>
  <c r="Z1605" i="37"/>
  <c r="AB1605" i="37"/>
  <c r="Z1603" i="37"/>
  <c r="AB1603" i="37"/>
  <c r="Z1601" i="37"/>
  <c r="AB1601" i="37"/>
  <c r="Z1599" i="37"/>
  <c r="AB1599" i="37"/>
  <c r="Z1597" i="37"/>
  <c r="AB1597" i="37"/>
  <c r="Z1595" i="37"/>
  <c r="AB1595" i="37"/>
  <c r="Z1797" i="37"/>
  <c r="AB1797" i="37"/>
  <c r="Z1766" i="37"/>
  <c r="AB1766" i="37"/>
  <c r="Z1752" i="37"/>
  <c r="AB1752" i="37"/>
  <c r="Z1736" i="37"/>
  <c r="AB1736" i="37"/>
  <c r="Z1726" i="37"/>
  <c r="AB1726" i="37"/>
  <c r="Z1722" i="37"/>
  <c r="AB1722" i="37"/>
  <c r="Z1718" i="37"/>
  <c r="AB1718" i="37"/>
  <c r="Z1714" i="37"/>
  <c r="AB1714" i="37"/>
  <c r="Z1710" i="37"/>
  <c r="AB1710" i="37"/>
  <c r="Z1706" i="37"/>
  <c r="AB1706" i="37"/>
  <c r="Z1702" i="37"/>
  <c r="AB1702" i="37"/>
  <c r="Z1698" i="37"/>
  <c r="AB1698" i="37"/>
  <c r="Z1694" i="37"/>
  <c r="AB1694" i="37"/>
  <c r="Z1690" i="37"/>
  <c r="AB1690" i="37"/>
  <c r="Z1686" i="37"/>
  <c r="AB1686" i="37"/>
  <c r="Z1682" i="37"/>
  <c r="AB1682" i="37"/>
  <c r="Z1678" i="37"/>
  <c r="AB1678" i="37"/>
  <c r="Z1674" i="37"/>
  <c r="AB1674" i="37"/>
  <c r="Z1670" i="37"/>
  <c r="AB1670" i="37"/>
  <c r="Z1654" i="37"/>
  <c r="AB1654" i="37"/>
  <c r="Z1638" i="37"/>
  <c r="AB1638" i="37"/>
  <c r="Z1806" i="37"/>
  <c r="AB1806" i="37"/>
  <c r="Z1774" i="37"/>
  <c r="AB1774" i="37"/>
  <c r="Z1746" i="37"/>
  <c r="AB1746" i="37"/>
  <c r="Z1730" i="37"/>
  <c r="AB1730" i="37"/>
  <c r="Z1805" i="37"/>
  <c r="AB1805" i="37"/>
  <c r="Z1773" i="37"/>
  <c r="AB1773" i="37"/>
  <c r="Z1756" i="37"/>
  <c r="AB1756" i="37"/>
  <c r="Z1740" i="37"/>
  <c r="AB1740" i="37"/>
  <c r="Z1666" i="37"/>
  <c r="AB1666" i="37"/>
  <c r="Z1650" i="37"/>
  <c r="AB1650" i="37"/>
  <c r="Z1634" i="37"/>
  <c r="AB1634" i="37"/>
  <c r="Z1618" i="37"/>
  <c r="AB1618" i="37"/>
  <c r="Z1602" i="37"/>
  <c r="AB1602" i="37"/>
  <c r="Z1590" i="37"/>
  <c r="AB1590" i="37"/>
  <c r="Z1582" i="37"/>
  <c r="AB1582" i="37"/>
  <c r="Z1814" i="37"/>
  <c r="AB1814" i="37"/>
  <c r="Z1782" i="37"/>
  <c r="AB1782" i="37"/>
  <c r="Z1750" i="37"/>
  <c r="AB1750" i="37"/>
  <c r="Z1734" i="37"/>
  <c r="AB1734" i="37"/>
  <c r="Z1656" i="37"/>
  <c r="AB1656" i="37"/>
  <c r="Z1640" i="37"/>
  <c r="AB1640" i="37"/>
  <c r="Z1624" i="37"/>
  <c r="AB1624" i="37"/>
  <c r="Z1608" i="37"/>
  <c r="AB1608" i="37"/>
  <c r="Z1587" i="37"/>
  <c r="AB1587" i="37"/>
  <c r="Z1579" i="37"/>
  <c r="AB1579" i="37"/>
  <c r="Z1574" i="37"/>
  <c r="AB1574" i="37"/>
  <c r="Z1572" i="37"/>
  <c r="AB1572" i="37"/>
  <c r="Z1570" i="37"/>
  <c r="AB1570" i="37"/>
  <c r="Z1568" i="37"/>
  <c r="AB1568" i="37"/>
  <c r="Z1566" i="37"/>
  <c r="AB1566" i="37"/>
  <c r="Z1564" i="37"/>
  <c r="AB1564" i="37"/>
  <c r="Z1562" i="37"/>
  <c r="AB1562" i="37"/>
  <c r="Z1560" i="37"/>
  <c r="AB1560" i="37"/>
  <c r="Z1558" i="37"/>
  <c r="AB1558" i="37"/>
  <c r="Z1556" i="37"/>
  <c r="AB1556" i="37"/>
  <c r="Z1554" i="37"/>
  <c r="AB1554" i="37"/>
  <c r="Z1552" i="37"/>
  <c r="AB1552" i="37"/>
  <c r="Z1813" i="37"/>
  <c r="AB1813" i="37"/>
  <c r="Z1781" i="37"/>
  <c r="AB1781" i="37"/>
  <c r="Z1744" i="37"/>
  <c r="AB1744" i="37"/>
  <c r="Z1728" i="37"/>
  <c r="AB1728" i="37"/>
  <c r="Z1724" i="37"/>
  <c r="AB1724" i="37"/>
  <c r="Z1720" i="37"/>
  <c r="AB1720" i="37"/>
  <c r="Z1716" i="37"/>
  <c r="AB1716" i="37"/>
  <c r="Z1712" i="37"/>
  <c r="AB1712" i="37"/>
  <c r="Z1708" i="37"/>
  <c r="AB1708" i="37"/>
  <c r="Z1704" i="37"/>
  <c r="AB1704" i="37"/>
  <c r="Z1700" i="37"/>
  <c r="AB1700" i="37"/>
  <c r="Z1696" i="37"/>
  <c r="AB1696" i="37"/>
  <c r="Z1692" i="37"/>
  <c r="AB1692" i="37"/>
  <c r="Z1688" i="37"/>
  <c r="AB1688" i="37"/>
  <c r="Z1684" i="37"/>
  <c r="AB1684" i="37"/>
  <c r="Z1680" i="37"/>
  <c r="AB1680" i="37"/>
  <c r="Z1676" i="37"/>
  <c r="AB1676" i="37"/>
  <c r="Z1672" i="37"/>
  <c r="AB1672" i="37"/>
  <c r="Z1662" i="37"/>
  <c r="AB1662" i="37"/>
  <c r="Z1646" i="37"/>
  <c r="AB1646" i="37"/>
  <c r="Z1630" i="37"/>
  <c r="AB1630" i="37"/>
  <c r="Z1614" i="37"/>
  <c r="AB1614" i="37"/>
  <c r="Z1598" i="37"/>
  <c r="AB1598" i="37"/>
  <c r="Z1592" i="37"/>
  <c r="AB1592" i="37"/>
  <c r="Z1584" i="37"/>
  <c r="AB1584" i="37"/>
  <c r="Z1576" i="37"/>
  <c r="AB1576" i="37"/>
  <c r="Z1790" i="37"/>
  <c r="AB1790" i="37"/>
  <c r="Z1754" i="37"/>
  <c r="AB1754" i="37"/>
  <c r="Z1738" i="37"/>
  <c r="AB1738" i="37"/>
  <c r="Z1668" i="37"/>
  <c r="AB1668" i="37"/>
  <c r="Z1652" i="37"/>
  <c r="AB1652" i="37"/>
  <c r="Z1636" i="37"/>
  <c r="AB1636" i="37"/>
  <c r="Z1821" i="37"/>
  <c r="AB1821" i="37"/>
  <c r="Z1789" i="37"/>
  <c r="AB1789" i="37"/>
  <c r="Z1748" i="37"/>
  <c r="AB1748" i="37"/>
  <c r="Z1732" i="37"/>
  <c r="AB1732" i="37"/>
  <c r="Z1798" i="37"/>
  <c r="AB1798" i="37"/>
  <c r="Z1767" i="37"/>
  <c r="AB1767" i="37"/>
  <c r="Z1742" i="37"/>
  <c r="AB1742" i="37"/>
  <c r="Z1664" i="37"/>
  <c r="AB1664" i="37"/>
  <c r="Z1648" i="37"/>
  <c r="AB1648" i="37"/>
  <c r="Z1632" i="37"/>
  <c r="AB1632" i="37"/>
  <c r="Z1616" i="37"/>
  <c r="AB1616" i="37"/>
  <c r="Z1600" i="37"/>
  <c r="AB1600" i="37"/>
  <c r="Z1591" i="37"/>
  <c r="AB1591" i="37"/>
  <c r="Z1583" i="37"/>
  <c r="AB1583" i="37"/>
  <c r="Z1575" i="37"/>
  <c r="AB1575" i="37"/>
  <c r="Z1573" i="37"/>
  <c r="AB1573" i="37"/>
  <c r="Z1571" i="37"/>
  <c r="AB1571" i="37"/>
  <c r="Z1569" i="37"/>
  <c r="AB1569" i="37"/>
  <c r="Z1567" i="37"/>
  <c r="AB1567" i="37"/>
  <c r="Z1565" i="37"/>
  <c r="AB1565" i="37"/>
  <c r="Z1563" i="37"/>
  <c r="AB1563" i="37"/>
  <c r="Z1561" i="37"/>
  <c r="AB1561" i="37"/>
  <c r="Z1559" i="37"/>
  <c r="AB1559" i="37"/>
  <c r="Z1557" i="37"/>
  <c r="AB1557" i="37"/>
  <c r="Z1555" i="37"/>
  <c r="AB1555" i="37"/>
  <c r="Z1553" i="37"/>
  <c r="AB1553" i="37"/>
  <c r="Z1551" i="37"/>
  <c r="AB1551" i="37"/>
  <c r="Z1549" i="37"/>
  <c r="AB1549" i="37"/>
  <c r="Z1547" i="37"/>
  <c r="AB1547" i="37"/>
  <c r="Z1545" i="37"/>
  <c r="AB1545" i="37"/>
  <c r="Z1543" i="37"/>
  <c r="AB1543" i="37"/>
  <c r="Z1541" i="37"/>
  <c r="AB1541" i="37"/>
  <c r="Z1539" i="37"/>
  <c r="AB1539" i="37"/>
  <c r="Z1537" i="37"/>
  <c r="AB1537" i="37"/>
  <c r="Z1535" i="37"/>
  <c r="AB1535" i="37"/>
  <c r="Z1533" i="37"/>
  <c r="AB1533" i="37"/>
  <c r="Z1531" i="37"/>
  <c r="AB1531" i="37"/>
  <c r="Z1529" i="37"/>
  <c r="AB1529" i="37"/>
  <c r="Z1527" i="37"/>
  <c r="AB1527" i="37"/>
  <c r="Z1525" i="37"/>
  <c r="AB1525" i="37"/>
  <c r="Z1523" i="37"/>
  <c r="AB1523" i="37"/>
  <c r="Z1521" i="37"/>
  <c r="AB1521" i="37"/>
  <c r="Z1519" i="37"/>
  <c r="AB1519" i="37"/>
  <c r="Z1517" i="37"/>
  <c r="AB1517" i="37"/>
  <c r="Z1515" i="37"/>
  <c r="AB1515" i="37"/>
  <c r="Z1513" i="37"/>
  <c r="AB1513" i="37"/>
  <c r="Z1511" i="37"/>
  <c r="AB1511" i="37"/>
  <c r="Z1509" i="37"/>
  <c r="AB1509" i="37"/>
  <c r="Z1507" i="37"/>
  <c r="AB1507" i="37"/>
  <c r="Z1505" i="37"/>
  <c r="AB1505" i="37"/>
  <c r="Z1503" i="37"/>
  <c r="AB1503" i="37"/>
  <c r="Z1501" i="37"/>
  <c r="AB1501" i="37"/>
  <c r="Z1499" i="37"/>
  <c r="AB1499" i="37"/>
  <c r="Z1497" i="37"/>
  <c r="AB1497" i="37"/>
  <c r="Z1495" i="37"/>
  <c r="AB1495" i="37"/>
  <c r="Z1493" i="37"/>
  <c r="AB1493" i="37"/>
  <c r="Z1491" i="37"/>
  <c r="AB1491" i="37"/>
  <c r="Z1489" i="37"/>
  <c r="AB1489" i="37"/>
  <c r="Z1487" i="37"/>
  <c r="AB1487" i="37"/>
  <c r="Z1485" i="37"/>
  <c r="AB1485" i="37"/>
  <c r="Z1483" i="37"/>
  <c r="AB1483" i="37"/>
  <c r="Z1481" i="37"/>
  <c r="AB1481" i="37"/>
  <c r="Z1479" i="37"/>
  <c r="AB1479" i="37"/>
  <c r="Z1477" i="37"/>
  <c r="AB1477" i="37"/>
  <c r="Z1475" i="37"/>
  <c r="AB1475" i="37"/>
  <c r="Z1473" i="37"/>
  <c r="AB1473" i="37"/>
  <c r="Z1471" i="37"/>
  <c r="AB1471" i="37"/>
  <c r="Z1469" i="37"/>
  <c r="AB1469" i="37"/>
  <c r="Z1467" i="37"/>
  <c r="AB1467" i="37"/>
  <c r="Z1465" i="37"/>
  <c r="AB1465" i="37"/>
  <c r="Z1463" i="37"/>
  <c r="AB1463" i="37"/>
  <c r="Z1461" i="37"/>
  <c r="AB1461" i="37"/>
  <c r="Z1459" i="37"/>
  <c r="AB1459" i="37"/>
  <c r="Z1457" i="37"/>
  <c r="AB1457" i="37"/>
  <c r="Z1455" i="37"/>
  <c r="AB1455" i="37"/>
  <c r="Z1453" i="37"/>
  <c r="AB1453" i="37"/>
  <c r="Z1451" i="37"/>
  <c r="AB1451" i="37"/>
  <c r="Z1449" i="37"/>
  <c r="AB1449" i="37"/>
  <c r="Z1447" i="37"/>
  <c r="AB1447" i="37"/>
  <c r="Z1445" i="37"/>
  <c r="AB1445" i="37"/>
  <c r="Z1443" i="37"/>
  <c r="AB1443" i="37"/>
  <c r="Z1441" i="37"/>
  <c r="AB1441" i="37"/>
  <c r="Z1439" i="37"/>
  <c r="AB1439" i="37"/>
  <c r="Z1437" i="37"/>
  <c r="AB1437" i="37"/>
  <c r="Z1435" i="37"/>
  <c r="AB1435" i="37"/>
  <c r="Z1433" i="37"/>
  <c r="AB1433" i="37"/>
  <c r="Z1431" i="37"/>
  <c r="AB1431" i="37"/>
  <c r="Z1429" i="37"/>
  <c r="AB1429" i="37"/>
  <c r="Z1427" i="37"/>
  <c r="AB1427" i="37"/>
  <c r="Z1425" i="37"/>
  <c r="AB1425" i="37"/>
  <c r="Z1423" i="37"/>
  <c r="AB1423" i="37"/>
  <c r="Z1421" i="37"/>
  <c r="AB1421" i="37"/>
  <c r="Z1419" i="37"/>
  <c r="AB1419" i="37"/>
  <c r="Z1417" i="37"/>
  <c r="AB1417" i="37"/>
  <c r="Z1415" i="37"/>
  <c r="AB1415" i="37"/>
  <c r="Z1413" i="37"/>
  <c r="AB1413" i="37"/>
  <c r="Z1411" i="37"/>
  <c r="AB1411" i="37"/>
  <c r="Z1409" i="37"/>
  <c r="AB1409" i="37"/>
  <c r="Z1407" i="37"/>
  <c r="AB1407" i="37"/>
  <c r="Z1405" i="37"/>
  <c r="AB1405" i="37"/>
  <c r="Z1403" i="37"/>
  <c r="AB1403" i="37"/>
  <c r="Z1401" i="37"/>
  <c r="AB1401" i="37"/>
  <c r="Z1399" i="37"/>
  <c r="AB1399" i="37"/>
  <c r="Z1397" i="37"/>
  <c r="AB1397" i="37"/>
  <c r="Z1395" i="37"/>
  <c r="AB1395" i="37"/>
  <c r="Z1393" i="37"/>
  <c r="AB1393" i="37"/>
  <c r="Z1391" i="37"/>
  <c r="AB1391" i="37"/>
  <c r="Z1389" i="37"/>
  <c r="AB1389" i="37"/>
  <c r="Z1387" i="37"/>
  <c r="AB1387" i="37"/>
  <c r="Z1385" i="37"/>
  <c r="AB1385" i="37"/>
  <c r="Z1383" i="37"/>
  <c r="AB1383" i="37"/>
  <c r="Z1381" i="37"/>
  <c r="AB1381" i="37"/>
  <c r="Z1379" i="37"/>
  <c r="AB1379" i="37"/>
  <c r="Z1377" i="37"/>
  <c r="AB1377" i="37"/>
  <c r="Z1375" i="37"/>
  <c r="AB1375" i="37"/>
  <c r="Z1373" i="37"/>
  <c r="AB1373" i="37"/>
  <c r="Z1371" i="37"/>
  <c r="AB1371" i="37"/>
  <c r="Z1369" i="37"/>
  <c r="AB1369" i="37"/>
  <c r="Z1367" i="37"/>
  <c r="AB1367" i="37"/>
  <c r="Z1365" i="37"/>
  <c r="AB1365" i="37"/>
  <c r="Z1363" i="37"/>
  <c r="AB1363" i="37"/>
  <c r="Z1361" i="37"/>
  <c r="AB1361" i="37"/>
  <c r="Z1359" i="37"/>
  <c r="AB1359" i="37"/>
  <c r="Z1357" i="37"/>
  <c r="AB1357" i="37"/>
  <c r="Z1355" i="37"/>
  <c r="AB1355" i="37"/>
  <c r="Z1626" i="37"/>
  <c r="AB1626" i="37"/>
  <c r="Z1612" i="37"/>
  <c r="AB1612" i="37"/>
  <c r="Z1593" i="37"/>
  <c r="AB1593" i="37"/>
  <c r="Z1577" i="37"/>
  <c r="AB1577" i="37"/>
  <c r="Z1604" i="37"/>
  <c r="AB1604" i="37"/>
  <c r="Z1581" i="37"/>
  <c r="AB1581" i="37"/>
  <c r="Z1550" i="37"/>
  <c r="AB1550" i="37"/>
  <c r="Z1542" i="37"/>
  <c r="AB1542" i="37"/>
  <c r="Z1534" i="37"/>
  <c r="AB1534" i="37"/>
  <c r="Z1610" i="37"/>
  <c r="AB1610" i="37"/>
  <c r="Z1586" i="37"/>
  <c r="AB1586" i="37"/>
  <c r="Z1660" i="37"/>
  <c r="AB1660" i="37"/>
  <c r="Z1622" i="37"/>
  <c r="AB1622" i="37"/>
  <c r="Z1580" i="37"/>
  <c r="AB1580" i="37"/>
  <c r="Z1544" i="37"/>
  <c r="AB1544" i="37"/>
  <c r="Z1536" i="37"/>
  <c r="AB1536" i="37"/>
  <c r="Z1658" i="37"/>
  <c r="AB1658" i="37"/>
  <c r="Z1596" i="37"/>
  <c r="AB1596" i="37"/>
  <c r="Z1585" i="37"/>
  <c r="AB1585" i="37"/>
  <c r="Z1644" i="37"/>
  <c r="AB1644" i="37"/>
  <c r="Z1620" i="37"/>
  <c r="AB1620" i="37"/>
  <c r="Z1589" i="37"/>
  <c r="AB1589" i="37"/>
  <c r="Z1546" i="37"/>
  <c r="AB1546" i="37"/>
  <c r="Z1538" i="37"/>
  <c r="AB1538" i="37"/>
  <c r="Z1530" i="37"/>
  <c r="AB1530" i="37"/>
  <c r="Z1642" i="37"/>
  <c r="AB1642" i="37"/>
  <c r="Z1594" i="37"/>
  <c r="AB1594" i="37"/>
  <c r="Z1578" i="37"/>
  <c r="AB1578" i="37"/>
  <c r="Z1349" i="37"/>
  <c r="AB1349" i="37"/>
  <c r="Z1347" i="37"/>
  <c r="AB1347" i="37"/>
  <c r="Z1345" i="37"/>
  <c r="AB1345" i="37"/>
  <c r="Z1343" i="37"/>
  <c r="AB1343" i="37"/>
  <c r="Z1341" i="37"/>
  <c r="AB1341" i="37"/>
  <c r="Z1339" i="37"/>
  <c r="AB1339" i="37"/>
  <c r="Z1337" i="37"/>
  <c r="AB1337" i="37"/>
  <c r="Z1335" i="37"/>
  <c r="AB1335" i="37"/>
  <c r="Z1333" i="37"/>
  <c r="AB1333" i="37"/>
  <c r="Z1331" i="37"/>
  <c r="AB1331" i="37"/>
  <c r="Z1329" i="37"/>
  <c r="AB1329" i="37"/>
  <c r="Z1327" i="37"/>
  <c r="AB1327" i="37"/>
  <c r="Z1325" i="37"/>
  <c r="AB1325" i="37"/>
  <c r="Z1323" i="37"/>
  <c r="AB1323" i="37"/>
  <c r="Z1321" i="37"/>
  <c r="AB1321" i="37"/>
  <c r="Z1319" i="37"/>
  <c r="AB1319" i="37"/>
  <c r="Z1317" i="37"/>
  <c r="AB1317" i="37"/>
  <c r="Z1315" i="37"/>
  <c r="AB1315" i="37"/>
  <c r="Z1313" i="37"/>
  <c r="AB1313" i="37"/>
  <c r="Z1311" i="37"/>
  <c r="AB1311" i="37"/>
  <c r="Z1309" i="37"/>
  <c r="AB1309" i="37"/>
  <c r="Z1307" i="37"/>
  <c r="AB1307" i="37"/>
  <c r="Z1305" i="37"/>
  <c r="AB1305" i="37"/>
  <c r="Z1303" i="37"/>
  <c r="AB1303" i="37"/>
  <c r="Z1301" i="37"/>
  <c r="AB1301" i="37"/>
  <c r="Z1299" i="37"/>
  <c r="AB1299" i="37"/>
  <c r="Z1297" i="37"/>
  <c r="AB1297" i="37"/>
  <c r="Z1295" i="37"/>
  <c r="AB1295" i="37"/>
  <c r="Z1293" i="37"/>
  <c r="AB1293" i="37"/>
  <c r="Z1291" i="37"/>
  <c r="AB1291" i="37"/>
  <c r="Z1289" i="37"/>
  <c r="AB1289" i="37"/>
  <c r="Z1287" i="37"/>
  <c r="AB1287" i="37"/>
  <c r="Z1285" i="37"/>
  <c r="AB1285" i="37"/>
  <c r="Z1283" i="37"/>
  <c r="AB1283" i="37"/>
  <c r="Z1281" i="37"/>
  <c r="AB1281" i="37"/>
  <c r="Z1279" i="37"/>
  <c r="AB1279" i="37"/>
  <c r="Z1277" i="37"/>
  <c r="AB1277" i="37"/>
  <c r="Z1275" i="37"/>
  <c r="AB1275" i="37"/>
  <c r="Z1273" i="37"/>
  <c r="AB1273" i="37"/>
  <c r="Z1271" i="37"/>
  <c r="AB1271" i="37"/>
  <c r="Z1269" i="37"/>
  <c r="AB1269" i="37"/>
  <c r="Z1267" i="37"/>
  <c r="AB1267" i="37"/>
  <c r="Z1265" i="37"/>
  <c r="AB1265" i="37"/>
  <c r="Z1263" i="37"/>
  <c r="AB1263" i="37"/>
  <c r="Z1261" i="37"/>
  <c r="AB1261" i="37"/>
  <c r="Z1259" i="37"/>
  <c r="AB1259" i="37"/>
  <c r="Z1257" i="37"/>
  <c r="AB1257" i="37"/>
  <c r="Z1255" i="37"/>
  <c r="AB1255" i="37"/>
  <c r="Z1253" i="37"/>
  <c r="AB1253" i="37"/>
  <c r="Z1251" i="37"/>
  <c r="AB1251" i="37"/>
  <c r="Z1249" i="37"/>
  <c r="AB1249" i="37"/>
  <c r="Z1247" i="37"/>
  <c r="AB1247" i="37"/>
  <c r="Z1245" i="37"/>
  <c r="AB1245" i="37"/>
  <c r="Z1243" i="37"/>
  <c r="AB1243" i="37"/>
  <c r="Z1241" i="37"/>
  <c r="AB1241" i="37"/>
  <c r="Z1239" i="37"/>
  <c r="AB1239" i="37"/>
  <c r="Z1237" i="37"/>
  <c r="AB1237" i="37"/>
  <c r="Z1235" i="37"/>
  <c r="AB1235" i="37"/>
  <c r="Z1233" i="37"/>
  <c r="AB1233" i="37"/>
  <c r="Z1231" i="37"/>
  <c r="AB1231" i="37"/>
  <c r="Z1229" i="37"/>
  <c r="AB1229" i="37"/>
  <c r="Z1227" i="37"/>
  <c r="AB1227" i="37"/>
  <c r="Z1225" i="37"/>
  <c r="AB1225" i="37"/>
  <c r="Z1223" i="37"/>
  <c r="AB1223" i="37"/>
  <c r="Z1221" i="37"/>
  <c r="AB1221" i="37"/>
  <c r="Z1219" i="37"/>
  <c r="AB1219" i="37"/>
  <c r="Z1217" i="37"/>
  <c r="AB1217" i="37"/>
  <c r="Z1215" i="37"/>
  <c r="AB1215" i="37"/>
  <c r="Z1213" i="37"/>
  <c r="AB1213" i="37"/>
  <c r="Z1211" i="37"/>
  <c r="AB1211" i="37"/>
  <c r="Z1209" i="37"/>
  <c r="AB1209" i="37"/>
  <c r="Z1207" i="37"/>
  <c r="AB1207" i="37"/>
  <c r="Z1205" i="37"/>
  <c r="AB1205" i="37"/>
  <c r="Z1203" i="37"/>
  <c r="AB1203" i="37"/>
  <c r="Z1628" i="37"/>
  <c r="AB1628" i="37"/>
  <c r="Z1606" i="37"/>
  <c r="AB1606" i="37"/>
  <c r="Z1588" i="37"/>
  <c r="AB1588" i="37"/>
  <c r="Z1548" i="37"/>
  <c r="AB1548" i="37"/>
  <c r="Z1540" i="37"/>
  <c r="AB1540" i="37"/>
  <c r="Z1532" i="37"/>
  <c r="AB1532" i="37"/>
  <c r="Z1524" i="37"/>
  <c r="AB1524" i="37"/>
  <c r="Z1516" i="37"/>
  <c r="AB1516" i="37"/>
  <c r="Z1508" i="37"/>
  <c r="AB1508" i="37"/>
  <c r="Z1500" i="37"/>
  <c r="AB1500" i="37"/>
  <c r="Z1492" i="37"/>
  <c r="AB1492" i="37"/>
  <c r="Z1484" i="37"/>
  <c r="AB1484" i="37"/>
  <c r="Z1476" i="37"/>
  <c r="AB1476" i="37"/>
  <c r="Z1468" i="37"/>
  <c r="AB1468" i="37"/>
  <c r="Z1460" i="37"/>
  <c r="AB1460" i="37"/>
  <c r="Z1452" i="37"/>
  <c r="AB1452" i="37"/>
  <c r="Z1444" i="37"/>
  <c r="AB1444" i="37"/>
  <c r="Z1436" i="37"/>
  <c r="AB1436" i="37"/>
  <c r="Z1428" i="37"/>
  <c r="AB1428" i="37"/>
  <c r="Z1420" i="37"/>
  <c r="AB1420" i="37"/>
  <c r="Z1412" i="37"/>
  <c r="AB1412" i="37"/>
  <c r="Z1404" i="37"/>
  <c r="AB1404" i="37"/>
  <c r="Z1396" i="37"/>
  <c r="AB1396" i="37"/>
  <c r="Z1388" i="37"/>
  <c r="AB1388" i="37"/>
  <c r="Z1380" i="37"/>
  <c r="AB1380" i="37"/>
  <c r="Z1372" i="37"/>
  <c r="AB1372" i="37"/>
  <c r="Z1364" i="37"/>
  <c r="AB1364" i="37"/>
  <c r="Z1356" i="37"/>
  <c r="AB1356" i="37"/>
  <c r="Z1351" i="37"/>
  <c r="AB1351" i="37"/>
  <c r="Z1514" i="37"/>
  <c r="AB1514" i="37"/>
  <c r="Z1498" i="37"/>
  <c r="AB1498" i="37"/>
  <c r="Z1482" i="37"/>
  <c r="AB1482" i="37"/>
  <c r="Z1466" i="37"/>
  <c r="AB1466" i="37"/>
  <c r="Z1450" i="37"/>
  <c r="AB1450" i="37"/>
  <c r="Z1434" i="37"/>
  <c r="AB1434" i="37"/>
  <c r="Z1418" i="37"/>
  <c r="AB1418" i="37"/>
  <c r="Z1414" i="37"/>
  <c r="AB1414" i="37"/>
  <c r="Z1400" i="37"/>
  <c r="AB1400" i="37"/>
  <c r="Z1386" i="37"/>
  <c r="AB1386" i="37"/>
  <c r="Z1382" i="37"/>
  <c r="AB1382" i="37"/>
  <c r="Z1368" i="37"/>
  <c r="AB1368" i="37"/>
  <c r="Z1424" i="37"/>
  <c r="AB1424" i="37"/>
  <c r="Z1410" i="37"/>
  <c r="AB1410" i="37"/>
  <c r="Z1406" i="37"/>
  <c r="AB1406" i="37"/>
  <c r="Z1392" i="37"/>
  <c r="AB1392" i="37"/>
  <c r="Z1378" i="37"/>
  <c r="AB1378" i="37"/>
  <c r="Z1374" i="37"/>
  <c r="AB1374" i="37"/>
  <c r="Z1360" i="37"/>
  <c r="AB1360" i="37"/>
  <c r="Z1350" i="37"/>
  <c r="AB1350" i="37"/>
  <c r="Z1528" i="37"/>
  <c r="AB1528" i="37"/>
  <c r="Z1522" i="37"/>
  <c r="AB1522" i="37"/>
  <c r="Z1506" i="37"/>
  <c r="AB1506" i="37"/>
  <c r="Z1490" i="37"/>
  <c r="AB1490" i="37"/>
  <c r="Z1474" i="37"/>
  <c r="AB1474" i="37"/>
  <c r="Z1458" i="37"/>
  <c r="AB1458" i="37"/>
  <c r="Z1442" i="37"/>
  <c r="AB1442" i="37"/>
  <c r="Z1416" i="37"/>
  <c r="AB1416" i="37"/>
  <c r="Z1402" i="37"/>
  <c r="AB1402" i="37"/>
  <c r="Z1398" i="37"/>
  <c r="AB1398" i="37"/>
  <c r="Z1384" i="37"/>
  <c r="AB1384" i="37"/>
  <c r="Z1370" i="37"/>
  <c r="AB1370" i="37"/>
  <c r="Z1366" i="37"/>
  <c r="AB1366" i="37"/>
  <c r="Z1526" i="37"/>
  <c r="AB1526" i="37"/>
  <c r="Z1510" i="37"/>
  <c r="AB1510" i="37"/>
  <c r="Z1494" i="37"/>
  <c r="AB1494" i="37"/>
  <c r="Z1478" i="37"/>
  <c r="AB1478" i="37"/>
  <c r="Z1462" i="37"/>
  <c r="AB1462" i="37"/>
  <c r="Z1446" i="37"/>
  <c r="AB1446" i="37"/>
  <c r="Z1430" i="37"/>
  <c r="AB1430" i="37"/>
  <c r="Z1352" i="37"/>
  <c r="AB1352" i="37"/>
  <c r="Z1346" i="37"/>
  <c r="AB1346" i="37"/>
  <c r="Z1338" i="37"/>
  <c r="AB1338" i="37"/>
  <c r="Z1330" i="37"/>
  <c r="AB1330" i="37"/>
  <c r="Z1322" i="37"/>
  <c r="AB1322" i="37"/>
  <c r="Z1314" i="37"/>
  <c r="AB1314" i="37"/>
  <c r="Z1306" i="37"/>
  <c r="AB1306" i="37"/>
  <c r="Z1298" i="37"/>
  <c r="AB1298" i="37"/>
  <c r="Z1290" i="37"/>
  <c r="AB1290" i="37"/>
  <c r="Z1282" i="37"/>
  <c r="AB1282" i="37"/>
  <c r="Z1426" i="37"/>
  <c r="AB1426" i="37"/>
  <c r="Z1422" i="37"/>
  <c r="AB1422" i="37"/>
  <c r="Z1408" i="37"/>
  <c r="AB1408" i="37"/>
  <c r="Z1394" i="37"/>
  <c r="AB1394" i="37"/>
  <c r="Z1390" i="37"/>
  <c r="AB1390" i="37"/>
  <c r="Z1376" i="37"/>
  <c r="AB1376" i="37"/>
  <c r="Z1362" i="37"/>
  <c r="AB1362" i="37"/>
  <c r="Z1358" i="37"/>
  <c r="AB1358" i="37"/>
  <c r="Z1512" i="37"/>
  <c r="AB1512" i="37"/>
  <c r="Z1454" i="37"/>
  <c r="AB1454" i="37"/>
  <c r="Z1440" i="37"/>
  <c r="AB1440" i="37"/>
  <c r="Z1332" i="37"/>
  <c r="AB1332" i="37"/>
  <c r="Z1328" i="37"/>
  <c r="AB1328" i="37"/>
  <c r="Z1294" i="37"/>
  <c r="AB1294" i="37"/>
  <c r="Z1266" i="37"/>
  <c r="AB1266" i="37"/>
  <c r="Z1248" i="37"/>
  <c r="AB1248" i="37"/>
  <c r="Z1234" i="37"/>
  <c r="AB1234" i="37"/>
  <c r="Z1228" i="37"/>
  <c r="AB1228" i="37"/>
  <c r="Z1220" i="37"/>
  <c r="AB1220" i="37"/>
  <c r="Z1212" i="37"/>
  <c r="AB1212" i="37"/>
  <c r="Z1204" i="37"/>
  <c r="AB1204" i="37"/>
  <c r="Z1496" i="37"/>
  <c r="AB1496" i="37"/>
  <c r="Z1438" i="37"/>
  <c r="AB1438" i="37"/>
  <c r="Z1354" i="37"/>
  <c r="AB1354" i="37"/>
  <c r="Z1340" i="37"/>
  <c r="AB1340" i="37"/>
  <c r="Z1336" i="37"/>
  <c r="AB1336" i="37"/>
  <c r="Z1302" i="37"/>
  <c r="AB1302" i="37"/>
  <c r="Z1276" i="37"/>
  <c r="AB1276" i="37"/>
  <c r="Z1262" i="37"/>
  <c r="AB1262" i="37"/>
  <c r="Z1244" i="37"/>
  <c r="AB1244" i="37"/>
  <c r="Z1480" i="37"/>
  <c r="AB1480" i="37"/>
  <c r="Z1353" i="37"/>
  <c r="AB1353" i="37"/>
  <c r="Z1348" i="37"/>
  <c r="AB1348" i="37"/>
  <c r="Z1344" i="37"/>
  <c r="AB1344" i="37"/>
  <c r="Z1310" i="37"/>
  <c r="AB1310" i="37"/>
  <c r="Z1284" i="37"/>
  <c r="AB1284" i="37"/>
  <c r="Z1280" i="37"/>
  <c r="AB1280" i="37"/>
  <c r="Z1272" i="37"/>
  <c r="AB1272" i="37"/>
  <c r="Z1258" i="37"/>
  <c r="AB1258" i="37"/>
  <c r="Z1240" i="37"/>
  <c r="AB1240" i="37"/>
  <c r="Z1230" i="37"/>
  <c r="AB1230" i="37"/>
  <c r="Z1222" i="37"/>
  <c r="AB1222" i="37"/>
  <c r="Z1214" i="37"/>
  <c r="AB1214" i="37"/>
  <c r="Z1206" i="37"/>
  <c r="AB1206" i="37"/>
  <c r="Z1201" i="37"/>
  <c r="AB1201" i="37"/>
  <c r="Z1199" i="37"/>
  <c r="AB1199" i="37"/>
  <c r="Z1197" i="37"/>
  <c r="AB1197" i="37"/>
  <c r="Z1195" i="37"/>
  <c r="AB1195" i="37"/>
  <c r="Z1193" i="37"/>
  <c r="AB1193" i="37"/>
  <c r="Z1191" i="37"/>
  <c r="AB1191" i="37"/>
  <c r="Z1189" i="37"/>
  <c r="AB1189" i="37"/>
  <c r="Z1187" i="37"/>
  <c r="AB1187" i="37"/>
  <c r="Z1185" i="37"/>
  <c r="AB1185" i="37"/>
  <c r="Z1183" i="37"/>
  <c r="AB1183" i="37"/>
  <c r="Z1181" i="37"/>
  <c r="AB1181" i="37"/>
  <c r="Z1179" i="37"/>
  <c r="AB1179" i="37"/>
  <c r="Z1177" i="37"/>
  <c r="AB1177" i="37"/>
  <c r="Z1175" i="37"/>
  <c r="AB1175" i="37"/>
  <c r="Z1173" i="37"/>
  <c r="AB1173" i="37"/>
  <c r="Z1171" i="37"/>
  <c r="AB1171" i="37"/>
  <c r="Z1169" i="37"/>
  <c r="AB1169" i="37"/>
  <c r="Z1167" i="37"/>
  <c r="AB1167" i="37"/>
  <c r="Z1165" i="37"/>
  <c r="AB1165" i="37"/>
  <c r="Z1163" i="37"/>
  <c r="AB1163" i="37"/>
  <c r="Z1161" i="37"/>
  <c r="AB1161" i="37"/>
  <c r="Z1159" i="37"/>
  <c r="AB1159" i="37"/>
  <c r="Z1157" i="37"/>
  <c r="AB1157" i="37"/>
  <c r="Z1155" i="37"/>
  <c r="AB1155" i="37"/>
  <c r="Z1153" i="37"/>
  <c r="AB1153" i="37"/>
  <c r="Z1151" i="37"/>
  <c r="AB1151" i="37"/>
  <c r="Z1149" i="37"/>
  <c r="AB1149" i="37"/>
  <c r="Z1147" i="37"/>
  <c r="AB1147" i="37"/>
  <c r="Z1145" i="37"/>
  <c r="AB1145" i="37"/>
  <c r="Z1143" i="37"/>
  <c r="AB1143" i="37"/>
  <c r="Z1141" i="37"/>
  <c r="AB1141" i="37"/>
  <c r="Z1139" i="37"/>
  <c r="AB1139" i="37"/>
  <c r="Z1137" i="37"/>
  <c r="AB1137" i="37"/>
  <c r="Z1135" i="37"/>
  <c r="AB1135" i="37"/>
  <c r="Z1133" i="37"/>
  <c r="AB1133" i="37"/>
  <c r="Z1131" i="37"/>
  <c r="AB1131" i="37"/>
  <c r="Z1129" i="37"/>
  <c r="AB1129" i="37"/>
  <c r="Z1127" i="37"/>
  <c r="AB1127" i="37"/>
  <c r="Z1125" i="37"/>
  <c r="AB1125" i="37"/>
  <c r="Z1123" i="37"/>
  <c r="AB1123" i="37"/>
  <c r="Z1121" i="37"/>
  <c r="AB1121" i="37"/>
  <c r="Z1119" i="37"/>
  <c r="AB1119" i="37"/>
  <c r="Z1117" i="37"/>
  <c r="AB1117" i="37"/>
  <c r="Z1115" i="37"/>
  <c r="AB1115" i="37"/>
  <c r="Z1113" i="37"/>
  <c r="AB1113" i="37"/>
  <c r="Z1111" i="37"/>
  <c r="AB1111" i="37"/>
  <c r="Z1109" i="37"/>
  <c r="AB1109" i="37"/>
  <c r="Z1107" i="37"/>
  <c r="AB1107" i="37"/>
  <c r="Z1105" i="37"/>
  <c r="AB1105" i="37"/>
  <c r="Z1103" i="37"/>
  <c r="AB1103" i="37"/>
  <c r="Z1101" i="37"/>
  <c r="AB1101" i="37"/>
  <c r="Z1099" i="37"/>
  <c r="AB1099" i="37"/>
  <c r="Z1097" i="37"/>
  <c r="AB1097" i="37"/>
  <c r="Z1095" i="37"/>
  <c r="AB1095" i="37"/>
  <c r="Z1093" i="37"/>
  <c r="AB1093" i="37"/>
  <c r="Z1091" i="37"/>
  <c r="AB1091" i="37"/>
  <c r="Z1089" i="37"/>
  <c r="AB1089" i="37"/>
  <c r="Z1087" i="37"/>
  <c r="AB1087" i="37"/>
  <c r="Z1085" i="37"/>
  <c r="AB1085" i="37"/>
  <c r="Z1083" i="37"/>
  <c r="AB1083" i="37"/>
  <c r="Z1081" i="37"/>
  <c r="AB1081" i="37"/>
  <c r="Z1079" i="37"/>
  <c r="AB1079" i="37"/>
  <c r="Z1077" i="37"/>
  <c r="AB1077" i="37"/>
  <c r="Z1075" i="37"/>
  <c r="AB1075" i="37"/>
  <c r="Z1073" i="37"/>
  <c r="AB1073" i="37"/>
  <c r="Z1071" i="37"/>
  <c r="AB1071" i="37"/>
  <c r="Z1069" i="37"/>
  <c r="AB1069" i="37"/>
  <c r="Z1067" i="37"/>
  <c r="AB1067" i="37"/>
  <c r="Z1065" i="37"/>
  <c r="AB1065" i="37"/>
  <c r="Z1063" i="37"/>
  <c r="AB1063" i="37"/>
  <c r="Z1061" i="37"/>
  <c r="AB1061" i="37"/>
  <c r="Z1059" i="37"/>
  <c r="AB1059" i="37"/>
  <c r="Z1057" i="37"/>
  <c r="AB1057" i="37"/>
  <c r="Z1055" i="37"/>
  <c r="AB1055" i="37"/>
  <c r="Z1053" i="37"/>
  <c r="AB1053" i="37"/>
  <c r="Z1051" i="37"/>
  <c r="AB1051" i="37"/>
  <c r="Z1049" i="37"/>
  <c r="AB1049" i="37"/>
  <c r="Z1047" i="37"/>
  <c r="AB1047" i="37"/>
  <c r="Z1045" i="37"/>
  <c r="AB1045" i="37"/>
  <c r="Z1043" i="37"/>
  <c r="AB1043" i="37"/>
  <c r="Z1041" i="37"/>
  <c r="AB1041" i="37"/>
  <c r="Z1039" i="37"/>
  <c r="AB1039" i="37"/>
  <c r="Z1037" i="37"/>
  <c r="AB1037" i="37"/>
  <c r="Z1035" i="37"/>
  <c r="AB1035" i="37"/>
  <c r="Z1033" i="37"/>
  <c r="AB1033" i="37"/>
  <c r="Z1031" i="37"/>
  <c r="AB1031" i="37"/>
  <c r="Z1029" i="37"/>
  <c r="AB1029" i="37"/>
  <c r="Z1027" i="37"/>
  <c r="AB1027" i="37"/>
  <c r="Z1025" i="37"/>
  <c r="AB1025" i="37"/>
  <c r="Z1023" i="37"/>
  <c r="AB1023" i="37"/>
  <c r="Z1021" i="37"/>
  <c r="AB1021" i="37"/>
  <c r="Z1019" i="37"/>
  <c r="AB1019" i="37"/>
  <c r="Z1017" i="37"/>
  <c r="AB1017" i="37"/>
  <c r="Z1015" i="37"/>
  <c r="AB1015" i="37"/>
  <c r="Z1013" i="37"/>
  <c r="AB1013" i="37"/>
  <c r="Z1011" i="37"/>
  <c r="AB1011" i="37"/>
  <c r="Z1009" i="37"/>
  <c r="AB1009" i="37"/>
  <c r="Z1007" i="37"/>
  <c r="AB1007" i="37"/>
  <c r="Z1005" i="37"/>
  <c r="AB1005" i="37"/>
  <c r="Z1003" i="37"/>
  <c r="AB1003" i="37"/>
  <c r="Z1001" i="37"/>
  <c r="AB1001" i="37"/>
  <c r="Z999" i="37"/>
  <c r="AB999" i="37"/>
  <c r="Z997" i="37"/>
  <c r="AB997" i="37"/>
  <c r="Z995" i="37"/>
  <c r="AB995" i="37"/>
  <c r="Z993" i="37"/>
  <c r="AB993" i="37"/>
  <c r="Z991" i="37"/>
  <c r="AB991" i="37"/>
  <c r="Z989" i="37"/>
  <c r="AB989" i="37"/>
  <c r="Z987" i="37"/>
  <c r="AB987" i="37"/>
  <c r="Z985" i="37"/>
  <c r="AB985" i="37"/>
  <c r="Z983" i="37"/>
  <c r="AB983" i="37"/>
  <c r="Z981" i="37"/>
  <c r="AB981" i="37"/>
  <c r="Z979" i="37"/>
  <c r="AB979" i="37"/>
  <c r="Z977" i="37"/>
  <c r="AB977" i="37"/>
  <c r="Z1520" i="37"/>
  <c r="AB1520" i="37"/>
  <c r="Z1464" i="37"/>
  <c r="AB1464" i="37"/>
  <c r="Z1318" i="37"/>
  <c r="AB1318" i="37"/>
  <c r="Z1292" i="37"/>
  <c r="AB1292" i="37"/>
  <c r="Z1288" i="37"/>
  <c r="AB1288" i="37"/>
  <c r="Z1268" i="37"/>
  <c r="AB1268" i="37"/>
  <c r="Z1254" i="37"/>
  <c r="AB1254" i="37"/>
  <c r="Z1236" i="37"/>
  <c r="AB1236" i="37"/>
  <c r="Z1518" i="37"/>
  <c r="AB1518" i="37"/>
  <c r="Z1504" i="37"/>
  <c r="AB1504" i="37"/>
  <c r="Z1448" i="37"/>
  <c r="AB1448" i="37"/>
  <c r="Z1326" i="37"/>
  <c r="AB1326" i="37"/>
  <c r="Z1300" i="37"/>
  <c r="AB1300" i="37"/>
  <c r="Z1296" i="37"/>
  <c r="AB1296" i="37"/>
  <c r="Z1264" i="37"/>
  <c r="AB1264" i="37"/>
  <c r="Z1250" i="37"/>
  <c r="AB1250" i="37"/>
  <c r="Z1224" i="37"/>
  <c r="AB1224" i="37"/>
  <c r="Z1216" i="37"/>
  <c r="AB1216" i="37"/>
  <c r="Z1208" i="37"/>
  <c r="AB1208" i="37"/>
  <c r="Z1502" i="37"/>
  <c r="AB1502" i="37"/>
  <c r="Z1488" i="37"/>
  <c r="AB1488" i="37"/>
  <c r="Z1432" i="37"/>
  <c r="AB1432" i="37"/>
  <c r="Z1334" i="37"/>
  <c r="AB1334" i="37"/>
  <c r="Z1308" i="37"/>
  <c r="AB1308" i="37"/>
  <c r="Z1304" i="37"/>
  <c r="AB1304" i="37"/>
  <c r="Z1260" i="37"/>
  <c r="AB1260" i="37"/>
  <c r="Z1246" i="37"/>
  <c r="AB1246" i="37"/>
  <c r="Z1232" i="37"/>
  <c r="AB1232" i="37"/>
  <c r="Z1486" i="37"/>
  <c r="AB1486" i="37"/>
  <c r="Z1472" i="37"/>
  <c r="AB1472" i="37"/>
  <c r="Z1342" i="37"/>
  <c r="AB1342" i="37"/>
  <c r="Z1316" i="37"/>
  <c r="AB1316" i="37"/>
  <c r="Z1312" i="37"/>
  <c r="AB1312" i="37"/>
  <c r="Z1278" i="37"/>
  <c r="AB1278" i="37"/>
  <c r="Z1274" i="37"/>
  <c r="AB1274" i="37"/>
  <c r="Z1256" i="37"/>
  <c r="AB1256" i="37"/>
  <c r="Z1242" i="37"/>
  <c r="AB1242" i="37"/>
  <c r="Z1226" i="37"/>
  <c r="AB1226" i="37"/>
  <c r="Z1218" i="37"/>
  <c r="AB1218" i="37"/>
  <c r="Z1210" i="37"/>
  <c r="AB1210" i="37"/>
  <c r="Z1202" i="37"/>
  <c r="AB1202" i="37"/>
  <c r="Z1200" i="37"/>
  <c r="AB1200" i="37"/>
  <c r="Z1198" i="37"/>
  <c r="AB1198" i="37"/>
  <c r="Z1196" i="37"/>
  <c r="AB1196" i="37"/>
  <c r="Z1194" i="37"/>
  <c r="AB1194" i="37"/>
  <c r="Z1192" i="37"/>
  <c r="AB1192" i="37"/>
  <c r="Z1190" i="37"/>
  <c r="AB1190" i="37"/>
  <c r="Z1188" i="37"/>
  <c r="AB1188" i="37"/>
  <c r="Z1186" i="37"/>
  <c r="AB1186" i="37"/>
  <c r="Z1184" i="37"/>
  <c r="AB1184" i="37"/>
  <c r="Z1182" i="37"/>
  <c r="AB1182" i="37"/>
  <c r="Z1180" i="37"/>
  <c r="AB1180" i="37"/>
  <c r="Z1178" i="37"/>
  <c r="AB1178" i="37"/>
  <c r="Z1176" i="37"/>
  <c r="AB1176" i="37"/>
  <c r="Z1174" i="37"/>
  <c r="AB1174" i="37"/>
  <c r="Z1172" i="37"/>
  <c r="AB1172" i="37"/>
  <c r="Z1170" i="37"/>
  <c r="AB1170" i="37"/>
  <c r="Z1168" i="37"/>
  <c r="AB1168" i="37"/>
  <c r="Z1166" i="37"/>
  <c r="AB1166" i="37"/>
  <c r="Z1164" i="37"/>
  <c r="AB1164" i="37"/>
  <c r="Z1162" i="37"/>
  <c r="AB1162" i="37"/>
  <c r="Z1160" i="37"/>
  <c r="AB1160" i="37"/>
  <c r="Z1158" i="37"/>
  <c r="AB1158" i="37"/>
  <c r="Z1156" i="37"/>
  <c r="AB1156" i="37"/>
  <c r="Z1154" i="37"/>
  <c r="AB1154" i="37"/>
  <c r="Z1152" i="37"/>
  <c r="AB1152" i="37"/>
  <c r="Z1150" i="37"/>
  <c r="AB1150" i="37"/>
  <c r="Z1148" i="37"/>
  <c r="AB1148" i="37"/>
  <c r="Z1146" i="37"/>
  <c r="AB1146" i="37"/>
  <c r="Z1144" i="37"/>
  <c r="AB1144" i="37"/>
  <c r="Z1142" i="37"/>
  <c r="AB1142" i="37"/>
  <c r="Z1140" i="37"/>
  <c r="AB1140" i="37"/>
  <c r="Z1138" i="37"/>
  <c r="AB1138" i="37"/>
  <c r="Z1136" i="37"/>
  <c r="AB1136" i="37"/>
  <c r="Z1134" i="37"/>
  <c r="AB1134" i="37"/>
  <c r="Z1132" i="37"/>
  <c r="AB1132" i="37"/>
  <c r="Z1130" i="37"/>
  <c r="AB1130" i="37"/>
  <c r="Z1128" i="37"/>
  <c r="AB1128" i="37"/>
  <c r="Z1126" i="37"/>
  <c r="AB1126" i="37"/>
  <c r="Z1124" i="37"/>
  <c r="AB1124" i="37"/>
  <c r="Z1122" i="37"/>
  <c r="AB1122" i="37"/>
  <c r="Z1120" i="37"/>
  <c r="AB1120" i="37"/>
  <c r="Z1118" i="37"/>
  <c r="AB1118" i="37"/>
  <c r="Z1116" i="37"/>
  <c r="AB1116" i="37"/>
  <c r="Z1114" i="37"/>
  <c r="AB1114" i="37"/>
  <c r="Z1112" i="37"/>
  <c r="AB1112" i="37"/>
  <c r="Z1110" i="37"/>
  <c r="AB1110" i="37"/>
  <c r="Z1108" i="37"/>
  <c r="AB1108" i="37"/>
  <c r="Z1106" i="37"/>
  <c r="AB1106" i="37"/>
  <c r="Z1104" i="37"/>
  <c r="AB1104" i="37"/>
  <c r="Z1102" i="37"/>
  <c r="AB1102" i="37"/>
  <c r="Z1100" i="37"/>
  <c r="AB1100" i="37"/>
  <c r="Z1098" i="37"/>
  <c r="AB1098" i="37"/>
  <c r="Z1096" i="37"/>
  <c r="AB1096" i="37"/>
  <c r="Z1094" i="37"/>
  <c r="AB1094" i="37"/>
  <c r="Z1092" i="37"/>
  <c r="AB1092" i="37"/>
  <c r="Z1090" i="37"/>
  <c r="AB1090" i="37"/>
  <c r="Z1088" i="37"/>
  <c r="AB1088" i="37"/>
  <c r="Z1086" i="37"/>
  <c r="AB1086" i="37"/>
  <c r="Z1084" i="37"/>
  <c r="AB1084" i="37"/>
  <c r="Z1082" i="37"/>
  <c r="AB1082" i="37"/>
  <c r="Z1080" i="37"/>
  <c r="AB1080" i="37"/>
  <c r="Z1078" i="37"/>
  <c r="AB1078" i="37"/>
  <c r="Z1076" i="37"/>
  <c r="AB1076" i="37"/>
  <c r="Z1074" i="37"/>
  <c r="AB1074" i="37"/>
  <c r="Z1072" i="37"/>
  <c r="AB1072" i="37"/>
  <c r="Z1070" i="37"/>
  <c r="AB1070" i="37"/>
  <c r="Z1068" i="37"/>
  <c r="AB1068" i="37"/>
  <c r="Z1066" i="37"/>
  <c r="AB1066" i="37"/>
  <c r="Z1064" i="37"/>
  <c r="AB1064" i="37"/>
  <c r="Z1062" i="37"/>
  <c r="AB1062" i="37"/>
  <c r="Z1060" i="37"/>
  <c r="AB1060" i="37"/>
  <c r="Z1058" i="37"/>
  <c r="AB1058" i="37"/>
  <c r="Z1056" i="37"/>
  <c r="AB1056" i="37"/>
  <c r="Z1054" i="37"/>
  <c r="AB1054" i="37"/>
  <c r="Z1052" i="37"/>
  <c r="AB1052" i="37"/>
  <c r="Z1050" i="37"/>
  <c r="AB1050" i="37"/>
  <c r="Z1048" i="37"/>
  <c r="AB1048" i="37"/>
  <c r="Z1046" i="37"/>
  <c r="AB1046" i="37"/>
  <c r="Z1044" i="37"/>
  <c r="AB1044" i="37"/>
  <c r="Z1042" i="37"/>
  <c r="AB1042" i="37"/>
  <c r="Z1040" i="37"/>
  <c r="AB1040" i="37"/>
  <c r="Z1038" i="37"/>
  <c r="AB1038" i="37"/>
  <c r="Z1036" i="37"/>
  <c r="AB1036" i="37"/>
  <c r="Z1034" i="37"/>
  <c r="AB1034" i="37"/>
  <c r="Z1032" i="37"/>
  <c r="AB1032" i="37"/>
  <c r="Z1030" i="37"/>
  <c r="AB1030" i="37"/>
  <c r="Z1028" i="37"/>
  <c r="AB1028" i="37"/>
  <c r="Z1026" i="37"/>
  <c r="AB1026" i="37"/>
  <c r="Z1024" i="37"/>
  <c r="AB1024" i="37"/>
  <c r="Z1022" i="37"/>
  <c r="AB1022" i="37"/>
  <c r="Z1020" i="37"/>
  <c r="AB1020" i="37"/>
  <c r="Z1018" i="37"/>
  <c r="AB1018" i="37"/>
  <c r="Z1016" i="37"/>
  <c r="AB1016" i="37"/>
  <c r="Z1014" i="37"/>
  <c r="AB1014" i="37"/>
  <c r="Z1012" i="37"/>
  <c r="AB1012" i="37"/>
  <c r="Z1010" i="37"/>
  <c r="AB1010" i="37"/>
  <c r="Z1008" i="37"/>
  <c r="AB1008" i="37"/>
  <c r="Z1006" i="37"/>
  <c r="AB1006" i="37"/>
  <c r="Z1004" i="37"/>
  <c r="AB1004" i="37"/>
  <c r="Z1002" i="37"/>
  <c r="AB1002" i="37"/>
  <c r="Z1000" i="37"/>
  <c r="AB1000" i="37"/>
  <c r="Z998" i="37"/>
  <c r="AB998" i="37"/>
  <c r="Z996" i="37"/>
  <c r="AB996" i="37"/>
  <c r="Z994" i="37"/>
  <c r="AB994" i="37"/>
  <c r="Z992" i="37"/>
  <c r="AB992" i="37"/>
  <c r="Z990" i="37"/>
  <c r="AB990" i="37"/>
  <c r="Z988" i="37"/>
  <c r="AB988" i="37"/>
  <c r="Z986" i="37"/>
  <c r="AB986" i="37"/>
  <c r="Z984" i="37"/>
  <c r="AB984" i="37"/>
  <c r="Z982" i="37"/>
  <c r="AB982" i="37"/>
  <c r="Z980" i="37"/>
  <c r="AB980" i="37"/>
  <c r="Z978" i="37"/>
  <c r="AB978" i="37"/>
  <c r="Z976" i="37"/>
  <c r="AB976" i="37"/>
  <c r="Z1470" i="37"/>
  <c r="AB1470" i="37"/>
  <c r="Z1456" i="37"/>
  <c r="AB1456" i="37"/>
  <c r="Z1324" i="37"/>
  <c r="AB1324" i="37"/>
  <c r="Z1320" i="37"/>
  <c r="AB1320" i="37"/>
  <c r="Z1286" i="37"/>
  <c r="AB1286" i="37"/>
  <c r="Z1270" i="37"/>
  <c r="AB1270" i="37"/>
  <c r="Z1252" i="37"/>
  <c r="AB1252" i="37"/>
  <c r="Z1238" i="37"/>
  <c r="AB1238" i="37"/>
  <c r="Z974" i="37"/>
  <c r="AB974" i="37"/>
  <c r="Z972" i="37"/>
  <c r="AB972" i="37"/>
  <c r="Z970" i="37"/>
  <c r="AB970" i="37"/>
  <c r="Z968" i="37"/>
  <c r="AB968" i="37"/>
  <c r="Z966" i="37"/>
  <c r="AB966" i="37"/>
  <c r="Z964" i="37"/>
  <c r="AB964" i="37"/>
  <c r="Z962" i="37"/>
  <c r="AB962" i="37"/>
  <c r="Z960" i="37"/>
  <c r="AB960" i="37"/>
  <c r="Z958" i="37"/>
  <c r="AB958" i="37"/>
  <c r="Z956" i="37"/>
  <c r="AB956" i="37"/>
  <c r="Z954" i="37"/>
  <c r="AB954" i="37"/>
  <c r="Z952" i="37"/>
  <c r="AB952" i="37"/>
  <c r="Z950" i="37"/>
  <c r="AB950" i="37"/>
  <c r="Z948" i="37"/>
  <c r="AB948" i="37"/>
  <c r="Z946" i="37"/>
  <c r="AB946" i="37"/>
  <c r="Z944" i="37"/>
  <c r="AB944" i="37"/>
  <c r="Z942" i="37"/>
  <c r="AB942" i="37"/>
  <c r="Z940" i="37"/>
  <c r="AB940" i="37"/>
  <c r="Z938" i="37"/>
  <c r="AB938" i="37"/>
  <c r="Z936" i="37"/>
  <c r="AB936" i="37"/>
  <c r="Z934" i="37"/>
  <c r="AB934" i="37"/>
  <c r="Z932" i="37"/>
  <c r="AB932" i="37"/>
  <c r="Z930" i="37"/>
  <c r="AB930" i="37"/>
  <c r="Z928" i="37"/>
  <c r="AB928" i="37"/>
  <c r="Z926" i="37"/>
  <c r="AB926" i="37"/>
  <c r="Z924" i="37"/>
  <c r="AB924" i="37"/>
  <c r="Z922" i="37"/>
  <c r="AB922" i="37"/>
  <c r="Z920" i="37"/>
  <c r="AB920" i="37"/>
  <c r="Z918" i="37"/>
  <c r="AB918" i="37"/>
  <c r="Z916" i="37"/>
  <c r="AB916" i="37"/>
  <c r="Z914" i="37"/>
  <c r="AB914" i="37"/>
  <c r="Z912" i="37"/>
  <c r="AB912" i="37"/>
  <c r="Z910" i="37"/>
  <c r="AB910" i="37"/>
  <c r="Z908" i="37"/>
  <c r="AB908" i="37"/>
  <c r="Z906" i="37"/>
  <c r="AB906" i="37"/>
  <c r="Z904" i="37"/>
  <c r="Z902" i="37"/>
  <c r="AB902" i="37"/>
  <c r="Z900" i="37"/>
  <c r="AB900" i="37"/>
  <c r="Z898" i="37"/>
  <c r="AB898" i="37"/>
  <c r="Z896" i="37"/>
  <c r="AB896" i="37"/>
  <c r="Z894" i="37"/>
  <c r="AB894" i="37"/>
  <c r="Z892" i="37"/>
  <c r="AB892" i="37"/>
  <c r="Z890" i="37"/>
  <c r="AB890" i="37"/>
  <c r="Z888" i="37"/>
  <c r="AB888" i="37"/>
  <c r="Z886" i="37"/>
  <c r="AB886" i="37"/>
  <c r="Z884" i="37"/>
  <c r="AB884" i="37"/>
  <c r="Z882" i="37"/>
  <c r="AB882" i="37"/>
  <c r="Z880" i="37"/>
  <c r="AB880" i="37"/>
  <c r="Z878" i="37"/>
  <c r="AB878" i="37"/>
  <c r="Z876" i="37"/>
  <c r="AB876" i="37"/>
  <c r="Z874" i="37"/>
  <c r="AB874" i="37"/>
  <c r="Z872" i="37"/>
  <c r="AB872" i="37"/>
  <c r="Z870" i="37"/>
  <c r="AB870" i="37"/>
  <c r="Z868" i="37"/>
  <c r="AB868" i="37"/>
  <c r="Z866" i="37"/>
  <c r="AB866" i="37"/>
  <c r="Z864" i="37"/>
  <c r="AB864" i="37"/>
  <c r="Z862" i="37"/>
  <c r="AB862" i="37"/>
  <c r="Z860" i="37"/>
  <c r="AB860" i="37"/>
  <c r="Z858" i="37"/>
  <c r="AB858" i="37"/>
  <c r="Z856" i="37"/>
  <c r="AB856" i="37"/>
  <c r="Z854" i="37"/>
  <c r="AB854" i="37"/>
  <c r="Z852" i="37"/>
  <c r="AB852" i="37"/>
  <c r="Z850" i="37"/>
  <c r="AB850" i="37"/>
  <c r="Z848" i="37"/>
  <c r="AB848" i="37"/>
  <c r="Z846" i="37"/>
  <c r="AB846" i="37"/>
  <c r="Z844" i="37"/>
  <c r="AB844" i="37"/>
  <c r="Z842" i="37"/>
  <c r="AB842" i="37"/>
  <c r="Z840" i="37"/>
  <c r="AB840" i="37"/>
  <c r="Z838" i="37"/>
  <c r="AB838" i="37"/>
  <c r="Z836" i="37"/>
  <c r="AB836" i="37"/>
  <c r="Z834" i="37"/>
  <c r="AB834" i="37"/>
  <c r="Z832" i="37"/>
  <c r="AB832" i="37"/>
  <c r="Z830" i="37"/>
  <c r="AB830" i="37"/>
  <c r="Z828" i="37"/>
  <c r="AB828" i="37"/>
  <c r="Z826" i="37"/>
  <c r="AB826" i="37"/>
  <c r="Z824" i="37"/>
  <c r="AB824" i="37"/>
  <c r="Z822" i="37"/>
  <c r="AB822" i="37"/>
  <c r="Z820" i="37"/>
  <c r="AB820" i="37"/>
  <c r="Z818" i="37"/>
  <c r="AB818" i="37"/>
  <c r="Z816" i="37"/>
  <c r="AB816" i="37"/>
  <c r="Z814" i="37"/>
  <c r="AB814" i="37"/>
  <c r="Z812" i="37"/>
  <c r="AB812" i="37"/>
  <c r="Z810" i="37"/>
  <c r="AB810" i="37"/>
  <c r="Z808" i="37"/>
  <c r="AB808" i="37"/>
  <c r="Z806" i="37"/>
  <c r="AB806" i="37"/>
  <c r="Z804" i="37"/>
  <c r="AB804" i="37"/>
  <c r="Z802" i="37"/>
  <c r="AB802" i="37"/>
  <c r="Z800" i="37"/>
  <c r="AB800" i="37"/>
  <c r="Z798" i="37"/>
  <c r="AB798" i="37"/>
  <c r="Z796" i="37"/>
  <c r="AB796" i="37"/>
  <c r="Z794" i="37"/>
  <c r="AB794" i="37"/>
  <c r="Z792" i="37"/>
  <c r="AB792" i="37"/>
  <c r="Z790" i="37"/>
  <c r="AB790" i="37"/>
  <c r="Z788" i="37"/>
  <c r="AB788" i="37"/>
  <c r="Z786" i="37"/>
  <c r="AB786" i="37"/>
  <c r="Z784" i="37"/>
  <c r="AB784" i="37"/>
  <c r="Z782" i="37"/>
  <c r="AB782" i="37"/>
  <c r="Z780" i="37"/>
  <c r="AB780" i="37"/>
  <c r="Z778" i="37"/>
  <c r="AB778" i="37"/>
  <c r="Z776" i="37"/>
  <c r="AB776" i="37"/>
  <c r="Z774" i="37"/>
  <c r="AB774" i="37"/>
  <c r="Z772" i="37"/>
  <c r="AB772" i="37"/>
  <c r="Z770" i="37"/>
  <c r="AB770" i="37"/>
  <c r="Z768" i="37"/>
  <c r="AB768" i="37"/>
  <c r="Z766" i="37"/>
  <c r="AB766" i="37"/>
  <c r="Z764" i="37"/>
  <c r="AB764" i="37"/>
  <c r="Z762" i="37"/>
  <c r="AB762" i="37"/>
  <c r="Z760" i="37"/>
  <c r="AB760" i="37"/>
  <c r="Z758" i="37"/>
  <c r="AB758" i="37"/>
  <c r="Z756" i="37"/>
  <c r="AB756" i="37"/>
  <c r="Z754" i="37"/>
  <c r="AB754" i="37"/>
  <c r="Z752" i="37"/>
  <c r="AB752" i="37"/>
  <c r="Z750" i="37"/>
  <c r="AB750" i="37"/>
  <c r="Z748" i="37"/>
  <c r="AB748" i="37"/>
  <c r="Z746" i="37"/>
  <c r="AB746" i="37"/>
  <c r="Z744" i="37"/>
  <c r="AB744" i="37"/>
  <c r="Z742" i="37"/>
  <c r="AB742" i="37"/>
  <c r="Z740" i="37"/>
  <c r="AB740" i="37"/>
  <c r="Z738" i="37"/>
  <c r="AB738" i="37"/>
  <c r="Z736" i="37"/>
  <c r="AB736" i="37"/>
  <c r="Z734" i="37"/>
  <c r="AB734" i="37"/>
  <c r="Z732" i="37"/>
  <c r="AB732" i="37"/>
  <c r="Z730" i="37"/>
  <c r="AB730" i="37"/>
  <c r="Z728" i="37"/>
  <c r="AB728" i="37"/>
  <c r="Z726" i="37"/>
  <c r="AB726" i="37"/>
  <c r="Z724" i="37"/>
  <c r="AB724" i="37"/>
  <c r="Z722" i="37"/>
  <c r="AB722" i="37"/>
  <c r="Z720" i="37"/>
  <c r="AB720" i="37"/>
  <c r="Z718" i="37"/>
  <c r="AB718" i="37"/>
  <c r="Z716" i="37"/>
  <c r="AB716" i="37"/>
  <c r="Z714" i="37"/>
  <c r="AB714" i="37"/>
  <c r="Z712" i="37"/>
  <c r="AB712" i="37"/>
  <c r="Z710" i="37"/>
  <c r="AB710" i="37"/>
  <c r="Z708" i="37"/>
  <c r="AB708" i="37"/>
  <c r="Z706" i="37"/>
  <c r="AB706" i="37"/>
  <c r="Z704" i="37"/>
  <c r="AB704" i="37"/>
  <c r="Z702" i="37"/>
  <c r="AB702" i="37"/>
  <c r="Z700" i="37"/>
  <c r="AB700" i="37"/>
  <c r="Z698" i="37"/>
  <c r="AB698" i="37"/>
  <c r="Z696" i="37"/>
  <c r="AB696" i="37"/>
  <c r="Z694" i="37"/>
  <c r="AB694" i="37"/>
  <c r="Z692" i="37"/>
  <c r="AB692" i="37"/>
  <c r="Z690" i="37"/>
  <c r="AB690" i="37"/>
  <c r="Z688" i="37"/>
  <c r="AB688" i="37"/>
  <c r="Z686" i="37"/>
  <c r="AB686" i="37"/>
  <c r="Z684" i="37"/>
  <c r="AB684" i="37"/>
  <c r="Z682" i="37"/>
  <c r="AB682" i="37"/>
  <c r="Z680" i="37"/>
  <c r="AB680" i="37"/>
  <c r="Z678" i="37"/>
  <c r="AB678" i="37"/>
  <c r="Z676" i="37"/>
  <c r="AB676" i="37"/>
  <c r="Z674" i="37"/>
  <c r="AB674" i="37"/>
  <c r="Z672" i="37"/>
  <c r="AB672" i="37"/>
  <c r="Z670" i="37"/>
  <c r="AB670" i="37"/>
  <c r="Z668" i="37"/>
  <c r="AB668" i="37"/>
  <c r="Z666" i="37"/>
  <c r="AB666" i="37"/>
  <c r="Z664" i="37"/>
  <c r="AB664" i="37"/>
  <c r="Z662" i="37"/>
  <c r="AB662" i="37"/>
  <c r="Z660" i="37"/>
  <c r="AB660" i="37"/>
  <c r="Z658" i="37"/>
  <c r="AB658" i="37"/>
  <c r="Z656" i="37"/>
  <c r="AB656" i="37"/>
  <c r="Z654" i="37"/>
  <c r="AB654" i="37"/>
  <c r="Z652" i="37"/>
  <c r="AB652" i="37"/>
  <c r="Z650" i="37"/>
  <c r="AB650" i="37"/>
  <c r="Z648" i="37"/>
  <c r="AB648" i="37"/>
  <c r="Z646" i="37"/>
  <c r="AB646" i="37"/>
  <c r="Z644" i="37"/>
  <c r="AB644" i="37"/>
  <c r="Z642" i="37"/>
  <c r="AB642" i="37"/>
  <c r="Z640" i="37"/>
  <c r="AB640" i="37"/>
  <c r="Z638" i="37"/>
  <c r="AB638" i="37"/>
  <c r="Z636" i="37"/>
  <c r="AB636" i="37"/>
  <c r="Z634" i="37"/>
  <c r="AB634" i="37"/>
  <c r="Z632" i="37"/>
  <c r="AB632" i="37"/>
  <c r="Z630" i="37"/>
  <c r="AB630" i="37"/>
  <c r="Z628" i="37"/>
  <c r="AB628" i="37"/>
  <c r="Z626" i="37"/>
  <c r="AB626" i="37"/>
  <c r="Z624" i="37"/>
  <c r="AB624" i="37"/>
  <c r="Z622" i="37"/>
  <c r="AB622" i="37"/>
  <c r="Z620" i="37"/>
  <c r="AB620" i="37"/>
  <c r="Z618" i="37"/>
  <c r="AB618" i="37"/>
  <c r="Z616" i="37"/>
  <c r="AB616" i="37"/>
  <c r="Z975" i="37"/>
  <c r="AB975" i="37"/>
  <c r="Z973" i="37"/>
  <c r="AB973" i="37"/>
  <c r="Z971" i="37"/>
  <c r="AB971" i="37"/>
  <c r="Z969" i="37"/>
  <c r="AB969" i="37"/>
  <c r="Z967" i="37"/>
  <c r="AB967" i="37"/>
  <c r="Z965" i="37"/>
  <c r="AB965" i="37"/>
  <c r="Z963" i="37"/>
  <c r="AB963" i="37"/>
  <c r="Z961" i="37"/>
  <c r="AB961" i="37"/>
  <c r="Z959" i="37"/>
  <c r="AB959" i="37"/>
  <c r="Z957" i="37"/>
  <c r="AB957" i="37"/>
  <c r="Z955" i="37"/>
  <c r="AB955" i="37"/>
  <c r="Z953" i="37"/>
  <c r="AB953" i="37"/>
  <c r="Z951" i="37"/>
  <c r="AB951" i="37"/>
  <c r="Z949" i="37"/>
  <c r="AB949" i="37"/>
  <c r="Z947" i="37"/>
  <c r="AB947" i="37"/>
  <c r="Z945" i="37"/>
  <c r="AB945" i="37"/>
  <c r="Z943" i="37"/>
  <c r="AB943" i="37"/>
  <c r="Z941" i="37"/>
  <c r="AB941" i="37"/>
  <c r="Z939" i="37"/>
  <c r="AB939" i="37"/>
  <c r="Z937" i="37"/>
  <c r="AB937" i="37"/>
  <c r="Z935" i="37"/>
  <c r="AB935" i="37"/>
  <c r="Z933" i="37"/>
  <c r="AB933" i="37"/>
  <c r="Z931" i="37"/>
  <c r="AB931" i="37"/>
  <c r="Z929" i="37"/>
  <c r="AB929" i="37"/>
  <c r="Z927" i="37"/>
  <c r="AB927" i="37"/>
  <c r="Z925" i="37"/>
  <c r="AB925" i="37"/>
  <c r="Z923" i="37"/>
  <c r="AB923" i="37"/>
  <c r="Z921" i="37"/>
  <c r="AB921" i="37"/>
  <c r="Z919" i="37"/>
  <c r="AB919" i="37"/>
  <c r="Z917" i="37"/>
  <c r="AB917" i="37"/>
  <c r="Z915" i="37"/>
  <c r="AB915" i="37"/>
  <c r="Z913" i="37"/>
  <c r="AB913" i="37"/>
  <c r="Z911" i="37"/>
  <c r="AB911" i="37"/>
  <c r="Z909" i="37"/>
  <c r="AB909" i="37"/>
  <c r="Z907" i="37"/>
  <c r="AB907" i="37"/>
  <c r="Z905" i="37"/>
  <c r="AB905" i="37"/>
  <c r="Z903" i="37"/>
  <c r="AB903" i="37"/>
  <c r="Z901" i="37"/>
  <c r="AB901" i="37"/>
  <c r="Z899" i="37"/>
  <c r="AB899" i="37"/>
  <c r="Z897" i="37"/>
  <c r="AB897" i="37"/>
  <c r="Z895" i="37"/>
  <c r="AB895" i="37"/>
  <c r="Z893" i="37"/>
  <c r="AB893" i="37"/>
  <c r="Z891" i="37"/>
  <c r="AB891" i="37"/>
  <c r="Z889" i="37"/>
  <c r="AB889" i="37"/>
  <c r="Z887" i="37"/>
  <c r="AB887" i="37"/>
  <c r="Z885" i="37"/>
  <c r="AB885" i="37"/>
  <c r="Z883" i="37"/>
  <c r="AB883" i="37"/>
  <c r="Z881" i="37"/>
  <c r="AB881" i="37"/>
  <c r="Z879" i="37"/>
  <c r="AB879" i="37"/>
  <c r="Z877" i="37"/>
  <c r="AB877" i="37"/>
  <c r="Z875" i="37"/>
  <c r="AB875" i="37"/>
  <c r="Z873" i="37"/>
  <c r="AB873" i="37"/>
  <c r="Z871" i="37"/>
  <c r="AB871" i="37"/>
  <c r="Z869" i="37"/>
  <c r="AB869" i="37"/>
  <c r="Z867" i="37"/>
  <c r="AB867" i="37"/>
  <c r="Z865" i="37"/>
  <c r="AB865" i="37"/>
  <c r="Z863" i="37"/>
  <c r="AB863" i="37"/>
  <c r="Z861" i="37"/>
  <c r="AB861" i="37"/>
  <c r="Z859" i="37"/>
  <c r="AB859" i="37"/>
  <c r="Z857" i="37"/>
  <c r="AB857" i="37"/>
  <c r="Z855" i="37"/>
  <c r="AB855" i="37"/>
  <c r="Z853" i="37"/>
  <c r="AB853" i="37"/>
  <c r="Z851" i="37"/>
  <c r="AB851" i="37"/>
  <c r="Z849" i="37"/>
  <c r="AB849" i="37"/>
  <c r="Z847" i="37"/>
  <c r="AB847" i="37"/>
  <c r="Z845" i="37"/>
  <c r="AB845" i="37"/>
  <c r="Z843" i="37"/>
  <c r="AB843" i="37"/>
  <c r="Z841" i="37"/>
  <c r="AB841" i="37"/>
  <c r="Z839" i="37"/>
  <c r="AB839" i="37"/>
  <c r="Z837" i="37"/>
  <c r="AB837" i="37"/>
  <c r="Z835" i="37"/>
  <c r="AB835" i="37"/>
  <c r="Z833" i="37"/>
  <c r="AB833" i="37"/>
  <c r="Z831" i="37"/>
  <c r="AB831" i="37"/>
  <c r="Z829" i="37"/>
  <c r="AB829" i="37"/>
  <c r="Z827" i="37"/>
  <c r="AB827" i="37"/>
  <c r="Z825" i="37"/>
  <c r="AB825" i="37"/>
  <c r="Z823" i="37"/>
  <c r="AB823" i="37"/>
  <c r="Z821" i="37"/>
  <c r="AB821" i="37"/>
  <c r="Z819" i="37"/>
  <c r="AB819" i="37"/>
  <c r="Z817" i="37"/>
  <c r="AB817" i="37"/>
  <c r="Z815" i="37"/>
  <c r="AB815" i="37"/>
  <c r="Z813" i="37"/>
  <c r="AB813" i="37"/>
  <c r="Z811" i="37"/>
  <c r="AB811" i="37"/>
  <c r="Z809" i="37"/>
  <c r="AB809" i="37"/>
  <c r="Z807" i="37"/>
  <c r="AB807" i="37"/>
  <c r="Z805" i="37"/>
  <c r="AB805" i="37"/>
  <c r="Z803" i="37"/>
  <c r="AB803" i="37"/>
  <c r="Z801" i="37"/>
  <c r="AB801" i="37"/>
  <c r="Z799" i="37"/>
  <c r="AB799" i="37"/>
  <c r="Z797" i="37"/>
  <c r="AB797" i="37"/>
  <c r="Z795" i="37"/>
  <c r="AB795" i="37"/>
  <c r="Z793" i="37"/>
  <c r="AB793" i="37"/>
  <c r="Z791" i="37"/>
  <c r="AB791" i="37"/>
  <c r="Z789" i="37"/>
  <c r="AB789" i="37"/>
  <c r="Z787" i="37"/>
  <c r="AB787" i="37"/>
  <c r="Z785" i="37"/>
  <c r="AB785" i="37"/>
  <c r="Z783" i="37"/>
  <c r="AB783" i="37"/>
  <c r="Z781" i="37"/>
  <c r="AB781" i="37"/>
  <c r="Z779" i="37"/>
  <c r="AB779" i="37"/>
  <c r="Z777" i="37"/>
  <c r="AB777" i="37"/>
  <c r="Z775" i="37"/>
  <c r="AB775" i="37"/>
  <c r="Z773" i="37"/>
  <c r="AB773" i="37"/>
  <c r="Z771" i="37"/>
  <c r="AB771" i="37"/>
  <c r="Z769" i="37"/>
  <c r="AB769" i="37"/>
  <c r="Z767" i="37"/>
  <c r="AB767" i="37"/>
  <c r="Z765" i="37"/>
  <c r="AB765" i="37"/>
  <c r="Z763" i="37"/>
  <c r="AB763" i="37"/>
  <c r="Z761" i="37"/>
  <c r="AB761" i="37"/>
  <c r="Z759" i="37"/>
  <c r="AB759" i="37"/>
  <c r="Z757" i="37"/>
  <c r="AB757" i="37"/>
  <c r="Z755" i="37"/>
  <c r="AB755" i="37"/>
  <c r="Z753" i="37"/>
  <c r="AB753" i="37"/>
  <c r="Z751" i="37"/>
  <c r="AB751" i="37"/>
  <c r="Z749" i="37"/>
  <c r="AB749" i="37"/>
  <c r="Z747" i="37"/>
  <c r="AB747" i="37"/>
  <c r="Z745" i="37"/>
  <c r="AB745" i="37"/>
  <c r="Z743" i="37"/>
  <c r="AB743" i="37"/>
  <c r="Z741" i="37"/>
  <c r="AB741" i="37"/>
  <c r="Z739" i="37"/>
  <c r="AB739" i="37"/>
  <c r="Z737" i="37"/>
  <c r="AB737" i="37"/>
  <c r="Z735" i="37"/>
  <c r="AB735" i="37"/>
  <c r="Z733" i="37"/>
  <c r="AB733" i="37"/>
  <c r="Z731" i="37"/>
  <c r="AB731" i="37"/>
  <c r="Z729" i="37"/>
  <c r="AB729" i="37"/>
  <c r="Z727" i="37"/>
  <c r="AB727" i="37"/>
  <c r="Z725" i="37"/>
  <c r="AB725" i="37"/>
  <c r="Z723" i="37"/>
  <c r="AB723" i="37"/>
  <c r="Z721" i="37"/>
  <c r="AB721" i="37"/>
  <c r="Z719" i="37"/>
  <c r="AB719" i="37"/>
  <c r="Z717" i="37"/>
  <c r="AB717" i="37"/>
  <c r="Z715" i="37"/>
  <c r="AB715" i="37"/>
  <c r="Z713" i="37"/>
  <c r="AB713" i="37"/>
  <c r="Z711" i="37"/>
  <c r="AB711" i="37"/>
  <c r="Z709" i="37"/>
  <c r="AB709" i="37"/>
  <c r="Z707" i="37"/>
  <c r="AB707" i="37"/>
  <c r="Z705" i="37"/>
  <c r="AB705" i="37"/>
  <c r="Z703" i="37"/>
  <c r="AB703" i="37"/>
  <c r="Z701" i="37"/>
  <c r="AB701" i="37"/>
  <c r="Z699" i="37"/>
  <c r="AB699" i="37"/>
  <c r="Z697" i="37"/>
  <c r="AB697" i="37"/>
  <c r="Z695" i="37"/>
  <c r="AB695" i="37"/>
  <c r="Z693" i="37"/>
  <c r="AB693" i="37"/>
  <c r="Z691" i="37"/>
  <c r="AB691" i="37"/>
  <c r="Z689" i="37"/>
  <c r="AB689" i="37"/>
  <c r="Z687" i="37"/>
  <c r="AB687" i="37"/>
  <c r="Z685" i="37"/>
  <c r="AB685" i="37"/>
  <c r="Z683" i="37"/>
  <c r="AB683" i="37"/>
  <c r="Z681" i="37"/>
  <c r="AB681" i="37"/>
  <c r="Z679" i="37"/>
  <c r="AB679" i="37"/>
  <c r="Z677" i="37"/>
  <c r="AB677" i="37"/>
  <c r="Z675" i="37"/>
  <c r="AB675" i="37"/>
  <c r="Z673" i="37"/>
  <c r="AB673" i="37"/>
  <c r="Z671" i="37"/>
  <c r="AB671" i="37"/>
  <c r="Z669" i="37"/>
  <c r="AB669" i="37"/>
  <c r="Z667" i="37"/>
  <c r="AB667" i="37"/>
  <c r="Z665" i="37"/>
  <c r="AB665" i="37"/>
  <c r="Z663" i="37"/>
  <c r="AB663" i="37"/>
  <c r="Z661" i="37"/>
  <c r="AB661" i="37"/>
  <c r="Z659" i="37"/>
  <c r="AB659" i="37"/>
  <c r="Z657" i="37"/>
  <c r="AB657" i="37"/>
  <c r="Z655" i="37"/>
  <c r="AB655" i="37"/>
  <c r="Z653" i="37"/>
  <c r="AB653" i="37"/>
  <c r="Z651" i="37"/>
  <c r="AB651" i="37"/>
  <c r="Z649" i="37"/>
  <c r="AB649" i="37"/>
  <c r="Z647" i="37"/>
  <c r="AB647" i="37"/>
  <c r="Z645" i="37"/>
  <c r="AB645" i="37"/>
  <c r="Z643" i="37"/>
  <c r="AB643" i="37"/>
  <c r="Z641" i="37"/>
  <c r="AB641" i="37"/>
  <c r="Z639" i="37"/>
  <c r="AB639" i="37"/>
  <c r="Z637" i="37"/>
  <c r="AB637" i="37"/>
  <c r="Z635" i="37"/>
  <c r="AB635" i="37"/>
  <c r="Z633" i="37"/>
  <c r="AB633" i="37"/>
  <c r="Z631" i="37"/>
  <c r="AB631" i="37"/>
  <c r="Z629" i="37"/>
  <c r="AB629" i="37"/>
  <c r="Z627" i="37"/>
  <c r="AB627" i="37"/>
  <c r="Z625" i="37"/>
  <c r="AB625" i="37"/>
  <c r="Z623" i="37"/>
  <c r="AB623" i="37"/>
  <c r="Z621" i="37"/>
  <c r="AB621" i="37"/>
  <c r="Z619" i="37"/>
  <c r="AB619" i="37"/>
  <c r="Z617" i="37"/>
  <c r="AB617" i="37"/>
  <c r="Z485" i="37"/>
  <c r="AB485" i="37"/>
  <c r="Z494" i="37"/>
  <c r="AB494" i="37"/>
  <c r="Z501" i="37"/>
  <c r="AB501" i="37"/>
  <c r="Z510" i="37"/>
  <c r="AB510" i="37"/>
  <c r="Z517" i="37"/>
  <c r="AB517" i="37"/>
  <c r="Z526" i="37"/>
  <c r="AB526" i="37"/>
  <c r="Z533" i="37"/>
  <c r="AB533" i="37"/>
  <c r="Z542" i="37"/>
  <c r="AB542" i="37"/>
  <c r="Z549" i="37"/>
  <c r="AB549" i="37"/>
  <c r="Z558" i="37"/>
  <c r="AB558" i="37"/>
  <c r="Z565" i="37"/>
  <c r="AB565" i="37"/>
  <c r="Z574" i="37"/>
  <c r="AB574" i="37"/>
  <c r="Z581" i="37"/>
  <c r="AB581" i="37"/>
  <c r="Z590" i="37"/>
  <c r="AB590" i="37"/>
  <c r="Z597" i="37"/>
  <c r="AB597" i="37"/>
  <c r="Z606" i="37"/>
  <c r="AB606" i="37"/>
  <c r="Z613" i="37"/>
  <c r="AB613" i="37"/>
  <c r="Z27" i="37"/>
  <c r="AB27" i="37"/>
  <c r="Z29" i="37"/>
  <c r="Z31" i="37"/>
  <c r="AB31" i="37"/>
  <c r="Z33" i="37"/>
  <c r="AB33" i="37"/>
  <c r="Z35" i="37"/>
  <c r="AB35" i="37"/>
  <c r="Z37" i="37"/>
  <c r="AB37" i="37"/>
  <c r="Z39" i="37"/>
  <c r="AB39" i="37"/>
  <c r="Z41" i="37"/>
  <c r="AB41" i="37"/>
  <c r="Z43" i="37"/>
  <c r="AB43" i="37"/>
  <c r="Z45" i="37"/>
  <c r="AB45" i="37"/>
  <c r="Z47" i="37"/>
  <c r="AB47" i="37"/>
  <c r="Z49" i="37"/>
  <c r="AB49" i="37"/>
  <c r="Z51" i="37"/>
  <c r="AB51" i="37"/>
  <c r="Z53" i="37"/>
  <c r="AB53" i="37"/>
  <c r="Z55" i="37"/>
  <c r="AB55" i="37"/>
  <c r="Z57" i="37"/>
  <c r="AB57" i="37"/>
  <c r="Z59" i="37"/>
  <c r="AB59" i="37"/>
  <c r="Z61" i="37"/>
  <c r="AB61" i="37"/>
  <c r="Z63" i="37"/>
  <c r="AB63" i="37"/>
  <c r="Z65" i="37"/>
  <c r="AB65" i="37"/>
  <c r="Z67" i="37"/>
  <c r="AB67" i="37"/>
  <c r="Z69" i="37"/>
  <c r="AB69" i="37"/>
  <c r="Z71" i="37"/>
  <c r="AB71" i="37"/>
  <c r="Z73" i="37"/>
  <c r="AB73" i="37"/>
  <c r="Z75" i="37"/>
  <c r="AB75" i="37"/>
  <c r="Z77" i="37"/>
  <c r="AB77" i="37"/>
  <c r="Z79" i="37"/>
  <c r="AB79" i="37"/>
  <c r="Z81" i="37"/>
  <c r="Z83" i="37"/>
  <c r="AB83" i="37"/>
  <c r="Z85" i="37"/>
  <c r="AB85" i="37"/>
  <c r="Z87" i="37"/>
  <c r="AB87" i="37"/>
  <c r="Z89" i="37"/>
  <c r="AB89" i="37"/>
  <c r="Z91" i="37"/>
  <c r="AB91" i="37"/>
  <c r="Z93" i="37"/>
  <c r="AB93" i="37"/>
  <c r="Z95" i="37"/>
  <c r="AB95" i="37"/>
  <c r="Z97" i="37"/>
  <c r="AB97" i="37"/>
  <c r="Z99" i="37"/>
  <c r="AB99" i="37"/>
  <c r="Z101" i="37"/>
  <c r="AB101" i="37"/>
  <c r="Z103" i="37"/>
  <c r="AB103" i="37"/>
  <c r="Z105" i="37"/>
  <c r="AB105" i="37"/>
  <c r="Z107" i="37"/>
  <c r="AB107" i="37"/>
  <c r="Z109" i="37"/>
  <c r="AB109" i="37"/>
  <c r="Z111" i="37"/>
  <c r="AB111" i="37"/>
  <c r="Z113" i="37"/>
  <c r="AB113" i="37"/>
  <c r="Z115" i="37"/>
  <c r="AB115" i="37"/>
  <c r="Z117" i="37"/>
  <c r="AB117" i="37"/>
  <c r="Z119" i="37"/>
  <c r="AB119" i="37"/>
  <c r="Z121" i="37"/>
  <c r="AB121" i="37"/>
  <c r="Z123" i="37"/>
  <c r="AB123" i="37"/>
  <c r="Z125" i="37"/>
  <c r="AB125" i="37"/>
  <c r="Z127" i="37"/>
  <c r="AB127" i="37"/>
  <c r="Z129" i="37"/>
  <c r="AB129" i="37"/>
  <c r="Z131" i="37"/>
  <c r="AB131" i="37"/>
  <c r="Z133" i="37"/>
  <c r="AB133" i="37"/>
  <c r="Z135" i="37"/>
  <c r="AB135" i="37"/>
  <c r="Z137" i="37"/>
  <c r="AB137" i="37"/>
  <c r="Z139" i="37"/>
  <c r="AB139" i="37"/>
  <c r="Z141" i="37"/>
  <c r="AB141" i="37"/>
  <c r="Z143" i="37"/>
  <c r="AB143" i="37"/>
  <c r="Z145" i="37"/>
  <c r="AB145" i="37"/>
  <c r="Z147" i="37"/>
  <c r="AB147" i="37"/>
  <c r="Z149" i="37"/>
  <c r="AB149" i="37"/>
  <c r="Z151" i="37"/>
  <c r="AB151" i="37"/>
  <c r="Z153" i="37"/>
  <c r="AB153" i="37"/>
  <c r="Z155" i="37"/>
  <c r="AB155" i="37"/>
  <c r="Z157" i="37"/>
  <c r="AB157" i="37"/>
  <c r="Z159" i="37"/>
  <c r="AB159" i="37"/>
  <c r="Z161" i="37"/>
  <c r="AB161" i="37"/>
  <c r="Z163" i="37"/>
  <c r="AB163" i="37"/>
  <c r="Z165" i="37"/>
  <c r="AB165" i="37"/>
  <c r="Z167" i="37"/>
  <c r="AB167" i="37"/>
  <c r="Z169" i="37"/>
  <c r="AB169" i="37"/>
  <c r="Z171" i="37"/>
  <c r="AB171" i="37"/>
  <c r="Z173" i="37"/>
  <c r="AB173" i="37"/>
  <c r="Z175" i="37"/>
  <c r="AB175" i="37"/>
  <c r="Z177" i="37"/>
  <c r="AB177" i="37"/>
  <c r="Z179" i="37"/>
  <c r="AB179" i="37"/>
  <c r="Z181" i="37"/>
  <c r="AB181" i="37"/>
  <c r="Z183" i="37"/>
  <c r="AB183" i="37"/>
  <c r="Z185" i="37"/>
  <c r="AB185" i="37"/>
  <c r="Z187" i="37"/>
  <c r="AB187" i="37"/>
  <c r="Z189" i="37"/>
  <c r="AB189" i="37"/>
  <c r="Z191" i="37"/>
  <c r="AB191" i="37"/>
  <c r="Z193" i="37"/>
  <c r="AB193" i="37"/>
  <c r="Z195" i="37"/>
  <c r="AB195" i="37"/>
  <c r="Z197" i="37"/>
  <c r="AB197" i="37"/>
  <c r="Z199" i="37"/>
  <c r="AB199" i="37"/>
  <c r="Z201" i="37"/>
  <c r="AB201" i="37"/>
  <c r="Z203" i="37"/>
  <c r="AB203" i="37"/>
  <c r="Z205" i="37"/>
  <c r="AB205" i="37"/>
  <c r="Z207" i="37"/>
  <c r="AB207" i="37"/>
  <c r="Z209" i="37"/>
  <c r="AB209" i="37"/>
  <c r="Z211" i="37"/>
  <c r="AB211" i="37"/>
  <c r="Z213" i="37"/>
  <c r="AB213" i="37"/>
  <c r="Z215" i="37"/>
  <c r="AB215" i="37"/>
  <c r="Z217" i="37"/>
  <c r="AB217" i="37"/>
  <c r="Z219" i="37"/>
  <c r="AB219" i="37"/>
  <c r="Z221" i="37"/>
  <c r="AB221" i="37"/>
  <c r="Z223" i="37"/>
  <c r="AB223" i="37"/>
  <c r="Z225" i="37"/>
  <c r="AB225" i="37"/>
  <c r="Z227" i="37"/>
  <c r="AB227" i="37"/>
  <c r="Z229" i="37"/>
  <c r="AB229" i="37"/>
  <c r="Z231" i="37"/>
  <c r="AB231" i="37"/>
  <c r="Z233" i="37"/>
  <c r="AB233" i="37"/>
  <c r="Z235" i="37"/>
  <c r="AB235" i="37"/>
  <c r="Z237" i="37"/>
  <c r="AB237" i="37"/>
  <c r="Z239" i="37"/>
  <c r="AB239" i="37"/>
  <c r="Z241" i="37"/>
  <c r="AB241" i="37"/>
  <c r="Z243" i="37"/>
  <c r="AB243" i="37"/>
  <c r="Z245" i="37"/>
  <c r="AB245" i="37"/>
  <c r="Z247" i="37"/>
  <c r="AB247" i="37"/>
  <c r="Z249" i="37"/>
  <c r="AB249" i="37"/>
  <c r="Z251" i="37"/>
  <c r="AB251" i="37"/>
  <c r="Z253" i="37"/>
  <c r="AB253" i="37"/>
  <c r="Z255" i="37"/>
  <c r="AB255" i="37"/>
  <c r="Z257" i="37"/>
  <c r="AB257" i="37"/>
  <c r="Z259" i="37"/>
  <c r="AB259" i="37"/>
  <c r="Z261" i="37"/>
  <c r="AB261" i="37"/>
  <c r="Z263" i="37"/>
  <c r="AB263" i="37"/>
  <c r="Z265" i="37"/>
  <c r="AB265" i="37"/>
  <c r="Z267" i="37"/>
  <c r="AB267" i="37"/>
  <c r="Z269" i="37"/>
  <c r="AB269" i="37"/>
  <c r="Z271" i="37"/>
  <c r="AB271" i="37"/>
  <c r="Z273" i="37"/>
  <c r="AB273" i="37"/>
  <c r="Z275" i="37"/>
  <c r="AB275" i="37"/>
  <c r="Z277" i="37"/>
  <c r="AB277" i="37"/>
  <c r="Z279" i="37"/>
  <c r="AB279" i="37"/>
  <c r="Z281" i="37"/>
  <c r="AB281" i="37"/>
  <c r="Z283" i="37"/>
  <c r="AB283" i="37"/>
  <c r="Z285" i="37"/>
  <c r="AB285" i="37"/>
  <c r="Z287" i="37"/>
  <c r="AB287" i="37"/>
  <c r="Z289" i="37"/>
  <c r="AB289" i="37"/>
  <c r="Z291" i="37"/>
  <c r="AB291" i="37"/>
  <c r="Z293" i="37"/>
  <c r="AB293" i="37"/>
  <c r="Z295" i="37"/>
  <c r="AB295" i="37"/>
  <c r="Z297" i="37"/>
  <c r="AB297" i="37"/>
  <c r="Z299" i="37"/>
  <c r="AB299" i="37"/>
  <c r="Z301" i="37"/>
  <c r="AB301" i="37"/>
  <c r="Z303" i="37"/>
  <c r="AB303" i="37"/>
  <c r="Z305" i="37"/>
  <c r="AB305" i="37"/>
  <c r="Z307" i="37"/>
  <c r="AB307" i="37"/>
  <c r="Z309" i="37"/>
  <c r="AB309" i="37"/>
  <c r="Z311" i="37"/>
  <c r="AB311" i="37"/>
  <c r="Z313" i="37"/>
  <c r="AB313" i="37"/>
  <c r="Z315" i="37"/>
  <c r="AB315" i="37"/>
  <c r="Z317" i="37"/>
  <c r="AB317" i="37"/>
  <c r="Z319" i="37"/>
  <c r="AB319" i="37"/>
  <c r="Z321" i="37"/>
  <c r="AB321" i="37"/>
  <c r="Z323" i="37"/>
  <c r="AB323" i="37"/>
  <c r="Z325" i="37"/>
  <c r="AB325" i="37"/>
  <c r="Z327" i="37"/>
  <c r="AB327" i="37"/>
  <c r="Z329" i="37"/>
  <c r="AB329" i="37"/>
  <c r="Z331" i="37"/>
  <c r="AB331" i="37"/>
  <c r="Z333" i="37"/>
  <c r="AB333" i="37"/>
  <c r="Z335" i="37"/>
  <c r="AB335" i="37"/>
  <c r="Z337" i="37"/>
  <c r="AB337" i="37"/>
  <c r="Z339" i="37"/>
  <c r="AB339" i="37"/>
  <c r="Z341" i="37"/>
  <c r="AB341" i="37"/>
  <c r="Z343" i="37"/>
  <c r="AB343" i="37"/>
  <c r="Z345" i="37"/>
  <c r="AB345" i="37"/>
  <c r="Z347" i="37"/>
  <c r="AB347" i="37"/>
  <c r="Z349" i="37"/>
  <c r="AB349" i="37"/>
  <c r="Z351" i="37"/>
  <c r="AB351" i="37"/>
  <c r="Z353" i="37"/>
  <c r="AB353" i="37"/>
  <c r="Z355" i="37"/>
  <c r="AB355" i="37"/>
  <c r="Z357" i="37"/>
  <c r="AB357" i="37"/>
  <c r="Z359" i="37"/>
  <c r="AB359" i="37"/>
  <c r="Z361" i="37"/>
  <c r="AB361" i="37"/>
  <c r="Z363" i="37"/>
  <c r="AB363" i="37"/>
  <c r="Z365" i="37"/>
  <c r="AB365" i="37"/>
  <c r="Z367" i="37"/>
  <c r="AB367" i="37"/>
  <c r="Z369" i="37"/>
  <c r="AB369" i="37"/>
  <c r="Z371" i="37"/>
  <c r="AB371" i="37"/>
  <c r="Z373" i="37"/>
  <c r="AB373" i="37"/>
  <c r="Z375" i="37"/>
  <c r="AB375" i="37"/>
  <c r="Z377" i="37"/>
  <c r="AB377" i="37"/>
  <c r="Z379" i="37"/>
  <c r="AB379" i="37"/>
  <c r="Z381" i="37"/>
  <c r="AB381" i="37"/>
  <c r="Z383" i="37"/>
  <c r="AB383" i="37"/>
  <c r="Z385" i="37"/>
  <c r="AB385" i="37"/>
  <c r="Z387" i="37"/>
  <c r="AB387" i="37"/>
  <c r="Z389" i="37"/>
  <c r="AB389" i="37"/>
  <c r="Z391" i="37"/>
  <c r="AB391" i="37"/>
  <c r="Z393" i="37"/>
  <c r="AB393" i="37"/>
  <c r="Z395" i="37"/>
  <c r="AB395" i="37"/>
  <c r="Z397" i="37"/>
  <c r="AB397" i="37"/>
  <c r="Z399" i="37"/>
  <c r="AB399" i="37"/>
  <c r="Z401" i="37"/>
  <c r="AB401" i="37"/>
  <c r="Z403" i="37"/>
  <c r="AB403" i="37"/>
  <c r="Z405" i="37"/>
  <c r="AB405" i="37"/>
  <c r="Z407" i="37"/>
  <c r="AB407" i="37"/>
  <c r="Z409" i="37"/>
  <c r="AB409" i="37"/>
  <c r="Z411" i="37"/>
  <c r="AB411" i="37"/>
  <c r="Z413" i="37"/>
  <c r="AB413" i="37"/>
  <c r="Z415" i="37"/>
  <c r="AB415" i="37"/>
  <c r="Z417" i="37"/>
  <c r="AB417" i="37"/>
  <c r="Z419" i="37"/>
  <c r="AB419" i="37"/>
  <c r="Z421" i="37"/>
  <c r="AB421" i="37"/>
  <c r="Z423" i="37"/>
  <c r="AB423" i="37"/>
  <c r="Z425" i="37"/>
  <c r="AB425" i="37"/>
  <c r="Z427" i="37"/>
  <c r="AB427" i="37"/>
  <c r="Z429" i="37"/>
  <c r="AB429" i="37"/>
  <c r="Z431" i="37"/>
  <c r="AB431" i="37"/>
  <c r="Z433" i="37"/>
  <c r="AB433" i="37"/>
  <c r="Z435" i="37"/>
  <c r="AB435" i="37"/>
  <c r="Z437" i="37"/>
  <c r="AB437" i="37"/>
  <c r="Z439" i="37"/>
  <c r="AB439" i="37"/>
  <c r="Z441" i="37"/>
  <c r="AB441" i="37"/>
  <c r="Z443" i="37"/>
  <c r="AB443" i="37"/>
  <c r="Z445" i="37"/>
  <c r="AB445" i="37"/>
  <c r="Z447" i="37"/>
  <c r="AB447" i="37"/>
  <c r="Z449" i="37"/>
  <c r="AB449" i="37"/>
  <c r="Z451" i="37"/>
  <c r="AB451" i="37"/>
  <c r="Z453" i="37"/>
  <c r="AB453" i="37"/>
  <c r="Z455" i="37"/>
  <c r="AB455" i="37"/>
  <c r="Z457" i="37"/>
  <c r="AB457" i="37"/>
  <c r="Z459" i="37"/>
  <c r="AB459" i="37"/>
  <c r="Z461" i="37"/>
  <c r="AB461" i="37"/>
  <c r="Z463" i="37"/>
  <c r="Z465" i="37"/>
  <c r="AB465" i="37"/>
  <c r="Z467" i="37"/>
  <c r="AB467" i="37"/>
  <c r="Z469" i="37"/>
  <c r="AB469" i="37"/>
  <c r="Z471" i="37"/>
  <c r="AB471" i="37"/>
  <c r="Z473" i="37"/>
  <c r="AB473" i="37"/>
  <c r="Z475" i="37"/>
  <c r="AB475" i="37"/>
  <c r="Z477" i="37"/>
  <c r="AB477" i="37"/>
  <c r="Z479" i="37"/>
  <c r="AB479" i="37"/>
  <c r="Z481" i="37"/>
  <c r="AB481" i="37"/>
  <c r="Z483" i="37"/>
  <c r="AB483" i="37"/>
  <c r="Z492" i="37"/>
  <c r="AB492" i="37"/>
  <c r="Z499" i="37"/>
  <c r="AB499" i="37"/>
  <c r="Z508" i="37"/>
  <c r="AB508" i="37"/>
  <c r="Z515" i="37"/>
  <c r="AB515" i="37"/>
  <c r="Z524" i="37"/>
  <c r="AB524" i="37"/>
  <c r="Z531" i="37"/>
  <c r="AB531" i="37"/>
  <c r="Z540" i="37"/>
  <c r="AB540" i="37"/>
  <c r="Z547" i="37"/>
  <c r="AB547" i="37"/>
  <c r="Z556" i="37"/>
  <c r="AB556" i="37"/>
  <c r="Z563" i="37"/>
  <c r="AB563" i="37"/>
  <c r="Z572" i="37"/>
  <c r="AB572" i="37"/>
  <c r="Z579" i="37"/>
  <c r="AB579" i="37"/>
  <c r="Z588" i="37"/>
  <c r="AB588" i="37"/>
  <c r="Z595" i="37"/>
  <c r="AB595" i="37"/>
  <c r="Z604" i="37"/>
  <c r="AB604" i="37"/>
  <c r="Z611" i="37"/>
  <c r="AB611" i="37"/>
  <c r="Z490" i="37"/>
  <c r="AB490" i="37"/>
  <c r="Z497" i="37"/>
  <c r="AB497" i="37"/>
  <c r="Z506" i="37"/>
  <c r="AB506" i="37"/>
  <c r="Z513" i="37"/>
  <c r="AB513" i="37"/>
  <c r="Z522" i="37"/>
  <c r="AB522" i="37"/>
  <c r="Z529" i="37"/>
  <c r="AB529" i="37"/>
  <c r="Z538" i="37"/>
  <c r="AB538" i="37"/>
  <c r="Z545" i="37"/>
  <c r="AB545" i="37"/>
  <c r="Z554" i="37"/>
  <c r="AB554" i="37"/>
  <c r="Z561" i="37"/>
  <c r="AB561" i="37"/>
  <c r="Z570" i="37"/>
  <c r="AB570" i="37"/>
  <c r="Z577" i="37"/>
  <c r="AB577" i="37"/>
  <c r="Z586" i="37"/>
  <c r="AB586" i="37"/>
  <c r="Z593" i="37"/>
  <c r="AB593" i="37"/>
  <c r="Z602" i="37"/>
  <c r="AB602" i="37"/>
  <c r="Z609" i="37"/>
  <c r="AB609" i="37"/>
  <c r="Z488" i="37"/>
  <c r="AB488" i="37"/>
  <c r="Z495" i="37"/>
  <c r="AB495" i="37"/>
  <c r="Z504" i="37"/>
  <c r="AB504" i="37"/>
  <c r="Z511" i="37"/>
  <c r="AB511" i="37"/>
  <c r="Z520" i="37"/>
  <c r="AB520" i="37"/>
  <c r="Z527" i="37"/>
  <c r="AB527" i="37"/>
  <c r="Z536" i="37"/>
  <c r="AB536" i="37"/>
  <c r="Z543" i="37"/>
  <c r="AB543" i="37"/>
  <c r="Z552" i="37"/>
  <c r="AB552" i="37"/>
  <c r="Z559" i="37"/>
  <c r="AB559" i="37"/>
  <c r="Z568" i="37"/>
  <c r="AB568" i="37"/>
  <c r="Z575" i="37"/>
  <c r="AB575" i="37"/>
  <c r="Z584" i="37"/>
  <c r="AB584" i="37"/>
  <c r="Z591" i="37"/>
  <c r="AB591" i="37"/>
  <c r="Z600" i="37"/>
  <c r="AB600" i="37"/>
  <c r="Z607" i="37"/>
  <c r="AB607" i="37"/>
  <c r="Z486" i="37"/>
  <c r="AB486" i="37"/>
  <c r="Z493" i="37"/>
  <c r="AB493" i="37"/>
  <c r="Z502" i="37"/>
  <c r="AB502" i="37"/>
  <c r="Z509" i="37"/>
  <c r="AB509" i="37"/>
  <c r="Z518" i="37"/>
  <c r="AB518" i="37"/>
  <c r="Z525" i="37"/>
  <c r="AB525" i="37"/>
  <c r="Z534" i="37"/>
  <c r="AB534" i="37"/>
  <c r="Z541" i="37"/>
  <c r="AB541" i="37"/>
  <c r="Z557" i="37"/>
  <c r="AB557" i="37"/>
  <c r="Z566" i="37"/>
  <c r="AB566" i="37"/>
  <c r="Z573" i="37"/>
  <c r="AB573" i="37"/>
  <c r="Z582" i="37"/>
  <c r="AB582" i="37"/>
  <c r="Z589" i="37"/>
  <c r="AB589" i="37"/>
  <c r="Z598" i="37"/>
  <c r="AB598" i="37"/>
  <c r="Z605" i="37"/>
  <c r="AB605" i="37"/>
  <c r="Z614" i="37"/>
  <c r="AB614" i="37"/>
  <c r="O9" i="51"/>
  <c r="J13" i="52"/>
  <c r="B3053" i="37"/>
  <c r="D3055" i="37"/>
  <c r="B3054" i="37"/>
  <c r="B3055" i="37"/>
  <c r="D3050" i="37"/>
  <c r="D3051" i="37"/>
  <c r="B3050" i="37"/>
  <c r="D3052" i="37"/>
  <c r="B3051" i="37"/>
  <c r="D3053" i="37"/>
  <c r="E3052" i="37"/>
  <c r="F21" i="52"/>
  <c r="C25" i="48"/>
  <c r="C35" i="48"/>
  <c r="F42" i="48"/>
  <c r="B66" i="47"/>
  <c r="S66" i="47"/>
  <c r="B65" i="47"/>
  <c r="S65" i="47"/>
  <c r="C59" i="47"/>
  <c r="R59" i="47"/>
  <c r="C58" i="47"/>
  <c r="S58" i="47"/>
  <c r="B63" i="47"/>
  <c r="R63" i="47"/>
  <c r="B67" i="47"/>
  <c r="R67" i="47"/>
  <c r="B64" i="47"/>
  <c r="S64" i="47"/>
  <c r="D32" i="47"/>
  <c r="A32" i="13"/>
  <c r="A31" i="13"/>
  <c r="I39" i="13"/>
  <c r="K38" i="13"/>
  <c r="J39" i="13"/>
  <c r="K37" i="13"/>
  <c r="E20" i="40"/>
  <c r="C21" i="40"/>
  <c r="H21" i="40"/>
  <c r="F20" i="40"/>
  <c r="E17" i="40"/>
  <c r="F17" i="40"/>
  <c r="C16" i="40"/>
  <c r="B51" i="51"/>
  <c r="C12" i="40"/>
  <c r="H12" i="40"/>
  <c r="D17" i="40"/>
  <c r="C11" i="40"/>
  <c r="H11" i="40"/>
  <c r="C18" i="40"/>
  <c r="H18" i="40"/>
  <c r="C6" i="40"/>
  <c r="J6" i="40"/>
  <c r="S22" i="53"/>
  <c r="T22" i="53"/>
  <c r="Y46" i="48"/>
  <c r="Z18" i="38"/>
  <c r="AT13" i="12"/>
  <c r="R21" i="53"/>
  <c r="S21" i="53"/>
  <c r="G45" i="48"/>
  <c r="F41" i="48"/>
  <c r="E3051" i="37"/>
  <c r="E3053" i="37"/>
  <c r="E3050" i="37"/>
  <c r="E3055" i="37"/>
  <c r="P46" i="48"/>
  <c r="O18" i="38"/>
  <c r="AS67" i="47"/>
  <c r="AS58" i="47"/>
  <c r="AE58" i="47"/>
  <c r="AE59" i="47"/>
  <c r="AE66" i="47"/>
  <c r="AF67" i="47"/>
  <c r="AE65" i="47"/>
  <c r="AS66" i="47"/>
  <c r="AR64" i="47"/>
  <c r="AF66" i="47"/>
  <c r="AE64" i="47"/>
  <c r="AS65" i="47"/>
  <c r="AR63" i="47"/>
  <c r="AF65" i="47"/>
  <c r="AE63" i="47"/>
  <c r="AS64" i="47"/>
  <c r="AS59" i="47"/>
  <c r="AF64" i="47"/>
  <c r="AS63" i="47"/>
  <c r="AF63" i="47"/>
  <c r="AF59" i="47"/>
  <c r="AR59" i="47"/>
  <c r="AR67" i="47"/>
  <c r="AF58" i="47"/>
  <c r="AR65" i="47"/>
  <c r="AE67" i="47"/>
  <c r="AR58" i="47"/>
  <c r="AR66" i="47"/>
  <c r="AH46" i="48"/>
  <c r="AK18" i="38"/>
  <c r="X18" i="52"/>
  <c r="AC18" i="52"/>
  <c r="J18" i="52"/>
  <c r="O18" i="52"/>
  <c r="P3052" i="37"/>
  <c r="C13" i="52"/>
  <c r="I9" i="51"/>
  <c r="AH50" i="48"/>
  <c r="X24" i="51"/>
  <c r="AH45" i="48"/>
  <c r="AK14" i="38"/>
  <c r="Y50" i="48"/>
  <c r="S24" i="51"/>
  <c r="Y45" i="48"/>
  <c r="Z14" i="38"/>
  <c r="X41" i="48"/>
  <c r="P50" i="48"/>
  <c r="N24" i="51"/>
  <c r="P45" i="48"/>
  <c r="O14" i="38"/>
  <c r="O41" i="48"/>
  <c r="R58" i="47"/>
  <c r="R64" i="47"/>
  <c r="R66" i="47"/>
  <c r="R65" i="47"/>
  <c r="S67" i="47"/>
  <c r="S63" i="47"/>
  <c r="S59" i="47"/>
  <c r="AB76" i="47"/>
  <c r="E63" i="47"/>
  <c r="F63" i="47"/>
  <c r="F58" i="47"/>
  <c r="E58" i="47"/>
  <c r="E64" i="47"/>
  <c r="F64" i="47"/>
  <c r="F67" i="47"/>
  <c r="E67" i="47"/>
  <c r="F59" i="47"/>
  <c r="E59" i="47"/>
  <c r="E65" i="47"/>
  <c r="F65" i="47"/>
  <c r="F66" i="47"/>
  <c r="E66" i="47"/>
  <c r="AJ3054" i="37"/>
  <c r="AL904" i="37"/>
  <c r="AJ3052" i="37"/>
  <c r="AL2159" i="37"/>
  <c r="AJ3051" i="37"/>
  <c r="AL463" i="37"/>
  <c r="AJ3055" i="37"/>
  <c r="AL81" i="37"/>
  <c r="AJ3050" i="37"/>
  <c r="AL29" i="37"/>
  <c r="AJ3053" i="37"/>
  <c r="AL300" i="37"/>
  <c r="Z3055" i="37"/>
  <c r="AB81" i="37"/>
  <c r="Z3051" i="37"/>
  <c r="AB463" i="37"/>
  <c r="Z3054" i="37"/>
  <c r="AB904" i="37"/>
  <c r="Z3052" i="37"/>
  <c r="AB2159" i="37"/>
  <c r="Z3050" i="37"/>
  <c r="AB29" i="37"/>
  <c r="Z3053" i="37"/>
  <c r="AB300" i="37"/>
  <c r="P3055" i="37"/>
  <c r="P3054" i="37"/>
  <c r="P3051" i="37"/>
  <c r="P3053" i="37"/>
  <c r="E3054" i="37"/>
  <c r="P3050" i="37"/>
  <c r="O76" i="47"/>
  <c r="G50" i="48"/>
  <c r="C24" i="51"/>
  <c r="H16" i="40"/>
  <c r="C17" i="40"/>
  <c r="D14" i="38"/>
  <c r="T21" i="53"/>
  <c r="H24" i="51"/>
  <c r="AK20" i="37"/>
  <c r="AG66" i="47"/>
  <c r="AU66" i="47"/>
  <c r="AT66" i="47"/>
  <c r="AH66" i="47"/>
  <c r="T24" i="51"/>
  <c r="T22" i="52"/>
  <c r="T20" i="52"/>
  <c r="AU65" i="47"/>
  <c r="AT65" i="47"/>
  <c r="AH65" i="47"/>
  <c r="AG65" i="47"/>
  <c r="AG63" i="47"/>
  <c r="AT63" i="47"/>
  <c r="AH63" i="47"/>
  <c r="AU63" i="47"/>
  <c r="AG67" i="47"/>
  <c r="AU67" i="47"/>
  <c r="AT67" i="47"/>
  <c r="AH67" i="47"/>
  <c r="M22" i="52"/>
  <c r="M20" i="52"/>
  <c r="O24" i="51"/>
  <c r="AT64" i="47"/>
  <c r="AH64" i="47"/>
  <c r="AU64" i="47"/>
  <c r="AG64" i="47"/>
  <c r="Y24" i="51"/>
  <c r="AA22" i="52"/>
  <c r="AA20" i="37"/>
  <c r="T65" i="47"/>
  <c r="U65" i="47"/>
  <c r="T66" i="47"/>
  <c r="U66" i="47"/>
  <c r="U67" i="47"/>
  <c r="T67" i="47"/>
  <c r="U63" i="47"/>
  <c r="T63" i="47"/>
  <c r="U64" i="47"/>
  <c r="T64" i="47"/>
  <c r="H66" i="47"/>
  <c r="G66" i="47"/>
  <c r="H65" i="47"/>
  <c r="G65" i="47"/>
  <c r="G63" i="47"/>
  <c r="H63" i="47"/>
  <c r="H67" i="47"/>
  <c r="G67" i="47"/>
  <c r="H64" i="47"/>
  <c r="G64" i="47"/>
  <c r="Q20" i="37"/>
  <c r="F22" i="52"/>
  <c r="F20" i="52"/>
  <c r="D24" i="51"/>
  <c r="H17" i="40"/>
  <c r="AO69" i="47"/>
  <c r="Z13" i="38"/>
  <c r="BB70" i="47"/>
  <c r="AK17" i="38"/>
  <c r="AJ64" i="47"/>
  <c r="AL64" i="47"/>
  <c r="AJ63" i="47"/>
  <c r="AL63" i="47"/>
  <c r="AH69" i="47"/>
  <c r="AO75" i="47"/>
  <c r="AJ67" i="47"/>
  <c r="AL67" i="47"/>
  <c r="AJ66" i="47"/>
  <c r="AL66" i="47"/>
  <c r="AJ65" i="47"/>
  <c r="AL65" i="47"/>
  <c r="I24" i="51"/>
  <c r="AI65" i="47"/>
  <c r="AK65" i="47"/>
  <c r="AI63" i="47"/>
  <c r="AK63" i="47"/>
  <c r="AI67" i="47"/>
  <c r="AK67" i="47"/>
  <c r="AO74" i="47"/>
  <c r="AI66" i="47"/>
  <c r="AK66" i="47"/>
  <c r="AG69" i="47"/>
  <c r="AI64" i="47"/>
  <c r="AK64" i="47"/>
  <c r="AO70" i="47"/>
  <c r="Z17" i="38"/>
  <c r="AV67" i="47"/>
  <c r="AX67" i="47"/>
  <c r="BB74" i="47"/>
  <c r="AV66" i="47"/>
  <c r="AX66" i="47"/>
  <c r="AV64" i="47"/>
  <c r="AX64" i="47"/>
  <c r="AT69" i="47"/>
  <c r="AV65" i="47"/>
  <c r="AX65" i="47"/>
  <c r="AV63" i="47"/>
  <c r="AX63" i="47"/>
  <c r="BB69" i="47"/>
  <c r="AK13" i="38"/>
  <c r="AW67" i="47"/>
  <c r="AY67" i="47"/>
  <c r="BB75" i="47"/>
  <c r="AW64" i="47"/>
  <c r="AY64" i="47"/>
  <c r="AW66" i="47"/>
  <c r="AY66" i="47"/>
  <c r="AU69" i="47"/>
  <c r="AW65" i="47"/>
  <c r="AY65" i="47"/>
  <c r="AW63" i="47"/>
  <c r="AY63" i="47"/>
  <c r="AA20" i="52"/>
  <c r="AB69" i="47"/>
  <c r="O13" i="38"/>
  <c r="AB70" i="47"/>
  <c r="O17" i="38"/>
  <c r="AB74" i="47"/>
  <c r="V67" i="47"/>
  <c r="X67" i="47"/>
  <c r="V66" i="47"/>
  <c r="X66" i="47"/>
  <c r="V63" i="47"/>
  <c r="X63" i="47"/>
  <c r="T69" i="47"/>
  <c r="V64" i="47"/>
  <c r="X64" i="47"/>
  <c r="V65" i="47"/>
  <c r="X65" i="47"/>
  <c r="W67" i="47"/>
  <c r="Y67" i="47"/>
  <c r="W65" i="47"/>
  <c r="Y65" i="47"/>
  <c r="W63" i="47"/>
  <c r="Y63" i="47"/>
  <c r="W66" i="47"/>
  <c r="Y66" i="47"/>
  <c r="U69" i="47"/>
  <c r="AB75" i="47"/>
  <c r="W64" i="47"/>
  <c r="Y64" i="47"/>
  <c r="O70" i="47"/>
  <c r="D17" i="38"/>
  <c r="J65" i="47"/>
  <c r="L65" i="47"/>
  <c r="J64" i="47"/>
  <c r="L64" i="47"/>
  <c r="J63" i="47"/>
  <c r="L63" i="47"/>
  <c r="J66" i="47"/>
  <c r="L66" i="47"/>
  <c r="J67" i="47"/>
  <c r="L67" i="47"/>
  <c r="I67" i="47"/>
  <c r="K67" i="47"/>
  <c r="I66" i="47"/>
  <c r="K66" i="47"/>
  <c r="I63" i="47"/>
  <c r="K63" i="47"/>
  <c r="I65" i="47"/>
  <c r="K65" i="47"/>
  <c r="I64" i="47"/>
  <c r="K64" i="47"/>
  <c r="O69" i="47"/>
  <c r="H69" i="47"/>
  <c r="O75" i="47"/>
  <c r="G69" i="47"/>
  <c r="O74" i="47"/>
  <c r="AO77" i="47"/>
  <c r="S23" i="51"/>
  <c r="D13" i="38"/>
  <c r="BB77" i="47"/>
  <c r="X23" i="51"/>
  <c r="AB77" i="47"/>
  <c r="N23" i="51"/>
  <c r="O77" i="47"/>
  <c r="C23" i="51"/>
  <c r="S22" i="52"/>
  <c r="Z22" i="52"/>
  <c r="L22" i="52"/>
  <c r="E22" i="52"/>
  <c r="H23" i="51"/>
  <c r="F8" i="40"/>
  <c r="F38" i="40"/>
  <c r="F62" i="52"/>
  <c r="E8" i="40"/>
  <c r="E38" i="40"/>
  <c r="E62" i="52"/>
  <c r="D8" i="40"/>
  <c r="D9" i="46"/>
  <c r="D14" i="46"/>
  <c r="D8" i="46"/>
  <c r="D13" i="46"/>
  <c r="C4" i="45"/>
  <c r="D23" i="44"/>
  <c r="C23" i="44"/>
  <c r="E23" i="44"/>
  <c r="C22" i="44"/>
  <c r="E22" i="44"/>
  <c r="D21" i="44"/>
  <c r="C21" i="44"/>
  <c r="E21" i="44"/>
  <c r="E20" i="44"/>
  <c r="C20" i="44"/>
  <c r="D20" i="44"/>
  <c r="D19" i="44"/>
  <c r="C19" i="44"/>
  <c r="E19" i="44"/>
  <c r="D12" i="44"/>
  <c r="D11" i="44"/>
  <c r="F6" i="44"/>
  <c r="D10" i="43"/>
  <c r="D9" i="43"/>
  <c r="D8" i="43"/>
  <c r="D7" i="43"/>
  <c r="D6" i="43"/>
  <c r="D5" i="43"/>
  <c r="B23" i="42"/>
  <c r="B12" i="42"/>
  <c r="B7" i="42"/>
  <c r="B9" i="42"/>
  <c r="G3009" i="41"/>
  <c r="F3009" i="41"/>
  <c r="E3009" i="41"/>
  <c r="D3009" i="41"/>
  <c r="E3008" i="41"/>
  <c r="G3008" i="41"/>
  <c r="D3008" i="41"/>
  <c r="F3008" i="41"/>
  <c r="G3007" i="41"/>
  <c r="F3007" i="41"/>
  <c r="E3007" i="41"/>
  <c r="D3007" i="41"/>
  <c r="E3006" i="41"/>
  <c r="G3006" i="41"/>
  <c r="D3006" i="41"/>
  <c r="F3006" i="41"/>
  <c r="G3005" i="41"/>
  <c r="F3005" i="41"/>
  <c r="E3005" i="41"/>
  <c r="D3005" i="41"/>
  <c r="E3004" i="41"/>
  <c r="G3004" i="41"/>
  <c r="D3004" i="41"/>
  <c r="F3004" i="41"/>
  <c r="G3003" i="41"/>
  <c r="F3003" i="41"/>
  <c r="E3003" i="41"/>
  <c r="D3003" i="41"/>
  <c r="E3002" i="41"/>
  <c r="G3002" i="41"/>
  <c r="D3002" i="41"/>
  <c r="F3002" i="41"/>
  <c r="G3001" i="41"/>
  <c r="F3001" i="41"/>
  <c r="E3001" i="41"/>
  <c r="D3001" i="41"/>
  <c r="E3000" i="41"/>
  <c r="G3000" i="41"/>
  <c r="D3000" i="41"/>
  <c r="F3000" i="41"/>
  <c r="G2999" i="41"/>
  <c r="F2999" i="41"/>
  <c r="E2999" i="41"/>
  <c r="D2999" i="41"/>
  <c r="E2998" i="41"/>
  <c r="G2998" i="41"/>
  <c r="D2998" i="41"/>
  <c r="F2998" i="41"/>
  <c r="G2997" i="41"/>
  <c r="F2997" i="41"/>
  <c r="E2997" i="41"/>
  <c r="D2997" i="41"/>
  <c r="E2996" i="41"/>
  <c r="G2996" i="41"/>
  <c r="D2996" i="41"/>
  <c r="F2996" i="41"/>
  <c r="G2995" i="41"/>
  <c r="F2995" i="41"/>
  <c r="E2995" i="41"/>
  <c r="D2995" i="41"/>
  <c r="E2994" i="41"/>
  <c r="G2994" i="41"/>
  <c r="D2994" i="41"/>
  <c r="F2994" i="41"/>
  <c r="G2993" i="41"/>
  <c r="F2993" i="41"/>
  <c r="E2993" i="41"/>
  <c r="D2993" i="41"/>
  <c r="E2992" i="41"/>
  <c r="G2992" i="41"/>
  <c r="D2992" i="41"/>
  <c r="F2992" i="41"/>
  <c r="G2991" i="41"/>
  <c r="F2991" i="41"/>
  <c r="E2991" i="41"/>
  <c r="D2991" i="41"/>
  <c r="E2990" i="41"/>
  <c r="G2990" i="41"/>
  <c r="D2990" i="41"/>
  <c r="F2990" i="41"/>
  <c r="G2989" i="41"/>
  <c r="F2989" i="41"/>
  <c r="E2989" i="41"/>
  <c r="D2989" i="41"/>
  <c r="E2988" i="41"/>
  <c r="G2988" i="41"/>
  <c r="D2988" i="41"/>
  <c r="F2988" i="41"/>
  <c r="G2987" i="41"/>
  <c r="F2987" i="41"/>
  <c r="E2987" i="41"/>
  <c r="D2987" i="41"/>
  <c r="E2986" i="41"/>
  <c r="G2986" i="41"/>
  <c r="D2986" i="41"/>
  <c r="F2986" i="41"/>
  <c r="G2985" i="41"/>
  <c r="F2985" i="41"/>
  <c r="E2985" i="41"/>
  <c r="D2985" i="41"/>
  <c r="E2984" i="41"/>
  <c r="G2984" i="41"/>
  <c r="D2984" i="41"/>
  <c r="F2984" i="41"/>
  <c r="G2983" i="41"/>
  <c r="F2983" i="41"/>
  <c r="E2983" i="41"/>
  <c r="D2983" i="41"/>
  <c r="E2982" i="41"/>
  <c r="G2982" i="41"/>
  <c r="D2982" i="41"/>
  <c r="F2982" i="41"/>
  <c r="G2981" i="41"/>
  <c r="E2981" i="41"/>
  <c r="D2981" i="41"/>
  <c r="F2981" i="41"/>
  <c r="E2980" i="41"/>
  <c r="G2980" i="41"/>
  <c r="D2980" i="41"/>
  <c r="F2980" i="41"/>
  <c r="G2979" i="41"/>
  <c r="E2979" i="41"/>
  <c r="D2979" i="41"/>
  <c r="F2979" i="41"/>
  <c r="E2978" i="41"/>
  <c r="G2978" i="41"/>
  <c r="D2978" i="41"/>
  <c r="F2978" i="41"/>
  <c r="G2977" i="41"/>
  <c r="E2977" i="41"/>
  <c r="D2977" i="41"/>
  <c r="F2977" i="41"/>
  <c r="E2976" i="41"/>
  <c r="G2976" i="41"/>
  <c r="D2976" i="41"/>
  <c r="F2976" i="41"/>
  <c r="G2975" i="41"/>
  <c r="E2975" i="41"/>
  <c r="D2975" i="41"/>
  <c r="F2975" i="41"/>
  <c r="E2974" i="41"/>
  <c r="G2974" i="41"/>
  <c r="D2974" i="41"/>
  <c r="F2974" i="41"/>
  <c r="G2973" i="41"/>
  <c r="E2973" i="41"/>
  <c r="D2973" i="41"/>
  <c r="F2973" i="41"/>
  <c r="E2972" i="41"/>
  <c r="G2972" i="41"/>
  <c r="D2972" i="41"/>
  <c r="F2972" i="41"/>
  <c r="G2971" i="41"/>
  <c r="E2971" i="41"/>
  <c r="D2971" i="41"/>
  <c r="F2971" i="41"/>
  <c r="E2970" i="41"/>
  <c r="G2970" i="41"/>
  <c r="D2970" i="41"/>
  <c r="F2970" i="41"/>
  <c r="G2969" i="41"/>
  <c r="E2969" i="41"/>
  <c r="D2969" i="41"/>
  <c r="F2969" i="41"/>
  <c r="E2968" i="41"/>
  <c r="G2968" i="41"/>
  <c r="D2968" i="41"/>
  <c r="F2968" i="41"/>
  <c r="G2967" i="41"/>
  <c r="E2967" i="41"/>
  <c r="D2967" i="41"/>
  <c r="F2967" i="41"/>
  <c r="E2966" i="41"/>
  <c r="G2966" i="41"/>
  <c r="D2966" i="41"/>
  <c r="F2966" i="41"/>
  <c r="G2965" i="41"/>
  <c r="E2965" i="41"/>
  <c r="D2965" i="41"/>
  <c r="F2965" i="41"/>
  <c r="E2964" i="41"/>
  <c r="G2964" i="41"/>
  <c r="D2964" i="41"/>
  <c r="F2964" i="41"/>
  <c r="G2963" i="41"/>
  <c r="E2963" i="41"/>
  <c r="D2963" i="41"/>
  <c r="F2963" i="41"/>
  <c r="E2962" i="41"/>
  <c r="G2962" i="41"/>
  <c r="D2962" i="41"/>
  <c r="F2962" i="41"/>
  <c r="G2961" i="41"/>
  <c r="E2961" i="41"/>
  <c r="D2961" i="41"/>
  <c r="F2961" i="41"/>
  <c r="E2960" i="41"/>
  <c r="G2960" i="41"/>
  <c r="D2960" i="41"/>
  <c r="F2960" i="41"/>
  <c r="G2959" i="41"/>
  <c r="E2959" i="41"/>
  <c r="D2959" i="41"/>
  <c r="F2959" i="41"/>
  <c r="E2958" i="41"/>
  <c r="G2958" i="41"/>
  <c r="D2958" i="41"/>
  <c r="F2958" i="41"/>
  <c r="G2957" i="41"/>
  <c r="E2957" i="41"/>
  <c r="D2957" i="41"/>
  <c r="F2957" i="41"/>
  <c r="E2956" i="41"/>
  <c r="G2956" i="41"/>
  <c r="D2956" i="41"/>
  <c r="F2956" i="41"/>
  <c r="G2955" i="41"/>
  <c r="E2955" i="41"/>
  <c r="D2955" i="41"/>
  <c r="F2955" i="41"/>
  <c r="E2954" i="41"/>
  <c r="G2954" i="41"/>
  <c r="D2954" i="41"/>
  <c r="F2954" i="41"/>
  <c r="G2953" i="41"/>
  <c r="E2953" i="41"/>
  <c r="D2953" i="41"/>
  <c r="F2953" i="41"/>
  <c r="E2952" i="41"/>
  <c r="G2952" i="41"/>
  <c r="D2952" i="41"/>
  <c r="F2952" i="41"/>
  <c r="E2951" i="41"/>
  <c r="G2951" i="41"/>
  <c r="D2951" i="41"/>
  <c r="F2951" i="41"/>
  <c r="E2950" i="41"/>
  <c r="G2950" i="41"/>
  <c r="D2950" i="41"/>
  <c r="F2950" i="41"/>
  <c r="E2949" i="41"/>
  <c r="G2949" i="41"/>
  <c r="D2949" i="41"/>
  <c r="F2949" i="41"/>
  <c r="E2948" i="41"/>
  <c r="G2948" i="41"/>
  <c r="D2948" i="41"/>
  <c r="F2948" i="41"/>
  <c r="G2947" i="41"/>
  <c r="E2947" i="41"/>
  <c r="D2947" i="41"/>
  <c r="F2947" i="41"/>
  <c r="E2946" i="41"/>
  <c r="G2946" i="41"/>
  <c r="D2946" i="41"/>
  <c r="F2946" i="41"/>
  <c r="E2945" i="41"/>
  <c r="G2945" i="41"/>
  <c r="D2945" i="41"/>
  <c r="F2945" i="41"/>
  <c r="E2944" i="41"/>
  <c r="G2944" i="41"/>
  <c r="D2944" i="41"/>
  <c r="F2944" i="41"/>
  <c r="E2943" i="41"/>
  <c r="G2943" i="41"/>
  <c r="D2943" i="41"/>
  <c r="F2943" i="41"/>
  <c r="E2942" i="41"/>
  <c r="G2942" i="41"/>
  <c r="D2942" i="41"/>
  <c r="F2942" i="41"/>
  <c r="E2941" i="41"/>
  <c r="G2941" i="41"/>
  <c r="D2941" i="41"/>
  <c r="F2941" i="41"/>
  <c r="E2940" i="41"/>
  <c r="G2940" i="41"/>
  <c r="D2940" i="41"/>
  <c r="F2940" i="41"/>
  <c r="G2939" i="41"/>
  <c r="E2939" i="41"/>
  <c r="D2939" i="41"/>
  <c r="F2939" i="41"/>
  <c r="E2938" i="41"/>
  <c r="G2938" i="41"/>
  <c r="D2938" i="41"/>
  <c r="F2938" i="41"/>
  <c r="G2937" i="41"/>
  <c r="E2937" i="41"/>
  <c r="D2937" i="41"/>
  <c r="F2937" i="41"/>
  <c r="E2936" i="41"/>
  <c r="G2936" i="41"/>
  <c r="D2936" i="41"/>
  <c r="F2936" i="41"/>
  <c r="E2935" i="41"/>
  <c r="G2935" i="41"/>
  <c r="D2935" i="41"/>
  <c r="F2935" i="41"/>
  <c r="E2934" i="41"/>
  <c r="G2934" i="41"/>
  <c r="D2934" i="41"/>
  <c r="F2934" i="41"/>
  <c r="E2933" i="41"/>
  <c r="G2933" i="41"/>
  <c r="D2933" i="41"/>
  <c r="F2933" i="41"/>
  <c r="E2932" i="41"/>
  <c r="G2932" i="41"/>
  <c r="D2932" i="41"/>
  <c r="F2932" i="41"/>
  <c r="G2931" i="41"/>
  <c r="E2931" i="41"/>
  <c r="D2931" i="41"/>
  <c r="F2931" i="41"/>
  <c r="E2930" i="41"/>
  <c r="G2930" i="41"/>
  <c r="D2930" i="41"/>
  <c r="F2930" i="41"/>
  <c r="E2929" i="41"/>
  <c r="G2929" i="41"/>
  <c r="D2929" i="41"/>
  <c r="F2929" i="41"/>
  <c r="E2928" i="41"/>
  <c r="G2928" i="41"/>
  <c r="D2928" i="41"/>
  <c r="F2928" i="41"/>
  <c r="E2927" i="41"/>
  <c r="G2927" i="41"/>
  <c r="D2927" i="41"/>
  <c r="F2927" i="41"/>
  <c r="E2926" i="41"/>
  <c r="G2926" i="41"/>
  <c r="D2926" i="41"/>
  <c r="F2926" i="41"/>
  <c r="E2925" i="41"/>
  <c r="G2925" i="41"/>
  <c r="D2925" i="41"/>
  <c r="F2925" i="41"/>
  <c r="E2924" i="41"/>
  <c r="G2924" i="41"/>
  <c r="D2924" i="41"/>
  <c r="F2924" i="41"/>
  <c r="G2923" i="41"/>
  <c r="E2923" i="41"/>
  <c r="D2923" i="41"/>
  <c r="F2923" i="41"/>
  <c r="E2922" i="41"/>
  <c r="G2922" i="41"/>
  <c r="D2922" i="41"/>
  <c r="F2922" i="41"/>
  <c r="G2921" i="41"/>
  <c r="E2921" i="41"/>
  <c r="D2921" i="41"/>
  <c r="F2921" i="41"/>
  <c r="E2920" i="41"/>
  <c r="G2920" i="41"/>
  <c r="D2920" i="41"/>
  <c r="F2920" i="41"/>
  <c r="E2919" i="41"/>
  <c r="G2919" i="41"/>
  <c r="D2919" i="41"/>
  <c r="F2919" i="41"/>
  <c r="E2918" i="41"/>
  <c r="G2918" i="41"/>
  <c r="D2918" i="41"/>
  <c r="F2918" i="41"/>
  <c r="E2917" i="41"/>
  <c r="G2917" i="41"/>
  <c r="D2917" i="41"/>
  <c r="F2917" i="41"/>
  <c r="E2916" i="41"/>
  <c r="G2916" i="41"/>
  <c r="D2916" i="41"/>
  <c r="F2916" i="41"/>
  <c r="G2915" i="41"/>
  <c r="E2915" i="41"/>
  <c r="D2915" i="41"/>
  <c r="F2915" i="41"/>
  <c r="E2914" i="41"/>
  <c r="G2914" i="41"/>
  <c r="D2914" i="41"/>
  <c r="F2914" i="41"/>
  <c r="E2913" i="41"/>
  <c r="G2913" i="41"/>
  <c r="D2913" i="41"/>
  <c r="F2913" i="41"/>
  <c r="E2912" i="41"/>
  <c r="G2912" i="41"/>
  <c r="D2912" i="41"/>
  <c r="F2912" i="41"/>
  <c r="E2911" i="41"/>
  <c r="G2911" i="41"/>
  <c r="D2911" i="41"/>
  <c r="F2911" i="41"/>
  <c r="E2910" i="41"/>
  <c r="G2910" i="41"/>
  <c r="D2910" i="41"/>
  <c r="F2910" i="41"/>
  <c r="E2909" i="41"/>
  <c r="G2909" i="41"/>
  <c r="D2909" i="41"/>
  <c r="F2909" i="41"/>
  <c r="E2908" i="41"/>
  <c r="G2908" i="41"/>
  <c r="D2908" i="41"/>
  <c r="F2908" i="41"/>
  <c r="G2907" i="41"/>
  <c r="E2907" i="41"/>
  <c r="D2907" i="41"/>
  <c r="F2907" i="41"/>
  <c r="E2906" i="41"/>
  <c r="G2906" i="41"/>
  <c r="D2906" i="41"/>
  <c r="F2906" i="41"/>
  <c r="G2905" i="41"/>
  <c r="E2905" i="41"/>
  <c r="D2905" i="41"/>
  <c r="F2905" i="41"/>
  <c r="E2904" i="41"/>
  <c r="G2904" i="41"/>
  <c r="D2904" i="41"/>
  <c r="F2904" i="41"/>
  <c r="E2903" i="41"/>
  <c r="G2903" i="41"/>
  <c r="D2903" i="41"/>
  <c r="F2903" i="41"/>
  <c r="E2902" i="41"/>
  <c r="G2902" i="41"/>
  <c r="D2902" i="41"/>
  <c r="F2902" i="41"/>
  <c r="E2901" i="41"/>
  <c r="G2901" i="41"/>
  <c r="D2901" i="41"/>
  <c r="F2901" i="41"/>
  <c r="E2900" i="41"/>
  <c r="G2900" i="41"/>
  <c r="D2900" i="41"/>
  <c r="F2900" i="41"/>
  <c r="G2899" i="41"/>
  <c r="E2899" i="41"/>
  <c r="D2899" i="41"/>
  <c r="F2899" i="41"/>
  <c r="E2898" i="41"/>
  <c r="G2898" i="41"/>
  <c r="D2898" i="41"/>
  <c r="F2898" i="41"/>
  <c r="E2897" i="41"/>
  <c r="G2897" i="41"/>
  <c r="D2897" i="41"/>
  <c r="F2897" i="41"/>
  <c r="E2896" i="41"/>
  <c r="G2896" i="41"/>
  <c r="D2896" i="41"/>
  <c r="F2896" i="41"/>
  <c r="E2895" i="41"/>
  <c r="G2895" i="41"/>
  <c r="D2895" i="41"/>
  <c r="F2895" i="41"/>
  <c r="E2894" i="41"/>
  <c r="G2894" i="41"/>
  <c r="D2894" i="41"/>
  <c r="F2894" i="41"/>
  <c r="E2893" i="41"/>
  <c r="G2893" i="41"/>
  <c r="D2893" i="41"/>
  <c r="F2893" i="41"/>
  <c r="E2892" i="41"/>
  <c r="G2892" i="41"/>
  <c r="D2892" i="41"/>
  <c r="F2892" i="41"/>
  <c r="G2891" i="41"/>
  <c r="E2891" i="41"/>
  <c r="D2891" i="41"/>
  <c r="F2891" i="41"/>
  <c r="E2890" i="41"/>
  <c r="G2890" i="41"/>
  <c r="D2890" i="41"/>
  <c r="F2890" i="41"/>
  <c r="G2889" i="41"/>
  <c r="E2889" i="41"/>
  <c r="D2889" i="41"/>
  <c r="F2889" i="41"/>
  <c r="E2888" i="41"/>
  <c r="G2888" i="41"/>
  <c r="D2888" i="41"/>
  <c r="F2888" i="41"/>
  <c r="E2887" i="41"/>
  <c r="G2887" i="41"/>
  <c r="D2887" i="41"/>
  <c r="F2887" i="41"/>
  <c r="E2886" i="41"/>
  <c r="G2886" i="41"/>
  <c r="D2886" i="41"/>
  <c r="F2886" i="41"/>
  <c r="E2885" i="41"/>
  <c r="G2885" i="41"/>
  <c r="D2885" i="41"/>
  <c r="F2885" i="41"/>
  <c r="E2884" i="41"/>
  <c r="G2884" i="41"/>
  <c r="D2884" i="41"/>
  <c r="F2884" i="41"/>
  <c r="G2883" i="41"/>
  <c r="E2883" i="41"/>
  <c r="D2883" i="41"/>
  <c r="F2883" i="41"/>
  <c r="E2882" i="41"/>
  <c r="G2882" i="41"/>
  <c r="D2882" i="41"/>
  <c r="F2882" i="41"/>
  <c r="E2881" i="41"/>
  <c r="G2881" i="41"/>
  <c r="D2881" i="41"/>
  <c r="F2881" i="41"/>
  <c r="E2880" i="41"/>
  <c r="G2880" i="41"/>
  <c r="D2880" i="41"/>
  <c r="F2880" i="41"/>
  <c r="E2879" i="41"/>
  <c r="G2879" i="41"/>
  <c r="D2879" i="41"/>
  <c r="F2879" i="41"/>
  <c r="E2878" i="41"/>
  <c r="G2878" i="41"/>
  <c r="D2878" i="41"/>
  <c r="F2878" i="41"/>
  <c r="E2877" i="41"/>
  <c r="G2877" i="41"/>
  <c r="D2877" i="41"/>
  <c r="F2877" i="41"/>
  <c r="E2876" i="41"/>
  <c r="G2876" i="41"/>
  <c r="D2876" i="41"/>
  <c r="F2876" i="41"/>
  <c r="G2875" i="41"/>
  <c r="E2875" i="41"/>
  <c r="D2875" i="41"/>
  <c r="F2875" i="41"/>
  <c r="E2874" i="41"/>
  <c r="G2874" i="41"/>
  <c r="D2874" i="41"/>
  <c r="F2874" i="41"/>
  <c r="F2873" i="41"/>
  <c r="E2873" i="41"/>
  <c r="G2873" i="41"/>
  <c r="D2873" i="41"/>
  <c r="E2872" i="41"/>
  <c r="G2872" i="41"/>
  <c r="D2872" i="41"/>
  <c r="F2872" i="41"/>
  <c r="G2871" i="41"/>
  <c r="E2871" i="41"/>
  <c r="D2871" i="41"/>
  <c r="F2871" i="41"/>
  <c r="E2870" i="41"/>
  <c r="G2870" i="41"/>
  <c r="D2870" i="41"/>
  <c r="F2870" i="41"/>
  <c r="F2869" i="41"/>
  <c r="E2869" i="41"/>
  <c r="G2869" i="41"/>
  <c r="D2869" i="41"/>
  <c r="E2868" i="41"/>
  <c r="G2868" i="41"/>
  <c r="D2868" i="41"/>
  <c r="F2868" i="41"/>
  <c r="G2867" i="41"/>
  <c r="E2867" i="41"/>
  <c r="D2867" i="41"/>
  <c r="F2867" i="41"/>
  <c r="E2866" i="41"/>
  <c r="G2866" i="41"/>
  <c r="D2866" i="41"/>
  <c r="F2866" i="41"/>
  <c r="F2865" i="41"/>
  <c r="E2865" i="41"/>
  <c r="G2865" i="41"/>
  <c r="D2865" i="41"/>
  <c r="E2864" i="41"/>
  <c r="G2864" i="41"/>
  <c r="D2864" i="41"/>
  <c r="F2864" i="41"/>
  <c r="G2863" i="41"/>
  <c r="E2863" i="41"/>
  <c r="D2863" i="41"/>
  <c r="F2863" i="41"/>
  <c r="E2862" i="41"/>
  <c r="G2862" i="41"/>
  <c r="D2862" i="41"/>
  <c r="F2862" i="41"/>
  <c r="F2861" i="41"/>
  <c r="E2861" i="41"/>
  <c r="G2861" i="41"/>
  <c r="D2861" i="41"/>
  <c r="E2860" i="41"/>
  <c r="G2860" i="41"/>
  <c r="D2860" i="41"/>
  <c r="F2860" i="41"/>
  <c r="G2859" i="41"/>
  <c r="E2859" i="41"/>
  <c r="D2859" i="41"/>
  <c r="F2859" i="41"/>
  <c r="F2858" i="41"/>
  <c r="E2858" i="41"/>
  <c r="G2858" i="41"/>
  <c r="D2858" i="41"/>
  <c r="G2857" i="41"/>
  <c r="F2857" i="41"/>
  <c r="E2857" i="41"/>
  <c r="D2857" i="41"/>
  <c r="G2856" i="41"/>
  <c r="F2856" i="41"/>
  <c r="E2856" i="41"/>
  <c r="D2856" i="41"/>
  <c r="G2855" i="41"/>
  <c r="F2855" i="41"/>
  <c r="E2855" i="41"/>
  <c r="D2855" i="41"/>
  <c r="G2854" i="41"/>
  <c r="F2854" i="41"/>
  <c r="E2854" i="41"/>
  <c r="D2854" i="41"/>
  <c r="G2853" i="41"/>
  <c r="F2853" i="41"/>
  <c r="E2853" i="41"/>
  <c r="D2853" i="41"/>
  <c r="G2852" i="41"/>
  <c r="F2852" i="41"/>
  <c r="E2852" i="41"/>
  <c r="D2852" i="41"/>
  <c r="G2851" i="41"/>
  <c r="F2851" i="41"/>
  <c r="E2851" i="41"/>
  <c r="D2851" i="41"/>
  <c r="G2850" i="41"/>
  <c r="F2850" i="41"/>
  <c r="E2850" i="41"/>
  <c r="D2850" i="41"/>
  <c r="G2849" i="41"/>
  <c r="F2849" i="41"/>
  <c r="E2849" i="41"/>
  <c r="D2849" i="41"/>
  <c r="F2848" i="41"/>
  <c r="E2848" i="41"/>
  <c r="G2848" i="41"/>
  <c r="D2848" i="41"/>
  <c r="G2847" i="41"/>
  <c r="F2847" i="41"/>
  <c r="E2847" i="41"/>
  <c r="D2847" i="41"/>
  <c r="F2846" i="41"/>
  <c r="E2846" i="41"/>
  <c r="G2846" i="41"/>
  <c r="D2846" i="41"/>
  <c r="G2845" i="41"/>
  <c r="F2845" i="41"/>
  <c r="E2845" i="41"/>
  <c r="D2845" i="41"/>
  <c r="F2844" i="41"/>
  <c r="E2844" i="41"/>
  <c r="G2844" i="41"/>
  <c r="D2844" i="41"/>
  <c r="G2843" i="41"/>
  <c r="F2843" i="41"/>
  <c r="E2843" i="41"/>
  <c r="D2843" i="41"/>
  <c r="F2842" i="41"/>
  <c r="E2842" i="41"/>
  <c r="G2842" i="41"/>
  <c r="D2842" i="41"/>
  <c r="G2841" i="41"/>
  <c r="F2841" i="41"/>
  <c r="E2841" i="41"/>
  <c r="D2841" i="41"/>
  <c r="F2840" i="41"/>
  <c r="E2840" i="41"/>
  <c r="G2840" i="41"/>
  <c r="D2840" i="41"/>
  <c r="G2839" i="41"/>
  <c r="F2839" i="41"/>
  <c r="E2839" i="41"/>
  <c r="D2839" i="41"/>
  <c r="F2838" i="41"/>
  <c r="E2838" i="41"/>
  <c r="G2838" i="41"/>
  <c r="D2838" i="41"/>
  <c r="G2837" i="41"/>
  <c r="F2837" i="41"/>
  <c r="E2837" i="41"/>
  <c r="D2837" i="41"/>
  <c r="F2836" i="41"/>
  <c r="E2836" i="41"/>
  <c r="G2836" i="41"/>
  <c r="D2836" i="41"/>
  <c r="G2835" i="41"/>
  <c r="F2835" i="41"/>
  <c r="E2835" i="41"/>
  <c r="D2835" i="41"/>
  <c r="F2834" i="41"/>
  <c r="E2834" i="41"/>
  <c r="G2834" i="41"/>
  <c r="D2834" i="41"/>
  <c r="G2833" i="41"/>
  <c r="F2833" i="41"/>
  <c r="E2833" i="41"/>
  <c r="D2833" i="41"/>
  <c r="F2832" i="41"/>
  <c r="E2832" i="41"/>
  <c r="G2832" i="41"/>
  <c r="D2832" i="41"/>
  <c r="G2831" i="41"/>
  <c r="F2831" i="41"/>
  <c r="E2831" i="41"/>
  <c r="D2831" i="41"/>
  <c r="F2830" i="41"/>
  <c r="E2830" i="41"/>
  <c r="G2830" i="41"/>
  <c r="D2830" i="41"/>
  <c r="G2829" i="41"/>
  <c r="F2829" i="41"/>
  <c r="E2829" i="41"/>
  <c r="D2829" i="41"/>
  <c r="F2828" i="41"/>
  <c r="E2828" i="41"/>
  <c r="G2828" i="41"/>
  <c r="D2828" i="41"/>
  <c r="G2827" i="41"/>
  <c r="F2827" i="41"/>
  <c r="E2827" i="41"/>
  <c r="D2827" i="41"/>
  <c r="F2826" i="41"/>
  <c r="E2826" i="41"/>
  <c r="G2826" i="41"/>
  <c r="D2826" i="41"/>
  <c r="G2825" i="41"/>
  <c r="F2825" i="41"/>
  <c r="E2825" i="41"/>
  <c r="D2825" i="41"/>
  <c r="F2824" i="41"/>
  <c r="E2824" i="41"/>
  <c r="G2824" i="41"/>
  <c r="D2824" i="41"/>
  <c r="G2823" i="41"/>
  <c r="F2823" i="41"/>
  <c r="E2823" i="41"/>
  <c r="D2823" i="41"/>
  <c r="F2822" i="41"/>
  <c r="E2822" i="41"/>
  <c r="G2822" i="41"/>
  <c r="D2822" i="41"/>
  <c r="G2821" i="41"/>
  <c r="F2821" i="41"/>
  <c r="E2821" i="41"/>
  <c r="D2821" i="41"/>
  <c r="F2820" i="41"/>
  <c r="E2820" i="41"/>
  <c r="G2820" i="41"/>
  <c r="D2820" i="41"/>
  <c r="G2819" i="41"/>
  <c r="F2819" i="41"/>
  <c r="E2819" i="41"/>
  <c r="D2819" i="41"/>
  <c r="F2818" i="41"/>
  <c r="E2818" i="41"/>
  <c r="G2818" i="41"/>
  <c r="D2818" i="41"/>
  <c r="G2817" i="41"/>
  <c r="F2817" i="41"/>
  <c r="E2817" i="41"/>
  <c r="D2817" i="41"/>
  <c r="F2816" i="41"/>
  <c r="E2816" i="41"/>
  <c r="G2816" i="41"/>
  <c r="D2816" i="41"/>
  <c r="G2815" i="41"/>
  <c r="F2815" i="41"/>
  <c r="E2815" i="41"/>
  <c r="D2815" i="41"/>
  <c r="F2814" i="41"/>
  <c r="E2814" i="41"/>
  <c r="G2814" i="41"/>
  <c r="D2814" i="41"/>
  <c r="G2813" i="41"/>
  <c r="F2813" i="41"/>
  <c r="E2813" i="41"/>
  <c r="D2813" i="41"/>
  <c r="F2812" i="41"/>
  <c r="E2812" i="41"/>
  <c r="G2812" i="41"/>
  <c r="D2812" i="41"/>
  <c r="G2811" i="41"/>
  <c r="F2811" i="41"/>
  <c r="E2811" i="41"/>
  <c r="D2811" i="41"/>
  <c r="F2810" i="41"/>
  <c r="E2810" i="41"/>
  <c r="G2810" i="41"/>
  <c r="D2810" i="41"/>
  <c r="G2809" i="41"/>
  <c r="F2809" i="41"/>
  <c r="E2809" i="41"/>
  <c r="D2809" i="41"/>
  <c r="F2808" i="41"/>
  <c r="E2808" i="41"/>
  <c r="G2808" i="41"/>
  <c r="D2808" i="41"/>
  <c r="G2807" i="41"/>
  <c r="F2807" i="41"/>
  <c r="E2807" i="41"/>
  <c r="D2807" i="41"/>
  <c r="F2806" i="41"/>
  <c r="E2806" i="41"/>
  <c r="G2806" i="41"/>
  <c r="D2806" i="41"/>
  <c r="G2805" i="41"/>
  <c r="F2805" i="41"/>
  <c r="E2805" i="41"/>
  <c r="D2805" i="41"/>
  <c r="F2804" i="41"/>
  <c r="E2804" i="41"/>
  <c r="G2804" i="41"/>
  <c r="D2804" i="41"/>
  <c r="G2803" i="41"/>
  <c r="F2803" i="41"/>
  <c r="E2803" i="41"/>
  <c r="D2803" i="41"/>
  <c r="F2802" i="41"/>
  <c r="E2802" i="41"/>
  <c r="G2802" i="41"/>
  <c r="D2802" i="41"/>
  <c r="G2801" i="41"/>
  <c r="F2801" i="41"/>
  <c r="E2801" i="41"/>
  <c r="D2801" i="41"/>
  <c r="F2800" i="41"/>
  <c r="E2800" i="41"/>
  <c r="G2800" i="41"/>
  <c r="D2800" i="41"/>
  <c r="G2799" i="41"/>
  <c r="F2799" i="41"/>
  <c r="E2799" i="41"/>
  <c r="D2799" i="41"/>
  <c r="E2798" i="41"/>
  <c r="G2798" i="41"/>
  <c r="D2798" i="41"/>
  <c r="F2798" i="41"/>
  <c r="G2797" i="41"/>
  <c r="F2797" i="41"/>
  <c r="E2797" i="41"/>
  <c r="D2797" i="41"/>
  <c r="E2796" i="41"/>
  <c r="G2796" i="41"/>
  <c r="D2796" i="41"/>
  <c r="F2796" i="41"/>
  <c r="G2795" i="41"/>
  <c r="F2795" i="41"/>
  <c r="E2795" i="41"/>
  <c r="D2795" i="41"/>
  <c r="E2794" i="41"/>
  <c r="G2794" i="41"/>
  <c r="D2794" i="41"/>
  <c r="F2794" i="41"/>
  <c r="G2793" i="41"/>
  <c r="F2793" i="41"/>
  <c r="E2793" i="41"/>
  <c r="D2793" i="41"/>
  <c r="E2792" i="41"/>
  <c r="G2792" i="41"/>
  <c r="D2792" i="41"/>
  <c r="F2792" i="41"/>
  <c r="G2791" i="41"/>
  <c r="F2791" i="41"/>
  <c r="E2791" i="41"/>
  <c r="D2791" i="41"/>
  <c r="E2790" i="41"/>
  <c r="G2790" i="41"/>
  <c r="D2790" i="41"/>
  <c r="F2790" i="41"/>
  <c r="G2789" i="41"/>
  <c r="F2789" i="41"/>
  <c r="E2789" i="41"/>
  <c r="D2789" i="41"/>
  <c r="E2788" i="41"/>
  <c r="G2788" i="41"/>
  <c r="D2788" i="41"/>
  <c r="F2788" i="41"/>
  <c r="G2787" i="41"/>
  <c r="F2787" i="41"/>
  <c r="E2787" i="41"/>
  <c r="D2787" i="41"/>
  <c r="E2786" i="41"/>
  <c r="G2786" i="41"/>
  <c r="D2786" i="41"/>
  <c r="F2786" i="41"/>
  <c r="G2785" i="41"/>
  <c r="F2785" i="41"/>
  <c r="E2785" i="41"/>
  <c r="D2785" i="41"/>
  <c r="E2784" i="41"/>
  <c r="G2784" i="41"/>
  <c r="D2784" i="41"/>
  <c r="F2784" i="41"/>
  <c r="G2783" i="41"/>
  <c r="F2783" i="41"/>
  <c r="E2783" i="41"/>
  <c r="D2783" i="41"/>
  <c r="E2782" i="41"/>
  <c r="G2782" i="41"/>
  <c r="D2782" i="41"/>
  <c r="F2782" i="41"/>
  <c r="G2781" i="41"/>
  <c r="E2781" i="41"/>
  <c r="D2781" i="41"/>
  <c r="F2781" i="41"/>
  <c r="E2780" i="41"/>
  <c r="G2780" i="41"/>
  <c r="D2780" i="41"/>
  <c r="F2780" i="41"/>
  <c r="G2779" i="41"/>
  <c r="F2779" i="41"/>
  <c r="E2779" i="41"/>
  <c r="D2779" i="41"/>
  <c r="E2778" i="41"/>
  <c r="G2778" i="41"/>
  <c r="D2778" i="41"/>
  <c r="F2778" i="41"/>
  <c r="G2777" i="41"/>
  <c r="F2777" i="41"/>
  <c r="E2777" i="41"/>
  <c r="D2777" i="41"/>
  <c r="E2776" i="41"/>
  <c r="G2776" i="41"/>
  <c r="D2776" i="41"/>
  <c r="F2776" i="41"/>
  <c r="G2775" i="41"/>
  <c r="F2775" i="41"/>
  <c r="E2775" i="41"/>
  <c r="D2775" i="41"/>
  <c r="E2774" i="41"/>
  <c r="G2774" i="41"/>
  <c r="D2774" i="41"/>
  <c r="F2774" i="41"/>
  <c r="G2773" i="41"/>
  <c r="E2773" i="41"/>
  <c r="D2773" i="41"/>
  <c r="F2773" i="41"/>
  <c r="E2772" i="41"/>
  <c r="G2772" i="41"/>
  <c r="D2772" i="41"/>
  <c r="F2772" i="41"/>
  <c r="G2771" i="41"/>
  <c r="F2771" i="41"/>
  <c r="E2771" i="41"/>
  <c r="D2771" i="41"/>
  <c r="E2770" i="41"/>
  <c r="G2770" i="41"/>
  <c r="D2770" i="41"/>
  <c r="F2770" i="41"/>
  <c r="G2769" i="41"/>
  <c r="F2769" i="41"/>
  <c r="E2769" i="41"/>
  <c r="D2769" i="41"/>
  <c r="E2768" i="41"/>
  <c r="G2768" i="41"/>
  <c r="D2768" i="41"/>
  <c r="F2768" i="41"/>
  <c r="G2767" i="41"/>
  <c r="E2767" i="41"/>
  <c r="D2767" i="41"/>
  <c r="F2767" i="41"/>
  <c r="E2766" i="41"/>
  <c r="G2766" i="41"/>
  <c r="D2766" i="41"/>
  <c r="F2766" i="41"/>
  <c r="G2765" i="41"/>
  <c r="E2765" i="41"/>
  <c r="D2765" i="41"/>
  <c r="F2765" i="41"/>
  <c r="E2764" i="41"/>
  <c r="G2764" i="41"/>
  <c r="D2764" i="41"/>
  <c r="F2764" i="41"/>
  <c r="F2763" i="41"/>
  <c r="E2763" i="41"/>
  <c r="G2763" i="41"/>
  <c r="D2763" i="41"/>
  <c r="E2762" i="41"/>
  <c r="G2762" i="41"/>
  <c r="D2762" i="41"/>
  <c r="F2762" i="41"/>
  <c r="F2761" i="41"/>
  <c r="E2761" i="41"/>
  <c r="G2761" i="41"/>
  <c r="D2761" i="41"/>
  <c r="E2760" i="41"/>
  <c r="G2760" i="41"/>
  <c r="D2760" i="41"/>
  <c r="F2760" i="41"/>
  <c r="E2759" i="41"/>
  <c r="G2759" i="41"/>
  <c r="D2759" i="41"/>
  <c r="F2759" i="41"/>
  <c r="E2758" i="41"/>
  <c r="G2758" i="41"/>
  <c r="D2758" i="41"/>
  <c r="F2758" i="41"/>
  <c r="G2757" i="41"/>
  <c r="E2757" i="41"/>
  <c r="D2757" i="41"/>
  <c r="F2757" i="41"/>
  <c r="E2756" i="41"/>
  <c r="G2756" i="41"/>
  <c r="D2756" i="41"/>
  <c r="F2756" i="41"/>
  <c r="F2755" i="41"/>
  <c r="E2755" i="41"/>
  <c r="G2755" i="41"/>
  <c r="D2755" i="41"/>
  <c r="E2754" i="41"/>
  <c r="G2754" i="41"/>
  <c r="D2754" i="41"/>
  <c r="F2754" i="41"/>
  <c r="F2753" i="41"/>
  <c r="E2753" i="41"/>
  <c r="G2753" i="41"/>
  <c r="D2753" i="41"/>
  <c r="E2752" i="41"/>
  <c r="G2752" i="41"/>
  <c r="D2752" i="41"/>
  <c r="F2752" i="41"/>
  <c r="F2751" i="41"/>
  <c r="E2751" i="41"/>
  <c r="G2751" i="41"/>
  <c r="D2751" i="41"/>
  <c r="E2750" i="41"/>
  <c r="G2750" i="41"/>
  <c r="D2750" i="41"/>
  <c r="F2750" i="41"/>
  <c r="G2749" i="41"/>
  <c r="E2749" i="41"/>
  <c r="D2749" i="41"/>
  <c r="F2749" i="41"/>
  <c r="E2748" i="41"/>
  <c r="G2748" i="41"/>
  <c r="D2748" i="41"/>
  <c r="F2748" i="41"/>
  <c r="F2747" i="41"/>
  <c r="E2747" i="41"/>
  <c r="G2747" i="41"/>
  <c r="D2747" i="41"/>
  <c r="E2746" i="41"/>
  <c r="G2746" i="41"/>
  <c r="D2746" i="41"/>
  <c r="F2746" i="41"/>
  <c r="F2745" i="41"/>
  <c r="E2745" i="41"/>
  <c r="G2745" i="41"/>
  <c r="D2745" i="41"/>
  <c r="E2744" i="41"/>
  <c r="G2744" i="41"/>
  <c r="D2744" i="41"/>
  <c r="F2744" i="41"/>
  <c r="G2743" i="41"/>
  <c r="F2743" i="41"/>
  <c r="E2743" i="41"/>
  <c r="D2743" i="41"/>
  <c r="E2742" i="41"/>
  <c r="G2742" i="41"/>
  <c r="D2742" i="41"/>
  <c r="F2742" i="41"/>
  <c r="G2741" i="41"/>
  <c r="E2741" i="41"/>
  <c r="D2741" i="41"/>
  <c r="F2741" i="41"/>
  <c r="E2740" i="41"/>
  <c r="G2740" i="41"/>
  <c r="D2740" i="41"/>
  <c r="F2740" i="41"/>
  <c r="F2739" i="41"/>
  <c r="E2739" i="41"/>
  <c r="G2739" i="41"/>
  <c r="D2739" i="41"/>
  <c r="E2738" i="41"/>
  <c r="G2738" i="41"/>
  <c r="D2738" i="41"/>
  <c r="F2738" i="41"/>
  <c r="F2737" i="41"/>
  <c r="E2737" i="41"/>
  <c r="G2737" i="41"/>
  <c r="D2737" i="41"/>
  <c r="E2736" i="41"/>
  <c r="G2736" i="41"/>
  <c r="D2736" i="41"/>
  <c r="F2736" i="41"/>
  <c r="G2735" i="41"/>
  <c r="F2735" i="41"/>
  <c r="E2735" i="41"/>
  <c r="D2735" i="41"/>
  <c r="E2734" i="41"/>
  <c r="G2734" i="41"/>
  <c r="D2734" i="41"/>
  <c r="F2734" i="41"/>
  <c r="G2733" i="41"/>
  <c r="E2733" i="41"/>
  <c r="D2733" i="41"/>
  <c r="F2733" i="41"/>
  <c r="E2732" i="41"/>
  <c r="G2732" i="41"/>
  <c r="D2732" i="41"/>
  <c r="F2732" i="41"/>
  <c r="F2731" i="41"/>
  <c r="E2731" i="41"/>
  <c r="G2731" i="41"/>
  <c r="D2731" i="41"/>
  <c r="E2730" i="41"/>
  <c r="G2730" i="41"/>
  <c r="D2730" i="41"/>
  <c r="F2730" i="41"/>
  <c r="F2729" i="41"/>
  <c r="E2729" i="41"/>
  <c r="G2729" i="41"/>
  <c r="D2729" i="41"/>
  <c r="E2728" i="41"/>
  <c r="G2728" i="41"/>
  <c r="D2728" i="41"/>
  <c r="F2728" i="41"/>
  <c r="G2727" i="41"/>
  <c r="F2727" i="41"/>
  <c r="E2727" i="41"/>
  <c r="D2727" i="41"/>
  <c r="E2726" i="41"/>
  <c r="G2726" i="41"/>
  <c r="D2726" i="41"/>
  <c r="F2726" i="41"/>
  <c r="G2725" i="41"/>
  <c r="E2725" i="41"/>
  <c r="D2725" i="41"/>
  <c r="F2725" i="41"/>
  <c r="E2724" i="41"/>
  <c r="G2724" i="41"/>
  <c r="D2724" i="41"/>
  <c r="F2724" i="41"/>
  <c r="F2723" i="41"/>
  <c r="E2723" i="41"/>
  <c r="G2723" i="41"/>
  <c r="D2723" i="41"/>
  <c r="E2722" i="41"/>
  <c r="G2722" i="41"/>
  <c r="D2722" i="41"/>
  <c r="F2722" i="41"/>
  <c r="F2721" i="41"/>
  <c r="E2721" i="41"/>
  <c r="G2721" i="41"/>
  <c r="D2721" i="41"/>
  <c r="E2720" i="41"/>
  <c r="G2720" i="41"/>
  <c r="D2720" i="41"/>
  <c r="F2720" i="41"/>
  <c r="G2719" i="41"/>
  <c r="F2719" i="41"/>
  <c r="E2719" i="41"/>
  <c r="D2719" i="41"/>
  <c r="E2718" i="41"/>
  <c r="G2718" i="41"/>
  <c r="D2718" i="41"/>
  <c r="F2718" i="41"/>
  <c r="G2717" i="41"/>
  <c r="E2717" i="41"/>
  <c r="D2717" i="41"/>
  <c r="F2717" i="41"/>
  <c r="E2716" i="41"/>
  <c r="G2716" i="41"/>
  <c r="D2716" i="41"/>
  <c r="F2716" i="41"/>
  <c r="F2715" i="41"/>
  <c r="E2715" i="41"/>
  <c r="G2715" i="41"/>
  <c r="D2715" i="41"/>
  <c r="E2714" i="41"/>
  <c r="G2714" i="41"/>
  <c r="D2714" i="41"/>
  <c r="F2714" i="41"/>
  <c r="F2713" i="41"/>
  <c r="E2713" i="41"/>
  <c r="G2713" i="41"/>
  <c r="D2713" i="41"/>
  <c r="E2712" i="41"/>
  <c r="G2712" i="41"/>
  <c r="D2712" i="41"/>
  <c r="F2712" i="41"/>
  <c r="G2711" i="41"/>
  <c r="F2711" i="41"/>
  <c r="E2711" i="41"/>
  <c r="D2711" i="41"/>
  <c r="E2710" i="41"/>
  <c r="G2710" i="41"/>
  <c r="D2710" i="41"/>
  <c r="F2710" i="41"/>
  <c r="G2709" i="41"/>
  <c r="E2709" i="41"/>
  <c r="D2709" i="41"/>
  <c r="F2709" i="41"/>
  <c r="E2708" i="41"/>
  <c r="G2708" i="41"/>
  <c r="D2708" i="41"/>
  <c r="F2708" i="41"/>
  <c r="F2707" i="41"/>
  <c r="E2707" i="41"/>
  <c r="G2707" i="41"/>
  <c r="D2707" i="41"/>
  <c r="E2706" i="41"/>
  <c r="G2706" i="41"/>
  <c r="D2706" i="41"/>
  <c r="F2706" i="41"/>
  <c r="F2705" i="41"/>
  <c r="E2705" i="41"/>
  <c r="G2705" i="41"/>
  <c r="D2705" i="41"/>
  <c r="E2704" i="41"/>
  <c r="G2704" i="41"/>
  <c r="D2704" i="41"/>
  <c r="F2704" i="41"/>
  <c r="G2703" i="41"/>
  <c r="F2703" i="41"/>
  <c r="E2703" i="41"/>
  <c r="D2703" i="41"/>
  <c r="E2702" i="41"/>
  <c r="G2702" i="41"/>
  <c r="D2702" i="41"/>
  <c r="F2702" i="41"/>
  <c r="G2701" i="41"/>
  <c r="E2701" i="41"/>
  <c r="D2701" i="41"/>
  <c r="F2701" i="41"/>
  <c r="E2700" i="41"/>
  <c r="G2700" i="41"/>
  <c r="D2700" i="41"/>
  <c r="F2700" i="41"/>
  <c r="F2699" i="41"/>
  <c r="E2699" i="41"/>
  <c r="G2699" i="41"/>
  <c r="D2699" i="41"/>
  <c r="E2698" i="41"/>
  <c r="G2698" i="41"/>
  <c r="D2698" i="41"/>
  <c r="F2698" i="41"/>
  <c r="E2697" i="41"/>
  <c r="G2697" i="41"/>
  <c r="D2697" i="41"/>
  <c r="F2697" i="41"/>
  <c r="E2696" i="41"/>
  <c r="G2696" i="41"/>
  <c r="D2696" i="41"/>
  <c r="F2696" i="41"/>
  <c r="G2695" i="41"/>
  <c r="F2695" i="41"/>
  <c r="E2695" i="41"/>
  <c r="D2695" i="41"/>
  <c r="E2694" i="41"/>
  <c r="G2694" i="41"/>
  <c r="D2694" i="41"/>
  <c r="F2694" i="41"/>
  <c r="G2693" i="41"/>
  <c r="E2693" i="41"/>
  <c r="D2693" i="41"/>
  <c r="F2693" i="41"/>
  <c r="E2692" i="41"/>
  <c r="G2692" i="41"/>
  <c r="D2692" i="41"/>
  <c r="F2692" i="41"/>
  <c r="G2691" i="41"/>
  <c r="F2691" i="41"/>
  <c r="E2691" i="41"/>
  <c r="D2691" i="41"/>
  <c r="E2690" i="41"/>
  <c r="G2690" i="41"/>
  <c r="D2690" i="41"/>
  <c r="F2690" i="41"/>
  <c r="F2689" i="41"/>
  <c r="E2689" i="41"/>
  <c r="G2689" i="41"/>
  <c r="D2689" i="41"/>
  <c r="F2688" i="41"/>
  <c r="E2688" i="41"/>
  <c r="G2688" i="41"/>
  <c r="D2688" i="41"/>
  <c r="E2687" i="41"/>
  <c r="G2687" i="41"/>
  <c r="D2687" i="41"/>
  <c r="F2687" i="41"/>
  <c r="F2686" i="41"/>
  <c r="E2686" i="41"/>
  <c r="G2686" i="41"/>
  <c r="D2686" i="41"/>
  <c r="E2685" i="41"/>
  <c r="G2685" i="41"/>
  <c r="D2685" i="41"/>
  <c r="F2685" i="41"/>
  <c r="F2684" i="41"/>
  <c r="E2684" i="41"/>
  <c r="G2684" i="41"/>
  <c r="D2684" i="41"/>
  <c r="F2683" i="41"/>
  <c r="E2683" i="41"/>
  <c r="G2683" i="41"/>
  <c r="D2683" i="41"/>
  <c r="F2682" i="41"/>
  <c r="E2682" i="41"/>
  <c r="G2682" i="41"/>
  <c r="D2682" i="41"/>
  <c r="F2681" i="41"/>
  <c r="E2681" i="41"/>
  <c r="G2681" i="41"/>
  <c r="D2681" i="41"/>
  <c r="F2680" i="41"/>
  <c r="E2680" i="41"/>
  <c r="G2680" i="41"/>
  <c r="D2680" i="41"/>
  <c r="E2679" i="41"/>
  <c r="G2679" i="41"/>
  <c r="D2679" i="41"/>
  <c r="F2679" i="41"/>
  <c r="F2678" i="41"/>
  <c r="E2678" i="41"/>
  <c r="G2678" i="41"/>
  <c r="D2678" i="41"/>
  <c r="E2677" i="41"/>
  <c r="G2677" i="41"/>
  <c r="D2677" i="41"/>
  <c r="F2677" i="41"/>
  <c r="F2676" i="41"/>
  <c r="E2676" i="41"/>
  <c r="G2676" i="41"/>
  <c r="D2676" i="41"/>
  <c r="F2675" i="41"/>
  <c r="E2675" i="41"/>
  <c r="G2675" i="41"/>
  <c r="D2675" i="41"/>
  <c r="F2674" i="41"/>
  <c r="E2674" i="41"/>
  <c r="G2674" i="41"/>
  <c r="D2674" i="41"/>
  <c r="F2673" i="41"/>
  <c r="E2673" i="41"/>
  <c r="G2673" i="41"/>
  <c r="D2673" i="41"/>
  <c r="E2672" i="41"/>
  <c r="G2672" i="41"/>
  <c r="D2672" i="41"/>
  <c r="F2672" i="41"/>
  <c r="E2671" i="41"/>
  <c r="G2671" i="41"/>
  <c r="D2671" i="41"/>
  <c r="F2671" i="41"/>
  <c r="E2670" i="41"/>
  <c r="G2670" i="41"/>
  <c r="D2670" i="41"/>
  <c r="F2670" i="41"/>
  <c r="F2669" i="41"/>
  <c r="E2669" i="41"/>
  <c r="G2669" i="41"/>
  <c r="D2669" i="41"/>
  <c r="E2668" i="41"/>
  <c r="G2668" i="41"/>
  <c r="D2668" i="41"/>
  <c r="F2668" i="41"/>
  <c r="F2667" i="41"/>
  <c r="E2667" i="41"/>
  <c r="G2667" i="41"/>
  <c r="D2667" i="41"/>
  <c r="E2666" i="41"/>
  <c r="G2666" i="41"/>
  <c r="D2666" i="41"/>
  <c r="F2666" i="41"/>
  <c r="E2665" i="41"/>
  <c r="G2665" i="41"/>
  <c r="D2665" i="41"/>
  <c r="F2665" i="41"/>
  <c r="E2664" i="41"/>
  <c r="G2664" i="41"/>
  <c r="D2664" i="41"/>
  <c r="F2664" i="41"/>
  <c r="E2663" i="41"/>
  <c r="G2663" i="41"/>
  <c r="D2663" i="41"/>
  <c r="F2663" i="41"/>
  <c r="E2662" i="41"/>
  <c r="G2662" i="41"/>
  <c r="D2662" i="41"/>
  <c r="F2662" i="41"/>
  <c r="E2661" i="41"/>
  <c r="G2661" i="41"/>
  <c r="D2661" i="41"/>
  <c r="F2661" i="41"/>
  <c r="E2660" i="41"/>
  <c r="G2660" i="41"/>
  <c r="D2660" i="41"/>
  <c r="F2660" i="41"/>
  <c r="E2659" i="41"/>
  <c r="G2659" i="41"/>
  <c r="D2659" i="41"/>
  <c r="F2659" i="41"/>
  <c r="E2658" i="41"/>
  <c r="G2658" i="41"/>
  <c r="D2658" i="41"/>
  <c r="F2658" i="41"/>
  <c r="F2657" i="41"/>
  <c r="E2657" i="41"/>
  <c r="G2657" i="41"/>
  <c r="D2657" i="41"/>
  <c r="E2656" i="41"/>
  <c r="G2656" i="41"/>
  <c r="D2656" i="41"/>
  <c r="F2656" i="41"/>
  <c r="F2655" i="41"/>
  <c r="E2655" i="41"/>
  <c r="G2655" i="41"/>
  <c r="D2655" i="41"/>
  <c r="E2654" i="41"/>
  <c r="G2654" i="41"/>
  <c r="D2654" i="41"/>
  <c r="F2654" i="41"/>
  <c r="F2653" i="41"/>
  <c r="E2653" i="41"/>
  <c r="G2653" i="41"/>
  <c r="D2653" i="41"/>
  <c r="E2652" i="41"/>
  <c r="G2652" i="41"/>
  <c r="D2652" i="41"/>
  <c r="F2652" i="41"/>
  <c r="F2651" i="41"/>
  <c r="E2651" i="41"/>
  <c r="G2651" i="41"/>
  <c r="D2651" i="41"/>
  <c r="E2650" i="41"/>
  <c r="G2650" i="41"/>
  <c r="D2650" i="41"/>
  <c r="F2650" i="41"/>
  <c r="E2649" i="41"/>
  <c r="G2649" i="41"/>
  <c r="D2649" i="41"/>
  <c r="F2649" i="41"/>
  <c r="E2648" i="41"/>
  <c r="G2648" i="41"/>
  <c r="D2648" i="41"/>
  <c r="F2648" i="41"/>
  <c r="E2647" i="41"/>
  <c r="G2647" i="41"/>
  <c r="D2647" i="41"/>
  <c r="F2647" i="41"/>
  <c r="E2646" i="41"/>
  <c r="G2646" i="41"/>
  <c r="D2646" i="41"/>
  <c r="F2646" i="41"/>
  <c r="E2645" i="41"/>
  <c r="G2645" i="41"/>
  <c r="D2645" i="41"/>
  <c r="F2645" i="41"/>
  <c r="E2644" i="41"/>
  <c r="G2644" i="41"/>
  <c r="D2644" i="41"/>
  <c r="F2644" i="41"/>
  <c r="E2643" i="41"/>
  <c r="G2643" i="41"/>
  <c r="D2643" i="41"/>
  <c r="F2643" i="41"/>
  <c r="E2642" i="41"/>
  <c r="G2642" i="41"/>
  <c r="D2642" i="41"/>
  <c r="F2642" i="41"/>
  <c r="F2641" i="41"/>
  <c r="E2641" i="41"/>
  <c r="G2641" i="41"/>
  <c r="D2641" i="41"/>
  <c r="E2640" i="41"/>
  <c r="G2640" i="41"/>
  <c r="D2640" i="41"/>
  <c r="F2640" i="41"/>
  <c r="E2639" i="41"/>
  <c r="G2639" i="41"/>
  <c r="D2639" i="41"/>
  <c r="F2639" i="41"/>
  <c r="E2638" i="41"/>
  <c r="G2638" i="41"/>
  <c r="D2638" i="41"/>
  <c r="F2638" i="41"/>
  <c r="F2637" i="41"/>
  <c r="E2637" i="41"/>
  <c r="G2637" i="41"/>
  <c r="D2637" i="41"/>
  <c r="E2636" i="41"/>
  <c r="G2636" i="41"/>
  <c r="D2636" i="41"/>
  <c r="F2636" i="41"/>
  <c r="F2635" i="41"/>
  <c r="E2635" i="41"/>
  <c r="G2635" i="41"/>
  <c r="D2635" i="41"/>
  <c r="E2634" i="41"/>
  <c r="G2634" i="41"/>
  <c r="D2634" i="41"/>
  <c r="F2634" i="41"/>
  <c r="E2633" i="41"/>
  <c r="G2633" i="41"/>
  <c r="D2633" i="41"/>
  <c r="F2633" i="41"/>
  <c r="E2632" i="41"/>
  <c r="G2632" i="41"/>
  <c r="D2632" i="41"/>
  <c r="F2632" i="41"/>
  <c r="E2631" i="41"/>
  <c r="G2631" i="41"/>
  <c r="D2631" i="41"/>
  <c r="F2631" i="41"/>
  <c r="E2630" i="41"/>
  <c r="G2630" i="41"/>
  <c r="D2630" i="41"/>
  <c r="F2630" i="41"/>
  <c r="E2629" i="41"/>
  <c r="G2629" i="41"/>
  <c r="D2629" i="41"/>
  <c r="F2629" i="41"/>
  <c r="E2628" i="41"/>
  <c r="G2628" i="41"/>
  <c r="D2628" i="41"/>
  <c r="F2628" i="41"/>
  <c r="E2627" i="41"/>
  <c r="G2627" i="41"/>
  <c r="D2627" i="41"/>
  <c r="F2627" i="41"/>
  <c r="E2626" i="41"/>
  <c r="G2626" i="41"/>
  <c r="D2626" i="41"/>
  <c r="F2626" i="41"/>
  <c r="F2625" i="41"/>
  <c r="E2625" i="41"/>
  <c r="G2625" i="41"/>
  <c r="D2625" i="41"/>
  <c r="E2624" i="41"/>
  <c r="G2624" i="41"/>
  <c r="D2624" i="41"/>
  <c r="F2624" i="41"/>
  <c r="F2623" i="41"/>
  <c r="E2623" i="41"/>
  <c r="G2623" i="41"/>
  <c r="D2623" i="41"/>
  <c r="E2622" i="41"/>
  <c r="G2622" i="41"/>
  <c r="D2622" i="41"/>
  <c r="F2622" i="41"/>
  <c r="F2621" i="41"/>
  <c r="E2621" i="41"/>
  <c r="G2621" i="41"/>
  <c r="D2621" i="41"/>
  <c r="E2620" i="41"/>
  <c r="G2620" i="41"/>
  <c r="D2620" i="41"/>
  <c r="F2620" i="41"/>
  <c r="F2619" i="41"/>
  <c r="E2619" i="41"/>
  <c r="G2619" i="41"/>
  <c r="D2619" i="41"/>
  <c r="E2618" i="41"/>
  <c r="G2618" i="41"/>
  <c r="D2618" i="41"/>
  <c r="F2618" i="41"/>
  <c r="E2617" i="41"/>
  <c r="G2617" i="41"/>
  <c r="D2617" i="41"/>
  <c r="F2617" i="41"/>
  <c r="E2616" i="41"/>
  <c r="G2616" i="41"/>
  <c r="D2616" i="41"/>
  <c r="F2616" i="41"/>
  <c r="E2615" i="41"/>
  <c r="G2615" i="41"/>
  <c r="D2615" i="41"/>
  <c r="F2615" i="41"/>
  <c r="E2614" i="41"/>
  <c r="G2614" i="41"/>
  <c r="D2614" i="41"/>
  <c r="F2614" i="41"/>
  <c r="E2613" i="41"/>
  <c r="G2613" i="41"/>
  <c r="D2613" i="41"/>
  <c r="F2613" i="41"/>
  <c r="E2612" i="41"/>
  <c r="G2612" i="41"/>
  <c r="D2612" i="41"/>
  <c r="F2612" i="41"/>
  <c r="E2611" i="41"/>
  <c r="G2611" i="41"/>
  <c r="D2611" i="41"/>
  <c r="F2611" i="41"/>
  <c r="E2610" i="41"/>
  <c r="G2610" i="41"/>
  <c r="D2610" i="41"/>
  <c r="F2610" i="41"/>
  <c r="F2609" i="41"/>
  <c r="E2609" i="41"/>
  <c r="G2609" i="41"/>
  <c r="D2609" i="41"/>
  <c r="E2608" i="41"/>
  <c r="G2608" i="41"/>
  <c r="D2608" i="41"/>
  <c r="F2608" i="41"/>
  <c r="E2607" i="41"/>
  <c r="G2607" i="41"/>
  <c r="D2607" i="41"/>
  <c r="F2607" i="41"/>
  <c r="E2606" i="41"/>
  <c r="G2606" i="41"/>
  <c r="D2606" i="41"/>
  <c r="F2606" i="41"/>
  <c r="F2605" i="41"/>
  <c r="E2605" i="41"/>
  <c r="G2605" i="41"/>
  <c r="D2605" i="41"/>
  <c r="E2604" i="41"/>
  <c r="G2604" i="41"/>
  <c r="D2604" i="41"/>
  <c r="F2604" i="41"/>
  <c r="F2603" i="41"/>
  <c r="E2603" i="41"/>
  <c r="G2603" i="41"/>
  <c r="D2603" i="41"/>
  <c r="E2602" i="41"/>
  <c r="G2602" i="41"/>
  <c r="D2602" i="41"/>
  <c r="F2602" i="41"/>
  <c r="E2601" i="41"/>
  <c r="G2601" i="41"/>
  <c r="D2601" i="41"/>
  <c r="F2601" i="41"/>
  <c r="E2600" i="41"/>
  <c r="G2600" i="41"/>
  <c r="D2600" i="41"/>
  <c r="F2600" i="41"/>
  <c r="E2599" i="41"/>
  <c r="G2599" i="41"/>
  <c r="D2599" i="41"/>
  <c r="F2599" i="41"/>
  <c r="E2598" i="41"/>
  <c r="G2598" i="41"/>
  <c r="D2598" i="41"/>
  <c r="F2598" i="41"/>
  <c r="E2597" i="41"/>
  <c r="G2597" i="41"/>
  <c r="D2597" i="41"/>
  <c r="F2597" i="41"/>
  <c r="E2596" i="41"/>
  <c r="G2596" i="41"/>
  <c r="D2596" i="41"/>
  <c r="F2596" i="41"/>
  <c r="E2595" i="41"/>
  <c r="G2595" i="41"/>
  <c r="D2595" i="41"/>
  <c r="F2595" i="41"/>
  <c r="E2594" i="41"/>
  <c r="G2594" i="41"/>
  <c r="D2594" i="41"/>
  <c r="F2594" i="41"/>
  <c r="F2593" i="41"/>
  <c r="E2593" i="41"/>
  <c r="G2593" i="41"/>
  <c r="D2593" i="41"/>
  <c r="E2592" i="41"/>
  <c r="G2592" i="41"/>
  <c r="D2592" i="41"/>
  <c r="F2592" i="41"/>
  <c r="F2591" i="41"/>
  <c r="E2591" i="41"/>
  <c r="G2591" i="41"/>
  <c r="D2591" i="41"/>
  <c r="E2590" i="41"/>
  <c r="G2590" i="41"/>
  <c r="D2590" i="41"/>
  <c r="F2590" i="41"/>
  <c r="F2589" i="41"/>
  <c r="E2589" i="41"/>
  <c r="G2589" i="41"/>
  <c r="D2589" i="41"/>
  <c r="E2588" i="41"/>
  <c r="G2588" i="41"/>
  <c r="D2588" i="41"/>
  <c r="F2588" i="41"/>
  <c r="F2587" i="41"/>
  <c r="E2587" i="41"/>
  <c r="G2587" i="41"/>
  <c r="D2587" i="41"/>
  <c r="E2586" i="41"/>
  <c r="G2586" i="41"/>
  <c r="D2586" i="41"/>
  <c r="F2586" i="41"/>
  <c r="E2585" i="41"/>
  <c r="G2585" i="41"/>
  <c r="D2585" i="41"/>
  <c r="F2585" i="41"/>
  <c r="E2584" i="41"/>
  <c r="G2584" i="41"/>
  <c r="D2584" i="41"/>
  <c r="F2584" i="41"/>
  <c r="E2583" i="41"/>
  <c r="G2583" i="41"/>
  <c r="D2583" i="41"/>
  <c r="F2583" i="41"/>
  <c r="E2582" i="41"/>
  <c r="G2582" i="41"/>
  <c r="D2582" i="41"/>
  <c r="F2582" i="41"/>
  <c r="E2581" i="41"/>
  <c r="G2581" i="41"/>
  <c r="D2581" i="41"/>
  <c r="F2581" i="41"/>
  <c r="E2580" i="41"/>
  <c r="G2580" i="41"/>
  <c r="D2580" i="41"/>
  <c r="F2580" i="41"/>
  <c r="E2579" i="41"/>
  <c r="G2579" i="41"/>
  <c r="D2579" i="41"/>
  <c r="F2579" i="41"/>
  <c r="E2578" i="41"/>
  <c r="G2578" i="41"/>
  <c r="D2578" i="41"/>
  <c r="F2578" i="41"/>
  <c r="F2577" i="41"/>
  <c r="E2577" i="41"/>
  <c r="G2577" i="41"/>
  <c r="D2577" i="41"/>
  <c r="E2576" i="41"/>
  <c r="G2576" i="41"/>
  <c r="D2576" i="41"/>
  <c r="F2576" i="41"/>
  <c r="E2575" i="41"/>
  <c r="G2575" i="41"/>
  <c r="D2575" i="41"/>
  <c r="F2575" i="41"/>
  <c r="E2574" i="41"/>
  <c r="G2574" i="41"/>
  <c r="D2574" i="41"/>
  <c r="F2574" i="41"/>
  <c r="G2573" i="41"/>
  <c r="E2573" i="41"/>
  <c r="D2573" i="41"/>
  <c r="F2573" i="41"/>
  <c r="E2572" i="41"/>
  <c r="G2572" i="41"/>
  <c r="D2572" i="41"/>
  <c r="F2572" i="41"/>
  <c r="G2571" i="41"/>
  <c r="E2571" i="41"/>
  <c r="D2571" i="41"/>
  <c r="F2571" i="41"/>
  <c r="E2570" i="41"/>
  <c r="G2570" i="41"/>
  <c r="D2570" i="41"/>
  <c r="F2570" i="41"/>
  <c r="F2569" i="41"/>
  <c r="E2569" i="41"/>
  <c r="G2569" i="41"/>
  <c r="D2569" i="41"/>
  <c r="E2568" i="41"/>
  <c r="G2568" i="41"/>
  <c r="D2568" i="41"/>
  <c r="F2568" i="41"/>
  <c r="F2567" i="41"/>
  <c r="E2567" i="41"/>
  <c r="G2567" i="41"/>
  <c r="D2567" i="41"/>
  <c r="E2566" i="41"/>
  <c r="G2566" i="41"/>
  <c r="D2566" i="41"/>
  <c r="F2566" i="41"/>
  <c r="G2565" i="41"/>
  <c r="E2565" i="41"/>
  <c r="D2565" i="41"/>
  <c r="F2565" i="41"/>
  <c r="E2564" i="41"/>
  <c r="G2564" i="41"/>
  <c r="D2564" i="41"/>
  <c r="F2564" i="41"/>
  <c r="G2563" i="41"/>
  <c r="E2563" i="41"/>
  <c r="D2563" i="41"/>
  <c r="F2563" i="41"/>
  <c r="E2562" i="41"/>
  <c r="G2562" i="41"/>
  <c r="D2562" i="41"/>
  <c r="F2562" i="41"/>
  <c r="F2561" i="41"/>
  <c r="E2561" i="41"/>
  <c r="G2561" i="41"/>
  <c r="D2561" i="41"/>
  <c r="E2560" i="41"/>
  <c r="G2560" i="41"/>
  <c r="D2560" i="41"/>
  <c r="F2560" i="41"/>
  <c r="E2559" i="41"/>
  <c r="G2559" i="41"/>
  <c r="D2559" i="41"/>
  <c r="F2559" i="41"/>
  <c r="E2558" i="41"/>
  <c r="G2558" i="41"/>
  <c r="D2558" i="41"/>
  <c r="F2558" i="41"/>
  <c r="G2557" i="41"/>
  <c r="E2557" i="41"/>
  <c r="D2557" i="41"/>
  <c r="F2557" i="41"/>
  <c r="E2556" i="41"/>
  <c r="G2556" i="41"/>
  <c r="D2556" i="41"/>
  <c r="F2556" i="41"/>
  <c r="G2555" i="41"/>
  <c r="E2555" i="41"/>
  <c r="D2555" i="41"/>
  <c r="F2555" i="41"/>
  <c r="E2554" i="41"/>
  <c r="G2554" i="41"/>
  <c r="D2554" i="41"/>
  <c r="F2554" i="41"/>
  <c r="G2553" i="41"/>
  <c r="F2553" i="41"/>
  <c r="E2553" i="41"/>
  <c r="D2553" i="41"/>
  <c r="E2552" i="41"/>
  <c r="G2552" i="41"/>
  <c r="D2552" i="41"/>
  <c r="F2552" i="41"/>
  <c r="F2551" i="41"/>
  <c r="E2551" i="41"/>
  <c r="G2551" i="41"/>
  <c r="D2551" i="41"/>
  <c r="F2550" i="41"/>
  <c r="E2550" i="41"/>
  <c r="G2550" i="41"/>
  <c r="D2550" i="41"/>
  <c r="E2549" i="41"/>
  <c r="G2549" i="41"/>
  <c r="D2549" i="41"/>
  <c r="F2549" i="41"/>
  <c r="E2548" i="41"/>
  <c r="G2548" i="41"/>
  <c r="D2548" i="41"/>
  <c r="F2548" i="41"/>
  <c r="E2547" i="41"/>
  <c r="G2547" i="41"/>
  <c r="D2547" i="41"/>
  <c r="F2547" i="41"/>
  <c r="F2546" i="41"/>
  <c r="E2546" i="41"/>
  <c r="G2546" i="41"/>
  <c r="D2546" i="41"/>
  <c r="E2545" i="41"/>
  <c r="G2545" i="41"/>
  <c r="D2545" i="41"/>
  <c r="F2545" i="41"/>
  <c r="F2544" i="41"/>
  <c r="E2544" i="41"/>
  <c r="G2544" i="41"/>
  <c r="D2544" i="41"/>
  <c r="G2543" i="41"/>
  <c r="E2543" i="41"/>
  <c r="D2543" i="41"/>
  <c r="F2543" i="41"/>
  <c r="F2542" i="41"/>
  <c r="E2542" i="41"/>
  <c r="G2542" i="41"/>
  <c r="D2542" i="41"/>
  <c r="G2541" i="41"/>
  <c r="E2541" i="41"/>
  <c r="D2541" i="41"/>
  <c r="F2541" i="41"/>
  <c r="F2540" i="41"/>
  <c r="E2540" i="41"/>
  <c r="G2540" i="41"/>
  <c r="D2540" i="41"/>
  <c r="G2539" i="41"/>
  <c r="E2539" i="41"/>
  <c r="D2539" i="41"/>
  <c r="F2539" i="41"/>
  <c r="F2538" i="41"/>
  <c r="E2538" i="41"/>
  <c r="G2538" i="41"/>
  <c r="D2538" i="41"/>
  <c r="G2537" i="41"/>
  <c r="E2537" i="41"/>
  <c r="D2537" i="41"/>
  <c r="F2537" i="41"/>
  <c r="F2536" i="41"/>
  <c r="E2536" i="41"/>
  <c r="G2536" i="41"/>
  <c r="D2536" i="41"/>
  <c r="G2535" i="41"/>
  <c r="E2535" i="41"/>
  <c r="D2535" i="41"/>
  <c r="F2535" i="41"/>
  <c r="F2534" i="41"/>
  <c r="E2534" i="41"/>
  <c r="G2534" i="41"/>
  <c r="D2534" i="41"/>
  <c r="G2533" i="41"/>
  <c r="E2533" i="41"/>
  <c r="D2533" i="41"/>
  <c r="F2533" i="41"/>
  <c r="F2532" i="41"/>
  <c r="E2532" i="41"/>
  <c r="G2532" i="41"/>
  <c r="D2532" i="41"/>
  <c r="G2531" i="41"/>
  <c r="E2531" i="41"/>
  <c r="D2531" i="41"/>
  <c r="F2531" i="41"/>
  <c r="F2530" i="41"/>
  <c r="E2530" i="41"/>
  <c r="G2530" i="41"/>
  <c r="D2530" i="41"/>
  <c r="G2529" i="41"/>
  <c r="E2529" i="41"/>
  <c r="D2529" i="41"/>
  <c r="F2529" i="41"/>
  <c r="F2528" i="41"/>
  <c r="E2528" i="41"/>
  <c r="G2528" i="41"/>
  <c r="D2528" i="41"/>
  <c r="G2527" i="41"/>
  <c r="E2527" i="41"/>
  <c r="D2527" i="41"/>
  <c r="F2527" i="41"/>
  <c r="F2526" i="41"/>
  <c r="E2526" i="41"/>
  <c r="G2526" i="41"/>
  <c r="D2526" i="41"/>
  <c r="G2525" i="41"/>
  <c r="E2525" i="41"/>
  <c r="D2525" i="41"/>
  <c r="F2525" i="41"/>
  <c r="F2524" i="41"/>
  <c r="E2524" i="41"/>
  <c r="G2524" i="41"/>
  <c r="D2524" i="41"/>
  <c r="G2523" i="41"/>
  <c r="E2523" i="41"/>
  <c r="D2523" i="41"/>
  <c r="F2523" i="41"/>
  <c r="F2522" i="41"/>
  <c r="E2522" i="41"/>
  <c r="G2522" i="41"/>
  <c r="D2522" i="41"/>
  <c r="G2521" i="41"/>
  <c r="E2521" i="41"/>
  <c r="D2521" i="41"/>
  <c r="F2521" i="41"/>
  <c r="F2520" i="41"/>
  <c r="E2520" i="41"/>
  <c r="G2520" i="41"/>
  <c r="D2520" i="41"/>
  <c r="G2519" i="41"/>
  <c r="E2519" i="41"/>
  <c r="D2519" i="41"/>
  <c r="F2519" i="41"/>
  <c r="F2518" i="41"/>
  <c r="E2518" i="41"/>
  <c r="G2518" i="41"/>
  <c r="D2518" i="41"/>
  <c r="E2517" i="41"/>
  <c r="G2517" i="41"/>
  <c r="D2517" i="41"/>
  <c r="F2517" i="41"/>
  <c r="F2516" i="41"/>
  <c r="E2516" i="41"/>
  <c r="G2516" i="41"/>
  <c r="D2516" i="41"/>
  <c r="E2515" i="41"/>
  <c r="G2515" i="41"/>
  <c r="D2515" i="41"/>
  <c r="F2515" i="41"/>
  <c r="F2514" i="41"/>
  <c r="E2514" i="41"/>
  <c r="G2514" i="41"/>
  <c r="D2514" i="41"/>
  <c r="E2513" i="41"/>
  <c r="G2513" i="41"/>
  <c r="D2513" i="41"/>
  <c r="F2513" i="41"/>
  <c r="F2512" i="41"/>
  <c r="E2512" i="41"/>
  <c r="G2512" i="41"/>
  <c r="D2512" i="41"/>
  <c r="E2511" i="41"/>
  <c r="G2511" i="41"/>
  <c r="D2511" i="41"/>
  <c r="F2511" i="41"/>
  <c r="F2510" i="41"/>
  <c r="E2510" i="41"/>
  <c r="G2510" i="41"/>
  <c r="D2510" i="41"/>
  <c r="E2509" i="41"/>
  <c r="G2509" i="41"/>
  <c r="D2509" i="41"/>
  <c r="F2509" i="41"/>
  <c r="F2508" i="41"/>
  <c r="E2508" i="41"/>
  <c r="G2508" i="41"/>
  <c r="D2508" i="41"/>
  <c r="E2507" i="41"/>
  <c r="G2507" i="41"/>
  <c r="D2507" i="41"/>
  <c r="F2507" i="41"/>
  <c r="F2506" i="41"/>
  <c r="E2506" i="41"/>
  <c r="G2506" i="41"/>
  <c r="D2506" i="41"/>
  <c r="E2505" i="41"/>
  <c r="G2505" i="41"/>
  <c r="D2505" i="41"/>
  <c r="F2505" i="41"/>
  <c r="F2504" i="41"/>
  <c r="E2504" i="41"/>
  <c r="G2504" i="41"/>
  <c r="D2504" i="41"/>
  <c r="E2503" i="41"/>
  <c r="G2503" i="41"/>
  <c r="D2503" i="41"/>
  <c r="F2503" i="41"/>
  <c r="F2502" i="41"/>
  <c r="E2502" i="41"/>
  <c r="G2502" i="41"/>
  <c r="D2502" i="41"/>
  <c r="E2501" i="41"/>
  <c r="G2501" i="41"/>
  <c r="D2501" i="41"/>
  <c r="F2501" i="41"/>
  <c r="F2500" i="41"/>
  <c r="E2500" i="41"/>
  <c r="G2500" i="41"/>
  <c r="D2500" i="41"/>
  <c r="E2499" i="41"/>
  <c r="G2499" i="41"/>
  <c r="D2499" i="41"/>
  <c r="F2499" i="41"/>
  <c r="F2498" i="41"/>
  <c r="E2498" i="41"/>
  <c r="G2498" i="41"/>
  <c r="D2498" i="41"/>
  <c r="E2497" i="41"/>
  <c r="G2497" i="41"/>
  <c r="D2497" i="41"/>
  <c r="F2497" i="41"/>
  <c r="F2496" i="41"/>
  <c r="E2496" i="41"/>
  <c r="G2496" i="41"/>
  <c r="D2496" i="41"/>
  <c r="E2495" i="41"/>
  <c r="G2495" i="41"/>
  <c r="D2495" i="41"/>
  <c r="F2495" i="41"/>
  <c r="F2494" i="41"/>
  <c r="E2494" i="41"/>
  <c r="G2494" i="41"/>
  <c r="D2494" i="41"/>
  <c r="E2493" i="41"/>
  <c r="G2493" i="41"/>
  <c r="D2493" i="41"/>
  <c r="F2493" i="41"/>
  <c r="F2492" i="41"/>
  <c r="E2492" i="41"/>
  <c r="G2492" i="41"/>
  <c r="D2492" i="41"/>
  <c r="E2491" i="41"/>
  <c r="G2491" i="41"/>
  <c r="D2491" i="41"/>
  <c r="F2491" i="41"/>
  <c r="F2490" i="41"/>
  <c r="E2490" i="41"/>
  <c r="G2490" i="41"/>
  <c r="D2490" i="41"/>
  <c r="E2489" i="41"/>
  <c r="G2489" i="41"/>
  <c r="D2489" i="41"/>
  <c r="F2489" i="41"/>
  <c r="F2488" i="41"/>
  <c r="E2488" i="41"/>
  <c r="G2488" i="41"/>
  <c r="D2488" i="41"/>
  <c r="E2487" i="41"/>
  <c r="G2487" i="41"/>
  <c r="D2487" i="41"/>
  <c r="F2487" i="41"/>
  <c r="F2486" i="41"/>
  <c r="E2486" i="41"/>
  <c r="G2486" i="41"/>
  <c r="D2486" i="41"/>
  <c r="E2485" i="41"/>
  <c r="G2485" i="41"/>
  <c r="D2485" i="41"/>
  <c r="F2485" i="41"/>
  <c r="F2484" i="41"/>
  <c r="E2484" i="41"/>
  <c r="G2484" i="41"/>
  <c r="D2484" i="41"/>
  <c r="E2483" i="41"/>
  <c r="G2483" i="41"/>
  <c r="D2483" i="41"/>
  <c r="F2483" i="41"/>
  <c r="E2482" i="41"/>
  <c r="G2482" i="41"/>
  <c r="D2482" i="41"/>
  <c r="F2482" i="41"/>
  <c r="E2481" i="41"/>
  <c r="G2481" i="41"/>
  <c r="D2481" i="41"/>
  <c r="F2481" i="41"/>
  <c r="E2480" i="41"/>
  <c r="G2480" i="41"/>
  <c r="D2480" i="41"/>
  <c r="F2480" i="41"/>
  <c r="E2479" i="41"/>
  <c r="G2479" i="41"/>
  <c r="D2479" i="41"/>
  <c r="F2479" i="41"/>
  <c r="E2478" i="41"/>
  <c r="G2478" i="41"/>
  <c r="D2478" i="41"/>
  <c r="F2478" i="41"/>
  <c r="E2477" i="41"/>
  <c r="G2477" i="41"/>
  <c r="D2477" i="41"/>
  <c r="F2477" i="41"/>
  <c r="F2476" i="41"/>
  <c r="E2476" i="41"/>
  <c r="G2476" i="41"/>
  <c r="D2476" i="41"/>
  <c r="E2475" i="41"/>
  <c r="G2475" i="41"/>
  <c r="D2475" i="41"/>
  <c r="F2475" i="41"/>
  <c r="F2474" i="41"/>
  <c r="E2474" i="41"/>
  <c r="G2474" i="41"/>
  <c r="D2474" i="41"/>
  <c r="E2473" i="41"/>
  <c r="G2473" i="41"/>
  <c r="D2473" i="41"/>
  <c r="F2473" i="41"/>
  <c r="E2472" i="41"/>
  <c r="G2472" i="41"/>
  <c r="D2472" i="41"/>
  <c r="F2472" i="41"/>
  <c r="E2471" i="41"/>
  <c r="G2471" i="41"/>
  <c r="D2471" i="41"/>
  <c r="F2471" i="41"/>
  <c r="F2470" i="41"/>
  <c r="E2470" i="41"/>
  <c r="G2470" i="41"/>
  <c r="D2470" i="41"/>
  <c r="E2469" i="41"/>
  <c r="G2469" i="41"/>
  <c r="D2469" i="41"/>
  <c r="F2469" i="41"/>
  <c r="F2468" i="41"/>
  <c r="E2468" i="41"/>
  <c r="G2468" i="41"/>
  <c r="D2468" i="41"/>
  <c r="E2467" i="41"/>
  <c r="G2467" i="41"/>
  <c r="D2467" i="41"/>
  <c r="F2467" i="41"/>
  <c r="E2466" i="41"/>
  <c r="G2466" i="41"/>
  <c r="D2466" i="41"/>
  <c r="F2466" i="41"/>
  <c r="E2465" i="41"/>
  <c r="G2465" i="41"/>
  <c r="D2465" i="41"/>
  <c r="F2465" i="41"/>
  <c r="E2464" i="41"/>
  <c r="G2464" i="41"/>
  <c r="D2464" i="41"/>
  <c r="F2464" i="41"/>
  <c r="E2463" i="41"/>
  <c r="G2463" i="41"/>
  <c r="D2463" i="41"/>
  <c r="F2463" i="41"/>
  <c r="E2462" i="41"/>
  <c r="G2462" i="41"/>
  <c r="D2462" i="41"/>
  <c r="F2462" i="41"/>
  <c r="E2461" i="41"/>
  <c r="G2461" i="41"/>
  <c r="D2461" i="41"/>
  <c r="F2461" i="41"/>
  <c r="F2460" i="41"/>
  <c r="E2460" i="41"/>
  <c r="G2460" i="41"/>
  <c r="D2460" i="41"/>
  <c r="E2459" i="41"/>
  <c r="G2459" i="41"/>
  <c r="D2459" i="41"/>
  <c r="F2459" i="41"/>
  <c r="F2458" i="41"/>
  <c r="E2458" i="41"/>
  <c r="G2458" i="41"/>
  <c r="D2458" i="41"/>
  <c r="E2457" i="41"/>
  <c r="G2457" i="41"/>
  <c r="D2457" i="41"/>
  <c r="F2457" i="41"/>
  <c r="E2456" i="41"/>
  <c r="G2456" i="41"/>
  <c r="D2456" i="41"/>
  <c r="F2456" i="41"/>
  <c r="E2455" i="41"/>
  <c r="G2455" i="41"/>
  <c r="D2455" i="41"/>
  <c r="F2455" i="41"/>
  <c r="F2454" i="41"/>
  <c r="E2454" i="41"/>
  <c r="G2454" i="41"/>
  <c r="D2454" i="41"/>
  <c r="E2453" i="41"/>
  <c r="G2453" i="41"/>
  <c r="D2453" i="41"/>
  <c r="F2453" i="41"/>
  <c r="F2452" i="41"/>
  <c r="E2452" i="41"/>
  <c r="G2452" i="41"/>
  <c r="D2452" i="41"/>
  <c r="E2451" i="41"/>
  <c r="G2451" i="41"/>
  <c r="D2451" i="41"/>
  <c r="F2451" i="41"/>
  <c r="E2450" i="41"/>
  <c r="G2450" i="41"/>
  <c r="D2450" i="41"/>
  <c r="F2450" i="41"/>
  <c r="E2449" i="41"/>
  <c r="G2449" i="41"/>
  <c r="D2449" i="41"/>
  <c r="F2449" i="41"/>
  <c r="E2448" i="41"/>
  <c r="G2448" i="41"/>
  <c r="D2448" i="41"/>
  <c r="F2448" i="41"/>
  <c r="E2447" i="41"/>
  <c r="G2447" i="41"/>
  <c r="D2447" i="41"/>
  <c r="F2447" i="41"/>
  <c r="F2446" i="41"/>
  <c r="E2446" i="41"/>
  <c r="G2446" i="41"/>
  <c r="D2446" i="41"/>
  <c r="E2445" i="41"/>
  <c r="G2445" i="41"/>
  <c r="D2445" i="41"/>
  <c r="F2445" i="41"/>
  <c r="E2444" i="41"/>
  <c r="G2444" i="41"/>
  <c r="D2444" i="41"/>
  <c r="F2444" i="41"/>
  <c r="G2443" i="41"/>
  <c r="E2443" i="41"/>
  <c r="D2443" i="41"/>
  <c r="F2443" i="41"/>
  <c r="F2442" i="41"/>
  <c r="E2442" i="41"/>
  <c r="G2442" i="41"/>
  <c r="D2442" i="41"/>
  <c r="E2441" i="41"/>
  <c r="G2441" i="41"/>
  <c r="D2441" i="41"/>
  <c r="F2441" i="41"/>
  <c r="E2440" i="41"/>
  <c r="G2440" i="41"/>
  <c r="D2440" i="41"/>
  <c r="F2440" i="41"/>
  <c r="E2439" i="41"/>
  <c r="G2439" i="41"/>
  <c r="D2439" i="41"/>
  <c r="F2439" i="41"/>
  <c r="G2438" i="41"/>
  <c r="F2438" i="41"/>
  <c r="E2438" i="41"/>
  <c r="D2438" i="41"/>
  <c r="G2437" i="41"/>
  <c r="E2437" i="41"/>
  <c r="D2437" i="41"/>
  <c r="F2437" i="41"/>
  <c r="F2436" i="41"/>
  <c r="E2436" i="41"/>
  <c r="G2436" i="41"/>
  <c r="D2436" i="41"/>
  <c r="E2435" i="41"/>
  <c r="G2435" i="41"/>
  <c r="D2435" i="41"/>
  <c r="F2435" i="41"/>
  <c r="E2434" i="41"/>
  <c r="G2434" i="41"/>
  <c r="D2434" i="41"/>
  <c r="F2434" i="41"/>
  <c r="E2433" i="41"/>
  <c r="G2433" i="41"/>
  <c r="D2433" i="41"/>
  <c r="F2433" i="41"/>
  <c r="E2432" i="41"/>
  <c r="G2432" i="41"/>
  <c r="D2432" i="41"/>
  <c r="F2432" i="41"/>
  <c r="G2431" i="41"/>
  <c r="E2431" i="41"/>
  <c r="D2431" i="41"/>
  <c r="F2431" i="41"/>
  <c r="G2430" i="41"/>
  <c r="E2430" i="41"/>
  <c r="D2430" i="41"/>
  <c r="F2430" i="41"/>
  <c r="E2429" i="41"/>
  <c r="G2429" i="41"/>
  <c r="D2429" i="41"/>
  <c r="F2429" i="41"/>
  <c r="G2428" i="41"/>
  <c r="F2428" i="41"/>
  <c r="E2428" i="41"/>
  <c r="D2428" i="41"/>
  <c r="E2427" i="41"/>
  <c r="G2427" i="41"/>
  <c r="D2427" i="41"/>
  <c r="F2427" i="41"/>
  <c r="F2426" i="41"/>
  <c r="E2426" i="41"/>
  <c r="G2426" i="41"/>
  <c r="D2426" i="41"/>
  <c r="E2425" i="41"/>
  <c r="G2425" i="41"/>
  <c r="D2425" i="41"/>
  <c r="F2425" i="41"/>
  <c r="G2424" i="41"/>
  <c r="E2424" i="41"/>
  <c r="D2424" i="41"/>
  <c r="F2424" i="41"/>
  <c r="E2423" i="41"/>
  <c r="G2423" i="41"/>
  <c r="D2423" i="41"/>
  <c r="F2423" i="41"/>
  <c r="G2422" i="41"/>
  <c r="F2422" i="41"/>
  <c r="E2422" i="41"/>
  <c r="D2422" i="41"/>
  <c r="G2421" i="41"/>
  <c r="E2421" i="41"/>
  <c r="D2421" i="41"/>
  <c r="F2421" i="41"/>
  <c r="F2420" i="41"/>
  <c r="E2420" i="41"/>
  <c r="G2420" i="41"/>
  <c r="D2420" i="41"/>
  <c r="E2419" i="41"/>
  <c r="G2419" i="41"/>
  <c r="D2419" i="41"/>
  <c r="F2419" i="41"/>
  <c r="E2418" i="41"/>
  <c r="G2418" i="41"/>
  <c r="D2418" i="41"/>
  <c r="F2418" i="41"/>
  <c r="E2417" i="41"/>
  <c r="G2417" i="41"/>
  <c r="D2417" i="41"/>
  <c r="F2417" i="41"/>
  <c r="E2416" i="41"/>
  <c r="G2416" i="41"/>
  <c r="D2416" i="41"/>
  <c r="F2416" i="41"/>
  <c r="G2415" i="41"/>
  <c r="E2415" i="41"/>
  <c r="D2415" i="41"/>
  <c r="F2415" i="41"/>
  <c r="G2414" i="41"/>
  <c r="E2414" i="41"/>
  <c r="D2414" i="41"/>
  <c r="F2414" i="41"/>
  <c r="E2413" i="41"/>
  <c r="G2413" i="41"/>
  <c r="D2413" i="41"/>
  <c r="F2413" i="41"/>
  <c r="G2412" i="41"/>
  <c r="F2412" i="41"/>
  <c r="E2412" i="41"/>
  <c r="D2412" i="41"/>
  <c r="E2411" i="41"/>
  <c r="G2411" i="41"/>
  <c r="D2411" i="41"/>
  <c r="F2411" i="41"/>
  <c r="F2410" i="41"/>
  <c r="E2410" i="41"/>
  <c r="G2410" i="41"/>
  <c r="D2410" i="41"/>
  <c r="E2409" i="41"/>
  <c r="G2409" i="41"/>
  <c r="D2409" i="41"/>
  <c r="F2409" i="41"/>
  <c r="G2408" i="41"/>
  <c r="E2408" i="41"/>
  <c r="D2408" i="41"/>
  <c r="F2408" i="41"/>
  <c r="E2407" i="41"/>
  <c r="G2407" i="41"/>
  <c r="D2407" i="41"/>
  <c r="F2407" i="41"/>
  <c r="G2406" i="41"/>
  <c r="F2406" i="41"/>
  <c r="E2406" i="41"/>
  <c r="D2406" i="41"/>
  <c r="G2405" i="41"/>
  <c r="E2405" i="41"/>
  <c r="D2405" i="41"/>
  <c r="F2405" i="41"/>
  <c r="F2404" i="41"/>
  <c r="E2404" i="41"/>
  <c r="G2404" i="41"/>
  <c r="D2404" i="41"/>
  <c r="E2403" i="41"/>
  <c r="G2403" i="41"/>
  <c r="D2403" i="41"/>
  <c r="F2403" i="41"/>
  <c r="E2402" i="41"/>
  <c r="G2402" i="41"/>
  <c r="D2402" i="41"/>
  <c r="F2402" i="41"/>
  <c r="E2401" i="41"/>
  <c r="G2401" i="41"/>
  <c r="D2401" i="41"/>
  <c r="F2401" i="41"/>
  <c r="E2400" i="41"/>
  <c r="G2400" i="41"/>
  <c r="D2400" i="41"/>
  <c r="F2400" i="41"/>
  <c r="G2399" i="41"/>
  <c r="E2399" i="41"/>
  <c r="D2399" i="41"/>
  <c r="F2399" i="41"/>
  <c r="G2398" i="41"/>
  <c r="E2398" i="41"/>
  <c r="D2398" i="41"/>
  <c r="F2398" i="41"/>
  <c r="E2397" i="41"/>
  <c r="G2397" i="41"/>
  <c r="D2397" i="41"/>
  <c r="F2397" i="41"/>
  <c r="G2396" i="41"/>
  <c r="F2396" i="41"/>
  <c r="E2396" i="41"/>
  <c r="D2396" i="41"/>
  <c r="F2395" i="41"/>
  <c r="E2395" i="41"/>
  <c r="G2395" i="41"/>
  <c r="D2395" i="41"/>
  <c r="G2394" i="41"/>
  <c r="F2394" i="41"/>
  <c r="E2394" i="41"/>
  <c r="D2394" i="41"/>
  <c r="F2393" i="41"/>
  <c r="E2393" i="41"/>
  <c r="G2393" i="41"/>
  <c r="D2393" i="41"/>
  <c r="G2392" i="41"/>
  <c r="F2392" i="41"/>
  <c r="E2392" i="41"/>
  <c r="D2392" i="41"/>
  <c r="F2391" i="41"/>
  <c r="E2391" i="41"/>
  <c r="G2391" i="41"/>
  <c r="D2391" i="41"/>
  <c r="G2390" i="41"/>
  <c r="F2390" i="41"/>
  <c r="E2390" i="41"/>
  <c r="D2390" i="41"/>
  <c r="F2389" i="41"/>
  <c r="E2389" i="41"/>
  <c r="G2389" i="41"/>
  <c r="D2389" i="41"/>
  <c r="G2388" i="41"/>
  <c r="F2388" i="41"/>
  <c r="E2388" i="41"/>
  <c r="D2388" i="41"/>
  <c r="F2387" i="41"/>
  <c r="E2387" i="41"/>
  <c r="G2387" i="41"/>
  <c r="D2387" i="41"/>
  <c r="G2386" i="41"/>
  <c r="F2386" i="41"/>
  <c r="E2386" i="41"/>
  <c r="D2386" i="41"/>
  <c r="F2385" i="41"/>
  <c r="E2385" i="41"/>
  <c r="G2385" i="41"/>
  <c r="D2385" i="41"/>
  <c r="G2384" i="41"/>
  <c r="F2384" i="41"/>
  <c r="E2384" i="41"/>
  <c r="D2384" i="41"/>
  <c r="F2383" i="41"/>
  <c r="E2383" i="41"/>
  <c r="G2383" i="41"/>
  <c r="D2383" i="41"/>
  <c r="G2382" i="41"/>
  <c r="F2382" i="41"/>
  <c r="E2382" i="41"/>
  <c r="D2382" i="41"/>
  <c r="F2381" i="41"/>
  <c r="E2381" i="41"/>
  <c r="G2381" i="41"/>
  <c r="D2381" i="41"/>
  <c r="G2380" i="41"/>
  <c r="F2380" i="41"/>
  <c r="E2380" i="41"/>
  <c r="D2380" i="41"/>
  <c r="F2379" i="41"/>
  <c r="E2379" i="41"/>
  <c r="G2379" i="41"/>
  <c r="D2379" i="41"/>
  <c r="G2378" i="41"/>
  <c r="F2378" i="41"/>
  <c r="E2378" i="41"/>
  <c r="D2378" i="41"/>
  <c r="F2377" i="41"/>
  <c r="E2377" i="41"/>
  <c r="G2377" i="41"/>
  <c r="D2377" i="41"/>
  <c r="G2376" i="41"/>
  <c r="F2376" i="41"/>
  <c r="E2376" i="41"/>
  <c r="D2376" i="41"/>
  <c r="F2375" i="41"/>
  <c r="E2375" i="41"/>
  <c r="G2375" i="41"/>
  <c r="D2375" i="41"/>
  <c r="G2374" i="41"/>
  <c r="F2374" i="41"/>
  <c r="E2374" i="41"/>
  <c r="D2374" i="41"/>
  <c r="F2373" i="41"/>
  <c r="E2373" i="41"/>
  <c r="G2373" i="41"/>
  <c r="D2373" i="41"/>
  <c r="G2372" i="41"/>
  <c r="F2372" i="41"/>
  <c r="E2372" i="41"/>
  <c r="D2372" i="41"/>
  <c r="F2371" i="41"/>
  <c r="E2371" i="41"/>
  <c r="G2371" i="41"/>
  <c r="D2371" i="41"/>
  <c r="G2370" i="41"/>
  <c r="F2370" i="41"/>
  <c r="E2370" i="41"/>
  <c r="D2370" i="41"/>
  <c r="F2369" i="41"/>
  <c r="E2369" i="41"/>
  <c r="G2369" i="41"/>
  <c r="D2369" i="41"/>
  <c r="G2368" i="41"/>
  <c r="F2368" i="41"/>
  <c r="E2368" i="41"/>
  <c r="D2368" i="41"/>
  <c r="F2367" i="41"/>
  <c r="E2367" i="41"/>
  <c r="G2367" i="41"/>
  <c r="D2367" i="41"/>
  <c r="G2366" i="41"/>
  <c r="F2366" i="41"/>
  <c r="E2366" i="41"/>
  <c r="D2366" i="41"/>
  <c r="F2365" i="41"/>
  <c r="E2365" i="41"/>
  <c r="G2365" i="41"/>
  <c r="D2365" i="41"/>
  <c r="G2364" i="41"/>
  <c r="F2364" i="41"/>
  <c r="E2364" i="41"/>
  <c r="D2364" i="41"/>
  <c r="F2363" i="41"/>
  <c r="E2363" i="41"/>
  <c r="G2363" i="41"/>
  <c r="D2363" i="41"/>
  <c r="G2362" i="41"/>
  <c r="F2362" i="41"/>
  <c r="E2362" i="41"/>
  <c r="D2362" i="41"/>
  <c r="F2361" i="41"/>
  <c r="E2361" i="41"/>
  <c r="G2361" i="41"/>
  <c r="D2361" i="41"/>
  <c r="G2360" i="41"/>
  <c r="F2360" i="41"/>
  <c r="E2360" i="41"/>
  <c r="D2360" i="41"/>
  <c r="F2359" i="41"/>
  <c r="E2359" i="41"/>
  <c r="G2359" i="41"/>
  <c r="D2359" i="41"/>
  <c r="G2358" i="41"/>
  <c r="F2358" i="41"/>
  <c r="E2358" i="41"/>
  <c r="D2358" i="41"/>
  <c r="F2357" i="41"/>
  <c r="E2357" i="41"/>
  <c r="G2357" i="41"/>
  <c r="D2357" i="41"/>
  <c r="G2356" i="41"/>
  <c r="F2356" i="41"/>
  <c r="E2356" i="41"/>
  <c r="D2356" i="41"/>
  <c r="F2355" i="41"/>
  <c r="E2355" i="41"/>
  <c r="G2355" i="41"/>
  <c r="D2355" i="41"/>
  <c r="G2354" i="41"/>
  <c r="F2354" i="41"/>
  <c r="E2354" i="41"/>
  <c r="D2354" i="41"/>
  <c r="F2353" i="41"/>
  <c r="E2353" i="41"/>
  <c r="G2353" i="41"/>
  <c r="D2353" i="41"/>
  <c r="G2352" i="41"/>
  <c r="F2352" i="41"/>
  <c r="E2352" i="41"/>
  <c r="D2352" i="41"/>
  <c r="E2351" i="41"/>
  <c r="G2351" i="41"/>
  <c r="D2351" i="41"/>
  <c r="F2351" i="41"/>
  <c r="G2350" i="41"/>
  <c r="F2350" i="41"/>
  <c r="E2350" i="41"/>
  <c r="D2350" i="41"/>
  <c r="E2349" i="41"/>
  <c r="G2349" i="41"/>
  <c r="D2349" i="41"/>
  <c r="F2349" i="41"/>
  <c r="G2348" i="41"/>
  <c r="F2348" i="41"/>
  <c r="E2348" i="41"/>
  <c r="D2348" i="41"/>
  <c r="E2347" i="41"/>
  <c r="G2347" i="41"/>
  <c r="D2347" i="41"/>
  <c r="F2347" i="41"/>
  <c r="G2346" i="41"/>
  <c r="F2346" i="41"/>
  <c r="E2346" i="41"/>
  <c r="D2346" i="41"/>
  <c r="E2345" i="41"/>
  <c r="G2345" i="41"/>
  <c r="D2345" i="41"/>
  <c r="F2345" i="41"/>
  <c r="G2344" i="41"/>
  <c r="F2344" i="41"/>
  <c r="E2344" i="41"/>
  <c r="D2344" i="41"/>
  <c r="E2343" i="41"/>
  <c r="G2343" i="41"/>
  <c r="D2343" i="41"/>
  <c r="F2343" i="41"/>
  <c r="G2342" i="41"/>
  <c r="F2342" i="41"/>
  <c r="E2342" i="41"/>
  <c r="D2342" i="41"/>
  <c r="E2341" i="41"/>
  <c r="G2341" i="41"/>
  <c r="D2341" i="41"/>
  <c r="F2341" i="41"/>
  <c r="G2340" i="41"/>
  <c r="F2340" i="41"/>
  <c r="E2340" i="41"/>
  <c r="D2340" i="41"/>
  <c r="E2339" i="41"/>
  <c r="G2339" i="41"/>
  <c r="D2339" i="41"/>
  <c r="F2339" i="41"/>
  <c r="G2338" i="41"/>
  <c r="F2338" i="41"/>
  <c r="E2338" i="41"/>
  <c r="D2338" i="41"/>
  <c r="E2337" i="41"/>
  <c r="G2337" i="41"/>
  <c r="D2337" i="41"/>
  <c r="F2337" i="41"/>
  <c r="G2336" i="41"/>
  <c r="F2336" i="41"/>
  <c r="E2336" i="41"/>
  <c r="D2336" i="41"/>
  <c r="E2335" i="41"/>
  <c r="G2335" i="41"/>
  <c r="D2335" i="41"/>
  <c r="F2335" i="41"/>
  <c r="G2334" i="41"/>
  <c r="F2334" i="41"/>
  <c r="E2334" i="41"/>
  <c r="D2334" i="41"/>
  <c r="E2333" i="41"/>
  <c r="G2333" i="41"/>
  <c r="D2333" i="41"/>
  <c r="F2333" i="41"/>
  <c r="G2332" i="41"/>
  <c r="F2332" i="41"/>
  <c r="E2332" i="41"/>
  <c r="D2332" i="41"/>
  <c r="E2331" i="41"/>
  <c r="G2331" i="41"/>
  <c r="D2331" i="41"/>
  <c r="F2331" i="41"/>
  <c r="G2330" i="41"/>
  <c r="F2330" i="41"/>
  <c r="E2330" i="41"/>
  <c r="D2330" i="41"/>
  <c r="E2329" i="41"/>
  <c r="G2329" i="41"/>
  <c r="D2329" i="41"/>
  <c r="F2329" i="41"/>
  <c r="G2328" i="41"/>
  <c r="F2328" i="41"/>
  <c r="E2328" i="41"/>
  <c r="D2328" i="41"/>
  <c r="E2327" i="41"/>
  <c r="G2327" i="41"/>
  <c r="D2327" i="41"/>
  <c r="F2327" i="41"/>
  <c r="G2326" i="41"/>
  <c r="F2326" i="41"/>
  <c r="E2326" i="41"/>
  <c r="D2326" i="41"/>
  <c r="E2325" i="41"/>
  <c r="G2325" i="41"/>
  <c r="D2325" i="41"/>
  <c r="F2325" i="41"/>
  <c r="G2324" i="41"/>
  <c r="F2324" i="41"/>
  <c r="E2324" i="41"/>
  <c r="D2324" i="41"/>
  <c r="E2323" i="41"/>
  <c r="G2323" i="41"/>
  <c r="D2323" i="41"/>
  <c r="F2323" i="41"/>
  <c r="G2322" i="41"/>
  <c r="F2322" i="41"/>
  <c r="E2322" i="41"/>
  <c r="D2322" i="41"/>
  <c r="E2321" i="41"/>
  <c r="G2321" i="41"/>
  <c r="D2321" i="41"/>
  <c r="F2321" i="41"/>
  <c r="F2320" i="41"/>
  <c r="E2320" i="41"/>
  <c r="G2320" i="41"/>
  <c r="D2320" i="41"/>
  <c r="E2319" i="41"/>
  <c r="G2319" i="41"/>
  <c r="D2319" i="41"/>
  <c r="F2319" i="41"/>
  <c r="F2318" i="41"/>
  <c r="E2318" i="41"/>
  <c r="G2318" i="41"/>
  <c r="D2318" i="41"/>
  <c r="E2317" i="41"/>
  <c r="G2317" i="41"/>
  <c r="D2317" i="41"/>
  <c r="F2317" i="41"/>
  <c r="F2316" i="41"/>
  <c r="E2316" i="41"/>
  <c r="G2316" i="41"/>
  <c r="D2316" i="41"/>
  <c r="E2315" i="41"/>
  <c r="G2315" i="41"/>
  <c r="D2315" i="41"/>
  <c r="F2315" i="41"/>
  <c r="E2314" i="41"/>
  <c r="G2314" i="41"/>
  <c r="D2314" i="41"/>
  <c r="F2314" i="41"/>
  <c r="E2313" i="41"/>
  <c r="G2313" i="41"/>
  <c r="D2313" i="41"/>
  <c r="F2313" i="41"/>
  <c r="E2312" i="41"/>
  <c r="G2312" i="41"/>
  <c r="D2312" i="41"/>
  <c r="F2312" i="41"/>
  <c r="E2311" i="41"/>
  <c r="G2311" i="41"/>
  <c r="D2311" i="41"/>
  <c r="F2311" i="41"/>
  <c r="E2310" i="41"/>
  <c r="G2310" i="41"/>
  <c r="D2310" i="41"/>
  <c r="F2310" i="41"/>
  <c r="E2309" i="41"/>
  <c r="G2309" i="41"/>
  <c r="D2309" i="41"/>
  <c r="F2309" i="41"/>
  <c r="E2308" i="41"/>
  <c r="G2308" i="41"/>
  <c r="D2308" i="41"/>
  <c r="F2308" i="41"/>
  <c r="E2307" i="41"/>
  <c r="G2307" i="41"/>
  <c r="D2307" i="41"/>
  <c r="F2307" i="41"/>
  <c r="E2306" i="41"/>
  <c r="G2306" i="41"/>
  <c r="D2306" i="41"/>
  <c r="F2306" i="41"/>
  <c r="E2305" i="41"/>
  <c r="G2305" i="41"/>
  <c r="D2305" i="41"/>
  <c r="F2305" i="41"/>
  <c r="E2304" i="41"/>
  <c r="G2304" i="41"/>
  <c r="D2304" i="41"/>
  <c r="F2304" i="41"/>
  <c r="E2303" i="41"/>
  <c r="G2303" i="41"/>
  <c r="D2303" i="41"/>
  <c r="F2303" i="41"/>
  <c r="E2302" i="41"/>
  <c r="G2302" i="41"/>
  <c r="D2302" i="41"/>
  <c r="F2302" i="41"/>
  <c r="E2301" i="41"/>
  <c r="G2301" i="41"/>
  <c r="D2301" i="41"/>
  <c r="F2301" i="41"/>
  <c r="E2300" i="41"/>
  <c r="G2300" i="41"/>
  <c r="D2300" i="41"/>
  <c r="F2300" i="41"/>
  <c r="E2299" i="41"/>
  <c r="G2299" i="41"/>
  <c r="D2299" i="41"/>
  <c r="F2299" i="41"/>
  <c r="E2298" i="41"/>
  <c r="G2298" i="41"/>
  <c r="D2298" i="41"/>
  <c r="F2298" i="41"/>
  <c r="E2297" i="41"/>
  <c r="G2297" i="41"/>
  <c r="D2297" i="41"/>
  <c r="F2297" i="41"/>
  <c r="E2296" i="41"/>
  <c r="G2296" i="41"/>
  <c r="D2296" i="41"/>
  <c r="F2296" i="41"/>
  <c r="E2295" i="41"/>
  <c r="G2295" i="41"/>
  <c r="D2295" i="41"/>
  <c r="F2295" i="41"/>
  <c r="E2294" i="41"/>
  <c r="G2294" i="41"/>
  <c r="D2294" i="41"/>
  <c r="F2294" i="41"/>
  <c r="E2293" i="41"/>
  <c r="G2293" i="41"/>
  <c r="D2293" i="41"/>
  <c r="F2293" i="41"/>
  <c r="E2292" i="41"/>
  <c r="G2292" i="41"/>
  <c r="D2292" i="41"/>
  <c r="F2292" i="41"/>
  <c r="E2291" i="41"/>
  <c r="G2291" i="41"/>
  <c r="D2291" i="41"/>
  <c r="F2291" i="41"/>
  <c r="E2290" i="41"/>
  <c r="G2290" i="41"/>
  <c r="D2290" i="41"/>
  <c r="F2290" i="41"/>
  <c r="E2289" i="41"/>
  <c r="G2289" i="41"/>
  <c r="D2289" i="41"/>
  <c r="F2289" i="41"/>
  <c r="E2288" i="41"/>
  <c r="G2288" i="41"/>
  <c r="D2288" i="41"/>
  <c r="F2288" i="41"/>
  <c r="E2287" i="41"/>
  <c r="G2287" i="41"/>
  <c r="D2287" i="41"/>
  <c r="F2287" i="41"/>
  <c r="E2286" i="41"/>
  <c r="G2286" i="41"/>
  <c r="D2286" i="41"/>
  <c r="F2286" i="41"/>
  <c r="E2285" i="41"/>
  <c r="G2285" i="41"/>
  <c r="D2285" i="41"/>
  <c r="F2285" i="41"/>
  <c r="E2284" i="41"/>
  <c r="G2284" i="41"/>
  <c r="D2284" i="41"/>
  <c r="F2284" i="41"/>
  <c r="E2283" i="41"/>
  <c r="G2283" i="41"/>
  <c r="D2283" i="41"/>
  <c r="F2283" i="41"/>
  <c r="E2282" i="41"/>
  <c r="G2282" i="41"/>
  <c r="D2282" i="41"/>
  <c r="F2282" i="41"/>
  <c r="E2281" i="41"/>
  <c r="G2281" i="41"/>
  <c r="D2281" i="41"/>
  <c r="F2281" i="41"/>
  <c r="E2280" i="41"/>
  <c r="G2280" i="41"/>
  <c r="D2280" i="41"/>
  <c r="F2280" i="41"/>
  <c r="E2279" i="41"/>
  <c r="G2279" i="41"/>
  <c r="D2279" i="41"/>
  <c r="F2279" i="41"/>
  <c r="E2278" i="41"/>
  <c r="G2278" i="41"/>
  <c r="D2278" i="41"/>
  <c r="F2278" i="41"/>
  <c r="E2277" i="41"/>
  <c r="G2277" i="41"/>
  <c r="D2277" i="41"/>
  <c r="F2277" i="41"/>
  <c r="E2276" i="41"/>
  <c r="G2276" i="41"/>
  <c r="D2276" i="41"/>
  <c r="F2276" i="41"/>
  <c r="E2275" i="41"/>
  <c r="G2275" i="41"/>
  <c r="D2275" i="41"/>
  <c r="F2275" i="41"/>
  <c r="E2274" i="41"/>
  <c r="G2274" i="41"/>
  <c r="D2274" i="41"/>
  <c r="F2274" i="41"/>
  <c r="E2273" i="41"/>
  <c r="G2273" i="41"/>
  <c r="D2273" i="41"/>
  <c r="F2273" i="41"/>
  <c r="E2272" i="41"/>
  <c r="G2272" i="41"/>
  <c r="D2272" i="41"/>
  <c r="F2272" i="41"/>
  <c r="E2271" i="41"/>
  <c r="G2271" i="41"/>
  <c r="D2271" i="41"/>
  <c r="F2271" i="41"/>
  <c r="E2270" i="41"/>
  <c r="G2270" i="41"/>
  <c r="D2270" i="41"/>
  <c r="F2270" i="41"/>
  <c r="E2269" i="41"/>
  <c r="G2269" i="41"/>
  <c r="D2269" i="41"/>
  <c r="F2269" i="41"/>
  <c r="E2268" i="41"/>
  <c r="G2268" i="41"/>
  <c r="D2268" i="41"/>
  <c r="F2268" i="41"/>
  <c r="E2267" i="41"/>
  <c r="G2267" i="41"/>
  <c r="D2267" i="41"/>
  <c r="F2267" i="41"/>
  <c r="E2266" i="41"/>
  <c r="G2266" i="41"/>
  <c r="D2266" i="41"/>
  <c r="F2266" i="41"/>
  <c r="E2265" i="41"/>
  <c r="G2265" i="41"/>
  <c r="D2265" i="41"/>
  <c r="F2265" i="41"/>
  <c r="E2264" i="41"/>
  <c r="G2264" i="41"/>
  <c r="D2264" i="41"/>
  <c r="F2264" i="41"/>
  <c r="E2263" i="41"/>
  <c r="G2263" i="41"/>
  <c r="D2263" i="41"/>
  <c r="F2263" i="41"/>
  <c r="E2262" i="41"/>
  <c r="G2262" i="41"/>
  <c r="D2262" i="41"/>
  <c r="F2262" i="41"/>
  <c r="E2261" i="41"/>
  <c r="G2261" i="41"/>
  <c r="D2261" i="41"/>
  <c r="F2261" i="41"/>
  <c r="E2260" i="41"/>
  <c r="G2260" i="41"/>
  <c r="D2260" i="41"/>
  <c r="F2260" i="41"/>
  <c r="E2259" i="41"/>
  <c r="G2259" i="41"/>
  <c r="D2259" i="41"/>
  <c r="F2259" i="41"/>
  <c r="E2258" i="41"/>
  <c r="G2258" i="41"/>
  <c r="D2258" i="41"/>
  <c r="F2258" i="41"/>
  <c r="E2257" i="41"/>
  <c r="G2257" i="41"/>
  <c r="D2257" i="41"/>
  <c r="F2257" i="41"/>
  <c r="E2256" i="41"/>
  <c r="G2256" i="41"/>
  <c r="D2256" i="41"/>
  <c r="F2256" i="41"/>
  <c r="E2255" i="41"/>
  <c r="G2255" i="41"/>
  <c r="D2255" i="41"/>
  <c r="F2255" i="41"/>
  <c r="E2254" i="41"/>
  <c r="G2254" i="41"/>
  <c r="D2254" i="41"/>
  <c r="F2254" i="41"/>
  <c r="E2253" i="41"/>
  <c r="G2253" i="41"/>
  <c r="D2253" i="41"/>
  <c r="F2253" i="41"/>
  <c r="E2252" i="41"/>
  <c r="G2252" i="41"/>
  <c r="D2252" i="41"/>
  <c r="F2252" i="41"/>
  <c r="E2251" i="41"/>
  <c r="G2251" i="41"/>
  <c r="D2251" i="41"/>
  <c r="F2251" i="41"/>
  <c r="E2250" i="41"/>
  <c r="G2250" i="41"/>
  <c r="D2250" i="41"/>
  <c r="F2250" i="41"/>
  <c r="E2249" i="41"/>
  <c r="G2249" i="41"/>
  <c r="D2249" i="41"/>
  <c r="F2249" i="41"/>
  <c r="E2248" i="41"/>
  <c r="G2248" i="41"/>
  <c r="D2248" i="41"/>
  <c r="F2248" i="41"/>
  <c r="E2247" i="41"/>
  <c r="G2247" i="41"/>
  <c r="D2247" i="41"/>
  <c r="F2247" i="41"/>
  <c r="E2246" i="41"/>
  <c r="G2246" i="41"/>
  <c r="D2246" i="41"/>
  <c r="F2246" i="41"/>
  <c r="E2245" i="41"/>
  <c r="G2245" i="41"/>
  <c r="D2245" i="41"/>
  <c r="F2245" i="41"/>
  <c r="E2244" i="41"/>
  <c r="G2244" i="41"/>
  <c r="D2244" i="41"/>
  <c r="F2244" i="41"/>
  <c r="E2243" i="41"/>
  <c r="G2243" i="41"/>
  <c r="D2243" i="41"/>
  <c r="F2243" i="41"/>
  <c r="E2242" i="41"/>
  <c r="G2242" i="41"/>
  <c r="D2242" i="41"/>
  <c r="F2242" i="41"/>
  <c r="E2241" i="41"/>
  <c r="G2241" i="41"/>
  <c r="D2241" i="41"/>
  <c r="F2241" i="41"/>
  <c r="E2240" i="41"/>
  <c r="G2240" i="41"/>
  <c r="D2240" i="41"/>
  <c r="F2240" i="41"/>
  <c r="E2239" i="41"/>
  <c r="G2239" i="41"/>
  <c r="D2239" i="41"/>
  <c r="F2239" i="41"/>
  <c r="E2238" i="41"/>
  <c r="G2238" i="41"/>
  <c r="D2238" i="41"/>
  <c r="F2238" i="41"/>
  <c r="E2237" i="41"/>
  <c r="G2237" i="41"/>
  <c r="D2237" i="41"/>
  <c r="F2237" i="41"/>
  <c r="E2236" i="41"/>
  <c r="G2236" i="41"/>
  <c r="D2236" i="41"/>
  <c r="F2236" i="41"/>
  <c r="E2235" i="41"/>
  <c r="G2235" i="41"/>
  <c r="D2235" i="41"/>
  <c r="F2235" i="41"/>
  <c r="E2234" i="41"/>
  <c r="G2234" i="41"/>
  <c r="D2234" i="41"/>
  <c r="F2234" i="41"/>
  <c r="E2233" i="41"/>
  <c r="G2233" i="41"/>
  <c r="D2233" i="41"/>
  <c r="F2233" i="41"/>
  <c r="E2232" i="41"/>
  <c r="G2232" i="41"/>
  <c r="D2232" i="41"/>
  <c r="F2232" i="41"/>
  <c r="E2231" i="41"/>
  <c r="G2231" i="41"/>
  <c r="D2231" i="41"/>
  <c r="F2231" i="41"/>
  <c r="E2230" i="41"/>
  <c r="G2230" i="41"/>
  <c r="D2230" i="41"/>
  <c r="F2230" i="41"/>
  <c r="E2229" i="41"/>
  <c r="G2229" i="41"/>
  <c r="D2229" i="41"/>
  <c r="F2229" i="41"/>
  <c r="E2228" i="41"/>
  <c r="G2228" i="41"/>
  <c r="D2228" i="41"/>
  <c r="F2228" i="41"/>
  <c r="E2227" i="41"/>
  <c r="G2227" i="41"/>
  <c r="D2227" i="41"/>
  <c r="F2227" i="41"/>
  <c r="E2226" i="41"/>
  <c r="G2226" i="41"/>
  <c r="D2226" i="41"/>
  <c r="F2226" i="41"/>
  <c r="E2225" i="41"/>
  <c r="G2225" i="41"/>
  <c r="D2225" i="41"/>
  <c r="F2225" i="41"/>
  <c r="E2224" i="41"/>
  <c r="G2224" i="41"/>
  <c r="D2224" i="41"/>
  <c r="F2224" i="41"/>
  <c r="E2223" i="41"/>
  <c r="G2223" i="41"/>
  <c r="D2223" i="41"/>
  <c r="F2223" i="41"/>
  <c r="E2222" i="41"/>
  <c r="G2222" i="41"/>
  <c r="D2222" i="41"/>
  <c r="F2222" i="41"/>
  <c r="E2221" i="41"/>
  <c r="G2221" i="41"/>
  <c r="D2221" i="41"/>
  <c r="F2221" i="41"/>
  <c r="E2220" i="41"/>
  <c r="G2220" i="41"/>
  <c r="D2220" i="41"/>
  <c r="F2220" i="41"/>
  <c r="E2219" i="41"/>
  <c r="G2219" i="41"/>
  <c r="D2219" i="41"/>
  <c r="F2219" i="41"/>
  <c r="E2218" i="41"/>
  <c r="G2218" i="41"/>
  <c r="D2218" i="41"/>
  <c r="F2218" i="41"/>
  <c r="E2217" i="41"/>
  <c r="G2217" i="41"/>
  <c r="D2217" i="41"/>
  <c r="F2217" i="41"/>
  <c r="E2216" i="41"/>
  <c r="G2216" i="41"/>
  <c r="D2216" i="41"/>
  <c r="F2216" i="41"/>
  <c r="E2215" i="41"/>
  <c r="G2215" i="41"/>
  <c r="D2215" i="41"/>
  <c r="F2215" i="41"/>
  <c r="E2214" i="41"/>
  <c r="G2214" i="41"/>
  <c r="D2214" i="41"/>
  <c r="F2214" i="41"/>
  <c r="E2213" i="41"/>
  <c r="G2213" i="41"/>
  <c r="D2213" i="41"/>
  <c r="F2213" i="41"/>
  <c r="E2212" i="41"/>
  <c r="G2212" i="41"/>
  <c r="D2212" i="41"/>
  <c r="F2212" i="41"/>
  <c r="E2211" i="41"/>
  <c r="G2211" i="41"/>
  <c r="D2211" i="41"/>
  <c r="F2211" i="41"/>
  <c r="E2210" i="41"/>
  <c r="G2210" i="41"/>
  <c r="D2210" i="41"/>
  <c r="F2210" i="41"/>
  <c r="E2209" i="41"/>
  <c r="G2209" i="41"/>
  <c r="D2209" i="41"/>
  <c r="F2209" i="41"/>
  <c r="E2208" i="41"/>
  <c r="G2208" i="41"/>
  <c r="D2208" i="41"/>
  <c r="F2208" i="41"/>
  <c r="E2207" i="41"/>
  <c r="G2207" i="41"/>
  <c r="D2207" i="41"/>
  <c r="F2207" i="41"/>
  <c r="E2206" i="41"/>
  <c r="G2206" i="41"/>
  <c r="D2206" i="41"/>
  <c r="F2206" i="41"/>
  <c r="E2205" i="41"/>
  <c r="G2205" i="41"/>
  <c r="D2205" i="41"/>
  <c r="F2205" i="41"/>
  <c r="E2204" i="41"/>
  <c r="G2204" i="41"/>
  <c r="D2204" i="41"/>
  <c r="F2204" i="41"/>
  <c r="E2203" i="41"/>
  <c r="G2203" i="41"/>
  <c r="D2203" i="41"/>
  <c r="F2203" i="41"/>
  <c r="E2202" i="41"/>
  <c r="G2202" i="41"/>
  <c r="D2202" i="41"/>
  <c r="F2202" i="41"/>
  <c r="E2201" i="41"/>
  <c r="G2201" i="41"/>
  <c r="D2201" i="41"/>
  <c r="F2201" i="41"/>
  <c r="E2200" i="41"/>
  <c r="G2200" i="41"/>
  <c r="D2200" i="41"/>
  <c r="F2200" i="41"/>
  <c r="E2199" i="41"/>
  <c r="G2199" i="41"/>
  <c r="D2199" i="41"/>
  <c r="F2199" i="41"/>
  <c r="E2198" i="41"/>
  <c r="G2198" i="41"/>
  <c r="D2198" i="41"/>
  <c r="F2198" i="41"/>
  <c r="E2197" i="41"/>
  <c r="G2197" i="41"/>
  <c r="D2197" i="41"/>
  <c r="F2197" i="41"/>
  <c r="E2196" i="41"/>
  <c r="G2196" i="41"/>
  <c r="D2196" i="41"/>
  <c r="F2196" i="41"/>
  <c r="E2195" i="41"/>
  <c r="G2195" i="41"/>
  <c r="D2195" i="41"/>
  <c r="F2195" i="41"/>
  <c r="F2194" i="41"/>
  <c r="E2194" i="41"/>
  <c r="G2194" i="41"/>
  <c r="D2194" i="41"/>
  <c r="E2193" i="41"/>
  <c r="G2193" i="41"/>
  <c r="D2193" i="41"/>
  <c r="F2193" i="41"/>
  <c r="E2192" i="41"/>
  <c r="G2192" i="41"/>
  <c r="D2192" i="41"/>
  <c r="F2192" i="41"/>
  <c r="E2191" i="41"/>
  <c r="G2191" i="41"/>
  <c r="D2191" i="41"/>
  <c r="F2191" i="41"/>
  <c r="E2190" i="41"/>
  <c r="G2190" i="41"/>
  <c r="D2190" i="41"/>
  <c r="F2190" i="41"/>
  <c r="E2189" i="41"/>
  <c r="G2189" i="41"/>
  <c r="D2189" i="41"/>
  <c r="F2189" i="41"/>
  <c r="F2188" i="41"/>
  <c r="E2188" i="41"/>
  <c r="G2188" i="41"/>
  <c r="D2188" i="41"/>
  <c r="E2187" i="41"/>
  <c r="G2187" i="41"/>
  <c r="D2187" i="41"/>
  <c r="F2187" i="41"/>
  <c r="F2186" i="41"/>
  <c r="E2186" i="41"/>
  <c r="G2186" i="41"/>
  <c r="D2186" i="41"/>
  <c r="E2185" i="41"/>
  <c r="G2185" i="41"/>
  <c r="D2185" i="41"/>
  <c r="F2185" i="41"/>
  <c r="F2184" i="41"/>
  <c r="E2184" i="41"/>
  <c r="G2184" i="41"/>
  <c r="D2184" i="41"/>
  <c r="E2183" i="41"/>
  <c r="G2183" i="41"/>
  <c r="D2183" i="41"/>
  <c r="F2183" i="41"/>
  <c r="E2182" i="41"/>
  <c r="G2182" i="41"/>
  <c r="D2182" i="41"/>
  <c r="F2182" i="41"/>
  <c r="E2181" i="41"/>
  <c r="G2181" i="41"/>
  <c r="D2181" i="41"/>
  <c r="F2181" i="41"/>
  <c r="E2180" i="41"/>
  <c r="G2180" i="41"/>
  <c r="D2180" i="41"/>
  <c r="F2180" i="41"/>
  <c r="E2179" i="41"/>
  <c r="G2179" i="41"/>
  <c r="D2179" i="41"/>
  <c r="F2179" i="41"/>
  <c r="F2178" i="41"/>
  <c r="E2178" i="41"/>
  <c r="G2178" i="41"/>
  <c r="D2178" i="41"/>
  <c r="E2177" i="41"/>
  <c r="G2177" i="41"/>
  <c r="D2177" i="41"/>
  <c r="F2177" i="41"/>
  <c r="E2176" i="41"/>
  <c r="G2176" i="41"/>
  <c r="D2176" i="41"/>
  <c r="F2176" i="41"/>
  <c r="E2175" i="41"/>
  <c r="G2175" i="41"/>
  <c r="D2175" i="41"/>
  <c r="F2175" i="41"/>
  <c r="E2174" i="41"/>
  <c r="G2174" i="41"/>
  <c r="D2174" i="41"/>
  <c r="F2174" i="41"/>
  <c r="E2173" i="41"/>
  <c r="G2173" i="41"/>
  <c r="D2173" i="41"/>
  <c r="F2173" i="41"/>
  <c r="F2172" i="41"/>
  <c r="E2172" i="41"/>
  <c r="G2172" i="41"/>
  <c r="D2172" i="41"/>
  <c r="E2171" i="41"/>
  <c r="G2171" i="41"/>
  <c r="D2171" i="41"/>
  <c r="F2171" i="41"/>
  <c r="F2170" i="41"/>
  <c r="E2170" i="41"/>
  <c r="G2170" i="41"/>
  <c r="D2170" i="41"/>
  <c r="E2169" i="41"/>
  <c r="G2169" i="41"/>
  <c r="D2169" i="41"/>
  <c r="F2169" i="41"/>
  <c r="F2168" i="41"/>
  <c r="E2168" i="41"/>
  <c r="G2168" i="41"/>
  <c r="D2168" i="41"/>
  <c r="E2167" i="41"/>
  <c r="G2167" i="41"/>
  <c r="D2167" i="41"/>
  <c r="F2167" i="41"/>
  <c r="E2166" i="41"/>
  <c r="G2166" i="41"/>
  <c r="D2166" i="41"/>
  <c r="F2166" i="41"/>
  <c r="E2165" i="41"/>
  <c r="G2165" i="41"/>
  <c r="D2165" i="41"/>
  <c r="F2165" i="41"/>
  <c r="E2164" i="41"/>
  <c r="G2164" i="41"/>
  <c r="D2164" i="41"/>
  <c r="F2164" i="41"/>
  <c r="E2163" i="41"/>
  <c r="G2163" i="41"/>
  <c r="D2163" i="41"/>
  <c r="F2163" i="41"/>
  <c r="F2162" i="41"/>
  <c r="E2162" i="41"/>
  <c r="G2162" i="41"/>
  <c r="D2162" i="41"/>
  <c r="E2161" i="41"/>
  <c r="G2161" i="41"/>
  <c r="D2161" i="41"/>
  <c r="F2161" i="41"/>
  <c r="E2160" i="41"/>
  <c r="G2160" i="41"/>
  <c r="D2160" i="41"/>
  <c r="F2160" i="41"/>
  <c r="E2159" i="41"/>
  <c r="G2159" i="41"/>
  <c r="D2159" i="41"/>
  <c r="F2159" i="41"/>
  <c r="E2158" i="41"/>
  <c r="G2158" i="41"/>
  <c r="D2158" i="41"/>
  <c r="F2158" i="41"/>
  <c r="E2157" i="41"/>
  <c r="G2157" i="41"/>
  <c r="D2157" i="41"/>
  <c r="F2157" i="41"/>
  <c r="G2156" i="41"/>
  <c r="F2156" i="41"/>
  <c r="E2156" i="41"/>
  <c r="D2156" i="41"/>
  <c r="E2155" i="41"/>
  <c r="G2155" i="41"/>
  <c r="D2155" i="41"/>
  <c r="F2155" i="41"/>
  <c r="F2154" i="41"/>
  <c r="E2154" i="41"/>
  <c r="G2154" i="41"/>
  <c r="D2154" i="41"/>
  <c r="E2153" i="41"/>
  <c r="G2153" i="41"/>
  <c r="D2153" i="41"/>
  <c r="F2153" i="41"/>
  <c r="G2152" i="41"/>
  <c r="E2152" i="41"/>
  <c r="D2152" i="41"/>
  <c r="F2152" i="41"/>
  <c r="E2151" i="41"/>
  <c r="G2151" i="41"/>
  <c r="D2151" i="41"/>
  <c r="F2151" i="41"/>
  <c r="E2150" i="41"/>
  <c r="G2150" i="41"/>
  <c r="D2150" i="41"/>
  <c r="F2150" i="41"/>
  <c r="E2149" i="41"/>
  <c r="G2149" i="41"/>
  <c r="D2149" i="41"/>
  <c r="F2149" i="41"/>
  <c r="G2148" i="41"/>
  <c r="F2148" i="41"/>
  <c r="E2148" i="41"/>
  <c r="D2148" i="41"/>
  <c r="E2147" i="41"/>
  <c r="G2147" i="41"/>
  <c r="D2147" i="41"/>
  <c r="F2147" i="41"/>
  <c r="F2146" i="41"/>
  <c r="E2146" i="41"/>
  <c r="G2146" i="41"/>
  <c r="D2146" i="41"/>
  <c r="E2145" i="41"/>
  <c r="G2145" i="41"/>
  <c r="D2145" i="41"/>
  <c r="F2145" i="41"/>
  <c r="G2144" i="41"/>
  <c r="E2144" i="41"/>
  <c r="D2144" i="41"/>
  <c r="F2144" i="41"/>
  <c r="E2143" i="41"/>
  <c r="G2143" i="41"/>
  <c r="D2143" i="41"/>
  <c r="F2143" i="41"/>
  <c r="E2142" i="41"/>
  <c r="F7" i="43"/>
  <c r="D2142" i="41"/>
  <c r="E7" i="43"/>
  <c r="E2141" i="41"/>
  <c r="G2141" i="41"/>
  <c r="D2141" i="41"/>
  <c r="F2141" i="41"/>
  <c r="G2140" i="41"/>
  <c r="F2140" i="41"/>
  <c r="E2140" i="41"/>
  <c r="D2140" i="41"/>
  <c r="E2139" i="41"/>
  <c r="G2139" i="41"/>
  <c r="D2139" i="41"/>
  <c r="F2139" i="41"/>
  <c r="F2138" i="41"/>
  <c r="E2138" i="41"/>
  <c r="G2138" i="41"/>
  <c r="D2138" i="41"/>
  <c r="E2137" i="41"/>
  <c r="G2137" i="41"/>
  <c r="D2137" i="41"/>
  <c r="F2137" i="41"/>
  <c r="G2136" i="41"/>
  <c r="E2136" i="41"/>
  <c r="D2136" i="41"/>
  <c r="F2136" i="41"/>
  <c r="E2135" i="41"/>
  <c r="G2135" i="41"/>
  <c r="D2135" i="41"/>
  <c r="F2135" i="41"/>
  <c r="E2134" i="41"/>
  <c r="G2134" i="41"/>
  <c r="D2134" i="41"/>
  <c r="F2134" i="41"/>
  <c r="E2133" i="41"/>
  <c r="G2133" i="41"/>
  <c r="D2133" i="41"/>
  <c r="F2133" i="41"/>
  <c r="G2132" i="41"/>
  <c r="E2132" i="41"/>
  <c r="D2132" i="41"/>
  <c r="F2132" i="41"/>
  <c r="E2131" i="41"/>
  <c r="G2131" i="41"/>
  <c r="D2131" i="41"/>
  <c r="F2131" i="41"/>
  <c r="G2130" i="41"/>
  <c r="F2130" i="41"/>
  <c r="E2130" i="41"/>
  <c r="D2130" i="41"/>
  <c r="F2129" i="41"/>
  <c r="E2129" i="41"/>
  <c r="G2129" i="41"/>
  <c r="D2129" i="41"/>
  <c r="G2128" i="41"/>
  <c r="F2128" i="41"/>
  <c r="E2128" i="41"/>
  <c r="D2128" i="41"/>
  <c r="E2127" i="41"/>
  <c r="G2127" i="41"/>
  <c r="D2127" i="41"/>
  <c r="F2127" i="41"/>
  <c r="F2126" i="41"/>
  <c r="E2126" i="41"/>
  <c r="G2126" i="41"/>
  <c r="D2126" i="41"/>
  <c r="E2125" i="41"/>
  <c r="G2125" i="41"/>
  <c r="D2125" i="41"/>
  <c r="F2125" i="41"/>
  <c r="E2124" i="41"/>
  <c r="G2124" i="41"/>
  <c r="D2124" i="41"/>
  <c r="F2124" i="41"/>
  <c r="F2123" i="41"/>
  <c r="E2123" i="41"/>
  <c r="G2123" i="41"/>
  <c r="D2123" i="41"/>
  <c r="G2122" i="41"/>
  <c r="E2122" i="41"/>
  <c r="D2122" i="41"/>
  <c r="F2122" i="41"/>
  <c r="F2121" i="41"/>
  <c r="E2121" i="41"/>
  <c r="G2121" i="41"/>
  <c r="D2121" i="41"/>
  <c r="F2120" i="41"/>
  <c r="E2120" i="41"/>
  <c r="G2120" i="41"/>
  <c r="D2120" i="41"/>
  <c r="F2119" i="41"/>
  <c r="E2119" i="41"/>
  <c r="G2119" i="41"/>
  <c r="D2119" i="41"/>
  <c r="E2118" i="41"/>
  <c r="G2118" i="41"/>
  <c r="D2118" i="41"/>
  <c r="F2118" i="41"/>
  <c r="E2117" i="41"/>
  <c r="G2117" i="41"/>
  <c r="D2117" i="41"/>
  <c r="F2117" i="41"/>
  <c r="G2116" i="41"/>
  <c r="E2116" i="41"/>
  <c r="D2116" i="41"/>
  <c r="F2116" i="41"/>
  <c r="E2115" i="41"/>
  <c r="G2115" i="41"/>
  <c r="D2115" i="41"/>
  <c r="F2115" i="41"/>
  <c r="G2114" i="41"/>
  <c r="F2114" i="41"/>
  <c r="E2114" i="41"/>
  <c r="D2114" i="41"/>
  <c r="F2113" i="41"/>
  <c r="E2113" i="41"/>
  <c r="G2113" i="41"/>
  <c r="D2113" i="41"/>
  <c r="G2112" i="41"/>
  <c r="F2112" i="41"/>
  <c r="E2112" i="41"/>
  <c r="D2112" i="41"/>
  <c r="E2111" i="41"/>
  <c r="G2111" i="41"/>
  <c r="D2111" i="41"/>
  <c r="F2111" i="41"/>
  <c r="F2110" i="41"/>
  <c r="E2110" i="41"/>
  <c r="G2110" i="41"/>
  <c r="D2110" i="41"/>
  <c r="E2109" i="41"/>
  <c r="G2109" i="41"/>
  <c r="D2109" i="41"/>
  <c r="F2109" i="41"/>
  <c r="E2108" i="41"/>
  <c r="G2108" i="41"/>
  <c r="D2108" i="41"/>
  <c r="F2108" i="41"/>
  <c r="F2107" i="41"/>
  <c r="E2107" i="41"/>
  <c r="G2107" i="41"/>
  <c r="D2107" i="41"/>
  <c r="G2106" i="41"/>
  <c r="E2106" i="41"/>
  <c r="D2106" i="41"/>
  <c r="F2106" i="41"/>
  <c r="F2105" i="41"/>
  <c r="E2105" i="41"/>
  <c r="G2105" i="41"/>
  <c r="D2105" i="41"/>
  <c r="F2104" i="41"/>
  <c r="E2104" i="41"/>
  <c r="G2104" i="41"/>
  <c r="D2104" i="41"/>
  <c r="F2103" i="41"/>
  <c r="E2103" i="41"/>
  <c r="G2103" i="41"/>
  <c r="D2103" i="41"/>
  <c r="E2102" i="41"/>
  <c r="G2102" i="41"/>
  <c r="D2102" i="41"/>
  <c r="F2102" i="41"/>
  <c r="E2101" i="41"/>
  <c r="G2101" i="41"/>
  <c r="D2101" i="41"/>
  <c r="F2101" i="41"/>
  <c r="G2100" i="41"/>
  <c r="E2100" i="41"/>
  <c r="D2100" i="41"/>
  <c r="F2100" i="41"/>
  <c r="E2099" i="41"/>
  <c r="G2099" i="41"/>
  <c r="D2099" i="41"/>
  <c r="F2099" i="41"/>
  <c r="G2098" i="41"/>
  <c r="F2098" i="41"/>
  <c r="E2098" i="41"/>
  <c r="D2098" i="41"/>
  <c r="F2097" i="41"/>
  <c r="E2097" i="41"/>
  <c r="G2097" i="41"/>
  <c r="D2097" i="41"/>
  <c r="G2096" i="41"/>
  <c r="F2096" i="41"/>
  <c r="E2096" i="41"/>
  <c r="D2096" i="41"/>
  <c r="E2095" i="41"/>
  <c r="G2095" i="41"/>
  <c r="D2095" i="41"/>
  <c r="F2095" i="41"/>
  <c r="F2094" i="41"/>
  <c r="E2094" i="41"/>
  <c r="G2094" i="41"/>
  <c r="D2094" i="41"/>
  <c r="E2093" i="41"/>
  <c r="G2093" i="41"/>
  <c r="D2093" i="41"/>
  <c r="F2093" i="41"/>
  <c r="E2092" i="41"/>
  <c r="G2092" i="41"/>
  <c r="D2092" i="41"/>
  <c r="F2092" i="41"/>
  <c r="F2091" i="41"/>
  <c r="E2091" i="41"/>
  <c r="G2091" i="41"/>
  <c r="D2091" i="41"/>
  <c r="G2090" i="41"/>
  <c r="E2090" i="41"/>
  <c r="D2090" i="41"/>
  <c r="F2090" i="41"/>
  <c r="F2089" i="41"/>
  <c r="E2089" i="41"/>
  <c r="G2089" i="41"/>
  <c r="D2089" i="41"/>
  <c r="F2088" i="41"/>
  <c r="E2088" i="41"/>
  <c r="G2088" i="41"/>
  <c r="D2088" i="41"/>
  <c r="F2087" i="41"/>
  <c r="E2087" i="41"/>
  <c r="G2087" i="41"/>
  <c r="D2087" i="41"/>
  <c r="E2086" i="41"/>
  <c r="G2086" i="41"/>
  <c r="D2086" i="41"/>
  <c r="F2086" i="41"/>
  <c r="E2085" i="41"/>
  <c r="G2085" i="41"/>
  <c r="D2085" i="41"/>
  <c r="F2085" i="41"/>
  <c r="G2084" i="41"/>
  <c r="E2084" i="41"/>
  <c r="D2084" i="41"/>
  <c r="F2084" i="41"/>
  <c r="E2083" i="41"/>
  <c r="G2083" i="41"/>
  <c r="D2083" i="41"/>
  <c r="F2083" i="41"/>
  <c r="G2082" i="41"/>
  <c r="F2082" i="41"/>
  <c r="E2082" i="41"/>
  <c r="D2082" i="41"/>
  <c r="G2081" i="41"/>
  <c r="E2081" i="41"/>
  <c r="D2081" i="41"/>
  <c r="F2081" i="41"/>
  <c r="G2080" i="41"/>
  <c r="F2080" i="41"/>
  <c r="E2080" i="41"/>
  <c r="D2080" i="41"/>
  <c r="G2079" i="41"/>
  <c r="E2079" i="41"/>
  <c r="D2079" i="41"/>
  <c r="F2079" i="41"/>
  <c r="G2078" i="41"/>
  <c r="F2078" i="41"/>
  <c r="E2078" i="41"/>
  <c r="D2078" i="41"/>
  <c r="G2077" i="41"/>
  <c r="E2077" i="41"/>
  <c r="D2077" i="41"/>
  <c r="F2077" i="41"/>
  <c r="G2076" i="41"/>
  <c r="F2076" i="41"/>
  <c r="E2076" i="41"/>
  <c r="D2076" i="41"/>
  <c r="G2075" i="41"/>
  <c r="E2075" i="41"/>
  <c r="D2075" i="41"/>
  <c r="F2075" i="41"/>
  <c r="G2074" i="41"/>
  <c r="F2074" i="41"/>
  <c r="E2074" i="41"/>
  <c r="D2074" i="41"/>
  <c r="G2073" i="41"/>
  <c r="E2073" i="41"/>
  <c r="D2073" i="41"/>
  <c r="F2073" i="41"/>
  <c r="G2072" i="41"/>
  <c r="F2072" i="41"/>
  <c r="E2072" i="41"/>
  <c r="D2072" i="41"/>
  <c r="G2071" i="41"/>
  <c r="E2071" i="41"/>
  <c r="D2071" i="41"/>
  <c r="F2071" i="41"/>
  <c r="G2070" i="41"/>
  <c r="F2070" i="41"/>
  <c r="E2070" i="41"/>
  <c r="D2070" i="41"/>
  <c r="G2069" i="41"/>
  <c r="E2069" i="41"/>
  <c r="D2069" i="41"/>
  <c r="F2069" i="41"/>
  <c r="G2068" i="41"/>
  <c r="F2068" i="41"/>
  <c r="E2068" i="41"/>
  <c r="D2068" i="41"/>
  <c r="G2067" i="41"/>
  <c r="E2067" i="41"/>
  <c r="D2067" i="41"/>
  <c r="F2067" i="41"/>
  <c r="G2066" i="41"/>
  <c r="F2066" i="41"/>
  <c r="E2066" i="41"/>
  <c r="D2066" i="41"/>
  <c r="G2065" i="41"/>
  <c r="E2065" i="41"/>
  <c r="D2065" i="41"/>
  <c r="F2065" i="41"/>
  <c r="G2064" i="41"/>
  <c r="F2064" i="41"/>
  <c r="E2064" i="41"/>
  <c r="D2064" i="41"/>
  <c r="G2063" i="41"/>
  <c r="E2063" i="41"/>
  <c r="D2063" i="41"/>
  <c r="F2063" i="41"/>
  <c r="G2062" i="41"/>
  <c r="F2062" i="41"/>
  <c r="E2062" i="41"/>
  <c r="D2062" i="41"/>
  <c r="G2061" i="41"/>
  <c r="E2061" i="41"/>
  <c r="D2061" i="41"/>
  <c r="F2061" i="41"/>
  <c r="G2060" i="41"/>
  <c r="F2060" i="41"/>
  <c r="E2060" i="41"/>
  <c r="D2060" i="41"/>
  <c r="G2059" i="41"/>
  <c r="E2059" i="41"/>
  <c r="D2059" i="41"/>
  <c r="F2059" i="41"/>
  <c r="G2058" i="41"/>
  <c r="F2058" i="41"/>
  <c r="E2058" i="41"/>
  <c r="D2058" i="41"/>
  <c r="G2057" i="41"/>
  <c r="E2057" i="41"/>
  <c r="D2057" i="41"/>
  <c r="F2057" i="41"/>
  <c r="G2056" i="41"/>
  <c r="F2056" i="41"/>
  <c r="E2056" i="41"/>
  <c r="D2056" i="41"/>
  <c r="G2055" i="41"/>
  <c r="E2055" i="41"/>
  <c r="D2055" i="41"/>
  <c r="F2055" i="41"/>
  <c r="G2054" i="41"/>
  <c r="F2054" i="41"/>
  <c r="E2054" i="41"/>
  <c r="D2054" i="41"/>
  <c r="G2053" i="41"/>
  <c r="E2053" i="41"/>
  <c r="D2053" i="41"/>
  <c r="F2053" i="41"/>
  <c r="G2052" i="41"/>
  <c r="F2052" i="41"/>
  <c r="E2052" i="41"/>
  <c r="D2052" i="41"/>
  <c r="G2051" i="41"/>
  <c r="E2051" i="41"/>
  <c r="D2051" i="41"/>
  <c r="F2051" i="41"/>
  <c r="G2050" i="41"/>
  <c r="F2050" i="41"/>
  <c r="E2050" i="41"/>
  <c r="D2050" i="41"/>
  <c r="G2049" i="41"/>
  <c r="E2049" i="41"/>
  <c r="D2049" i="41"/>
  <c r="F2049" i="41"/>
  <c r="G2048" i="41"/>
  <c r="F2048" i="41"/>
  <c r="E2048" i="41"/>
  <c r="D2048" i="41"/>
  <c r="G2047" i="41"/>
  <c r="E2047" i="41"/>
  <c r="D2047" i="41"/>
  <c r="F2047" i="41"/>
  <c r="G2046" i="41"/>
  <c r="F2046" i="41"/>
  <c r="E2046" i="41"/>
  <c r="D2046" i="41"/>
  <c r="G2045" i="41"/>
  <c r="E2045" i="41"/>
  <c r="D2045" i="41"/>
  <c r="F2045" i="41"/>
  <c r="G2044" i="41"/>
  <c r="F2044" i="41"/>
  <c r="E2044" i="41"/>
  <c r="D2044" i="41"/>
  <c r="G2043" i="41"/>
  <c r="E2043" i="41"/>
  <c r="D2043" i="41"/>
  <c r="F2043" i="41"/>
  <c r="G2042" i="41"/>
  <c r="F2042" i="41"/>
  <c r="E2042" i="41"/>
  <c r="D2042" i="41"/>
  <c r="G2041" i="41"/>
  <c r="E2041" i="41"/>
  <c r="D2041" i="41"/>
  <c r="F2041" i="41"/>
  <c r="G2040" i="41"/>
  <c r="F2040" i="41"/>
  <c r="E2040" i="41"/>
  <c r="D2040" i="41"/>
  <c r="G2039" i="41"/>
  <c r="E2039" i="41"/>
  <c r="D2039" i="41"/>
  <c r="F2039" i="41"/>
  <c r="G2038" i="41"/>
  <c r="F2038" i="41"/>
  <c r="E2038" i="41"/>
  <c r="D2038" i="41"/>
  <c r="G2037" i="41"/>
  <c r="E2037" i="41"/>
  <c r="D2037" i="41"/>
  <c r="F2037" i="41"/>
  <c r="G2036" i="41"/>
  <c r="F2036" i="41"/>
  <c r="E2036" i="41"/>
  <c r="D2036" i="41"/>
  <c r="G2035" i="41"/>
  <c r="E2035" i="41"/>
  <c r="D2035" i="41"/>
  <c r="F2035" i="41"/>
  <c r="G2034" i="41"/>
  <c r="F2034" i="41"/>
  <c r="E2034" i="41"/>
  <c r="D2034" i="41"/>
  <c r="G2033" i="41"/>
  <c r="E2033" i="41"/>
  <c r="D2033" i="41"/>
  <c r="F2033" i="41"/>
  <c r="G2032" i="41"/>
  <c r="F2032" i="41"/>
  <c r="E2032" i="41"/>
  <c r="D2032" i="41"/>
  <c r="G2031" i="41"/>
  <c r="E2031" i="41"/>
  <c r="D2031" i="41"/>
  <c r="F2031" i="41"/>
  <c r="G2030" i="41"/>
  <c r="F2030" i="41"/>
  <c r="E2030" i="41"/>
  <c r="D2030" i="41"/>
  <c r="G2029" i="41"/>
  <c r="E2029" i="41"/>
  <c r="D2029" i="41"/>
  <c r="F2029" i="41"/>
  <c r="G2028" i="41"/>
  <c r="E2028" i="41"/>
  <c r="D2028" i="41"/>
  <c r="F2028" i="41"/>
  <c r="G2027" i="41"/>
  <c r="E2027" i="41"/>
  <c r="D2027" i="41"/>
  <c r="F2027" i="41"/>
  <c r="G2026" i="41"/>
  <c r="E2026" i="41"/>
  <c r="D2026" i="41"/>
  <c r="F2026" i="41"/>
  <c r="G2025" i="41"/>
  <c r="E2025" i="41"/>
  <c r="D2025" i="41"/>
  <c r="F2025" i="41"/>
  <c r="E2024" i="41"/>
  <c r="G2024" i="41"/>
  <c r="D2024" i="41"/>
  <c r="F2024" i="41"/>
  <c r="G2023" i="41"/>
  <c r="E2023" i="41"/>
  <c r="D2023" i="41"/>
  <c r="F2023" i="41"/>
  <c r="E2022" i="41"/>
  <c r="G2022" i="41"/>
  <c r="D2022" i="41"/>
  <c r="F2022" i="41"/>
  <c r="G2021" i="41"/>
  <c r="E2021" i="41"/>
  <c r="D2021" i="41"/>
  <c r="F2021" i="41"/>
  <c r="E2020" i="41"/>
  <c r="G2020" i="41"/>
  <c r="D2020" i="41"/>
  <c r="F2020" i="41"/>
  <c r="G2019" i="41"/>
  <c r="E2019" i="41"/>
  <c r="D2019" i="41"/>
  <c r="F2019" i="41"/>
  <c r="E2018" i="41"/>
  <c r="G2018" i="41"/>
  <c r="D2018" i="41"/>
  <c r="F2018" i="41"/>
  <c r="G2017" i="41"/>
  <c r="E2017" i="41"/>
  <c r="D2017" i="41"/>
  <c r="F2017" i="41"/>
  <c r="E2016" i="41"/>
  <c r="G2016" i="41"/>
  <c r="D2016" i="41"/>
  <c r="F2016" i="41"/>
  <c r="G2015" i="41"/>
  <c r="E2015" i="41"/>
  <c r="D2015" i="41"/>
  <c r="F2015" i="41"/>
  <c r="E2014" i="41"/>
  <c r="G2014" i="41"/>
  <c r="D2014" i="41"/>
  <c r="F2014" i="41"/>
  <c r="G2013" i="41"/>
  <c r="E2013" i="41"/>
  <c r="D2013" i="41"/>
  <c r="F2013" i="41"/>
  <c r="E2012" i="41"/>
  <c r="G2012" i="41"/>
  <c r="D2012" i="41"/>
  <c r="F2012" i="41"/>
  <c r="G2011" i="41"/>
  <c r="E2011" i="41"/>
  <c r="D2011" i="41"/>
  <c r="F2011" i="41"/>
  <c r="E2010" i="41"/>
  <c r="G2010" i="41"/>
  <c r="D2010" i="41"/>
  <c r="F2010" i="41"/>
  <c r="G2009" i="41"/>
  <c r="E2009" i="41"/>
  <c r="D2009" i="41"/>
  <c r="F2009" i="41"/>
  <c r="E2008" i="41"/>
  <c r="G2008" i="41"/>
  <c r="D2008" i="41"/>
  <c r="F2008" i="41"/>
  <c r="G2007" i="41"/>
  <c r="E2007" i="41"/>
  <c r="D2007" i="41"/>
  <c r="F2007" i="41"/>
  <c r="E2006" i="41"/>
  <c r="G2006" i="41"/>
  <c r="D2006" i="41"/>
  <c r="F2006" i="41"/>
  <c r="E2005" i="41"/>
  <c r="G2005" i="41"/>
  <c r="D2005" i="41"/>
  <c r="F2005" i="41"/>
  <c r="E2004" i="41"/>
  <c r="G2004" i="41"/>
  <c r="D2004" i="41"/>
  <c r="F2004" i="41"/>
  <c r="E2003" i="41"/>
  <c r="G2003" i="41"/>
  <c r="D2003" i="41"/>
  <c r="F2003" i="41"/>
  <c r="E2002" i="41"/>
  <c r="G2002" i="41"/>
  <c r="D2002" i="41"/>
  <c r="F2002" i="41"/>
  <c r="E2001" i="41"/>
  <c r="G2001" i="41"/>
  <c r="D2001" i="41"/>
  <c r="F2001" i="41"/>
  <c r="E2000" i="41"/>
  <c r="G2000" i="41"/>
  <c r="D2000" i="41"/>
  <c r="F2000" i="41"/>
  <c r="E1999" i="41"/>
  <c r="G1999" i="41"/>
  <c r="D1999" i="41"/>
  <c r="F1999" i="41"/>
  <c r="E1998" i="41"/>
  <c r="G1998" i="41"/>
  <c r="D1998" i="41"/>
  <c r="F1998" i="41"/>
  <c r="E1997" i="41"/>
  <c r="G1997" i="41"/>
  <c r="D1997" i="41"/>
  <c r="F1997" i="41"/>
  <c r="E1996" i="41"/>
  <c r="G1996" i="41"/>
  <c r="D1996" i="41"/>
  <c r="F1996" i="41"/>
  <c r="E1995" i="41"/>
  <c r="G1995" i="41"/>
  <c r="D1995" i="41"/>
  <c r="F1995" i="41"/>
  <c r="E1994" i="41"/>
  <c r="G1994" i="41"/>
  <c r="D1994" i="41"/>
  <c r="F1994" i="41"/>
  <c r="E1993" i="41"/>
  <c r="G1993" i="41"/>
  <c r="D1993" i="41"/>
  <c r="F1993" i="41"/>
  <c r="E1992" i="41"/>
  <c r="G1992" i="41"/>
  <c r="D1992" i="41"/>
  <c r="F1992" i="41"/>
  <c r="E1991" i="41"/>
  <c r="G1991" i="41"/>
  <c r="D1991" i="41"/>
  <c r="F1991" i="41"/>
  <c r="E1990" i="41"/>
  <c r="G1990" i="41"/>
  <c r="D1990" i="41"/>
  <c r="F1990" i="41"/>
  <c r="E1989" i="41"/>
  <c r="G1989" i="41"/>
  <c r="D1989" i="41"/>
  <c r="F1989" i="41"/>
  <c r="E1988" i="41"/>
  <c r="G1988" i="41"/>
  <c r="D1988" i="41"/>
  <c r="F1988" i="41"/>
  <c r="E1987" i="41"/>
  <c r="G1987" i="41"/>
  <c r="D1987" i="41"/>
  <c r="F1987" i="41"/>
  <c r="E1986" i="41"/>
  <c r="G1986" i="41"/>
  <c r="D1986" i="41"/>
  <c r="F1986" i="41"/>
  <c r="E1985" i="41"/>
  <c r="G1985" i="41"/>
  <c r="D1985" i="41"/>
  <c r="F1985" i="41"/>
  <c r="E1984" i="41"/>
  <c r="G1984" i="41"/>
  <c r="D1984" i="41"/>
  <c r="F1984" i="41"/>
  <c r="E1983" i="41"/>
  <c r="G1983" i="41"/>
  <c r="D1983" i="41"/>
  <c r="F1983" i="41"/>
  <c r="E1982" i="41"/>
  <c r="G1982" i="41"/>
  <c r="D1982" i="41"/>
  <c r="F1982" i="41"/>
  <c r="E1981" i="41"/>
  <c r="G1981" i="41"/>
  <c r="D1981" i="41"/>
  <c r="F1981" i="41"/>
  <c r="E1980" i="41"/>
  <c r="G1980" i="41"/>
  <c r="D1980" i="41"/>
  <c r="F1980" i="41"/>
  <c r="E1979" i="41"/>
  <c r="G1979" i="41"/>
  <c r="D1979" i="41"/>
  <c r="F1979" i="41"/>
  <c r="E1978" i="41"/>
  <c r="G1978" i="41"/>
  <c r="D1978" i="41"/>
  <c r="F1978" i="41"/>
  <c r="E1977" i="41"/>
  <c r="G1977" i="41"/>
  <c r="D1977" i="41"/>
  <c r="F1977" i="41"/>
  <c r="E1976" i="41"/>
  <c r="G1976" i="41"/>
  <c r="D1976" i="41"/>
  <c r="F1976" i="41"/>
  <c r="E1975" i="41"/>
  <c r="G1975" i="41"/>
  <c r="D1975" i="41"/>
  <c r="F1975" i="41"/>
  <c r="E1974" i="41"/>
  <c r="G1974" i="41"/>
  <c r="D1974" i="41"/>
  <c r="F1974" i="41"/>
  <c r="E1973" i="41"/>
  <c r="G1973" i="41"/>
  <c r="D1973" i="41"/>
  <c r="F1973" i="41"/>
  <c r="E1972" i="41"/>
  <c r="G1972" i="41"/>
  <c r="D1972" i="41"/>
  <c r="F1972" i="41"/>
  <c r="E1971" i="41"/>
  <c r="G1971" i="41"/>
  <c r="D1971" i="41"/>
  <c r="F1971" i="41"/>
  <c r="E1970" i="41"/>
  <c r="G1970" i="41"/>
  <c r="D1970" i="41"/>
  <c r="F1970" i="41"/>
  <c r="E1969" i="41"/>
  <c r="G1969" i="41"/>
  <c r="D1969" i="41"/>
  <c r="F1969" i="41"/>
  <c r="E1968" i="41"/>
  <c r="G1968" i="41"/>
  <c r="D1968" i="41"/>
  <c r="F1968" i="41"/>
  <c r="E1967" i="41"/>
  <c r="G1967" i="41"/>
  <c r="D1967" i="41"/>
  <c r="F1967" i="41"/>
  <c r="E1966" i="41"/>
  <c r="G1966" i="41"/>
  <c r="D1966" i="41"/>
  <c r="F1966" i="41"/>
  <c r="E1965" i="41"/>
  <c r="G1965" i="41"/>
  <c r="D1965" i="41"/>
  <c r="F1965" i="41"/>
  <c r="E1964" i="41"/>
  <c r="G1964" i="41"/>
  <c r="D1964" i="41"/>
  <c r="F1964" i="41"/>
  <c r="E1963" i="41"/>
  <c r="G1963" i="41"/>
  <c r="D1963" i="41"/>
  <c r="F1963" i="41"/>
  <c r="E1962" i="41"/>
  <c r="G1962" i="41"/>
  <c r="D1962" i="41"/>
  <c r="F1962" i="41"/>
  <c r="E1961" i="41"/>
  <c r="G1961" i="41"/>
  <c r="D1961" i="41"/>
  <c r="F1961" i="41"/>
  <c r="E1960" i="41"/>
  <c r="G1960" i="41"/>
  <c r="D1960" i="41"/>
  <c r="F1960" i="41"/>
  <c r="E1959" i="41"/>
  <c r="G1959" i="41"/>
  <c r="D1959" i="41"/>
  <c r="F1959" i="41"/>
  <c r="E1958" i="41"/>
  <c r="G1958" i="41"/>
  <c r="D1958" i="41"/>
  <c r="F1958" i="41"/>
  <c r="E1957" i="41"/>
  <c r="G1957" i="41"/>
  <c r="D1957" i="41"/>
  <c r="F1957" i="41"/>
  <c r="E1956" i="41"/>
  <c r="G1956" i="41"/>
  <c r="D1956" i="41"/>
  <c r="F1956" i="41"/>
  <c r="E1955" i="41"/>
  <c r="G1955" i="41"/>
  <c r="D1955" i="41"/>
  <c r="F1955" i="41"/>
  <c r="E1954" i="41"/>
  <c r="G1954" i="41"/>
  <c r="D1954" i="41"/>
  <c r="F1954" i="41"/>
  <c r="E1953" i="41"/>
  <c r="G1953" i="41"/>
  <c r="D1953" i="41"/>
  <c r="F1953" i="41"/>
  <c r="E1952" i="41"/>
  <c r="G1952" i="41"/>
  <c r="D1952" i="41"/>
  <c r="F1952" i="41"/>
  <c r="E1951" i="41"/>
  <c r="G1951" i="41"/>
  <c r="D1951" i="41"/>
  <c r="F1951" i="41"/>
  <c r="E1950" i="41"/>
  <c r="G1950" i="41"/>
  <c r="D1950" i="41"/>
  <c r="F1950" i="41"/>
  <c r="E1949" i="41"/>
  <c r="G1949" i="41"/>
  <c r="D1949" i="41"/>
  <c r="F1949" i="41"/>
  <c r="E1948" i="41"/>
  <c r="G1948" i="41"/>
  <c r="D1948" i="41"/>
  <c r="F1948" i="41"/>
  <c r="G1947" i="41"/>
  <c r="E1947" i="41"/>
  <c r="D1947" i="41"/>
  <c r="F1947" i="41"/>
  <c r="E1946" i="41"/>
  <c r="G1946" i="41"/>
  <c r="D1946" i="41"/>
  <c r="F1946" i="41"/>
  <c r="G1945" i="41"/>
  <c r="E1945" i="41"/>
  <c r="D1945" i="41"/>
  <c r="F1945" i="41"/>
  <c r="E1944" i="41"/>
  <c r="G1944" i="41"/>
  <c r="D1944" i="41"/>
  <c r="F1944" i="41"/>
  <c r="G1943" i="41"/>
  <c r="E1943" i="41"/>
  <c r="D1943" i="41"/>
  <c r="F1943" i="41"/>
  <c r="E1942" i="41"/>
  <c r="G1942" i="41"/>
  <c r="D1942" i="41"/>
  <c r="F1942" i="41"/>
  <c r="E1941" i="41"/>
  <c r="G1941" i="41"/>
  <c r="D1941" i="41"/>
  <c r="F1941" i="41"/>
  <c r="E1940" i="41"/>
  <c r="G1940" i="41"/>
  <c r="D1940" i="41"/>
  <c r="F1940" i="41"/>
  <c r="G1939" i="41"/>
  <c r="E1939" i="41"/>
  <c r="D1939" i="41"/>
  <c r="F1939" i="41"/>
  <c r="E1938" i="41"/>
  <c r="G1938" i="41"/>
  <c r="D1938" i="41"/>
  <c r="F1938" i="41"/>
  <c r="E1937" i="41"/>
  <c r="G1937" i="41"/>
  <c r="D1937" i="41"/>
  <c r="F1937" i="41"/>
  <c r="E1936" i="41"/>
  <c r="G1936" i="41"/>
  <c r="D1936" i="41"/>
  <c r="F1936" i="41"/>
  <c r="E1935" i="41"/>
  <c r="G1935" i="41"/>
  <c r="D1935" i="41"/>
  <c r="F1935" i="41"/>
  <c r="E1934" i="41"/>
  <c r="G1934" i="41"/>
  <c r="D1934" i="41"/>
  <c r="F1934" i="41"/>
  <c r="E1933" i="41"/>
  <c r="G1933" i="41"/>
  <c r="D1933" i="41"/>
  <c r="F1933" i="41"/>
  <c r="E1932" i="41"/>
  <c r="G1932" i="41"/>
  <c r="D1932" i="41"/>
  <c r="F1932" i="41"/>
  <c r="G1931" i="41"/>
  <c r="E1931" i="41"/>
  <c r="D1931" i="41"/>
  <c r="F1931" i="41"/>
  <c r="E1930" i="41"/>
  <c r="G1930" i="41"/>
  <c r="D1930" i="41"/>
  <c r="F1930" i="41"/>
  <c r="G1929" i="41"/>
  <c r="E1929" i="41"/>
  <c r="D1929" i="41"/>
  <c r="F1929" i="41"/>
  <c r="E1928" i="41"/>
  <c r="G1928" i="41"/>
  <c r="D1928" i="41"/>
  <c r="F1928" i="41"/>
  <c r="G1927" i="41"/>
  <c r="E1927" i="41"/>
  <c r="D1927" i="41"/>
  <c r="F1927" i="41"/>
  <c r="E1926" i="41"/>
  <c r="G1926" i="41"/>
  <c r="D1926" i="41"/>
  <c r="F1926" i="41"/>
  <c r="E1925" i="41"/>
  <c r="G1925" i="41"/>
  <c r="D1925" i="41"/>
  <c r="F1925" i="41"/>
  <c r="E1924" i="41"/>
  <c r="G1924" i="41"/>
  <c r="D1924" i="41"/>
  <c r="F1924" i="41"/>
  <c r="G1923" i="41"/>
  <c r="E1923" i="41"/>
  <c r="D1923" i="41"/>
  <c r="F1923" i="41"/>
  <c r="E1922" i="41"/>
  <c r="G1922" i="41"/>
  <c r="D1922" i="41"/>
  <c r="F1922" i="41"/>
  <c r="E1921" i="41"/>
  <c r="G1921" i="41"/>
  <c r="D1921" i="41"/>
  <c r="F1921" i="41"/>
  <c r="E1920" i="41"/>
  <c r="G1920" i="41"/>
  <c r="D1920" i="41"/>
  <c r="F1920" i="41"/>
  <c r="E1919" i="41"/>
  <c r="G1919" i="41"/>
  <c r="D1919" i="41"/>
  <c r="F1919" i="41"/>
  <c r="E1918" i="41"/>
  <c r="G1918" i="41"/>
  <c r="D1918" i="41"/>
  <c r="F1918" i="41"/>
  <c r="E1917" i="41"/>
  <c r="G1917" i="41"/>
  <c r="D1917" i="41"/>
  <c r="F1917" i="41"/>
  <c r="E1916" i="41"/>
  <c r="G1916" i="41"/>
  <c r="D1916" i="41"/>
  <c r="F1916" i="41"/>
  <c r="G1915" i="41"/>
  <c r="E1915" i="41"/>
  <c r="D1915" i="41"/>
  <c r="F1915" i="41"/>
  <c r="E1914" i="41"/>
  <c r="G1914" i="41"/>
  <c r="D1914" i="41"/>
  <c r="F1914" i="41"/>
  <c r="G1913" i="41"/>
  <c r="E1913" i="41"/>
  <c r="D1913" i="41"/>
  <c r="F1913" i="41"/>
  <c r="E1912" i="41"/>
  <c r="G1912" i="41"/>
  <c r="D1912" i="41"/>
  <c r="F1912" i="41"/>
  <c r="G1911" i="41"/>
  <c r="E1911" i="41"/>
  <c r="D1911" i="41"/>
  <c r="F1911" i="41"/>
  <c r="E1910" i="41"/>
  <c r="G1910" i="41"/>
  <c r="D1910" i="41"/>
  <c r="F1910" i="41"/>
  <c r="E1909" i="41"/>
  <c r="G1909" i="41"/>
  <c r="D1909" i="41"/>
  <c r="F1909" i="41"/>
  <c r="E1908" i="41"/>
  <c r="G1908" i="41"/>
  <c r="D1908" i="41"/>
  <c r="F1908" i="41"/>
  <c r="G1907" i="41"/>
  <c r="E1907" i="41"/>
  <c r="D1907" i="41"/>
  <c r="F1907" i="41"/>
  <c r="E1906" i="41"/>
  <c r="G1906" i="41"/>
  <c r="D1906" i="41"/>
  <c r="F1906" i="41"/>
  <c r="E1905" i="41"/>
  <c r="G1905" i="41"/>
  <c r="D1905" i="41"/>
  <c r="F1905" i="41"/>
  <c r="E1904" i="41"/>
  <c r="G1904" i="41"/>
  <c r="D1904" i="41"/>
  <c r="F1904" i="41"/>
  <c r="E1903" i="41"/>
  <c r="G1903" i="41"/>
  <c r="D1903" i="41"/>
  <c r="F1903" i="41"/>
  <c r="E1902" i="41"/>
  <c r="G1902" i="41"/>
  <c r="D1902" i="41"/>
  <c r="F1902" i="41"/>
  <c r="E1901" i="41"/>
  <c r="G1901" i="41"/>
  <c r="D1901" i="41"/>
  <c r="F1901" i="41"/>
  <c r="E1900" i="41"/>
  <c r="G1900" i="41"/>
  <c r="D1900" i="41"/>
  <c r="F1900" i="41"/>
  <c r="G1899" i="41"/>
  <c r="E1899" i="41"/>
  <c r="D1899" i="41"/>
  <c r="F1899" i="41"/>
  <c r="E1898" i="41"/>
  <c r="G1898" i="41"/>
  <c r="D1898" i="41"/>
  <c r="F1898" i="41"/>
  <c r="G1897" i="41"/>
  <c r="E1897" i="41"/>
  <c r="D1897" i="41"/>
  <c r="F1897" i="41"/>
  <c r="E1896" i="41"/>
  <c r="G1896" i="41"/>
  <c r="D1896" i="41"/>
  <c r="F1896" i="41"/>
  <c r="G1895" i="41"/>
  <c r="E1895" i="41"/>
  <c r="D1895" i="41"/>
  <c r="F1895" i="41"/>
  <c r="E1894" i="41"/>
  <c r="G1894" i="41"/>
  <c r="D1894" i="41"/>
  <c r="F1894" i="41"/>
  <c r="E1893" i="41"/>
  <c r="G1893" i="41"/>
  <c r="D1893" i="41"/>
  <c r="F1893" i="41"/>
  <c r="E1892" i="41"/>
  <c r="G1892" i="41"/>
  <c r="D1892" i="41"/>
  <c r="F1892" i="41"/>
  <c r="G1891" i="41"/>
  <c r="E1891" i="41"/>
  <c r="D1891" i="41"/>
  <c r="F1891" i="41"/>
  <c r="E1890" i="41"/>
  <c r="G1890" i="41"/>
  <c r="D1890" i="41"/>
  <c r="F1890" i="41"/>
  <c r="E1889" i="41"/>
  <c r="G1889" i="41"/>
  <c r="D1889" i="41"/>
  <c r="F1889" i="41"/>
  <c r="E1888" i="41"/>
  <c r="G1888" i="41"/>
  <c r="D1888" i="41"/>
  <c r="F1888" i="41"/>
  <c r="E1887" i="41"/>
  <c r="G1887" i="41"/>
  <c r="D1887" i="41"/>
  <c r="F1887" i="41"/>
  <c r="E1886" i="41"/>
  <c r="G1886" i="41"/>
  <c r="D1886" i="41"/>
  <c r="F1886" i="41"/>
  <c r="E1885" i="41"/>
  <c r="G1885" i="41"/>
  <c r="D1885" i="41"/>
  <c r="F1885" i="41"/>
  <c r="E1884" i="41"/>
  <c r="G1884" i="41"/>
  <c r="D1884" i="41"/>
  <c r="F1884" i="41"/>
  <c r="G1883" i="41"/>
  <c r="E1883" i="41"/>
  <c r="D1883" i="41"/>
  <c r="F1883" i="41"/>
  <c r="E1882" i="41"/>
  <c r="G1882" i="41"/>
  <c r="D1882" i="41"/>
  <c r="F1882" i="41"/>
  <c r="G1881" i="41"/>
  <c r="E1881" i="41"/>
  <c r="D1881" i="41"/>
  <c r="F1881" i="41"/>
  <c r="E1880" i="41"/>
  <c r="G1880" i="41"/>
  <c r="D1880" i="41"/>
  <c r="F1880" i="41"/>
  <c r="G1879" i="41"/>
  <c r="E1879" i="41"/>
  <c r="D1879" i="41"/>
  <c r="F1879" i="41"/>
  <c r="E1878" i="41"/>
  <c r="G1878" i="41"/>
  <c r="D1878" i="41"/>
  <c r="F1878" i="41"/>
  <c r="E1877" i="41"/>
  <c r="G1877" i="41"/>
  <c r="D1877" i="41"/>
  <c r="F1877" i="41"/>
  <c r="E1876" i="41"/>
  <c r="G1876" i="41"/>
  <c r="D1876" i="41"/>
  <c r="F1876" i="41"/>
  <c r="G1875" i="41"/>
  <c r="E1875" i="41"/>
  <c r="D1875" i="41"/>
  <c r="F1875" i="41"/>
  <c r="E1874" i="41"/>
  <c r="G1874" i="41"/>
  <c r="D1874" i="41"/>
  <c r="F1874" i="41"/>
  <c r="E1873" i="41"/>
  <c r="G1873" i="41"/>
  <c r="D1873" i="41"/>
  <c r="F1873" i="41"/>
  <c r="E1872" i="41"/>
  <c r="G1872" i="41"/>
  <c r="D1872" i="41"/>
  <c r="F1872" i="41"/>
  <c r="E1871" i="41"/>
  <c r="G1871" i="41"/>
  <c r="D1871" i="41"/>
  <c r="F1871" i="41"/>
  <c r="E1870" i="41"/>
  <c r="G1870" i="41"/>
  <c r="D1870" i="41"/>
  <c r="F1870" i="41"/>
  <c r="E1869" i="41"/>
  <c r="G1869" i="41"/>
  <c r="D1869" i="41"/>
  <c r="F1869" i="41"/>
  <c r="E1868" i="41"/>
  <c r="G1868" i="41"/>
  <c r="D1868" i="41"/>
  <c r="F1868" i="41"/>
  <c r="G1867" i="41"/>
  <c r="E1867" i="41"/>
  <c r="D1867" i="41"/>
  <c r="F1867" i="41"/>
  <c r="E1866" i="41"/>
  <c r="G1866" i="41"/>
  <c r="D1866" i="41"/>
  <c r="F1866" i="41"/>
  <c r="G1865" i="41"/>
  <c r="E1865" i="41"/>
  <c r="D1865" i="41"/>
  <c r="F1865" i="41"/>
  <c r="E1864" i="41"/>
  <c r="G1864" i="41"/>
  <c r="D1864" i="41"/>
  <c r="F1864" i="41"/>
  <c r="G1863" i="41"/>
  <c r="E1863" i="41"/>
  <c r="D1863" i="41"/>
  <c r="F1863" i="41"/>
  <c r="E1862" i="41"/>
  <c r="G1862" i="41"/>
  <c r="D1862" i="41"/>
  <c r="F1862" i="41"/>
  <c r="E1861" i="41"/>
  <c r="G1861" i="41"/>
  <c r="D1861" i="41"/>
  <c r="F1861" i="41"/>
  <c r="E1860" i="41"/>
  <c r="G1860" i="41"/>
  <c r="D1860" i="41"/>
  <c r="F1860" i="41"/>
  <c r="G1859" i="41"/>
  <c r="E1859" i="41"/>
  <c r="D1859" i="41"/>
  <c r="F1859" i="41"/>
  <c r="E1858" i="41"/>
  <c r="G1858" i="41"/>
  <c r="D1858" i="41"/>
  <c r="F1858" i="41"/>
  <c r="E1857" i="41"/>
  <c r="G1857" i="41"/>
  <c r="D1857" i="41"/>
  <c r="F1857" i="41"/>
  <c r="E1856" i="41"/>
  <c r="G1856" i="41"/>
  <c r="D1856" i="41"/>
  <c r="F1856" i="41"/>
  <c r="E1855" i="41"/>
  <c r="G1855" i="41"/>
  <c r="D1855" i="41"/>
  <c r="F1855" i="41"/>
  <c r="E1854" i="41"/>
  <c r="G1854" i="41"/>
  <c r="D1854" i="41"/>
  <c r="F1854" i="41"/>
  <c r="G1853" i="41"/>
  <c r="E1853" i="41"/>
  <c r="D1853" i="41"/>
  <c r="F1853" i="41"/>
  <c r="E1852" i="41"/>
  <c r="G1852" i="41"/>
  <c r="D1852" i="41"/>
  <c r="F1852" i="41"/>
  <c r="G1851" i="41"/>
  <c r="E1851" i="41"/>
  <c r="D1851" i="41"/>
  <c r="F1851" i="41"/>
  <c r="G1850" i="41"/>
  <c r="E1850" i="41"/>
  <c r="D1850" i="41"/>
  <c r="F1850" i="41"/>
  <c r="G1849" i="41"/>
  <c r="E1849" i="41"/>
  <c r="D1849" i="41"/>
  <c r="F1849" i="41"/>
  <c r="E1848" i="41"/>
  <c r="G1848" i="41"/>
  <c r="D1848" i="41"/>
  <c r="F1848" i="41"/>
  <c r="E1847" i="41"/>
  <c r="G1847" i="41"/>
  <c r="D1847" i="41"/>
  <c r="F1847" i="41"/>
  <c r="E1846" i="41"/>
  <c r="G1846" i="41"/>
  <c r="D1846" i="41"/>
  <c r="F1846" i="41"/>
  <c r="G1845" i="41"/>
  <c r="E1845" i="41"/>
  <c r="D1845" i="41"/>
  <c r="F1845" i="41"/>
  <c r="E1844" i="41"/>
  <c r="G1844" i="41"/>
  <c r="D1844" i="41"/>
  <c r="F1844" i="41"/>
  <c r="G1843" i="41"/>
  <c r="E1843" i="41"/>
  <c r="D1843" i="41"/>
  <c r="F1843" i="41"/>
  <c r="G1842" i="41"/>
  <c r="E1842" i="41"/>
  <c r="D1842" i="41"/>
  <c r="F1842" i="41"/>
  <c r="G1841" i="41"/>
  <c r="E1841" i="41"/>
  <c r="D1841" i="41"/>
  <c r="F1841" i="41"/>
  <c r="E1840" i="41"/>
  <c r="G1840" i="41"/>
  <c r="D1840" i="41"/>
  <c r="F1840" i="41"/>
  <c r="E1839" i="41"/>
  <c r="G1839" i="41"/>
  <c r="D1839" i="41"/>
  <c r="F1839" i="41"/>
  <c r="F1838" i="41"/>
  <c r="E1838" i="41"/>
  <c r="G1838" i="41"/>
  <c r="D1838" i="41"/>
  <c r="G1837" i="41"/>
  <c r="E1837" i="41"/>
  <c r="D1837" i="41"/>
  <c r="F1837" i="41"/>
  <c r="E1836" i="41"/>
  <c r="G1836" i="41"/>
  <c r="D1836" i="41"/>
  <c r="F1836" i="41"/>
  <c r="G1835" i="41"/>
  <c r="E1835" i="41"/>
  <c r="D1835" i="41"/>
  <c r="F1835" i="41"/>
  <c r="G1834" i="41"/>
  <c r="E1834" i="41"/>
  <c r="D1834" i="41"/>
  <c r="F1834" i="41"/>
  <c r="F1833" i="41"/>
  <c r="E1833" i="41"/>
  <c r="G1833" i="41"/>
  <c r="D1833" i="41"/>
  <c r="G1832" i="41"/>
  <c r="E1832" i="41"/>
  <c r="D1832" i="41"/>
  <c r="F1832" i="41"/>
  <c r="F1831" i="41"/>
  <c r="E1831" i="41"/>
  <c r="G1831" i="41"/>
  <c r="D1831" i="41"/>
  <c r="G1830" i="41"/>
  <c r="E1830" i="41"/>
  <c r="D1830" i="41"/>
  <c r="F1830" i="41"/>
  <c r="F1829" i="41"/>
  <c r="E1829" i="41"/>
  <c r="G1829" i="41"/>
  <c r="D1829" i="41"/>
  <c r="G1828" i="41"/>
  <c r="E1828" i="41"/>
  <c r="D1828" i="41"/>
  <c r="F1828" i="41"/>
  <c r="F1827" i="41"/>
  <c r="E1827" i="41"/>
  <c r="G1827" i="41"/>
  <c r="D1827" i="41"/>
  <c r="G1826" i="41"/>
  <c r="E1826" i="41"/>
  <c r="D1826" i="41"/>
  <c r="F1826" i="41"/>
  <c r="F1825" i="41"/>
  <c r="E1825" i="41"/>
  <c r="G1825" i="41"/>
  <c r="D1825" i="41"/>
  <c r="G1824" i="41"/>
  <c r="E1824" i="41"/>
  <c r="D1824" i="41"/>
  <c r="F1824" i="41"/>
  <c r="F1823" i="41"/>
  <c r="E1823" i="41"/>
  <c r="G1823" i="41"/>
  <c r="D1823" i="41"/>
  <c r="G1822" i="41"/>
  <c r="E1822" i="41"/>
  <c r="D1822" i="41"/>
  <c r="F1822" i="41"/>
  <c r="F1821" i="41"/>
  <c r="E1821" i="41"/>
  <c r="G1821" i="41"/>
  <c r="D1821" i="41"/>
  <c r="G1820" i="41"/>
  <c r="E1820" i="41"/>
  <c r="D1820" i="41"/>
  <c r="F1820" i="41"/>
  <c r="F1819" i="41"/>
  <c r="E1819" i="41"/>
  <c r="G1819" i="41"/>
  <c r="D1819" i="41"/>
  <c r="G1818" i="41"/>
  <c r="E1818" i="41"/>
  <c r="D1818" i="41"/>
  <c r="F1818" i="41"/>
  <c r="F1817" i="41"/>
  <c r="E1817" i="41"/>
  <c r="G1817" i="41"/>
  <c r="D1817" i="41"/>
  <c r="G1816" i="41"/>
  <c r="E1816" i="41"/>
  <c r="D1816" i="41"/>
  <c r="F1816" i="41"/>
  <c r="F1815" i="41"/>
  <c r="E1815" i="41"/>
  <c r="G1815" i="41"/>
  <c r="D1815" i="41"/>
  <c r="G1814" i="41"/>
  <c r="E1814" i="41"/>
  <c r="D1814" i="41"/>
  <c r="F1814" i="41"/>
  <c r="F1813" i="41"/>
  <c r="E1813" i="41"/>
  <c r="G1813" i="41"/>
  <c r="D1813" i="41"/>
  <c r="G1812" i="41"/>
  <c r="E1812" i="41"/>
  <c r="D1812" i="41"/>
  <c r="F1812" i="41"/>
  <c r="F1811" i="41"/>
  <c r="E1811" i="41"/>
  <c r="G1811" i="41"/>
  <c r="D1811" i="41"/>
  <c r="G1810" i="41"/>
  <c r="E1810" i="41"/>
  <c r="D1810" i="41"/>
  <c r="F1810" i="41"/>
  <c r="F1809" i="41"/>
  <c r="E1809" i="41"/>
  <c r="G1809" i="41"/>
  <c r="D1809" i="41"/>
  <c r="G1808" i="41"/>
  <c r="E1808" i="41"/>
  <c r="D1808" i="41"/>
  <c r="F1808" i="41"/>
  <c r="F1807" i="41"/>
  <c r="E1807" i="41"/>
  <c r="G1807" i="41"/>
  <c r="D1807" i="41"/>
  <c r="G1806" i="41"/>
  <c r="E1806" i="41"/>
  <c r="D1806" i="41"/>
  <c r="F1806" i="41"/>
  <c r="F1805" i="41"/>
  <c r="E1805" i="41"/>
  <c r="G1805" i="41"/>
  <c r="D1805" i="41"/>
  <c r="G1804" i="41"/>
  <c r="E1804" i="41"/>
  <c r="D1804" i="41"/>
  <c r="F1804" i="41"/>
  <c r="F1803" i="41"/>
  <c r="E1803" i="41"/>
  <c r="G1803" i="41"/>
  <c r="D1803" i="41"/>
  <c r="G1802" i="41"/>
  <c r="E1802" i="41"/>
  <c r="D1802" i="41"/>
  <c r="F1802" i="41"/>
  <c r="F1801" i="41"/>
  <c r="E1801" i="41"/>
  <c r="G1801" i="41"/>
  <c r="D1801" i="41"/>
  <c r="G1800" i="41"/>
  <c r="E1800" i="41"/>
  <c r="D1800" i="41"/>
  <c r="F1800" i="41"/>
  <c r="F1799" i="41"/>
  <c r="E1799" i="41"/>
  <c r="G1799" i="41"/>
  <c r="D1799" i="41"/>
  <c r="G1798" i="41"/>
  <c r="E1798" i="41"/>
  <c r="D1798" i="41"/>
  <c r="F1798" i="41"/>
  <c r="F1797" i="41"/>
  <c r="E1797" i="41"/>
  <c r="G1797" i="41"/>
  <c r="D1797" i="41"/>
  <c r="G1796" i="41"/>
  <c r="E1796" i="41"/>
  <c r="D1796" i="41"/>
  <c r="F1796" i="41"/>
  <c r="F1795" i="41"/>
  <c r="E1795" i="41"/>
  <c r="G1795" i="41"/>
  <c r="D1795" i="41"/>
  <c r="G1794" i="41"/>
  <c r="E1794" i="41"/>
  <c r="D1794" i="41"/>
  <c r="F1794" i="41"/>
  <c r="F1793" i="41"/>
  <c r="E1793" i="41"/>
  <c r="G1793" i="41"/>
  <c r="D1793" i="41"/>
  <c r="G1792" i="41"/>
  <c r="E1792" i="41"/>
  <c r="D1792" i="41"/>
  <c r="F1792" i="41"/>
  <c r="F1791" i="41"/>
  <c r="E1791" i="41"/>
  <c r="G1791" i="41"/>
  <c r="D1791" i="41"/>
  <c r="G1790" i="41"/>
  <c r="E1790" i="41"/>
  <c r="D1790" i="41"/>
  <c r="F1790" i="41"/>
  <c r="F1789" i="41"/>
  <c r="E1789" i="41"/>
  <c r="G1789" i="41"/>
  <c r="D1789" i="41"/>
  <c r="E1788" i="41"/>
  <c r="G1788" i="41"/>
  <c r="D1788" i="41"/>
  <c r="F1788" i="41"/>
  <c r="F1787" i="41"/>
  <c r="E1787" i="41"/>
  <c r="G1787" i="41"/>
  <c r="D1787" i="41"/>
  <c r="E1786" i="41"/>
  <c r="G1786" i="41"/>
  <c r="D1786" i="41"/>
  <c r="F1786" i="41"/>
  <c r="F1785" i="41"/>
  <c r="E1785" i="41"/>
  <c r="G1785" i="41"/>
  <c r="D1785" i="41"/>
  <c r="E1784" i="41"/>
  <c r="G1784" i="41"/>
  <c r="D1784" i="41"/>
  <c r="F1784" i="41"/>
  <c r="E1783" i="41"/>
  <c r="G1783" i="41"/>
  <c r="D1783" i="41"/>
  <c r="F1783" i="41"/>
  <c r="E1782" i="41"/>
  <c r="G1782" i="41"/>
  <c r="D1782" i="41"/>
  <c r="F1782" i="41"/>
  <c r="E1781" i="41"/>
  <c r="G1781" i="41"/>
  <c r="D1781" i="41"/>
  <c r="F1781" i="41"/>
  <c r="E1780" i="41"/>
  <c r="G1780" i="41"/>
  <c r="D1780" i="41"/>
  <c r="F1780" i="41"/>
  <c r="E1779" i="41"/>
  <c r="G1779" i="41"/>
  <c r="D1779" i="41"/>
  <c r="F1779" i="41"/>
  <c r="E1778" i="41"/>
  <c r="G1778" i="41"/>
  <c r="D1778" i="41"/>
  <c r="F1778" i="41"/>
  <c r="E1777" i="41"/>
  <c r="G1777" i="41"/>
  <c r="D1777" i="41"/>
  <c r="F1777" i="41"/>
  <c r="E1776" i="41"/>
  <c r="G1776" i="41"/>
  <c r="D1776" i="41"/>
  <c r="F1776" i="41"/>
  <c r="E1775" i="41"/>
  <c r="G1775" i="41"/>
  <c r="D1775" i="41"/>
  <c r="F1775" i="41"/>
  <c r="E1774" i="41"/>
  <c r="G1774" i="41"/>
  <c r="D1774" i="41"/>
  <c r="F1774" i="41"/>
  <c r="E1773" i="41"/>
  <c r="G1773" i="41"/>
  <c r="D1773" i="41"/>
  <c r="F1773" i="41"/>
  <c r="E1772" i="41"/>
  <c r="G1772" i="41"/>
  <c r="D1772" i="41"/>
  <c r="F1772" i="41"/>
  <c r="E1771" i="41"/>
  <c r="G1771" i="41"/>
  <c r="D1771" i="41"/>
  <c r="F1771" i="41"/>
  <c r="E1770" i="41"/>
  <c r="G1770" i="41"/>
  <c r="D1770" i="41"/>
  <c r="F1770" i="41"/>
  <c r="E1769" i="41"/>
  <c r="G1769" i="41"/>
  <c r="D1769" i="41"/>
  <c r="F1769" i="41"/>
  <c r="E1768" i="41"/>
  <c r="G1768" i="41"/>
  <c r="D1768" i="41"/>
  <c r="F1768" i="41"/>
  <c r="E1767" i="41"/>
  <c r="G1767" i="41"/>
  <c r="D1767" i="41"/>
  <c r="F1767" i="41"/>
  <c r="E1766" i="41"/>
  <c r="G1766" i="41"/>
  <c r="D1766" i="41"/>
  <c r="F1766" i="41"/>
  <c r="E1765" i="41"/>
  <c r="G1765" i="41"/>
  <c r="D1765" i="41"/>
  <c r="F1765" i="41"/>
  <c r="E1764" i="41"/>
  <c r="G1764" i="41"/>
  <c r="D1764" i="41"/>
  <c r="F1764" i="41"/>
  <c r="E1763" i="41"/>
  <c r="G1763" i="41"/>
  <c r="D1763" i="41"/>
  <c r="F1763" i="41"/>
  <c r="E1762" i="41"/>
  <c r="G1762" i="41"/>
  <c r="D1762" i="41"/>
  <c r="F1762" i="41"/>
  <c r="E1761" i="41"/>
  <c r="G1761" i="41"/>
  <c r="D1761" i="41"/>
  <c r="F1761" i="41"/>
  <c r="E1760" i="41"/>
  <c r="G1760" i="41"/>
  <c r="D1760" i="41"/>
  <c r="F1760" i="41"/>
  <c r="E1759" i="41"/>
  <c r="G1759" i="41"/>
  <c r="D1759" i="41"/>
  <c r="F1759" i="41"/>
  <c r="E1758" i="41"/>
  <c r="G1758" i="41"/>
  <c r="D1758" i="41"/>
  <c r="F1758" i="41"/>
  <c r="E1757" i="41"/>
  <c r="G1757" i="41"/>
  <c r="D1757" i="41"/>
  <c r="F1757" i="41"/>
  <c r="E1756" i="41"/>
  <c r="G1756" i="41"/>
  <c r="D1756" i="41"/>
  <c r="F1756" i="41"/>
  <c r="E1755" i="41"/>
  <c r="G1755" i="41"/>
  <c r="D1755" i="41"/>
  <c r="F1755" i="41"/>
  <c r="E1754" i="41"/>
  <c r="G1754" i="41"/>
  <c r="D1754" i="41"/>
  <c r="F1754" i="41"/>
  <c r="E1753" i="41"/>
  <c r="G1753" i="41"/>
  <c r="D1753" i="41"/>
  <c r="F1753" i="41"/>
  <c r="E1752" i="41"/>
  <c r="G1752" i="41"/>
  <c r="D1752" i="41"/>
  <c r="F1752" i="41"/>
  <c r="E1751" i="41"/>
  <c r="G1751" i="41"/>
  <c r="D1751" i="41"/>
  <c r="F1751" i="41"/>
  <c r="E1750" i="41"/>
  <c r="G1750" i="41"/>
  <c r="D1750" i="41"/>
  <c r="F1750" i="41"/>
  <c r="E1749" i="41"/>
  <c r="G1749" i="41"/>
  <c r="D1749" i="41"/>
  <c r="F1749" i="41"/>
  <c r="E1748" i="41"/>
  <c r="G1748" i="41"/>
  <c r="D1748" i="41"/>
  <c r="F1748" i="41"/>
  <c r="E1747" i="41"/>
  <c r="G1747" i="41"/>
  <c r="D1747" i="41"/>
  <c r="F1747" i="41"/>
  <c r="E1746" i="41"/>
  <c r="G1746" i="41"/>
  <c r="D1746" i="41"/>
  <c r="F1746" i="41"/>
  <c r="E1745" i="41"/>
  <c r="G1745" i="41"/>
  <c r="D1745" i="41"/>
  <c r="F1745" i="41"/>
  <c r="E1744" i="41"/>
  <c r="G1744" i="41"/>
  <c r="D1744" i="41"/>
  <c r="F1744" i="41"/>
  <c r="E1743" i="41"/>
  <c r="G1743" i="41"/>
  <c r="D1743" i="41"/>
  <c r="F1743" i="41"/>
  <c r="E1742" i="41"/>
  <c r="G1742" i="41"/>
  <c r="D1742" i="41"/>
  <c r="F1742" i="41"/>
  <c r="E1741" i="41"/>
  <c r="G1741" i="41"/>
  <c r="D1741" i="41"/>
  <c r="F1741" i="41"/>
  <c r="E1740" i="41"/>
  <c r="G1740" i="41"/>
  <c r="D1740" i="41"/>
  <c r="F1740" i="41"/>
  <c r="E1739" i="41"/>
  <c r="G1739" i="41"/>
  <c r="D1739" i="41"/>
  <c r="F1739" i="41"/>
  <c r="E1738" i="41"/>
  <c r="G1738" i="41"/>
  <c r="D1738" i="41"/>
  <c r="F1738" i="41"/>
  <c r="E1737" i="41"/>
  <c r="G1737" i="41"/>
  <c r="D1737" i="41"/>
  <c r="F1737" i="41"/>
  <c r="E1736" i="41"/>
  <c r="G1736" i="41"/>
  <c r="D1736" i="41"/>
  <c r="F1736" i="41"/>
  <c r="E1735" i="41"/>
  <c r="G1735" i="41"/>
  <c r="D1735" i="41"/>
  <c r="F1735" i="41"/>
  <c r="E1734" i="41"/>
  <c r="G1734" i="41"/>
  <c r="D1734" i="41"/>
  <c r="F1734" i="41"/>
  <c r="E1733" i="41"/>
  <c r="G1733" i="41"/>
  <c r="D1733" i="41"/>
  <c r="F1733" i="41"/>
  <c r="E1732" i="41"/>
  <c r="G1732" i="41"/>
  <c r="D1732" i="41"/>
  <c r="F1732" i="41"/>
  <c r="E1731" i="41"/>
  <c r="G1731" i="41"/>
  <c r="D1731" i="41"/>
  <c r="F1731" i="41"/>
  <c r="E1730" i="41"/>
  <c r="G1730" i="41"/>
  <c r="D1730" i="41"/>
  <c r="F1730" i="41"/>
  <c r="E1729" i="41"/>
  <c r="G1729" i="41"/>
  <c r="D1729" i="41"/>
  <c r="F1729" i="41"/>
  <c r="E1728" i="41"/>
  <c r="G1728" i="41"/>
  <c r="D1728" i="41"/>
  <c r="F1728" i="41"/>
  <c r="E1727" i="41"/>
  <c r="G1727" i="41"/>
  <c r="D1727" i="41"/>
  <c r="F1727" i="41"/>
  <c r="E1726" i="41"/>
  <c r="G1726" i="41"/>
  <c r="D1726" i="41"/>
  <c r="F1726" i="41"/>
  <c r="E1725" i="41"/>
  <c r="G1725" i="41"/>
  <c r="D1725" i="41"/>
  <c r="F1725" i="41"/>
  <c r="E1724" i="41"/>
  <c r="G1724" i="41"/>
  <c r="D1724" i="41"/>
  <c r="F1724" i="41"/>
  <c r="E1723" i="41"/>
  <c r="G1723" i="41"/>
  <c r="D1723" i="41"/>
  <c r="F1723" i="41"/>
  <c r="E1722" i="41"/>
  <c r="G1722" i="41"/>
  <c r="D1722" i="41"/>
  <c r="F1722" i="41"/>
  <c r="E1721" i="41"/>
  <c r="G1721" i="41"/>
  <c r="D1721" i="41"/>
  <c r="F1721" i="41"/>
  <c r="E1720" i="41"/>
  <c r="G1720" i="41"/>
  <c r="D1720" i="41"/>
  <c r="F1720" i="41"/>
  <c r="E1719" i="41"/>
  <c r="G1719" i="41"/>
  <c r="D1719" i="41"/>
  <c r="F1719" i="41"/>
  <c r="E1718" i="41"/>
  <c r="G1718" i="41"/>
  <c r="D1718" i="41"/>
  <c r="F1718" i="41"/>
  <c r="E1717" i="41"/>
  <c r="G1717" i="41"/>
  <c r="D1717" i="41"/>
  <c r="F1717" i="41"/>
  <c r="E1716" i="41"/>
  <c r="G1716" i="41"/>
  <c r="D1716" i="41"/>
  <c r="F1716" i="41"/>
  <c r="E1715" i="41"/>
  <c r="G1715" i="41"/>
  <c r="D1715" i="41"/>
  <c r="F1715" i="41"/>
  <c r="E1714" i="41"/>
  <c r="G1714" i="41"/>
  <c r="D1714" i="41"/>
  <c r="F1714" i="41"/>
  <c r="E1713" i="41"/>
  <c r="G1713" i="41"/>
  <c r="D1713" i="41"/>
  <c r="F1713" i="41"/>
  <c r="E1712" i="41"/>
  <c r="G1712" i="41"/>
  <c r="D1712" i="41"/>
  <c r="F1712" i="41"/>
  <c r="E1711" i="41"/>
  <c r="G1711" i="41"/>
  <c r="D1711" i="41"/>
  <c r="F1711" i="41"/>
  <c r="E1710" i="41"/>
  <c r="G1710" i="41"/>
  <c r="D1710" i="41"/>
  <c r="F1710" i="41"/>
  <c r="E1709" i="41"/>
  <c r="G1709" i="41"/>
  <c r="D1709" i="41"/>
  <c r="F1709" i="41"/>
  <c r="E1708" i="41"/>
  <c r="G1708" i="41"/>
  <c r="D1708" i="41"/>
  <c r="F1708" i="41"/>
  <c r="E1707" i="41"/>
  <c r="G1707" i="41"/>
  <c r="D1707" i="41"/>
  <c r="F1707" i="41"/>
  <c r="E1706" i="41"/>
  <c r="G1706" i="41"/>
  <c r="D1706" i="41"/>
  <c r="F1706" i="41"/>
  <c r="E1705" i="41"/>
  <c r="G1705" i="41"/>
  <c r="D1705" i="41"/>
  <c r="F1705" i="41"/>
  <c r="E1704" i="41"/>
  <c r="G1704" i="41"/>
  <c r="D1704" i="41"/>
  <c r="F1704" i="41"/>
  <c r="E1703" i="41"/>
  <c r="G1703" i="41"/>
  <c r="D1703" i="41"/>
  <c r="F1703" i="41"/>
  <c r="E1702" i="41"/>
  <c r="G1702" i="41"/>
  <c r="D1702" i="41"/>
  <c r="F1702" i="41"/>
  <c r="E1701" i="41"/>
  <c r="G1701" i="41"/>
  <c r="D1701" i="41"/>
  <c r="F1701" i="41"/>
  <c r="E1700" i="41"/>
  <c r="G1700" i="41"/>
  <c r="D1700" i="41"/>
  <c r="F1700" i="41"/>
  <c r="E1699" i="41"/>
  <c r="G1699" i="41"/>
  <c r="D1699" i="41"/>
  <c r="F1699" i="41"/>
  <c r="E1698" i="41"/>
  <c r="G1698" i="41"/>
  <c r="D1698" i="41"/>
  <c r="F1698" i="41"/>
  <c r="E1697" i="41"/>
  <c r="G1697" i="41"/>
  <c r="D1697" i="41"/>
  <c r="F1697" i="41"/>
  <c r="E1696" i="41"/>
  <c r="G1696" i="41"/>
  <c r="D1696" i="41"/>
  <c r="F1696" i="41"/>
  <c r="E1695" i="41"/>
  <c r="G1695" i="41"/>
  <c r="D1695" i="41"/>
  <c r="F1695" i="41"/>
  <c r="E1694" i="41"/>
  <c r="G1694" i="41"/>
  <c r="D1694" i="41"/>
  <c r="F1694" i="41"/>
  <c r="E1693" i="41"/>
  <c r="G1693" i="41"/>
  <c r="D1693" i="41"/>
  <c r="F1693" i="41"/>
  <c r="E1692" i="41"/>
  <c r="G1692" i="41"/>
  <c r="D1692" i="41"/>
  <c r="F1692" i="41"/>
  <c r="E1691" i="41"/>
  <c r="G1691" i="41"/>
  <c r="D1691" i="41"/>
  <c r="F1691" i="41"/>
  <c r="E1690" i="41"/>
  <c r="G1690" i="41"/>
  <c r="D1690" i="41"/>
  <c r="F1690" i="41"/>
  <c r="E1689" i="41"/>
  <c r="G1689" i="41"/>
  <c r="D1689" i="41"/>
  <c r="F1689" i="41"/>
  <c r="E1688" i="41"/>
  <c r="G1688" i="41"/>
  <c r="D1688" i="41"/>
  <c r="F1688" i="41"/>
  <c r="E1687" i="41"/>
  <c r="G1687" i="41"/>
  <c r="D1687" i="41"/>
  <c r="F1687" i="41"/>
  <c r="E1686" i="41"/>
  <c r="G1686" i="41"/>
  <c r="D1686" i="41"/>
  <c r="F1686" i="41"/>
  <c r="E1685" i="41"/>
  <c r="G1685" i="41"/>
  <c r="D1685" i="41"/>
  <c r="F1685" i="41"/>
  <c r="E1684" i="41"/>
  <c r="G1684" i="41"/>
  <c r="D1684" i="41"/>
  <c r="F1684" i="41"/>
  <c r="E1683" i="41"/>
  <c r="G1683" i="41"/>
  <c r="D1683" i="41"/>
  <c r="F1683" i="41"/>
  <c r="E1682" i="41"/>
  <c r="G1682" i="41"/>
  <c r="D1682" i="41"/>
  <c r="F1682" i="41"/>
  <c r="E1681" i="41"/>
  <c r="G1681" i="41"/>
  <c r="D1681" i="41"/>
  <c r="F1681" i="41"/>
  <c r="E1680" i="41"/>
  <c r="G1680" i="41"/>
  <c r="D1680" i="41"/>
  <c r="F1680" i="41"/>
  <c r="E1679" i="41"/>
  <c r="G1679" i="41"/>
  <c r="D1679" i="41"/>
  <c r="F1679" i="41"/>
  <c r="E1678" i="41"/>
  <c r="G1678" i="41"/>
  <c r="D1678" i="41"/>
  <c r="F1678" i="41"/>
  <c r="E1677" i="41"/>
  <c r="G1677" i="41"/>
  <c r="D1677" i="41"/>
  <c r="F1677" i="41"/>
  <c r="E1676" i="41"/>
  <c r="G1676" i="41"/>
  <c r="D1676" i="41"/>
  <c r="F1676" i="41"/>
  <c r="E1675" i="41"/>
  <c r="G1675" i="41"/>
  <c r="D1675" i="41"/>
  <c r="F1675" i="41"/>
  <c r="E1674" i="41"/>
  <c r="G1674" i="41"/>
  <c r="D1674" i="41"/>
  <c r="F1674" i="41"/>
  <c r="E1673" i="41"/>
  <c r="G1673" i="41"/>
  <c r="D1673" i="41"/>
  <c r="F1673" i="41"/>
  <c r="E1672" i="41"/>
  <c r="G1672" i="41"/>
  <c r="D1672" i="41"/>
  <c r="F1672" i="41"/>
  <c r="E1671" i="41"/>
  <c r="G1671" i="41"/>
  <c r="D1671" i="41"/>
  <c r="F1671" i="41"/>
  <c r="E1670" i="41"/>
  <c r="G1670" i="41"/>
  <c r="D1670" i="41"/>
  <c r="F1670" i="41"/>
  <c r="E1669" i="41"/>
  <c r="G1669" i="41"/>
  <c r="D1669" i="41"/>
  <c r="F1669" i="41"/>
  <c r="E1668" i="41"/>
  <c r="G1668" i="41"/>
  <c r="D1668" i="41"/>
  <c r="F1668" i="41"/>
  <c r="E1667" i="41"/>
  <c r="G1667" i="41"/>
  <c r="D1667" i="41"/>
  <c r="F1667" i="41"/>
  <c r="E1666" i="41"/>
  <c r="G1666" i="41"/>
  <c r="D1666" i="41"/>
  <c r="F1666" i="41"/>
  <c r="E1665" i="41"/>
  <c r="G1665" i="41"/>
  <c r="D1665" i="41"/>
  <c r="F1665" i="41"/>
  <c r="E1664" i="41"/>
  <c r="G1664" i="41"/>
  <c r="D1664" i="41"/>
  <c r="F1664" i="41"/>
  <c r="E1663" i="41"/>
  <c r="G1663" i="41"/>
  <c r="D1663" i="41"/>
  <c r="F1663" i="41"/>
  <c r="E1662" i="41"/>
  <c r="G1662" i="41"/>
  <c r="D1662" i="41"/>
  <c r="F1662" i="41"/>
  <c r="E1661" i="41"/>
  <c r="G1661" i="41"/>
  <c r="D1661" i="41"/>
  <c r="F1661" i="41"/>
  <c r="E1660" i="41"/>
  <c r="G1660" i="41"/>
  <c r="D1660" i="41"/>
  <c r="F1660" i="41"/>
  <c r="E1659" i="41"/>
  <c r="G1659" i="41"/>
  <c r="D1659" i="41"/>
  <c r="F1659" i="41"/>
  <c r="E1658" i="41"/>
  <c r="G1658" i="41"/>
  <c r="D1658" i="41"/>
  <c r="F1658" i="41"/>
  <c r="E1657" i="41"/>
  <c r="G1657" i="41"/>
  <c r="D1657" i="41"/>
  <c r="F1657" i="41"/>
  <c r="E1656" i="41"/>
  <c r="G1656" i="41"/>
  <c r="D1656" i="41"/>
  <c r="F1656" i="41"/>
  <c r="E1655" i="41"/>
  <c r="G1655" i="41"/>
  <c r="D1655" i="41"/>
  <c r="F1655" i="41"/>
  <c r="E1654" i="41"/>
  <c r="G1654" i="41"/>
  <c r="D1654" i="41"/>
  <c r="F1654" i="41"/>
  <c r="E1653" i="41"/>
  <c r="G1653" i="41"/>
  <c r="D1653" i="41"/>
  <c r="F1653" i="41"/>
  <c r="E1652" i="41"/>
  <c r="G1652" i="41"/>
  <c r="D1652" i="41"/>
  <c r="F1652" i="41"/>
  <c r="E1651" i="41"/>
  <c r="G1651" i="41"/>
  <c r="D1651" i="41"/>
  <c r="F1651" i="41"/>
  <c r="E1650" i="41"/>
  <c r="G1650" i="41"/>
  <c r="D1650" i="41"/>
  <c r="F1650" i="41"/>
  <c r="E1649" i="41"/>
  <c r="G1649" i="41"/>
  <c r="D1649" i="41"/>
  <c r="F1649" i="41"/>
  <c r="E1648" i="41"/>
  <c r="G1648" i="41"/>
  <c r="D1648" i="41"/>
  <c r="F1648" i="41"/>
  <c r="E1647" i="41"/>
  <c r="G1647" i="41"/>
  <c r="D1647" i="41"/>
  <c r="F1647" i="41"/>
  <c r="E1646" i="41"/>
  <c r="G1646" i="41"/>
  <c r="D1646" i="41"/>
  <c r="F1646" i="41"/>
  <c r="E1645" i="41"/>
  <c r="G1645" i="41"/>
  <c r="D1645" i="41"/>
  <c r="F1645" i="41"/>
  <c r="E1644" i="41"/>
  <c r="G1644" i="41"/>
  <c r="D1644" i="41"/>
  <c r="F1644" i="41"/>
  <c r="E1643" i="41"/>
  <c r="G1643" i="41"/>
  <c r="D1643" i="41"/>
  <c r="F1643" i="41"/>
  <c r="E1642" i="41"/>
  <c r="G1642" i="41"/>
  <c r="D1642" i="41"/>
  <c r="F1642" i="41"/>
  <c r="E1641" i="41"/>
  <c r="G1641" i="41"/>
  <c r="D1641" i="41"/>
  <c r="F1641" i="41"/>
  <c r="E1640" i="41"/>
  <c r="G1640" i="41"/>
  <c r="D1640" i="41"/>
  <c r="F1640" i="41"/>
  <c r="E1639" i="41"/>
  <c r="G1639" i="41"/>
  <c r="D1639" i="41"/>
  <c r="F1639" i="41"/>
  <c r="E1638" i="41"/>
  <c r="G1638" i="41"/>
  <c r="D1638" i="41"/>
  <c r="F1638" i="41"/>
  <c r="E1637" i="41"/>
  <c r="G1637" i="41"/>
  <c r="D1637" i="41"/>
  <c r="F1637" i="41"/>
  <c r="E1636" i="41"/>
  <c r="G1636" i="41"/>
  <c r="D1636" i="41"/>
  <c r="F1636" i="41"/>
  <c r="E1635" i="41"/>
  <c r="G1635" i="41"/>
  <c r="D1635" i="41"/>
  <c r="F1635" i="41"/>
  <c r="E1634" i="41"/>
  <c r="G1634" i="41"/>
  <c r="D1634" i="41"/>
  <c r="F1634" i="41"/>
  <c r="E1633" i="41"/>
  <c r="G1633" i="41"/>
  <c r="D1633" i="41"/>
  <c r="F1633" i="41"/>
  <c r="E1632" i="41"/>
  <c r="G1632" i="41"/>
  <c r="D1632" i="41"/>
  <c r="F1632" i="41"/>
  <c r="E1631" i="41"/>
  <c r="G1631" i="41"/>
  <c r="D1631" i="41"/>
  <c r="F1631" i="41"/>
  <c r="E1630" i="41"/>
  <c r="G1630" i="41"/>
  <c r="D1630" i="41"/>
  <c r="F1630" i="41"/>
  <c r="E1629" i="41"/>
  <c r="G1629" i="41"/>
  <c r="D1629" i="41"/>
  <c r="F1629" i="41"/>
  <c r="E1628" i="41"/>
  <c r="G1628" i="41"/>
  <c r="D1628" i="41"/>
  <c r="F1628" i="41"/>
  <c r="E1627" i="41"/>
  <c r="G1627" i="41"/>
  <c r="D1627" i="41"/>
  <c r="F1627" i="41"/>
  <c r="E1626" i="41"/>
  <c r="G1626" i="41"/>
  <c r="D1626" i="41"/>
  <c r="F1626" i="41"/>
  <c r="E1625" i="41"/>
  <c r="G1625" i="41"/>
  <c r="D1625" i="41"/>
  <c r="F1625" i="41"/>
  <c r="E1624" i="41"/>
  <c r="G1624" i="41"/>
  <c r="D1624" i="41"/>
  <c r="F1624" i="41"/>
  <c r="E1623" i="41"/>
  <c r="G1623" i="41"/>
  <c r="D1623" i="41"/>
  <c r="F1623" i="41"/>
  <c r="E1622" i="41"/>
  <c r="G1622" i="41"/>
  <c r="D1622" i="41"/>
  <c r="F1622" i="41"/>
  <c r="E1621" i="41"/>
  <c r="G1621" i="41"/>
  <c r="D1621" i="41"/>
  <c r="F1621" i="41"/>
  <c r="E1620" i="41"/>
  <c r="G1620" i="41"/>
  <c r="D1620" i="41"/>
  <c r="F1620" i="41"/>
  <c r="E1619" i="41"/>
  <c r="G1619" i="41"/>
  <c r="D1619" i="41"/>
  <c r="F1619" i="41"/>
  <c r="E1618" i="41"/>
  <c r="G1618" i="41"/>
  <c r="D1618" i="41"/>
  <c r="F1618" i="41"/>
  <c r="E1617" i="41"/>
  <c r="G1617" i="41"/>
  <c r="D1617" i="41"/>
  <c r="F1617" i="41"/>
  <c r="E1616" i="41"/>
  <c r="G1616" i="41"/>
  <c r="D1616" i="41"/>
  <c r="F1616" i="41"/>
  <c r="E1615" i="41"/>
  <c r="G1615" i="41"/>
  <c r="D1615" i="41"/>
  <c r="F1615" i="41"/>
  <c r="E1614" i="41"/>
  <c r="G1614" i="41"/>
  <c r="D1614" i="41"/>
  <c r="F1614" i="41"/>
  <c r="E1613" i="41"/>
  <c r="G1613" i="41"/>
  <c r="D1613" i="41"/>
  <c r="F1613" i="41"/>
  <c r="E1612" i="41"/>
  <c r="G1612" i="41"/>
  <c r="D1612" i="41"/>
  <c r="F1612" i="41"/>
  <c r="E1611" i="41"/>
  <c r="G1611" i="41"/>
  <c r="D1611" i="41"/>
  <c r="F1611" i="41"/>
  <c r="E1610" i="41"/>
  <c r="G1610" i="41"/>
  <c r="D1610" i="41"/>
  <c r="F1610" i="41"/>
  <c r="E1609" i="41"/>
  <c r="G1609" i="41"/>
  <c r="D1609" i="41"/>
  <c r="F1609" i="41"/>
  <c r="E1608" i="41"/>
  <c r="G1608" i="41"/>
  <c r="D1608" i="41"/>
  <c r="F1608" i="41"/>
  <c r="E1607" i="41"/>
  <c r="G1607" i="41"/>
  <c r="D1607" i="41"/>
  <c r="F1607" i="41"/>
  <c r="E1606" i="41"/>
  <c r="G1606" i="41"/>
  <c r="D1606" i="41"/>
  <c r="F1606" i="41"/>
  <c r="E1605" i="41"/>
  <c r="G1605" i="41"/>
  <c r="D1605" i="41"/>
  <c r="F1605" i="41"/>
  <c r="E1604" i="41"/>
  <c r="G1604" i="41"/>
  <c r="D1604" i="41"/>
  <c r="F1604" i="41"/>
  <c r="E1603" i="41"/>
  <c r="G1603" i="41"/>
  <c r="D1603" i="41"/>
  <c r="F1603" i="41"/>
  <c r="E1602" i="41"/>
  <c r="G1602" i="41"/>
  <c r="D1602" i="41"/>
  <c r="F1602" i="41"/>
  <c r="E1601" i="41"/>
  <c r="G1601" i="41"/>
  <c r="D1601" i="41"/>
  <c r="F1601" i="41"/>
  <c r="E1600" i="41"/>
  <c r="G1600" i="41"/>
  <c r="D1600" i="41"/>
  <c r="F1600" i="41"/>
  <c r="E1599" i="41"/>
  <c r="G1599" i="41"/>
  <c r="D1599" i="41"/>
  <c r="F1599" i="41"/>
  <c r="E1598" i="41"/>
  <c r="G1598" i="41"/>
  <c r="D1598" i="41"/>
  <c r="F1598" i="41"/>
  <c r="E1597" i="41"/>
  <c r="G1597" i="41"/>
  <c r="D1597" i="41"/>
  <c r="F1597" i="41"/>
  <c r="E1596" i="41"/>
  <c r="G1596" i="41"/>
  <c r="D1596" i="41"/>
  <c r="F1596" i="41"/>
  <c r="E1595" i="41"/>
  <c r="G1595" i="41"/>
  <c r="D1595" i="41"/>
  <c r="F1595" i="41"/>
  <c r="E1594" i="41"/>
  <c r="G1594" i="41"/>
  <c r="D1594" i="41"/>
  <c r="F1594" i="41"/>
  <c r="E1593" i="41"/>
  <c r="G1593" i="41"/>
  <c r="D1593" i="41"/>
  <c r="F1593" i="41"/>
  <c r="E1592" i="41"/>
  <c r="G1592" i="41"/>
  <c r="D1592" i="41"/>
  <c r="F1592" i="41"/>
  <c r="E1591" i="41"/>
  <c r="G1591" i="41"/>
  <c r="D1591" i="41"/>
  <c r="F1591" i="41"/>
  <c r="E1590" i="41"/>
  <c r="G1590" i="41"/>
  <c r="D1590" i="41"/>
  <c r="F1590" i="41"/>
  <c r="E1589" i="41"/>
  <c r="G1589" i="41"/>
  <c r="D1589" i="41"/>
  <c r="F1589" i="41"/>
  <c r="E1588" i="41"/>
  <c r="G1588" i="41"/>
  <c r="D1588" i="41"/>
  <c r="F1588" i="41"/>
  <c r="E1587" i="41"/>
  <c r="G1587" i="41"/>
  <c r="D1587" i="41"/>
  <c r="F1587" i="41"/>
  <c r="E1586" i="41"/>
  <c r="G1586" i="41"/>
  <c r="D1586" i="41"/>
  <c r="F1586" i="41"/>
  <c r="E1585" i="41"/>
  <c r="G1585" i="41"/>
  <c r="D1585" i="41"/>
  <c r="F1585" i="41"/>
  <c r="E1584" i="41"/>
  <c r="G1584" i="41"/>
  <c r="D1584" i="41"/>
  <c r="F1584" i="41"/>
  <c r="E1583" i="41"/>
  <c r="G1583" i="41"/>
  <c r="D1583" i="41"/>
  <c r="F1583" i="41"/>
  <c r="E1582" i="41"/>
  <c r="G1582" i="41"/>
  <c r="D1582" i="41"/>
  <c r="F1582" i="41"/>
  <c r="E1581" i="41"/>
  <c r="G1581" i="41"/>
  <c r="D1581" i="41"/>
  <c r="F1581" i="41"/>
  <c r="E1580" i="41"/>
  <c r="G1580" i="41"/>
  <c r="D1580" i="41"/>
  <c r="F1580" i="41"/>
  <c r="E1579" i="41"/>
  <c r="G1579" i="41"/>
  <c r="D1579" i="41"/>
  <c r="F1579" i="41"/>
  <c r="E1578" i="41"/>
  <c r="G1578" i="41"/>
  <c r="D1578" i="41"/>
  <c r="F1578" i="41"/>
  <c r="E1577" i="41"/>
  <c r="G1577" i="41"/>
  <c r="D1577" i="41"/>
  <c r="F1577" i="41"/>
  <c r="E1576" i="41"/>
  <c r="G1576" i="41"/>
  <c r="D1576" i="41"/>
  <c r="F1576" i="41"/>
  <c r="E1575" i="41"/>
  <c r="G1575" i="41"/>
  <c r="D1575" i="41"/>
  <c r="F1575" i="41"/>
  <c r="E1574" i="41"/>
  <c r="G1574" i="41"/>
  <c r="D1574" i="41"/>
  <c r="F1574" i="41"/>
  <c r="E1573" i="41"/>
  <c r="G1573" i="41"/>
  <c r="D1573" i="41"/>
  <c r="F1573" i="41"/>
  <c r="E1572" i="41"/>
  <c r="G1572" i="41"/>
  <c r="D1572" i="41"/>
  <c r="F1572" i="41"/>
  <c r="E1571" i="41"/>
  <c r="G1571" i="41"/>
  <c r="D1571" i="41"/>
  <c r="F1571" i="41"/>
  <c r="E1570" i="41"/>
  <c r="G1570" i="41"/>
  <c r="D1570" i="41"/>
  <c r="F1570" i="41"/>
  <c r="E1569" i="41"/>
  <c r="G1569" i="41"/>
  <c r="D1569" i="41"/>
  <c r="F1569" i="41"/>
  <c r="E1568" i="41"/>
  <c r="G1568" i="41"/>
  <c r="D1568" i="41"/>
  <c r="F1568" i="41"/>
  <c r="E1567" i="41"/>
  <c r="G1567" i="41"/>
  <c r="D1567" i="41"/>
  <c r="F1567" i="41"/>
  <c r="E1566" i="41"/>
  <c r="G1566" i="41"/>
  <c r="D1566" i="41"/>
  <c r="F1566" i="41"/>
  <c r="E1565" i="41"/>
  <c r="G1565" i="41"/>
  <c r="D1565" i="41"/>
  <c r="F1565" i="41"/>
  <c r="E1564" i="41"/>
  <c r="G1564" i="41"/>
  <c r="D1564" i="41"/>
  <c r="F1564" i="41"/>
  <c r="E1563" i="41"/>
  <c r="G1563" i="41"/>
  <c r="D1563" i="41"/>
  <c r="F1563" i="41"/>
  <c r="E1562" i="41"/>
  <c r="G1562" i="41"/>
  <c r="D1562" i="41"/>
  <c r="F1562" i="41"/>
  <c r="E1561" i="41"/>
  <c r="G1561" i="41"/>
  <c r="D1561" i="41"/>
  <c r="F1561" i="41"/>
  <c r="E1560" i="41"/>
  <c r="G1560" i="41"/>
  <c r="D1560" i="41"/>
  <c r="F1560" i="41"/>
  <c r="E1559" i="41"/>
  <c r="G1559" i="41"/>
  <c r="D1559" i="41"/>
  <c r="F1559" i="41"/>
  <c r="E1558" i="41"/>
  <c r="G1558" i="41"/>
  <c r="D1558" i="41"/>
  <c r="F1558" i="41"/>
  <c r="E1557" i="41"/>
  <c r="G1557" i="41"/>
  <c r="D1557" i="41"/>
  <c r="F1557" i="41"/>
  <c r="E1556" i="41"/>
  <c r="G1556" i="41"/>
  <c r="D1556" i="41"/>
  <c r="F1556" i="41"/>
  <c r="E1555" i="41"/>
  <c r="G1555" i="41"/>
  <c r="D1555" i="41"/>
  <c r="F1555" i="41"/>
  <c r="E1554" i="41"/>
  <c r="G1554" i="41"/>
  <c r="D1554" i="41"/>
  <c r="F1554" i="41"/>
  <c r="E1553" i="41"/>
  <c r="G1553" i="41"/>
  <c r="D1553" i="41"/>
  <c r="F1553" i="41"/>
  <c r="E1552" i="41"/>
  <c r="G1552" i="41"/>
  <c r="D1552" i="41"/>
  <c r="F1552" i="41"/>
  <c r="E1551" i="41"/>
  <c r="G1551" i="41"/>
  <c r="D1551" i="41"/>
  <c r="F1551" i="41"/>
  <c r="E1550" i="41"/>
  <c r="G1550" i="41"/>
  <c r="D1550" i="41"/>
  <c r="F1550" i="41"/>
  <c r="E1549" i="41"/>
  <c r="G1549" i="41"/>
  <c r="D1549" i="41"/>
  <c r="F1549" i="41"/>
  <c r="E1548" i="41"/>
  <c r="G1548" i="41"/>
  <c r="D1548" i="41"/>
  <c r="F1548" i="41"/>
  <c r="E1547" i="41"/>
  <c r="G1547" i="41"/>
  <c r="D1547" i="41"/>
  <c r="F1547" i="41"/>
  <c r="E1546" i="41"/>
  <c r="G1546" i="41"/>
  <c r="D1546" i="41"/>
  <c r="F1546" i="41"/>
  <c r="E1545" i="41"/>
  <c r="G1545" i="41"/>
  <c r="D1545" i="41"/>
  <c r="F1545" i="41"/>
  <c r="E1544" i="41"/>
  <c r="G1544" i="41"/>
  <c r="D1544" i="41"/>
  <c r="F1544" i="41"/>
  <c r="E1543" i="41"/>
  <c r="G1543" i="41"/>
  <c r="D1543" i="41"/>
  <c r="F1543" i="41"/>
  <c r="E1542" i="41"/>
  <c r="G1542" i="41"/>
  <c r="D1542" i="41"/>
  <c r="F1542" i="41"/>
  <c r="E1541" i="41"/>
  <c r="G1541" i="41"/>
  <c r="D1541" i="41"/>
  <c r="F1541" i="41"/>
  <c r="E1540" i="41"/>
  <c r="G1540" i="41"/>
  <c r="D1540" i="41"/>
  <c r="F1540" i="41"/>
  <c r="E1539" i="41"/>
  <c r="G1539" i="41"/>
  <c r="D1539" i="41"/>
  <c r="F1539" i="41"/>
  <c r="E1538" i="41"/>
  <c r="G1538" i="41"/>
  <c r="D1538" i="41"/>
  <c r="F1538" i="41"/>
  <c r="E1537" i="41"/>
  <c r="G1537" i="41"/>
  <c r="D1537" i="41"/>
  <c r="F1537" i="41"/>
  <c r="E1536" i="41"/>
  <c r="G1536" i="41"/>
  <c r="D1536" i="41"/>
  <c r="F1536" i="41"/>
  <c r="E1535" i="41"/>
  <c r="G1535" i="41"/>
  <c r="D1535" i="41"/>
  <c r="F1535" i="41"/>
  <c r="E1534" i="41"/>
  <c r="G1534" i="41"/>
  <c r="D1534" i="41"/>
  <c r="F1534" i="41"/>
  <c r="E1533" i="41"/>
  <c r="G1533" i="41"/>
  <c r="D1533" i="41"/>
  <c r="F1533" i="41"/>
  <c r="E1532" i="41"/>
  <c r="G1532" i="41"/>
  <c r="D1532" i="41"/>
  <c r="F1532" i="41"/>
  <c r="E1531" i="41"/>
  <c r="G1531" i="41"/>
  <c r="D1531" i="41"/>
  <c r="F1531" i="41"/>
  <c r="E1530" i="41"/>
  <c r="G1530" i="41"/>
  <c r="D1530" i="41"/>
  <c r="F1530" i="41"/>
  <c r="E1529" i="41"/>
  <c r="G1529" i="41"/>
  <c r="D1529" i="41"/>
  <c r="F1529" i="41"/>
  <c r="E1528" i="41"/>
  <c r="G1528" i="41"/>
  <c r="D1528" i="41"/>
  <c r="F1528" i="41"/>
  <c r="E1527" i="41"/>
  <c r="G1527" i="41"/>
  <c r="D1527" i="41"/>
  <c r="F1527" i="41"/>
  <c r="E1526" i="41"/>
  <c r="G1526" i="41"/>
  <c r="D1526" i="41"/>
  <c r="F1526" i="41"/>
  <c r="E1525" i="41"/>
  <c r="G1525" i="41"/>
  <c r="D1525" i="41"/>
  <c r="F1525" i="41"/>
  <c r="E1524" i="41"/>
  <c r="G1524" i="41"/>
  <c r="D1524" i="41"/>
  <c r="F1524" i="41"/>
  <c r="E1523" i="41"/>
  <c r="G1523" i="41"/>
  <c r="D1523" i="41"/>
  <c r="F1523" i="41"/>
  <c r="E1522" i="41"/>
  <c r="G1522" i="41"/>
  <c r="D1522" i="41"/>
  <c r="F1522" i="41"/>
  <c r="E1521" i="41"/>
  <c r="G1521" i="41"/>
  <c r="D1521" i="41"/>
  <c r="F1521" i="41"/>
  <c r="E1520" i="41"/>
  <c r="G1520" i="41"/>
  <c r="D1520" i="41"/>
  <c r="F1520" i="41"/>
  <c r="E1519" i="41"/>
  <c r="G1519" i="41"/>
  <c r="D1519" i="41"/>
  <c r="F1519" i="41"/>
  <c r="E1518" i="41"/>
  <c r="G1518" i="41"/>
  <c r="D1518" i="41"/>
  <c r="F1518" i="41"/>
  <c r="E1517" i="41"/>
  <c r="G1517" i="41"/>
  <c r="D1517" i="41"/>
  <c r="F1517" i="41"/>
  <c r="E1516" i="41"/>
  <c r="G1516" i="41"/>
  <c r="D1516" i="41"/>
  <c r="F1516" i="41"/>
  <c r="E1515" i="41"/>
  <c r="G1515" i="41"/>
  <c r="D1515" i="41"/>
  <c r="F1515" i="41"/>
  <c r="E1514" i="41"/>
  <c r="G1514" i="41"/>
  <c r="D1514" i="41"/>
  <c r="F1514" i="41"/>
  <c r="E1513" i="41"/>
  <c r="G1513" i="41"/>
  <c r="D1513" i="41"/>
  <c r="F1513" i="41"/>
  <c r="E1512" i="41"/>
  <c r="G1512" i="41"/>
  <c r="D1512" i="41"/>
  <c r="F1512" i="41"/>
  <c r="E1511" i="41"/>
  <c r="G1511" i="41"/>
  <c r="D1511" i="41"/>
  <c r="F1511" i="41"/>
  <c r="E1510" i="41"/>
  <c r="G1510" i="41"/>
  <c r="D1510" i="41"/>
  <c r="F1510" i="41"/>
  <c r="G1509" i="41"/>
  <c r="E1509" i="41"/>
  <c r="D1509" i="41"/>
  <c r="F1509" i="41"/>
  <c r="E1508" i="41"/>
  <c r="G1508" i="41"/>
  <c r="D1508" i="41"/>
  <c r="F1508" i="41"/>
  <c r="E1507" i="41"/>
  <c r="G1507" i="41"/>
  <c r="D1507" i="41"/>
  <c r="F1507" i="41"/>
  <c r="F1506" i="41"/>
  <c r="E1506" i="41"/>
  <c r="G1506" i="41"/>
  <c r="D1506" i="41"/>
  <c r="E1505" i="41"/>
  <c r="G1505" i="41"/>
  <c r="D1505" i="41"/>
  <c r="F1505" i="41"/>
  <c r="E1504" i="41"/>
  <c r="G1504" i="41"/>
  <c r="D1504" i="41"/>
  <c r="F1504" i="41"/>
  <c r="E1503" i="41"/>
  <c r="G1503" i="41"/>
  <c r="D1503" i="41"/>
  <c r="F1503" i="41"/>
  <c r="E1502" i="41"/>
  <c r="G1502" i="41"/>
  <c r="D1502" i="41"/>
  <c r="F1502" i="41"/>
  <c r="E1501" i="41"/>
  <c r="G1501" i="41"/>
  <c r="D1501" i="41"/>
  <c r="F1501" i="41"/>
  <c r="E1500" i="41"/>
  <c r="G1500" i="41"/>
  <c r="D1500" i="41"/>
  <c r="F1500" i="41"/>
  <c r="E1499" i="41"/>
  <c r="G1499" i="41"/>
  <c r="D1499" i="41"/>
  <c r="F1499" i="41"/>
  <c r="E1498" i="41"/>
  <c r="G1498" i="41"/>
  <c r="D1498" i="41"/>
  <c r="F1498" i="41"/>
  <c r="E1497" i="41"/>
  <c r="G1497" i="41"/>
  <c r="D1497" i="41"/>
  <c r="F1497" i="41"/>
  <c r="E1496" i="41"/>
  <c r="G1496" i="41"/>
  <c r="D1496" i="41"/>
  <c r="F1496" i="41"/>
  <c r="E1495" i="41"/>
  <c r="G1495" i="41"/>
  <c r="D1495" i="41"/>
  <c r="F1495" i="41"/>
  <c r="E1494" i="41"/>
  <c r="G1494" i="41"/>
  <c r="D1494" i="41"/>
  <c r="F1494" i="41"/>
  <c r="E1493" i="41"/>
  <c r="G1493" i="41"/>
  <c r="D1493" i="41"/>
  <c r="F1493" i="41"/>
  <c r="E1492" i="41"/>
  <c r="G1492" i="41"/>
  <c r="D1492" i="41"/>
  <c r="F1492" i="41"/>
  <c r="E1491" i="41"/>
  <c r="G1491" i="41"/>
  <c r="D1491" i="41"/>
  <c r="F1491" i="41"/>
  <c r="E1490" i="41"/>
  <c r="G1490" i="41"/>
  <c r="D1490" i="41"/>
  <c r="F1490" i="41"/>
  <c r="E1489" i="41"/>
  <c r="G1489" i="41"/>
  <c r="D1489" i="41"/>
  <c r="F1489" i="41"/>
  <c r="E1488" i="41"/>
  <c r="G1488" i="41"/>
  <c r="D1488" i="41"/>
  <c r="F1488" i="41"/>
  <c r="E1487" i="41"/>
  <c r="G1487" i="41"/>
  <c r="D1487" i="41"/>
  <c r="F1487" i="41"/>
  <c r="E1486" i="41"/>
  <c r="G1486" i="41"/>
  <c r="D1486" i="41"/>
  <c r="F1486" i="41"/>
  <c r="E1485" i="41"/>
  <c r="G1485" i="41"/>
  <c r="D1485" i="41"/>
  <c r="F1485" i="41"/>
  <c r="E1484" i="41"/>
  <c r="G1484" i="41"/>
  <c r="D1484" i="41"/>
  <c r="F1484" i="41"/>
  <c r="E1483" i="41"/>
  <c r="G1483" i="41"/>
  <c r="D1483" i="41"/>
  <c r="F1483" i="41"/>
  <c r="E1482" i="41"/>
  <c r="G1482" i="41"/>
  <c r="D1482" i="41"/>
  <c r="F1482" i="41"/>
  <c r="E1481" i="41"/>
  <c r="G1481" i="41"/>
  <c r="D1481" i="41"/>
  <c r="F1481" i="41"/>
  <c r="E1480" i="41"/>
  <c r="G1480" i="41"/>
  <c r="D1480" i="41"/>
  <c r="F1480" i="41"/>
  <c r="E1479" i="41"/>
  <c r="G1479" i="41"/>
  <c r="D1479" i="41"/>
  <c r="F1479" i="41"/>
  <c r="E1478" i="41"/>
  <c r="G1478" i="41"/>
  <c r="D1478" i="41"/>
  <c r="F1478" i="41"/>
  <c r="E1477" i="41"/>
  <c r="G1477" i="41"/>
  <c r="D1477" i="41"/>
  <c r="F1477" i="41"/>
  <c r="E1476" i="41"/>
  <c r="G1476" i="41"/>
  <c r="D1476" i="41"/>
  <c r="F1476" i="41"/>
  <c r="E1475" i="41"/>
  <c r="G1475" i="41"/>
  <c r="D1475" i="41"/>
  <c r="F1475" i="41"/>
  <c r="E1474" i="41"/>
  <c r="G1474" i="41"/>
  <c r="D1474" i="41"/>
  <c r="F1474" i="41"/>
  <c r="E1473" i="41"/>
  <c r="G1473" i="41"/>
  <c r="D1473" i="41"/>
  <c r="F1473" i="41"/>
  <c r="E1472" i="41"/>
  <c r="G1472" i="41"/>
  <c r="D1472" i="41"/>
  <c r="F1472" i="41"/>
  <c r="E1471" i="41"/>
  <c r="G1471" i="41"/>
  <c r="D1471" i="41"/>
  <c r="F1471" i="41"/>
  <c r="E1470" i="41"/>
  <c r="G1470" i="41"/>
  <c r="D1470" i="41"/>
  <c r="F1470" i="41"/>
  <c r="E1469" i="41"/>
  <c r="G1469" i="41"/>
  <c r="D1469" i="41"/>
  <c r="F1469" i="41"/>
  <c r="E1468" i="41"/>
  <c r="G1468" i="41"/>
  <c r="D1468" i="41"/>
  <c r="F1468" i="41"/>
  <c r="E1467" i="41"/>
  <c r="G1467" i="41"/>
  <c r="D1467" i="41"/>
  <c r="F1467" i="41"/>
  <c r="E1466" i="41"/>
  <c r="G1466" i="41"/>
  <c r="D1466" i="41"/>
  <c r="F1466" i="41"/>
  <c r="E1465" i="41"/>
  <c r="G1465" i="41"/>
  <c r="D1465" i="41"/>
  <c r="F1465" i="41"/>
  <c r="E1464" i="41"/>
  <c r="G1464" i="41"/>
  <c r="D1464" i="41"/>
  <c r="F1464" i="41"/>
  <c r="E1463" i="41"/>
  <c r="G1463" i="41"/>
  <c r="D1463" i="41"/>
  <c r="F1463" i="41"/>
  <c r="E1462" i="41"/>
  <c r="G1462" i="41"/>
  <c r="D1462" i="41"/>
  <c r="F1462" i="41"/>
  <c r="E1461" i="41"/>
  <c r="G1461" i="41"/>
  <c r="D1461" i="41"/>
  <c r="F1461" i="41"/>
  <c r="E1460" i="41"/>
  <c r="G1460" i="41"/>
  <c r="D1460" i="41"/>
  <c r="F1460" i="41"/>
  <c r="E1459" i="41"/>
  <c r="G1459" i="41"/>
  <c r="D1459" i="41"/>
  <c r="F1459" i="41"/>
  <c r="E1458" i="41"/>
  <c r="G1458" i="41"/>
  <c r="D1458" i="41"/>
  <c r="F1458" i="41"/>
  <c r="E1457" i="41"/>
  <c r="G1457" i="41"/>
  <c r="D1457" i="41"/>
  <c r="F1457" i="41"/>
  <c r="E1456" i="41"/>
  <c r="G1456" i="41"/>
  <c r="D1456" i="41"/>
  <c r="F1456" i="41"/>
  <c r="E1455" i="41"/>
  <c r="G1455" i="41"/>
  <c r="D1455" i="41"/>
  <c r="F1455" i="41"/>
  <c r="E1454" i="41"/>
  <c r="G1454" i="41"/>
  <c r="D1454" i="41"/>
  <c r="F1454" i="41"/>
  <c r="E1453" i="41"/>
  <c r="G1453" i="41"/>
  <c r="D1453" i="41"/>
  <c r="F1453" i="41"/>
  <c r="E1452" i="41"/>
  <c r="G1452" i="41"/>
  <c r="D1452" i="41"/>
  <c r="F1452" i="41"/>
  <c r="E1451" i="41"/>
  <c r="G1451" i="41"/>
  <c r="D1451" i="41"/>
  <c r="F1451" i="41"/>
  <c r="E1450" i="41"/>
  <c r="G1450" i="41"/>
  <c r="D1450" i="41"/>
  <c r="F1450" i="41"/>
  <c r="E1449" i="41"/>
  <c r="G1449" i="41"/>
  <c r="D1449" i="41"/>
  <c r="F1449" i="41"/>
  <c r="E1448" i="41"/>
  <c r="G1448" i="41"/>
  <c r="D1448" i="41"/>
  <c r="F1448" i="41"/>
  <c r="E1447" i="41"/>
  <c r="G1447" i="41"/>
  <c r="D1447" i="41"/>
  <c r="F1447" i="41"/>
  <c r="E1446" i="41"/>
  <c r="G1446" i="41"/>
  <c r="D1446" i="41"/>
  <c r="F1446" i="41"/>
  <c r="E1445" i="41"/>
  <c r="G1445" i="41"/>
  <c r="D1445" i="41"/>
  <c r="F1445" i="41"/>
  <c r="E1444" i="41"/>
  <c r="G1444" i="41"/>
  <c r="D1444" i="41"/>
  <c r="F1444" i="41"/>
  <c r="E1443" i="41"/>
  <c r="G1443" i="41"/>
  <c r="D1443" i="41"/>
  <c r="F1443" i="41"/>
  <c r="E1442" i="41"/>
  <c r="G1442" i="41"/>
  <c r="D1442" i="41"/>
  <c r="F1442" i="41"/>
  <c r="E1441" i="41"/>
  <c r="G1441" i="41"/>
  <c r="D1441" i="41"/>
  <c r="F1441" i="41"/>
  <c r="E1440" i="41"/>
  <c r="G1440" i="41"/>
  <c r="D1440" i="41"/>
  <c r="F1440" i="41"/>
  <c r="E1439" i="41"/>
  <c r="G1439" i="41"/>
  <c r="D1439" i="41"/>
  <c r="F1439" i="41"/>
  <c r="E1438" i="41"/>
  <c r="G1438" i="41"/>
  <c r="D1438" i="41"/>
  <c r="F1438" i="41"/>
  <c r="E1437" i="41"/>
  <c r="G1437" i="41"/>
  <c r="D1437" i="41"/>
  <c r="F1437" i="41"/>
  <c r="E1436" i="41"/>
  <c r="G1436" i="41"/>
  <c r="D1436" i="41"/>
  <c r="F1436" i="41"/>
  <c r="E1435" i="41"/>
  <c r="G1435" i="41"/>
  <c r="D1435" i="41"/>
  <c r="F1435" i="41"/>
  <c r="E1434" i="41"/>
  <c r="G1434" i="41"/>
  <c r="D1434" i="41"/>
  <c r="F1434" i="41"/>
  <c r="E1433" i="41"/>
  <c r="G1433" i="41"/>
  <c r="D1433" i="41"/>
  <c r="F1433" i="41"/>
  <c r="E1432" i="41"/>
  <c r="G1432" i="41"/>
  <c r="D1432" i="41"/>
  <c r="F1432" i="41"/>
  <c r="E1431" i="41"/>
  <c r="G1431" i="41"/>
  <c r="D1431" i="41"/>
  <c r="F1431" i="41"/>
  <c r="E1430" i="41"/>
  <c r="G1430" i="41"/>
  <c r="D1430" i="41"/>
  <c r="F1430" i="41"/>
  <c r="E1429" i="41"/>
  <c r="G1429" i="41"/>
  <c r="D1429" i="41"/>
  <c r="F1429" i="41"/>
  <c r="E1428" i="41"/>
  <c r="G1428" i="41"/>
  <c r="D1428" i="41"/>
  <c r="F1428" i="41"/>
  <c r="E1427" i="41"/>
  <c r="G1427" i="41"/>
  <c r="D1427" i="41"/>
  <c r="F1427" i="41"/>
  <c r="E1426" i="41"/>
  <c r="G1426" i="41"/>
  <c r="D1426" i="41"/>
  <c r="F1426" i="41"/>
  <c r="E1425" i="41"/>
  <c r="G1425" i="41"/>
  <c r="D1425" i="41"/>
  <c r="F1425" i="41"/>
  <c r="E1424" i="41"/>
  <c r="G1424" i="41"/>
  <c r="D1424" i="41"/>
  <c r="F1424" i="41"/>
  <c r="E1423" i="41"/>
  <c r="G1423" i="41"/>
  <c r="D1423" i="41"/>
  <c r="F1423" i="41"/>
  <c r="E1422" i="41"/>
  <c r="G1422" i="41"/>
  <c r="D1422" i="41"/>
  <c r="F1422" i="41"/>
  <c r="E1421" i="41"/>
  <c r="G1421" i="41"/>
  <c r="D1421" i="41"/>
  <c r="F1421" i="41"/>
  <c r="E1420" i="41"/>
  <c r="G1420" i="41"/>
  <c r="D1420" i="41"/>
  <c r="F1420" i="41"/>
  <c r="E1419" i="41"/>
  <c r="G1419" i="41"/>
  <c r="D1419" i="41"/>
  <c r="F1419" i="41"/>
  <c r="E1418" i="41"/>
  <c r="G1418" i="41"/>
  <c r="D1418" i="41"/>
  <c r="F1418" i="41"/>
  <c r="E1417" i="41"/>
  <c r="G1417" i="41"/>
  <c r="D1417" i="41"/>
  <c r="F1417" i="41"/>
  <c r="E1416" i="41"/>
  <c r="G1416" i="41"/>
  <c r="D1416" i="41"/>
  <c r="F1416" i="41"/>
  <c r="E1415" i="41"/>
  <c r="G1415" i="41"/>
  <c r="D1415" i="41"/>
  <c r="F1415" i="41"/>
  <c r="E1414" i="41"/>
  <c r="G1414" i="41"/>
  <c r="D1414" i="41"/>
  <c r="F1414" i="41"/>
  <c r="E1413" i="41"/>
  <c r="G1413" i="41"/>
  <c r="D1413" i="41"/>
  <c r="F1413" i="41"/>
  <c r="E1412" i="41"/>
  <c r="G1412" i="41"/>
  <c r="D1412" i="41"/>
  <c r="F1412" i="41"/>
  <c r="E1411" i="41"/>
  <c r="G1411" i="41"/>
  <c r="D1411" i="41"/>
  <c r="F1411" i="41"/>
  <c r="E1410" i="41"/>
  <c r="G1410" i="41"/>
  <c r="D1410" i="41"/>
  <c r="F1410" i="41"/>
  <c r="E1409" i="41"/>
  <c r="G1409" i="41"/>
  <c r="D1409" i="41"/>
  <c r="F1409" i="41"/>
  <c r="E1408" i="41"/>
  <c r="G1408" i="41"/>
  <c r="D1408" i="41"/>
  <c r="F1408" i="41"/>
  <c r="E1407" i="41"/>
  <c r="G1407" i="41"/>
  <c r="D1407" i="41"/>
  <c r="F1407" i="41"/>
  <c r="E1406" i="41"/>
  <c r="G1406" i="41"/>
  <c r="D1406" i="41"/>
  <c r="F1406" i="41"/>
  <c r="E1405" i="41"/>
  <c r="G1405" i="41"/>
  <c r="D1405" i="41"/>
  <c r="F1405" i="41"/>
  <c r="E1404" i="41"/>
  <c r="G1404" i="41"/>
  <c r="D1404" i="41"/>
  <c r="F1404" i="41"/>
  <c r="E1403" i="41"/>
  <c r="G1403" i="41"/>
  <c r="D1403" i="41"/>
  <c r="F1403" i="41"/>
  <c r="E1402" i="41"/>
  <c r="G1402" i="41"/>
  <c r="D1402" i="41"/>
  <c r="F1402" i="41"/>
  <c r="E1401" i="41"/>
  <c r="G1401" i="41"/>
  <c r="D1401" i="41"/>
  <c r="F1401" i="41"/>
  <c r="E1400" i="41"/>
  <c r="G1400" i="41"/>
  <c r="D1400" i="41"/>
  <c r="F1400" i="41"/>
  <c r="E1399" i="41"/>
  <c r="G1399" i="41"/>
  <c r="D1399" i="41"/>
  <c r="F1399" i="41"/>
  <c r="E1398" i="41"/>
  <c r="G1398" i="41"/>
  <c r="D1398" i="41"/>
  <c r="F1398" i="41"/>
  <c r="E1397" i="41"/>
  <c r="G1397" i="41"/>
  <c r="D1397" i="41"/>
  <c r="F1397" i="41"/>
  <c r="E1396" i="41"/>
  <c r="G1396" i="41"/>
  <c r="D1396" i="41"/>
  <c r="F1396" i="41"/>
  <c r="E1395" i="41"/>
  <c r="G1395" i="41"/>
  <c r="D1395" i="41"/>
  <c r="F1395" i="41"/>
  <c r="E1394" i="41"/>
  <c r="G1394" i="41"/>
  <c r="D1394" i="41"/>
  <c r="F1394" i="41"/>
  <c r="E1393" i="41"/>
  <c r="G1393" i="41"/>
  <c r="D1393" i="41"/>
  <c r="F1393" i="41"/>
  <c r="E1392" i="41"/>
  <c r="G1392" i="41"/>
  <c r="D1392" i="41"/>
  <c r="F1392" i="41"/>
  <c r="E1391" i="41"/>
  <c r="G1391" i="41"/>
  <c r="D1391" i="41"/>
  <c r="F1391" i="41"/>
  <c r="E1390" i="41"/>
  <c r="G1390" i="41"/>
  <c r="D1390" i="41"/>
  <c r="F1390" i="41"/>
  <c r="E1389" i="41"/>
  <c r="G1389" i="41"/>
  <c r="D1389" i="41"/>
  <c r="F1389" i="41"/>
  <c r="E1388" i="41"/>
  <c r="G1388" i="41"/>
  <c r="D1388" i="41"/>
  <c r="F1388" i="41"/>
  <c r="E1387" i="41"/>
  <c r="G1387" i="41"/>
  <c r="D1387" i="41"/>
  <c r="F1387" i="41"/>
  <c r="E1386" i="41"/>
  <c r="G1386" i="41"/>
  <c r="D1386" i="41"/>
  <c r="F1386" i="41"/>
  <c r="E1385" i="41"/>
  <c r="G1385" i="41"/>
  <c r="D1385" i="41"/>
  <c r="F1385" i="41"/>
  <c r="E1384" i="41"/>
  <c r="G1384" i="41"/>
  <c r="D1384" i="41"/>
  <c r="F1384" i="41"/>
  <c r="E1383" i="41"/>
  <c r="G1383" i="41"/>
  <c r="D1383" i="41"/>
  <c r="F1383" i="41"/>
  <c r="E1382" i="41"/>
  <c r="G1382" i="41"/>
  <c r="D1382" i="41"/>
  <c r="F1382" i="41"/>
  <c r="E1381" i="41"/>
  <c r="G1381" i="41"/>
  <c r="D1381" i="41"/>
  <c r="F1381" i="41"/>
  <c r="E1380" i="41"/>
  <c r="G1380" i="41"/>
  <c r="D1380" i="41"/>
  <c r="F1380" i="41"/>
  <c r="E1379" i="41"/>
  <c r="G1379" i="41"/>
  <c r="D1379" i="41"/>
  <c r="F1379" i="41"/>
  <c r="E1378" i="41"/>
  <c r="G1378" i="41"/>
  <c r="D1378" i="41"/>
  <c r="F1378" i="41"/>
  <c r="E1377" i="41"/>
  <c r="G1377" i="41"/>
  <c r="D1377" i="41"/>
  <c r="F1377" i="41"/>
  <c r="E1376" i="41"/>
  <c r="G1376" i="41"/>
  <c r="D1376" i="41"/>
  <c r="F1376" i="41"/>
  <c r="E1375" i="41"/>
  <c r="G1375" i="41"/>
  <c r="D1375" i="41"/>
  <c r="F1375" i="41"/>
  <c r="E1374" i="41"/>
  <c r="G1374" i="41"/>
  <c r="D1374" i="41"/>
  <c r="F1374" i="41"/>
  <c r="E1373" i="41"/>
  <c r="G1373" i="41"/>
  <c r="D1373" i="41"/>
  <c r="F1373" i="41"/>
  <c r="E1372" i="41"/>
  <c r="G1372" i="41"/>
  <c r="D1372" i="41"/>
  <c r="F1372" i="41"/>
  <c r="E1371" i="41"/>
  <c r="G1371" i="41"/>
  <c r="D1371" i="41"/>
  <c r="F1371" i="41"/>
  <c r="E1370" i="41"/>
  <c r="G1370" i="41"/>
  <c r="D1370" i="41"/>
  <c r="F1370" i="41"/>
  <c r="E1369" i="41"/>
  <c r="G1369" i="41"/>
  <c r="D1369" i="41"/>
  <c r="F1369" i="41"/>
  <c r="E1368" i="41"/>
  <c r="G1368" i="41"/>
  <c r="D1368" i="41"/>
  <c r="F1368" i="41"/>
  <c r="E1367" i="41"/>
  <c r="G1367" i="41"/>
  <c r="D1367" i="41"/>
  <c r="F1367" i="41"/>
  <c r="E1366" i="41"/>
  <c r="G1366" i="41"/>
  <c r="D1366" i="41"/>
  <c r="F1366" i="41"/>
  <c r="E1365" i="41"/>
  <c r="G1365" i="41"/>
  <c r="D1365" i="41"/>
  <c r="F1365" i="41"/>
  <c r="E1364" i="41"/>
  <c r="G1364" i="41"/>
  <c r="D1364" i="41"/>
  <c r="F1364" i="41"/>
  <c r="E1363" i="41"/>
  <c r="G1363" i="41"/>
  <c r="D1363" i="41"/>
  <c r="F1363" i="41"/>
  <c r="E1362" i="41"/>
  <c r="G1362" i="41"/>
  <c r="D1362" i="41"/>
  <c r="F1362" i="41"/>
  <c r="E1361" i="41"/>
  <c r="G1361" i="41"/>
  <c r="D1361" i="41"/>
  <c r="F1361" i="41"/>
  <c r="E1360" i="41"/>
  <c r="G1360" i="41"/>
  <c r="D1360" i="41"/>
  <c r="F1360" i="41"/>
  <c r="E1359" i="41"/>
  <c r="G1359" i="41"/>
  <c r="D1359" i="41"/>
  <c r="F1359" i="41"/>
  <c r="E1358" i="41"/>
  <c r="G1358" i="41"/>
  <c r="D1358" i="41"/>
  <c r="F1358" i="41"/>
  <c r="E1357" i="41"/>
  <c r="G1357" i="41"/>
  <c r="D1357" i="41"/>
  <c r="F1357" i="41"/>
  <c r="E1356" i="41"/>
  <c r="G1356" i="41"/>
  <c r="D1356" i="41"/>
  <c r="F1356" i="41"/>
  <c r="E1355" i="41"/>
  <c r="G1355" i="41"/>
  <c r="D1355" i="41"/>
  <c r="F1355" i="41"/>
  <c r="E1354" i="41"/>
  <c r="G1354" i="41"/>
  <c r="D1354" i="41"/>
  <c r="F1354" i="41"/>
  <c r="E1353" i="41"/>
  <c r="G1353" i="41"/>
  <c r="D1353" i="41"/>
  <c r="F1353" i="41"/>
  <c r="E1352" i="41"/>
  <c r="G1352" i="41"/>
  <c r="D1352" i="41"/>
  <c r="F1352" i="41"/>
  <c r="E1351" i="41"/>
  <c r="G1351" i="41"/>
  <c r="D1351" i="41"/>
  <c r="F1351" i="41"/>
  <c r="E1350" i="41"/>
  <c r="G1350" i="41"/>
  <c r="D1350" i="41"/>
  <c r="F1350" i="41"/>
  <c r="E1349" i="41"/>
  <c r="G1349" i="41"/>
  <c r="D1349" i="41"/>
  <c r="F1349" i="41"/>
  <c r="E1348" i="41"/>
  <c r="G1348" i="41"/>
  <c r="D1348" i="41"/>
  <c r="F1348" i="41"/>
  <c r="E1347" i="41"/>
  <c r="G1347" i="41"/>
  <c r="D1347" i="41"/>
  <c r="F1347" i="41"/>
  <c r="E1346" i="41"/>
  <c r="G1346" i="41"/>
  <c r="D1346" i="41"/>
  <c r="F1346" i="41"/>
  <c r="E1345" i="41"/>
  <c r="G1345" i="41"/>
  <c r="D1345" i="41"/>
  <c r="F1345" i="41"/>
  <c r="E1344" i="41"/>
  <c r="G1344" i="41"/>
  <c r="D1344" i="41"/>
  <c r="F1344" i="41"/>
  <c r="E1343" i="41"/>
  <c r="G1343" i="41"/>
  <c r="D1343" i="41"/>
  <c r="F1343" i="41"/>
  <c r="E1342" i="41"/>
  <c r="G1342" i="41"/>
  <c r="D1342" i="41"/>
  <c r="F1342" i="41"/>
  <c r="E1341" i="41"/>
  <c r="G1341" i="41"/>
  <c r="D1341" i="41"/>
  <c r="F1341" i="41"/>
  <c r="E1340" i="41"/>
  <c r="G1340" i="41"/>
  <c r="D1340" i="41"/>
  <c r="F1340" i="41"/>
  <c r="E1339" i="41"/>
  <c r="G1339" i="41"/>
  <c r="D1339" i="41"/>
  <c r="F1339" i="41"/>
  <c r="E1338" i="41"/>
  <c r="G1338" i="41"/>
  <c r="D1338" i="41"/>
  <c r="F1338" i="41"/>
  <c r="E1337" i="41"/>
  <c r="G1337" i="41"/>
  <c r="D1337" i="41"/>
  <c r="F1337" i="41"/>
  <c r="F1336" i="41"/>
  <c r="E1336" i="41"/>
  <c r="G1336" i="41"/>
  <c r="D1336" i="41"/>
  <c r="E1335" i="41"/>
  <c r="G1335" i="41"/>
  <c r="D1335" i="41"/>
  <c r="F1335" i="41"/>
  <c r="E1334" i="41"/>
  <c r="G1334" i="41"/>
  <c r="D1334" i="41"/>
  <c r="F1334" i="41"/>
  <c r="E1333" i="41"/>
  <c r="G1333" i="41"/>
  <c r="D1333" i="41"/>
  <c r="F1333" i="41"/>
  <c r="F1332" i="41"/>
  <c r="E1332" i="41"/>
  <c r="G1332" i="41"/>
  <c r="D1332" i="41"/>
  <c r="F1331" i="41"/>
  <c r="E1331" i="41"/>
  <c r="G1331" i="41"/>
  <c r="D1331" i="41"/>
  <c r="E1330" i="41"/>
  <c r="G1330" i="41"/>
  <c r="D1330" i="41"/>
  <c r="F1330" i="41"/>
  <c r="F1329" i="41"/>
  <c r="E1329" i="41"/>
  <c r="G1329" i="41"/>
  <c r="D1329" i="41"/>
  <c r="F1328" i="41"/>
  <c r="E1328" i="41"/>
  <c r="G1328" i="41"/>
  <c r="D1328" i="41"/>
  <c r="E1327" i="41"/>
  <c r="G1327" i="41"/>
  <c r="D1327" i="41"/>
  <c r="F1327" i="41"/>
  <c r="E1326" i="41"/>
  <c r="G1326" i="41"/>
  <c r="D1326" i="41"/>
  <c r="F1326" i="41"/>
  <c r="E1325" i="41"/>
  <c r="G1325" i="41"/>
  <c r="D1325" i="41"/>
  <c r="F1325" i="41"/>
  <c r="F1324" i="41"/>
  <c r="E1324" i="41"/>
  <c r="G1324" i="41"/>
  <c r="D1324" i="41"/>
  <c r="F1323" i="41"/>
  <c r="E1323" i="41"/>
  <c r="G1323" i="41"/>
  <c r="D1323" i="41"/>
  <c r="E1322" i="41"/>
  <c r="G1322" i="41"/>
  <c r="D1322" i="41"/>
  <c r="F1322" i="41"/>
  <c r="E1321" i="41"/>
  <c r="G1321" i="41"/>
  <c r="D1321" i="41"/>
  <c r="F1321" i="41"/>
  <c r="F1320" i="41"/>
  <c r="E1320" i="41"/>
  <c r="G1320" i="41"/>
  <c r="D1320" i="41"/>
  <c r="E1319" i="41"/>
  <c r="G1319" i="41"/>
  <c r="D1319" i="41"/>
  <c r="F1319" i="41"/>
  <c r="E1318" i="41"/>
  <c r="G1318" i="41"/>
  <c r="D1318" i="41"/>
  <c r="F1318" i="41"/>
  <c r="E1317" i="41"/>
  <c r="G1317" i="41"/>
  <c r="D1317" i="41"/>
  <c r="F1317" i="41"/>
  <c r="F1316" i="41"/>
  <c r="E1316" i="41"/>
  <c r="G1316" i="41"/>
  <c r="D1316" i="41"/>
  <c r="F1315" i="41"/>
  <c r="E1315" i="41"/>
  <c r="G1315" i="41"/>
  <c r="D1315" i="41"/>
  <c r="E1314" i="41"/>
  <c r="G1314" i="41"/>
  <c r="D1314" i="41"/>
  <c r="F1314" i="41"/>
  <c r="F1313" i="41"/>
  <c r="E1313" i="41"/>
  <c r="G1313" i="41"/>
  <c r="D1313" i="41"/>
  <c r="F1312" i="41"/>
  <c r="E1312" i="41"/>
  <c r="G1312" i="41"/>
  <c r="D1312" i="41"/>
  <c r="E1311" i="41"/>
  <c r="G1311" i="41"/>
  <c r="D1311" i="41"/>
  <c r="F1311" i="41"/>
  <c r="E1310" i="41"/>
  <c r="G1310" i="41"/>
  <c r="D1310" i="41"/>
  <c r="F1310" i="41"/>
  <c r="E1309" i="41"/>
  <c r="G1309" i="41"/>
  <c r="D1309" i="41"/>
  <c r="F1309" i="41"/>
  <c r="F1308" i="41"/>
  <c r="E1308" i="41"/>
  <c r="G1308" i="41"/>
  <c r="D1308" i="41"/>
  <c r="F1307" i="41"/>
  <c r="E1307" i="41"/>
  <c r="G1307" i="41"/>
  <c r="D1307" i="41"/>
  <c r="E1306" i="41"/>
  <c r="G1306" i="41"/>
  <c r="D1306" i="41"/>
  <c r="F1306" i="41"/>
  <c r="E1305" i="41"/>
  <c r="G1305" i="41"/>
  <c r="D1305" i="41"/>
  <c r="F1305" i="41"/>
  <c r="F1304" i="41"/>
  <c r="E1304" i="41"/>
  <c r="G1304" i="41"/>
  <c r="D1304" i="41"/>
  <c r="E1303" i="41"/>
  <c r="G1303" i="41"/>
  <c r="D1303" i="41"/>
  <c r="F1303" i="41"/>
  <c r="E1302" i="41"/>
  <c r="G1302" i="41"/>
  <c r="D1302" i="41"/>
  <c r="F1302" i="41"/>
  <c r="E1301" i="41"/>
  <c r="G1301" i="41"/>
  <c r="D1301" i="41"/>
  <c r="F1301" i="41"/>
  <c r="F1300" i="41"/>
  <c r="E1300" i="41"/>
  <c r="G1300" i="41"/>
  <c r="D1300" i="41"/>
  <c r="F1299" i="41"/>
  <c r="E1299" i="41"/>
  <c r="G1299" i="41"/>
  <c r="D1299" i="41"/>
  <c r="E1298" i="41"/>
  <c r="G1298" i="41"/>
  <c r="D1298" i="41"/>
  <c r="F1298" i="41"/>
  <c r="F1297" i="41"/>
  <c r="E1297" i="41"/>
  <c r="G1297" i="41"/>
  <c r="D1297" i="41"/>
  <c r="F1296" i="41"/>
  <c r="E1296" i="41"/>
  <c r="G1296" i="41"/>
  <c r="D1296" i="41"/>
  <c r="E1295" i="41"/>
  <c r="G1295" i="41"/>
  <c r="D1295" i="41"/>
  <c r="F1295" i="41"/>
  <c r="E1294" i="41"/>
  <c r="G1294" i="41"/>
  <c r="D1294" i="41"/>
  <c r="F1294" i="41"/>
  <c r="E1293" i="41"/>
  <c r="G1293" i="41"/>
  <c r="D1293" i="41"/>
  <c r="F1293" i="41"/>
  <c r="F1292" i="41"/>
  <c r="E1292" i="41"/>
  <c r="G1292" i="41"/>
  <c r="D1292" i="41"/>
  <c r="F1291" i="41"/>
  <c r="E1291" i="41"/>
  <c r="G1291" i="41"/>
  <c r="D1291" i="41"/>
  <c r="E1290" i="41"/>
  <c r="G1290" i="41"/>
  <c r="D1290" i="41"/>
  <c r="F1290" i="41"/>
  <c r="E1289" i="41"/>
  <c r="G1289" i="41"/>
  <c r="D1289" i="41"/>
  <c r="F1289" i="41"/>
  <c r="F1288" i="41"/>
  <c r="E1288" i="41"/>
  <c r="G1288" i="41"/>
  <c r="D1288" i="41"/>
  <c r="E1287" i="41"/>
  <c r="G1287" i="41"/>
  <c r="D1287" i="41"/>
  <c r="F1287" i="41"/>
  <c r="E1286" i="41"/>
  <c r="G1286" i="41"/>
  <c r="D1286" i="41"/>
  <c r="F1286" i="41"/>
  <c r="E1285" i="41"/>
  <c r="G1285" i="41"/>
  <c r="D1285" i="41"/>
  <c r="F1285" i="41"/>
  <c r="F1284" i="41"/>
  <c r="E1284" i="41"/>
  <c r="G1284" i="41"/>
  <c r="D1284" i="41"/>
  <c r="F1283" i="41"/>
  <c r="E1283" i="41"/>
  <c r="G1283" i="41"/>
  <c r="D1283" i="41"/>
  <c r="E1282" i="41"/>
  <c r="G1282" i="41"/>
  <c r="D1282" i="41"/>
  <c r="F1282" i="41"/>
  <c r="F1281" i="41"/>
  <c r="E1281" i="41"/>
  <c r="G1281" i="41"/>
  <c r="D1281" i="41"/>
  <c r="F1280" i="41"/>
  <c r="E1280" i="41"/>
  <c r="G1280" i="41"/>
  <c r="D1280" i="41"/>
  <c r="E1279" i="41"/>
  <c r="G1279" i="41"/>
  <c r="D1279" i="41"/>
  <c r="F1279" i="41"/>
  <c r="E1278" i="41"/>
  <c r="G1278" i="41"/>
  <c r="D1278" i="41"/>
  <c r="F1278" i="41"/>
  <c r="E1277" i="41"/>
  <c r="G1277" i="41"/>
  <c r="D1277" i="41"/>
  <c r="F1277" i="41"/>
  <c r="G1276" i="41"/>
  <c r="E1276" i="41"/>
  <c r="D1276" i="41"/>
  <c r="F1276" i="41"/>
  <c r="G1275" i="41"/>
  <c r="E1275" i="41"/>
  <c r="D1275" i="41"/>
  <c r="F1275" i="41"/>
  <c r="G1274" i="41"/>
  <c r="E1274" i="41"/>
  <c r="D1274" i="41"/>
  <c r="F1274" i="41"/>
  <c r="G1273" i="41"/>
  <c r="E1273" i="41"/>
  <c r="D1273" i="41"/>
  <c r="F1273" i="41"/>
  <c r="G1272" i="41"/>
  <c r="F1272" i="41"/>
  <c r="E1272" i="41"/>
  <c r="D1272" i="41"/>
  <c r="G1271" i="41"/>
  <c r="E1271" i="41"/>
  <c r="D1271" i="41"/>
  <c r="F1271" i="41"/>
  <c r="G1270" i="41"/>
  <c r="E1270" i="41"/>
  <c r="D1270" i="41"/>
  <c r="F1270" i="41"/>
  <c r="G1269" i="41"/>
  <c r="E1269" i="41"/>
  <c r="D1269" i="41"/>
  <c r="F1269" i="41"/>
  <c r="G1268" i="41"/>
  <c r="E1268" i="41"/>
  <c r="D1268" i="41"/>
  <c r="F1268" i="41"/>
  <c r="G1267" i="41"/>
  <c r="E1267" i="41"/>
  <c r="D1267" i="41"/>
  <c r="F1267" i="41"/>
  <c r="G1266" i="41"/>
  <c r="F1266" i="41"/>
  <c r="E1266" i="41"/>
  <c r="D1266" i="41"/>
  <c r="G1265" i="41"/>
  <c r="E1265" i="41"/>
  <c r="D1265" i="41"/>
  <c r="F1265" i="41"/>
  <c r="G1264" i="41"/>
  <c r="F1264" i="41"/>
  <c r="E1264" i="41"/>
  <c r="D1264" i="41"/>
  <c r="G1263" i="41"/>
  <c r="E1263" i="41"/>
  <c r="D1263" i="41"/>
  <c r="F1263" i="41"/>
  <c r="G1262" i="41"/>
  <c r="E1262" i="41"/>
  <c r="D1262" i="41"/>
  <c r="F1262" i="41"/>
  <c r="G1261" i="41"/>
  <c r="E1261" i="41"/>
  <c r="D1261" i="41"/>
  <c r="F1261" i="41"/>
  <c r="G1260" i="41"/>
  <c r="E1260" i="41"/>
  <c r="D1260" i="41"/>
  <c r="F1260" i="41"/>
  <c r="G1259" i="41"/>
  <c r="E1259" i="41"/>
  <c r="D1259" i="41"/>
  <c r="F1259" i="41"/>
  <c r="G1258" i="41"/>
  <c r="E1258" i="41"/>
  <c r="D1258" i="41"/>
  <c r="F1258" i="41"/>
  <c r="G1257" i="41"/>
  <c r="E1257" i="41"/>
  <c r="D1257" i="41"/>
  <c r="F1257" i="41"/>
  <c r="G1256" i="41"/>
  <c r="F1256" i="41"/>
  <c r="E1256" i="41"/>
  <c r="D1256" i="41"/>
  <c r="G1255" i="41"/>
  <c r="E1255" i="41"/>
  <c r="D1255" i="41"/>
  <c r="F1255" i="41"/>
  <c r="E1254" i="41"/>
  <c r="G1254" i="41"/>
  <c r="D1254" i="41"/>
  <c r="F1254" i="41"/>
  <c r="G1253" i="41"/>
  <c r="E1253" i="41"/>
  <c r="D1253" i="41"/>
  <c r="F1253" i="41"/>
  <c r="F1252" i="41"/>
  <c r="E1252" i="41"/>
  <c r="G1252" i="41"/>
  <c r="D1252" i="41"/>
  <c r="G1251" i="41"/>
  <c r="E1251" i="41"/>
  <c r="D1251" i="41"/>
  <c r="F1251" i="41"/>
  <c r="E1250" i="41"/>
  <c r="G1250" i="41"/>
  <c r="D1250" i="41"/>
  <c r="F1250" i="41"/>
  <c r="G1249" i="41"/>
  <c r="E1249" i="41"/>
  <c r="D1249" i="41"/>
  <c r="F1249" i="41"/>
  <c r="F1248" i="41"/>
  <c r="E1248" i="41"/>
  <c r="G1248" i="41"/>
  <c r="D1248" i="41"/>
  <c r="G1247" i="41"/>
  <c r="E1247" i="41"/>
  <c r="D1247" i="41"/>
  <c r="F1247" i="41"/>
  <c r="E1246" i="41"/>
  <c r="G1246" i="41"/>
  <c r="D1246" i="41"/>
  <c r="F1246" i="41"/>
  <c r="E1245" i="41"/>
  <c r="G1245" i="41"/>
  <c r="D1245" i="41"/>
  <c r="F1245" i="41"/>
  <c r="E1244" i="41"/>
  <c r="G1244" i="41"/>
  <c r="D1244" i="41"/>
  <c r="F1244" i="41"/>
  <c r="E1243" i="41"/>
  <c r="G1243" i="41"/>
  <c r="D1243" i="41"/>
  <c r="F1243" i="41"/>
  <c r="F1242" i="41"/>
  <c r="E1242" i="41"/>
  <c r="G1242" i="41"/>
  <c r="D1242" i="41"/>
  <c r="E1241" i="41"/>
  <c r="G1241" i="41"/>
  <c r="D1241" i="41"/>
  <c r="F1241" i="41"/>
  <c r="F1240" i="41"/>
  <c r="E1240" i="41"/>
  <c r="G1240" i="41"/>
  <c r="D1240" i="41"/>
  <c r="E1239" i="41"/>
  <c r="G1239" i="41"/>
  <c r="D1239" i="41"/>
  <c r="F1239" i="41"/>
  <c r="E1238" i="41"/>
  <c r="G1238" i="41"/>
  <c r="D1238" i="41"/>
  <c r="F1238" i="41"/>
  <c r="E1237" i="41"/>
  <c r="G1237" i="41"/>
  <c r="D1237" i="41"/>
  <c r="F1237" i="41"/>
  <c r="E1236" i="41"/>
  <c r="G1236" i="41"/>
  <c r="D1236" i="41"/>
  <c r="F1236" i="41"/>
  <c r="E1235" i="41"/>
  <c r="G1235" i="41"/>
  <c r="D1235" i="41"/>
  <c r="F1235" i="41"/>
  <c r="F1234" i="41"/>
  <c r="E1234" i="41"/>
  <c r="G1234" i="41"/>
  <c r="D1234" i="41"/>
  <c r="E1233" i="41"/>
  <c r="G1233" i="41"/>
  <c r="D1233" i="41"/>
  <c r="F1233" i="41"/>
  <c r="E1232" i="41"/>
  <c r="G1232" i="41"/>
  <c r="D1232" i="41"/>
  <c r="F1232" i="41"/>
  <c r="E1231" i="41"/>
  <c r="G1231" i="41"/>
  <c r="D1231" i="41"/>
  <c r="F1231" i="41"/>
  <c r="E1230" i="41"/>
  <c r="G1230" i="41"/>
  <c r="D1230" i="41"/>
  <c r="F1230" i="41"/>
  <c r="E1229" i="41"/>
  <c r="G1229" i="41"/>
  <c r="D1229" i="41"/>
  <c r="F1229" i="41"/>
  <c r="F1228" i="41"/>
  <c r="E1228" i="41"/>
  <c r="G1228" i="41"/>
  <c r="D1228" i="41"/>
  <c r="E1227" i="41"/>
  <c r="G1227" i="41"/>
  <c r="D1227" i="41"/>
  <c r="F1227" i="41"/>
  <c r="F1226" i="41"/>
  <c r="E1226" i="41"/>
  <c r="G1226" i="41"/>
  <c r="D1226" i="41"/>
  <c r="E1225" i="41"/>
  <c r="G1225" i="41"/>
  <c r="D1225" i="41"/>
  <c r="F1225" i="41"/>
  <c r="F1224" i="41"/>
  <c r="E1224" i="41"/>
  <c r="G1224" i="41"/>
  <c r="D1224" i="41"/>
  <c r="E1223" i="41"/>
  <c r="G1223" i="41"/>
  <c r="D1223" i="41"/>
  <c r="F1223" i="41"/>
  <c r="E1222" i="41"/>
  <c r="G1222" i="41"/>
  <c r="D1222" i="41"/>
  <c r="F1222" i="41"/>
  <c r="E1221" i="41"/>
  <c r="G1221" i="41"/>
  <c r="D1221" i="41"/>
  <c r="F1221" i="41"/>
  <c r="E1220" i="41"/>
  <c r="G1220" i="41"/>
  <c r="D1220" i="41"/>
  <c r="F1220" i="41"/>
  <c r="E1219" i="41"/>
  <c r="G1219" i="41"/>
  <c r="D1219" i="41"/>
  <c r="F1219" i="41"/>
  <c r="F1218" i="41"/>
  <c r="E1218" i="41"/>
  <c r="G1218" i="41"/>
  <c r="D1218" i="41"/>
  <c r="E1217" i="41"/>
  <c r="G1217" i="41"/>
  <c r="D1217" i="41"/>
  <c r="F1217" i="41"/>
  <c r="E1216" i="41"/>
  <c r="G1216" i="41"/>
  <c r="D1216" i="41"/>
  <c r="F1216" i="41"/>
  <c r="E1215" i="41"/>
  <c r="G1215" i="41"/>
  <c r="D1215" i="41"/>
  <c r="F1215" i="41"/>
  <c r="E1214" i="41"/>
  <c r="G1214" i="41"/>
  <c r="D1214" i="41"/>
  <c r="F1214" i="41"/>
  <c r="E1213" i="41"/>
  <c r="G1213" i="41"/>
  <c r="D1213" i="41"/>
  <c r="F1213" i="41"/>
  <c r="E1212" i="41"/>
  <c r="G1212" i="41"/>
  <c r="D1212" i="41"/>
  <c r="F1212" i="41"/>
  <c r="E1211" i="41"/>
  <c r="G1211" i="41"/>
  <c r="D1211" i="41"/>
  <c r="F1211" i="41"/>
  <c r="F1210" i="41"/>
  <c r="E1210" i="41"/>
  <c r="G1210" i="41"/>
  <c r="D1210" i="41"/>
  <c r="E1209" i="41"/>
  <c r="G1209" i="41"/>
  <c r="D1209" i="41"/>
  <c r="F1209" i="41"/>
  <c r="F1208" i="41"/>
  <c r="E1208" i="41"/>
  <c r="G1208" i="41"/>
  <c r="D1208" i="41"/>
  <c r="E1207" i="41"/>
  <c r="G1207" i="41"/>
  <c r="D1207" i="41"/>
  <c r="F1207" i="41"/>
  <c r="E1206" i="41"/>
  <c r="G1206" i="41"/>
  <c r="D1206" i="41"/>
  <c r="F1206" i="41"/>
  <c r="E1205" i="41"/>
  <c r="G1205" i="41"/>
  <c r="D1205" i="41"/>
  <c r="F1205" i="41"/>
  <c r="E1204" i="41"/>
  <c r="G1204" i="41"/>
  <c r="D1204" i="41"/>
  <c r="F1204" i="41"/>
  <c r="E1203" i="41"/>
  <c r="G1203" i="41"/>
  <c r="D1203" i="41"/>
  <c r="F1203" i="41"/>
  <c r="F1202" i="41"/>
  <c r="E1202" i="41"/>
  <c r="G1202" i="41"/>
  <c r="D1202" i="41"/>
  <c r="E1201" i="41"/>
  <c r="G1201" i="41"/>
  <c r="D1201" i="41"/>
  <c r="F1201" i="41"/>
  <c r="E1200" i="41"/>
  <c r="G1200" i="41"/>
  <c r="D1200" i="41"/>
  <c r="F1200" i="41"/>
  <c r="E1199" i="41"/>
  <c r="G1199" i="41"/>
  <c r="D1199" i="41"/>
  <c r="F1199" i="41"/>
  <c r="E1198" i="41"/>
  <c r="G1198" i="41"/>
  <c r="D1198" i="41"/>
  <c r="F1198" i="41"/>
  <c r="E1197" i="41"/>
  <c r="G1197" i="41"/>
  <c r="D1197" i="41"/>
  <c r="F1197" i="41"/>
  <c r="F1196" i="41"/>
  <c r="E1196" i="41"/>
  <c r="G1196" i="41"/>
  <c r="D1196" i="41"/>
  <c r="E1195" i="41"/>
  <c r="G1195" i="41"/>
  <c r="D1195" i="41"/>
  <c r="F1195" i="41"/>
  <c r="F1194" i="41"/>
  <c r="E1194" i="41"/>
  <c r="G1194" i="41"/>
  <c r="D1194" i="41"/>
  <c r="E1193" i="41"/>
  <c r="G1193" i="41"/>
  <c r="D1193" i="41"/>
  <c r="F1193" i="41"/>
  <c r="F1192" i="41"/>
  <c r="E1192" i="41"/>
  <c r="G1192" i="41"/>
  <c r="D1192" i="41"/>
  <c r="E1191" i="41"/>
  <c r="G1191" i="41"/>
  <c r="D1191" i="41"/>
  <c r="F1191" i="41"/>
  <c r="E1190" i="41"/>
  <c r="G1190" i="41"/>
  <c r="D1190" i="41"/>
  <c r="F1190" i="41"/>
  <c r="E1189" i="41"/>
  <c r="G1189" i="41"/>
  <c r="D1189" i="41"/>
  <c r="F1189" i="41"/>
  <c r="E1188" i="41"/>
  <c r="G1188" i="41"/>
  <c r="D1188" i="41"/>
  <c r="F1188" i="41"/>
  <c r="E1187" i="41"/>
  <c r="G1187" i="41"/>
  <c r="D1187" i="41"/>
  <c r="F1187" i="41"/>
  <c r="F1186" i="41"/>
  <c r="E1186" i="41"/>
  <c r="G1186" i="41"/>
  <c r="D1186" i="41"/>
  <c r="E1185" i="41"/>
  <c r="G1185" i="41"/>
  <c r="D1185" i="41"/>
  <c r="F1185" i="41"/>
  <c r="E1184" i="41"/>
  <c r="G1184" i="41"/>
  <c r="D1184" i="41"/>
  <c r="F1184" i="41"/>
  <c r="E1183" i="41"/>
  <c r="G1183" i="41"/>
  <c r="D1183" i="41"/>
  <c r="F1183" i="41"/>
  <c r="E1182" i="41"/>
  <c r="G1182" i="41"/>
  <c r="D1182" i="41"/>
  <c r="F1182" i="41"/>
  <c r="E1181" i="41"/>
  <c r="G1181" i="41"/>
  <c r="D1181" i="41"/>
  <c r="F1181" i="41"/>
  <c r="E1180" i="41"/>
  <c r="G1180" i="41"/>
  <c r="D1180" i="41"/>
  <c r="F1180" i="41"/>
  <c r="E1179" i="41"/>
  <c r="G1179" i="41"/>
  <c r="D1179" i="41"/>
  <c r="F1179" i="41"/>
  <c r="F1178" i="41"/>
  <c r="E1178" i="41"/>
  <c r="G1178" i="41"/>
  <c r="D1178" i="41"/>
  <c r="E1177" i="41"/>
  <c r="G1177" i="41"/>
  <c r="D1177" i="41"/>
  <c r="F1177" i="41"/>
  <c r="F1176" i="41"/>
  <c r="E1176" i="41"/>
  <c r="G1176" i="41"/>
  <c r="D1176" i="41"/>
  <c r="E1175" i="41"/>
  <c r="G1175" i="41"/>
  <c r="D1175" i="41"/>
  <c r="F1175" i="41"/>
  <c r="E1174" i="41"/>
  <c r="G1174" i="41"/>
  <c r="D1174" i="41"/>
  <c r="F1174" i="41"/>
  <c r="E1173" i="41"/>
  <c r="G1173" i="41"/>
  <c r="D1173" i="41"/>
  <c r="F1173" i="41"/>
  <c r="E1172" i="41"/>
  <c r="G1172" i="41"/>
  <c r="D1172" i="41"/>
  <c r="F1172" i="41"/>
  <c r="E1171" i="41"/>
  <c r="G1171" i="41"/>
  <c r="D1171" i="41"/>
  <c r="F1171" i="41"/>
  <c r="F1170" i="41"/>
  <c r="E1170" i="41"/>
  <c r="G1170" i="41"/>
  <c r="D1170" i="41"/>
  <c r="E1169" i="41"/>
  <c r="G1169" i="41"/>
  <c r="D1169" i="41"/>
  <c r="F1169" i="41"/>
  <c r="E1168" i="41"/>
  <c r="G1168" i="41"/>
  <c r="D1168" i="41"/>
  <c r="F1168" i="41"/>
  <c r="E1167" i="41"/>
  <c r="G1167" i="41"/>
  <c r="D1167" i="41"/>
  <c r="F1167" i="41"/>
  <c r="E1166" i="41"/>
  <c r="G1166" i="41"/>
  <c r="D1166" i="41"/>
  <c r="F1166" i="41"/>
  <c r="E1165" i="41"/>
  <c r="G1165" i="41"/>
  <c r="D1165" i="41"/>
  <c r="F1165" i="41"/>
  <c r="E1164" i="41"/>
  <c r="G1164" i="41"/>
  <c r="D1164" i="41"/>
  <c r="F1164" i="41"/>
  <c r="E1163" i="41"/>
  <c r="G1163" i="41"/>
  <c r="D1163" i="41"/>
  <c r="F1163" i="41"/>
  <c r="F1162" i="41"/>
  <c r="E1162" i="41"/>
  <c r="G1162" i="41"/>
  <c r="D1162" i="41"/>
  <c r="E1161" i="41"/>
  <c r="G1161" i="41"/>
  <c r="D1161" i="41"/>
  <c r="F1161" i="41"/>
  <c r="F1160" i="41"/>
  <c r="E1160" i="41"/>
  <c r="G1160" i="41"/>
  <c r="D1160" i="41"/>
  <c r="E1159" i="41"/>
  <c r="G1159" i="41"/>
  <c r="D1159" i="41"/>
  <c r="F1159" i="41"/>
  <c r="E1158" i="41"/>
  <c r="G1158" i="41"/>
  <c r="D1158" i="41"/>
  <c r="F1158" i="41"/>
  <c r="E1157" i="41"/>
  <c r="G1157" i="41"/>
  <c r="D1157" i="41"/>
  <c r="F1157" i="41"/>
  <c r="E1156" i="41"/>
  <c r="G1156" i="41"/>
  <c r="D1156" i="41"/>
  <c r="F1156" i="41"/>
  <c r="E1155" i="41"/>
  <c r="G1155" i="41"/>
  <c r="D1155" i="41"/>
  <c r="F1155" i="41"/>
  <c r="F1154" i="41"/>
  <c r="E1154" i="41"/>
  <c r="G1154" i="41"/>
  <c r="D1154" i="41"/>
  <c r="E1153" i="41"/>
  <c r="G1153" i="41"/>
  <c r="D1153" i="41"/>
  <c r="F1153" i="41"/>
  <c r="E1152" i="41"/>
  <c r="G1152" i="41"/>
  <c r="D1152" i="41"/>
  <c r="F1152" i="41"/>
  <c r="E1151" i="41"/>
  <c r="G1151" i="41"/>
  <c r="D1151" i="41"/>
  <c r="F1151" i="41"/>
  <c r="E1150" i="41"/>
  <c r="G1150" i="41"/>
  <c r="D1150" i="41"/>
  <c r="F1150" i="41"/>
  <c r="E1149" i="41"/>
  <c r="G1149" i="41"/>
  <c r="D1149" i="41"/>
  <c r="F1149" i="41"/>
  <c r="E1148" i="41"/>
  <c r="G1148" i="41"/>
  <c r="D1148" i="41"/>
  <c r="F1148" i="41"/>
  <c r="E1147" i="41"/>
  <c r="G1147" i="41"/>
  <c r="D1147" i="41"/>
  <c r="F1147" i="41"/>
  <c r="F1146" i="41"/>
  <c r="E1146" i="41"/>
  <c r="G1146" i="41"/>
  <c r="D1146" i="41"/>
  <c r="E1145" i="41"/>
  <c r="G1145" i="41"/>
  <c r="D1145" i="41"/>
  <c r="F1145" i="41"/>
  <c r="F1144" i="41"/>
  <c r="E1144" i="41"/>
  <c r="G1144" i="41"/>
  <c r="D1144" i="41"/>
  <c r="E1143" i="41"/>
  <c r="G1143" i="41"/>
  <c r="D1143" i="41"/>
  <c r="F1143" i="41"/>
  <c r="E1142" i="41"/>
  <c r="G1142" i="41"/>
  <c r="D1142" i="41"/>
  <c r="F1142" i="41"/>
  <c r="E1141" i="41"/>
  <c r="G1141" i="41"/>
  <c r="D1141" i="41"/>
  <c r="F1141" i="41"/>
  <c r="E1140" i="41"/>
  <c r="G1140" i="41"/>
  <c r="D1140" i="41"/>
  <c r="F1140" i="41"/>
  <c r="E1139" i="41"/>
  <c r="G1139" i="41"/>
  <c r="D1139" i="41"/>
  <c r="F1139" i="41"/>
  <c r="F1138" i="41"/>
  <c r="E1138" i="41"/>
  <c r="G1138" i="41"/>
  <c r="D1138" i="41"/>
  <c r="E1137" i="41"/>
  <c r="G1137" i="41"/>
  <c r="D1137" i="41"/>
  <c r="F1137" i="41"/>
  <c r="E1136" i="41"/>
  <c r="G1136" i="41"/>
  <c r="D1136" i="41"/>
  <c r="F1136" i="41"/>
  <c r="E1135" i="41"/>
  <c r="G1135" i="41"/>
  <c r="D1135" i="41"/>
  <c r="F1135" i="41"/>
  <c r="E1134" i="41"/>
  <c r="G1134" i="41"/>
  <c r="D1134" i="41"/>
  <c r="F1134" i="41"/>
  <c r="E1133" i="41"/>
  <c r="G1133" i="41"/>
  <c r="D1133" i="41"/>
  <c r="F1133" i="41"/>
  <c r="E1132" i="41"/>
  <c r="G1132" i="41"/>
  <c r="D1132" i="41"/>
  <c r="F1132" i="41"/>
  <c r="E1131" i="41"/>
  <c r="G1131" i="41"/>
  <c r="D1131" i="41"/>
  <c r="F1131" i="41"/>
  <c r="F1130" i="41"/>
  <c r="E1130" i="41"/>
  <c r="G1130" i="41"/>
  <c r="D1130" i="41"/>
  <c r="E1129" i="41"/>
  <c r="G1129" i="41"/>
  <c r="D1129" i="41"/>
  <c r="F1129" i="41"/>
  <c r="F1128" i="41"/>
  <c r="E1128" i="41"/>
  <c r="G1128" i="41"/>
  <c r="D1128" i="41"/>
  <c r="E1127" i="41"/>
  <c r="G1127" i="41"/>
  <c r="D1127" i="41"/>
  <c r="F1127" i="41"/>
  <c r="E1126" i="41"/>
  <c r="G1126" i="41"/>
  <c r="D1126" i="41"/>
  <c r="F1126" i="41"/>
  <c r="E1125" i="41"/>
  <c r="G1125" i="41"/>
  <c r="D1125" i="41"/>
  <c r="F1125" i="41"/>
  <c r="E1124" i="41"/>
  <c r="G1124" i="41"/>
  <c r="D1124" i="41"/>
  <c r="F1124" i="41"/>
  <c r="E1123" i="41"/>
  <c r="G1123" i="41"/>
  <c r="D1123" i="41"/>
  <c r="F1123" i="41"/>
  <c r="F1122" i="41"/>
  <c r="E1122" i="41"/>
  <c r="G1122" i="41"/>
  <c r="D1122" i="41"/>
  <c r="E1121" i="41"/>
  <c r="G1121" i="41"/>
  <c r="D1121" i="41"/>
  <c r="F1121" i="41"/>
  <c r="E1120" i="41"/>
  <c r="G1120" i="41"/>
  <c r="D1120" i="41"/>
  <c r="F1120" i="41"/>
  <c r="E1119" i="41"/>
  <c r="G1119" i="41"/>
  <c r="D1119" i="41"/>
  <c r="F1119" i="41"/>
  <c r="E1118" i="41"/>
  <c r="G1118" i="41"/>
  <c r="D1118" i="41"/>
  <c r="F1118" i="41"/>
  <c r="E1117" i="41"/>
  <c r="G1117" i="41"/>
  <c r="D1117" i="41"/>
  <c r="F1117" i="41"/>
  <c r="E1116" i="41"/>
  <c r="G1116" i="41"/>
  <c r="D1116" i="41"/>
  <c r="F1116" i="41"/>
  <c r="E1115" i="41"/>
  <c r="G1115" i="41"/>
  <c r="D1115" i="41"/>
  <c r="F1115" i="41"/>
  <c r="F1114" i="41"/>
  <c r="E1114" i="41"/>
  <c r="G1114" i="41"/>
  <c r="D1114" i="41"/>
  <c r="E1113" i="41"/>
  <c r="G1113" i="41"/>
  <c r="D1113" i="41"/>
  <c r="F1113" i="41"/>
  <c r="F1112" i="41"/>
  <c r="E1112" i="41"/>
  <c r="G1112" i="41"/>
  <c r="D1112" i="41"/>
  <c r="E1111" i="41"/>
  <c r="G1111" i="41"/>
  <c r="D1111" i="41"/>
  <c r="F1111" i="41"/>
  <c r="E1110" i="41"/>
  <c r="G1110" i="41"/>
  <c r="D1110" i="41"/>
  <c r="F1110" i="41"/>
  <c r="E1109" i="41"/>
  <c r="G1109" i="41"/>
  <c r="D1109" i="41"/>
  <c r="F1109" i="41"/>
  <c r="E1108" i="41"/>
  <c r="G1108" i="41"/>
  <c r="D1108" i="41"/>
  <c r="F1108" i="41"/>
  <c r="E1107" i="41"/>
  <c r="G1107" i="41"/>
  <c r="D1107" i="41"/>
  <c r="F1107" i="41"/>
  <c r="F1106" i="41"/>
  <c r="E1106" i="41"/>
  <c r="G1106" i="41"/>
  <c r="D1106" i="41"/>
  <c r="E1105" i="41"/>
  <c r="G1105" i="41"/>
  <c r="D1105" i="41"/>
  <c r="F1105" i="41"/>
  <c r="E1104" i="41"/>
  <c r="G1104" i="41"/>
  <c r="D1104" i="41"/>
  <c r="F1104" i="41"/>
  <c r="E1103" i="41"/>
  <c r="G1103" i="41"/>
  <c r="D1103" i="41"/>
  <c r="F1103" i="41"/>
  <c r="E1102" i="41"/>
  <c r="G1102" i="41"/>
  <c r="D1102" i="41"/>
  <c r="F1102" i="41"/>
  <c r="E1101" i="41"/>
  <c r="G1101" i="41"/>
  <c r="D1101" i="41"/>
  <c r="F1101" i="41"/>
  <c r="F1100" i="41"/>
  <c r="E1100" i="41"/>
  <c r="G1100" i="41"/>
  <c r="D1100" i="41"/>
  <c r="E1099" i="41"/>
  <c r="G1099" i="41"/>
  <c r="D1099" i="41"/>
  <c r="F1099" i="41"/>
  <c r="F1098" i="41"/>
  <c r="E1098" i="41"/>
  <c r="G1098" i="41"/>
  <c r="D1098" i="41"/>
  <c r="E1097" i="41"/>
  <c r="G1097" i="41"/>
  <c r="D1097" i="41"/>
  <c r="F1097" i="41"/>
  <c r="F1096" i="41"/>
  <c r="E1096" i="41"/>
  <c r="G1096" i="41"/>
  <c r="D1096" i="41"/>
  <c r="E1095" i="41"/>
  <c r="G1095" i="41"/>
  <c r="D1095" i="41"/>
  <c r="F1095" i="41"/>
  <c r="E1094" i="41"/>
  <c r="G1094" i="41"/>
  <c r="D1094" i="41"/>
  <c r="F1094" i="41"/>
  <c r="E1093" i="41"/>
  <c r="G1093" i="41"/>
  <c r="D1093" i="41"/>
  <c r="F1093" i="41"/>
  <c r="E1092" i="41"/>
  <c r="G1092" i="41"/>
  <c r="D1092" i="41"/>
  <c r="F1092" i="41"/>
  <c r="E1091" i="41"/>
  <c r="G1091" i="41"/>
  <c r="D1091" i="41"/>
  <c r="F1091" i="41"/>
  <c r="F1090" i="41"/>
  <c r="E1090" i="41"/>
  <c r="G1090" i="41"/>
  <c r="D1090" i="41"/>
  <c r="E1089" i="41"/>
  <c r="G1089" i="41"/>
  <c r="D1089" i="41"/>
  <c r="F1089" i="41"/>
  <c r="E1088" i="41"/>
  <c r="G1088" i="41"/>
  <c r="D1088" i="41"/>
  <c r="F1088" i="41"/>
  <c r="E1087" i="41"/>
  <c r="G1087" i="41"/>
  <c r="D1087" i="41"/>
  <c r="F1087" i="41"/>
  <c r="E1086" i="41"/>
  <c r="G1086" i="41"/>
  <c r="D1086" i="41"/>
  <c r="F1086" i="41"/>
  <c r="E1085" i="41"/>
  <c r="G1085" i="41"/>
  <c r="D1085" i="41"/>
  <c r="F1085" i="41"/>
  <c r="E1084" i="41"/>
  <c r="G1084" i="41"/>
  <c r="D1084" i="41"/>
  <c r="F1084" i="41"/>
  <c r="E1083" i="41"/>
  <c r="G1083" i="41"/>
  <c r="D1083" i="41"/>
  <c r="F1083" i="41"/>
  <c r="F1082" i="41"/>
  <c r="E1082" i="41"/>
  <c r="G1082" i="41"/>
  <c r="D1082" i="41"/>
  <c r="E1081" i="41"/>
  <c r="G1081" i="41"/>
  <c r="D1081" i="41"/>
  <c r="F1081" i="41"/>
  <c r="F1080" i="41"/>
  <c r="E1080" i="41"/>
  <c r="G1080" i="41"/>
  <c r="D1080" i="41"/>
  <c r="E1079" i="41"/>
  <c r="G1079" i="41"/>
  <c r="D1079" i="41"/>
  <c r="F1079" i="41"/>
  <c r="E1078" i="41"/>
  <c r="G1078" i="41"/>
  <c r="D1078" i="41"/>
  <c r="F1078" i="41"/>
  <c r="E1077" i="41"/>
  <c r="G1077" i="41"/>
  <c r="D1077" i="41"/>
  <c r="F1077" i="41"/>
  <c r="E1076" i="41"/>
  <c r="G1076" i="41"/>
  <c r="D1076" i="41"/>
  <c r="F1076" i="41"/>
  <c r="E1075" i="41"/>
  <c r="G1075" i="41"/>
  <c r="D1075" i="41"/>
  <c r="F1075" i="41"/>
  <c r="F1074" i="41"/>
  <c r="E1074" i="41"/>
  <c r="G1074" i="41"/>
  <c r="D1074" i="41"/>
  <c r="E1073" i="41"/>
  <c r="G1073" i="41"/>
  <c r="D1073" i="41"/>
  <c r="F1073" i="41"/>
  <c r="E1072" i="41"/>
  <c r="G1072" i="41"/>
  <c r="D1072" i="41"/>
  <c r="F1072" i="41"/>
  <c r="E1071" i="41"/>
  <c r="G1071" i="41"/>
  <c r="D1071" i="41"/>
  <c r="F1071" i="41"/>
  <c r="E1070" i="41"/>
  <c r="G1070" i="41"/>
  <c r="D1070" i="41"/>
  <c r="F1070" i="41"/>
  <c r="E1069" i="41"/>
  <c r="G1069" i="41"/>
  <c r="D1069" i="41"/>
  <c r="F1069" i="41"/>
  <c r="F1068" i="41"/>
  <c r="E1068" i="41"/>
  <c r="G1068" i="41"/>
  <c r="D1068" i="41"/>
  <c r="E1067" i="41"/>
  <c r="G1067" i="41"/>
  <c r="D1067" i="41"/>
  <c r="F1067" i="41"/>
  <c r="F1066" i="41"/>
  <c r="E1066" i="41"/>
  <c r="G1066" i="41"/>
  <c r="D1066" i="41"/>
  <c r="E1065" i="41"/>
  <c r="G1065" i="41"/>
  <c r="D1065" i="41"/>
  <c r="F1065" i="41"/>
  <c r="F1064" i="41"/>
  <c r="E1064" i="41"/>
  <c r="G1064" i="41"/>
  <c r="D1064" i="41"/>
  <c r="E1063" i="41"/>
  <c r="G1063" i="41"/>
  <c r="D1063" i="41"/>
  <c r="F1063" i="41"/>
  <c r="E1062" i="41"/>
  <c r="G1062" i="41"/>
  <c r="D1062" i="41"/>
  <c r="F1062" i="41"/>
  <c r="E1061" i="41"/>
  <c r="G1061" i="41"/>
  <c r="D1061" i="41"/>
  <c r="F1061" i="41"/>
  <c r="E1060" i="41"/>
  <c r="G1060" i="41"/>
  <c r="D1060" i="41"/>
  <c r="F1060" i="41"/>
  <c r="E1059" i="41"/>
  <c r="G1059" i="41"/>
  <c r="D1059" i="41"/>
  <c r="F1059" i="41"/>
  <c r="F1058" i="41"/>
  <c r="E1058" i="41"/>
  <c r="G1058" i="41"/>
  <c r="D1058" i="41"/>
  <c r="E1057" i="41"/>
  <c r="G1057" i="41"/>
  <c r="D1057" i="41"/>
  <c r="F1057" i="41"/>
  <c r="E1056" i="41"/>
  <c r="G1056" i="41"/>
  <c r="D1056" i="41"/>
  <c r="F1056" i="41"/>
  <c r="E1055" i="41"/>
  <c r="G1055" i="41"/>
  <c r="D1055" i="41"/>
  <c r="F1055" i="41"/>
  <c r="E1054" i="41"/>
  <c r="G1054" i="41"/>
  <c r="D1054" i="41"/>
  <c r="F1054" i="41"/>
  <c r="E1053" i="41"/>
  <c r="G1053" i="41"/>
  <c r="D1053" i="41"/>
  <c r="F1053" i="41"/>
  <c r="E1052" i="41"/>
  <c r="G1052" i="41"/>
  <c r="D1052" i="41"/>
  <c r="F1052" i="41"/>
  <c r="E1051" i="41"/>
  <c r="G1051" i="41"/>
  <c r="D1051" i="41"/>
  <c r="F1051" i="41"/>
  <c r="F1050" i="41"/>
  <c r="E1050" i="41"/>
  <c r="G1050" i="41"/>
  <c r="D1050" i="41"/>
  <c r="E1049" i="41"/>
  <c r="G1049" i="41"/>
  <c r="D1049" i="41"/>
  <c r="F1049" i="41"/>
  <c r="F1048" i="41"/>
  <c r="E1048" i="41"/>
  <c r="G1048" i="41"/>
  <c r="D1048" i="41"/>
  <c r="E1047" i="41"/>
  <c r="G1047" i="41"/>
  <c r="D1047" i="41"/>
  <c r="F1047" i="41"/>
  <c r="E1046" i="41"/>
  <c r="G1046" i="41"/>
  <c r="D1046" i="41"/>
  <c r="F1046" i="41"/>
  <c r="E1045" i="41"/>
  <c r="G1045" i="41"/>
  <c r="D1045" i="41"/>
  <c r="F1045" i="41"/>
  <c r="E1044" i="41"/>
  <c r="G1044" i="41"/>
  <c r="D1044" i="41"/>
  <c r="F1044" i="41"/>
  <c r="E1043" i="41"/>
  <c r="G1043" i="41"/>
  <c r="D1043" i="41"/>
  <c r="F1043" i="41"/>
  <c r="F1042" i="41"/>
  <c r="E1042" i="41"/>
  <c r="G1042" i="41"/>
  <c r="D1042" i="41"/>
  <c r="E1041" i="41"/>
  <c r="G1041" i="41"/>
  <c r="D1041" i="41"/>
  <c r="F1041" i="41"/>
  <c r="E1040" i="41"/>
  <c r="G1040" i="41"/>
  <c r="D1040" i="41"/>
  <c r="F1040" i="41"/>
  <c r="E1039" i="41"/>
  <c r="G1039" i="41"/>
  <c r="D1039" i="41"/>
  <c r="F1039" i="41"/>
  <c r="E1038" i="41"/>
  <c r="G1038" i="41"/>
  <c r="D1038" i="41"/>
  <c r="F1038" i="41"/>
  <c r="E1037" i="41"/>
  <c r="G1037" i="41"/>
  <c r="D1037" i="41"/>
  <c r="F1037" i="41"/>
  <c r="F1036" i="41"/>
  <c r="E1036" i="41"/>
  <c r="G1036" i="41"/>
  <c r="D1036" i="41"/>
  <c r="E1035" i="41"/>
  <c r="G1035" i="41"/>
  <c r="D1035" i="41"/>
  <c r="F1035" i="41"/>
  <c r="F1034" i="41"/>
  <c r="E1034" i="41"/>
  <c r="G1034" i="41"/>
  <c r="D1034" i="41"/>
  <c r="E1033" i="41"/>
  <c r="G1033" i="41"/>
  <c r="D1033" i="41"/>
  <c r="F1033" i="41"/>
  <c r="F1032" i="41"/>
  <c r="E1032" i="41"/>
  <c r="G1032" i="41"/>
  <c r="D1032" i="41"/>
  <c r="E1031" i="41"/>
  <c r="G1031" i="41"/>
  <c r="D1031" i="41"/>
  <c r="F1031" i="41"/>
  <c r="E1030" i="41"/>
  <c r="G1030" i="41"/>
  <c r="D1030" i="41"/>
  <c r="F1030" i="41"/>
  <c r="E1029" i="41"/>
  <c r="G1029" i="41"/>
  <c r="D1029" i="41"/>
  <c r="F1029" i="41"/>
  <c r="E1028" i="41"/>
  <c r="G1028" i="41"/>
  <c r="D1028" i="41"/>
  <c r="F1028" i="41"/>
  <c r="E1027" i="41"/>
  <c r="G1027" i="41"/>
  <c r="D1027" i="41"/>
  <c r="F1027" i="41"/>
  <c r="F1026" i="41"/>
  <c r="E1026" i="41"/>
  <c r="G1026" i="41"/>
  <c r="D1026" i="41"/>
  <c r="E1025" i="41"/>
  <c r="G1025" i="41"/>
  <c r="D1025" i="41"/>
  <c r="F1025" i="41"/>
  <c r="E1024" i="41"/>
  <c r="G1024" i="41"/>
  <c r="D1024" i="41"/>
  <c r="F1024" i="41"/>
  <c r="E1023" i="41"/>
  <c r="G1023" i="41"/>
  <c r="D1023" i="41"/>
  <c r="F1023" i="41"/>
  <c r="E1022" i="41"/>
  <c r="G1022" i="41"/>
  <c r="D1022" i="41"/>
  <c r="F1022" i="41"/>
  <c r="E1021" i="41"/>
  <c r="G1021" i="41"/>
  <c r="D1021" i="41"/>
  <c r="F1021" i="41"/>
  <c r="E1020" i="41"/>
  <c r="G1020" i="41"/>
  <c r="D1020" i="41"/>
  <c r="F1020" i="41"/>
  <c r="E1019" i="41"/>
  <c r="G1019" i="41"/>
  <c r="D1019" i="41"/>
  <c r="F1019" i="41"/>
  <c r="F1018" i="41"/>
  <c r="E1018" i="41"/>
  <c r="G1018" i="41"/>
  <c r="D1018" i="41"/>
  <c r="E1017" i="41"/>
  <c r="G1017" i="41"/>
  <c r="D1017" i="41"/>
  <c r="F1017" i="41"/>
  <c r="F1016" i="41"/>
  <c r="E1016" i="41"/>
  <c r="G1016" i="41"/>
  <c r="D1016" i="41"/>
  <c r="E1015" i="41"/>
  <c r="G1015" i="41"/>
  <c r="D1015" i="41"/>
  <c r="F1015" i="41"/>
  <c r="E1014" i="41"/>
  <c r="G1014" i="41"/>
  <c r="D1014" i="41"/>
  <c r="F1014" i="41"/>
  <c r="E1013" i="41"/>
  <c r="G1013" i="41"/>
  <c r="D1013" i="41"/>
  <c r="F1013" i="41"/>
  <c r="E1012" i="41"/>
  <c r="G1012" i="41"/>
  <c r="D1012" i="41"/>
  <c r="F1012" i="41"/>
  <c r="E1011" i="41"/>
  <c r="G1011" i="41"/>
  <c r="D1011" i="41"/>
  <c r="F1011" i="41"/>
  <c r="F1010" i="41"/>
  <c r="E1010" i="41"/>
  <c r="G1010" i="41"/>
  <c r="D1010" i="41"/>
  <c r="E1009" i="41"/>
  <c r="G1009" i="41"/>
  <c r="D1009" i="41"/>
  <c r="F1009" i="41"/>
  <c r="E1008" i="41"/>
  <c r="G1008" i="41"/>
  <c r="D1008" i="41"/>
  <c r="F1008" i="41"/>
  <c r="E1007" i="41"/>
  <c r="G1007" i="41"/>
  <c r="D1007" i="41"/>
  <c r="F1007" i="41"/>
  <c r="E1006" i="41"/>
  <c r="G1006" i="41"/>
  <c r="D1006" i="41"/>
  <c r="F1006" i="41"/>
  <c r="E1005" i="41"/>
  <c r="G1005" i="41"/>
  <c r="D1005" i="41"/>
  <c r="F1005" i="41"/>
  <c r="F1004" i="41"/>
  <c r="E1004" i="41"/>
  <c r="G1004" i="41"/>
  <c r="D1004" i="41"/>
  <c r="E1003" i="41"/>
  <c r="G1003" i="41"/>
  <c r="D1003" i="41"/>
  <c r="F1003" i="41"/>
  <c r="F1002" i="41"/>
  <c r="E1002" i="41"/>
  <c r="G1002" i="41"/>
  <c r="D1002" i="41"/>
  <c r="E1001" i="41"/>
  <c r="G1001" i="41"/>
  <c r="D1001" i="41"/>
  <c r="F1001" i="41"/>
  <c r="F1000" i="41"/>
  <c r="E1000" i="41"/>
  <c r="G1000" i="41"/>
  <c r="D1000" i="41"/>
  <c r="E999" i="41"/>
  <c r="G999" i="41"/>
  <c r="D999" i="41"/>
  <c r="F999" i="41"/>
  <c r="E998" i="41"/>
  <c r="G998" i="41"/>
  <c r="D998" i="41"/>
  <c r="F998" i="41"/>
  <c r="E997" i="41"/>
  <c r="G997" i="41"/>
  <c r="D997" i="41"/>
  <c r="F997" i="41"/>
  <c r="E996" i="41"/>
  <c r="G996" i="41"/>
  <c r="D996" i="41"/>
  <c r="F996" i="41"/>
  <c r="E995" i="41"/>
  <c r="G995" i="41"/>
  <c r="D995" i="41"/>
  <c r="F995" i="41"/>
  <c r="F994" i="41"/>
  <c r="E994" i="41"/>
  <c r="G994" i="41"/>
  <c r="D994" i="41"/>
  <c r="E993" i="41"/>
  <c r="G993" i="41"/>
  <c r="D993" i="41"/>
  <c r="F993" i="41"/>
  <c r="E992" i="41"/>
  <c r="G992" i="41"/>
  <c r="D992" i="41"/>
  <c r="F992" i="41"/>
  <c r="E991" i="41"/>
  <c r="G991" i="41"/>
  <c r="D991" i="41"/>
  <c r="F991" i="41"/>
  <c r="E990" i="41"/>
  <c r="G990" i="41"/>
  <c r="D990" i="41"/>
  <c r="F990" i="41"/>
  <c r="E989" i="41"/>
  <c r="G989" i="41"/>
  <c r="D989" i="41"/>
  <c r="F989" i="41"/>
  <c r="E988" i="41"/>
  <c r="G988" i="41"/>
  <c r="D988" i="41"/>
  <c r="F988" i="41"/>
  <c r="E987" i="41"/>
  <c r="G987" i="41"/>
  <c r="D987" i="41"/>
  <c r="F987" i="41"/>
  <c r="F986" i="41"/>
  <c r="E986" i="41"/>
  <c r="G986" i="41"/>
  <c r="D986" i="41"/>
  <c r="E985" i="41"/>
  <c r="G985" i="41"/>
  <c r="D985" i="41"/>
  <c r="F985" i="41"/>
  <c r="F984" i="41"/>
  <c r="E984" i="41"/>
  <c r="G984" i="41"/>
  <c r="D984" i="41"/>
  <c r="E983" i="41"/>
  <c r="G983" i="41"/>
  <c r="D983" i="41"/>
  <c r="F983" i="41"/>
  <c r="E982" i="41"/>
  <c r="G982" i="41"/>
  <c r="D982" i="41"/>
  <c r="F982" i="41"/>
  <c r="E981" i="41"/>
  <c r="G981" i="41"/>
  <c r="D981" i="41"/>
  <c r="F981" i="41"/>
  <c r="E980" i="41"/>
  <c r="G980" i="41"/>
  <c r="D980" i="41"/>
  <c r="F980" i="41"/>
  <c r="E979" i="41"/>
  <c r="G979" i="41"/>
  <c r="D979" i="41"/>
  <c r="F979" i="41"/>
  <c r="F978" i="41"/>
  <c r="E978" i="41"/>
  <c r="G978" i="41"/>
  <c r="D978" i="41"/>
  <c r="E977" i="41"/>
  <c r="G977" i="41"/>
  <c r="D977" i="41"/>
  <c r="F977" i="41"/>
  <c r="E976" i="41"/>
  <c r="G976" i="41"/>
  <c r="D976" i="41"/>
  <c r="F976" i="41"/>
  <c r="E975" i="41"/>
  <c r="G975" i="41"/>
  <c r="D975" i="41"/>
  <c r="F975" i="41"/>
  <c r="E974" i="41"/>
  <c r="G974" i="41"/>
  <c r="D974" i="41"/>
  <c r="F974" i="41"/>
  <c r="E973" i="41"/>
  <c r="G973" i="41"/>
  <c r="D973" i="41"/>
  <c r="F973" i="41"/>
  <c r="F972" i="41"/>
  <c r="E972" i="41"/>
  <c r="G972" i="41"/>
  <c r="D972" i="41"/>
  <c r="E971" i="41"/>
  <c r="G971" i="41"/>
  <c r="D971" i="41"/>
  <c r="F971" i="41"/>
  <c r="F970" i="41"/>
  <c r="E970" i="41"/>
  <c r="G970" i="41"/>
  <c r="D970" i="41"/>
  <c r="E969" i="41"/>
  <c r="G969" i="41"/>
  <c r="D969" i="41"/>
  <c r="F969" i="41"/>
  <c r="F968" i="41"/>
  <c r="E968" i="41"/>
  <c r="G968" i="41"/>
  <c r="D968" i="41"/>
  <c r="E967" i="41"/>
  <c r="G967" i="41"/>
  <c r="D967" i="41"/>
  <c r="F967" i="41"/>
  <c r="E966" i="41"/>
  <c r="G966" i="41"/>
  <c r="D966" i="41"/>
  <c r="F966" i="41"/>
  <c r="E965" i="41"/>
  <c r="G965" i="41"/>
  <c r="D965" i="41"/>
  <c r="F965" i="41"/>
  <c r="E964" i="41"/>
  <c r="G964" i="41"/>
  <c r="D964" i="41"/>
  <c r="F964" i="41"/>
  <c r="E963" i="41"/>
  <c r="G963" i="41"/>
  <c r="D963" i="41"/>
  <c r="F963" i="41"/>
  <c r="F962" i="41"/>
  <c r="E962" i="41"/>
  <c r="G962" i="41"/>
  <c r="D962" i="41"/>
  <c r="E961" i="41"/>
  <c r="G961" i="41"/>
  <c r="D961" i="41"/>
  <c r="F961" i="41"/>
  <c r="E960" i="41"/>
  <c r="G960" i="41"/>
  <c r="D960" i="41"/>
  <c r="F960" i="41"/>
  <c r="G959" i="41"/>
  <c r="E959" i="41"/>
  <c r="D959" i="41"/>
  <c r="F959" i="41"/>
  <c r="F958" i="41"/>
  <c r="E958" i="41"/>
  <c r="G958" i="41"/>
  <c r="D958" i="41"/>
  <c r="E957" i="41"/>
  <c r="G957" i="41"/>
  <c r="D957" i="41"/>
  <c r="F957" i="41"/>
  <c r="E956" i="41"/>
  <c r="G956" i="41"/>
  <c r="D956" i="41"/>
  <c r="F956" i="41"/>
  <c r="G955" i="41"/>
  <c r="E955" i="41"/>
  <c r="D955" i="41"/>
  <c r="F955" i="41"/>
  <c r="F954" i="41"/>
  <c r="E954" i="41"/>
  <c r="G954" i="41"/>
  <c r="D954" i="41"/>
  <c r="E953" i="41"/>
  <c r="G953" i="41"/>
  <c r="D953" i="41"/>
  <c r="F953" i="41"/>
  <c r="E952" i="41"/>
  <c r="G952" i="41"/>
  <c r="D952" i="41"/>
  <c r="F952" i="41"/>
  <c r="E951" i="41"/>
  <c r="G951" i="41"/>
  <c r="D951" i="41"/>
  <c r="F951" i="41"/>
  <c r="E950" i="41"/>
  <c r="G950" i="41"/>
  <c r="D950" i="41"/>
  <c r="F950" i="41"/>
  <c r="E949" i="41"/>
  <c r="G949" i="41"/>
  <c r="D949" i="41"/>
  <c r="F949" i="41"/>
  <c r="F948" i="41"/>
  <c r="E948" i="41"/>
  <c r="G948" i="41"/>
  <c r="D948" i="41"/>
  <c r="E947" i="41"/>
  <c r="G947" i="41"/>
  <c r="D947" i="41"/>
  <c r="F947" i="41"/>
  <c r="F946" i="41"/>
  <c r="E946" i="41"/>
  <c r="G946" i="41"/>
  <c r="D946" i="41"/>
  <c r="E945" i="41"/>
  <c r="G945" i="41"/>
  <c r="D945" i="41"/>
  <c r="F945" i="41"/>
  <c r="F944" i="41"/>
  <c r="E944" i="41"/>
  <c r="G944" i="41"/>
  <c r="D944" i="41"/>
  <c r="E943" i="41"/>
  <c r="G943" i="41"/>
  <c r="D943" i="41"/>
  <c r="F943" i="41"/>
  <c r="E942" i="41"/>
  <c r="G942" i="41"/>
  <c r="D942" i="41"/>
  <c r="F942" i="41"/>
  <c r="E941" i="41"/>
  <c r="G941" i="41"/>
  <c r="D941" i="41"/>
  <c r="F941" i="41"/>
  <c r="E940" i="41"/>
  <c r="G940" i="41"/>
  <c r="D940" i="41"/>
  <c r="F940" i="41"/>
  <c r="E939" i="41"/>
  <c r="G939" i="41"/>
  <c r="D939" i="41"/>
  <c r="F939" i="41"/>
  <c r="F938" i="41"/>
  <c r="E938" i="41"/>
  <c r="G938" i="41"/>
  <c r="D938" i="41"/>
  <c r="E937" i="41"/>
  <c r="G937" i="41"/>
  <c r="D937" i="41"/>
  <c r="F937" i="41"/>
  <c r="E936" i="41"/>
  <c r="G936" i="41"/>
  <c r="D936" i="41"/>
  <c r="F936" i="41"/>
  <c r="E935" i="41"/>
  <c r="G935" i="41"/>
  <c r="D935" i="41"/>
  <c r="F935" i="41"/>
  <c r="E934" i="41"/>
  <c r="G934" i="41"/>
  <c r="D934" i="41"/>
  <c r="F934" i="41"/>
  <c r="E933" i="41"/>
  <c r="G933" i="41"/>
  <c r="D933" i="41"/>
  <c r="F933" i="41"/>
  <c r="F932" i="41"/>
  <c r="E932" i="41"/>
  <c r="G932" i="41"/>
  <c r="D932" i="41"/>
  <c r="E931" i="41"/>
  <c r="G931" i="41"/>
  <c r="D931" i="41"/>
  <c r="F931" i="41"/>
  <c r="F930" i="41"/>
  <c r="E930" i="41"/>
  <c r="G930" i="41"/>
  <c r="D930" i="41"/>
  <c r="E929" i="41"/>
  <c r="G929" i="41"/>
  <c r="D929" i="41"/>
  <c r="F929" i="41"/>
  <c r="F928" i="41"/>
  <c r="E928" i="41"/>
  <c r="G928" i="41"/>
  <c r="D928" i="41"/>
  <c r="E927" i="41"/>
  <c r="G927" i="41"/>
  <c r="D927" i="41"/>
  <c r="F927" i="41"/>
  <c r="E926" i="41"/>
  <c r="G926" i="41"/>
  <c r="D926" i="41"/>
  <c r="F926" i="41"/>
  <c r="E925" i="41"/>
  <c r="G925" i="41"/>
  <c r="D925" i="41"/>
  <c r="F925" i="41"/>
  <c r="E924" i="41"/>
  <c r="G924" i="41"/>
  <c r="D924" i="41"/>
  <c r="F924" i="41"/>
  <c r="E923" i="41"/>
  <c r="G923" i="41"/>
  <c r="D923" i="41"/>
  <c r="F923" i="41"/>
  <c r="F922" i="41"/>
  <c r="E922" i="41"/>
  <c r="G922" i="41"/>
  <c r="D922" i="41"/>
  <c r="E921" i="41"/>
  <c r="G921" i="41"/>
  <c r="D921" i="41"/>
  <c r="F921" i="41"/>
  <c r="E920" i="41"/>
  <c r="G920" i="41"/>
  <c r="D920" i="41"/>
  <c r="F920" i="41"/>
  <c r="E919" i="41"/>
  <c r="G919" i="41"/>
  <c r="D919" i="41"/>
  <c r="F919" i="41"/>
  <c r="E918" i="41"/>
  <c r="G918" i="41"/>
  <c r="D918" i="41"/>
  <c r="F918" i="41"/>
  <c r="E917" i="41"/>
  <c r="G917" i="41"/>
  <c r="D917" i="41"/>
  <c r="F917" i="41"/>
  <c r="F916" i="41"/>
  <c r="E916" i="41"/>
  <c r="G916" i="41"/>
  <c r="D916" i="41"/>
  <c r="E915" i="41"/>
  <c r="G915" i="41"/>
  <c r="D915" i="41"/>
  <c r="F915" i="41"/>
  <c r="F914" i="41"/>
  <c r="E914" i="41"/>
  <c r="G914" i="41"/>
  <c r="D914" i="41"/>
  <c r="E913" i="41"/>
  <c r="G913" i="41"/>
  <c r="D913" i="41"/>
  <c r="F913" i="41"/>
  <c r="F912" i="41"/>
  <c r="E912" i="41"/>
  <c r="G912" i="41"/>
  <c r="D912" i="41"/>
  <c r="E911" i="41"/>
  <c r="G911" i="41"/>
  <c r="D911" i="41"/>
  <c r="F911" i="41"/>
  <c r="E910" i="41"/>
  <c r="G910" i="41"/>
  <c r="D910" i="41"/>
  <c r="F910" i="41"/>
  <c r="E909" i="41"/>
  <c r="G909" i="41"/>
  <c r="D909" i="41"/>
  <c r="F909" i="41"/>
  <c r="E908" i="41"/>
  <c r="G908" i="41"/>
  <c r="D908" i="41"/>
  <c r="F908" i="41"/>
  <c r="E907" i="41"/>
  <c r="G907" i="41"/>
  <c r="D907" i="41"/>
  <c r="F907" i="41"/>
  <c r="F906" i="41"/>
  <c r="E906" i="41"/>
  <c r="G906" i="41"/>
  <c r="D906" i="41"/>
  <c r="E905" i="41"/>
  <c r="G905" i="41"/>
  <c r="D905" i="41"/>
  <c r="F905" i="41"/>
  <c r="E904" i="41"/>
  <c r="G904" i="41"/>
  <c r="D904" i="41"/>
  <c r="F904" i="41"/>
  <c r="E903" i="41"/>
  <c r="G903" i="41"/>
  <c r="D903" i="41"/>
  <c r="F903" i="41"/>
  <c r="E902" i="41"/>
  <c r="G902" i="41"/>
  <c r="D902" i="41"/>
  <c r="F902" i="41"/>
  <c r="E901" i="41"/>
  <c r="G901" i="41"/>
  <c r="D901" i="41"/>
  <c r="F901" i="41"/>
  <c r="F900" i="41"/>
  <c r="E900" i="41"/>
  <c r="G900" i="41"/>
  <c r="D900" i="41"/>
  <c r="E899" i="41"/>
  <c r="G899" i="41"/>
  <c r="D899" i="41"/>
  <c r="F899" i="41"/>
  <c r="F898" i="41"/>
  <c r="E898" i="41"/>
  <c r="G898" i="41"/>
  <c r="D898" i="41"/>
  <c r="E897" i="41"/>
  <c r="G897" i="41"/>
  <c r="D897" i="41"/>
  <c r="F897" i="41"/>
  <c r="F896" i="41"/>
  <c r="E896" i="41"/>
  <c r="G896" i="41"/>
  <c r="D896" i="41"/>
  <c r="E895" i="41"/>
  <c r="G895" i="41"/>
  <c r="D895" i="41"/>
  <c r="F895" i="41"/>
  <c r="E894" i="41"/>
  <c r="G894" i="41"/>
  <c r="D894" i="41"/>
  <c r="F894" i="41"/>
  <c r="E893" i="41"/>
  <c r="G893" i="41"/>
  <c r="D893" i="41"/>
  <c r="F893" i="41"/>
  <c r="E892" i="41"/>
  <c r="G892" i="41"/>
  <c r="D892" i="41"/>
  <c r="F892" i="41"/>
  <c r="E891" i="41"/>
  <c r="G891" i="41"/>
  <c r="D891" i="41"/>
  <c r="F891" i="41"/>
  <c r="F890" i="41"/>
  <c r="E890" i="41"/>
  <c r="G890" i="41"/>
  <c r="D890" i="41"/>
  <c r="E889" i="41"/>
  <c r="G889" i="41"/>
  <c r="D889" i="41"/>
  <c r="F889" i="41"/>
  <c r="E888" i="41"/>
  <c r="G888" i="41"/>
  <c r="D888" i="41"/>
  <c r="F888" i="41"/>
  <c r="E887" i="41"/>
  <c r="F9" i="43"/>
  <c r="D887" i="41"/>
  <c r="E886" i="41"/>
  <c r="G886" i="41"/>
  <c r="D886" i="41"/>
  <c r="F886" i="41"/>
  <c r="E885" i="41"/>
  <c r="G885" i="41"/>
  <c r="D885" i="41"/>
  <c r="F885" i="41"/>
  <c r="F884" i="41"/>
  <c r="E884" i="41"/>
  <c r="G884" i="41"/>
  <c r="D884" i="41"/>
  <c r="E883" i="41"/>
  <c r="G883" i="41"/>
  <c r="D883" i="41"/>
  <c r="F883" i="41"/>
  <c r="F882" i="41"/>
  <c r="E882" i="41"/>
  <c r="G882" i="41"/>
  <c r="D882" i="41"/>
  <c r="E881" i="41"/>
  <c r="G881" i="41"/>
  <c r="D881" i="41"/>
  <c r="F881" i="41"/>
  <c r="F880" i="41"/>
  <c r="E880" i="41"/>
  <c r="G880" i="41"/>
  <c r="D880" i="41"/>
  <c r="E879" i="41"/>
  <c r="G879" i="41"/>
  <c r="D879" i="41"/>
  <c r="F879" i="41"/>
  <c r="E878" i="41"/>
  <c r="G878" i="41"/>
  <c r="D878" i="41"/>
  <c r="F878" i="41"/>
  <c r="E877" i="41"/>
  <c r="G877" i="41"/>
  <c r="D877" i="41"/>
  <c r="F877" i="41"/>
  <c r="E876" i="41"/>
  <c r="G876" i="41"/>
  <c r="D876" i="41"/>
  <c r="F876" i="41"/>
  <c r="E875" i="41"/>
  <c r="G875" i="41"/>
  <c r="D875" i="41"/>
  <c r="F875" i="41"/>
  <c r="F874" i="41"/>
  <c r="E874" i="41"/>
  <c r="G874" i="41"/>
  <c r="D874" i="41"/>
  <c r="E873" i="41"/>
  <c r="G873" i="41"/>
  <c r="D873" i="41"/>
  <c r="F873" i="41"/>
  <c r="E872" i="41"/>
  <c r="G872" i="41"/>
  <c r="D872" i="41"/>
  <c r="F872" i="41"/>
  <c r="E871" i="41"/>
  <c r="G871" i="41"/>
  <c r="D871" i="41"/>
  <c r="F871" i="41"/>
  <c r="E870" i="41"/>
  <c r="G870" i="41"/>
  <c r="D870" i="41"/>
  <c r="F870" i="41"/>
  <c r="E869" i="41"/>
  <c r="G869" i="41"/>
  <c r="D869" i="41"/>
  <c r="F869" i="41"/>
  <c r="F868" i="41"/>
  <c r="E868" i="41"/>
  <c r="G868" i="41"/>
  <c r="D868" i="41"/>
  <c r="E867" i="41"/>
  <c r="G867" i="41"/>
  <c r="D867" i="41"/>
  <c r="F867" i="41"/>
  <c r="F866" i="41"/>
  <c r="E866" i="41"/>
  <c r="G866" i="41"/>
  <c r="D866" i="41"/>
  <c r="E865" i="41"/>
  <c r="G865" i="41"/>
  <c r="D865" i="41"/>
  <c r="F865" i="41"/>
  <c r="F864" i="41"/>
  <c r="E864" i="41"/>
  <c r="G864" i="41"/>
  <c r="D864" i="41"/>
  <c r="E863" i="41"/>
  <c r="G863" i="41"/>
  <c r="D863" i="41"/>
  <c r="F863" i="41"/>
  <c r="E862" i="41"/>
  <c r="G862" i="41"/>
  <c r="D862" i="41"/>
  <c r="F862" i="41"/>
  <c r="E861" i="41"/>
  <c r="G861" i="41"/>
  <c r="D861" i="41"/>
  <c r="F861" i="41"/>
  <c r="E860" i="41"/>
  <c r="G860" i="41"/>
  <c r="D860" i="41"/>
  <c r="F860" i="41"/>
  <c r="E859" i="41"/>
  <c r="G859" i="41"/>
  <c r="D859" i="41"/>
  <c r="F859" i="41"/>
  <c r="F858" i="41"/>
  <c r="E858" i="41"/>
  <c r="G858" i="41"/>
  <c r="D858" i="41"/>
  <c r="E857" i="41"/>
  <c r="G857" i="41"/>
  <c r="D857" i="41"/>
  <c r="F857" i="41"/>
  <c r="E856" i="41"/>
  <c r="G856" i="41"/>
  <c r="D856" i="41"/>
  <c r="F856" i="41"/>
  <c r="E855" i="41"/>
  <c r="G855" i="41"/>
  <c r="D855" i="41"/>
  <c r="F855" i="41"/>
  <c r="E854" i="41"/>
  <c r="G854" i="41"/>
  <c r="D854" i="41"/>
  <c r="F854" i="41"/>
  <c r="E853" i="41"/>
  <c r="G853" i="41"/>
  <c r="D853" i="41"/>
  <c r="F853" i="41"/>
  <c r="F852" i="41"/>
  <c r="E852" i="41"/>
  <c r="G852" i="41"/>
  <c r="D852" i="41"/>
  <c r="E851" i="41"/>
  <c r="G851" i="41"/>
  <c r="D851" i="41"/>
  <c r="F851" i="41"/>
  <c r="F850" i="41"/>
  <c r="E850" i="41"/>
  <c r="G850" i="41"/>
  <c r="D850" i="41"/>
  <c r="E849" i="41"/>
  <c r="G849" i="41"/>
  <c r="D849" i="41"/>
  <c r="F849" i="41"/>
  <c r="F848" i="41"/>
  <c r="E848" i="41"/>
  <c r="G848" i="41"/>
  <c r="D848" i="41"/>
  <c r="E847" i="41"/>
  <c r="G847" i="41"/>
  <c r="D847" i="41"/>
  <c r="F847" i="41"/>
  <c r="E846" i="41"/>
  <c r="G846" i="41"/>
  <c r="D846" i="41"/>
  <c r="F846" i="41"/>
  <c r="E845" i="41"/>
  <c r="G845" i="41"/>
  <c r="D845" i="41"/>
  <c r="F845" i="41"/>
  <c r="E844" i="41"/>
  <c r="G844" i="41"/>
  <c r="D844" i="41"/>
  <c r="F844" i="41"/>
  <c r="E843" i="41"/>
  <c r="G843" i="41"/>
  <c r="D843" i="41"/>
  <c r="F843" i="41"/>
  <c r="F842" i="41"/>
  <c r="E842" i="41"/>
  <c r="G842" i="41"/>
  <c r="D842" i="41"/>
  <c r="E841" i="41"/>
  <c r="G841" i="41"/>
  <c r="D841" i="41"/>
  <c r="F841" i="41"/>
  <c r="E840" i="41"/>
  <c r="G840" i="41"/>
  <c r="D840" i="41"/>
  <c r="F840" i="41"/>
  <c r="E839" i="41"/>
  <c r="G839" i="41"/>
  <c r="D839" i="41"/>
  <c r="F839" i="41"/>
  <c r="E838" i="41"/>
  <c r="G838" i="41"/>
  <c r="D838" i="41"/>
  <c r="F838" i="41"/>
  <c r="E837" i="41"/>
  <c r="G837" i="41"/>
  <c r="D837" i="41"/>
  <c r="F837" i="41"/>
  <c r="F836" i="41"/>
  <c r="E836" i="41"/>
  <c r="G836" i="41"/>
  <c r="D836" i="41"/>
  <c r="E835" i="41"/>
  <c r="G835" i="41"/>
  <c r="D835" i="41"/>
  <c r="F835" i="41"/>
  <c r="F834" i="41"/>
  <c r="E834" i="41"/>
  <c r="G834" i="41"/>
  <c r="D834" i="41"/>
  <c r="E833" i="41"/>
  <c r="G833" i="41"/>
  <c r="D833" i="41"/>
  <c r="F833" i="41"/>
  <c r="F832" i="41"/>
  <c r="E832" i="41"/>
  <c r="G832" i="41"/>
  <c r="D832" i="41"/>
  <c r="E831" i="41"/>
  <c r="G831" i="41"/>
  <c r="D831" i="41"/>
  <c r="F831" i="41"/>
  <c r="E830" i="41"/>
  <c r="G830" i="41"/>
  <c r="D830" i="41"/>
  <c r="F830" i="41"/>
  <c r="E829" i="41"/>
  <c r="G829" i="41"/>
  <c r="D829" i="41"/>
  <c r="F829" i="41"/>
  <c r="E828" i="41"/>
  <c r="G828" i="41"/>
  <c r="D828" i="41"/>
  <c r="F828" i="41"/>
  <c r="E827" i="41"/>
  <c r="G827" i="41"/>
  <c r="D827" i="41"/>
  <c r="F827" i="41"/>
  <c r="F826" i="41"/>
  <c r="E826" i="41"/>
  <c r="G826" i="41"/>
  <c r="D826" i="41"/>
  <c r="E825" i="41"/>
  <c r="G825" i="41"/>
  <c r="D825" i="41"/>
  <c r="F825" i="41"/>
  <c r="E824" i="41"/>
  <c r="G824" i="41"/>
  <c r="D824" i="41"/>
  <c r="F824" i="41"/>
  <c r="E823" i="41"/>
  <c r="G823" i="41"/>
  <c r="D823" i="41"/>
  <c r="F823" i="41"/>
  <c r="E822" i="41"/>
  <c r="G822" i="41"/>
  <c r="D822" i="41"/>
  <c r="F822" i="41"/>
  <c r="E821" i="41"/>
  <c r="G821" i="41"/>
  <c r="D821" i="41"/>
  <c r="F821" i="41"/>
  <c r="F820" i="41"/>
  <c r="E820" i="41"/>
  <c r="G820" i="41"/>
  <c r="D820" i="41"/>
  <c r="E819" i="41"/>
  <c r="G819" i="41"/>
  <c r="D819" i="41"/>
  <c r="F819" i="41"/>
  <c r="F818" i="41"/>
  <c r="E818" i="41"/>
  <c r="G818" i="41"/>
  <c r="D818" i="41"/>
  <c r="E817" i="41"/>
  <c r="G817" i="41"/>
  <c r="D817" i="41"/>
  <c r="F817" i="41"/>
  <c r="F816" i="41"/>
  <c r="E816" i="41"/>
  <c r="G816" i="41"/>
  <c r="D816" i="41"/>
  <c r="E815" i="41"/>
  <c r="G815" i="41"/>
  <c r="D815" i="41"/>
  <c r="F815" i="41"/>
  <c r="E814" i="41"/>
  <c r="G814" i="41"/>
  <c r="D814" i="41"/>
  <c r="F814" i="41"/>
  <c r="E813" i="41"/>
  <c r="G813" i="41"/>
  <c r="D813" i="41"/>
  <c r="F813" i="41"/>
  <c r="E812" i="41"/>
  <c r="G812" i="41"/>
  <c r="D812" i="41"/>
  <c r="F812" i="41"/>
  <c r="E811" i="41"/>
  <c r="G811" i="41"/>
  <c r="D811" i="41"/>
  <c r="F811" i="41"/>
  <c r="F810" i="41"/>
  <c r="E810" i="41"/>
  <c r="G810" i="41"/>
  <c r="D810" i="41"/>
  <c r="E809" i="41"/>
  <c r="G809" i="41"/>
  <c r="D809" i="41"/>
  <c r="F809" i="41"/>
  <c r="E808" i="41"/>
  <c r="G808" i="41"/>
  <c r="D808" i="41"/>
  <c r="F808" i="41"/>
  <c r="E807" i="41"/>
  <c r="G807" i="41"/>
  <c r="D807" i="41"/>
  <c r="F807" i="41"/>
  <c r="E806" i="41"/>
  <c r="G806" i="41"/>
  <c r="D806" i="41"/>
  <c r="F806" i="41"/>
  <c r="E805" i="41"/>
  <c r="G805" i="41"/>
  <c r="D805" i="41"/>
  <c r="F805" i="41"/>
  <c r="F804" i="41"/>
  <c r="E804" i="41"/>
  <c r="G804" i="41"/>
  <c r="D804" i="41"/>
  <c r="E803" i="41"/>
  <c r="G803" i="41"/>
  <c r="D803" i="41"/>
  <c r="F803" i="41"/>
  <c r="F802" i="41"/>
  <c r="E802" i="41"/>
  <c r="G802" i="41"/>
  <c r="D802" i="41"/>
  <c r="E801" i="41"/>
  <c r="G801" i="41"/>
  <c r="D801" i="41"/>
  <c r="F801" i="41"/>
  <c r="F800" i="41"/>
  <c r="E800" i="41"/>
  <c r="G800" i="41"/>
  <c r="D800" i="41"/>
  <c r="E799" i="41"/>
  <c r="G799" i="41"/>
  <c r="D799" i="41"/>
  <c r="F799" i="41"/>
  <c r="E798" i="41"/>
  <c r="G798" i="41"/>
  <c r="D798" i="41"/>
  <c r="F798" i="41"/>
  <c r="E797" i="41"/>
  <c r="G797" i="41"/>
  <c r="D797" i="41"/>
  <c r="F797" i="41"/>
  <c r="E796" i="41"/>
  <c r="G796" i="41"/>
  <c r="D796" i="41"/>
  <c r="F796" i="41"/>
  <c r="E795" i="41"/>
  <c r="G795" i="41"/>
  <c r="D795" i="41"/>
  <c r="F795" i="41"/>
  <c r="F794" i="41"/>
  <c r="E794" i="41"/>
  <c r="G794" i="41"/>
  <c r="D794" i="41"/>
  <c r="E793" i="41"/>
  <c r="G793" i="41"/>
  <c r="D793" i="41"/>
  <c r="F793" i="41"/>
  <c r="F792" i="41"/>
  <c r="E792" i="41"/>
  <c r="G792" i="41"/>
  <c r="D792" i="41"/>
  <c r="E791" i="41"/>
  <c r="G791" i="41"/>
  <c r="D791" i="41"/>
  <c r="F791" i="41"/>
  <c r="E790" i="41"/>
  <c r="G790" i="41"/>
  <c r="D790" i="41"/>
  <c r="F790" i="41"/>
  <c r="E789" i="41"/>
  <c r="G789" i="41"/>
  <c r="D789" i="41"/>
  <c r="F789" i="41"/>
  <c r="F788" i="41"/>
  <c r="E788" i="41"/>
  <c r="G788" i="41"/>
  <c r="D788" i="41"/>
  <c r="E787" i="41"/>
  <c r="G787" i="41"/>
  <c r="D787" i="41"/>
  <c r="F787" i="41"/>
  <c r="F786" i="41"/>
  <c r="E786" i="41"/>
  <c r="G786" i="41"/>
  <c r="D786" i="41"/>
  <c r="E785" i="41"/>
  <c r="G785" i="41"/>
  <c r="D785" i="41"/>
  <c r="F785" i="41"/>
  <c r="F784" i="41"/>
  <c r="E784" i="41"/>
  <c r="G784" i="41"/>
  <c r="D784" i="41"/>
  <c r="E783" i="41"/>
  <c r="G783" i="41"/>
  <c r="D783" i="41"/>
  <c r="F783" i="41"/>
  <c r="E782" i="41"/>
  <c r="G782" i="41"/>
  <c r="D782" i="41"/>
  <c r="F782" i="41"/>
  <c r="E781" i="41"/>
  <c r="G781" i="41"/>
  <c r="D781" i="41"/>
  <c r="F781" i="41"/>
  <c r="E780" i="41"/>
  <c r="G780" i="41"/>
  <c r="D780" i="41"/>
  <c r="F780" i="41"/>
  <c r="E779" i="41"/>
  <c r="G779" i="41"/>
  <c r="D779" i="41"/>
  <c r="F779" i="41"/>
  <c r="F778" i="41"/>
  <c r="E778" i="41"/>
  <c r="G778" i="41"/>
  <c r="D778" i="41"/>
  <c r="E777" i="41"/>
  <c r="G777" i="41"/>
  <c r="D777" i="41"/>
  <c r="F777" i="41"/>
  <c r="F776" i="41"/>
  <c r="E776" i="41"/>
  <c r="G776" i="41"/>
  <c r="D776" i="41"/>
  <c r="E775" i="41"/>
  <c r="G775" i="41"/>
  <c r="D775" i="41"/>
  <c r="F775" i="41"/>
  <c r="E774" i="41"/>
  <c r="G774" i="41"/>
  <c r="D774" i="41"/>
  <c r="F774" i="41"/>
  <c r="E773" i="41"/>
  <c r="G773" i="41"/>
  <c r="D773" i="41"/>
  <c r="F773" i="41"/>
  <c r="F772" i="41"/>
  <c r="E772" i="41"/>
  <c r="G772" i="41"/>
  <c r="D772" i="41"/>
  <c r="E771" i="41"/>
  <c r="G771" i="41"/>
  <c r="D771" i="41"/>
  <c r="F771" i="41"/>
  <c r="F770" i="41"/>
  <c r="E770" i="41"/>
  <c r="G770" i="41"/>
  <c r="D770" i="41"/>
  <c r="E769" i="41"/>
  <c r="G769" i="41"/>
  <c r="D769" i="41"/>
  <c r="F769" i="41"/>
  <c r="F768" i="41"/>
  <c r="E768" i="41"/>
  <c r="G768" i="41"/>
  <c r="D768" i="41"/>
  <c r="E767" i="41"/>
  <c r="G767" i="41"/>
  <c r="D767" i="41"/>
  <c r="F767" i="41"/>
  <c r="E766" i="41"/>
  <c r="G766" i="41"/>
  <c r="D766" i="41"/>
  <c r="F766" i="41"/>
  <c r="E765" i="41"/>
  <c r="G765" i="41"/>
  <c r="D765" i="41"/>
  <c r="F765" i="41"/>
  <c r="E764" i="41"/>
  <c r="G764" i="41"/>
  <c r="D764" i="41"/>
  <c r="F764" i="41"/>
  <c r="E763" i="41"/>
  <c r="G763" i="41"/>
  <c r="D763" i="41"/>
  <c r="F763" i="41"/>
  <c r="F762" i="41"/>
  <c r="E762" i="41"/>
  <c r="G762" i="41"/>
  <c r="D762" i="41"/>
  <c r="E761" i="41"/>
  <c r="G761" i="41"/>
  <c r="D761" i="41"/>
  <c r="F761" i="41"/>
  <c r="E760" i="41"/>
  <c r="G760" i="41"/>
  <c r="D760" i="41"/>
  <c r="F760" i="41"/>
  <c r="E759" i="41"/>
  <c r="G759" i="41"/>
  <c r="D759" i="41"/>
  <c r="F759" i="41"/>
  <c r="E758" i="41"/>
  <c r="G758" i="41"/>
  <c r="D758" i="41"/>
  <c r="F758" i="41"/>
  <c r="E757" i="41"/>
  <c r="G757" i="41"/>
  <c r="D757" i="41"/>
  <c r="F757" i="41"/>
  <c r="F756" i="41"/>
  <c r="E756" i="41"/>
  <c r="G756" i="41"/>
  <c r="D756" i="41"/>
  <c r="E755" i="41"/>
  <c r="G755" i="41"/>
  <c r="D755" i="41"/>
  <c r="F755" i="41"/>
  <c r="F754" i="41"/>
  <c r="E754" i="41"/>
  <c r="G754" i="41"/>
  <c r="D754" i="41"/>
  <c r="E753" i="41"/>
  <c r="G753" i="41"/>
  <c r="D753" i="41"/>
  <c r="F753" i="41"/>
  <c r="F752" i="41"/>
  <c r="E752" i="41"/>
  <c r="G752" i="41"/>
  <c r="D752" i="41"/>
  <c r="E751" i="41"/>
  <c r="G751" i="41"/>
  <c r="D751" i="41"/>
  <c r="F751" i="41"/>
  <c r="E750" i="41"/>
  <c r="G750" i="41"/>
  <c r="D750" i="41"/>
  <c r="F750" i="41"/>
  <c r="E749" i="41"/>
  <c r="G749" i="41"/>
  <c r="D749" i="41"/>
  <c r="F749" i="41"/>
  <c r="E748" i="41"/>
  <c r="G748" i="41"/>
  <c r="D748" i="41"/>
  <c r="F748" i="41"/>
  <c r="E747" i="41"/>
  <c r="G747" i="41"/>
  <c r="D747" i="41"/>
  <c r="F747" i="41"/>
  <c r="F746" i="41"/>
  <c r="E746" i="41"/>
  <c r="G746" i="41"/>
  <c r="D746" i="41"/>
  <c r="E745" i="41"/>
  <c r="G745" i="41"/>
  <c r="D745" i="41"/>
  <c r="F745" i="41"/>
  <c r="F744" i="41"/>
  <c r="E744" i="41"/>
  <c r="G744" i="41"/>
  <c r="D744" i="41"/>
  <c r="E743" i="41"/>
  <c r="G743" i="41"/>
  <c r="D743" i="41"/>
  <c r="F743" i="41"/>
  <c r="E742" i="41"/>
  <c r="G742" i="41"/>
  <c r="D742" i="41"/>
  <c r="F742" i="41"/>
  <c r="E741" i="41"/>
  <c r="G741" i="41"/>
  <c r="D741" i="41"/>
  <c r="F741" i="41"/>
  <c r="F740" i="41"/>
  <c r="E740" i="41"/>
  <c r="G740" i="41"/>
  <c r="D740" i="41"/>
  <c r="E739" i="41"/>
  <c r="G739" i="41"/>
  <c r="D739" i="41"/>
  <c r="F739" i="41"/>
  <c r="F738" i="41"/>
  <c r="E738" i="41"/>
  <c r="G738" i="41"/>
  <c r="D738" i="41"/>
  <c r="E737" i="41"/>
  <c r="G737" i="41"/>
  <c r="D737" i="41"/>
  <c r="F737" i="41"/>
  <c r="F736" i="41"/>
  <c r="E736" i="41"/>
  <c r="G736" i="41"/>
  <c r="D736" i="41"/>
  <c r="E735" i="41"/>
  <c r="G735" i="41"/>
  <c r="D735" i="41"/>
  <c r="F735" i="41"/>
  <c r="E734" i="41"/>
  <c r="G734" i="41"/>
  <c r="D734" i="41"/>
  <c r="F734" i="41"/>
  <c r="E733" i="41"/>
  <c r="G733" i="41"/>
  <c r="D733" i="41"/>
  <c r="F733" i="41"/>
  <c r="E732" i="41"/>
  <c r="G732" i="41"/>
  <c r="D732" i="41"/>
  <c r="F732" i="41"/>
  <c r="E731" i="41"/>
  <c r="G731" i="41"/>
  <c r="D731" i="41"/>
  <c r="F731" i="41"/>
  <c r="F730" i="41"/>
  <c r="E730" i="41"/>
  <c r="G730" i="41"/>
  <c r="D730" i="41"/>
  <c r="E729" i="41"/>
  <c r="G729" i="41"/>
  <c r="D729" i="41"/>
  <c r="F729" i="41"/>
  <c r="F728" i="41"/>
  <c r="E728" i="41"/>
  <c r="G728" i="41"/>
  <c r="D728" i="41"/>
  <c r="E727" i="41"/>
  <c r="G727" i="41"/>
  <c r="D727" i="41"/>
  <c r="F727" i="41"/>
  <c r="E726" i="41"/>
  <c r="G726" i="41"/>
  <c r="D726" i="41"/>
  <c r="F726" i="41"/>
  <c r="E725" i="41"/>
  <c r="G725" i="41"/>
  <c r="D725" i="41"/>
  <c r="F725" i="41"/>
  <c r="F724" i="41"/>
  <c r="E724" i="41"/>
  <c r="G724" i="41"/>
  <c r="D724" i="41"/>
  <c r="E723" i="41"/>
  <c r="G723" i="41"/>
  <c r="D723" i="41"/>
  <c r="F723" i="41"/>
  <c r="F722" i="41"/>
  <c r="E722" i="41"/>
  <c r="G722" i="41"/>
  <c r="D722" i="41"/>
  <c r="E721" i="41"/>
  <c r="G721" i="41"/>
  <c r="D721" i="41"/>
  <c r="F721" i="41"/>
  <c r="F720" i="41"/>
  <c r="E720" i="41"/>
  <c r="G720" i="41"/>
  <c r="D720" i="41"/>
  <c r="E719" i="41"/>
  <c r="G719" i="41"/>
  <c r="D719" i="41"/>
  <c r="F719" i="41"/>
  <c r="E718" i="41"/>
  <c r="G718" i="41"/>
  <c r="D718" i="41"/>
  <c r="F718" i="41"/>
  <c r="E717" i="41"/>
  <c r="G717" i="41"/>
  <c r="D717" i="41"/>
  <c r="F717" i="41"/>
  <c r="E716" i="41"/>
  <c r="G716" i="41"/>
  <c r="D716" i="41"/>
  <c r="F716" i="41"/>
  <c r="E715" i="41"/>
  <c r="G715" i="41"/>
  <c r="D715" i="41"/>
  <c r="F715" i="41"/>
  <c r="F714" i="41"/>
  <c r="E714" i="41"/>
  <c r="G714" i="41"/>
  <c r="D714" i="41"/>
  <c r="E713" i="41"/>
  <c r="G713" i="41"/>
  <c r="D713" i="41"/>
  <c r="F713" i="41"/>
  <c r="E712" i="41"/>
  <c r="G712" i="41"/>
  <c r="D712" i="41"/>
  <c r="F712" i="41"/>
  <c r="E711" i="41"/>
  <c r="G711" i="41"/>
  <c r="D711" i="41"/>
  <c r="F711" i="41"/>
  <c r="E710" i="41"/>
  <c r="G710" i="41"/>
  <c r="D710" i="41"/>
  <c r="F710" i="41"/>
  <c r="E709" i="41"/>
  <c r="G709" i="41"/>
  <c r="D709" i="41"/>
  <c r="F709" i="41"/>
  <c r="F708" i="41"/>
  <c r="E708" i="41"/>
  <c r="G708" i="41"/>
  <c r="D708" i="41"/>
  <c r="E707" i="41"/>
  <c r="G707" i="41"/>
  <c r="D707" i="41"/>
  <c r="F707" i="41"/>
  <c r="F706" i="41"/>
  <c r="E706" i="41"/>
  <c r="G706" i="41"/>
  <c r="D706" i="41"/>
  <c r="E705" i="41"/>
  <c r="G705" i="41"/>
  <c r="D705" i="41"/>
  <c r="F705" i="41"/>
  <c r="F704" i="41"/>
  <c r="E704" i="41"/>
  <c r="G704" i="41"/>
  <c r="D704" i="41"/>
  <c r="E703" i="41"/>
  <c r="G703" i="41"/>
  <c r="D703" i="41"/>
  <c r="F703" i="41"/>
  <c r="E702" i="41"/>
  <c r="G702" i="41"/>
  <c r="D702" i="41"/>
  <c r="F702" i="41"/>
  <c r="E701" i="41"/>
  <c r="G701" i="41"/>
  <c r="D701" i="41"/>
  <c r="F701" i="41"/>
  <c r="E700" i="41"/>
  <c r="G700" i="41"/>
  <c r="D700" i="41"/>
  <c r="F700" i="41"/>
  <c r="E699" i="41"/>
  <c r="G699" i="41"/>
  <c r="D699" i="41"/>
  <c r="F699" i="41"/>
  <c r="F698" i="41"/>
  <c r="E698" i="41"/>
  <c r="G698" i="41"/>
  <c r="D698" i="41"/>
  <c r="E697" i="41"/>
  <c r="G697" i="41"/>
  <c r="D697" i="41"/>
  <c r="F697" i="41"/>
  <c r="E696" i="41"/>
  <c r="G696" i="41"/>
  <c r="D696" i="41"/>
  <c r="F696" i="41"/>
  <c r="E695" i="41"/>
  <c r="G695" i="41"/>
  <c r="D695" i="41"/>
  <c r="F695" i="41"/>
  <c r="E694" i="41"/>
  <c r="G694" i="41"/>
  <c r="D694" i="41"/>
  <c r="F694" i="41"/>
  <c r="E693" i="41"/>
  <c r="G693" i="41"/>
  <c r="D693" i="41"/>
  <c r="F693" i="41"/>
  <c r="F692" i="41"/>
  <c r="E692" i="41"/>
  <c r="G692" i="41"/>
  <c r="D692" i="41"/>
  <c r="E691" i="41"/>
  <c r="G691" i="41"/>
  <c r="D691" i="41"/>
  <c r="F691" i="41"/>
  <c r="F690" i="41"/>
  <c r="E690" i="41"/>
  <c r="G690" i="41"/>
  <c r="D690" i="41"/>
  <c r="E689" i="41"/>
  <c r="G689" i="41"/>
  <c r="D689" i="41"/>
  <c r="F689" i="41"/>
  <c r="F688" i="41"/>
  <c r="E688" i="41"/>
  <c r="G688" i="41"/>
  <c r="D688" i="41"/>
  <c r="E687" i="41"/>
  <c r="G687" i="41"/>
  <c r="D687" i="41"/>
  <c r="F687" i="41"/>
  <c r="E686" i="41"/>
  <c r="G686" i="41"/>
  <c r="D686" i="41"/>
  <c r="F686" i="41"/>
  <c r="E685" i="41"/>
  <c r="G685" i="41"/>
  <c r="D685" i="41"/>
  <c r="F685" i="41"/>
  <c r="E684" i="41"/>
  <c r="G684" i="41"/>
  <c r="D684" i="41"/>
  <c r="F684" i="41"/>
  <c r="E683" i="41"/>
  <c r="G683" i="41"/>
  <c r="D683" i="41"/>
  <c r="F683" i="41"/>
  <c r="F682" i="41"/>
  <c r="E682" i="41"/>
  <c r="G682" i="41"/>
  <c r="D682" i="41"/>
  <c r="E681" i="41"/>
  <c r="G681" i="41"/>
  <c r="D681" i="41"/>
  <c r="F681" i="41"/>
  <c r="E680" i="41"/>
  <c r="G680" i="41"/>
  <c r="D680" i="41"/>
  <c r="F680" i="41"/>
  <c r="E679" i="41"/>
  <c r="G679" i="41"/>
  <c r="D679" i="41"/>
  <c r="F679" i="41"/>
  <c r="E678" i="41"/>
  <c r="G678" i="41"/>
  <c r="D678" i="41"/>
  <c r="F678" i="41"/>
  <c r="E677" i="41"/>
  <c r="G677" i="41"/>
  <c r="D677" i="41"/>
  <c r="F677" i="41"/>
  <c r="F676" i="41"/>
  <c r="E676" i="41"/>
  <c r="G676" i="41"/>
  <c r="D676" i="41"/>
  <c r="E675" i="41"/>
  <c r="G675" i="41"/>
  <c r="D675" i="41"/>
  <c r="F675" i="41"/>
  <c r="F674" i="41"/>
  <c r="E674" i="41"/>
  <c r="G674" i="41"/>
  <c r="D674" i="41"/>
  <c r="E673" i="41"/>
  <c r="G673" i="41"/>
  <c r="D673" i="41"/>
  <c r="F673" i="41"/>
  <c r="F672" i="41"/>
  <c r="E672" i="41"/>
  <c r="G672" i="41"/>
  <c r="D672" i="41"/>
  <c r="E671" i="41"/>
  <c r="G671" i="41"/>
  <c r="D671" i="41"/>
  <c r="F671" i="41"/>
  <c r="E670" i="41"/>
  <c r="G670" i="41"/>
  <c r="D670" i="41"/>
  <c r="F670" i="41"/>
  <c r="E669" i="41"/>
  <c r="G669" i="41"/>
  <c r="D669" i="41"/>
  <c r="F669" i="41"/>
  <c r="E668" i="41"/>
  <c r="G668" i="41"/>
  <c r="D668" i="41"/>
  <c r="F668" i="41"/>
  <c r="E667" i="41"/>
  <c r="G667" i="41"/>
  <c r="D667" i="41"/>
  <c r="F667" i="41"/>
  <c r="F666" i="41"/>
  <c r="E666" i="41"/>
  <c r="G666" i="41"/>
  <c r="D666" i="41"/>
  <c r="E665" i="41"/>
  <c r="G665" i="41"/>
  <c r="D665" i="41"/>
  <c r="F665" i="41"/>
  <c r="E664" i="41"/>
  <c r="G664" i="41"/>
  <c r="D664" i="41"/>
  <c r="F664" i="41"/>
  <c r="E663" i="41"/>
  <c r="G663" i="41"/>
  <c r="D663" i="41"/>
  <c r="F663" i="41"/>
  <c r="E662" i="41"/>
  <c r="G662" i="41"/>
  <c r="D662" i="41"/>
  <c r="F662" i="41"/>
  <c r="E661" i="41"/>
  <c r="G661" i="41"/>
  <c r="D661" i="41"/>
  <c r="F661" i="41"/>
  <c r="F660" i="41"/>
  <c r="E660" i="41"/>
  <c r="G660" i="41"/>
  <c r="D660" i="41"/>
  <c r="E659" i="41"/>
  <c r="G659" i="41"/>
  <c r="D659" i="41"/>
  <c r="F659" i="41"/>
  <c r="F658" i="41"/>
  <c r="E658" i="41"/>
  <c r="G658" i="41"/>
  <c r="D658" i="41"/>
  <c r="F657" i="41"/>
  <c r="E657" i="41"/>
  <c r="G657" i="41"/>
  <c r="D657" i="41"/>
  <c r="E656" i="41"/>
  <c r="G656" i="41"/>
  <c r="D656" i="41"/>
  <c r="F656" i="41"/>
  <c r="E655" i="41"/>
  <c r="G655" i="41"/>
  <c r="D655" i="41"/>
  <c r="F655" i="41"/>
  <c r="G654" i="41"/>
  <c r="E654" i="41"/>
  <c r="D654" i="41"/>
  <c r="F654" i="41"/>
  <c r="E653" i="41"/>
  <c r="G653" i="41"/>
  <c r="D653" i="41"/>
  <c r="F653" i="41"/>
  <c r="G652" i="41"/>
  <c r="E652" i="41"/>
  <c r="D652" i="41"/>
  <c r="F652" i="41"/>
  <c r="E651" i="41"/>
  <c r="G651" i="41"/>
  <c r="D651" i="41"/>
  <c r="F651" i="41"/>
  <c r="G650" i="41"/>
  <c r="E650" i="41"/>
  <c r="D650" i="41"/>
  <c r="F650" i="41"/>
  <c r="E649" i="41"/>
  <c r="G649" i="41"/>
  <c r="D649" i="41"/>
  <c r="F649" i="41"/>
  <c r="G648" i="41"/>
  <c r="E648" i="41"/>
  <c r="D648" i="41"/>
  <c r="F648" i="41"/>
  <c r="E647" i="41"/>
  <c r="G647" i="41"/>
  <c r="D647" i="41"/>
  <c r="F647" i="41"/>
  <c r="G646" i="41"/>
  <c r="E646" i="41"/>
  <c r="D646" i="41"/>
  <c r="F646" i="41"/>
  <c r="E645" i="41"/>
  <c r="G645" i="41"/>
  <c r="D645" i="41"/>
  <c r="F645" i="41"/>
  <c r="G644" i="41"/>
  <c r="E644" i="41"/>
  <c r="D644" i="41"/>
  <c r="F644" i="41"/>
  <c r="E643" i="41"/>
  <c r="G643" i="41"/>
  <c r="D643" i="41"/>
  <c r="F643" i="41"/>
  <c r="G642" i="41"/>
  <c r="E642" i="41"/>
  <c r="D642" i="41"/>
  <c r="F642" i="41"/>
  <c r="E641" i="41"/>
  <c r="G641" i="41"/>
  <c r="D641" i="41"/>
  <c r="F641" i="41"/>
  <c r="G640" i="41"/>
  <c r="E640" i="41"/>
  <c r="D640" i="41"/>
  <c r="F640" i="41"/>
  <c r="E639" i="41"/>
  <c r="G639" i="41"/>
  <c r="D639" i="41"/>
  <c r="F639" i="41"/>
  <c r="G638" i="41"/>
  <c r="E638" i="41"/>
  <c r="D638" i="41"/>
  <c r="F638" i="41"/>
  <c r="E637" i="41"/>
  <c r="G637" i="41"/>
  <c r="D637" i="41"/>
  <c r="F637" i="41"/>
  <c r="G636" i="41"/>
  <c r="E636" i="41"/>
  <c r="D636" i="41"/>
  <c r="F636" i="41"/>
  <c r="E635" i="41"/>
  <c r="G635" i="41"/>
  <c r="D635" i="41"/>
  <c r="F635" i="41"/>
  <c r="G634" i="41"/>
  <c r="E634" i="41"/>
  <c r="D634" i="41"/>
  <c r="F634" i="41"/>
  <c r="E633" i="41"/>
  <c r="G633" i="41"/>
  <c r="D633" i="41"/>
  <c r="F633" i="41"/>
  <c r="G632" i="41"/>
  <c r="E632" i="41"/>
  <c r="D632" i="41"/>
  <c r="F632" i="41"/>
  <c r="E631" i="41"/>
  <c r="G631" i="41"/>
  <c r="D631" i="41"/>
  <c r="F631" i="41"/>
  <c r="G630" i="41"/>
  <c r="E630" i="41"/>
  <c r="D630" i="41"/>
  <c r="F630" i="41"/>
  <c r="E629" i="41"/>
  <c r="G629" i="41"/>
  <c r="D629" i="41"/>
  <c r="F629" i="41"/>
  <c r="G628" i="41"/>
  <c r="E628" i="41"/>
  <c r="D628" i="41"/>
  <c r="F628" i="41"/>
  <c r="E627" i="41"/>
  <c r="G627" i="41"/>
  <c r="D627" i="41"/>
  <c r="F627" i="41"/>
  <c r="G626" i="41"/>
  <c r="E626" i="41"/>
  <c r="D626" i="41"/>
  <c r="F626" i="41"/>
  <c r="E625" i="41"/>
  <c r="G625" i="41"/>
  <c r="D625" i="41"/>
  <c r="F625" i="41"/>
  <c r="G624" i="41"/>
  <c r="E624" i="41"/>
  <c r="D624" i="41"/>
  <c r="F624" i="41"/>
  <c r="E623" i="41"/>
  <c r="G623" i="41"/>
  <c r="D623" i="41"/>
  <c r="F623" i="41"/>
  <c r="G622" i="41"/>
  <c r="E622" i="41"/>
  <c r="D622" i="41"/>
  <c r="F622" i="41"/>
  <c r="E621" i="41"/>
  <c r="G621" i="41"/>
  <c r="D621" i="41"/>
  <c r="F621" i="41"/>
  <c r="G620" i="41"/>
  <c r="E620" i="41"/>
  <c r="D620" i="41"/>
  <c r="F620" i="41"/>
  <c r="E619" i="41"/>
  <c r="G619" i="41"/>
  <c r="D619" i="41"/>
  <c r="F619" i="41"/>
  <c r="G618" i="41"/>
  <c r="E618" i="41"/>
  <c r="D618" i="41"/>
  <c r="F618" i="41"/>
  <c r="E617" i="41"/>
  <c r="G617" i="41"/>
  <c r="D617" i="41"/>
  <c r="F617" i="41"/>
  <c r="G616" i="41"/>
  <c r="E616" i="41"/>
  <c r="D616" i="41"/>
  <c r="F616" i="41"/>
  <c r="E615" i="41"/>
  <c r="G615" i="41"/>
  <c r="D615" i="41"/>
  <c r="F615" i="41"/>
  <c r="G614" i="41"/>
  <c r="E614" i="41"/>
  <c r="D614" i="41"/>
  <c r="F614" i="41"/>
  <c r="E613" i="41"/>
  <c r="G613" i="41"/>
  <c r="D613" i="41"/>
  <c r="F613" i="41"/>
  <c r="E612" i="41"/>
  <c r="G612" i="41"/>
  <c r="D612" i="41"/>
  <c r="F612" i="41"/>
  <c r="G611" i="41"/>
  <c r="E611" i="41"/>
  <c r="D611" i="41"/>
  <c r="F611" i="41"/>
  <c r="E610" i="41"/>
  <c r="G610" i="41"/>
  <c r="D610" i="41"/>
  <c r="F610" i="41"/>
  <c r="E609" i="41"/>
  <c r="G609" i="41"/>
  <c r="D609" i="41"/>
  <c r="F609" i="41"/>
  <c r="E608" i="41"/>
  <c r="G608" i="41"/>
  <c r="D608" i="41"/>
  <c r="F608" i="41"/>
  <c r="G607" i="41"/>
  <c r="E607" i="41"/>
  <c r="D607" i="41"/>
  <c r="F607" i="41"/>
  <c r="E606" i="41"/>
  <c r="G606" i="41"/>
  <c r="D606" i="41"/>
  <c r="F606" i="41"/>
  <c r="E605" i="41"/>
  <c r="G605" i="41"/>
  <c r="D605" i="41"/>
  <c r="F605" i="41"/>
  <c r="E604" i="41"/>
  <c r="G604" i="41"/>
  <c r="D604" i="41"/>
  <c r="F604" i="41"/>
  <c r="G603" i="41"/>
  <c r="E603" i="41"/>
  <c r="D603" i="41"/>
  <c r="F603" i="41"/>
  <c r="E602" i="41"/>
  <c r="G602" i="41"/>
  <c r="D602" i="41"/>
  <c r="F602" i="41"/>
  <c r="E601" i="41"/>
  <c r="G601" i="41"/>
  <c r="D601" i="41"/>
  <c r="F601" i="41"/>
  <c r="E600" i="41"/>
  <c r="G600" i="41"/>
  <c r="D600" i="41"/>
  <c r="F600" i="41"/>
  <c r="G599" i="41"/>
  <c r="E599" i="41"/>
  <c r="D599" i="41"/>
  <c r="F599" i="41"/>
  <c r="E598" i="41"/>
  <c r="G598" i="41"/>
  <c r="D598" i="41"/>
  <c r="F598" i="41"/>
  <c r="E597" i="41"/>
  <c r="G597" i="41"/>
  <c r="D597" i="41"/>
  <c r="F597" i="41"/>
  <c r="E596" i="41"/>
  <c r="G596" i="41"/>
  <c r="D596" i="41"/>
  <c r="F596" i="41"/>
  <c r="G595" i="41"/>
  <c r="E595" i="41"/>
  <c r="D595" i="41"/>
  <c r="F595" i="41"/>
  <c r="E594" i="41"/>
  <c r="G594" i="41"/>
  <c r="D594" i="41"/>
  <c r="F594" i="41"/>
  <c r="E593" i="41"/>
  <c r="G593" i="41"/>
  <c r="D593" i="41"/>
  <c r="F593" i="41"/>
  <c r="E592" i="41"/>
  <c r="G592" i="41"/>
  <c r="D592" i="41"/>
  <c r="F592" i="41"/>
  <c r="G591" i="41"/>
  <c r="E591" i="41"/>
  <c r="D591" i="41"/>
  <c r="F591" i="41"/>
  <c r="E590" i="41"/>
  <c r="G590" i="41"/>
  <c r="D590" i="41"/>
  <c r="F590" i="41"/>
  <c r="E589" i="41"/>
  <c r="G589" i="41"/>
  <c r="D589" i="41"/>
  <c r="F589" i="41"/>
  <c r="E588" i="41"/>
  <c r="G588" i="41"/>
  <c r="D588" i="41"/>
  <c r="F588" i="41"/>
  <c r="G587" i="41"/>
  <c r="E587" i="41"/>
  <c r="D587" i="41"/>
  <c r="F587" i="41"/>
  <c r="E586" i="41"/>
  <c r="G586" i="41"/>
  <c r="D586" i="41"/>
  <c r="F586" i="41"/>
  <c r="E585" i="41"/>
  <c r="G585" i="41"/>
  <c r="D585" i="41"/>
  <c r="F585" i="41"/>
  <c r="E584" i="41"/>
  <c r="G584" i="41"/>
  <c r="D584" i="41"/>
  <c r="F584" i="41"/>
  <c r="G583" i="41"/>
  <c r="E583" i="41"/>
  <c r="D583" i="41"/>
  <c r="F583" i="41"/>
  <c r="E582" i="41"/>
  <c r="G582" i="41"/>
  <c r="D582" i="41"/>
  <c r="F582" i="41"/>
  <c r="E581" i="41"/>
  <c r="G581" i="41"/>
  <c r="D581" i="41"/>
  <c r="F581" i="41"/>
  <c r="E580" i="41"/>
  <c r="G580" i="41"/>
  <c r="D580" i="41"/>
  <c r="F580" i="41"/>
  <c r="G579" i="41"/>
  <c r="E579" i="41"/>
  <c r="D579" i="41"/>
  <c r="F579" i="41"/>
  <c r="E578" i="41"/>
  <c r="G578" i="41"/>
  <c r="D578" i="41"/>
  <c r="F578" i="41"/>
  <c r="E577" i="41"/>
  <c r="G577" i="41"/>
  <c r="D577" i="41"/>
  <c r="F577" i="41"/>
  <c r="E576" i="41"/>
  <c r="G576" i="41"/>
  <c r="D576" i="41"/>
  <c r="F576" i="41"/>
  <c r="G575" i="41"/>
  <c r="E575" i="41"/>
  <c r="D575" i="41"/>
  <c r="F575" i="41"/>
  <c r="E574" i="41"/>
  <c r="G574" i="41"/>
  <c r="D574" i="41"/>
  <c r="F574" i="41"/>
  <c r="E573" i="41"/>
  <c r="G573" i="41"/>
  <c r="D573" i="41"/>
  <c r="F573" i="41"/>
  <c r="E572" i="41"/>
  <c r="G572" i="41"/>
  <c r="D572" i="41"/>
  <c r="F572" i="41"/>
  <c r="G571" i="41"/>
  <c r="E571" i="41"/>
  <c r="D571" i="41"/>
  <c r="F571" i="41"/>
  <c r="E570" i="41"/>
  <c r="G570" i="41"/>
  <c r="D570" i="41"/>
  <c r="F570" i="41"/>
  <c r="E569" i="41"/>
  <c r="G569" i="41"/>
  <c r="D569" i="41"/>
  <c r="F569" i="41"/>
  <c r="E568" i="41"/>
  <c r="G568" i="41"/>
  <c r="D568" i="41"/>
  <c r="F568" i="41"/>
  <c r="G567" i="41"/>
  <c r="E567" i="41"/>
  <c r="D567" i="41"/>
  <c r="F567" i="41"/>
  <c r="E566" i="41"/>
  <c r="G566" i="41"/>
  <c r="D566" i="41"/>
  <c r="F566" i="41"/>
  <c r="E565" i="41"/>
  <c r="G565" i="41"/>
  <c r="D565" i="41"/>
  <c r="F565" i="41"/>
  <c r="E564" i="41"/>
  <c r="G564" i="41"/>
  <c r="D564" i="41"/>
  <c r="F564" i="41"/>
  <c r="G563" i="41"/>
  <c r="E563" i="41"/>
  <c r="D563" i="41"/>
  <c r="F563" i="41"/>
  <c r="E562" i="41"/>
  <c r="G562" i="41"/>
  <c r="D562" i="41"/>
  <c r="F562" i="41"/>
  <c r="E561" i="41"/>
  <c r="G561" i="41"/>
  <c r="D561" i="41"/>
  <c r="F561" i="41"/>
  <c r="E560" i="41"/>
  <c r="G560" i="41"/>
  <c r="D560" i="41"/>
  <c r="F560" i="41"/>
  <c r="G559" i="41"/>
  <c r="E559" i="41"/>
  <c r="D559" i="41"/>
  <c r="F559" i="41"/>
  <c r="E558" i="41"/>
  <c r="G558" i="41"/>
  <c r="D558" i="41"/>
  <c r="F558" i="41"/>
  <c r="E557" i="41"/>
  <c r="G557" i="41"/>
  <c r="D557" i="41"/>
  <c r="F557" i="41"/>
  <c r="E556" i="41"/>
  <c r="G556" i="41"/>
  <c r="D556" i="41"/>
  <c r="F556" i="41"/>
  <c r="G555" i="41"/>
  <c r="E555" i="41"/>
  <c r="D555" i="41"/>
  <c r="F555" i="41"/>
  <c r="E554" i="41"/>
  <c r="G554" i="41"/>
  <c r="D554" i="41"/>
  <c r="F554" i="41"/>
  <c r="E553" i="41"/>
  <c r="G553" i="41"/>
  <c r="D553" i="41"/>
  <c r="F553" i="41"/>
  <c r="E552" i="41"/>
  <c r="G552" i="41"/>
  <c r="D552" i="41"/>
  <c r="F552" i="41"/>
  <c r="G551" i="41"/>
  <c r="E551" i="41"/>
  <c r="D551" i="41"/>
  <c r="F551" i="41"/>
  <c r="E550" i="41"/>
  <c r="G550" i="41"/>
  <c r="D550" i="41"/>
  <c r="F550" i="41"/>
  <c r="E549" i="41"/>
  <c r="G549" i="41"/>
  <c r="D549" i="41"/>
  <c r="F549" i="41"/>
  <c r="E548" i="41"/>
  <c r="G548" i="41"/>
  <c r="D548" i="41"/>
  <c r="F548" i="41"/>
  <c r="G547" i="41"/>
  <c r="E547" i="41"/>
  <c r="D547" i="41"/>
  <c r="F547" i="41"/>
  <c r="E546" i="41"/>
  <c r="G546" i="41"/>
  <c r="D546" i="41"/>
  <c r="F546" i="41"/>
  <c r="E545" i="41"/>
  <c r="G545" i="41"/>
  <c r="D545" i="41"/>
  <c r="F545" i="41"/>
  <c r="E544" i="41"/>
  <c r="G544" i="41"/>
  <c r="D544" i="41"/>
  <c r="F544" i="41"/>
  <c r="G543" i="41"/>
  <c r="E543" i="41"/>
  <c r="D543" i="41"/>
  <c r="F543" i="41"/>
  <c r="E542" i="41"/>
  <c r="G542" i="41"/>
  <c r="D542" i="41"/>
  <c r="F542" i="41"/>
  <c r="E541" i="41"/>
  <c r="G541" i="41"/>
  <c r="D541" i="41"/>
  <c r="F541" i="41"/>
  <c r="E540" i="41"/>
  <c r="G540" i="41"/>
  <c r="D540" i="41"/>
  <c r="F540" i="41"/>
  <c r="G539" i="41"/>
  <c r="E539" i="41"/>
  <c r="D539" i="41"/>
  <c r="F539" i="41"/>
  <c r="E538" i="41"/>
  <c r="G538" i="41"/>
  <c r="D538" i="41"/>
  <c r="F538" i="41"/>
  <c r="E537" i="41"/>
  <c r="G537" i="41"/>
  <c r="D537" i="41"/>
  <c r="F537" i="41"/>
  <c r="E536" i="41"/>
  <c r="G536" i="41"/>
  <c r="D536" i="41"/>
  <c r="F536" i="41"/>
  <c r="G535" i="41"/>
  <c r="E535" i="41"/>
  <c r="D535" i="41"/>
  <c r="F535" i="41"/>
  <c r="E534" i="41"/>
  <c r="G534" i="41"/>
  <c r="D534" i="41"/>
  <c r="F534" i="41"/>
  <c r="E533" i="41"/>
  <c r="G533" i="41"/>
  <c r="D533" i="41"/>
  <c r="F533" i="41"/>
  <c r="E532" i="41"/>
  <c r="G532" i="41"/>
  <c r="D532" i="41"/>
  <c r="F532" i="41"/>
  <c r="G531" i="41"/>
  <c r="E531" i="41"/>
  <c r="D531" i="41"/>
  <c r="F531" i="41"/>
  <c r="E530" i="41"/>
  <c r="G530" i="41"/>
  <c r="D530" i="41"/>
  <c r="F530" i="41"/>
  <c r="E529" i="41"/>
  <c r="G529" i="41"/>
  <c r="D529" i="41"/>
  <c r="F529" i="41"/>
  <c r="E528" i="41"/>
  <c r="G528" i="41"/>
  <c r="D528" i="41"/>
  <c r="F528" i="41"/>
  <c r="G527" i="41"/>
  <c r="E527" i="41"/>
  <c r="D527" i="41"/>
  <c r="F527" i="41"/>
  <c r="E526" i="41"/>
  <c r="G526" i="41"/>
  <c r="D526" i="41"/>
  <c r="F526" i="41"/>
  <c r="E525" i="41"/>
  <c r="G525" i="41"/>
  <c r="D525" i="41"/>
  <c r="F525" i="41"/>
  <c r="E524" i="41"/>
  <c r="G524" i="41"/>
  <c r="D524" i="41"/>
  <c r="F524" i="41"/>
  <c r="G523" i="41"/>
  <c r="E523" i="41"/>
  <c r="D523" i="41"/>
  <c r="F523" i="41"/>
  <c r="E522" i="41"/>
  <c r="G522" i="41"/>
  <c r="D522" i="41"/>
  <c r="F522" i="41"/>
  <c r="E521" i="41"/>
  <c r="G521" i="41"/>
  <c r="D521" i="41"/>
  <c r="F521" i="41"/>
  <c r="E520" i="41"/>
  <c r="G520" i="41"/>
  <c r="D520" i="41"/>
  <c r="F520" i="41"/>
  <c r="G519" i="41"/>
  <c r="E519" i="41"/>
  <c r="D519" i="41"/>
  <c r="F519" i="41"/>
  <c r="E518" i="41"/>
  <c r="G518" i="41"/>
  <c r="D518" i="41"/>
  <c r="F518" i="41"/>
  <c r="E517" i="41"/>
  <c r="G517" i="41"/>
  <c r="D517" i="41"/>
  <c r="F517" i="41"/>
  <c r="E516" i="41"/>
  <c r="G516" i="41"/>
  <c r="D516" i="41"/>
  <c r="F516" i="41"/>
  <c r="G515" i="41"/>
  <c r="E515" i="41"/>
  <c r="D515" i="41"/>
  <c r="F515" i="41"/>
  <c r="E514" i="41"/>
  <c r="G514" i="41"/>
  <c r="D514" i="41"/>
  <c r="F514" i="41"/>
  <c r="E513" i="41"/>
  <c r="G513" i="41"/>
  <c r="D513" i="41"/>
  <c r="F513" i="41"/>
  <c r="E512" i="41"/>
  <c r="G512" i="41"/>
  <c r="D512" i="41"/>
  <c r="F512" i="41"/>
  <c r="G511" i="41"/>
  <c r="E511" i="41"/>
  <c r="D511" i="41"/>
  <c r="F511" i="41"/>
  <c r="E510" i="41"/>
  <c r="G510" i="41"/>
  <c r="D510" i="41"/>
  <c r="F510" i="41"/>
  <c r="E509" i="41"/>
  <c r="G509" i="41"/>
  <c r="D509" i="41"/>
  <c r="F509" i="41"/>
  <c r="E508" i="41"/>
  <c r="G508" i="41"/>
  <c r="D508" i="41"/>
  <c r="F508" i="41"/>
  <c r="G507" i="41"/>
  <c r="E507" i="41"/>
  <c r="D507" i="41"/>
  <c r="F507" i="41"/>
  <c r="E506" i="41"/>
  <c r="G506" i="41"/>
  <c r="D506" i="41"/>
  <c r="F506" i="41"/>
  <c r="E505" i="41"/>
  <c r="G505" i="41"/>
  <c r="D505" i="41"/>
  <c r="F505" i="41"/>
  <c r="E504" i="41"/>
  <c r="G504" i="41"/>
  <c r="D504" i="41"/>
  <c r="F504" i="41"/>
  <c r="G503" i="41"/>
  <c r="E503" i="41"/>
  <c r="D503" i="41"/>
  <c r="F503" i="41"/>
  <c r="E502" i="41"/>
  <c r="G502" i="41"/>
  <c r="D502" i="41"/>
  <c r="F502" i="41"/>
  <c r="E501" i="41"/>
  <c r="G501" i="41"/>
  <c r="D501" i="41"/>
  <c r="F501" i="41"/>
  <c r="E500" i="41"/>
  <c r="G500" i="41"/>
  <c r="D500" i="41"/>
  <c r="F500" i="41"/>
  <c r="G499" i="41"/>
  <c r="E499" i="41"/>
  <c r="D499" i="41"/>
  <c r="F499" i="41"/>
  <c r="E498" i="41"/>
  <c r="G498" i="41"/>
  <c r="D498" i="41"/>
  <c r="F498" i="41"/>
  <c r="G497" i="41"/>
  <c r="E497" i="41"/>
  <c r="D497" i="41"/>
  <c r="F497" i="41"/>
  <c r="E496" i="41"/>
  <c r="G496" i="41"/>
  <c r="D496" i="41"/>
  <c r="F496" i="41"/>
  <c r="G495" i="41"/>
  <c r="E495" i="41"/>
  <c r="D495" i="41"/>
  <c r="F495" i="41"/>
  <c r="E494" i="41"/>
  <c r="G494" i="41"/>
  <c r="D494" i="41"/>
  <c r="F494" i="41"/>
  <c r="E493" i="41"/>
  <c r="G493" i="41"/>
  <c r="D493" i="41"/>
  <c r="F493" i="41"/>
  <c r="G492" i="41"/>
  <c r="E492" i="41"/>
  <c r="D492" i="41"/>
  <c r="F492" i="41"/>
  <c r="G491" i="41"/>
  <c r="E491" i="41"/>
  <c r="D491" i="41"/>
  <c r="F491" i="41"/>
  <c r="G490" i="41"/>
  <c r="E490" i="41"/>
  <c r="D490" i="41"/>
  <c r="F490" i="41"/>
  <c r="E489" i="41"/>
  <c r="G489" i="41"/>
  <c r="D489" i="41"/>
  <c r="F489" i="41"/>
  <c r="G488" i="41"/>
  <c r="E488" i="41"/>
  <c r="D488" i="41"/>
  <c r="F488" i="41"/>
  <c r="E487" i="41"/>
  <c r="G487" i="41"/>
  <c r="D487" i="41"/>
  <c r="F487" i="41"/>
  <c r="G486" i="41"/>
  <c r="E486" i="41"/>
  <c r="D486" i="41"/>
  <c r="F486" i="41"/>
  <c r="E485" i="41"/>
  <c r="G485" i="41"/>
  <c r="D485" i="41"/>
  <c r="F485" i="41"/>
  <c r="G484" i="41"/>
  <c r="E484" i="41"/>
  <c r="D484" i="41"/>
  <c r="F484" i="41"/>
  <c r="G483" i="41"/>
  <c r="E483" i="41"/>
  <c r="D483" i="41"/>
  <c r="F483" i="41"/>
  <c r="G482" i="41"/>
  <c r="E482" i="41"/>
  <c r="D482" i="41"/>
  <c r="F482" i="41"/>
  <c r="E481" i="41"/>
  <c r="G481" i="41"/>
  <c r="D481" i="41"/>
  <c r="F481" i="41"/>
  <c r="G480" i="41"/>
  <c r="E480" i="41"/>
  <c r="D480" i="41"/>
  <c r="F480" i="41"/>
  <c r="E479" i="41"/>
  <c r="G479" i="41"/>
  <c r="D479" i="41"/>
  <c r="F479" i="41"/>
  <c r="G478" i="41"/>
  <c r="E478" i="41"/>
  <c r="D478" i="41"/>
  <c r="F478" i="41"/>
  <c r="E477" i="41"/>
  <c r="G477" i="41"/>
  <c r="D477" i="41"/>
  <c r="F477" i="41"/>
  <c r="G476" i="41"/>
  <c r="E476" i="41"/>
  <c r="D476" i="41"/>
  <c r="F476" i="41"/>
  <c r="G475" i="41"/>
  <c r="E475" i="41"/>
  <c r="D475" i="41"/>
  <c r="F475" i="41"/>
  <c r="G474" i="41"/>
  <c r="E474" i="41"/>
  <c r="D474" i="41"/>
  <c r="F474" i="41"/>
  <c r="E473" i="41"/>
  <c r="G473" i="41"/>
  <c r="D473" i="41"/>
  <c r="F473" i="41"/>
  <c r="G472" i="41"/>
  <c r="E472" i="41"/>
  <c r="D472" i="41"/>
  <c r="F472" i="41"/>
  <c r="E471" i="41"/>
  <c r="G471" i="41"/>
  <c r="D471" i="41"/>
  <c r="F471" i="41"/>
  <c r="G470" i="41"/>
  <c r="E470" i="41"/>
  <c r="D470" i="41"/>
  <c r="F470" i="41"/>
  <c r="E469" i="41"/>
  <c r="G469" i="41"/>
  <c r="D469" i="41"/>
  <c r="F469" i="41"/>
  <c r="G468" i="41"/>
  <c r="E468" i="41"/>
  <c r="D468" i="41"/>
  <c r="F468" i="41"/>
  <c r="G467" i="41"/>
  <c r="E467" i="41"/>
  <c r="D467" i="41"/>
  <c r="F467" i="41"/>
  <c r="G466" i="41"/>
  <c r="E466" i="41"/>
  <c r="D466" i="41"/>
  <c r="F466" i="41"/>
  <c r="E465" i="41"/>
  <c r="G465" i="41"/>
  <c r="D465" i="41"/>
  <c r="F465" i="41"/>
  <c r="G464" i="41"/>
  <c r="E464" i="41"/>
  <c r="D464" i="41"/>
  <c r="F464" i="41"/>
  <c r="E463" i="41"/>
  <c r="G463" i="41"/>
  <c r="D463" i="41"/>
  <c r="F463" i="41"/>
  <c r="G462" i="41"/>
  <c r="E462" i="41"/>
  <c r="D462" i="41"/>
  <c r="F462" i="41"/>
  <c r="E461" i="41"/>
  <c r="G461" i="41"/>
  <c r="D461" i="41"/>
  <c r="F461" i="41"/>
  <c r="G460" i="41"/>
  <c r="E460" i="41"/>
  <c r="D460" i="41"/>
  <c r="F460" i="41"/>
  <c r="G459" i="41"/>
  <c r="E459" i="41"/>
  <c r="D459" i="41"/>
  <c r="F459" i="41"/>
  <c r="G458" i="41"/>
  <c r="E458" i="41"/>
  <c r="D458" i="41"/>
  <c r="F458" i="41"/>
  <c r="E457" i="41"/>
  <c r="G457" i="41"/>
  <c r="D457" i="41"/>
  <c r="F457" i="41"/>
  <c r="G456" i="41"/>
  <c r="E456" i="41"/>
  <c r="D456" i="41"/>
  <c r="F456" i="41"/>
  <c r="E455" i="41"/>
  <c r="G455" i="41"/>
  <c r="D455" i="41"/>
  <c r="F455" i="41"/>
  <c r="G454" i="41"/>
  <c r="E454" i="41"/>
  <c r="D454" i="41"/>
  <c r="F454" i="41"/>
  <c r="E453" i="41"/>
  <c r="G453" i="41"/>
  <c r="D453" i="41"/>
  <c r="F453" i="41"/>
  <c r="G452" i="41"/>
  <c r="E452" i="41"/>
  <c r="D452" i="41"/>
  <c r="F452" i="41"/>
  <c r="G451" i="41"/>
  <c r="E451" i="41"/>
  <c r="D451" i="41"/>
  <c r="F451" i="41"/>
  <c r="G450" i="41"/>
  <c r="E450" i="41"/>
  <c r="D450" i="41"/>
  <c r="F450" i="41"/>
  <c r="E449" i="41"/>
  <c r="G449" i="41"/>
  <c r="D449" i="41"/>
  <c r="F449" i="41"/>
  <c r="G448" i="41"/>
  <c r="E448" i="41"/>
  <c r="D448" i="41"/>
  <c r="F448" i="41"/>
  <c r="E447" i="41"/>
  <c r="G447" i="41"/>
  <c r="D447" i="41"/>
  <c r="F447" i="41"/>
  <c r="G446" i="41"/>
  <c r="E446" i="41"/>
  <c r="F6" i="43"/>
  <c r="D446" i="41"/>
  <c r="E445" i="41"/>
  <c r="G445" i="41"/>
  <c r="D445" i="41"/>
  <c r="F445" i="41"/>
  <c r="G444" i="41"/>
  <c r="E444" i="41"/>
  <c r="D444" i="41"/>
  <c r="F444" i="41"/>
  <c r="G443" i="41"/>
  <c r="E443" i="41"/>
  <c r="D443" i="41"/>
  <c r="F443" i="41"/>
  <c r="G442" i="41"/>
  <c r="E442" i="41"/>
  <c r="D442" i="41"/>
  <c r="F442" i="41"/>
  <c r="E441" i="41"/>
  <c r="G441" i="41"/>
  <c r="D441" i="41"/>
  <c r="F441" i="41"/>
  <c r="G440" i="41"/>
  <c r="E440" i="41"/>
  <c r="D440" i="41"/>
  <c r="F440" i="41"/>
  <c r="E439" i="41"/>
  <c r="G439" i="41"/>
  <c r="D439" i="41"/>
  <c r="F439" i="41"/>
  <c r="G438" i="41"/>
  <c r="E438" i="41"/>
  <c r="D438" i="41"/>
  <c r="F438" i="41"/>
  <c r="E437" i="41"/>
  <c r="G437" i="41"/>
  <c r="D437" i="41"/>
  <c r="F437" i="41"/>
  <c r="G436" i="41"/>
  <c r="E436" i="41"/>
  <c r="D436" i="41"/>
  <c r="F436" i="41"/>
  <c r="G435" i="41"/>
  <c r="E435" i="41"/>
  <c r="D435" i="41"/>
  <c r="F435" i="41"/>
  <c r="G434" i="41"/>
  <c r="E434" i="41"/>
  <c r="D434" i="41"/>
  <c r="F434" i="41"/>
  <c r="E433" i="41"/>
  <c r="G433" i="41"/>
  <c r="D433" i="41"/>
  <c r="F433" i="41"/>
  <c r="G432" i="41"/>
  <c r="E432" i="41"/>
  <c r="D432" i="41"/>
  <c r="F432" i="41"/>
  <c r="E431" i="41"/>
  <c r="G431" i="41"/>
  <c r="D431" i="41"/>
  <c r="F431" i="41"/>
  <c r="G430" i="41"/>
  <c r="E430" i="41"/>
  <c r="D430" i="41"/>
  <c r="F430" i="41"/>
  <c r="E429" i="41"/>
  <c r="G429" i="41"/>
  <c r="D429" i="41"/>
  <c r="F429" i="41"/>
  <c r="G428" i="41"/>
  <c r="E428" i="41"/>
  <c r="D428" i="41"/>
  <c r="F428" i="41"/>
  <c r="G427" i="41"/>
  <c r="E427" i="41"/>
  <c r="D427" i="41"/>
  <c r="F427" i="41"/>
  <c r="G426" i="41"/>
  <c r="E426" i="41"/>
  <c r="D426" i="41"/>
  <c r="F426" i="41"/>
  <c r="E425" i="41"/>
  <c r="G425" i="41"/>
  <c r="D425" i="41"/>
  <c r="F425" i="41"/>
  <c r="G424" i="41"/>
  <c r="E424" i="41"/>
  <c r="D424" i="41"/>
  <c r="F424" i="41"/>
  <c r="E423" i="41"/>
  <c r="G423" i="41"/>
  <c r="D423" i="41"/>
  <c r="F423" i="41"/>
  <c r="G422" i="41"/>
  <c r="E422" i="41"/>
  <c r="D422" i="41"/>
  <c r="F422" i="41"/>
  <c r="E421" i="41"/>
  <c r="G421" i="41"/>
  <c r="D421" i="41"/>
  <c r="F421" i="41"/>
  <c r="G420" i="41"/>
  <c r="E420" i="41"/>
  <c r="D420" i="41"/>
  <c r="F420" i="41"/>
  <c r="G419" i="41"/>
  <c r="E419" i="41"/>
  <c r="D419" i="41"/>
  <c r="F419" i="41"/>
  <c r="G418" i="41"/>
  <c r="E418" i="41"/>
  <c r="D418" i="41"/>
  <c r="F418" i="41"/>
  <c r="E417" i="41"/>
  <c r="G417" i="41"/>
  <c r="D417" i="41"/>
  <c r="F417" i="41"/>
  <c r="G416" i="41"/>
  <c r="E416" i="41"/>
  <c r="D416" i="41"/>
  <c r="F416" i="41"/>
  <c r="E415" i="41"/>
  <c r="G415" i="41"/>
  <c r="D415" i="41"/>
  <c r="F415" i="41"/>
  <c r="G414" i="41"/>
  <c r="E414" i="41"/>
  <c r="D414" i="41"/>
  <c r="F414" i="41"/>
  <c r="E413" i="41"/>
  <c r="G413" i="41"/>
  <c r="D413" i="41"/>
  <c r="F413" i="41"/>
  <c r="G412" i="41"/>
  <c r="E412" i="41"/>
  <c r="D412" i="41"/>
  <c r="F412" i="41"/>
  <c r="G411" i="41"/>
  <c r="E411" i="41"/>
  <c r="D411" i="41"/>
  <c r="F411" i="41"/>
  <c r="G410" i="41"/>
  <c r="E410" i="41"/>
  <c r="D410" i="41"/>
  <c r="F410" i="41"/>
  <c r="E409" i="41"/>
  <c r="G409" i="41"/>
  <c r="D409" i="41"/>
  <c r="F409" i="41"/>
  <c r="G408" i="41"/>
  <c r="E408" i="41"/>
  <c r="D408" i="41"/>
  <c r="F408" i="41"/>
  <c r="E407" i="41"/>
  <c r="G407" i="41"/>
  <c r="D407" i="41"/>
  <c r="F407" i="41"/>
  <c r="G406" i="41"/>
  <c r="E406" i="41"/>
  <c r="D406" i="41"/>
  <c r="F406" i="41"/>
  <c r="E405" i="41"/>
  <c r="G405" i="41"/>
  <c r="D405" i="41"/>
  <c r="F405" i="41"/>
  <c r="G404" i="41"/>
  <c r="E404" i="41"/>
  <c r="D404" i="41"/>
  <c r="F404" i="41"/>
  <c r="G403" i="41"/>
  <c r="E403" i="41"/>
  <c r="D403" i="41"/>
  <c r="F403" i="41"/>
  <c r="G402" i="41"/>
  <c r="E402" i="41"/>
  <c r="D402" i="41"/>
  <c r="F402" i="41"/>
  <c r="E401" i="41"/>
  <c r="G401" i="41"/>
  <c r="D401" i="41"/>
  <c r="F401" i="41"/>
  <c r="G400" i="41"/>
  <c r="E400" i="41"/>
  <c r="D400" i="41"/>
  <c r="F400" i="41"/>
  <c r="E399" i="41"/>
  <c r="G399" i="41"/>
  <c r="D399" i="41"/>
  <c r="F399" i="41"/>
  <c r="G398" i="41"/>
  <c r="E398" i="41"/>
  <c r="D398" i="41"/>
  <c r="F398" i="41"/>
  <c r="E397" i="41"/>
  <c r="G397" i="41"/>
  <c r="D397" i="41"/>
  <c r="F397" i="41"/>
  <c r="G396" i="41"/>
  <c r="E396" i="41"/>
  <c r="D396" i="41"/>
  <c r="F396" i="41"/>
  <c r="G395" i="41"/>
  <c r="E395" i="41"/>
  <c r="D395" i="41"/>
  <c r="F395" i="41"/>
  <c r="G394" i="41"/>
  <c r="E394" i="41"/>
  <c r="D394" i="41"/>
  <c r="F394" i="41"/>
  <c r="E393" i="41"/>
  <c r="G393" i="41"/>
  <c r="D393" i="41"/>
  <c r="F393" i="41"/>
  <c r="G392" i="41"/>
  <c r="E392" i="41"/>
  <c r="D392" i="41"/>
  <c r="F392" i="41"/>
  <c r="E391" i="41"/>
  <c r="G391" i="41"/>
  <c r="D391" i="41"/>
  <c r="F391" i="41"/>
  <c r="G390" i="41"/>
  <c r="E390" i="41"/>
  <c r="D390" i="41"/>
  <c r="F390" i="41"/>
  <c r="E389" i="41"/>
  <c r="G389" i="41"/>
  <c r="D389" i="41"/>
  <c r="F389" i="41"/>
  <c r="G388" i="41"/>
  <c r="E388" i="41"/>
  <c r="D388" i="41"/>
  <c r="F388" i="41"/>
  <c r="G387" i="41"/>
  <c r="E387" i="41"/>
  <c r="D387" i="41"/>
  <c r="F387" i="41"/>
  <c r="G386" i="41"/>
  <c r="E386" i="41"/>
  <c r="D386" i="41"/>
  <c r="F386" i="41"/>
  <c r="E385" i="41"/>
  <c r="G385" i="41"/>
  <c r="D385" i="41"/>
  <c r="F385" i="41"/>
  <c r="G384" i="41"/>
  <c r="E384" i="41"/>
  <c r="D384" i="41"/>
  <c r="F384" i="41"/>
  <c r="E383" i="41"/>
  <c r="G383" i="41"/>
  <c r="D383" i="41"/>
  <c r="F383" i="41"/>
  <c r="G382" i="41"/>
  <c r="E382" i="41"/>
  <c r="D382" i="41"/>
  <c r="F382" i="41"/>
  <c r="E381" i="41"/>
  <c r="G381" i="41"/>
  <c r="D381" i="41"/>
  <c r="F381" i="41"/>
  <c r="G380" i="41"/>
  <c r="E380" i="41"/>
  <c r="D380" i="41"/>
  <c r="F380" i="41"/>
  <c r="G379" i="41"/>
  <c r="E379" i="41"/>
  <c r="D379" i="41"/>
  <c r="F379" i="41"/>
  <c r="G378" i="41"/>
  <c r="E378" i="41"/>
  <c r="D378" i="41"/>
  <c r="F378" i="41"/>
  <c r="E377" i="41"/>
  <c r="G377" i="41"/>
  <c r="D377" i="41"/>
  <c r="F377" i="41"/>
  <c r="G376" i="41"/>
  <c r="E376" i="41"/>
  <c r="D376" i="41"/>
  <c r="F376" i="41"/>
  <c r="E375" i="41"/>
  <c r="G375" i="41"/>
  <c r="D375" i="41"/>
  <c r="F375" i="41"/>
  <c r="G374" i="41"/>
  <c r="E374" i="41"/>
  <c r="D374" i="41"/>
  <c r="F374" i="41"/>
  <c r="E373" i="41"/>
  <c r="G373" i="41"/>
  <c r="D373" i="41"/>
  <c r="F373" i="41"/>
  <c r="G372" i="41"/>
  <c r="E372" i="41"/>
  <c r="D372" i="41"/>
  <c r="F372" i="41"/>
  <c r="G371" i="41"/>
  <c r="E371" i="41"/>
  <c r="D371" i="41"/>
  <c r="F371" i="41"/>
  <c r="G370" i="41"/>
  <c r="E370" i="41"/>
  <c r="D370" i="41"/>
  <c r="F370" i="41"/>
  <c r="E369" i="41"/>
  <c r="G369" i="41"/>
  <c r="D369" i="41"/>
  <c r="F369" i="41"/>
  <c r="G368" i="41"/>
  <c r="E368" i="41"/>
  <c r="D368" i="41"/>
  <c r="F368" i="41"/>
  <c r="E367" i="41"/>
  <c r="G367" i="41"/>
  <c r="D367" i="41"/>
  <c r="F367" i="41"/>
  <c r="G366" i="41"/>
  <c r="E366" i="41"/>
  <c r="D366" i="41"/>
  <c r="F366" i="41"/>
  <c r="E365" i="41"/>
  <c r="G365" i="41"/>
  <c r="D365" i="41"/>
  <c r="F365" i="41"/>
  <c r="G364" i="41"/>
  <c r="E364" i="41"/>
  <c r="D364" i="41"/>
  <c r="F364" i="41"/>
  <c r="G363" i="41"/>
  <c r="E363" i="41"/>
  <c r="D363" i="41"/>
  <c r="F363" i="41"/>
  <c r="G362" i="41"/>
  <c r="E362" i="41"/>
  <c r="D362" i="41"/>
  <c r="F362" i="41"/>
  <c r="E361" i="41"/>
  <c r="G361" i="41"/>
  <c r="D361" i="41"/>
  <c r="F361" i="41"/>
  <c r="G360" i="41"/>
  <c r="E360" i="41"/>
  <c r="D360" i="41"/>
  <c r="F360" i="41"/>
  <c r="E359" i="41"/>
  <c r="G359" i="41"/>
  <c r="D359" i="41"/>
  <c r="F359" i="41"/>
  <c r="G358" i="41"/>
  <c r="E358" i="41"/>
  <c r="D358" i="41"/>
  <c r="F358" i="41"/>
  <c r="E357" i="41"/>
  <c r="G357" i="41"/>
  <c r="D357" i="41"/>
  <c r="F357" i="41"/>
  <c r="G356" i="41"/>
  <c r="E356" i="41"/>
  <c r="D356" i="41"/>
  <c r="F356" i="41"/>
  <c r="G355" i="41"/>
  <c r="E355" i="41"/>
  <c r="D355" i="41"/>
  <c r="F355" i="41"/>
  <c r="F354" i="41"/>
  <c r="E354" i="41"/>
  <c r="G354" i="41"/>
  <c r="D354" i="41"/>
  <c r="G353" i="41"/>
  <c r="F353" i="41"/>
  <c r="E353" i="41"/>
  <c r="D353" i="41"/>
  <c r="F352" i="41"/>
  <c r="E352" i="41"/>
  <c r="G352" i="41"/>
  <c r="D352" i="41"/>
  <c r="G351" i="41"/>
  <c r="F351" i="41"/>
  <c r="E351" i="41"/>
  <c r="D351" i="41"/>
  <c r="F350" i="41"/>
  <c r="E350" i="41"/>
  <c r="G350" i="41"/>
  <c r="D350" i="41"/>
  <c r="G349" i="41"/>
  <c r="F349" i="41"/>
  <c r="E349" i="41"/>
  <c r="D349" i="41"/>
  <c r="E348" i="41"/>
  <c r="G348" i="41"/>
  <c r="D348" i="41"/>
  <c r="F348" i="41"/>
  <c r="G347" i="41"/>
  <c r="F347" i="41"/>
  <c r="E347" i="41"/>
  <c r="D347" i="41"/>
  <c r="E346" i="41"/>
  <c r="G346" i="41"/>
  <c r="D346" i="41"/>
  <c r="F346" i="41"/>
  <c r="G345" i="41"/>
  <c r="F345" i="41"/>
  <c r="E345" i="41"/>
  <c r="D345" i="41"/>
  <c r="E344" i="41"/>
  <c r="G344" i="41"/>
  <c r="D344" i="41"/>
  <c r="F344" i="41"/>
  <c r="G343" i="41"/>
  <c r="F343" i="41"/>
  <c r="E343" i="41"/>
  <c r="D343" i="41"/>
  <c r="E342" i="41"/>
  <c r="G342" i="41"/>
  <c r="D342" i="41"/>
  <c r="F342" i="41"/>
  <c r="G341" i="41"/>
  <c r="F341" i="41"/>
  <c r="E341" i="41"/>
  <c r="D341" i="41"/>
  <c r="E340" i="41"/>
  <c r="G340" i="41"/>
  <c r="D340" i="41"/>
  <c r="F340" i="41"/>
  <c r="G339" i="41"/>
  <c r="F339" i="41"/>
  <c r="E339" i="41"/>
  <c r="D339" i="41"/>
  <c r="E338" i="41"/>
  <c r="G338" i="41"/>
  <c r="D338" i="41"/>
  <c r="F338" i="41"/>
  <c r="G337" i="41"/>
  <c r="F337" i="41"/>
  <c r="E337" i="41"/>
  <c r="D337" i="41"/>
  <c r="E336" i="41"/>
  <c r="G336" i="41"/>
  <c r="D336" i="41"/>
  <c r="F336" i="41"/>
  <c r="G335" i="41"/>
  <c r="F335" i="41"/>
  <c r="E335" i="41"/>
  <c r="D335" i="41"/>
  <c r="E334" i="41"/>
  <c r="G334" i="41"/>
  <c r="D334" i="41"/>
  <c r="F334" i="41"/>
  <c r="G333" i="41"/>
  <c r="F333" i="41"/>
  <c r="E333" i="41"/>
  <c r="D333" i="41"/>
  <c r="E332" i="41"/>
  <c r="G332" i="41"/>
  <c r="D332" i="41"/>
  <c r="F332" i="41"/>
  <c r="G331" i="41"/>
  <c r="F331" i="41"/>
  <c r="E331" i="41"/>
  <c r="D331" i="41"/>
  <c r="E330" i="41"/>
  <c r="G330" i="41"/>
  <c r="D330" i="41"/>
  <c r="F330" i="41"/>
  <c r="G329" i="41"/>
  <c r="F329" i="41"/>
  <c r="E329" i="41"/>
  <c r="D329" i="41"/>
  <c r="E328" i="41"/>
  <c r="G328" i="41"/>
  <c r="D328" i="41"/>
  <c r="F328" i="41"/>
  <c r="G327" i="41"/>
  <c r="F327" i="41"/>
  <c r="E327" i="41"/>
  <c r="D327" i="41"/>
  <c r="E326" i="41"/>
  <c r="G326" i="41"/>
  <c r="D326" i="41"/>
  <c r="F326" i="41"/>
  <c r="G325" i="41"/>
  <c r="F325" i="41"/>
  <c r="E325" i="41"/>
  <c r="D325" i="41"/>
  <c r="E324" i="41"/>
  <c r="G324" i="41"/>
  <c r="D324" i="41"/>
  <c r="F324" i="41"/>
  <c r="G323" i="41"/>
  <c r="F323" i="41"/>
  <c r="E323" i="41"/>
  <c r="D323" i="41"/>
  <c r="E322" i="41"/>
  <c r="G322" i="41"/>
  <c r="D322" i="41"/>
  <c r="F322" i="41"/>
  <c r="G321" i="41"/>
  <c r="F321" i="41"/>
  <c r="E321" i="41"/>
  <c r="D321" i="41"/>
  <c r="E320" i="41"/>
  <c r="G320" i="41"/>
  <c r="D320" i="41"/>
  <c r="F320" i="41"/>
  <c r="G319" i="41"/>
  <c r="F319" i="41"/>
  <c r="E319" i="41"/>
  <c r="D319" i="41"/>
  <c r="E318" i="41"/>
  <c r="G318" i="41"/>
  <c r="D318" i="41"/>
  <c r="F318" i="41"/>
  <c r="G317" i="41"/>
  <c r="F317" i="41"/>
  <c r="E317" i="41"/>
  <c r="D317" i="41"/>
  <c r="E316" i="41"/>
  <c r="G316" i="41"/>
  <c r="D316" i="41"/>
  <c r="F316" i="41"/>
  <c r="G315" i="41"/>
  <c r="F315" i="41"/>
  <c r="E315" i="41"/>
  <c r="D315" i="41"/>
  <c r="E314" i="41"/>
  <c r="G314" i="41"/>
  <c r="D314" i="41"/>
  <c r="F314" i="41"/>
  <c r="G313" i="41"/>
  <c r="F313" i="41"/>
  <c r="E313" i="41"/>
  <c r="D313" i="41"/>
  <c r="E312" i="41"/>
  <c r="G312" i="41"/>
  <c r="D312" i="41"/>
  <c r="F312" i="41"/>
  <c r="G311" i="41"/>
  <c r="F311" i="41"/>
  <c r="E311" i="41"/>
  <c r="D311" i="41"/>
  <c r="E310" i="41"/>
  <c r="G310" i="41"/>
  <c r="D310" i="41"/>
  <c r="F310" i="41"/>
  <c r="G309" i="41"/>
  <c r="F309" i="41"/>
  <c r="E309" i="41"/>
  <c r="D309" i="41"/>
  <c r="E308" i="41"/>
  <c r="G308" i="41"/>
  <c r="D308" i="41"/>
  <c r="F308" i="41"/>
  <c r="G307" i="41"/>
  <c r="F307" i="41"/>
  <c r="E307" i="41"/>
  <c r="D307" i="41"/>
  <c r="E306" i="41"/>
  <c r="G306" i="41"/>
  <c r="D306" i="41"/>
  <c r="F306" i="41"/>
  <c r="G305" i="41"/>
  <c r="F305" i="41"/>
  <c r="E305" i="41"/>
  <c r="D305" i="41"/>
  <c r="E304" i="41"/>
  <c r="G304" i="41"/>
  <c r="D304" i="41"/>
  <c r="F304" i="41"/>
  <c r="G303" i="41"/>
  <c r="F303" i="41"/>
  <c r="E303" i="41"/>
  <c r="D303" i="41"/>
  <c r="E302" i="41"/>
  <c r="G302" i="41"/>
  <c r="D302" i="41"/>
  <c r="F302" i="41"/>
  <c r="G301" i="41"/>
  <c r="F301" i="41"/>
  <c r="E301" i="41"/>
  <c r="D301" i="41"/>
  <c r="E300" i="41"/>
  <c r="G300" i="41"/>
  <c r="D300" i="41"/>
  <c r="F300" i="41"/>
  <c r="G299" i="41"/>
  <c r="F299" i="41"/>
  <c r="E299" i="41"/>
  <c r="D299" i="41"/>
  <c r="E298" i="41"/>
  <c r="G298" i="41"/>
  <c r="D298" i="41"/>
  <c r="F298" i="41"/>
  <c r="G297" i="41"/>
  <c r="F297" i="41"/>
  <c r="E297" i="41"/>
  <c r="D297" i="41"/>
  <c r="E296" i="41"/>
  <c r="G296" i="41"/>
  <c r="D296" i="41"/>
  <c r="F296" i="41"/>
  <c r="G295" i="41"/>
  <c r="F295" i="41"/>
  <c r="E295" i="41"/>
  <c r="D295" i="41"/>
  <c r="E294" i="41"/>
  <c r="G294" i="41"/>
  <c r="D294" i="41"/>
  <c r="F294" i="41"/>
  <c r="G293" i="41"/>
  <c r="F293" i="41"/>
  <c r="E293" i="41"/>
  <c r="D293" i="41"/>
  <c r="E292" i="41"/>
  <c r="G292" i="41"/>
  <c r="D292" i="41"/>
  <c r="F292" i="41"/>
  <c r="G291" i="41"/>
  <c r="F291" i="41"/>
  <c r="E291" i="41"/>
  <c r="D291" i="41"/>
  <c r="E290" i="41"/>
  <c r="G290" i="41"/>
  <c r="D290" i="41"/>
  <c r="F290" i="41"/>
  <c r="G289" i="41"/>
  <c r="F289" i="41"/>
  <c r="E289" i="41"/>
  <c r="D289" i="41"/>
  <c r="E288" i="41"/>
  <c r="G288" i="41"/>
  <c r="D288" i="41"/>
  <c r="F288" i="41"/>
  <c r="G287" i="41"/>
  <c r="F287" i="41"/>
  <c r="E287" i="41"/>
  <c r="D287" i="41"/>
  <c r="E286" i="41"/>
  <c r="G286" i="41"/>
  <c r="D286" i="41"/>
  <c r="F286" i="41"/>
  <c r="G285" i="41"/>
  <c r="F285" i="41"/>
  <c r="E285" i="41"/>
  <c r="D285" i="41"/>
  <c r="E284" i="41"/>
  <c r="G284" i="41"/>
  <c r="D284" i="41"/>
  <c r="F284" i="41"/>
  <c r="G283" i="41"/>
  <c r="F283" i="41"/>
  <c r="E283" i="41"/>
  <c r="F8" i="43"/>
  <c r="D283" i="41"/>
  <c r="E8" i="43"/>
  <c r="E282" i="41"/>
  <c r="G282" i="41"/>
  <c r="D282" i="41"/>
  <c r="F282" i="41"/>
  <c r="G281" i="41"/>
  <c r="F281" i="41"/>
  <c r="E281" i="41"/>
  <c r="D281" i="41"/>
  <c r="E280" i="41"/>
  <c r="G280" i="41"/>
  <c r="D280" i="41"/>
  <c r="F280" i="41"/>
  <c r="G279" i="41"/>
  <c r="F279" i="41"/>
  <c r="E279" i="41"/>
  <c r="D279" i="41"/>
  <c r="E278" i="41"/>
  <c r="G278" i="41"/>
  <c r="D278" i="41"/>
  <c r="F278" i="41"/>
  <c r="G277" i="41"/>
  <c r="F277" i="41"/>
  <c r="E277" i="41"/>
  <c r="D277" i="41"/>
  <c r="E276" i="41"/>
  <c r="G276" i="41"/>
  <c r="D276" i="41"/>
  <c r="F276" i="41"/>
  <c r="G275" i="41"/>
  <c r="F275" i="41"/>
  <c r="E275" i="41"/>
  <c r="D275" i="41"/>
  <c r="E274" i="41"/>
  <c r="G274" i="41"/>
  <c r="D274" i="41"/>
  <c r="F274" i="41"/>
  <c r="G273" i="41"/>
  <c r="F273" i="41"/>
  <c r="E273" i="41"/>
  <c r="D273" i="41"/>
  <c r="E272" i="41"/>
  <c r="G272" i="41"/>
  <c r="D272" i="41"/>
  <c r="F272" i="41"/>
  <c r="G271" i="41"/>
  <c r="F271" i="41"/>
  <c r="E271" i="41"/>
  <c r="D271" i="41"/>
  <c r="E270" i="41"/>
  <c r="G270" i="41"/>
  <c r="D270" i="41"/>
  <c r="F270" i="41"/>
  <c r="G269" i="41"/>
  <c r="F269" i="41"/>
  <c r="E269" i="41"/>
  <c r="D269" i="41"/>
  <c r="E268" i="41"/>
  <c r="G268" i="41"/>
  <c r="D268" i="41"/>
  <c r="F268" i="41"/>
  <c r="G267" i="41"/>
  <c r="F267" i="41"/>
  <c r="E267" i="41"/>
  <c r="D267" i="41"/>
  <c r="E266" i="41"/>
  <c r="G266" i="41"/>
  <c r="D266" i="41"/>
  <c r="F266" i="41"/>
  <c r="G265" i="41"/>
  <c r="F265" i="41"/>
  <c r="E265" i="41"/>
  <c r="D265" i="41"/>
  <c r="E264" i="41"/>
  <c r="G264" i="41"/>
  <c r="D264" i="41"/>
  <c r="F264" i="41"/>
  <c r="G263" i="41"/>
  <c r="F263" i="41"/>
  <c r="E263" i="41"/>
  <c r="D263" i="41"/>
  <c r="E262" i="41"/>
  <c r="G262" i="41"/>
  <c r="D262" i="41"/>
  <c r="F262" i="41"/>
  <c r="G261" i="41"/>
  <c r="F261" i="41"/>
  <c r="E261" i="41"/>
  <c r="D261" i="41"/>
  <c r="E260" i="41"/>
  <c r="G260" i="41"/>
  <c r="D260" i="41"/>
  <c r="F260" i="41"/>
  <c r="G259" i="41"/>
  <c r="F259" i="41"/>
  <c r="E259" i="41"/>
  <c r="D259" i="41"/>
  <c r="E258" i="41"/>
  <c r="G258" i="41"/>
  <c r="D258" i="41"/>
  <c r="F258" i="41"/>
  <c r="G257" i="41"/>
  <c r="F257" i="41"/>
  <c r="E257" i="41"/>
  <c r="D257" i="41"/>
  <c r="E256" i="41"/>
  <c r="G256" i="41"/>
  <c r="D256" i="41"/>
  <c r="F256" i="41"/>
  <c r="G255" i="41"/>
  <c r="F255" i="41"/>
  <c r="E255" i="41"/>
  <c r="D255" i="41"/>
  <c r="E254" i="41"/>
  <c r="G254" i="41"/>
  <c r="D254" i="41"/>
  <c r="F254" i="41"/>
  <c r="G253" i="41"/>
  <c r="F253" i="41"/>
  <c r="E253" i="41"/>
  <c r="D253" i="41"/>
  <c r="E252" i="41"/>
  <c r="G252" i="41"/>
  <c r="D252" i="41"/>
  <c r="F252" i="41"/>
  <c r="G251" i="41"/>
  <c r="F251" i="41"/>
  <c r="E251" i="41"/>
  <c r="D251" i="41"/>
  <c r="E250" i="41"/>
  <c r="G250" i="41"/>
  <c r="D250" i="41"/>
  <c r="F250" i="41"/>
  <c r="G249" i="41"/>
  <c r="F249" i="41"/>
  <c r="E249" i="41"/>
  <c r="D249" i="41"/>
  <c r="E248" i="41"/>
  <c r="G248" i="41"/>
  <c r="D248" i="41"/>
  <c r="F248" i="41"/>
  <c r="G247" i="41"/>
  <c r="F247" i="41"/>
  <c r="E247" i="41"/>
  <c r="D247" i="41"/>
  <c r="E246" i="41"/>
  <c r="G246" i="41"/>
  <c r="D246" i="41"/>
  <c r="F246" i="41"/>
  <c r="G245" i="41"/>
  <c r="F245" i="41"/>
  <c r="E245" i="41"/>
  <c r="D245" i="41"/>
  <c r="E244" i="41"/>
  <c r="G244" i="41"/>
  <c r="D244" i="41"/>
  <c r="F244" i="41"/>
  <c r="G243" i="41"/>
  <c r="F243" i="41"/>
  <c r="E243" i="41"/>
  <c r="D243" i="41"/>
  <c r="E242" i="41"/>
  <c r="G242" i="41"/>
  <c r="D242" i="41"/>
  <c r="F242" i="41"/>
  <c r="G241" i="41"/>
  <c r="F241" i="41"/>
  <c r="E241" i="41"/>
  <c r="D241" i="41"/>
  <c r="E240" i="41"/>
  <c r="G240" i="41"/>
  <c r="D240" i="41"/>
  <c r="F240" i="41"/>
  <c r="F239" i="41"/>
  <c r="E239" i="41"/>
  <c r="G239" i="41"/>
  <c r="D239" i="41"/>
  <c r="E238" i="41"/>
  <c r="G238" i="41"/>
  <c r="D238" i="41"/>
  <c r="F238" i="41"/>
  <c r="G237" i="41"/>
  <c r="F237" i="41"/>
  <c r="E237" i="41"/>
  <c r="D237" i="41"/>
  <c r="E236" i="41"/>
  <c r="G236" i="41"/>
  <c r="D236" i="41"/>
  <c r="F236" i="41"/>
  <c r="G235" i="41"/>
  <c r="F235" i="41"/>
  <c r="E235" i="41"/>
  <c r="D235" i="41"/>
  <c r="E234" i="41"/>
  <c r="G234" i="41"/>
  <c r="D234" i="41"/>
  <c r="F234" i="41"/>
  <c r="F233" i="41"/>
  <c r="E233" i="41"/>
  <c r="G233" i="41"/>
  <c r="D233" i="41"/>
  <c r="E232" i="41"/>
  <c r="G232" i="41"/>
  <c r="D232" i="41"/>
  <c r="F232" i="41"/>
  <c r="E231" i="41"/>
  <c r="G231" i="41"/>
  <c r="D231" i="41"/>
  <c r="F231" i="41"/>
  <c r="E230" i="41"/>
  <c r="G230" i="41"/>
  <c r="D230" i="41"/>
  <c r="F230" i="41"/>
  <c r="G229" i="41"/>
  <c r="E229" i="41"/>
  <c r="D229" i="41"/>
  <c r="F229" i="41"/>
  <c r="E228" i="41"/>
  <c r="G228" i="41"/>
  <c r="D228" i="41"/>
  <c r="F228" i="41"/>
  <c r="G227" i="41"/>
  <c r="F227" i="41"/>
  <c r="E227" i="41"/>
  <c r="D227" i="41"/>
  <c r="E226" i="41"/>
  <c r="G226" i="41"/>
  <c r="D226" i="41"/>
  <c r="F226" i="41"/>
  <c r="F225" i="41"/>
  <c r="E225" i="41"/>
  <c r="G225" i="41"/>
  <c r="D225" i="41"/>
  <c r="E224" i="41"/>
  <c r="G224" i="41"/>
  <c r="D224" i="41"/>
  <c r="F224" i="41"/>
  <c r="E223" i="41"/>
  <c r="G223" i="41"/>
  <c r="D223" i="41"/>
  <c r="F223" i="41"/>
  <c r="E222" i="41"/>
  <c r="G222" i="41"/>
  <c r="D222" i="41"/>
  <c r="F222" i="41"/>
  <c r="G221" i="41"/>
  <c r="E221" i="41"/>
  <c r="D221" i="41"/>
  <c r="F221" i="41"/>
  <c r="E220" i="41"/>
  <c r="G220" i="41"/>
  <c r="D220" i="41"/>
  <c r="F220" i="41"/>
  <c r="G219" i="41"/>
  <c r="F219" i="41"/>
  <c r="E219" i="41"/>
  <c r="D219" i="41"/>
  <c r="E218" i="41"/>
  <c r="G218" i="41"/>
  <c r="D218" i="41"/>
  <c r="F218" i="41"/>
  <c r="F217" i="41"/>
  <c r="E217" i="41"/>
  <c r="G217" i="41"/>
  <c r="D217" i="41"/>
  <c r="E216" i="41"/>
  <c r="G216" i="41"/>
  <c r="D216" i="41"/>
  <c r="F216" i="41"/>
  <c r="E215" i="41"/>
  <c r="G215" i="41"/>
  <c r="D215" i="41"/>
  <c r="F215" i="41"/>
  <c r="E214" i="41"/>
  <c r="G214" i="41"/>
  <c r="D214" i="41"/>
  <c r="F214" i="41"/>
  <c r="G213" i="41"/>
  <c r="E213" i="41"/>
  <c r="D213" i="41"/>
  <c r="F213" i="41"/>
  <c r="E212" i="41"/>
  <c r="G212" i="41"/>
  <c r="D212" i="41"/>
  <c r="F212" i="41"/>
  <c r="G211" i="41"/>
  <c r="F211" i="41"/>
  <c r="E211" i="41"/>
  <c r="D211" i="41"/>
  <c r="E210" i="41"/>
  <c r="G210" i="41"/>
  <c r="D210" i="41"/>
  <c r="F210" i="41"/>
  <c r="F209" i="41"/>
  <c r="E209" i="41"/>
  <c r="G209" i="41"/>
  <c r="D209" i="41"/>
  <c r="E208" i="41"/>
  <c r="G208" i="41"/>
  <c r="D208" i="41"/>
  <c r="F208" i="41"/>
  <c r="E207" i="41"/>
  <c r="G207" i="41"/>
  <c r="D207" i="41"/>
  <c r="F207" i="41"/>
  <c r="E206" i="41"/>
  <c r="G206" i="41"/>
  <c r="D206" i="41"/>
  <c r="F206" i="41"/>
  <c r="G205" i="41"/>
  <c r="E205" i="41"/>
  <c r="D205" i="41"/>
  <c r="F205" i="41"/>
  <c r="E204" i="41"/>
  <c r="G204" i="41"/>
  <c r="D204" i="41"/>
  <c r="F204" i="41"/>
  <c r="G203" i="41"/>
  <c r="F203" i="41"/>
  <c r="E203" i="41"/>
  <c r="D203" i="41"/>
  <c r="E202" i="41"/>
  <c r="G202" i="41"/>
  <c r="D202" i="41"/>
  <c r="F202" i="41"/>
  <c r="F201" i="41"/>
  <c r="E201" i="41"/>
  <c r="G201" i="41"/>
  <c r="D201" i="41"/>
  <c r="E200" i="41"/>
  <c r="G200" i="41"/>
  <c r="D200" i="41"/>
  <c r="F200" i="41"/>
  <c r="E199" i="41"/>
  <c r="G199" i="41"/>
  <c r="D199" i="41"/>
  <c r="F199" i="41"/>
  <c r="E198" i="41"/>
  <c r="G198" i="41"/>
  <c r="D198" i="41"/>
  <c r="F198" i="41"/>
  <c r="G197" i="41"/>
  <c r="E197" i="41"/>
  <c r="D197" i="41"/>
  <c r="F197" i="41"/>
  <c r="E196" i="41"/>
  <c r="G196" i="41"/>
  <c r="D196" i="41"/>
  <c r="F196" i="41"/>
  <c r="G195" i="41"/>
  <c r="F195" i="41"/>
  <c r="E195" i="41"/>
  <c r="D195" i="41"/>
  <c r="E194" i="41"/>
  <c r="G194" i="41"/>
  <c r="D194" i="41"/>
  <c r="F194" i="41"/>
  <c r="F193" i="41"/>
  <c r="E193" i="41"/>
  <c r="G193" i="41"/>
  <c r="D193" i="41"/>
  <c r="E192" i="41"/>
  <c r="G192" i="41"/>
  <c r="D192" i="41"/>
  <c r="F192" i="41"/>
  <c r="E191" i="41"/>
  <c r="G191" i="41"/>
  <c r="D191" i="41"/>
  <c r="F191" i="41"/>
  <c r="E190" i="41"/>
  <c r="G190" i="41"/>
  <c r="D190" i="41"/>
  <c r="F190" i="41"/>
  <c r="G189" i="41"/>
  <c r="E189" i="41"/>
  <c r="D189" i="41"/>
  <c r="F189" i="41"/>
  <c r="E188" i="41"/>
  <c r="G188" i="41"/>
  <c r="D188" i="41"/>
  <c r="F188" i="41"/>
  <c r="G187" i="41"/>
  <c r="F187" i="41"/>
  <c r="E187" i="41"/>
  <c r="D187" i="41"/>
  <c r="E186" i="41"/>
  <c r="G186" i="41"/>
  <c r="D186" i="41"/>
  <c r="F186" i="41"/>
  <c r="F185" i="41"/>
  <c r="E185" i="41"/>
  <c r="G185" i="41"/>
  <c r="D185" i="41"/>
  <c r="E184" i="41"/>
  <c r="G184" i="41"/>
  <c r="D184" i="41"/>
  <c r="F184" i="41"/>
  <c r="E183" i="41"/>
  <c r="G183" i="41"/>
  <c r="D183" i="41"/>
  <c r="F183" i="41"/>
  <c r="E182" i="41"/>
  <c r="G182" i="41"/>
  <c r="D182" i="41"/>
  <c r="F182" i="41"/>
  <c r="G181" i="41"/>
  <c r="E181" i="41"/>
  <c r="D181" i="41"/>
  <c r="F181" i="41"/>
  <c r="E180" i="41"/>
  <c r="G180" i="41"/>
  <c r="D180" i="41"/>
  <c r="F180" i="41"/>
  <c r="G179" i="41"/>
  <c r="F179" i="41"/>
  <c r="E179" i="41"/>
  <c r="D179" i="41"/>
  <c r="E178" i="41"/>
  <c r="G178" i="41"/>
  <c r="D178" i="41"/>
  <c r="F178" i="41"/>
  <c r="F177" i="41"/>
  <c r="E177" i="41"/>
  <c r="G177" i="41"/>
  <c r="D177" i="41"/>
  <c r="E176" i="41"/>
  <c r="G176" i="41"/>
  <c r="D176" i="41"/>
  <c r="F176" i="41"/>
  <c r="E175" i="41"/>
  <c r="G175" i="41"/>
  <c r="D175" i="41"/>
  <c r="F175" i="41"/>
  <c r="E174" i="41"/>
  <c r="G174" i="41"/>
  <c r="D174" i="41"/>
  <c r="F174" i="41"/>
  <c r="G173" i="41"/>
  <c r="E173" i="41"/>
  <c r="D173" i="41"/>
  <c r="F173" i="41"/>
  <c r="E172" i="41"/>
  <c r="G172" i="41"/>
  <c r="D172" i="41"/>
  <c r="F172" i="41"/>
  <c r="G171" i="41"/>
  <c r="F171" i="41"/>
  <c r="E171" i="41"/>
  <c r="D171" i="41"/>
  <c r="E170" i="41"/>
  <c r="G170" i="41"/>
  <c r="D170" i="41"/>
  <c r="F170" i="41"/>
  <c r="F169" i="41"/>
  <c r="E169" i="41"/>
  <c r="G169" i="41"/>
  <c r="D169" i="41"/>
  <c r="E168" i="41"/>
  <c r="G168" i="41"/>
  <c r="D168" i="41"/>
  <c r="F168" i="41"/>
  <c r="E167" i="41"/>
  <c r="G167" i="41"/>
  <c r="D167" i="41"/>
  <c r="F167" i="41"/>
  <c r="E166" i="41"/>
  <c r="G166" i="41"/>
  <c r="D166" i="41"/>
  <c r="F166" i="41"/>
  <c r="G165" i="41"/>
  <c r="E165" i="41"/>
  <c r="D165" i="41"/>
  <c r="F165" i="41"/>
  <c r="E164" i="41"/>
  <c r="G164" i="41"/>
  <c r="D164" i="41"/>
  <c r="F164" i="41"/>
  <c r="G163" i="41"/>
  <c r="F163" i="41"/>
  <c r="E163" i="41"/>
  <c r="D163" i="41"/>
  <c r="E162" i="41"/>
  <c r="G162" i="41"/>
  <c r="D162" i="41"/>
  <c r="F162" i="41"/>
  <c r="F161" i="41"/>
  <c r="E161" i="41"/>
  <c r="G161" i="41"/>
  <c r="D161" i="41"/>
  <c r="E160" i="41"/>
  <c r="G160" i="41"/>
  <c r="D160" i="41"/>
  <c r="F160" i="41"/>
  <c r="E159" i="41"/>
  <c r="G159" i="41"/>
  <c r="D159" i="41"/>
  <c r="F159" i="41"/>
  <c r="E158" i="41"/>
  <c r="G158" i="41"/>
  <c r="D158" i="41"/>
  <c r="F158" i="41"/>
  <c r="G157" i="41"/>
  <c r="E157" i="41"/>
  <c r="D157" i="41"/>
  <c r="F157" i="41"/>
  <c r="E156" i="41"/>
  <c r="G156" i="41"/>
  <c r="D156" i="41"/>
  <c r="F156" i="41"/>
  <c r="G155" i="41"/>
  <c r="F155" i="41"/>
  <c r="E155" i="41"/>
  <c r="D155" i="41"/>
  <c r="E154" i="41"/>
  <c r="G154" i="41"/>
  <c r="D154" i="41"/>
  <c r="F154" i="41"/>
  <c r="F153" i="41"/>
  <c r="E153" i="41"/>
  <c r="G153" i="41"/>
  <c r="D153" i="41"/>
  <c r="E152" i="41"/>
  <c r="G152" i="41"/>
  <c r="D152" i="41"/>
  <c r="F152" i="41"/>
  <c r="E151" i="41"/>
  <c r="G151" i="41"/>
  <c r="D151" i="41"/>
  <c r="F151" i="41"/>
  <c r="E150" i="41"/>
  <c r="G150" i="41"/>
  <c r="D150" i="41"/>
  <c r="F150" i="41"/>
  <c r="G149" i="41"/>
  <c r="E149" i="41"/>
  <c r="D149" i="41"/>
  <c r="F149" i="41"/>
  <c r="E148" i="41"/>
  <c r="G148" i="41"/>
  <c r="D148" i="41"/>
  <c r="F148" i="41"/>
  <c r="G147" i="41"/>
  <c r="F147" i="41"/>
  <c r="E147" i="41"/>
  <c r="D147" i="41"/>
  <c r="E146" i="41"/>
  <c r="G146" i="41"/>
  <c r="D146" i="41"/>
  <c r="F146" i="41"/>
  <c r="F145" i="41"/>
  <c r="E145" i="41"/>
  <c r="G145" i="41"/>
  <c r="D145" i="41"/>
  <c r="E144" i="41"/>
  <c r="G144" i="41"/>
  <c r="D144" i="41"/>
  <c r="F144" i="41"/>
  <c r="E143" i="41"/>
  <c r="G143" i="41"/>
  <c r="D143" i="41"/>
  <c r="F143" i="41"/>
  <c r="E142" i="41"/>
  <c r="G142" i="41"/>
  <c r="D142" i="41"/>
  <c r="F142" i="41"/>
  <c r="G141" i="41"/>
  <c r="E141" i="41"/>
  <c r="D141" i="41"/>
  <c r="F141" i="41"/>
  <c r="E140" i="41"/>
  <c r="G140" i="41"/>
  <c r="D140" i="41"/>
  <c r="F140" i="41"/>
  <c r="G139" i="41"/>
  <c r="F139" i="41"/>
  <c r="E139" i="41"/>
  <c r="D139" i="41"/>
  <c r="E138" i="41"/>
  <c r="G138" i="41"/>
  <c r="D138" i="41"/>
  <c r="F138" i="41"/>
  <c r="F137" i="41"/>
  <c r="E137" i="41"/>
  <c r="G137" i="41"/>
  <c r="D137" i="41"/>
  <c r="E136" i="41"/>
  <c r="G136" i="41"/>
  <c r="D136" i="41"/>
  <c r="F136" i="41"/>
  <c r="E135" i="41"/>
  <c r="G135" i="41"/>
  <c r="D135" i="41"/>
  <c r="F135" i="41"/>
  <c r="E134" i="41"/>
  <c r="G134" i="41"/>
  <c r="D134" i="41"/>
  <c r="F134" i="41"/>
  <c r="G133" i="41"/>
  <c r="E133" i="41"/>
  <c r="D133" i="41"/>
  <c r="F133" i="41"/>
  <c r="E132" i="41"/>
  <c r="G132" i="41"/>
  <c r="D132" i="41"/>
  <c r="F132" i="41"/>
  <c r="G131" i="41"/>
  <c r="F131" i="41"/>
  <c r="E131" i="41"/>
  <c r="D131" i="41"/>
  <c r="E130" i="41"/>
  <c r="G130" i="41"/>
  <c r="D130" i="41"/>
  <c r="F130" i="41"/>
  <c r="F129" i="41"/>
  <c r="E129" i="41"/>
  <c r="G129" i="41"/>
  <c r="D129" i="41"/>
  <c r="E128" i="41"/>
  <c r="G128" i="41"/>
  <c r="D128" i="41"/>
  <c r="F128" i="41"/>
  <c r="E127" i="41"/>
  <c r="G127" i="41"/>
  <c r="D127" i="41"/>
  <c r="F127" i="41"/>
  <c r="E126" i="41"/>
  <c r="G126" i="41"/>
  <c r="D126" i="41"/>
  <c r="F126" i="41"/>
  <c r="G125" i="41"/>
  <c r="E125" i="41"/>
  <c r="D125" i="41"/>
  <c r="F125" i="41"/>
  <c r="E124" i="41"/>
  <c r="G124" i="41"/>
  <c r="D124" i="41"/>
  <c r="F124" i="41"/>
  <c r="G123" i="41"/>
  <c r="F123" i="41"/>
  <c r="E123" i="41"/>
  <c r="D123" i="41"/>
  <c r="E122" i="41"/>
  <c r="G122" i="41"/>
  <c r="D122" i="41"/>
  <c r="F122" i="41"/>
  <c r="F121" i="41"/>
  <c r="E121" i="41"/>
  <c r="G121" i="41"/>
  <c r="D121" i="41"/>
  <c r="E120" i="41"/>
  <c r="G120" i="41"/>
  <c r="D120" i="41"/>
  <c r="F120" i="41"/>
  <c r="E119" i="41"/>
  <c r="G119" i="41"/>
  <c r="D119" i="41"/>
  <c r="F119" i="41"/>
  <c r="E118" i="41"/>
  <c r="G118" i="41"/>
  <c r="D118" i="41"/>
  <c r="F118" i="41"/>
  <c r="G117" i="41"/>
  <c r="E117" i="41"/>
  <c r="D117" i="41"/>
  <c r="F117" i="41"/>
  <c r="E116" i="41"/>
  <c r="G116" i="41"/>
  <c r="D116" i="41"/>
  <c r="F116" i="41"/>
  <c r="G115" i="41"/>
  <c r="F115" i="41"/>
  <c r="E115" i="41"/>
  <c r="D115" i="41"/>
  <c r="E114" i="41"/>
  <c r="G114" i="41"/>
  <c r="D114" i="41"/>
  <c r="F114" i="41"/>
  <c r="F113" i="41"/>
  <c r="E113" i="41"/>
  <c r="G113" i="41"/>
  <c r="D113" i="41"/>
  <c r="E112" i="41"/>
  <c r="G112" i="41"/>
  <c r="D112" i="41"/>
  <c r="F112" i="41"/>
  <c r="E111" i="41"/>
  <c r="G111" i="41"/>
  <c r="D111" i="41"/>
  <c r="F111" i="41"/>
  <c r="E110" i="41"/>
  <c r="G110" i="41"/>
  <c r="D110" i="41"/>
  <c r="F110" i="41"/>
  <c r="G109" i="41"/>
  <c r="E109" i="41"/>
  <c r="D109" i="41"/>
  <c r="F109" i="41"/>
  <c r="E108" i="41"/>
  <c r="G108" i="41"/>
  <c r="D108" i="41"/>
  <c r="F108" i="41"/>
  <c r="G107" i="41"/>
  <c r="F107" i="41"/>
  <c r="E107" i="41"/>
  <c r="D107" i="41"/>
  <c r="E106" i="41"/>
  <c r="G106" i="41"/>
  <c r="D106" i="41"/>
  <c r="F106" i="41"/>
  <c r="F105" i="41"/>
  <c r="E105" i="41"/>
  <c r="G105" i="41"/>
  <c r="D105" i="41"/>
  <c r="E104" i="41"/>
  <c r="G104" i="41"/>
  <c r="D104" i="41"/>
  <c r="F104" i="41"/>
  <c r="E103" i="41"/>
  <c r="G103" i="41"/>
  <c r="D103" i="41"/>
  <c r="F103" i="41"/>
  <c r="E102" i="41"/>
  <c r="G102" i="41"/>
  <c r="D102" i="41"/>
  <c r="F102" i="41"/>
  <c r="G101" i="41"/>
  <c r="E101" i="41"/>
  <c r="D101" i="41"/>
  <c r="F101" i="41"/>
  <c r="E100" i="41"/>
  <c r="G100" i="41"/>
  <c r="D100" i="41"/>
  <c r="F100" i="41"/>
  <c r="G99" i="41"/>
  <c r="F99" i="41"/>
  <c r="E99" i="41"/>
  <c r="D99" i="41"/>
  <c r="E98" i="41"/>
  <c r="G98" i="41"/>
  <c r="D98" i="41"/>
  <c r="F98" i="41"/>
  <c r="F97" i="41"/>
  <c r="E97" i="41"/>
  <c r="G97" i="41"/>
  <c r="D97" i="41"/>
  <c r="E96" i="41"/>
  <c r="G96" i="41"/>
  <c r="D96" i="41"/>
  <c r="F96" i="41"/>
  <c r="E95" i="41"/>
  <c r="G95" i="41"/>
  <c r="D95" i="41"/>
  <c r="F95" i="41"/>
  <c r="E94" i="41"/>
  <c r="G94" i="41"/>
  <c r="D94" i="41"/>
  <c r="F94" i="41"/>
  <c r="G93" i="41"/>
  <c r="E93" i="41"/>
  <c r="D93" i="41"/>
  <c r="F93" i="41"/>
  <c r="E92" i="41"/>
  <c r="G92" i="41"/>
  <c r="D92" i="41"/>
  <c r="F92" i="41"/>
  <c r="G91" i="41"/>
  <c r="F91" i="41"/>
  <c r="E91" i="41"/>
  <c r="D91" i="41"/>
  <c r="E90" i="41"/>
  <c r="G90" i="41"/>
  <c r="D90" i="41"/>
  <c r="F90" i="41"/>
  <c r="F89" i="41"/>
  <c r="E89" i="41"/>
  <c r="G89" i="41"/>
  <c r="D89" i="41"/>
  <c r="E88" i="41"/>
  <c r="G88" i="41"/>
  <c r="D88" i="41"/>
  <c r="F88" i="41"/>
  <c r="E87" i="41"/>
  <c r="G87" i="41"/>
  <c r="D87" i="41"/>
  <c r="F87" i="41"/>
  <c r="E86" i="41"/>
  <c r="G86" i="41"/>
  <c r="D86" i="41"/>
  <c r="F86" i="41"/>
  <c r="G85" i="41"/>
  <c r="E85" i="41"/>
  <c r="D85" i="41"/>
  <c r="F85" i="41"/>
  <c r="E84" i="41"/>
  <c r="G84" i="41"/>
  <c r="D84" i="41"/>
  <c r="F84" i="41"/>
  <c r="G83" i="41"/>
  <c r="F83" i="41"/>
  <c r="E83" i="41"/>
  <c r="D83" i="41"/>
  <c r="E82" i="41"/>
  <c r="G82" i="41"/>
  <c r="D82" i="41"/>
  <c r="F82" i="41"/>
  <c r="F81" i="41"/>
  <c r="E81" i="41"/>
  <c r="G81" i="41"/>
  <c r="D81" i="41"/>
  <c r="E80" i="41"/>
  <c r="G80" i="41"/>
  <c r="D80" i="41"/>
  <c r="F80" i="41"/>
  <c r="E79" i="41"/>
  <c r="G79" i="41"/>
  <c r="D79" i="41"/>
  <c r="F79" i="41"/>
  <c r="E78" i="41"/>
  <c r="G78" i="41"/>
  <c r="D78" i="41"/>
  <c r="F78" i="41"/>
  <c r="G77" i="41"/>
  <c r="E77" i="41"/>
  <c r="D77" i="41"/>
  <c r="F77" i="41"/>
  <c r="E76" i="41"/>
  <c r="G76" i="41"/>
  <c r="D76" i="41"/>
  <c r="F76" i="41"/>
  <c r="G75" i="41"/>
  <c r="F75" i="41"/>
  <c r="E75" i="41"/>
  <c r="D75" i="41"/>
  <c r="E74" i="41"/>
  <c r="G74" i="41"/>
  <c r="D74" i="41"/>
  <c r="F74" i="41"/>
  <c r="F73" i="41"/>
  <c r="E73" i="41"/>
  <c r="G73" i="41"/>
  <c r="D73" i="41"/>
  <c r="E72" i="41"/>
  <c r="G72" i="41"/>
  <c r="D72" i="41"/>
  <c r="F72" i="41"/>
  <c r="E71" i="41"/>
  <c r="G71" i="41"/>
  <c r="D71" i="41"/>
  <c r="F71" i="41"/>
  <c r="E70" i="41"/>
  <c r="G70" i="41"/>
  <c r="D70" i="41"/>
  <c r="F70" i="41"/>
  <c r="G69" i="41"/>
  <c r="E69" i="41"/>
  <c r="D69" i="41"/>
  <c r="F69" i="41"/>
  <c r="E68" i="41"/>
  <c r="G68" i="41"/>
  <c r="D68" i="41"/>
  <c r="F68" i="41"/>
  <c r="G67" i="41"/>
  <c r="F67" i="41"/>
  <c r="E67" i="41"/>
  <c r="D67" i="41"/>
  <c r="E66" i="41"/>
  <c r="G66" i="41"/>
  <c r="D66" i="41"/>
  <c r="F66" i="41"/>
  <c r="F65" i="41"/>
  <c r="E65" i="41"/>
  <c r="G65" i="41"/>
  <c r="D65" i="41"/>
  <c r="E64" i="41"/>
  <c r="D64" i="41"/>
  <c r="E63" i="41"/>
  <c r="G63" i="41"/>
  <c r="D63" i="41"/>
  <c r="F63" i="41"/>
  <c r="E62" i="41"/>
  <c r="G62" i="41"/>
  <c r="D62" i="41"/>
  <c r="F62" i="41"/>
  <c r="G61" i="41"/>
  <c r="E61" i="41"/>
  <c r="D61" i="41"/>
  <c r="F61" i="41"/>
  <c r="E60" i="41"/>
  <c r="G60" i="41"/>
  <c r="D60" i="41"/>
  <c r="F60" i="41"/>
  <c r="G59" i="41"/>
  <c r="F59" i="41"/>
  <c r="E59" i="41"/>
  <c r="D59" i="41"/>
  <c r="E58" i="41"/>
  <c r="G58" i="41"/>
  <c r="D58" i="41"/>
  <c r="F58" i="41"/>
  <c r="F57" i="41"/>
  <c r="E57" i="41"/>
  <c r="G57" i="41"/>
  <c r="D57" i="41"/>
  <c r="E56" i="41"/>
  <c r="G56" i="41"/>
  <c r="D56" i="41"/>
  <c r="F56" i="41"/>
  <c r="E55" i="41"/>
  <c r="G55" i="41"/>
  <c r="D55" i="41"/>
  <c r="F55" i="41"/>
  <c r="E54" i="41"/>
  <c r="G54" i="41"/>
  <c r="D54" i="41"/>
  <c r="F54" i="41"/>
  <c r="G53" i="41"/>
  <c r="E53" i="41"/>
  <c r="D53" i="41"/>
  <c r="F53" i="41"/>
  <c r="E52" i="41"/>
  <c r="G52" i="41"/>
  <c r="D52" i="41"/>
  <c r="F52" i="41"/>
  <c r="G51" i="41"/>
  <c r="F51" i="41"/>
  <c r="E51" i="41"/>
  <c r="D51" i="41"/>
  <c r="E50" i="41"/>
  <c r="G50" i="41"/>
  <c r="D50" i="41"/>
  <c r="F50" i="41"/>
  <c r="F49" i="41"/>
  <c r="E49" i="41"/>
  <c r="G49" i="41"/>
  <c r="D49" i="41"/>
  <c r="E48" i="41"/>
  <c r="G48" i="41"/>
  <c r="D48" i="41"/>
  <c r="F48" i="41"/>
  <c r="E47" i="41"/>
  <c r="G47" i="41"/>
  <c r="D47" i="41"/>
  <c r="F47" i="41"/>
  <c r="F46" i="41"/>
  <c r="E46" i="41"/>
  <c r="G46" i="41"/>
  <c r="D46" i="41"/>
  <c r="E45" i="41"/>
  <c r="G45" i="41"/>
  <c r="D45" i="41"/>
  <c r="F45" i="41"/>
  <c r="F44" i="41"/>
  <c r="E44" i="41"/>
  <c r="G44" i="41"/>
  <c r="D44" i="41"/>
  <c r="G43" i="41"/>
  <c r="E43" i="41"/>
  <c r="D43" i="41"/>
  <c r="F43" i="41"/>
  <c r="E42" i="41"/>
  <c r="G42" i="41"/>
  <c r="D42" i="41"/>
  <c r="F42" i="41"/>
  <c r="G41" i="41"/>
  <c r="F41" i="41"/>
  <c r="E41" i="41"/>
  <c r="D41" i="41"/>
  <c r="E40" i="41"/>
  <c r="G40" i="41"/>
  <c r="D40" i="41"/>
  <c r="F40" i="41"/>
  <c r="G39" i="41"/>
  <c r="F39" i="41"/>
  <c r="E39" i="41"/>
  <c r="D39" i="41"/>
  <c r="E38" i="41"/>
  <c r="G38" i="41"/>
  <c r="D38" i="41"/>
  <c r="F38" i="41"/>
  <c r="G37" i="41"/>
  <c r="F37" i="41"/>
  <c r="E37" i="41"/>
  <c r="D37" i="41"/>
  <c r="E36" i="41"/>
  <c r="G36" i="41"/>
  <c r="D36" i="41"/>
  <c r="F36" i="41"/>
  <c r="F35" i="41"/>
  <c r="E35" i="41"/>
  <c r="G35" i="41"/>
  <c r="D35" i="41"/>
  <c r="F34" i="41"/>
  <c r="E34" i="41"/>
  <c r="G34" i="41"/>
  <c r="D34" i="41"/>
  <c r="E33" i="41"/>
  <c r="G33" i="41"/>
  <c r="D33" i="41"/>
  <c r="F33" i="41"/>
  <c r="F32" i="41"/>
  <c r="E32" i="41"/>
  <c r="G32" i="41"/>
  <c r="D32" i="41"/>
  <c r="E31" i="41"/>
  <c r="G31" i="41"/>
  <c r="D31" i="41"/>
  <c r="F31" i="41"/>
  <c r="F30" i="41"/>
  <c r="E30" i="41"/>
  <c r="G30" i="41"/>
  <c r="D30" i="41"/>
  <c r="E29" i="41"/>
  <c r="G29" i="41"/>
  <c r="D29" i="41"/>
  <c r="F29" i="41"/>
  <c r="F28" i="41"/>
  <c r="E28" i="41"/>
  <c r="G28" i="41"/>
  <c r="D28" i="41"/>
  <c r="G27" i="41"/>
  <c r="E27" i="41"/>
  <c r="D27" i="41"/>
  <c r="F27" i="41"/>
  <c r="E26" i="41"/>
  <c r="G26" i="41"/>
  <c r="D26" i="41"/>
  <c r="F26" i="41"/>
  <c r="G25" i="41"/>
  <c r="F25" i="41"/>
  <c r="E25" i="41"/>
  <c r="D25" i="41"/>
  <c r="E24" i="41"/>
  <c r="G24" i="41"/>
  <c r="D24" i="41"/>
  <c r="F24" i="41"/>
  <c r="G23" i="41"/>
  <c r="F23" i="41"/>
  <c r="E23" i="41"/>
  <c r="D23" i="41"/>
  <c r="E22" i="41"/>
  <c r="G22" i="41"/>
  <c r="D22" i="41"/>
  <c r="F22" i="41"/>
  <c r="G21" i="41"/>
  <c r="F21" i="41"/>
  <c r="E21" i="41"/>
  <c r="D21" i="41"/>
  <c r="E20" i="41"/>
  <c r="G20" i="41"/>
  <c r="D20" i="41"/>
  <c r="F20" i="41"/>
  <c r="F19" i="41"/>
  <c r="E19" i="41"/>
  <c r="G19" i="41"/>
  <c r="D19" i="41"/>
  <c r="F18" i="41"/>
  <c r="E18" i="41"/>
  <c r="G18" i="41"/>
  <c r="D18" i="41"/>
  <c r="E17" i="41"/>
  <c r="G17" i="41"/>
  <c r="D17" i="41"/>
  <c r="F17" i="41"/>
  <c r="G16" i="41"/>
  <c r="F16" i="41"/>
  <c r="E16" i="41"/>
  <c r="D16" i="41"/>
  <c r="E15" i="41"/>
  <c r="G15" i="41"/>
  <c r="D15" i="41"/>
  <c r="F15" i="41"/>
  <c r="G14" i="41"/>
  <c r="F14" i="41"/>
  <c r="E14" i="41"/>
  <c r="D14" i="41"/>
  <c r="E13" i="41"/>
  <c r="G13" i="41"/>
  <c r="D13" i="41"/>
  <c r="F13" i="41"/>
  <c r="G12" i="41"/>
  <c r="F12" i="41"/>
  <c r="E12" i="41"/>
  <c r="F5" i="43"/>
  <c r="D12" i="41"/>
  <c r="E5" i="43"/>
  <c r="E11" i="41"/>
  <c r="G11" i="41"/>
  <c r="D11" i="41"/>
  <c r="F11" i="41"/>
  <c r="F10" i="41"/>
  <c r="E10" i="41"/>
  <c r="G10" i="41"/>
  <c r="D10" i="41"/>
  <c r="B5" i="41"/>
  <c r="G4" i="41"/>
  <c r="B4" i="41"/>
  <c r="B3" i="41"/>
  <c r="D38" i="40"/>
  <c r="D62" i="52"/>
  <c r="F10" i="43"/>
  <c r="F12" i="43"/>
  <c r="G64" i="41"/>
  <c r="E4" i="41"/>
  <c r="G5" i="43"/>
  <c r="I5" i="43"/>
  <c r="E10" i="43"/>
  <c r="F64" i="41"/>
  <c r="E3" i="41"/>
  <c r="E5" i="41"/>
  <c r="E6" i="43"/>
  <c r="E12" i="43"/>
  <c r="F446" i="41"/>
  <c r="G8" i="43"/>
  <c r="E9" i="43"/>
  <c r="F887" i="41"/>
  <c r="G887" i="41"/>
  <c r="G7" i="43"/>
  <c r="F2142" i="41"/>
  <c r="G2142" i="41"/>
  <c r="E25" i="44"/>
  <c r="B11" i="42"/>
  <c r="B10" i="42"/>
  <c r="B8" i="42"/>
  <c r="E8" i="46"/>
  <c r="B24" i="42"/>
  <c r="D22" i="44"/>
  <c r="D25" i="44"/>
  <c r="E9" i="46"/>
  <c r="J5" i="43"/>
  <c r="I7" i="43"/>
  <c r="I8" i="43"/>
  <c r="I6" i="43"/>
  <c r="G9" i="43"/>
  <c r="G6" i="43"/>
  <c r="G10" i="43"/>
  <c r="I9" i="43"/>
  <c r="I10" i="43"/>
  <c r="J10" i="43"/>
  <c r="F15" i="43"/>
  <c r="C48" i="13"/>
  <c r="J8" i="43"/>
  <c r="J7" i="43"/>
  <c r="J9" i="43"/>
  <c r="F16" i="43"/>
  <c r="F48" i="13"/>
  <c r="C7" i="45"/>
  <c r="C10" i="45"/>
  <c r="C25" i="6"/>
  <c r="M7" i="40"/>
  <c r="L7" i="40"/>
  <c r="K7" i="40"/>
  <c r="C49" i="13"/>
  <c r="C8" i="45"/>
  <c r="C8" i="40"/>
  <c r="B48" i="51"/>
  <c r="C59" i="40"/>
  <c r="C58" i="40"/>
  <c r="F49" i="13"/>
  <c r="C50" i="13"/>
  <c r="F50" i="13"/>
  <c r="C38" i="40"/>
  <c r="C62" i="52"/>
  <c r="H8" i="40"/>
  <c r="H13" i="37"/>
  <c r="D9" i="55"/>
  <c r="J9" i="55"/>
  <c r="H12" i="37"/>
  <c r="R13" i="37"/>
  <c r="P9" i="55"/>
  <c r="K14" i="12"/>
  <c r="R14" i="12"/>
  <c r="AM14" i="12"/>
  <c r="G32" i="37"/>
  <c r="G28" i="37"/>
  <c r="I28" i="37"/>
  <c r="G56" i="37"/>
  <c r="G35" i="37"/>
  <c r="I35" i="37"/>
  <c r="G72" i="37"/>
  <c r="F43" i="37"/>
  <c r="H43" i="37"/>
  <c r="G88" i="37"/>
  <c r="G96" i="37"/>
  <c r="F96" i="37"/>
  <c r="F35" i="37"/>
  <c r="G104" i="37"/>
  <c r="F104" i="37"/>
  <c r="F88" i="37"/>
  <c r="L315" i="24"/>
  <c r="K315" i="24"/>
  <c r="J315" i="24"/>
  <c r="I315" i="24"/>
  <c r="H315" i="24"/>
  <c r="L314" i="24"/>
  <c r="K314" i="24"/>
  <c r="J314" i="24"/>
  <c r="I314" i="24"/>
  <c r="H314" i="24"/>
  <c r="L313" i="24"/>
  <c r="L317" i="24"/>
  <c r="K313" i="24"/>
  <c r="K317" i="24"/>
  <c r="J313" i="24"/>
  <c r="I313" i="24"/>
  <c r="H313" i="24"/>
  <c r="H317" i="24"/>
  <c r="AB13" i="37"/>
  <c r="V9" i="55"/>
  <c r="AL13" i="37"/>
  <c r="Q1085" i="37"/>
  <c r="S1085" i="37"/>
  <c r="Q141" i="37"/>
  <c r="S141" i="37"/>
  <c r="Q205" i="37"/>
  <c r="S205" i="37"/>
  <c r="Q3009" i="37"/>
  <c r="S3009" i="37"/>
  <c r="Q2945" i="37"/>
  <c r="S2945" i="37"/>
  <c r="Q2881" i="37"/>
  <c r="S2881" i="37"/>
  <c r="Q2817" i="37"/>
  <c r="S2817" i="37"/>
  <c r="Q2753" i="37"/>
  <c r="S2753" i="37"/>
  <c r="Q2689" i="37"/>
  <c r="S2689" i="37"/>
  <c r="Q3024" i="37"/>
  <c r="S3024" i="37"/>
  <c r="Q2960" i="37"/>
  <c r="S2960" i="37"/>
  <c r="Q2896" i="37"/>
  <c r="S2896" i="37"/>
  <c r="Q2832" i="37"/>
  <c r="S2832" i="37"/>
  <c r="Q2768" i="37"/>
  <c r="S2768" i="37"/>
  <c r="Q2704" i="37"/>
  <c r="S2704" i="37"/>
  <c r="Q3023" i="37"/>
  <c r="S3023" i="37"/>
  <c r="Q2959" i="37"/>
  <c r="S2959" i="37"/>
  <c r="Q2895" i="37"/>
  <c r="S2895" i="37"/>
  <c r="Q2831" i="37"/>
  <c r="S2831" i="37"/>
  <c r="Q2767" i="37"/>
  <c r="S2767" i="37"/>
  <c r="Q2703" i="37"/>
  <c r="S2703" i="37"/>
  <c r="Q2639" i="37"/>
  <c r="S2639" i="37"/>
  <c r="Q2974" i="37"/>
  <c r="S2974" i="37"/>
  <c r="Q2910" i="37"/>
  <c r="S2910" i="37"/>
  <c r="Q2846" i="37"/>
  <c r="S2846" i="37"/>
  <c r="Q2782" i="37"/>
  <c r="S2782" i="37"/>
  <c r="Q2718" i="37"/>
  <c r="S2718" i="37"/>
  <c r="Q2654" i="37"/>
  <c r="S2654" i="37"/>
  <c r="Q2590" i="37"/>
  <c r="S2590" i="37"/>
  <c r="Q2526" i="37"/>
  <c r="S2526" i="37"/>
  <c r="Q2462" i="37"/>
  <c r="S2462" i="37"/>
  <c r="Q2398" i="37"/>
  <c r="S2398" i="37"/>
  <c r="Q2334" i="37"/>
  <c r="S2334" i="37"/>
  <c r="Q3005" i="37"/>
  <c r="S3005" i="37"/>
  <c r="Q2941" i="37"/>
  <c r="S2941" i="37"/>
  <c r="Q2877" i="37"/>
  <c r="S2877" i="37"/>
  <c r="Q2813" i="37"/>
  <c r="S2813" i="37"/>
  <c r="Q2749" i="37"/>
  <c r="S2749" i="37"/>
  <c r="Q2685" i="37"/>
  <c r="S2685" i="37"/>
  <c r="Q2621" i="37"/>
  <c r="S2621" i="37"/>
  <c r="Q2557" i="37"/>
  <c r="S2557" i="37"/>
  <c r="Q2493" i="37"/>
  <c r="S2493" i="37"/>
  <c r="Q2429" i="37"/>
  <c r="S2429" i="37"/>
  <c r="Q2365" i="37"/>
  <c r="S2365" i="37"/>
  <c r="Q3019" i="37"/>
  <c r="S3019" i="37"/>
  <c r="Q2955" i="37"/>
  <c r="S2955" i="37"/>
  <c r="Q2891" i="37"/>
  <c r="S2891" i="37"/>
  <c r="Q2827" i="37"/>
  <c r="S2827" i="37"/>
  <c r="Q2763" i="37"/>
  <c r="S2763" i="37"/>
  <c r="Q2699" i="37"/>
  <c r="S2699" i="37"/>
  <c r="Q2635" i="37"/>
  <c r="S2635" i="37"/>
  <c r="Q2571" i="37"/>
  <c r="S2571" i="37"/>
  <c r="Q2507" i="37"/>
  <c r="S2507" i="37"/>
  <c r="Q2443" i="37"/>
  <c r="S2443" i="37"/>
  <c r="Q2379" i="37"/>
  <c r="S2379" i="37"/>
  <c r="Q2315" i="37"/>
  <c r="S2315" i="37"/>
  <c r="Q2868" i="37"/>
  <c r="S2868" i="37"/>
  <c r="Q2625" i="37"/>
  <c r="S2625" i="37"/>
  <c r="Q2522" i="37"/>
  <c r="S2522" i="37"/>
  <c r="Q2420" i="37"/>
  <c r="S2420" i="37"/>
  <c r="Q2319" i="37"/>
  <c r="S2319" i="37"/>
  <c r="Q2245" i="37"/>
  <c r="S2245" i="37"/>
  <c r="Q2181" i="37"/>
  <c r="S2181" i="37"/>
  <c r="Q2117" i="37"/>
  <c r="S2117" i="37"/>
  <c r="Q2053" i="37"/>
  <c r="S2053" i="37"/>
  <c r="Q1989" i="37"/>
  <c r="S1989" i="37"/>
  <c r="Q1925" i="37"/>
  <c r="S1925" i="37"/>
  <c r="Q1861" i="37"/>
  <c r="S1861" i="37"/>
  <c r="Q1797" i="37"/>
  <c r="S1797" i="37"/>
  <c r="Q1733" i="37"/>
  <c r="S1733" i="37"/>
  <c r="Q1669" i="37"/>
  <c r="S1669" i="37"/>
  <c r="Q1605" i="37"/>
  <c r="S1605" i="37"/>
  <c r="Q1541" i="37"/>
  <c r="S1541" i="37"/>
  <c r="Q1477" i="37"/>
  <c r="S1477" i="37"/>
  <c r="Q1413" i="37"/>
  <c r="S1413" i="37"/>
  <c r="Q3026" i="37"/>
  <c r="S3026" i="37"/>
  <c r="Q2770" i="37"/>
  <c r="S2770" i="37"/>
  <c r="Q2585" i="37"/>
  <c r="S2585" i="37"/>
  <c r="Q2482" i="37"/>
  <c r="S2482" i="37"/>
  <c r="Q2380" i="37"/>
  <c r="S2380" i="37"/>
  <c r="Q2284" i="37"/>
  <c r="S2284" i="37"/>
  <c r="Q2220" i="37"/>
  <c r="S2220" i="37"/>
  <c r="Q2156" i="37"/>
  <c r="S2156" i="37"/>
  <c r="Q2092" i="37"/>
  <c r="S2092" i="37"/>
  <c r="Q77" i="37"/>
  <c r="S77" i="37"/>
  <c r="Q3001" i="37"/>
  <c r="S3001" i="37"/>
  <c r="Q2937" i="37"/>
  <c r="S2937" i="37"/>
  <c r="Q2873" i="37"/>
  <c r="S2873" i="37"/>
  <c r="Q2809" i="37"/>
  <c r="S2809" i="37"/>
  <c r="Q2745" i="37"/>
  <c r="S2745" i="37"/>
  <c r="Q2681" i="37"/>
  <c r="S2681" i="37"/>
  <c r="Q3016" i="37"/>
  <c r="S3016" i="37"/>
  <c r="Q2952" i="37"/>
  <c r="S2952" i="37"/>
  <c r="Q2888" i="37"/>
  <c r="S2888" i="37"/>
  <c r="Q2824" i="37"/>
  <c r="S2824" i="37"/>
  <c r="Q2760" i="37"/>
  <c r="S2760" i="37"/>
  <c r="Q2696" i="37"/>
  <c r="S2696" i="37"/>
  <c r="Q3015" i="37"/>
  <c r="S3015" i="37"/>
  <c r="Q2951" i="37"/>
  <c r="S2951" i="37"/>
  <c r="Q2887" i="37"/>
  <c r="S2887" i="37"/>
  <c r="Q2823" i="37"/>
  <c r="S2823" i="37"/>
  <c r="Q2759" i="37"/>
  <c r="S2759" i="37"/>
  <c r="Q2695" i="37"/>
  <c r="S2695" i="37"/>
  <c r="Q2631" i="37"/>
  <c r="S2631" i="37"/>
  <c r="Q2966" i="37"/>
  <c r="S2966" i="37"/>
  <c r="Q2902" i="37"/>
  <c r="S2902" i="37"/>
  <c r="Q2838" i="37"/>
  <c r="S2838" i="37"/>
  <c r="Q2774" i="37"/>
  <c r="S2774" i="37"/>
  <c r="Q2710" i="37"/>
  <c r="S2710" i="37"/>
  <c r="Q2646" i="37"/>
  <c r="S2646" i="37"/>
  <c r="Q2582" i="37"/>
  <c r="S2582" i="37"/>
  <c r="Q2518" i="37"/>
  <c r="S2518" i="37"/>
  <c r="Q2454" i="37"/>
  <c r="S2454" i="37"/>
  <c r="Q2390" i="37"/>
  <c r="S2390" i="37"/>
  <c r="Q2326" i="37"/>
  <c r="S2326" i="37"/>
  <c r="Q2997" i="37"/>
  <c r="S2997" i="37"/>
  <c r="Q2933" i="37"/>
  <c r="S2933" i="37"/>
  <c r="Q2869" i="37"/>
  <c r="S2869" i="37"/>
  <c r="Q2805" i="37"/>
  <c r="S2805" i="37"/>
  <c r="Q2741" i="37"/>
  <c r="S2741" i="37"/>
  <c r="Q2677" i="37"/>
  <c r="S2677" i="37"/>
  <c r="Q2613" i="37"/>
  <c r="S2613" i="37"/>
  <c r="Q2549" i="37"/>
  <c r="S2549" i="37"/>
  <c r="Q2485" i="37"/>
  <c r="S2485" i="37"/>
  <c r="Q2421" i="37"/>
  <c r="S2421" i="37"/>
  <c r="Q2357" i="37"/>
  <c r="S2357" i="37"/>
  <c r="Q3011" i="37"/>
  <c r="S3011" i="37"/>
  <c r="Q2947" i="37"/>
  <c r="S2947" i="37"/>
  <c r="Q2883" i="37"/>
  <c r="S2883" i="37"/>
  <c r="Q2819" i="37"/>
  <c r="S2819" i="37"/>
  <c r="Q2755" i="37"/>
  <c r="S2755" i="37"/>
  <c r="Q2691" i="37"/>
  <c r="S2691" i="37"/>
  <c r="Q2627" i="37"/>
  <c r="S2627" i="37"/>
  <c r="Q2563" i="37"/>
  <c r="S2563" i="37"/>
  <c r="Q2499" i="37"/>
  <c r="S2499" i="37"/>
  <c r="Q2435" i="37"/>
  <c r="S2435" i="37"/>
  <c r="Q2371" i="37"/>
  <c r="S2371" i="37"/>
  <c r="Q2307" i="37"/>
  <c r="S2307" i="37"/>
  <c r="Q2836" i="37"/>
  <c r="S2836" i="37"/>
  <c r="Q2612" i="37"/>
  <c r="S2612" i="37"/>
  <c r="Q2511" i="37"/>
  <c r="S2511" i="37"/>
  <c r="Q2408" i="37"/>
  <c r="S2408" i="37"/>
  <c r="Q2305" i="37"/>
  <c r="S2305" i="37"/>
  <c r="Q2237" i="37"/>
  <c r="S2237" i="37"/>
  <c r="Q2173" i="37"/>
  <c r="S2173" i="37"/>
  <c r="Q2109" i="37"/>
  <c r="S2109" i="37"/>
  <c r="Q2045" i="37"/>
  <c r="S2045" i="37"/>
  <c r="Q1981" i="37"/>
  <c r="S1981" i="37"/>
  <c r="Q1917" i="37"/>
  <c r="S1917" i="37"/>
  <c r="Q1853" i="37"/>
  <c r="S1853" i="37"/>
  <c r="Q1789" i="37"/>
  <c r="S1789" i="37"/>
  <c r="Q1725" i="37"/>
  <c r="S1725" i="37"/>
  <c r="Q1661" i="37"/>
  <c r="S1661" i="37"/>
  <c r="Q1597" i="37"/>
  <c r="S1597" i="37"/>
  <c r="Q1533" i="37"/>
  <c r="S1533" i="37"/>
  <c r="Q1469" i="37"/>
  <c r="S1469" i="37"/>
  <c r="Q1405" i="37"/>
  <c r="S1405" i="37"/>
  <c r="Q2994" i="37"/>
  <c r="S2994" i="37"/>
  <c r="Q2738" i="37"/>
  <c r="S2738" i="37"/>
  <c r="Q2572" i="37"/>
  <c r="S2572" i="37"/>
  <c r="Q2471" i="37"/>
  <c r="S2471" i="37"/>
  <c r="Q2368" i="37"/>
  <c r="S2368" i="37"/>
  <c r="Q2276" i="37"/>
  <c r="S2276" i="37"/>
  <c r="Q2212" i="37"/>
  <c r="S2212" i="37"/>
  <c r="Q2148" i="37"/>
  <c r="S2148" i="37"/>
  <c r="Q2084" i="37"/>
  <c r="S2084" i="37"/>
  <c r="Q300" i="37"/>
  <c r="Q2993" i="37"/>
  <c r="S2993" i="37"/>
  <c r="Q2929" i="37"/>
  <c r="S2929" i="37"/>
  <c r="Q2865" i="37"/>
  <c r="S2865" i="37"/>
  <c r="Q2801" i="37"/>
  <c r="S2801" i="37"/>
  <c r="Q2737" i="37"/>
  <c r="S2737" i="37"/>
  <c r="Q2673" i="37"/>
  <c r="S2673" i="37"/>
  <c r="Q3008" i="37"/>
  <c r="S3008" i="37"/>
  <c r="Q2944" i="37"/>
  <c r="S2944" i="37"/>
  <c r="Q2880" i="37"/>
  <c r="S2880" i="37"/>
  <c r="Q2816" i="37"/>
  <c r="S2816" i="37"/>
  <c r="Q2752" i="37"/>
  <c r="S2752" i="37"/>
  <c r="Q2688" i="37"/>
  <c r="S2688" i="37"/>
  <c r="Q3007" i="37"/>
  <c r="S3007" i="37"/>
  <c r="Q2943" i="37"/>
  <c r="S2943" i="37"/>
  <c r="Q2879" i="37"/>
  <c r="S2879" i="37"/>
  <c r="Q2815" i="37"/>
  <c r="S2815" i="37"/>
  <c r="Q2751" i="37"/>
  <c r="S2751" i="37"/>
  <c r="Q2687" i="37"/>
  <c r="S2687" i="37"/>
  <c r="Q3022" i="37"/>
  <c r="S3022" i="37"/>
  <c r="Q2958" i="37"/>
  <c r="S2958" i="37"/>
  <c r="Q2894" i="37"/>
  <c r="S2894" i="37"/>
  <c r="Q2830" i="37"/>
  <c r="S2830" i="37"/>
  <c r="Q2766" i="37"/>
  <c r="S2766" i="37"/>
  <c r="Q2702" i="37"/>
  <c r="S2702" i="37"/>
  <c r="Q2638" i="37"/>
  <c r="S2638" i="37"/>
  <c r="Q2574" i="37"/>
  <c r="S2574" i="37"/>
  <c r="Q2510" i="37"/>
  <c r="S2510" i="37"/>
  <c r="Q2446" i="37"/>
  <c r="S2446" i="37"/>
  <c r="Q2382" i="37"/>
  <c r="S2382" i="37"/>
  <c r="Q2318" i="37"/>
  <c r="S2318" i="37"/>
  <c r="Q2989" i="37"/>
  <c r="S2989" i="37"/>
  <c r="Q2925" i="37"/>
  <c r="S2925" i="37"/>
  <c r="Q2861" i="37"/>
  <c r="S2861" i="37"/>
  <c r="Q2797" i="37"/>
  <c r="S2797" i="37"/>
  <c r="Q2733" i="37"/>
  <c r="S2733" i="37"/>
  <c r="Q2669" i="37"/>
  <c r="S2669" i="37"/>
  <c r="Q2605" i="37"/>
  <c r="S2605" i="37"/>
  <c r="Q2541" i="37"/>
  <c r="S2541" i="37"/>
  <c r="Q2477" i="37"/>
  <c r="S2477" i="37"/>
  <c r="Q2413" i="37"/>
  <c r="S2413" i="37"/>
  <c r="Q2349" i="37"/>
  <c r="S2349" i="37"/>
  <c r="Q3003" i="37"/>
  <c r="S3003" i="37"/>
  <c r="Q2939" i="37"/>
  <c r="S2939" i="37"/>
  <c r="Q2875" i="37"/>
  <c r="S2875" i="37"/>
  <c r="Q2811" i="37"/>
  <c r="S2811" i="37"/>
  <c r="Q2747" i="37"/>
  <c r="S2747" i="37"/>
  <c r="Q2683" i="37"/>
  <c r="S2683" i="37"/>
  <c r="Q2619" i="37"/>
  <c r="S2619" i="37"/>
  <c r="Q2555" i="37"/>
  <c r="S2555" i="37"/>
  <c r="Q2491" i="37"/>
  <c r="S2491" i="37"/>
  <c r="Q2427" i="37"/>
  <c r="S2427" i="37"/>
  <c r="Q2363" i="37"/>
  <c r="S2363" i="37"/>
  <c r="Q2299" i="37"/>
  <c r="S2299" i="37"/>
  <c r="Q2804" i="37"/>
  <c r="S2804" i="37"/>
  <c r="Q2600" i="37"/>
  <c r="S2600" i="37"/>
  <c r="Q2497" i="37"/>
  <c r="S2497" i="37"/>
  <c r="Q2394" i="37"/>
  <c r="S2394" i="37"/>
  <c r="Q2295" i="37"/>
  <c r="S2295" i="37"/>
  <c r="Q2229" i="37"/>
  <c r="S2229" i="37"/>
  <c r="Q2165" i="37"/>
  <c r="S2165" i="37"/>
  <c r="Q2101" i="37"/>
  <c r="S2101" i="37"/>
  <c r="Q2037" i="37"/>
  <c r="S2037" i="37"/>
  <c r="Q1973" i="37"/>
  <c r="S1973" i="37"/>
  <c r="Q1909" i="37"/>
  <c r="S1909" i="37"/>
  <c r="Q1845" i="37"/>
  <c r="S1845" i="37"/>
  <c r="Q1781" i="37"/>
  <c r="S1781" i="37"/>
  <c r="Q1717" i="37"/>
  <c r="S1717" i="37"/>
  <c r="Q1653" i="37"/>
  <c r="S1653" i="37"/>
  <c r="Q1589" i="37"/>
  <c r="S1589" i="37"/>
  <c r="Q1525" i="37"/>
  <c r="S1525" i="37"/>
  <c r="Q1461" i="37"/>
  <c r="S1461" i="37"/>
  <c r="Q1397" i="37"/>
  <c r="S1397" i="37"/>
  <c r="Q2962" i="37"/>
  <c r="S2962" i="37"/>
  <c r="Q2706" i="37"/>
  <c r="S2706" i="37"/>
  <c r="Q2560" i="37"/>
  <c r="S2560" i="37"/>
  <c r="Q2457" i="37"/>
  <c r="S2457" i="37"/>
  <c r="Q2354" i="37"/>
  <c r="S2354" i="37"/>
  <c r="Q2268" i="37"/>
  <c r="S2268" i="37"/>
  <c r="Q2204" i="37"/>
  <c r="S2204" i="37"/>
  <c r="Q2140" i="37"/>
  <c r="S2140" i="37"/>
  <c r="Q2076" i="37"/>
  <c r="S2076" i="37"/>
  <c r="Q717" i="37"/>
  <c r="S717" i="37"/>
  <c r="Q461" i="37"/>
  <c r="S461" i="37"/>
  <c r="Q2985" i="37"/>
  <c r="S2985" i="37"/>
  <c r="Q2921" i="37"/>
  <c r="S2921" i="37"/>
  <c r="Q2857" i="37"/>
  <c r="S2857" i="37"/>
  <c r="Q2793" i="37"/>
  <c r="S2793" i="37"/>
  <c r="Q2729" i="37"/>
  <c r="S2729" i="37"/>
  <c r="Q2665" i="37"/>
  <c r="S2665" i="37"/>
  <c r="Q3000" i="37"/>
  <c r="S3000" i="37"/>
  <c r="Q2936" i="37"/>
  <c r="S2936" i="37"/>
  <c r="Q2872" i="37"/>
  <c r="S2872" i="37"/>
  <c r="Q2808" i="37"/>
  <c r="S2808" i="37"/>
  <c r="Q2744" i="37"/>
  <c r="S2744" i="37"/>
  <c r="Q2680" i="37"/>
  <c r="S2680" i="37"/>
  <c r="Q2999" i="37"/>
  <c r="S2999" i="37"/>
  <c r="Q2935" i="37"/>
  <c r="S2935" i="37"/>
  <c r="Q2871" i="37"/>
  <c r="S2871" i="37"/>
  <c r="Q2807" i="37"/>
  <c r="S2807" i="37"/>
  <c r="Q2743" i="37"/>
  <c r="S2743" i="37"/>
  <c r="Q2679" i="37"/>
  <c r="S2679" i="37"/>
  <c r="Q3014" i="37"/>
  <c r="S3014" i="37"/>
  <c r="Q2950" i="37"/>
  <c r="S2950" i="37"/>
  <c r="Q2886" i="37"/>
  <c r="S2886" i="37"/>
  <c r="Q2822" i="37"/>
  <c r="S2822" i="37"/>
  <c r="Q2758" i="37"/>
  <c r="S2758" i="37"/>
  <c r="Q2694" i="37"/>
  <c r="S2694" i="37"/>
  <c r="Q2630" i="37"/>
  <c r="S2630" i="37"/>
  <c r="Q2566" i="37"/>
  <c r="S2566" i="37"/>
  <c r="Q2502" i="37"/>
  <c r="S2502" i="37"/>
  <c r="Q2438" i="37"/>
  <c r="S2438" i="37"/>
  <c r="Q2374" i="37"/>
  <c r="S2374" i="37"/>
  <c r="Q2310" i="37"/>
  <c r="S2310" i="37"/>
  <c r="Q2981" i="37"/>
  <c r="S2981" i="37"/>
  <c r="Q2917" i="37"/>
  <c r="S2917" i="37"/>
  <c r="Q2853" i="37"/>
  <c r="S2853" i="37"/>
  <c r="Q2789" i="37"/>
  <c r="S2789" i="37"/>
  <c r="Q2725" i="37"/>
  <c r="S2725" i="37"/>
  <c r="Q2661" i="37"/>
  <c r="S2661" i="37"/>
  <c r="Q2597" i="37"/>
  <c r="S2597" i="37"/>
  <c r="Q2533" i="37"/>
  <c r="S2533" i="37"/>
  <c r="Q2469" i="37"/>
  <c r="S2469" i="37"/>
  <c r="Q2405" i="37"/>
  <c r="S2405" i="37"/>
  <c r="Q2341" i="37"/>
  <c r="S2341" i="37"/>
  <c r="Q2995" i="37"/>
  <c r="S2995" i="37"/>
  <c r="Q2931" i="37"/>
  <c r="S2931" i="37"/>
  <c r="Q2867" i="37"/>
  <c r="S2867" i="37"/>
  <c r="Q2803" i="37"/>
  <c r="S2803" i="37"/>
  <c r="Q2739" i="37"/>
  <c r="S2739" i="37"/>
  <c r="Q2675" i="37"/>
  <c r="S2675" i="37"/>
  <c r="Q2611" i="37"/>
  <c r="S2611" i="37"/>
  <c r="Q2547" i="37"/>
  <c r="S2547" i="37"/>
  <c r="Q2483" i="37"/>
  <c r="S2483" i="37"/>
  <c r="Q2419" i="37"/>
  <c r="S2419" i="37"/>
  <c r="Q2355" i="37"/>
  <c r="S2355" i="37"/>
  <c r="Q2291" i="37"/>
  <c r="S2291" i="37"/>
  <c r="Q2772" i="37"/>
  <c r="S2772" i="37"/>
  <c r="Q2586" i="37"/>
  <c r="S2586" i="37"/>
  <c r="Q2484" i="37"/>
  <c r="S2484" i="37"/>
  <c r="Q2383" i="37"/>
  <c r="S2383" i="37"/>
  <c r="Q2285" i="37"/>
  <c r="S2285" i="37"/>
  <c r="Q2221" i="37"/>
  <c r="S2221" i="37"/>
  <c r="Q2157" i="37"/>
  <c r="S2157" i="37"/>
  <c r="Q2093" i="37"/>
  <c r="S2093" i="37"/>
  <c r="Q2029" i="37"/>
  <c r="S2029" i="37"/>
  <c r="Q1965" i="37"/>
  <c r="S1965" i="37"/>
  <c r="Q1901" i="37"/>
  <c r="S1901" i="37"/>
  <c r="Q1837" i="37"/>
  <c r="S1837" i="37"/>
  <c r="Q1773" i="37"/>
  <c r="S1773" i="37"/>
  <c r="Q1709" i="37"/>
  <c r="S1709" i="37"/>
  <c r="Q1645" i="37"/>
  <c r="S1645" i="37"/>
  <c r="Q1581" i="37"/>
  <c r="S1581" i="37"/>
  <c r="Q1517" i="37"/>
  <c r="S1517" i="37"/>
  <c r="Q1453" i="37"/>
  <c r="S1453" i="37"/>
  <c r="Q1389" i="37"/>
  <c r="S1389" i="37"/>
  <c r="Q2930" i="37"/>
  <c r="S2930" i="37"/>
  <c r="Q2674" i="37"/>
  <c r="S2674" i="37"/>
  <c r="Q2546" i="37"/>
  <c r="S2546" i="37"/>
  <c r="Q2444" i="37"/>
  <c r="S2444" i="37"/>
  <c r="Q2343" i="37"/>
  <c r="S2343" i="37"/>
  <c r="Q2260" i="37"/>
  <c r="S2260" i="37"/>
  <c r="Q2196" i="37"/>
  <c r="S2196" i="37"/>
  <c r="Q2132" i="37"/>
  <c r="S2132" i="37"/>
  <c r="Q2977" i="37"/>
  <c r="S2977" i="37"/>
  <c r="Q2913" i="37"/>
  <c r="S2913" i="37"/>
  <c r="Q2849" i="37"/>
  <c r="S2849" i="37"/>
  <c r="Q2785" i="37"/>
  <c r="S2785" i="37"/>
  <c r="Q2721" i="37"/>
  <c r="S2721" i="37"/>
  <c r="Q2657" i="37"/>
  <c r="S2657" i="37"/>
  <c r="Q2992" i="37"/>
  <c r="S2992" i="37"/>
  <c r="Q2928" i="37"/>
  <c r="S2928" i="37"/>
  <c r="Q2864" i="37"/>
  <c r="S2864" i="37"/>
  <c r="Q2800" i="37"/>
  <c r="S2800" i="37"/>
  <c r="Q2736" i="37"/>
  <c r="S2736" i="37"/>
  <c r="Q2672" i="37"/>
  <c r="S2672" i="37"/>
  <c r="Q2991" i="37"/>
  <c r="S2991" i="37"/>
  <c r="Q2927" i="37"/>
  <c r="S2927" i="37"/>
  <c r="Q2863" i="37"/>
  <c r="S2863" i="37"/>
  <c r="Q2799" i="37"/>
  <c r="S2799" i="37"/>
  <c r="Q2735" i="37"/>
  <c r="S2735" i="37"/>
  <c r="Q2671" i="37"/>
  <c r="S2671" i="37"/>
  <c r="Q3006" i="37"/>
  <c r="S3006" i="37"/>
  <c r="Q2942" i="37"/>
  <c r="S2942" i="37"/>
  <c r="Q2878" i="37"/>
  <c r="S2878" i="37"/>
  <c r="Q2814" i="37"/>
  <c r="S2814" i="37"/>
  <c r="Q2750" i="37"/>
  <c r="S2750" i="37"/>
  <c r="Q2686" i="37"/>
  <c r="S2686" i="37"/>
  <c r="Q2622" i="37"/>
  <c r="S2622" i="37"/>
  <c r="Q2558" i="37"/>
  <c r="S2558" i="37"/>
  <c r="Q2494" i="37"/>
  <c r="S2494" i="37"/>
  <c r="Q2430" i="37"/>
  <c r="S2430" i="37"/>
  <c r="Q2366" i="37"/>
  <c r="S2366" i="37"/>
  <c r="Q2302" i="37"/>
  <c r="S2302" i="37"/>
  <c r="Q2973" i="37"/>
  <c r="S2973" i="37"/>
  <c r="Q2909" i="37"/>
  <c r="S2909" i="37"/>
  <c r="Q2845" i="37"/>
  <c r="S2845" i="37"/>
  <c r="Q2781" i="37"/>
  <c r="S2781" i="37"/>
  <c r="Q2717" i="37"/>
  <c r="S2717" i="37"/>
  <c r="Q2653" i="37"/>
  <c r="S2653" i="37"/>
  <c r="Q2589" i="37"/>
  <c r="S2589" i="37"/>
  <c r="Q2525" i="37"/>
  <c r="S2525" i="37"/>
  <c r="Q2461" i="37"/>
  <c r="S2461" i="37"/>
  <c r="Q2397" i="37"/>
  <c r="S2397" i="37"/>
  <c r="Q2333" i="37"/>
  <c r="S2333" i="37"/>
  <c r="Q2987" i="37"/>
  <c r="S2987" i="37"/>
  <c r="Q2923" i="37"/>
  <c r="S2923" i="37"/>
  <c r="Q2859" i="37"/>
  <c r="S2859" i="37"/>
  <c r="Q2795" i="37"/>
  <c r="S2795" i="37"/>
  <c r="Q2731" i="37"/>
  <c r="S2731" i="37"/>
  <c r="Q2667" i="37"/>
  <c r="S2667" i="37"/>
  <c r="Q2603" i="37"/>
  <c r="S2603" i="37"/>
  <c r="Q2539" i="37"/>
  <c r="S2539" i="37"/>
  <c r="Q2475" i="37"/>
  <c r="S2475" i="37"/>
  <c r="Q2411" i="37"/>
  <c r="S2411" i="37"/>
  <c r="Q2347" i="37"/>
  <c r="S2347" i="37"/>
  <c r="Q2996" i="37"/>
  <c r="S2996" i="37"/>
  <c r="Q2740" i="37"/>
  <c r="S2740" i="37"/>
  <c r="Q2575" i="37"/>
  <c r="S2575" i="37"/>
  <c r="Q2472" i="37"/>
  <c r="S2472" i="37"/>
  <c r="Q2369" i="37"/>
  <c r="S2369" i="37"/>
  <c r="Q2277" i="37"/>
  <c r="S2277" i="37"/>
  <c r="Q2213" i="37"/>
  <c r="S2213" i="37"/>
  <c r="Q2149" i="37"/>
  <c r="S2149" i="37"/>
  <c r="Q2085" i="37"/>
  <c r="S2085" i="37"/>
  <c r="Q2021" i="37"/>
  <c r="S2021" i="37"/>
  <c r="Q1957" i="37"/>
  <c r="S1957" i="37"/>
  <c r="Q1893" i="37"/>
  <c r="S1893" i="37"/>
  <c r="Q1829" i="37"/>
  <c r="S1829" i="37"/>
  <c r="Q1765" i="37"/>
  <c r="S1765" i="37"/>
  <c r="Q1701" i="37"/>
  <c r="S1701" i="37"/>
  <c r="Q1637" i="37"/>
  <c r="S1637" i="37"/>
  <c r="Q1573" i="37"/>
  <c r="S1573" i="37"/>
  <c r="Q1509" i="37"/>
  <c r="S1509" i="37"/>
  <c r="Q1445" i="37"/>
  <c r="S1445" i="37"/>
  <c r="Q1381" i="37"/>
  <c r="S1381" i="37"/>
  <c r="Q2898" i="37"/>
  <c r="S2898" i="37"/>
  <c r="Q2642" i="37"/>
  <c r="S2642" i="37"/>
  <c r="Q2535" i="37"/>
  <c r="S2535" i="37"/>
  <c r="Q2432" i="37"/>
  <c r="S2432" i="37"/>
  <c r="Q2329" i="37"/>
  <c r="S2329" i="37"/>
  <c r="Q2252" i="37"/>
  <c r="S2252" i="37"/>
  <c r="Q2188" i="37"/>
  <c r="S2188" i="37"/>
  <c r="Q2124" i="37"/>
  <c r="S2124" i="37"/>
  <c r="Q2969" i="37"/>
  <c r="S2969" i="37"/>
  <c r="Q2905" i="37"/>
  <c r="S2905" i="37"/>
  <c r="Q2841" i="37"/>
  <c r="S2841" i="37"/>
  <c r="Q2777" i="37"/>
  <c r="S2777" i="37"/>
  <c r="Q2713" i="37"/>
  <c r="S2713" i="37"/>
  <c r="Q2649" i="37"/>
  <c r="S2649" i="37"/>
  <c r="Q2984" i="37"/>
  <c r="S2984" i="37"/>
  <c r="Q2920" i="37"/>
  <c r="S2920" i="37"/>
  <c r="Q2856" i="37"/>
  <c r="S2856" i="37"/>
  <c r="Q2792" i="37"/>
  <c r="S2792" i="37"/>
  <c r="Q2728" i="37"/>
  <c r="S2728" i="37"/>
  <c r="Q2664" i="37"/>
  <c r="S2664" i="37"/>
  <c r="Q2983" i="37"/>
  <c r="S2983" i="37"/>
  <c r="Q2919" i="37"/>
  <c r="S2919" i="37"/>
  <c r="Q2855" i="37"/>
  <c r="S2855" i="37"/>
  <c r="Q2791" i="37"/>
  <c r="S2791" i="37"/>
  <c r="Q2727" i="37"/>
  <c r="S2727" i="37"/>
  <c r="Q2663" i="37"/>
  <c r="S2663" i="37"/>
  <c r="Q2998" i="37"/>
  <c r="S2998" i="37"/>
  <c r="Q2934" i="37"/>
  <c r="S2934" i="37"/>
  <c r="Q2870" i="37"/>
  <c r="S2870" i="37"/>
  <c r="Q2806" i="37"/>
  <c r="S2806" i="37"/>
  <c r="Q2742" i="37"/>
  <c r="S2742" i="37"/>
  <c r="Q2678" i="37"/>
  <c r="S2678" i="37"/>
  <c r="Q2614" i="37"/>
  <c r="S2614" i="37"/>
  <c r="Q2550" i="37"/>
  <c r="S2550" i="37"/>
  <c r="Q2486" i="37"/>
  <c r="S2486" i="37"/>
  <c r="Q2422" i="37"/>
  <c r="S2422" i="37"/>
  <c r="Q2358" i="37"/>
  <c r="S2358" i="37"/>
  <c r="Q2294" i="37"/>
  <c r="S2294" i="37"/>
  <c r="Q2965" i="37"/>
  <c r="S2965" i="37"/>
  <c r="Q2901" i="37"/>
  <c r="S2901" i="37"/>
  <c r="Q2837" i="37"/>
  <c r="S2837" i="37"/>
  <c r="Q2773" i="37"/>
  <c r="S2773" i="37"/>
  <c r="Q2709" i="37"/>
  <c r="S2709" i="37"/>
  <c r="Q2645" i="37"/>
  <c r="S2645" i="37"/>
  <c r="Q2581" i="37"/>
  <c r="S2581" i="37"/>
  <c r="Q2517" i="37"/>
  <c r="S2517" i="37"/>
  <c r="Q2453" i="37"/>
  <c r="S2453" i="37"/>
  <c r="Q2389" i="37"/>
  <c r="S2389" i="37"/>
  <c r="Q2325" i="37"/>
  <c r="S2325" i="37"/>
  <c r="Q2979" i="37"/>
  <c r="S2979" i="37"/>
  <c r="Q2915" i="37"/>
  <c r="S2915" i="37"/>
  <c r="Q2851" i="37"/>
  <c r="S2851" i="37"/>
  <c r="Q2787" i="37"/>
  <c r="S2787" i="37"/>
  <c r="Q2723" i="37"/>
  <c r="S2723" i="37"/>
  <c r="Q2659" i="37"/>
  <c r="S2659" i="37"/>
  <c r="Q2595" i="37"/>
  <c r="S2595" i="37"/>
  <c r="Q2531" i="37"/>
  <c r="S2531" i="37"/>
  <c r="Q2467" i="37"/>
  <c r="S2467" i="37"/>
  <c r="Q2403" i="37"/>
  <c r="S2403" i="37"/>
  <c r="Q2339" i="37"/>
  <c r="S2339" i="37"/>
  <c r="Q2964" i="37"/>
  <c r="S2964" i="37"/>
  <c r="Q2708" i="37"/>
  <c r="S2708" i="37"/>
  <c r="Q2561" i="37"/>
  <c r="S2561" i="37"/>
  <c r="Q2458" i="37"/>
  <c r="S2458" i="37"/>
  <c r="Q2356" i="37"/>
  <c r="S2356" i="37"/>
  <c r="Q2269" i="37"/>
  <c r="S2269" i="37"/>
  <c r="Q2205" i="37"/>
  <c r="S2205" i="37"/>
  <c r="Q2141" i="37"/>
  <c r="S2141" i="37"/>
  <c r="Q2077" i="37"/>
  <c r="S2077" i="37"/>
  <c r="Q2013" i="37"/>
  <c r="S2013" i="37"/>
  <c r="Q1949" i="37"/>
  <c r="S1949" i="37"/>
  <c r="Q1885" i="37"/>
  <c r="S1885" i="37"/>
  <c r="Q1821" i="37"/>
  <c r="S1821" i="37"/>
  <c r="Q1757" i="37"/>
  <c r="S1757" i="37"/>
  <c r="Q1693" i="37"/>
  <c r="S1693" i="37"/>
  <c r="Q1629" i="37"/>
  <c r="S1629" i="37"/>
  <c r="Q1565" i="37"/>
  <c r="S1565" i="37"/>
  <c r="Q1501" i="37"/>
  <c r="S1501" i="37"/>
  <c r="Q1437" i="37"/>
  <c r="S1437" i="37"/>
  <c r="Q1373" i="37"/>
  <c r="S1373" i="37"/>
  <c r="Q2866" i="37"/>
  <c r="S2866" i="37"/>
  <c r="Q2624" i="37"/>
  <c r="S2624" i="37"/>
  <c r="Q2521" i="37"/>
  <c r="S2521" i="37"/>
  <c r="Q2418" i="37"/>
  <c r="S2418" i="37"/>
  <c r="Q2316" i="37"/>
  <c r="S2316" i="37"/>
  <c r="Q2244" i="37"/>
  <c r="S2244" i="37"/>
  <c r="Q2180" i="37"/>
  <c r="S2180" i="37"/>
  <c r="Q2116" i="37"/>
  <c r="S2116" i="37"/>
  <c r="Q3025" i="37"/>
  <c r="S3025" i="37"/>
  <c r="Q2961" i="37"/>
  <c r="S2961" i="37"/>
  <c r="Q2897" i="37"/>
  <c r="S2897" i="37"/>
  <c r="Q2833" i="37"/>
  <c r="S2833" i="37"/>
  <c r="Q2769" i="37"/>
  <c r="S2769" i="37"/>
  <c r="Q2705" i="37"/>
  <c r="S2705" i="37"/>
  <c r="Q2641" i="37"/>
  <c r="S2641" i="37"/>
  <c r="Q2976" i="37"/>
  <c r="S2976" i="37"/>
  <c r="Q2912" i="37"/>
  <c r="S2912" i="37"/>
  <c r="Q2848" i="37"/>
  <c r="S2848" i="37"/>
  <c r="Q2784" i="37"/>
  <c r="S2784" i="37"/>
  <c r="Q2720" i="37"/>
  <c r="S2720" i="37"/>
  <c r="Q2656" i="37"/>
  <c r="S2656" i="37"/>
  <c r="Q2975" i="37"/>
  <c r="S2975" i="37"/>
  <c r="Q2911" i="37"/>
  <c r="S2911" i="37"/>
  <c r="Q2847" i="37"/>
  <c r="S2847" i="37"/>
  <c r="Q2783" i="37"/>
  <c r="S2783" i="37"/>
  <c r="Q2719" i="37"/>
  <c r="S2719" i="37"/>
  <c r="Q2655" i="37"/>
  <c r="S2655" i="37"/>
  <c r="Q2990" i="37"/>
  <c r="S2990" i="37"/>
  <c r="Q2926" i="37"/>
  <c r="S2926" i="37"/>
  <c r="Q2862" i="37"/>
  <c r="S2862" i="37"/>
  <c r="Q2798" i="37"/>
  <c r="S2798" i="37"/>
  <c r="Q2734" i="37"/>
  <c r="S2734" i="37"/>
  <c r="Q2670" i="37"/>
  <c r="S2670" i="37"/>
  <c r="Q2606" i="37"/>
  <c r="S2606" i="37"/>
  <c r="Q2542" i="37"/>
  <c r="S2542" i="37"/>
  <c r="Q2478" i="37"/>
  <c r="S2478" i="37"/>
  <c r="Q2414" i="37"/>
  <c r="S2414" i="37"/>
  <c r="Q2350" i="37"/>
  <c r="S2350" i="37"/>
  <c r="Q3021" i="37"/>
  <c r="S3021" i="37"/>
  <c r="Q2957" i="37"/>
  <c r="S2957" i="37"/>
  <c r="Q2893" i="37"/>
  <c r="S2893" i="37"/>
  <c r="Q2829" i="37"/>
  <c r="S2829" i="37"/>
  <c r="Q2765" i="37"/>
  <c r="S2765" i="37"/>
  <c r="Q2701" i="37"/>
  <c r="S2701" i="37"/>
  <c r="Q2637" i="37"/>
  <c r="S2637" i="37"/>
  <c r="Q2573" i="37"/>
  <c r="S2573" i="37"/>
  <c r="Q2509" i="37"/>
  <c r="S2509" i="37"/>
  <c r="Q2445" i="37"/>
  <c r="S2445" i="37"/>
  <c r="Q2381" i="37"/>
  <c r="S2381" i="37"/>
  <c r="Q2317" i="37"/>
  <c r="S2317" i="37"/>
  <c r="Q2971" i="37"/>
  <c r="S2971" i="37"/>
  <c r="Q2907" i="37"/>
  <c r="S2907" i="37"/>
  <c r="Q2843" i="37"/>
  <c r="S2843" i="37"/>
  <c r="Q2779" i="37"/>
  <c r="S2779" i="37"/>
  <c r="Q2715" i="37"/>
  <c r="S2715" i="37"/>
  <c r="Q2651" i="37"/>
  <c r="S2651" i="37"/>
  <c r="Q2587" i="37"/>
  <c r="S2587" i="37"/>
  <c r="Q2523" i="37"/>
  <c r="S2523" i="37"/>
  <c r="Q2459" i="37"/>
  <c r="S2459" i="37"/>
  <c r="Q2395" i="37"/>
  <c r="S2395" i="37"/>
  <c r="Q2331" i="37"/>
  <c r="S2331" i="37"/>
  <c r="Q2932" i="37"/>
  <c r="S2932" i="37"/>
  <c r="Q2676" i="37"/>
  <c r="S2676" i="37"/>
  <c r="Q2548" i="37"/>
  <c r="S2548" i="37"/>
  <c r="Q2447" i="37"/>
  <c r="S2447" i="37"/>
  <c r="Q2344" i="37"/>
  <c r="S2344" i="37"/>
  <c r="Q2261" i="37"/>
  <c r="S2261" i="37"/>
  <c r="Q2197" i="37"/>
  <c r="S2197" i="37"/>
  <c r="Q2133" i="37"/>
  <c r="S2133" i="37"/>
  <c r="Q2069" i="37"/>
  <c r="S2069" i="37"/>
  <c r="Q2005" i="37"/>
  <c r="S2005" i="37"/>
  <c r="Q1941" i="37"/>
  <c r="S1941" i="37"/>
  <c r="Q1877" i="37"/>
  <c r="S1877" i="37"/>
  <c r="Q1813" i="37"/>
  <c r="S1813" i="37"/>
  <c r="Q1749" i="37"/>
  <c r="S1749" i="37"/>
  <c r="Q1685" i="37"/>
  <c r="S1685" i="37"/>
  <c r="Q1621" i="37"/>
  <c r="S1621" i="37"/>
  <c r="Q1557" i="37"/>
  <c r="S1557" i="37"/>
  <c r="Q1493" i="37"/>
  <c r="S1493" i="37"/>
  <c r="Q1429" i="37"/>
  <c r="S1429" i="37"/>
  <c r="Q1365" i="37"/>
  <c r="S1365" i="37"/>
  <c r="Q2834" i="37"/>
  <c r="S2834" i="37"/>
  <c r="Q2610" i="37"/>
  <c r="S2610" i="37"/>
  <c r="Q2508" i="37"/>
  <c r="S2508" i="37"/>
  <c r="Q2407" i="37"/>
  <c r="S2407" i="37"/>
  <c r="Q2304" i="37"/>
  <c r="S2304" i="37"/>
  <c r="Q2236" i="37"/>
  <c r="S2236" i="37"/>
  <c r="Q2172" i="37"/>
  <c r="S2172" i="37"/>
  <c r="Q2108" i="37"/>
  <c r="S2108" i="37"/>
  <c r="Q3017" i="37"/>
  <c r="S3017" i="37"/>
  <c r="Q2953" i="37"/>
  <c r="S2953" i="37"/>
  <c r="Q2889" i="37"/>
  <c r="S2889" i="37"/>
  <c r="Q2825" i="37"/>
  <c r="S2825" i="37"/>
  <c r="Q2761" i="37"/>
  <c r="S2761" i="37"/>
  <c r="Q2697" i="37"/>
  <c r="S2697" i="37"/>
  <c r="Q2633" i="37"/>
  <c r="S2633" i="37"/>
  <c r="Q2968" i="37"/>
  <c r="S2968" i="37"/>
  <c r="Q2904" i="37"/>
  <c r="S2904" i="37"/>
  <c r="Q2840" i="37"/>
  <c r="S2840" i="37"/>
  <c r="Q2776" i="37"/>
  <c r="S2776" i="37"/>
  <c r="Q2712" i="37"/>
  <c r="S2712" i="37"/>
  <c r="Q2648" i="37"/>
  <c r="S2648" i="37"/>
  <c r="Q2967" i="37"/>
  <c r="S2967" i="37"/>
  <c r="Q2903" i="37"/>
  <c r="S2903" i="37"/>
  <c r="Q2839" i="37"/>
  <c r="S2839" i="37"/>
  <c r="Q2775" i="37"/>
  <c r="S2775" i="37"/>
  <c r="Q2711" i="37"/>
  <c r="S2711" i="37"/>
  <c r="Q2647" i="37"/>
  <c r="S2647" i="37"/>
  <c r="Q2982" i="37"/>
  <c r="S2982" i="37"/>
  <c r="Q2918" i="37"/>
  <c r="S2918" i="37"/>
  <c r="Q2854" i="37"/>
  <c r="S2854" i="37"/>
  <c r="Q2790" i="37"/>
  <c r="S2790" i="37"/>
  <c r="Q2726" i="37"/>
  <c r="S2726" i="37"/>
  <c r="Q2662" i="37"/>
  <c r="S2662" i="37"/>
  <c r="Q2598" i="37"/>
  <c r="S2598" i="37"/>
  <c r="Q2534" i="37"/>
  <c r="S2534" i="37"/>
  <c r="Q2470" i="37"/>
  <c r="S2470" i="37"/>
  <c r="Q2406" i="37"/>
  <c r="S2406" i="37"/>
  <c r="Q2342" i="37"/>
  <c r="S2342" i="37"/>
  <c r="Q3013" i="37"/>
  <c r="S3013" i="37"/>
  <c r="Q2949" i="37"/>
  <c r="S2949" i="37"/>
  <c r="Q2885" i="37"/>
  <c r="S2885" i="37"/>
  <c r="Q2821" i="37"/>
  <c r="S2821" i="37"/>
  <c r="Q2757" i="37"/>
  <c r="S2757" i="37"/>
  <c r="Q2693" i="37"/>
  <c r="S2693" i="37"/>
  <c r="Q2629" i="37"/>
  <c r="S2629" i="37"/>
  <c r="Q2565" i="37"/>
  <c r="S2565" i="37"/>
  <c r="Q2501" i="37"/>
  <c r="S2501" i="37"/>
  <c r="Q2437" i="37"/>
  <c r="S2437" i="37"/>
  <c r="Q2373" i="37"/>
  <c r="S2373" i="37"/>
  <c r="Q2309" i="37"/>
  <c r="S2309" i="37"/>
  <c r="Q2963" i="37"/>
  <c r="S2963" i="37"/>
  <c r="Q2899" i="37"/>
  <c r="S2899" i="37"/>
  <c r="Q2835" i="37"/>
  <c r="S2835" i="37"/>
  <c r="Q2771" i="37"/>
  <c r="S2771" i="37"/>
  <c r="Q2707" i="37"/>
  <c r="S2707" i="37"/>
  <c r="Q2643" i="37"/>
  <c r="S2643" i="37"/>
  <c r="Q2579" i="37"/>
  <c r="S2579" i="37"/>
  <c r="Q2515" i="37"/>
  <c r="S2515" i="37"/>
  <c r="Q2451" i="37"/>
  <c r="S2451" i="37"/>
  <c r="Q2387" i="37"/>
  <c r="S2387" i="37"/>
  <c r="Q2323" i="37"/>
  <c r="S2323" i="37"/>
  <c r="Q2900" i="37"/>
  <c r="S2900" i="37"/>
  <c r="Q2644" i="37"/>
  <c r="S2644" i="37"/>
  <c r="Q2536" i="37"/>
  <c r="S2536" i="37"/>
  <c r="Q2433" i="37"/>
  <c r="S2433" i="37"/>
  <c r="Q2330" i="37"/>
  <c r="S2330" i="37"/>
  <c r="Q2253" i="37"/>
  <c r="S2253" i="37"/>
  <c r="Q2189" i="37"/>
  <c r="S2189" i="37"/>
  <c r="Q2125" i="37"/>
  <c r="S2125" i="37"/>
  <c r="Q2061" i="37"/>
  <c r="S2061" i="37"/>
  <c r="Q1997" i="37"/>
  <c r="S1997" i="37"/>
  <c r="Q1933" i="37"/>
  <c r="S1933" i="37"/>
  <c r="Q1869" i="37"/>
  <c r="S1869" i="37"/>
  <c r="Q1805" i="37"/>
  <c r="S1805" i="37"/>
  <c r="Q1741" i="37"/>
  <c r="S1741" i="37"/>
  <c r="Q1677" i="37"/>
  <c r="S1677" i="37"/>
  <c r="Q1613" i="37"/>
  <c r="S1613" i="37"/>
  <c r="Q1549" i="37"/>
  <c r="S1549" i="37"/>
  <c r="Q1485" i="37"/>
  <c r="S1485" i="37"/>
  <c r="Q1421" i="37"/>
  <c r="S1421" i="37"/>
  <c r="Q1357" i="37"/>
  <c r="S1357" i="37"/>
  <c r="Q2802" i="37"/>
  <c r="S2802" i="37"/>
  <c r="Q2599" i="37"/>
  <c r="S2599" i="37"/>
  <c r="Q2496" i="37"/>
  <c r="S2496" i="37"/>
  <c r="Q2393" i="37"/>
  <c r="S2393" i="37"/>
  <c r="Q2293" i="37"/>
  <c r="S2293" i="37"/>
  <c r="Q2228" i="37"/>
  <c r="S2228" i="37"/>
  <c r="Q2164" i="37"/>
  <c r="S2164" i="37"/>
  <c r="Q2100" i="37"/>
  <c r="S2100" i="37"/>
  <c r="Q2044" i="37"/>
  <c r="S2044" i="37"/>
  <c r="Q1980" i="37"/>
  <c r="S1980" i="37"/>
  <c r="Q1916" i="37"/>
  <c r="S1916" i="37"/>
  <c r="Q1852" i="37"/>
  <c r="S1852" i="37"/>
  <c r="Q1788" i="37"/>
  <c r="S1788" i="37"/>
  <c r="Q1724" i="37"/>
  <c r="S1724" i="37"/>
  <c r="Q1660" i="37"/>
  <c r="S1660" i="37"/>
  <c r="Q1596" i="37"/>
  <c r="S1596" i="37"/>
  <c r="Q2956" i="37"/>
  <c r="S2956" i="37"/>
  <c r="Q2700" i="37"/>
  <c r="S2700" i="37"/>
  <c r="Q2559" i="37"/>
  <c r="S2559" i="37"/>
  <c r="Q2456" i="37"/>
  <c r="S2456" i="37"/>
  <c r="Q2353" i="37"/>
  <c r="S2353" i="37"/>
  <c r="Q2267" i="37"/>
  <c r="S2267" i="37"/>
  <c r="Q2203" i="37"/>
  <c r="S2203" i="37"/>
  <c r="Q2139" i="37"/>
  <c r="S2139" i="37"/>
  <c r="Q2075" i="37"/>
  <c r="S2075" i="37"/>
  <c r="Q2011" i="37"/>
  <c r="S2011" i="37"/>
  <c r="Q1947" i="37"/>
  <c r="S1947" i="37"/>
  <c r="Q1883" i="37"/>
  <c r="S1883" i="37"/>
  <c r="Q1819" i="37"/>
  <c r="S1819" i="37"/>
  <c r="Q1755" i="37"/>
  <c r="S1755" i="37"/>
  <c r="Q1691" i="37"/>
  <c r="S1691" i="37"/>
  <c r="Q1627" i="37"/>
  <c r="S1627" i="37"/>
  <c r="Q1563" i="37"/>
  <c r="S1563" i="37"/>
  <c r="Q1499" i="37"/>
  <c r="S1499" i="37"/>
  <c r="Q1435" i="37"/>
  <c r="S1435" i="37"/>
  <c r="Q1371" i="37"/>
  <c r="S1371" i="37"/>
  <c r="Q2890" i="37"/>
  <c r="S2890" i="37"/>
  <c r="Q2636" i="37"/>
  <c r="S2636" i="37"/>
  <c r="Q2530" i="37"/>
  <c r="S2530" i="37"/>
  <c r="Q2428" i="37"/>
  <c r="S2428" i="37"/>
  <c r="Q2327" i="37"/>
  <c r="S2327" i="37"/>
  <c r="Q2250" i="37"/>
  <c r="S2250" i="37"/>
  <c r="Q2186" i="37"/>
  <c r="S2186" i="37"/>
  <c r="Q2122" i="37"/>
  <c r="S2122" i="37"/>
  <c r="Q2058" i="37"/>
  <c r="S2058" i="37"/>
  <c r="Q1994" i="37"/>
  <c r="S1994" i="37"/>
  <c r="Q1930" i="37"/>
  <c r="S1930" i="37"/>
  <c r="Q1866" i="37"/>
  <c r="S1866" i="37"/>
  <c r="Q1802" i="37"/>
  <c r="S1802" i="37"/>
  <c r="Q1738" i="37"/>
  <c r="S1738" i="37"/>
  <c r="Q1674" i="37"/>
  <c r="S1674" i="37"/>
  <c r="Q1610" i="37"/>
  <c r="S1610" i="37"/>
  <c r="Q3012" i="37"/>
  <c r="S3012" i="37"/>
  <c r="Q2756" i="37"/>
  <c r="S2756" i="37"/>
  <c r="Q2580" i="37"/>
  <c r="S2580" i="37"/>
  <c r="Q2479" i="37"/>
  <c r="S2479" i="37"/>
  <c r="Q2376" i="37"/>
  <c r="S2376" i="37"/>
  <c r="Q2281" i="37"/>
  <c r="S2281" i="37"/>
  <c r="Q2217" i="37"/>
  <c r="S2217" i="37"/>
  <c r="Q2153" i="37"/>
  <c r="S2153" i="37"/>
  <c r="Q2089" i="37"/>
  <c r="S2089" i="37"/>
  <c r="Q2025" i="37"/>
  <c r="S2025" i="37"/>
  <c r="Q1961" i="37"/>
  <c r="S1961" i="37"/>
  <c r="Q1897" i="37"/>
  <c r="S1897" i="37"/>
  <c r="Q1833" i="37"/>
  <c r="S1833" i="37"/>
  <c r="Q1769" i="37"/>
  <c r="S1769" i="37"/>
  <c r="Q1705" i="37"/>
  <c r="S1705" i="37"/>
  <c r="Q1641" i="37"/>
  <c r="S1641" i="37"/>
  <c r="Q1577" i="37"/>
  <c r="S1577" i="37"/>
  <c r="Q1513" i="37"/>
  <c r="S1513" i="37"/>
  <c r="Q1449" i="37"/>
  <c r="S1449" i="37"/>
  <c r="Q1385" i="37"/>
  <c r="S1385" i="37"/>
  <c r="Q2914" i="37"/>
  <c r="S2914" i="37"/>
  <c r="Q2658" i="37"/>
  <c r="S2658" i="37"/>
  <c r="Q2540" i="37"/>
  <c r="S2540" i="37"/>
  <c r="Q2439" i="37"/>
  <c r="S2439" i="37"/>
  <c r="Q2336" i="37"/>
  <c r="S2336" i="37"/>
  <c r="Q2256" i="37"/>
  <c r="S2256" i="37"/>
  <c r="Q2192" i="37"/>
  <c r="S2192" i="37"/>
  <c r="Q2128" i="37"/>
  <c r="S2128" i="37"/>
  <c r="Q2064" i="37"/>
  <c r="S2064" i="37"/>
  <c r="Q2000" i="37"/>
  <c r="S2000" i="37"/>
  <c r="Q1936" i="37"/>
  <c r="S1936" i="37"/>
  <c r="Q1872" i="37"/>
  <c r="S1872" i="37"/>
  <c r="Q1808" i="37"/>
  <c r="S1808" i="37"/>
  <c r="Q1744" i="37"/>
  <c r="S1744" i="37"/>
  <c r="Q1680" i="37"/>
  <c r="S1680" i="37"/>
  <c r="Q1616" i="37"/>
  <c r="S1616" i="37"/>
  <c r="Q1552" i="37"/>
  <c r="S1552" i="37"/>
  <c r="Q1488" i="37"/>
  <c r="S1488" i="37"/>
  <c r="Q1424" i="37"/>
  <c r="S1424" i="37"/>
  <c r="Q1360" i="37"/>
  <c r="S1360" i="37"/>
  <c r="Q2812" i="37"/>
  <c r="S2812" i="37"/>
  <c r="Q2036" i="37"/>
  <c r="S2036" i="37"/>
  <c r="Q1972" i="37"/>
  <c r="S1972" i="37"/>
  <c r="Q1908" i="37"/>
  <c r="S1908" i="37"/>
  <c r="Q1844" i="37"/>
  <c r="S1844" i="37"/>
  <c r="Q1780" i="37"/>
  <c r="S1780" i="37"/>
  <c r="Q1716" i="37"/>
  <c r="S1716" i="37"/>
  <c r="Q1652" i="37"/>
  <c r="S1652" i="37"/>
  <c r="Q1588" i="37"/>
  <c r="S1588" i="37"/>
  <c r="Q2924" i="37"/>
  <c r="S2924" i="37"/>
  <c r="Q2668" i="37"/>
  <c r="S2668" i="37"/>
  <c r="Q2545" i="37"/>
  <c r="S2545" i="37"/>
  <c r="Q2442" i="37"/>
  <c r="S2442" i="37"/>
  <c r="Q2340" i="37"/>
  <c r="S2340" i="37"/>
  <c r="Q2259" i="37"/>
  <c r="S2259" i="37"/>
  <c r="Q2195" i="37"/>
  <c r="S2195" i="37"/>
  <c r="Q2131" i="37"/>
  <c r="S2131" i="37"/>
  <c r="Q2067" i="37"/>
  <c r="S2067" i="37"/>
  <c r="Q2003" i="37"/>
  <c r="S2003" i="37"/>
  <c r="Q1939" i="37"/>
  <c r="S1939" i="37"/>
  <c r="Q1875" i="37"/>
  <c r="S1875" i="37"/>
  <c r="Q1811" i="37"/>
  <c r="S1811" i="37"/>
  <c r="Q1747" i="37"/>
  <c r="S1747" i="37"/>
  <c r="Q1683" i="37"/>
  <c r="S1683" i="37"/>
  <c r="Q1619" i="37"/>
  <c r="S1619" i="37"/>
  <c r="Q1555" i="37"/>
  <c r="S1555" i="37"/>
  <c r="Q1491" i="37"/>
  <c r="S1491" i="37"/>
  <c r="Q1427" i="37"/>
  <c r="S1427" i="37"/>
  <c r="Q1363" i="37"/>
  <c r="S1363" i="37"/>
  <c r="Q2858" i="37"/>
  <c r="S2858" i="37"/>
  <c r="Q2620" i="37"/>
  <c r="S2620" i="37"/>
  <c r="Q2519" i="37"/>
  <c r="S2519" i="37"/>
  <c r="Q2416" i="37"/>
  <c r="S2416" i="37"/>
  <c r="Q2313" i="37"/>
  <c r="S2313" i="37"/>
  <c r="Q2242" i="37"/>
  <c r="S2242" i="37"/>
  <c r="Q2178" i="37"/>
  <c r="S2178" i="37"/>
  <c r="Q2114" i="37"/>
  <c r="S2114" i="37"/>
  <c r="Q2050" i="37"/>
  <c r="S2050" i="37"/>
  <c r="Q1986" i="37"/>
  <c r="S1986" i="37"/>
  <c r="Q1922" i="37"/>
  <c r="S1922" i="37"/>
  <c r="Q1858" i="37"/>
  <c r="S1858" i="37"/>
  <c r="Q1794" i="37"/>
  <c r="S1794" i="37"/>
  <c r="Q1730" i="37"/>
  <c r="S1730" i="37"/>
  <c r="Q1666" i="37"/>
  <c r="S1666" i="37"/>
  <c r="Q1602" i="37"/>
  <c r="S1602" i="37"/>
  <c r="Q2980" i="37"/>
  <c r="S2980" i="37"/>
  <c r="Q2724" i="37"/>
  <c r="S2724" i="37"/>
  <c r="Q2568" i="37"/>
  <c r="S2568" i="37"/>
  <c r="Q2465" i="37"/>
  <c r="S2465" i="37"/>
  <c r="Q2362" i="37"/>
  <c r="S2362" i="37"/>
  <c r="Q2273" i="37"/>
  <c r="S2273" i="37"/>
  <c r="Q2209" i="37"/>
  <c r="S2209" i="37"/>
  <c r="Q2145" i="37"/>
  <c r="S2145" i="37"/>
  <c r="Q2081" i="37"/>
  <c r="S2081" i="37"/>
  <c r="Q2017" i="37"/>
  <c r="S2017" i="37"/>
  <c r="Q1953" i="37"/>
  <c r="S1953" i="37"/>
  <c r="Q1889" i="37"/>
  <c r="S1889" i="37"/>
  <c r="Q1825" i="37"/>
  <c r="S1825" i="37"/>
  <c r="Q1761" i="37"/>
  <c r="S1761" i="37"/>
  <c r="Q1697" i="37"/>
  <c r="S1697" i="37"/>
  <c r="Q1633" i="37"/>
  <c r="S1633" i="37"/>
  <c r="Q1569" i="37"/>
  <c r="S1569" i="37"/>
  <c r="Q1505" i="37"/>
  <c r="S1505" i="37"/>
  <c r="Q1441" i="37"/>
  <c r="S1441" i="37"/>
  <c r="Q1377" i="37"/>
  <c r="S1377" i="37"/>
  <c r="Q2882" i="37"/>
  <c r="S2882" i="37"/>
  <c r="Q2632" i="37"/>
  <c r="S2632" i="37"/>
  <c r="Q2528" i="37"/>
  <c r="S2528" i="37"/>
  <c r="Q2425" i="37"/>
  <c r="S2425" i="37"/>
  <c r="Q2322" i="37"/>
  <c r="S2322" i="37"/>
  <c r="Q2248" i="37"/>
  <c r="S2248" i="37"/>
  <c r="Q2184" i="37"/>
  <c r="S2184" i="37"/>
  <c r="Q2120" i="37"/>
  <c r="S2120" i="37"/>
  <c r="Q2056" i="37"/>
  <c r="S2056" i="37"/>
  <c r="Q1992" i="37"/>
  <c r="S1992" i="37"/>
  <c r="Q1928" i="37"/>
  <c r="S1928" i="37"/>
  <c r="Q1864" i="37"/>
  <c r="S1864" i="37"/>
  <c r="Q1800" i="37"/>
  <c r="S1800" i="37"/>
  <c r="Q1736" i="37"/>
  <c r="S1736" i="37"/>
  <c r="Q1672" i="37"/>
  <c r="S1672" i="37"/>
  <c r="Q1608" i="37"/>
  <c r="S1608" i="37"/>
  <c r="Q1544" i="37"/>
  <c r="S1544" i="37"/>
  <c r="Q1480" i="37"/>
  <c r="S1480" i="37"/>
  <c r="Q1416" i="37"/>
  <c r="S1416" i="37"/>
  <c r="Q1352" i="37"/>
  <c r="S1352" i="37"/>
  <c r="Q2780" i="37"/>
  <c r="S2780" i="37"/>
  <c r="Q2028" i="37"/>
  <c r="S2028" i="37"/>
  <c r="Q1964" i="37"/>
  <c r="S1964" i="37"/>
  <c r="Q1900" i="37"/>
  <c r="S1900" i="37"/>
  <c r="Q1836" i="37"/>
  <c r="S1836" i="37"/>
  <c r="Q1772" i="37"/>
  <c r="S1772" i="37"/>
  <c r="Q1708" i="37"/>
  <c r="S1708" i="37"/>
  <c r="Q1644" i="37"/>
  <c r="S1644" i="37"/>
  <c r="Q1580" i="37"/>
  <c r="S1580" i="37"/>
  <c r="Q2892" i="37"/>
  <c r="S2892" i="37"/>
  <c r="Q2640" i="37"/>
  <c r="S2640" i="37"/>
  <c r="Q2532" i="37"/>
  <c r="S2532" i="37"/>
  <c r="Q2431" i="37"/>
  <c r="S2431" i="37"/>
  <c r="Q2328" i="37"/>
  <c r="S2328" i="37"/>
  <c r="Q2251" i="37"/>
  <c r="S2251" i="37"/>
  <c r="Q2187" i="37"/>
  <c r="S2187" i="37"/>
  <c r="Q2123" i="37"/>
  <c r="S2123" i="37"/>
  <c r="Q2059" i="37"/>
  <c r="S2059" i="37"/>
  <c r="Q1995" i="37"/>
  <c r="S1995" i="37"/>
  <c r="Q1931" i="37"/>
  <c r="S1931" i="37"/>
  <c r="Q1867" i="37"/>
  <c r="S1867" i="37"/>
  <c r="Q1803" i="37"/>
  <c r="S1803" i="37"/>
  <c r="Q1739" i="37"/>
  <c r="S1739" i="37"/>
  <c r="Q1675" i="37"/>
  <c r="S1675" i="37"/>
  <c r="Q1611" i="37"/>
  <c r="S1611" i="37"/>
  <c r="Q1547" i="37"/>
  <c r="S1547" i="37"/>
  <c r="Q1483" i="37"/>
  <c r="S1483" i="37"/>
  <c r="Q1419" i="37"/>
  <c r="S1419" i="37"/>
  <c r="Q1355" i="37"/>
  <c r="S1355" i="37"/>
  <c r="Q2826" i="37"/>
  <c r="S2826" i="37"/>
  <c r="Q2608" i="37"/>
  <c r="S2608" i="37"/>
  <c r="Q2505" i="37"/>
  <c r="S2505" i="37"/>
  <c r="Q2402" i="37"/>
  <c r="S2402" i="37"/>
  <c r="Q2301" i="37"/>
  <c r="S2301" i="37"/>
  <c r="Q2234" i="37"/>
  <c r="S2234" i="37"/>
  <c r="Q2170" i="37"/>
  <c r="S2170" i="37"/>
  <c r="Q2106" i="37"/>
  <c r="S2106" i="37"/>
  <c r="Q2042" i="37"/>
  <c r="S2042" i="37"/>
  <c r="Q1978" i="37"/>
  <c r="S1978" i="37"/>
  <c r="Q1914" i="37"/>
  <c r="S1914" i="37"/>
  <c r="Q1850" i="37"/>
  <c r="S1850" i="37"/>
  <c r="Q1786" i="37"/>
  <c r="S1786" i="37"/>
  <c r="Q1722" i="37"/>
  <c r="S1722" i="37"/>
  <c r="Q1658" i="37"/>
  <c r="S1658" i="37"/>
  <c r="Q1594" i="37"/>
  <c r="S1594" i="37"/>
  <c r="Q2948" i="37"/>
  <c r="S2948" i="37"/>
  <c r="Q2692" i="37"/>
  <c r="S2692" i="37"/>
  <c r="Q2554" i="37"/>
  <c r="S2554" i="37"/>
  <c r="Q2452" i="37"/>
  <c r="S2452" i="37"/>
  <c r="Q2351" i="37"/>
  <c r="S2351" i="37"/>
  <c r="Q2265" i="37"/>
  <c r="S2265" i="37"/>
  <c r="Q2201" i="37"/>
  <c r="S2201" i="37"/>
  <c r="Q2137" i="37"/>
  <c r="S2137" i="37"/>
  <c r="Q2073" i="37"/>
  <c r="S2073" i="37"/>
  <c r="Q2009" i="37"/>
  <c r="S2009" i="37"/>
  <c r="Q1945" i="37"/>
  <c r="S1945" i="37"/>
  <c r="Q1881" i="37"/>
  <c r="S1881" i="37"/>
  <c r="Q1817" i="37"/>
  <c r="S1817" i="37"/>
  <c r="Q1753" i="37"/>
  <c r="S1753" i="37"/>
  <c r="Q1689" i="37"/>
  <c r="S1689" i="37"/>
  <c r="Q1625" i="37"/>
  <c r="S1625" i="37"/>
  <c r="Q1561" i="37"/>
  <c r="S1561" i="37"/>
  <c r="Q1497" i="37"/>
  <c r="S1497" i="37"/>
  <c r="Q1433" i="37"/>
  <c r="S1433" i="37"/>
  <c r="Q1369" i="37"/>
  <c r="S1369" i="37"/>
  <c r="Q2850" i="37"/>
  <c r="S2850" i="37"/>
  <c r="Q2617" i="37"/>
  <c r="S2617" i="37"/>
  <c r="Q2514" i="37"/>
  <c r="S2514" i="37"/>
  <c r="Q2412" i="37"/>
  <c r="S2412" i="37"/>
  <c r="Q2311" i="37"/>
  <c r="S2311" i="37"/>
  <c r="Q2240" i="37"/>
  <c r="S2240" i="37"/>
  <c r="Q2176" i="37"/>
  <c r="S2176" i="37"/>
  <c r="Q2112" i="37"/>
  <c r="S2112" i="37"/>
  <c r="Q2048" i="37"/>
  <c r="S2048" i="37"/>
  <c r="Q1984" i="37"/>
  <c r="S1984" i="37"/>
  <c r="Q1920" i="37"/>
  <c r="S1920" i="37"/>
  <c r="Q1856" i="37"/>
  <c r="S1856" i="37"/>
  <c r="Q1792" i="37"/>
  <c r="S1792" i="37"/>
  <c r="Q1728" i="37"/>
  <c r="S1728" i="37"/>
  <c r="Q1664" i="37"/>
  <c r="S1664" i="37"/>
  <c r="Q1600" i="37"/>
  <c r="S1600" i="37"/>
  <c r="Q1536" i="37"/>
  <c r="S1536" i="37"/>
  <c r="Q1472" i="37"/>
  <c r="S1472" i="37"/>
  <c r="Q1408" i="37"/>
  <c r="S1408" i="37"/>
  <c r="Q3004" i="37"/>
  <c r="S3004" i="37"/>
  <c r="Q2748" i="37"/>
  <c r="S2748" i="37"/>
  <c r="Q2020" i="37"/>
  <c r="S2020" i="37"/>
  <c r="Q1956" i="37"/>
  <c r="S1956" i="37"/>
  <c r="Q1892" i="37"/>
  <c r="S1892" i="37"/>
  <c r="Q1828" i="37"/>
  <c r="S1828" i="37"/>
  <c r="Q1764" i="37"/>
  <c r="S1764" i="37"/>
  <c r="Q1700" i="37"/>
  <c r="S1700" i="37"/>
  <c r="Q1636" i="37"/>
  <c r="S1636" i="37"/>
  <c r="Q1572" i="37"/>
  <c r="S1572" i="37"/>
  <c r="Q2860" i="37"/>
  <c r="S2860" i="37"/>
  <c r="Q2623" i="37"/>
  <c r="S2623" i="37"/>
  <c r="Q2520" i="37"/>
  <c r="S2520" i="37"/>
  <c r="Q2417" i="37"/>
  <c r="S2417" i="37"/>
  <c r="Q2314" i="37"/>
  <c r="S2314" i="37"/>
  <c r="Q2243" i="37"/>
  <c r="S2243" i="37"/>
  <c r="Q2179" i="37"/>
  <c r="S2179" i="37"/>
  <c r="Q2115" i="37"/>
  <c r="S2115" i="37"/>
  <c r="Q2051" i="37"/>
  <c r="S2051" i="37"/>
  <c r="Q1987" i="37"/>
  <c r="S1987" i="37"/>
  <c r="Q1923" i="37"/>
  <c r="S1923" i="37"/>
  <c r="Q1859" i="37"/>
  <c r="S1859" i="37"/>
  <c r="Q1795" i="37"/>
  <c r="S1795" i="37"/>
  <c r="Q1731" i="37"/>
  <c r="S1731" i="37"/>
  <c r="Q1667" i="37"/>
  <c r="S1667" i="37"/>
  <c r="Q1603" i="37"/>
  <c r="S1603" i="37"/>
  <c r="Q1539" i="37"/>
  <c r="S1539" i="37"/>
  <c r="Q1475" i="37"/>
  <c r="S1475" i="37"/>
  <c r="Q1411" i="37"/>
  <c r="S1411" i="37"/>
  <c r="Q1347" i="37"/>
  <c r="S1347" i="37"/>
  <c r="Q2794" i="37"/>
  <c r="S2794" i="37"/>
  <c r="Q2594" i="37"/>
  <c r="S2594" i="37"/>
  <c r="Q2492" i="37"/>
  <c r="S2492" i="37"/>
  <c r="Q2391" i="37"/>
  <c r="S2391" i="37"/>
  <c r="Q2290" i="37"/>
  <c r="S2290" i="37"/>
  <c r="Q2226" i="37"/>
  <c r="S2226" i="37"/>
  <c r="Q2162" i="37"/>
  <c r="S2162" i="37"/>
  <c r="Q2098" i="37"/>
  <c r="S2098" i="37"/>
  <c r="Q2034" i="37"/>
  <c r="S2034" i="37"/>
  <c r="Q1970" i="37"/>
  <c r="S1970" i="37"/>
  <c r="Q1906" i="37"/>
  <c r="S1906" i="37"/>
  <c r="Q1842" i="37"/>
  <c r="S1842" i="37"/>
  <c r="Q1778" i="37"/>
  <c r="S1778" i="37"/>
  <c r="Q1714" i="37"/>
  <c r="S1714" i="37"/>
  <c r="Q1650" i="37"/>
  <c r="S1650" i="37"/>
  <c r="Q1586" i="37"/>
  <c r="S1586" i="37"/>
  <c r="Q2916" i="37"/>
  <c r="S2916" i="37"/>
  <c r="Q2660" i="37"/>
  <c r="S2660" i="37"/>
  <c r="Q2543" i="37"/>
  <c r="S2543" i="37"/>
  <c r="Q2440" i="37"/>
  <c r="S2440" i="37"/>
  <c r="Q2337" i="37"/>
  <c r="S2337" i="37"/>
  <c r="Q2257" i="37"/>
  <c r="S2257" i="37"/>
  <c r="Q2193" i="37"/>
  <c r="S2193" i="37"/>
  <c r="Q2129" i="37"/>
  <c r="S2129" i="37"/>
  <c r="Q2065" i="37"/>
  <c r="S2065" i="37"/>
  <c r="Q2001" i="37"/>
  <c r="S2001" i="37"/>
  <c r="Q1937" i="37"/>
  <c r="S1937" i="37"/>
  <c r="Q1873" i="37"/>
  <c r="S1873" i="37"/>
  <c r="Q1809" i="37"/>
  <c r="S1809" i="37"/>
  <c r="Q1745" i="37"/>
  <c r="S1745" i="37"/>
  <c r="Q1681" i="37"/>
  <c r="S1681" i="37"/>
  <c r="Q1617" i="37"/>
  <c r="S1617" i="37"/>
  <c r="Q1553" i="37"/>
  <c r="S1553" i="37"/>
  <c r="Q1489" i="37"/>
  <c r="S1489" i="37"/>
  <c r="Q1425" i="37"/>
  <c r="S1425" i="37"/>
  <c r="Q1361" i="37"/>
  <c r="S1361" i="37"/>
  <c r="Q2818" i="37"/>
  <c r="S2818" i="37"/>
  <c r="Q2604" i="37"/>
  <c r="S2604" i="37"/>
  <c r="Q2503" i="37"/>
  <c r="S2503" i="37"/>
  <c r="Q2400" i="37"/>
  <c r="S2400" i="37"/>
  <c r="Q2298" i="37"/>
  <c r="S2298" i="37"/>
  <c r="Q2232" i="37"/>
  <c r="S2232" i="37"/>
  <c r="Q2168" i="37"/>
  <c r="S2168" i="37"/>
  <c r="Q2104" i="37"/>
  <c r="S2104" i="37"/>
  <c r="Q2040" i="37"/>
  <c r="S2040" i="37"/>
  <c r="Q1976" i="37"/>
  <c r="S1976" i="37"/>
  <c r="Q1912" i="37"/>
  <c r="S1912" i="37"/>
  <c r="Q1848" i="37"/>
  <c r="S1848" i="37"/>
  <c r="Q1784" i="37"/>
  <c r="S1784" i="37"/>
  <c r="Q1720" i="37"/>
  <c r="S1720" i="37"/>
  <c r="Q1656" i="37"/>
  <c r="S1656" i="37"/>
  <c r="Q1592" i="37"/>
  <c r="S1592" i="37"/>
  <c r="Q1528" i="37"/>
  <c r="S1528" i="37"/>
  <c r="Q1464" i="37"/>
  <c r="S1464" i="37"/>
  <c r="Q1400" i="37"/>
  <c r="S1400" i="37"/>
  <c r="Q2972" i="37"/>
  <c r="S2972" i="37"/>
  <c r="Q2716" i="37"/>
  <c r="S2716" i="37"/>
  <c r="Q2012" i="37"/>
  <c r="S2012" i="37"/>
  <c r="Q1948" i="37"/>
  <c r="S1948" i="37"/>
  <c r="Q1884" i="37"/>
  <c r="S1884" i="37"/>
  <c r="Q1820" i="37"/>
  <c r="S1820" i="37"/>
  <c r="Q1756" i="37"/>
  <c r="S1756" i="37"/>
  <c r="Q1692" i="37"/>
  <c r="S1692" i="37"/>
  <c r="Q1628" i="37"/>
  <c r="S1628" i="37"/>
  <c r="Q1564" i="37"/>
  <c r="S1564" i="37"/>
  <c r="Q2828" i="37"/>
  <c r="S2828" i="37"/>
  <c r="Q2609" i="37"/>
  <c r="S2609" i="37"/>
  <c r="Q2506" i="37"/>
  <c r="S2506" i="37"/>
  <c r="Q2404" i="37"/>
  <c r="S2404" i="37"/>
  <c r="Q2303" i="37"/>
  <c r="S2303" i="37"/>
  <c r="Q2235" i="37"/>
  <c r="S2235" i="37"/>
  <c r="Q2171" i="37"/>
  <c r="S2171" i="37"/>
  <c r="Q2107" i="37"/>
  <c r="S2107" i="37"/>
  <c r="Q2043" i="37"/>
  <c r="S2043" i="37"/>
  <c r="Q1979" i="37"/>
  <c r="S1979" i="37"/>
  <c r="Q1915" i="37"/>
  <c r="S1915" i="37"/>
  <c r="Q1851" i="37"/>
  <c r="S1851" i="37"/>
  <c r="Q1787" i="37"/>
  <c r="S1787" i="37"/>
  <c r="Q1723" i="37"/>
  <c r="S1723" i="37"/>
  <c r="Q1659" i="37"/>
  <c r="S1659" i="37"/>
  <c r="Q1595" i="37"/>
  <c r="S1595" i="37"/>
  <c r="Q1531" i="37"/>
  <c r="S1531" i="37"/>
  <c r="Q1467" i="37"/>
  <c r="S1467" i="37"/>
  <c r="Q1403" i="37"/>
  <c r="S1403" i="37"/>
  <c r="Q3018" i="37"/>
  <c r="S3018" i="37"/>
  <c r="Q2762" i="37"/>
  <c r="S2762" i="37"/>
  <c r="Q2583" i="37"/>
  <c r="S2583" i="37"/>
  <c r="Q2480" i="37"/>
  <c r="S2480" i="37"/>
  <c r="Q2377" i="37"/>
  <c r="S2377" i="37"/>
  <c r="Q2282" i="37"/>
  <c r="S2282" i="37"/>
  <c r="Q2218" i="37"/>
  <c r="S2218" i="37"/>
  <c r="Q2154" i="37"/>
  <c r="S2154" i="37"/>
  <c r="Q2090" i="37"/>
  <c r="S2090" i="37"/>
  <c r="Q2026" i="37"/>
  <c r="S2026" i="37"/>
  <c r="Q1962" i="37"/>
  <c r="S1962" i="37"/>
  <c r="Q1898" i="37"/>
  <c r="S1898" i="37"/>
  <c r="Q1834" i="37"/>
  <c r="S1834" i="37"/>
  <c r="Q1770" i="37"/>
  <c r="S1770" i="37"/>
  <c r="Q1706" i="37"/>
  <c r="S1706" i="37"/>
  <c r="Q1642" i="37"/>
  <c r="S1642" i="37"/>
  <c r="Q1578" i="37"/>
  <c r="S1578" i="37"/>
  <c r="Q2884" i="37"/>
  <c r="S2884" i="37"/>
  <c r="Q2634" i="37"/>
  <c r="S2634" i="37"/>
  <c r="Q2529" i="37"/>
  <c r="S2529" i="37"/>
  <c r="Q2426" i="37"/>
  <c r="S2426" i="37"/>
  <c r="Q2324" i="37"/>
  <c r="S2324" i="37"/>
  <c r="Q2249" i="37"/>
  <c r="S2249" i="37"/>
  <c r="Q2185" i="37"/>
  <c r="S2185" i="37"/>
  <c r="Q2121" i="37"/>
  <c r="S2121" i="37"/>
  <c r="Q2057" i="37"/>
  <c r="S2057" i="37"/>
  <c r="Q1993" i="37"/>
  <c r="S1993" i="37"/>
  <c r="Q1929" i="37"/>
  <c r="S1929" i="37"/>
  <c r="Q1865" i="37"/>
  <c r="S1865" i="37"/>
  <c r="Q1801" i="37"/>
  <c r="S1801" i="37"/>
  <c r="Q1737" i="37"/>
  <c r="S1737" i="37"/>
  <c r="Q1673" i="37"/>
  <c r="S1673" i="37"/>
  <c r="Q1609" i="37"/>
  <c r="S1609" i="37"/>
  <c r="Q1545" i="37"/>
  <c r="S1545" i="37"/>
  <c r="Q1481" i="37"/>
  <c r="S1481" i="37"/>
  <c r="Q1417" i="37"/>
  <c r="S1417" i="37"/>
  <c r="Q1353" i="37"/>
  <c r="S1353" i="37"/>
  <c r="Q2786" i="37"/>
  <c r="S2786" i="37"/>
  <c r="Q2592" i="37"/>
  <c r="S2592" i="37"/>
  <c r="Q2489" i="37"/>
  <c r="S2489" i="37"/>
  <c r="Q2386" i="37"/>
  <c r="S2386" i="37"/>
  <c r="Q2288" i="37"/>
  <c r="S2288" i="37"/>
  <c r="Q2224" i="37"/>
  <c r="S2224" i="37"/>
  <c r="Q2160" i="37"/>
  <c r="S2160" i="37"/>
  <c r="Q2096" i="37"/>
  <c r="S2096" i="37"/>
  <c r="Q2032" i="37"/>
  <c r="S2032" i="37"/>
  <c r="Q1968" i="37"/>
  <c r="S1968" i="37"/>
  <c r="Q1904" i="37"/>
  <c r="S1904" i="37"/>
  <c r="Q1840" i="37"/>
  <c r="S1840" i="37"/>
  <c r="Q1776" i="37"/>
  <c r="S1776" i="37"/>
  <c r="Q1712" i="37"/>
  <c r="S1712" i="37"/>
  <c r="Q1648" i="37"/>
  <c r="S1648" i="37"/>
  <c r="Q1584" i="37"/>
  <c r="S1584" i="37"/>
  <c r="Q1520" i="37"/>
  <c r="S1520" i="37"/>
  <c r="Q1456" i="37"/>
  <c r="S1456" i="37"/>
  <c r="Q1392" i="37"/>
  <c r="S1392" i="37"/>
  <c r="Q2940" i="37"/>
  <c r="S2940" i="37"/>
  <c r="Q2684" i="37"/>
  <c r="S2684" i="37"/>
  <c r="Q2068" i="37"/>
  <c r="S2068" i="37"/>
  <c r="Q2004" i="37"/>
  <c r="S2004" i="37"/>
  <c r="Q1940" i="37"/>
  <c r="S1940" i="37"/>
  <c r="Q1876" i="37"/>
  <c r="S1876" i="37"/>
  <c r="Q1812" i="37"/>
  <c r="S1812" i="37"/>
  <c r="Q1748" i="37"/>
  <c r="S1748" i="37"/>
  <c r="Q1684" i="37"/>
  <c r="S1684" i="37"/>
  <c r="Q1620" i="37"/>
  <c r="S1620" i="37"/>
  <c r="Q1556" i="37"/>
  <c r="S1556" i="37"/>
  <c r="Q2796" i="37"/>
  <c r="S2796" i="37"/>
  <c r="Q2596" i="37"/>
  <c r="S2596" i="37"/>
  <c r="Q2495" i="37"/>
  <c r="S2495" i="37"/>
  <c r="Q2392" i="37"/>
  <c r="S2392" i="37"/>
  <c r="Q2292" i="37"/>
  <c r="S2292" i="37"/>
  <c r="Q2227" i="37"/>
  <c r="S2227" i="37"/>
  <c r="Q2163" i="37"/>
  <c r="S2163" i="37"/>
  <c r="Q2099" i="37"/>
  <c r="S2099" i="37"/>
  <c r="Q2035" i="37"/>
  <c r="S2035" i="37"/>
  <c r="Q1971" i="37"/>
  <c r="S1971" i="37"/>
  <c r="Q1907" i="37"/>
  <c r="S1907" i="37"/>
  <c r="Q1843" i="37"/>
  <c r="S1843" i="37"/>
  <c r="Q1779" i="37"/>
  <c r="S1779" i="37"/>
  <c r="Q1715" i="37"/>
  <c r="S1715" i="37"/>
  <c r="Q1651" i="37"/>
  <c r="S1651" i="37"/>
  <c r="Q1587" i="37"/>
  <c r="S1587" i="37"/>
  <c r="Q1523" i="37"/>
  <c r="S1523" i="37"/>
  <c r="Q1459" i="37"/>
  <c r="S1459" i="37"/>
  <c r="Q1395" i="37"/>
  <c r="S1395" i="37"/>
  <c r="Q2986" i="37"/>
  <c r="S2986" i="37"/>
  <c r="Q2730" i="37"/>
  <c r="S2730" i="37"/>
  <c r="Q2569" i="37"/>
  <c r="S2569" i="37"/>
  <c r="Q2466" i="37"/>
  <c r="S2466" i="37"/>
  <c r="Q2364" i="37"/>
  <c r="S2364" i="37"/>
  <c r="Q2274" i="37"/>
  <c r="S2274" i="37"/>
  <c r="Q2210" i="37"/>
  <c r="S2210" i="37"/>
  <c r="Q2146" i="37"/>
  <c r="S2146" i="37"/>
  <c r="Q2082" i="37"/>
  <c r="S2082" i="37"/>
  <c r="Q2018" i="37"/>
  <c r="S2018" i="37"/>
  <c r="Q1954" i="37"/>
  <c r="S1954" i="37"/>
  <c r="Q1890" i="37"/>
  <c r="S1890" i="37"/>
  <c r="Q1826" i="37"/>
  <c r="S1826" i="37"/>
  <c r="Q1762" i="37"/>
  <c r="S1762" i="37"/>
  <c r="Q1698" i="37"/>
  <c r="S1698" i="37"/>
  <c r="Q1634" i="37"/>
  <c r="S1634" i="37"/>
  <c r="Q1570" i="37"/>
  <c r="S1570" i="37"/>
  <c r="Q2852" i="37"/>
  <c r="S2852" i="37"/>
  <c r="Q2618" i="37"/>
  <c r="S2618" i="37"/>
  <c r="Q2516" i="37"/>
  <c r="S2516" i="37"/>
  <c r="Q2415" i="37"/>
  <c r="S2415" i="37"/>
  <c r="Q2312" i="37"/>
  <c r="S2312" i="37"/>
  <c r="Q2241" i="37"/>
  <c r="S2241" i="37"/>
  <c r="Q2177" i="37"/>
  <c r="S2177" i="37"/>
  <c r="Q2113" i="37"/>
  <c r="S2113" i="37"/>
  <c r="Q2049" i="37"/>
  <c r="S2049" i="37"/>
  <c r="Q1985" i="37"/>
  <c r="S1985" i="37"/>
  <c r="Q1921" i="37"/>
  <c r="S1921" i="37"/>
  <c r="Q1857" i="37"/>
  <c r="S1857" i="37"/>
  <c r="Q1793" i="37"/>
  <c r="S1793" i="37"/>
  <c r="Q1729" i="37"/>
  <c r="S1729" i="37"/>
  <c r="Q1665" i="37"/>
  <c r="S1665" i="37"/>
  <c r="Q1601" i="37"/>
  <c r="S1601" i="37"/>
  <c r="Q1537" i="37"/>
  <c r="S1537" i="37"/>
  <c r="Q1473" i="37"/>
  <c r="S1473" i="37"/>
  <c r="Q1409" i="37"/>
  <c r="S1409" i="37"/>
  <c r="Q3010" i="37"/>
  <c r="S3010" i="37"/>
  <c r="Q2754" i="37"/>
  <c r="S2754" i="37"/>
  <c r="Q2578" i="37"/>
  <c r="S2578" i="37"/>
  <c r="Q2476" i="37"/>
  <c r="S2476" i="37"/>
  <c r="Q2375" i="37"/>
  <c r="S2375" i="37"/>
  <c r="Q2280" i="37"/>
  <c r="S2280" i="37"/>
  <c r="Q2216" i="37"/>
  <c r="S2216" i="37"/>
  <c r="Q2152" i="37"/>
  <c r="S2152" i="37"/>
  <c r="Q2088" i="37"/>
  <c r="S2088" i="37"/>
  <c r="Q2024" i="37"/>
  <c r="S2024" i="37"/>
  <c r="Q1960" i="37"/>
  <c r="S1960" i="37"/>
  <c r="Q1896" i="37"/>
  <c r="S1896" i="37"/>
  <c r="Q1832" i="37"/>
  <c r="S1832" i="37"/>
  <c r="Q1768" i="37"/>
  <c r="S1768" i="37"/>
  <c r="Q1704" i="37"/>
  <c r="S1704" i="37"/>
  <c r="Q1640" i="37"/>
  <c r="S1640" i="37"/>
  <c r="Q1576" i="37"/>
  <c r="S1576" i="37"/>
  <c r="Q1512" i="37"/>
  <c r="S1512" i="37"/>
  <c r="Q1448" i="37"/>
  <c r="S1448" i="37"/>
  <c r="Q1384" i="37"/>
  <c r="S1384" i="37"/>
  <c r="Q2908" i="37"/>
  <c r="S2908" i="37"/>
  <c r="Q2052" i="37"/>
  <c r="S2052" i="37"/>
  <c r="Q1988" i="37"/>
  <c r="S1988" i="37"/>
  <c r="Q1924" i="37"/>
  <c r="S1924" i="37"/>
  <c r="Q1860" i="37"/>
  <c r="S1860" i="37"/>
  <c r="Q1796" i="37"/>
  <c r="S1796" i="37"/>
  <c r="Q1732" i="37"/>
  <c r="S1732" i="37"/>
  <c r="Q1668" i="37"/>
  <c r="S1668" i="37"/>
  <c r="Q1604" i="37"/>
  <c r="S1604" i="37"/>
  <c r="Q2988" i="37"/>
  <c r="S2988" i="37"/>
  <c r="Q2732" i="37"/>
  <c r="S2732" i="37"/>
  <c r="Q2570" i="37"/>
  <c r="S2570" i="37"/>
  <c r="Q2468" i="37"/>
  <c r="S2468" i="37"/>
  <c r="Q2367" i="37"/>
  <c r="S2367" i="37"/>
  <c r="Q2275" i="37"/>
  <c r="S2275" i="37"/>
  <c r="Q2211" i="37"/>
  <c r="S2211" i="37"/>
  <c r="Q2147" i="37"/>
  <c r="S2147" i="37"/>
  <c r="Q2083" i="37"/>
  <c r="S2083" i="37"/>
  <c r="Q2019" i="37"/>
  <c r="S2019" i="37"/>
  <c r="Q1955" i="37"/>
  <c r="S1955" i="37"/>
  <c r="Q1891" i="37"/>
  <c r="S1891" i="37"/>
  <c r="Q1827" i="37"/>
  <c r="S1827" i="37"/>
  <c r="Q1763" i="37"/>
  <c r="S1763" i="37"/>
  <c r="Q1699" i="37"/>
  <c r="S1699" i="37"/>
  <c r="Q1635" i="37"/>
  <c r="S1635" i="37"/>
  <c r="Q1571" i="37"/>
  <c r="S1571" i="37"/>
  <c r="Q1507" i="37"/>
  <c r="S1507" i="37"/>
  <c r="Q1443" i="37"/>
  <c r="S1443" i="37"/>
  <c r="Q1379" i="37"/>
  <c r="S1379" i="37"/>
  <c r="Q2922" i="37"/>
  <c r="S2922" i="37"/>
  <c r="Q2666" i="37"/>
  <c r="S2666" i="37"/>
  <c r="Q2544" i="37"/>
  <c r="S2544" i="37"/>
  <c r="Q2441" i="37"/>
  <c r="S2441" i="37"/>
  <c r="Q2338" i="37"/>
  <c r="S2338" i="37"/>
  <c r="Q2258" i="37"/>
  <c r="S2258" i="37"/>
  <c r="Q2194" i="37"/>
  <c r="S2194" i="37"/>
  <c r="Q2130" i="37"/>
  <c r="S2130" i="37"/>
  <c r="Q2066" i="37"/>
  <c r="S2066" i="37"/>
  <c r="Q2002" i="37"/>
  <c r="S2002" i="37"/>
  <c r="Q1938" i="37"/>
  <c r="S1938" i="37"/>
  <c r="Q1874" i="37"/>
  <c r="S1874" i="37"/>
  <c r="Q1810" i="37"/>
  <c r="S1810" i="37"/>
  <c r="Q1746" i="37"/>
  <c r="S1746" i="37"/>
  <c r="Q1682" i="37"/>
  <c r="S1682" i="37"/>
  <c r="Q1618" i="37"/>
  <c r="S1618" i="37"/>
  <c r="Q1554" i="37"/>
  <c r="S1554" i="37"/>
  <c r="Q2788" i="37"/>
  <c r="S2788" i="37"/>
  <c r="Q2593" i="37"/>
  <c r="S2593" i="37"/>
  <c r="Q2490" i="37"/>
  <c r="S2490" i="37"/>
  <c r="Q2388" i="37"/>
  <c r="S2388" i="37"/>
  <c r="Q2289" i="37"/>
  <c r="S2289" i="37"/>
  <c r="Q2225" i="37"/>
  <c r="S2225" i="37"/>
  <c r="Q2161" i="37"/>
  <c r="S2161" i="37"/>
  <c r="Q2097" i="37"/>
  <c r="S2097" i="37"/>
  <c r="Q2033" i="37"/>
  <c r="S2033" i="37"/>
  <c r="Q1969" i="37"/>
  <c r="S1969" i="37"/>
  <c r="Q1905" i="37"/>
  <c r="S1905" i="37"/>
  <c r="Q1841" i="37"/>
  <c r="S1841" i="37"/>
  <c r="Q1777" i="37"/>
  <c r="S1777" i="37"/>
  <c r="Q1713" i="37"/>
  <c r="S1713" i="37"/>
  <c r="Q1649" i="37"/>
  <c r="S1649" i="37"/>
  <c r="Q1585" i="37"/>
  <c r="S1585" i="37"/>
  <c r="Q1521" i="37"/>
  <c r="S1521" i="37"/>
  <c r="Q1457" i="37"/>
  <c r="S1457" i="37"/>
  <c r="Q1393" i="37"/>
  <c r="S1393" i="37"/>
  <c r="Q2946" i="37"/>
  <c r="S2946" i="37"/>
  <c r="Q2690" i="37"/>
  <c r="S2690" i="37"/>
  <c r="Q2553" i="37"/>
  <c r="S2553" i="37"/>
  <c r="Q2450" i="37"/>
  <c r="S2450" i="37"/>
  <c r="Q2348" i="37"/>
  <c r="S2348" i="37"/>
  <c r="Q2264" i="37"/>
  <c r="S2264" i="37"/>
  <c r="Q2200" i="37"/>
  <c r="S2200" i="37"/>
  <c r="Q2136" i="37"/>
  <c r="S2136" i="37"/>
  <c r="Q2072" i="37"/>
  <c r="S2072" i="37"/>
  <c r="Q2008" i="37"/>
  <c r="S2008" i="37"/>
  <c r="Q1944" i="37"/>
  <c r="S1944" i="37"/>
  <c r="Q1880" i="37"/>
  <c r="S1880" i="37"/>
  <c r="Q1816" i="37"/>
  <c r="S1816" i="37"/>
  <c r="Q1752" i="37"/>
  <c r="S1752" i="37"/>
  <c r="Q1688" i="37"/>
  <c r="S1688" i="37"/>
  <c r="Q1624" i="37"/>
  <c r="S1624" i="37"/>
  <c r="Q1560" i="37"/>
  <c r="S1560" i="37"/>
  <c r="Q1496" i="37"/>
  <c r="S1496" i="37"/>
  <c r="Q1432" i="37"/>
  <c r="S1432" i="37"/>
  <c r="Q1368" i="37"/>
  <c r="S1368" i="37"/>
  <c r="Q2844" i="37"/>
  <c r="S2844" i="37"/>
  <c r="Q1868" i="37"/>
  <c r="S1868" i="37"/>
  <c r="Q2481" i="37"/>
  <c r="S2481" i="37"/>
  <c r="Q1899" i="37"/>
  <c r="S1899" i="37"/>
  <c r="Q1387" i="37"/>
  <c r="S1387" i="37"/>
  <c r="Q2138" i="37"/>
  <c r="S2138" i="37"/>
  <c r="Q1626" i="37"/>
  <c r="S1626" i="37"/>
  <c r="Q2169" i="37"/>
  <c r="S2169" i="37"/>
  <c r="Q1657" i="37"/>
  <c r="S1657" i="37"/>
  <c r="Q2464" i="37"/>
  <c r="S2464" i="37"/>
  <c r="Q1888" i="37"/>
  <c r="S1888" i="37"/>
  <c r="Q1376" i="37"/>
  <c r="S1376" i="37"/>
  <c r="Q2564" i="37"/>
  <c r="S2564" i="37"/>
  <c r="Q2463" i="37"/>
  <c r="S2463" i="37"/>
  <c r="Q2360" i="37"/>
  <c r="S2360" i="37"/>
  <c r="Q2271" i="37"/>
  <c r="S2271" i="37"/>
  <c r="Q2207" i="37"/>
  <c r="S2207" i="37"/>
  <c r="Q2143" i="37"/>
  <c r="S2143" i="37"/>
  <c r="Q2079" i="37"/>
  <c r="S2079" i="37"/>
  <c r="Q2015" i="37"/>
  <c r="S2015" i="37"/>
  <c r="Q1951" i="37"/>
  <c r="S1951" i="37"/>
  <c r="Q1887" i="37"/>
  <c r="S1887" i="37"/>
  <c r="Q1823" i="37"/>
  <c r="S1823" i="37"/>
  <c r="Q1759" i="37"/>
  <c r="S1759" i="37"/>
  <c r="Q1695" i="37"/>
  <c r="S1695" i="37"/>
  <c r="Q1631" i="37"/>
  <c r="S1631" i="37"/>
  <c r="Q2906" i="37"/>
  <c r="S2906" i="37"/>
  <c r="Q2062" i="37"/>
  <c r="S2062" i="37"/>
  <c r="Q1559" i="37"/>
  <c r="S1559" i="37"/>
  <c r="Q1428" i="37"/>
  <c r="S1428" i="37"/>
  <c r="Q1324" i="37"/>
  <c r="S1324" i="37"/>
  <c r="Q1260" i="37"/>
  <c r="S1260" i="37"/>
  <c r="Q1196" i="37"/>
  <c r="S1196" i="37"/>
  <c r="Q1132" i="37"/>
  <c r="S1132" i="37"/>
  <c r="Q1068" i="37"/>
  <c r="S1068" i="37"/>
  <c r="Q1004" i="37"/>
  <c r="S1004" i="37"/>
  <c r="Q940" i="37"/>
  <c r="S940" i="37"/>
  <c r="Q876" i="37"/>
  <c r="S876" i="37"/>
  <c r="Q812" i="37"/>
  <c r="S812" i="37"/>
  <c r="Q748" i="37"/>
  <c r="S748" i="37"/>
  <c r="Q684" i="37"/>
  <c r="S684" i="37"/>
  <c r="Q620" i="37"/>
  <c r="S620" i="37"/>
  <c r="Q556" i="37"/>
  <c r="S556" i="37"/>
  <c r="Q492" i="37"/>
  <c r="S492" i="37"/>
  <c r="Q428" i="37"/>
  <c r="S428" i="37"/>
  <c r="Q2423" i="37"/>
  <c r="S2423" i="37"/>
  <c r="Q1862" i="37"/>
  <c r="S1862" i="37"/>
  <c r="Q1506" i="37"/>
  <c r="S1506" i="37"/>
  <c r="Q1378" i="37"/>
  <c r="S1378" i="37"/>
  <c r="Q1299" i="37"/>
  <c r="S1299" i="37"/>
  <c r="Q1235" i="37"/>
  <c r="S1235" i="37"/>
  <c r="Q1171" i="37"/>
  <c r="S1171" i="37"/>
  <c r="Q1107" i="37"/>
  <c r="S1107" i="37"/>
  <c r="Q1043" i="37"/>
  <c r="S1043" i="37"/>
  <c r="Q979" i="37"/>
  <c r="S979" i="37"/>
  <c r="Q915" i="37"/>
  <c r="S915" i="37"/>
  <c r="Q851" i="37"/>
  <c r="S851" i="37"/>
  <c r="Q787" i="37"/>
  <c r="S787" i="37"/>
  <c r="Q723" i="37"/>
  <c r="S723" i="37"/>
  <c r="Q659" i="37"/>
  <c r="S659" i="37"/>
  <c r="Q595" i="37"/>
  <c r="S595" i="37"/>
  <c r="Q531" i="37"/>
  <c r="S531" i="37"/>
  <c r="Q467" i="37"/>
  <c r="S467" i="37"/>
  <c r="Q403" i="37"/>
  <c r="S403" i="37"/>
  <c r="Q339" i="37"/>
  <c r="S339" i="37"/>
  <c r="Q275" i="37"/>
  <c r="S275" i="37"/>
  <c r="Q2409" i="37"/>
  <c r="S2409" i="37"/>
  <c r="Q1854" i="37"/>
  <c r="S1854" i="37"/>
  <c r="Q1503" i="37"/>
  <c r="S1503" i="37"/>
  <c r="Q1375" i="37"/>
  <c r="S1375" i="37"/>
  <c r="Q1298" i="37"/>
  <c r="S1298" i="37"/>
  <c r="Q1234" i="37"/>
  <c r="S1234" i="37"/>
  <c r="Q1170" i="37"/>
  <c r="S1170" i="37"/>
  <c r="Q1106" i="37"/>
  <c r="S1106" i="37"/>
  <c r="Q1042" i="37"/>
  <c r="S1042" i="37"/>
  <c r="Q978" i="37"/>
  <c r="S978" i="37"/>
  <c r="Q914" i="37"/>
  <c r="S914" i="37"/>
  <c r="Q850" i="37"/>
  <c r="S850" i="37"/>
  <c r="Q786" i="37"/>
  <c r="S786" i="37"/>
  <c r="Q722" i="37"/>
  <c r="S722" i="37"/>
  <c r="Q658" i="37"/>
  <c r="S658" i="37"/>
  <c r="Q594" i="37"/>
  <c r="S594" i="37"/>
  <c r="Q530" i="37"/>
  <c r="S530" i="37"/>
  <c r="Q466" i="37"/>
  <c r="S466" i="37"/>
  <c r="Q402" i="37"/>
  <c r="S402" i="37"/>
  <c r="Q2102" i="37"/>
  <c r="S2102" i="37"/>
  <c r="Q1804" i="37"/>
  <c r="S1804" i="37"/>
  <c r="Q2378" i="37"/>
  <c r="S2378" i="37"/>
  <c r="Q1835" i="37"/>
  <c r="S1835" i="37"/>
  <c r="Q2954" i="37"/>
  <c r="S2954" i="37"/>
  <c r="Q2074" i="37"/>
  <c r="S2074" i="37"/>
  <c r="Q1562" i="37"/>
  <c r="S1562" i="37"/>
  <c r="Q2105" i="37"/>
  <c r="S2105" i="37"/>
  <c r="Q1593" i="37"/>
  <c r="S1593" i="37"/>
  <c r="Q2361" i="37"/>
  <c r="S2361" i="37"/>
  <c r="Q1824" i="37"/>
  <c r="S1824" i="37"/>
  <c r="Q2876" i="37"/>
  <c r="S2876" i="37"/>
  <c r="Q2552" i="37"/>
  <c r="S2552" i="37"/>
  <c r="Q2449" i="37"/>
  <c r="S2449" i="37"/>
  <c r="Q2346" i="37"/>
  <c r="S2346" i="37"/>
  <c r="Q2263" i="37"/>
  <c r="S2263" i="37"/>
  <c r="Q2199" i="37"/>
  <c r="S2199" i="37"/>
  <c r="Q2135" i="37"/>
  <c r="S2135" i="37"/>
  <c r="Q2071" i="37"/>
  <c r="S2071" i="37"/>
  <c r="Q2007" i="37"/>
  <c r="S2007" i="37"/>
  <c r="Q1943" i="37"/>
  <c r="S1943" i="37"/>
  <c r="Q1879" i="37"/>
  <c r="S1879" i="37"/>
  <c r="Q1815" i="37"/>
  <c r="S1815" i="37"/>
  <c r="Q1751" i="37"/>
  <c r="S1751" i="37"/>
  <c r="Q1687" i="37"/>
  <c r="S1687" i="37"/>
  <c r="Q1623" i="37"/>
  <c r="S1623" i="37"/>
  <c r="Q2650" i="37"/>
  <c r="S2650" i="37"/>
  <c r="Q1998" i="37"/>
  <c r="S1998" i="37"/>
  <c r="Q1540" i="37"/>
  <c r="S1540" i="37"/>
  <c r="Q1412" i="37"/>
  <c r="S1412" i="37"/>
  <c r="Q1316" i="37"/>
  <c r="S1316" i="37"/>
  <c r="Q1252" i="37"/>
  <c r="S1252" i="37"/>
  <c r="Q1188" i="37"/>
  <c r="S1188" i="37"/>
  <c r="Q1124" i="37"/>
  <c r="S1124" i="37"/>
  <c r="Q1060" i="37"/>
  <c r="S1060" i="37"/>
  <c r="Q996" i="37"/>
  <c r="S996" i="37"/>
  <c r="Q932" i="37"/>
  <c r="S932" i="37"/>
  <c r="Q868" i="37"/>
  <c r="S868" i="37"/>
  <c r="Q804" i="37"/>
  <c r="S804" i="37"/>
  <c r="Q740" i="37"/>
  <c r="S740" i="37"/>
  <c r="Q676" i="37"/>
  <c r="S676" i="37"/>
  <c r="Q612" i="37"/>
  <c r="S612" i="37"/>
  <c r="Q548" i="37"/>
  <c r="S548" i="37"/>
  <c r="Q484" i="37"/>
  <c r="S484" i="37"/>
  <c r="Q420" i="37"/>
  <c r="S420" i="37"/>
  <c r="Q2320" i="37"/>
  <c r="S2320" i="37"/>
  <c r="Q1798" i="37"/>
  <c r="S1798" i="37"/>
  <c r="Q1490" i="37"/>
  <c r="S1490" i="37"/>
  <c r="Q1362" i="37"/>
  <c r="S1362" i="37"/>
  <c r="Q1291" i="37"/>
  <c r="S1291" i="37"/>
  <c r="Q1227" i="37"/>
  <c r="S1227" i="37"/>
  <c r="Q1163" i="37"/>
  <c r="S1163" i="37"/>
  <c r="Q1099" i="37"/>
  <c r="S1099" i="37"/>
  <c r="Q1035" i="37"/>
  <c r="S1035" i="37"/>
  <c r="Q971" i="37"/>
  <c r="S971" i="37"/>
  <c r="Q907" i="37"/>
  <c r="S907" i="37"/>
  <c r="Q843" i="37"/>
  <c r="S843" i="37"/>
  <c r="Q779" i="37"/>
  <c r="S779" i="37"/>
  <c r="Q715" i="37"/>
  <c r="S715" i="37"/>
  <c r="Q651" i="37"/>
  <c r="S651" i="37"/>
  <c r="Q587" i="37"/>
  <c r="S587" i="37"/>
  <c r="Q523" i="37"/>
  <c r="S523" i="37"/>
  <c r="Q459" i="37"/>
  <c r="S459" i="37"/>
  <c r="Q395" i="37"/>
  <c r="S395" i="37"/>
  <c r="Q331" i="37"/>
  <c r="S331" i="37"/>
  <c r="Q267" i="37"/>
  <c r="S267" i="37"/>
  <c r="Q2306" i="37"/>
  <c r="S2306" i="37"/>
  <c r="Q1790" i="37"/>
  <c r="S1790" i="37"/>
  <c r="Q1487" i="37"/>
  <c r="S1487" i="37"/>
  <c r="Q1359" i="37"/>
  <c r="S1359" i="37"/>
  <c r="Q1290" i="37"/>
  <c r="S1290" i="37"/>
  <c r="Q1226" i="37"/>
  <c r="S1226" i="37"/>
  <c r="Q1162" i="37"/>
  <c r="S1162" i="37"/>
  <c r="Q1098" i="37"/>
  <c r="S1098" i="37"/>
  <c r="Q1034" i="37"/>
  <c r="S1034" i="37"/>
  <c r="Q970" i="37"/>
  <c r="S970" i="37"/>
  <c r="Q906" i="37"/>
  <c r="S906" i="37"/>
  <c r="Q842" i="37"/>
  <c r="S842" i="37"/>
  <c r="Q778" i="37"/>
  <c r="S778" i="37"/>
  <c r="Q714" i="37"/>
  <c r="S714" i="37"/>
  <c r="Q650" i="37"/>
  <c r="S650" i="37"/>
  <c r="Q586" i="37"/>
  <c r="S586" i="37"/>
  <c r="Q522" i="37"/>
  <c r="S522" i="37"/>
  <c r="Q458" i="37"/>
  <c r="S458" i="37"/>
  <c r="Q2810" i="37"/>
  <c r="S2810" i="37"/>
  <c r="Q2038" i="37"/>
  <c r="S2038" i="37"/>
  <c r="Q1740" i="37"/>
  <c r="S1740" i="37"/>
  <c r="Q2283" i="37"/>
  <c r="S2283" i="37"/>
  <c r="Q1771" i="37"/>
  <c r="S1771" i="37"/>
  <c r="Q2698" i="37"/>
  <c r="S2698" i="37"/>
  <c r="Q2010" i="37"/>
  <c r="S2010" i="37"/>
  <c r="Q2820" i="37"/>
  <c r="S2820" i="37"/>
  <c r="Q2041" i="37"/>
  <c r="S2041" i="37"/>
  <c r="Q1529" i="37"/>
  <c r="S1529" i="37"/>
  <c r="Q2272" i="37"/>
  <c r="S2272" i="37"/>
  <c r="Q1760" i="37"/>
  <c r="S1760" i="37"/>
  <c r="Q2652" i="37"/>
  <c r="S2652" i="37"/>
  <c r="Q2538" i="37"/>
  <c r="S2538" i="37"/>
  <c r="Q2436" i="37"/>
  <c r="S2436" i="37"/>
  <c r="Q2335" i="37"/>
  <c r="S2335" i="37"/>
  <c r="Q2255" i="37"/>
  <c r="S2255" i="37"/>
  <c r="Q2191" i="37"/>
  <c r="S2191" i="37"/>
  <c r="Q2127" i="37"/>
  <c r="S2127" i="37"/>
  <c r="Q2063" i="37"/>
  <c r="S2063" i="37"/>
  <c r="Q1999" i="37"/>
  <c r="S1999" i="37"/>
  <c r="Q1935" i="37"/>
  <c r="S1935" i="37"/>
  <c r="Q1871" i="37"/>
  <c r="S1871" i="37"/>
  <c r="Q1807" i="37"/>
  <c r="S1807" i="37"/>
  <c r="Q1743" i="37"/>
  <c r="S1743" i="37"/>
  <c r="Q1679" i="37"/>
  <c r="S1679" i="37"/>
  <c r="Q1615" i="37"/>
  <c r="S1615" i="37"/>
  <c r="Q2537" i="37"/>
  <c r="S2537" i="37"/>
  <c r="Q1934" i="37"/>
  <c r="S1934" i="37"/>
  <c r="Q1524" i="37"/>
  <c r="S1524" i="37"/>
  <c r="Q1396" i="37"/>
  <c r="S1396" i="37"/>
  <c r="Q1308" i="37"/>
  <c r="S1308" i="37"/>
  <c r="Q1244" i="37"/>
  <c r="S1244" i="37"/>
  <c r="Q1180" i="37"/>
  <c r="S1180" i="37"/>
  <c r="Q1116" i="37"/>
  <c r="S1116" i="37"/>
  <c r="Q1052" i="37"/>
  <c r="S1052" i="37"/>
  <c r="Q988" i="37"/>
  <c r="S988" i="37"/>
  <c r="Q924" i="37"/>
  <c r="S924" i="37"/>
  <c r="Q860" i="37"/>
  <c r="S860" i="37"/>
  <c r="Q796" i="37"/>
  <c r="S796" i="37"/>
  <c r="Q732" i="37"/>
  <c r="S732" i="37"/>
  <c r="Q668" i="37"/>
  <c r="S668" i="37"/>
  <c r="Q604" i="37"/>
  <c r="S604" i="37"/>
  <c r="Q540" i="37"/>
  <c r="S540" i="37"/>
  <c r="Q476" i="37"/>
  <c r="S476" i="37"/>
  <c r="Q412" i="37"/>
  <c r="S412" i="37"/>
  <c r="Q2246" i="37"/>
  <c r="S2246" i="37"/>
  <c r="Q1734" i="37"/>
  <c r="S1734" i="37"/>
  <c r="Q1474" i="37"/>
  <c r="S1474" i="37"/>
  <c r="Q1348" i="37"/>
  <c r="S1348" i="37"/>
  <c r="Q1283" i="37"/>
  <c r="S1283" i="37"/>
  <c r="Q1219" i="37"/>
  <c r="S1219" i="37"/>
  <c r="Q1155" i="37"/>
  <c r="S1155" i="37"/>
  <c r="Q1091" i="37"/>
  <c r="S1091" i="37"/>
  <c r="Q1027" i="37"/>
  <c r="S1027" i="37"/>
  <c r="Q963" i="37"/>
  <c r="S963" i="37"/>
  <c r="Q899" i="37"/>
  <c r="S899" i="37"/>
  <c r="Q835" i="37"/>
  <c r="S835" i="37"/>
  <c r="Q771" i="37"/>
  <c r="S771" i="37"/>
  <c r="Q707" i="37"/>
  <c r="S707" i="37"/>
  <c r="Q643" i="37"/>
  <c r="S643" i="37"/>
  <c r="Q579" i="37"/>
  <c r="S579" i="37"/>
  <c r="Q515" i="37"/>
  <c r="S515" i="37"/>
  <c r="Q451" i="37"/>
  <c r="S451" i="37"/>
  <c r="Q387" i="37"/>
  <c r="S387" i="37"/>
  <c r="Q323" i="37"/>
  <c r="S323" i="37"/>
  <c r="Q259" i="37"/>
  <c r="S259" i="37"/>
  <c r="Q2238" i="37"/>
  <c r="S2238" i="37"/>
  <c r="Q1726" i="37"/>
  <c r="S1726" i="37"/>
  <c r="Q1471" i="37"/>
  <c r="S1471" i="37"/>
  <c r="Q1346" i="37"/>
  <c r="S1346" i="37"/>
  <c r="Q1282" i="37"/>
  <c r="S1282" i="37"/>
  <c r="Q1218" i="37"/>
  <c r="S1218" i="37"/>
  <c r="Q1154" i="37"/>
  <c r="S1154" i="37"/>
  <c r="Q1090" i="37"/>
  <c r="S1090" i="37"/>
  <c r="Q1026" i="37"/>
  <c r="S1026" i="37"/>
  <c r="Q962" i="37"/>
  <c r="S962" i="37"/>
  <c r="Q898" i="37"/>
  <c r="S898" i="37"/>
  <c r="Q834" i="37"/>
  <c r="S834" i="37"/>
  <c r="Q770" i="37"/>
  <c r="S770" i="37"/>
  <c r="Q706" i="37"/>
  <c r="S706" i="37"/>
  <c r="Q642" i="37"/>
  <c r="S642" i="37"/>
  <c r="Q578" i="37"/>
  <c r="S578" i="37"/>
  <c r="Q514" i="37"/>
  <c r="S514" i="37"/>
  <c r="Q450" i="37"/>
  <c r="S450" i="37"/>
  <c r="Q2601" i="37"/>
  <c r="S2601" i="37"/>
  <c r="Q1974" i="37"/>
  <c r="S1974" i="37"/>
  <c r="Q1676" i="37"/>
  <c r="S1676" i="37"/>
  <c r="Q2219" i="37"/>
  <c r="S2219" i="37"/>
  <c r="Q1707" i="37"/>
  <c r="S1707" i="37"/>
  <c r="Q2556" i="37"/>
  <c r="S2556" i="37"/>
  <c r="Q1946" i="37"/>
  <c r="S1946" i="37"/>
  <c r="Q2607" i="37"/>
  <c r="S2607" i="37"/>
  <c r="Q1977" i="37"/>
  <c r="S1977" i="37"/>
  <c r="Q1465" i="37"/>
  <c r="S1465" i="37"/>
  <c r="Q2208" i="37"/>
  <c r="S2208" i="37"/>
  <c r="Q1696" i="37"/>
  <c r="S1696" i="37"/>
  <c r="Q2628" i="37"/>
  <c r="S2628" i="37"/>
  <c r="Q2527" i="37"/>
  <c r="S2527" i="37"/>
  <c r="Q2424" i="37"/>
  <c r="S2424" i="37"/>
  <c r="Q2321" i="37"/>
  <c r="S2321" i="37"/>
  <c r="Q2247" i="37"/>
  <c r="S2247" i="37"/>
  <c r="Q2183" i="37"/>
  <c r="S2183" i="37"/>
  <c r="Q2119" i="37"/>
  <c r="S2119" i="37"/>
  <c r="Q2055" i="37"/>
  <c r="S2055" i="37"/>
  <c r="Q1991" i="37"/>
  <c r="S1991" i="37"/>
  <c r="Q1927" i="37"/>
  <c r="S1927" i="37"/>
  <c r="Q1863" i="37"/>
  <c r="S1863" i="37"/>
  <c r="Q1799" i="37"/>
  <c r="S1799" i="37"/>
  <c r="Q1735" i="37"/>
  <c r="S1735" i="37"/>
  <c r="Q1671" i="37"/>
  <c r="S1671" i="37"/>
  <c r="Q1607" i="37"/>
  <c r="S1607" i="37"/>
  <c r="Q2434" i="37"/>
  <c r="S2434" i="37"/>
  <c r="Q1870" i="37"/>
  <c r="S1870" i="37"/>
  <c r="Q1508" i="37"/>
  <c r="S1508" i="37"/>
  <c r="Q1380" i="37"/>
  <c r="S1380" i="37"/>
  <c r="Q1300" i="37"/>
  <c r="S1300" i="37"/>
  <c r="Q1236" i="37"/>
  <c r="S1236" i="37"/>
  <c r="Q1172" i="37"/>
  <c r="S1172" i="37"/>
  <c r="Q1108" i="37"/>
  <c r="S1108" i="37"/>
  <c r="Q1044" i="37"/>
  <c r="S1044" i="37"/>
  <c r="Q980" i="37"/>
  <c r="S980" i="37"/>
  <c r="Q916" i="37"/>
  <c r="S916" i="37"/>
  <c r="Q852" i="37"/>
  <c r="S852" i="37"/>
  <c r="Q788" i="37"/>
  <c r="S788" i="37"/>
  <c r="Q724" i="37"/>
  <c r="S724" i="37"/>
  <c r="Q660" i="37"/>
  <c r="S660" i="37"/>
  <c r="Q596" i="37"/>
  <c r="S596" i="37"/>
  <c r="Q532" i="37"/>
  <c r="S532" i="37"/>
  <c r="Q468" i="37"/>
  <c r="S468" i="37"/>
  <c r="Q404" i="37"/>
  <c r="S404" i="37"/>
  <c r="Q2182" i="37"/>
  <c r="S2182" i="37"/>
  <c r="Q1670" i="37"/>
  <c r="S1670" i="37"/>
  <c r="Q1458" i="37"/>
  <c r="S1458" i="37"/>
  <c r="Q1339" i="37"/>
  <c r="S1339" i="37"/>
  <c r="Q1275" i="37"/>
  <c r="S1275" i="37"/>
  <c r="Q1211" i="37"/>
  <c r="S1211" i="37"/>
  <c r="Q1147" i="37"/>
  <c r="S1147" i="37"/>
  <c r="Q1083" i="37"/>
  <c r="S1083" i="37"/>
  <c r="Q1019" i="37"/>
  <c r="S1019" i="37"/>
  <c r="Q955" i="37"/>
  <c r="S955" i="37"/>
  <c r="Q891" i="37"/>
  <c r="S891" i="37"/>
  <c r="Q827" i="37"/>
  <c r="S827" i="37"/>
  <c r="Q763" i="37"/>
  <c r="S763" i="37"/>
  <c r="Q699" i="37"/>
  <c r="S699" i="37"/>
  <c r="Q635" i="37"/>
  <c r="S635" i="37"/>
  <c r="Q571" i="37"/>
  <c r="S571" i="37"/>
  <c r="Q507" i="37"/>
  <c r="S507" i="37"/>
  <c r="Q443" i="37"/>
  <c r="S443" i="37"/>
  <c r="Q379" i="37"/>
  <c r="S379" i="37"/>
  <c r="Q315" i="37"/>
  <c r="S315" i="37"/>
  <c r="Q251" i="37"/>
  <c r="S251" i="37"/>
  <c r="Q2174" i="37"/>
  <c r="S2174" i="37"/>
  <c r="Q1662" i="37"/>
  <c r="S1662" i="37"/>
  <c r="Q1455" i="37"/>
  <c r="S1455" i="37"/>
  <c r="Q1338" i="37"/>
  <c r="S1338" i="37"/>
  <c r="Q1274" i="37"/>
  <c r="S1274" i="37"/>
  <c r="Q1210" i="37"/>
  <c r="S1210" i="37"/>
  <c r="Q1146" i="37"/>
  <c r="S1146" i="37"/>
  <c r="Q1082" i="37"/>
  <c r="S1082" i="37"/>
  <c r="Q1018" i="37"/>
  <c r="S1018" i="37"/>
  <c r="Q954" i="37"/>
  <c r="S954" i="37"/>
  <c r="Q890" i="37"/>
  <c r="S890" i="37"/>
  <c r="Q826" i="37"/>
  <c r="S826" i="37"/>
  <c r="Q762" i="37"/>
  <c r="S762" i="37"/>
  <c r="Q698" i="37"/>
  <c r="S698" i="37"/>
  <c r="Q634" i="37"/>
  <c r="S634" i="37"/>
  <c r="Q570" i="37"/>
  <c r="S570" i="37"/>
  <c r="Q506" i="37"/>
  <c r="S506" i="37"/>
  <c r="Q442" i="37"/>
  <c r="S442" i="37"/>
  <c r="Q2498" i="37"/>
  <c r="S2498" i="37"/>
  <c r="Q1910" i="37"/>
  <c r="S1910" i="37"/>
  <c r="Q1612" i="37"/>
  <c r="S1612" i="37"/>
  <c r="Q2155" i="37"/>
  <c r="S2155" i="37"/>
  <c r="Q1643" i="37"/>
  <c r="S1643" i="37"/>
  <c r="Q2455" i="37"/>
  <c r="S2455" i="37"/>
  <c r="Q1882" i="37"/>
  <c r="S1882" i="37"/>
  <c r="Q2504" i="37"/>
  <c r="S2504" i="37"/>
  <c r="Q1913" i="37"/>
  <c r="S1913" i="37"/>
  <c r="Q1401" i="37"/>
  <c r="S1401" i="37"/>
  <c r="Q2144" i="37"/>
  <c r="S2144" i="37"/>
  <c r="Q1632" i="37"/>
  <c r="S1632" i="37"/>
  <c r="Q2616" i="37"/>
  <c r="S2616" i="37"/>
  <c r="Q2513" i="37"/>
  <c r="S2513" i="37"/>
  <c r="Q2410" i="37"/>
  <c r="S2410" i="37"/>
  <c r="Q2308" i="37"/>
  <c r="S2308" i="37"/>
  <c r="Q2239" i="37"/>
  <c r="S2239" i="37"/>
  <c r="Q2175" i="37"/>
  <c r="S2175" i="37"/>
  <c r="Q2111" i="37"/>
  <c r="S2111" i="37"/>
  <c r="Q2047" i="37"/>
  <c r="S2047" i="37"/>
  <c r="Q1983" i="37"/>
  <c r="S1983" i="37"/>
  <c r="Q1919" i="37"/>
  <c r="S1919" i="37"/>
  <c r="Q1855" i="37"/>
  <c r="S1855" i="37"/>
  <c r="Q1791" i="37"/>
  <c r="S1791" i="37"/>
  <c r="Q1727" i="37"/>
  <c r="S1727" i="37"/>
  <c r="Q1663" i="37"/>
  <c r="S1663" i="37"/>
  <c r="Q1599" i="37"/>
  <c r="S1599" i="37"/>
  <c r="Q2332" i="37"/>
  <c r="S2332" i="37"/>
  <c r="Q1806" i="37"/>
  <c r="S1806" i="37"/>
  <c r="Q1492" i="37"/>
  <c r="S1492" i="37"/>
  <c r="Q1364" i="37"/>
  <c r="S1364" i="37"/>
  <c r="Q1292" i="37"/>
  <c r="S1292" i="37"/>
  <c r="Q1228" i="37"/>
  <c r="S1228" i="37"/>
  <c r="Q1164" i="37"/>
  <c r="S1164" i="37"/>
  <c r="Q1100" i="37"/>
  <c r="S1100" i="37"/>
  <c r="Q1036" i="37"/>
  <c r="S1036" i="37"/>
  <c r="Q972" i="37"/>
  <c r="S972" i="37"/>
  <c r="Q908" i="37"/>
  <c r="S908" i="37"/>
  <c r="Q844" i="37"/>
  <c r="S844" i="37"/>
  <c r="Q780" i="37"/>
  <c r="S780" i="37"/>
  <c r="Q716" i="37"/>
  <c r="S716" i="37"/>
  <c r="Q652" i="37"/>
  <c r="S652" i="37"/>
  <c r="Q588" i="37"/>
  <c r="S588" i="37"/>
  <c r="Q524" i="37"/>
  <c r="S524" i="37"/>
  <c r="Q460" i="37"/>
  <c r="S460" i="37"/>
  <c r="Q396" i="37"/>
  <c r="S396" i="37"/>
  <c r="Q2118" i="37"/>
  <c r="S2118" i="37"/>
  <c r="Q1606" i="37"/>
  <c r="S1606" i="37"/>
  <c r="Q1442" i="37"/>
  <c r="S1442" i="37"/>
  <c r="Q1331" i="37"/>
  <c r="S1331" i="37"/>
  <c r="Q1267" i="37"/>
  <c r="S1267" i="37"/>
  <c r="Q1203" i="37"/>
  <c r="S1203" i="37"/>
  <c r="Q1139" i="37"/>
  <c r="S1139" i="37"/>
  <c r="Q1075" i="37"/>
  <c r="S1075" i="37"/>
  <c r="Q1011" i="37"/>
  <c r="S1011" i="37"/>
  <c r="Q947" i="37"/>
  <c r="S947" i="37"/>
  <c r="Q883" i="37"/>
  <c r="S883" i="37"/>
  <c r="Q819" i="37"/>
  <c r="S819" i="37"/>
  <c r="Q755" i="37"/>
  <c r="S755" i="37"/>
  <c r="Q691" i="37"/>
  <c r="S691" i="37"/>
  <c r="Q627" i="37"/>
  <c r="S627" i="37"/>
  <c r="Q563" i="37"/>
  <c r="S563" i="37"/>
  <c r="Q499" i="37"/>
  <c r="S499" i="37"/>
  <c r="Q435" i="37"/>
  <c r="S435" i="37"/>
  <c r="Q371" i="37"/>
  <c r="S371" i="37"/>
  <c r="Q307" i="37"/>
  <c r="S307" i="37"/>
  <c r="Q243" i="37"/>
  <c r="S243" i="37"/>
  <c r="Q2110" i="37"/>
  <c r="S2110" i="37"/>
  <c r="Q1598" i="37"/>
  <c r="S1598" i="37"/>
  <c r="Q1439" i="37"/>
  <c r="S1439" i="37"/>
  <c r="Q1330" i="37"/>
  <c r="S1330" i="37"/>
  <c r="Q1266" i="37"/>
  <c r="S1266" i="37"/>
  <c r="Q1202" i="37"/>
  <c r="S1202" i="37"/>
  <c r="Q1138" i="37"/>
  <c r="S1138" i="37"/>
  <c r="Q1074" i="37"/>
  <c r="S1074" i="37"/>
  <c r="Q1010" i="37"/>
  <c r="S1010" i="37"/>
  <c r="Q946" i="37"/>
  <c r="S946" i="37"/>
  <c r="Q882" i="37"/>
  <c r="S882" i="37"/>
  <c r="Q818" i="37"/>
  <c r="S818" i="37"/>
  <c r="Q754" i="37"/>
  <c r="S754" i="37"/>
  <c r="Q690" i="37"/>
  <c r="S690" i="37"/>
  <c r="Q626" i="37"/>
  <c r="S626" i="37"/>
  <c r="Q562" i="37"/>
  <c r="S562" i="37"/>
  <c r="Q498" i="37"/>
  <c r="S498" i="37"/>
  <c r="Q434" i="37"/>
  <c r="S434" i="37"/>
  <c r="Q2396" i="37"/>
  <c r="S2396" i="37"/>
  <c r="Q1846" i="37"/>
  <c r="S1846" i="37"/>
  <c r="Q2060" i="37"/>
  <c r="S2060" i="37"/>
  <c r="Q3020" i="37"/>
  <c r="S3020" i="37"/>
  <c r="Q2091" i="37"/>
  <c r="S2091" i="37"/>
  <c r="Q1579" i="37"/>
  <c r="S1579" i="37"/>
  <c r="Q2352" i="37"/>
  <c r="S2352" i="37"/>
  <c r="Q1818" i="37"/>
  <c r="S1818" i="37"/>
  <c r="Q2401" i="37"/>
  <c r="S2401" i="37"/>
  <c r="Q1849" i="37"/>
  <c r="S1849" i="37"/>
  <c r="Q2978" i="37"/>
  <c r="S2978" i="37"/>
  <c r="Q2080" i="37"/>
  <c r="S2080" i="37"/>
  <c r="Q1568" i="37"/>
  <c r="S1568" i="37"/>
  <c r="Q2602" i="37"/>
  <c r="S2602" i="37"/>
  <c r="Q2500" i="37"/>
  <c r="S2500" i="37"/>
  <c r="Q2399" i="37"/>
  <c r="S2399" i="37"/>
  <c r="Q2297" i="37"/>
  <c r="S2297" i="37"/>
  <c r="Q2231" i="37"/>
  <c r="S2231" i="37"/>
  <c r="Q2167" i="37"/>
  <c r="S2167" i="37"/>
  <c r="Q2103" i="37"/>
  <c r="S2103" i="37"/>
  <c r="Q2039" i="37"/>
  <c r="S2039" i="37"/>
  <c r="Q1975" i="37"/>
  <c r="S1975" i="37"/>
  <c r="Q1911" i="37"/>
  <c r="S1911" i="37"/>
  <c r="Q1847" i="37"/>
  <c r="S1847" i="37"/>
  <c r="Q1783" i="37"/>
  <c r="S1783" i="37"/>
  <c r="Q1719" i="37"/>
  <c r="S1719" i="37"/>
  <c r="Q1655" i="37"/>
  <c r="S1655" i="37"/>
  <c r="Q1591" i="37"/>
  <c r="S1591" i="37"/>
  <c r="Q2254" i="37"/>
  <c r="S2254" i="37"/>
  <c r="Q1742" i="37"/>
  <c r="S1742" i="37"/>
  <c r="Q1476" i="37"/>
  <c r="S1476" i="37"/>
  <c r="Q1349" i="37"/>
  <c r="S1349" i="37"/>
  <c r="Q1284" i="37"/>
  <c r="S1284" i="37"/>
  <c r="Q1220" i="37"/>
  <c r="S1220" i="37"/>
  <c r="Q1156" i="37"/>
  <c r="S1156" i="37"/>
  <c r="Q1092" i="37"/>
  <c r="S1092" i="37"/>
  <c r="Q1028" i="37"/>
  <c r="S1028" i="37"/>
  <c r="Q964" i="37"/>
  <c r="S964" i="37"/>
  <c r="Q900" i="37"/>
  <c r="S900" i="37"/>
  <c r="Q836" i="37"/>
  <c r="S836" i="37"/>
  <c r="Q772" i="37"/>
  <c r="S772" i="37"/>
  <c r="Q708" i="37"/>
  <c r="S708" i="37"/>
  <c r="Q644" i="37"/>
  <c r="S644" i="37"/>
  <c r="Q580" i="37"/>
  <c r="S580" i="37"/>
  <c r="Q516" i="37"/>
  <c r="S516" i="37"/>
  <c r="Q452" i="37"/>
  <c r="S452" i="37"/>
  <c r="Q2874" i="37"/>
  <c r="S2874" i="37"/>
  <c r="Q2054" i="37"/>
  <c r="S2054" i="37"/>
  <c r="Q1558" i="37"/>
  <c r="S1558" i="37"/>
  <c r="Q1426" i="37"/>
  <c r="S1426" i="37"/>
  <c r="Q1323" i="37"/>
  <c r="S1323" i="37"/>
  <c r="Q1259" i="37"/>
  <c r="S1259" i="37"/>
  <c r="Q1195" i="37"/>
  <c r="S1195" i="37"/>
  <c r="Q1131" i="37"/>
  <c r="S1131" i="37"/>
  <c r="Q1067" i="37"/>
  <c r="S1067" i="37"/>
  <c r="Q1003" i="37"/>
  <c r="S1003" i="37"/>
  <c r="Q939" i="37"/>
  <c r="S939" i="37"/>
  <c r="Q875" i="37"/>
  <c r="S875" i="37"/>
  <c r="Q811" i="37"/>
  <c r="S811" i="37"/>
  <c r="Q747" i="37"/>
  <c r="S747" i="37"/>
  <c r="Q683" i="37"/>
  <c r="S683" i="37"/>
  <c r="Q619" i="37"/>
  <c r="S619" i="37"/>
  <c r="Q555" i="37"/>
  <c r="S555" i="37"/>
  <c r="Q491" i="37"/>
  <c r="S491" i="37"/>
  <c r="Q427" i="37"/>
  <c r="S427" i="37"/>
  <c r="Q363" i="37"/>
  <c r="S363" i="37"/>
  <c r="Q299" i="37"/>
  <c r="S299" i="37"/>
  <c r="Q2842" i="37"/>
  <c r="S2842" i="37"/>
  <c r="Q2046" i="37"/>
  <c r="S2046" i="37"/>
  <c r="Q1551" i="37"/>
  <c r="S1551" i="37"/>
  <c r="Q1423" i="37"/>
  <c r="S1423" i="37"/>
  <c r="Q1322" i="37"/>
  <c r="S1322" i="37"/>
  <c r="Q1258" i="37"/>
  <c r="S1258" i="37"/>
  <c r="Q1194" i="37"/>
  <c r="S1194" i="37"/>
  <c r="Q1130" i="37"/>
  <c r="S1130" i="37"/>
  <c r="Q1066" i="37"/>
  <c r="S1066" i="37"/>
  <c r="Q1002" i="37"/>
  <c r="S1002" i="37"/>
  <c r="Q938" i="37"/>
  <c r="S938" i="37"/>
  <c r="Q874" i="37"/>
  <c r="S874" i="37"/>
  <c r="Q810" i="37"/>
  <c r="S810" i="37"/>
  <c r="Q746" i="37"/>
  <c r="S746" i="37"/>
  <c r="Q682" i="37"/>
  <c r="S682" i="37"/>
  <c r="Q618" i="37"/>
  <c r="S618" i="37"/>
  <c r="Q554" i="37"/>
  <c r="S554" i="37"/>
  <c r="Q490" i="37"/>
  <c r="S490" i="37"/>
  <c r="Q426" i="37"/>
  <c r="S426" i="37"/>
  <c r="Q2296" i="37"/>
  <c r="S2296" i="37"/>
  <c r="Q1782" i="37"/>
  <c r="S1782" i="37"/>
  <c r="Q1932" i="37"/>
  <c r="S1932" i="37"/>
  <c r="Q2584" i="37"/>
  <c r="S2584" i="37"/>
  <c r="Q1963" i="37"/>
  <c r="S1963" i="37"/>
  <c r="Q1451" i="37"/>
  <c r="S1451" i="37"/>
  <c r="Q2202" i="37"/>
  <c r="S2202" i="37"/>
  <c r="Q1690" i="37"/>
  <c r="S1690" i="37"/>
  <c r="Q2233" i="37"/>
  <c r="S2233" i="37"/>
  <c r="Q1721" i="37"/>
  <c r="S1721" i="37"/>
  <c r="Q2567" i="37"/>
  <c r="S2567" i="37"/>
  <c r="Q1952" i="37"/>
  <c r="S1952" i="37"/>
  <c r="Q1440" i="37"/>
  <c r="S1440" i="37"/>
  <c r="Q2577" i="37"/>
  <c r="S2577" i="37"/>
  <c r="Q2474" i="37"/>
  <c r="S2474" i="37"/>
  <c r="Q2372" i="37"/>
  <c r="S2372" i="37"/>
  <c r="Q2279" i="37"/>
  <c r="S2279" i="37"/>
  <c r="Q2215" i="37"/>
  <c r="S2215" i="37"/>
  <c r="Q2151" i="37"/>
  <c r="S2151" i="37"/>
  <c r="Q2087" i="37"/>
  <c r="S2087" i="37"/>
  <c r="Q2023" i="37"/>
  <c r="S2023" i="37"/>
  <c r="Q1959" i="37"/>
  <c r="S1959" i="37"/>
  <c r="Q1895" i="37"/>
  <c r="S1895" i="37"/>
  <c r="Q1831" i="37"/>
  <c r="S1831" i="37"/>
  <c r="Q1767" i="37"/>
  <c r="S1767" i="37"/>
  <c r="Q1703" i="37"/>
  <c r="S1703" i="37"/>
  <c r="Q1639" i="37"/>
  <c r="S1639" i="37"/>
  <c r="Q1575" i="37"/>
  <c r="S1575" i="37"/>
  <c r="Q2126" i="37"/>
  <c r="S2126" i="37"/>
  <c r="Q1614" i="37"/>
  <c r="S1614" i="37"/>
  <c r="Q1444" i="37"/>
  <c r="S1444" i="37"/>
  <c r="Q1332" i="37"/>
  <c r="S1332" i="37"/>
  <c r="Q1268" i="37"/>
  <c r="S1268" i="37"/>
  <c r="Q1204" i="37"/>
  <c r="S1204" i="37"/>
  <c r="Q1140" i="37"/>
  <c r="S1140" i="37"/>
  <c r="Q1076" i="37"/>
  <c r="S1076" i="37"/>
  <c r="Q1012" i="37"/>
  <c r="S1012" i="37"/>
  <c r="Q948" i="37"/>
  <c r="S948" i="37"/>
  <c r="Q884" i="37"/>
  <c r="S884" i="37"/>
  <c r="Q820" i="37"/>
  <c r="S820" i="37"/>
  <c r="Q756" i="37"/>
  <c r="S756" i="37"/>
  <c r="Q692" i="37"/>
  <c r="S692" i="37"/>
  <c r="Q628" i="37"/>
  <c r="S628" i="37"/>
  <c r="Q564" i="37"/>
  <c r="S564" i="37"/>
  <c r="Q500" i="37"/>
  <c r="S500" i="37"/>
  <c r="Q436" i="37"/>
  <c r="S436" i="37"/>
  <c r="Q2524" i="37"/>
  <c r="S2524" i="37"/>
  <c r="Q1926" i="37"/>
  <c r="S1926" i="37"/>
  <c r="Q1522" i="37"/>
  <c r="S1522" i="37"/>
  <c r="Q1394" i="37"/>
  <c r="S1394" i="37"/>
  <c r="Q1307" i="37"/>
  <c r="S1307" i="37"/>
  <c r="Q1243" i="37"/>
  <c r="S1243" i="37"/>
  <c r="Q1179" i="37"/>
  <c r="S1179" i="37"/>
  <c r="Q1115" i="37"/>
  <c r="S1115" i="37"/>
  <c r="Q1051" i="37"/>
  <c r="S1051" i="37"/>
  <c r="Q987" i="37"/>
  <c r="S987" i="37"/>
  <c r="Q923" i="37"/>
  <c r="S923" i="37"/>
  <c r="Q859" i="37"/>
  <c r="S859" i="37"/>
  <c r="Q795" i="37"/>
  <c r="S795" i="37"/>
  <c r="Q731" i="37"/>
  <c r="S731" i="37"/>
  <c r="Q667" i="37"/>
  <c r="S667" i="37"/>
  <c r="Q603" i="37"/>
  <c r="S603" i="37"/>
  <c r="Q539" i="37"/>
  <c r="S539" i="37"/>
  <c r="Q475" i="37"/>
  <c r="S475" i="37"/>
  <c r="Q411" i="37"/>
  <c r="S411" i="37"/>
  <c r="Q347" i="37"/>
  <c r="S347" i="37"/>
  <c r="Q283" i="37"/>
  <c r="S283" i="37"/>
  <c r="Q2512" i="37"/>
  <c r="S2512" i="37"/>
  <c r="Q1918" i="37"/>
  <c r="S1918" i="37"/>
  <c r="Q1519" i="37"/>
  <c r="S1519" i="37"/>
  <c r="Q1391" i="37"/>
  <c r="S1391" i="37"/>
  <c r="Q1306" i="37"/>
  <c r="S1306" i="37"/>
  <c r="Q1242" i="37"/>
  <c r="S1242" i="37"/>
  <c r="Q1178" i="37"/>
  <c r="S1178" i="37"/>
  <c r="Q1114" i="37"/>
  <c r="S1114" i="37"/>
  <c r="Q1050" i="37"/>
  <c r="S1050" i="37"/>
  <c r="Q986" i="37"/>
  <c r="S986" i="37"/>
  <c r="Q922" i="37"/>
  <c r="S922" i="37"/>
  <c r="Q858" i="37"/>
  <c r="S858" i="37"/>
  <c r="Q794" i="37"/>
  <c r="S794" i="37"/>
  <c r="Q730" i="37"/>
  <c r="S730" i="37"/>
  <c r="Q666" i="37"/>
  <c r="S666" i="37"/>
  <c r="Q602" i="37"/>
  <c r="S602" i="37"/>
  <c r="Q538" i="37"/>
  <c r="S538" i="37"/>
  <c r="Q474" i="37"/>
  <c r="S474" i="37"/>
  <c r="Q410" i="37"/>
  <c r="S410" i="37"/>
  <c r="Q2166" i="37"/>
  <c r="S2166" i="37"/>
  <c r="Q1515" i="37"/>
  <c r="S1515" i="37"/>
  <c r="Q2591" i="37"/>
  <c r="S2591" i="37"/>
  <c r="Q1967" i="37"/>
  <c r="S1967" i="37"/>
  <c r="Q1678" i="37"/>
  <c r="S1678" i="37"/>
  <c r="Q956" i="37"/>
  <c r="S956" i="37"/>
  <c r="Q444" i="37"/>
  <c r="S444" i="37"/>
  <c r="Q1123" i="37"/>
  <c r="S1123" i="37"/>
  <c r="Q611" i="37"/>
  <c r="S611" i="37"/>
  <c r="Q1535" i="37"/>
  <c r="S1535" i="37"/>
  <c r="Q930" i="37"/>
  <c r="S930" i="37"/>
  <c r="Q418" i="37"/>
  <c r="S418" i="37"/>
  <c r="Q1502" i="37"/>
  <c r="S1502" i="37"/>
  <c r="Q1374" i="37"/>
  <c r="S1374" i="37"/>
  <c r="Q1297" i="37"/>
  <c r="S1297" i="37"/>
  <c r="Q1233" i="37"/>
  <c r="S1233" i="37"/>
  <c r="Q1169" i="37"/>
  <c r="S1169" i="37"/>
  <c r="Q1105" i="37"/>
  <c r="S1105" i="37"/>
  <c r="Q1041" i="37"/>
  <c r="S1041" i="37"/>
  <c r="Q977" i="37"/>
  <c r="S977" i="37"/>
  <c r="Q913" i="37"/>
  <c r="S913" i="37"/>
  <c r="Q849" i="37"/>
  <c r="S849" i="37"/>
  <c r="Q785" i="37"/>
  <c r="S785" i="37"/>
  <c r="Q721" i="37"/>
  <c r="S721" i="37"/>
  <c r="Q657" i="37"/>
  <c r="S657" i="37"/>
  <c r="Q593" i="37"/>
  <c r="S593" i="37"/>
  <c r="Q529" i="37"/>
  <c r="S529" i="37"/>
  <c r="Q465" i="37"/>
  <c r="S465" i="37"/>
  <c r="Q401" i="37"/>
  <c r="S401" i="37"/>
  <c r="Q337" i="37"/>
  <c r="S337" i="37"/>
  <c r="Q273" i="37"/>
  <c r="S273" i="37"/>
  <c r="Q2384" i="37"/>
  <c r="S2384" i="37"/>
  <c r="Q1838" i="37"/>
  <c r="S1838" i="37"/>
  <c r="Q1500" i="37"/>
  <c r="S1500" i="37"/>
  <c r="Q1372" i="37"/>
  <c r="S1372" i="37"/>
  <c r="Q1296" i="37"/>
  <c r="S1296" i="37"/>
  <c r="Q1232" i="37"/>
  <c r="S1232" i="37"/>
  <c r="Q1168" i="37"/>
  <c r="S1168" i="37"/>
  <c r="Q1104" i="37"/>
  <c r="S1104" i="37"/>
  <c r="Q1040" i="37"/>
  <c r="S1040" i="37"/>
  <c r="Q976" i="37"/>
  <c r="S976" i="37"/>
  <c r="Q912" i="37"/>
  <c r="S912" i="37"/>
  <c r="Q848" i="37"/>
  <c r="S848" i="37"/>
  <c r="Q784" i="37"/>
  <c r="S784" i="37"/>
  <c r="Q720" i="37"/>
  <c r="S720" i="37"/>
  <c r="Q656" i="37"/>
  <c r="S656" i="37"/>
  <c r="Q592" i="37"/>
  <c r="S592" i="37"/>
  <c r="Q528" i="37"/>
  <c r="S528" i="37"/>
  <c r="Q464" i="37"/>
  <c r="S464" i="37"/>
  <c r="Q400" i="37"/>
  <c r="S400" i="37"/>
  <c r="Q336" i="37"/>
  <c r="S336" i="37"/>
  <c r="Q272" i="37"/>
  <c r="S272" i="37"/>
  <c r="Q2473" i="37"/>
  <c r="S2473" i="37"/>
  <c r="Q1894" i="37"/>
  <c r="S1894" i="37"/>
  <c r="Q1514" i="37"/>
  <c r="S1514" i="37"/>
  <c r="Q1386" i="37"/>
  <c r="S1386" i="37"/>
  <c r="Q1303" i="37"/>
  <c r="S1303" i="37"/>
  <c r="Q1239" i="37"/>
  <c r="S1239" i="37"/>
  <c r="Q1175" i="37"/>
  <c r="S1175" i="37"/>
  <c r="Q1111" i="37"/>
  <c r="S1111" i="37"/>
  <c r="Q1047" i="37"/>
  <c r="S1047" i="37"/>
  <c r="Q983" i="37"/>
  <c r="S983" i="37"/>
  <c r="Q919" i="37"/>
  <c r="S919" i="37"/>
  <c r="Q2970" i="37"/>
  <c r="S2970" i="37"/>
  <c r="Q2078" i="37"/>
  <c r="S2078" i="37"/>
  <c r="Q1567" i="37"/>
  <c r="S1567" i="37"/>
  <c r="Q1431" i="37"/>
  <c r="S1431" i="37"/>
  <c r="Q1326" i="37"/>
  <c r="S1326" i="37"/>
  <c r="Q1262" i="37"/>
  <c r="S1262" i="37"/>
  <c r="Q1198" i="37"/>
  <c r="S1198" i="37"/>
  <c r="Q1134" i="37"/>
  <c r="S1134" i="37"/>
  <c r="Q1070" i="37"/>
  <c r="S1070" i="37"/>
  <c r="Q1006" i="37"/>
  <c r="S1006" i="37"/>
  <c r="Q942" i="37"/>
  <c r="S942" i="37"/>
  <c r="Q878" i="37"/>
  <c r="S878" i="37"/>
  <c r="Q814" i="37"/>
  <c r="S814" i="37"/>
  <c r="Q750" i="37"/>
  <c r="S750" i="37"/>
  <c r="Q686" i="37"/>
  <c r="S686" i="37"/>
  <c r="Q622" i="37"/>
  <c r="S622" i="37"/>
  <c r="Q558" i="37"/>
  <c r="S558" i="37"/>
  <c r="Q494" i="37"/>
  <c r="S494" i="37"/>
  <c r="Q430" i="37"/>
  <c r="S430" i="37"/>
  <c r="Q366" i="37"/>
  <c r="S366" i="37"/>
  <c r="Q302" i="37"/>
  <c r="S302" i="37"/>
  <c r="Q2134" i="37"/>
  <c r="S2134" i="37"/>
  <c r="Q1013" i="37"/>
  <c r="S1013" i="37"/>
  <c r="Q2266" i="37"/>
  <c r="S2266" i="37"/>
  <c r="Q2488" i="37"/>
  <c r="S2488" i="37"/>
  <c r="Q1903" i="37"/>
  <c r="S1903" i="37"/>
  <c r="Q1460" i="37"/>
  <c r="S1460" i="37"/>
  <c r="Q892" i="37"/>
  <c r="S892" i="37"/>
  <c r="Q2626" i="37"/>
  <c r="S2626" i="37"/>
  <c r="Q1059" i="37"/>
  <c r="S1059" i="37"/>
  <c r="Q547" i="37"/>
  <c r="S547" i="37"/>
  <c r="Q1407" i="37"/>
  <c r="S1407" i="37"/>
  <c r="Q866" i="37"/>
  <c r="S866" i="37"/>
  <c r="Q2230" i="37"/>
  <c r="S2230" i="37"/>
  <c r="Q1486" i="37"/>
  <c r="S1486" i="37"/>
  <c r="Q1358" i="37"/>
  <c r="S1358" i="37"/>
  <c r="Q1289" i="37"/>
  <c r="S1289" i="37"/>
  <c r="Q1225" i="37"/>
  <c r="S1225" i="37"/>
  <c r="Q1161" i="37"/>
  <c r="S1161" i="37"/>
  <c r="Q1097" i="37"/>
  <c r="S1097" i="37"/>
  <c r="Q1033" i="37"/>
  <c r="S1033" i="37"/>
  <c r="Q969" i="37"/>
  <c r="S969" i="37"/>
  <c r="Q905" i="37"/>
  <c r="S905" i="37"/>
  <c r="Q841" i="37"/>
  <c r="S841" i="37"/>
  <c r="Q777" i="37"/>
  <c r="S777" i="37"/>
  <c r="Q713" i="37"/>
  <c r="S713" i="37"/>
  <c r="Q649" i="37"/>
  <c r="S649" i="37"/>
  <c r="Q585" i="37"/>
  <c r="S585" i="37"/>
  <c r="Q521" i="37"/>
  <c r="S521" i="37"/>
  <c r="Q457" i="37"/>
  <c r="S457" i="37"/>
  <c r="Q393" i="37"/>
  <c r="S393" i="37"/>
  <c r="Q329" i="37"/>
  <c r="S329" i="37"/>
  <c r="Q265" i="37"/>
  <c r="S265" i="37"/>
  <c r="Q2286" i="37"/>
  <c r="S2286" i="37"/>
  <c r="Q1774" i="37"/>
  <c r="S1774" i="37"/>
  <c r="Q1484" i="37"/>
  <c r="S1484" i="37"/>
  <c r="Q1356" i="37"/>
  <c r="S1356" i="37"/>
  <c r="Q1288" i="37"/>
  <c r="S1288" i="37"/>
  <c r="Q1224" i="37"/>
  <c r="S1224" i="37"/>
  <c r="Q1160" i="37"/>
  <c r="S1160" i="37"/>
  <c r="Q1096" i="37"/>
  <c r="S1096" i="37"/>
  <c r="Q1032" i="37"/>
  <c r="S1032" i="37"/>
  <c r="Q968" i="37"/>
  <c r="S968" i="37"/>
  <c r="Q904" i="37"/>
  <c r="Q840" i="37"/>
  <c r="S840" i="37"/>
  <c r="Q776" i="37"/>
  <c r="S776" i="37"/>
  <c r="Q712" i="37"/>
  <c r="S712" i="37"/>
  <c r="Q648" i="37"/>
  <c r="S648" i="37"/>
  <c r="Q584" i="37"/>
  <c r="S584" i="37"/>
  <c r="Q520" i="37"/>
  <c r="S520" i="37"/>
  <c r="Q456" i="37"/>
  <c r="S456" i="37"/>
  <c r="Q392" i="37"/>
  <c r="S392" i="37"/>
  <c r="Q328" i="37"/>
  <c r="S328" i="37"/>
  <c r="Q264" i="37"/>
  <c r="S264" i="37"/>
  <c r="Q2370" i="37"/>
  <c r="S2370" i="37"/>
  <c r="Q1830" i="37"/>
  <c r="S1830" i="37"/>
  <c r="Q1498" i="37"/>
  <c r="S1498" i="37"/>
  <c r="Q1370" i="37"/>
  <c r="S1370" i="37"/>
  <c r="Q1295" i="37"/>
  <c r="S1295" i="37"/>
  <c r="Q1231" i="37"/>
  <c r="S1231" i="37"/>
  <c r="Q1167" i="37"/>
  <c r="S1167" i="37"/>
  <c r="Q1103" i="37"/>
  <c r="S1103" i="37"/>
  <c r="Q1039" i="37"/>
  <c r="S1039" i="37"/>
  <c r="Q975" i="37"/>
  <c r="S975" i="37"/>
  <c r="Q911" i="37"/>
  <c r="S911" i="37"/>
  <c r="Q2714" i="37"/>
  <c r="S2714" i="37"/>
  <c r="Q2014" i="37"/>
  <c r="S2014" i="37"/>
  <c r="Q1543" i="37"/>
  <c r="S1543" i="37"/>
  <c r="Q1415" i="37"/>
  <c r="S1415" i="37"/>
  <c r="Q1318" i="37"/>
  <c r="S1318" i="37"/>
  <c r="Q1254" i="37"/>
  <c r="S1254" i="37"/>
  <c r="Q1190" i="37"/>
  <c r="S1190" i="37"/>
  <c r="Q1126" i="37"/>
  <c r="S1126" i="37"/>
  <c r="Q1062" i="37"/>
  <c r="S1062" i="37"/>
  <c r="Q998" i="37"/>
  <c r="S998" i="37"/>
  <c r="Q934" i="37"/>
  <c r="S934" i="37"/>
  <c r="Q870" i="37"/>
  <c r="S870" i="37"/>
  <c r="Q806" i="37"/>
  <c r="S806" i="37"/>
  <c r="Q742" i="37"/>
  <c r="S742" i="37"/>
  <c r="Q678" i="37"/>
  <c r="S678" i="37"/>
  <c r="Q614" i="37"/>
  <c r="S614" i="37"/>
  <c r="Q550" i="37"/>
  <c r="S550" i="37"/>
  <c r="Q486" i="37"/>
  <c r="S486" i="37"/>
  <c r="Q422" i="37"/>
  <c r="S422" i="37"/>
  <c r="Q358" i="37"/>
  <c r="S358" i="37"/>
  <c r="Q294" i="37"/>
  <c r="S294" i="37"/>
  <c r="Q1622" i="37"/>
  <c r="S1622" i="37"/>
  <c r="Q949" i="37"/>
  <c r="S949" i="37"/>
  <c r="Q1754" i="37"/>
  <c r="S1754" i="37"/>
  <c r="Q2385" i="37"/>
  <c r="S2385" i="37"/>
  <c r="Q1839" i="37"/>
  <c r="S1839" i="37"/>
  <c r="Q1340" i="37"/>
  <c r="S1340" i="37"/>
  <c r="Q828" i="37"/>
  <c r="S828" i="37"/>
  <c r="Q1990" i="37"/>
  <c r="S1990" i="37"/>
  <c r="Q995" i="37"/>
  <c r="S995" i="37"/>
  <c r="Q483" i="37"/>
  <c r="S483" i="37"/>
  <c r="Q1314" i="37"/>
  <c r="S1314" i="37"/>
  <c r="Q802" i="37"/>
  <c r="S802" i="37"/>
  <c r="Q1718" i="37"/>
  <c r="S1718" i="37"/>
  <c r="Q1470" i="37"/>
  <c r="S1470" i="37"/>
  <c r="Q1345" i="37"/>
  <c r="S1345" i="37"/>
  <c r="Q1281" i="37"/>
  <c r="S1281" i="37"/>
  <c r="Q1217" i="37"/>
  <c r="S1217" i="37"/>
  <c r="Q1153" i="37"/>
  <c r="S1153" i="37"/>
  <c r="Q1089" i="37"/>
  <c r="S1089" i="37"/>
  <c r="Q1025" i="37"/>
  <c r="S1025" i="37"/>
  <c r="Q961" i="37"/>
  <c r="S961" i="37"/>
  <c r="Q897" i="37"/>
  <c r="S897" i="37"/>
  <c r="Q833" i="37"/>
  <c r="S833" i="37"/>
  <c r="Q769" i="37"/>
  <c r="S769" i="37"/>
  <c r="Q705" i="37"/>
  <c r="S705" i="37"/>
  <c r="Q641" i="37"/>
  <c r="S641" i="37"/>
  <c r="Q577" i="37"/>
  <c r="S577" i="37"/>
  <c r="Q513" i="37"/>
  <c r="S513" i="37"/>
  <c r="Q449" i="37"/>
  <c r="S449" i="37"/>
  <c r="Q385" i="37"/>
  <c r="S385" i="37"/>
  <c r="Q321" i="37"/>
  <c r="S321" i="37"/>
  <c r="Q257" i="37"/>
  <c r="S257" i="37"/>
  <c r="Q2222" i="37"/>
  <c r="S2222" i="37"/>
  <c r="Q1710" i="37"/>
  <c r="S1710" i="37"/>
  <c r="Q1468" i="37"/>
  <c r="S1468" i="37"/>
  <c r="Q1344" i="37"/>
  <c r="S1344" i="37"/>
  <c r="Q1280" i="37"/>
  <c r="S1280" i="37"/>
  <c r="Q1216" i="37"/>
  <c r="S1216" i="37"/>
  <c r="Q1152" i="37"/>
  <c r="S1152" i="37"/>
  <c r="Q1088" i="37"/>
  <c r="S1088" i="37"/>
  <c r="Q1024" i="37"/>
  <c r="S1024" i="37"/>
  <c r="Q960" i="37"/>
  <c r="S960" i="37"/>
  <c r="Q896" i="37"/>
  <c r="S896" i="37"/>
  <c r="Q832" i="37"/>
  <c r="S832" i="37"/>
  <c r="Q768" i="37"/>
  <c r="S768" i="37"/>
  <c r="Q704" i="37"/>
  <c r="S704" i="37"/>
  <c r="Q640" i="37"/>
  <c r="S640" i="37"/>
  <c r="Q576" i="37"/>
  <c r="S576" i="37"/>
  <c r="Q512" i="37"/>
  <c r="S512" i="37"/>
  <c r="Q448" i="37"/>
  <c r="S448" i="37"/>
  <c r="Q384" i="37"/>
  <c r="S384" i="37"/>
  <c r="Q320" i="37"/>
  <c r="S320" i="37"/>
  <c r="Q256" i="37"/>
  <c r="S256" i="37"/>
  <c r="Q2278" i="37"/>
  <c r="S2278" i="37"/>
  <c r="Q1766" i="37"/>
  <c r="S1766" i="37"/>
  <c r="Q1482" i="37"/>
  <c r="S1482" i="37"/>
  <c r="Q1354" i="37"/>
  <c r="S1354" i="37"/>
  <c r="Q1287" i="37"/>
  <c r="S1287" i="37"/>
  <c r="Q1223" i="37"/>
  <c r="S1223" i="37"/>
  <c r="Q1159" i="37"/>
  <c r="S1159" i="37"/>
  <c r="Q1095" i="37"/>
  <c r="S1095" i="37"/>
  <c r="Q1031" i="37"/>
  <c r="S1031" i="37"/>
  <c r="Q967" i="37"/>
  <c r="S967" i="37"/>
  <c r="Q903" i="37"/>
  <c r="S903" i="37"/>
  <c r="Q2562" i="37"/>
  <c r="S2562" i="37"/>
  <c r="Q1950" i="37"/>
  <c r="S1950" i="37"/>
  <c r="Q1527" i="37"/>
  <c r="S1527" i="37"/>
  <c r="Q1399" i="37"/>
  <c r="S1399" i="37"/>
  <c r="Q1310" i="37"/>
  <c r="S1310" i="37"/>
  <c r="Q1246" i="37"/>
  <c r="S1246" i="37"/>
  <c r="Q1182" i="37"/>
  <c r="S1182" i="37"/>
  <c r="Q1118" i="37"/>
  <c r="S1118" i="37"/>
  <c r="Q1054" i="37"/>
  <c r="S1054" i="37"/>
  <c r="Q990" i="37"/>
  <c r="S990" i="37"/>
  <c r="Q926" i="37"/>
  <c r="S926" i="37"/>
  <c r="Q862" i="37"/>
  <c r="S862" i="37"/>
  <c r="Q798" i="37"/>
  <c r="S798" i="37"/>
  <c r="Q734" i="37"/>
  <c r="S734" i="37"/>
  <c r="Q670" i="37"/>
  <c r="S670" i="37"/>
  <c r="Q606" i="37"/>
  <c r="S606" i="37"/>
  <c r="Q542" i="37"/>
  <c r="S542" i="37"/>
  <c r="Q478" i="37"/>
  <c r="S478" i="37"/>
  <c r="Q414" i="37"/>
  <c r="S414" i="37"/>
  <c r="Q350" i="37"/>
  <c r="S350" i="37"/>
  <c r="Q286" i="37"/>
  <c r="S286" i="37"/>
  <c r="Q1446" i="37"/>
  <c r="S1446" i="37"/>
  <c r="Q885" i="37"/>
  <c r="S885" i="37"/>
  <c r="Q2300" i="37"/>
  <c r="S2300" i="37"/>
  <c r="Q2287" i="37"/>
  <c r="S2287" i="37"/>
  <c r="Q1775" i="37"/>
  <c r="S1775" i="37"/>
  <c r="Q1276" i="37"/>
  <c r="S1276" i="37"/>
  <c r="Q764" i="37"/>
  <c r="S764" i="37"/>
  <c r="Q1538" i="37"/>
  <c r="S1538" i="37"/>
  <c r="Q931" i="37"/>
  <c r="S931" i="37"/>
  <c r="Q419" i="37"/>
  <c r="S419" i="37"/>
  <c r="Q1250" i="37"/>
  <c r="S1250" i="37"/>
  <c r="Q738" i="37"/>
  <c r="S738" i="37"/>
  <c r="Q1654" i="37"/>
  <c r="S1654" i="37"/>
  <c r="Q1454" i="37"/>
  <c r="S1454" i="37"/>
  <c r="Q1337" i="37"/>
  <c r="S1337" i="37"/>
  <c r="Q1273" i="37"/>
  <c r="S1273" i="37"/>
  <c r="Q1209" i="37"/>
  <c r="S1209" i="37"/>
  <c r="Q1145" i="37"/>
  <c r="S1145" i="37"/>
  <c r="Q1081" i="37"/>
  <c r="S1081" i="37"/>
  <c r="Q1017" i="37"/>
  <c r="S1017" i="37"/>
  <c r="Q953" i="37"/>
  <c r="S953" i="37"/>
  <c r="Q889" i="37"/>
  <c r="S889" i="37"/>
  <c r="Q825" i="37"/>
  <c r="S825" i="37"/>
  <c r="Q761" i="37"/>
  <c r="S761" i="37"/>
  <c r="Q697" i="37"/>
  <c r="S697" i="37"/>
  <c r="Q633" i="37"/>
  <c r="S633" i="37"/>
  <c r="Q569" i="37"/>
  <c r="S569" i="37"/>
  <c r="Q505" i="37"/>
  <c r="S505" i="37"/>
  <c r="Q441" i="37"/>
  <c r="S441" i="37"/>
  <c r="Q377" i="37"/>
  <c r="S377" i="37"/>
  <c r="Q313" i="37"/>
  <c r="S313" i="37"/>
  <c r="Q249" i="37"/>
  <c r="S249" i="37"/>
  <c r="Q2158" i="37"/>
  <c r="S2158" i="37"/>
  <c r="Q1646" i="37"/>
  <c r="S1646" i="37"/>
  <c r="Q1452" i="37"/>
  <c r="S1452" i="37"/>
  <c r="Q1336" i="37"/>
  <c r="S1336" i="37"/>
  <c r="Q1272" i="37"/>
  <c r="S1272" i="37"/>
  <c r="Q1208" i="37"/>
  <c r="S1208" i="37"/>
  <c r="Q1144" i="37"/>
  <c r="S1144" i="37"/>
  <c r="Q1080" i="37"/>
  <c r="S1080" i="37"/>
  <c r="Q1016" i="37"/>
  <c r="S1016" i="37"/>
  <c r="Q952" i="37"/>
  <c r="S952" i="37"/>
  <c r="Q888" i="37"/>
  <c r="S888" i="37"/>
  <c r="Q824" i="37"/>
  <c r="S824" i="37"/>
  <c r="Q760" i="37"/>
  <c r="S760" i="37"/>
  <c r="Q696" i="37"/>
  <c r="S696" i="37"/>
  <c r="Q632" i="37"/>
  <c r="S632" i="37"/>
  <c r="Q568" i="37"/>
  <c r="S568" i="37"/>
  <c r="Q504" i="37"/>
  <c r="S504" i="37"/>
  <c r="Q440" i="37"/>
  <c r="S440" i="37"/>
  <c r="Q376" i="37"/>
  <c r="S376" i="37"/>
  <c r="Q312" i="37"/>
  <c r="S312" i="37"/>
  <c r="Q248" i="37"/>
  <c r="S248" i="37"/>
  <c r="Q2214" i="37"/>
  <c r="S2214" i="37"/>
  <c r="Q1702" i="37"/>
  <c r="S1702" i="37"/>
  <c r="Q1466" i="37"/>
  <c r="S1466" i="37"/>
  <c r="Q1343" i="37"/>
  <c r="S1343" i="37"/>
  <c r="Q1279" i="37"/>
  <c r="S1279" i="37"/>
  <c r="Q1215" i="37"/>
  <c r="S1215" i="37"/>
  <c r="Q1151" i="37"/>
  <c r="S1151" i="37"/>
  <c r="Q1087" i="37"/>
  <c r="S1087" i="37"/>
  <c r="Q1023" i="37"/>
  <c r="S1023" i="37"/>
  <c r="Q959" i="37"/>
  <c r="S959" i="37"/>
  <c r="Q895" i="37"/>
  <c r="S895" i="37"/>
  <c r="Q2460" i="37"/>
  <c r="S2460" i="37"/>
  <c r="Q1886" i="37"/>
  <c r="S1886" i="37"/>
  <c r="Q1511" i="37"/>
  <c r="S1511" i="37"/>
  <c r="Q1383" i="37"/>
  <c r="S1383" i="37"/>
  <c r="Q1302" i="37"/>
  <c r="S1302" i="37"/>
  <c r="Q1238" i="37"/>
  <c r="S1238" i="37"/>
  <c r="Q1174" i="37"/>
  <c r="S1174" i="37"/>
  <c r="Q1110" i="37"/>
  <c r="S1110" i="37"/>
  <c r="Q1046" i="37"/>
  <c r="S1046" i="37"/>
  <c r="Q982" i="37"/>
  <c r="S982" i="37"/>
  <c r="Q918" i="37"/>
  <c r="S918" i="37"/>
  <c r="Q854" i="37"/>
  <c r="S854" i="37"/>
  <c r="Q790" i="37"/>
  <c r="S790" i="37"/>
  <c r="Q726" i="37"/>
  <c r="S726" i="37"/>
  <c r="Q662" i="37"/>
  <c r="S662" i="37"/>
  <c r="Q598" i="37"/>
  <c r="S598" i="37"/>
  <c r="Q534" i="37"/>
  <c r="S534" i="37"/>
  <c r="Q470" i="37"/>
  <c r="S470" i="37"/>
  <c r="Q406" i="37"/>
  <c r="S406" i="37"/>
  <c r="Q342" i="37"/>
  <c r="S342" i="37"/>
  <c r="Q278" i="37"/>
  <c r="S278" i="37"/>
  <c r="Q1333" i="37"/>
  <c r="S1333" i="37"/>
  <c r="Q839" i="37"/>
  <c r="S839" i="37"/>
  <c r="Q1785" i="37"/>
  <c r="S1785" i="37"/>
  <c r="Q2223" i="37"/>
  <c r="S2223" i="37"/>
  <c r="Q1711" i="37"/>
  <c r="S1711" i="37"/>
  <c r="Q1212" i="37"/>
  <c r="S1212" i="37"/>
  <c r="Q700" i="37"/>
  <c r="S700" i="37"/>
  <c r="Q1410" i="37"/>
  <c r="S1410" i="37"/>
  <c r="Q867" i="37"/>
  <c r="S867" i="37"/>
  <c r="Q355" i="37"/>
  <c r="S355" i="37"/>
  <c r="Q1186" i="37"/>
  <c r="S1186" i="37"/>
  <c r="Q674" i="37"/>
  <c r="S674" i="37"/>
  <c r="Q1590" i="37"/>
  <c r="S1590" i="37"/>
  <c r="Q1438" i="37"/>
  <c r="S1438" i="37"/>
  <c r="Q1329" i="37"/>
  <c r="S1329" i="37"/>
  <c r="Q1265" i="37"/>
  <c r="S1265" i="37"/>
  <c r="Q1201" i="37"/>
  <c r="S1201" i="37"/>
  <c r="Q1137" i="37"/>
  <c r="S1137" i="37"/>
  <c r="Q1073" i="37"/>
  <c r="S1073" i="37"/>
  <c r="Q1009" i="37"/>
  <c r="S1009" i="37"/>
  <c r="Q945" i="37"/>
  <c r="S945" i="37"/>
  <c r="Q881" i="37"/>
  <c r="S881" i="37"/>
  <c r="Q817" i="37"/>
  <c r="S817" i="37"/>
  <c r="Q753" i="37"/>
  <c r="S753" i="37"/>
  <c r="Q689" i="37"/>
  <c r="S689" i="37"/>
  <c r="Q625" i="37"/>
  <c r="S625" i="37"/>
  <c r="Q561" i="37"/>
  <c r="S561" i="37"/>
  <c r="Q497" i="37"/>
  <c r="S497" i="37"/>
  <c r="Q433" i="37"/>
  <c r="S433" i="37"/>
  <c r="Q369" i="37"/>
  <c r="S369" i="37"/>
  <c r="Q305" i="37"/>
  <c r="S305" i="37"/>
  <c r="Q241" i="37"/>
  <c r="S241" i="37"/>
  <c r="Q2094" i="37"/>
  <c r="S2094" i="37"/>
  <c r="Q1582" i="37"/>
  <c r="S1582" i="37"/>
  <c r="Q1436" i="37"/>
  <c r="S1436" i="37"/>
  <c r="Q1328" i="37"/>
  <c r="S1328" i="37"/>
  <c r="Q1264" i="37"/>
  <c r="S1264" i="37"/>
  <c r="Q1200" i="37"/>
  <c r="S1200" i="37"/>
  <c r="Q1136" i="37"/>
  <c r="S1136" i="37"/>
  <c r="Q1072" i="37"/>
  <c r="S1072" i="37"/>
  <c r="Q1008" i="37"/>
  <c r="S1008" i="37"/>
  <c r="Q944" i="37"/>
  <c r="S944" i="37"/>
  <c r="Q880" i="37"/>
  <c r="S880" i="37"/>
  <c r="Q816" i="37"/>
  <c r="S816" i="37"/>
  <c r="Q752" i="37"/>
  <c r="S752" i="37"/>
  <c r="Q688" i="37"/>
  <c r="S688" i="37"/>
  <c r="Q624" i="37"/>
  <c r="S624" i="37"/>
  <c r="Q560" i="37"/>
  <c r="S560" i="37"/>
  <c r="Q496" i="37"/>
  <c r="S496" i="37"/>
  <c r="Q432" i="37"/>
  <c r="S432" i="37"/>
  <c r="Q368" i="37"/>
  <c r="S368" i="37"/>
  <c r="Q304" i="37"/>
  <c r="S304" i="37"/>
  <c r="Q240" i="37"/>
  <c r="S240" i="37"/>
  <c r="Q2150" i="37"/>
  <c r="S2150" i="37"/>
  <c r="Q1638" i="37"/>
  <c r="S1638" i="37"/>
  <c r="Q1450" i="37"/>
  <c r="S1450" i="37"/>
  <c r="Q1335" i="37"/>
  <c r="S1335" i="37"/>
  <c r="Q1271" i="37"/>
  <c r="S1271" i="37"/>
  <c r="Q1207" i="37"/>
  <c r="S1207" i="37"/>
  <c r="Q1143" i="37"/>
  <c r="S1143" i="37"/>
  <c r="Q1079" i="37"/>
  <c r="S1079" i="37"/>
  <c r="Q1015" i="37"/>
  <c r="S1015" i="37"/>
  <c r="Q951" i="37"/>
  <c r="S951" i="37"/>
  <c r="Q887" i="37"/>
  <c r="S887" i="37"/>
  <c r="Q2359" i="37"/>
  <c r="S2359" i="37"/>
  <c r="Q1822" i="37"/>
  <c r="S1822" i="37"/>
  <c r="Q1495" i="37"/>
  <c r="S1495" i="37"/>
  <c r="Q1367" i="37"/>
  <c r="S1367" i="37"/>
  <c r="Q1294" i="37"/>
  <c r="S1294" i="37"/>
  <c r="Q1230" i="37"/>
  <c r="S1230" i="37"/>
  <c r="Q1166" i="37"/>
  <c r="S1166" i="37"/>
  <c r="Q1102" i="37"/>
  <c r="S1102" i="37"/>
  <c r="Q1038" i="37"/>
  <c r="S1038" i="37"/>
  <c r="Q974" i="37"/>
  <c r="S974" i="37"/>
  <c r="Q910" i="37"/>
  <c r="S910" i="37"/>
  <c r="Q846" i="37"/>
  <c r="S846" i="37"/>
  <c r="Q782" i="37"/>
  <c r="S782" i="37"/>
  <c r="Q718" i="37"/>
  <c r="S718" i="37"/>
  <c r="Q654" i="37"/>
  <c r="S654" i="37"/>
  <c r="Q590" i="37"/>
  <c r="S590" i="37"/>
  <c r="Q526" i="37"/>
  <c r="S526" i="37"/>
  <c r="Q462" i="37"/>
  <c r="S462" i="37"/>
  <c r="Q398" i="37"/>
  <c r="S398" i="37"/>
  <c r="Q334" i="37"/>
  <c r="S334" i="37"/>
  <c r="Q270" i="37"/>
  <c r="S270" i="37"/>
  <c r="Q1269" i="37"/>
  <c r="S1269" i="37"/>
  <c r="Q807" i="37"/>
  <c r="S807" i="37"/>
  <c r="Q1996" i="37"/>
  <c r="S1996" i="37"/>
  <c r="Q2722" i="37"/>
  <c r="S2722" i="37"/>
  <c r="Q2159" i="37"/>
  <c r="Q1647" i="37"/>
  <c r="S1647" i="37"/>
  <c r="Q1148" i="37"/>
  <c r="S1148" i="37"/>
  <c r="Q636" i="37"/>
  <c r="S636" i="37"/>
  <c r="Q1315" i="37"/>
  <c r="S1315" i="37"/>
  <c r="Q803" i="37"/>
  <c r="S803" i="37"/>
  <c r="Q291" i="37"/>
  <c r="S291" i="37"/>
  <c r="Q1122" i="37"/>
  <c r="S1122" i="37"/>
  <c r="Q610" i="37"/>
  <c r="S610" i="37"/>
  <c r="Q1550" i="37"/>
  <c r="S1550" i="37"/>
  <c r="Q1422" i="37"/>
  <c r="S1422" i="37"/>
  <c r="Q1321" i="37"/>
  <c r="S1321" i="37"/>
  <c r="Q1257" i="37"/>
  <c r="S1257" i="37"/>
  <c r="Q1193" i="37"/>
  <c r="S1193" i="37"/>
  <c r="Q1129" i="37"/>
  <c r="S1129" i="37"/>
  <c r="Q1065" i="37"/>
  <c r="S1065" i="37"/>
  <c r="Q1001" i="37"/>
  <c r="S1001" i="37"/>
  <c r="Q937" i="37"/>
  <c r="S937" i="37"/>
  <c r="Q873" i="37"/>
  <c r="S873" i="37"/>
  <c r="Q809" i="37"/>
  <c r="S809" i="37"/>
  <c r="Q745" i="37"/>
  <c r="S745" i="37"/>
  <c r="Q681" i="37"/>
  <c r="S681" i="37"/>
  <c r="Q617" i="37"/>
  <c r="S617" i="37"/>
  <c r="Q553" i="37"/>
  <c r="S553" i="37"/>
  <c r="Q489" i="37"/>
  <c r="S489" i="37"/>
  <c r="Q425" i="37"/>
  <c r="S425" i="37"/>
  <c r="Q361" i="37"/>
  <c r="S361" i="37"/>
  <c r="Q297" i="37"/>
  <c r="S297" i="37"/>
  <c r="Q2778" i="37"/>
  <c r="S2778" i="37"/>
  <c r="Q2030" i="37"/>
  <c r="S2030" i="37"/>
  <c r="Q1548" i="37"/>
  <c r="S1548" i="37"/>
  <c r="Q1420" i="37"/>
  <c r="S1420" i="37"/>
  <c r="Q1320" i="37"/>
  <c r="S1320" i="37"/>
  <c r="Q1256" i="37"/>
  <c r="S1256" i="37"/>
  <c r="Q1192" i="37"/>
  <c r="S1192" i="37"/>
  <c r="Q1128" i="37"/>
  <c r="S1128" i="37"/>
  <c r="Q1064" i="37"/>
  <c r="S1064" i="37"/>
  <c r="Q1000" i="37"/>
  <c r="S1000" i="37"/>
  <c r="Q936" i="37"/>
  <c r="S936" i="37"/>
  <c r="Q872" i="37"/>
  <c r="S872" i="37"/>
  <c r="Q808" i="37"/>
  <c r="S808" i="37"/>
  <c r="Q744" i="37"/>
  <c r="S744" i="37"/>
  <c r="Q680" i="37"/>
  <c r="S680" i="37"/>
  <c r="Q616" i="37"/>
  <c r="S616" i="37"/>
  <c r="Q552" i="37"/>
  <c r="S552" i="37"/>
  <c r="Q488" i="37"/>
  <c r="S488" i="37"/>
  <c r="Q424" i="37"/>
  <c r="S424" i="37"/>
  <c r="Q360" i="37"/>
  <c r="S360" i="37"/>
  <c r="Q296" i="37"/>
  <c r="S296" i="37"/>
  <c r="Q3002" i="37"/>
  <c r="S3002" i="37"/>
  <c r="Q2086" i="37"/>
  <c r="S2086" i="37"/>
  <c r="Q1574" i="37"/>
  <c r="S1574" i="37"/>
  <c r="Q1434" i="37"/>
  <c r="S1434" i="37"/>
  <c r="Q1327" i="37"/>
  <c r="S1327" i="37"/>
  <c r="Q1263" i="37"/>
  <c r="S1263" i="37"/>
  <c r="Q1199" i="37"/>
  <c r="S1199" i="37"/>
  <c r="Q1135" i="37"/>
  <c r="S1135" i="37"/>
  <c r="Q1071" i="37"/>
  <c r="S1071" i="37"/>
  <c r="Q1007" i="37"/>
  <c r="S1007" i="37"/>
  <c r="Q943" i="37"/>
  <c r="S943" i="37"/>
  <c r="Q879" i="37"/>
  <c r="S879" i="37"/>
  <c r="Q2270" i="37"/>
  <c r="S2270" i="37"/>
  <c r="Q1758" i="37"/>
  <c r="S1758" i="37"/>
  <c r="Q1479" i="37"/>
  <c r="S1479" i="37"/>
  <c r="Q1351" i="37"/>
  <c r="S1351" i="37"/>
  <c r="Q1286" i="37"/>
  <c r="S1286" i="37"/>
  <c r="Q1222" i="37"/>
  <c r="S1222" i="37"/>
  <c r="Q1158" i="37"/>
  <c r="S1158" i="37"/>
  <c r="Q1094" i="37"/>
  <c r="S1094" i="37"/>
  <c r="Q1030" i="37"/>
  <c r="S1030" i="37"/>
  <c r="Q966" i="37"/>
  <c r="S966" i="37"/>
  <c r="Q902" i="37"/>
  <c r="S902" i="37"/>
  <c r="Q838" i="37"/>
  <c r="S838" i="37"/>
  <c r="Q774" i="37"/>
  <c r="S774" i="37"/>
  <c r="Q710" i="37"/>
  <c r="S710" i="37"/>
  <c r="Q646" i="37"/>
  <c r="S646" i="37"/>
  <c r="Q582" i="37"/>
  <c r="S582" i="37"/>
  <c r="Q518" i="37"/>
  <c r="S518" i="37"/>
  <c r="Q454" i="37"/>
  <c r="S454" i="37"/>
  <c r="Q390" i="37"/>
  <c r="S390" i="37"/>
  <c r="Q326" i="37"/>
  <c r="S326" i="37"/>
  <c r="Q262" i="37"/>
  <c r="S262" i="37"/>
  <c r="Q1205" i="37"/>
  <c r="S1205" i="37"/>
  <c r="Q775" i="37"/>
  <c r="S775" i="37"/>
  <c r="Q2764" i="37"/>
  <c r="S2764" i="37"/>
  <c r="Q2016" i="37"/>
  <c r="S2016" i="37"/>
  <c r="Q2095" i="37"/>
  <c r="S2095" i="37"/>
  <c r="Q1583" i="37"/>
  <c r="S1583" i="37"/>
  <c r="Q1084" i="37"/>
  <c r="S1084" i="37"/>
  <c r="Q572" i="37"/>
  <c r="S572" i="37"/>
  <c r="Q1251" i="37"/>
  <c r="S1251" i="37"/>
  <c r="Q739" i="37"/>
  <c r="S739" i="37"/>
  <c r="Q2615" i="37"/>
  <c r="S2615" i="37"/>
  <c r="Q1058" i="37"/>
  <c r="S1058" i="37"/>
  <c r="Q546" i="37"/>
  <c r="S546" i="37"/>
  <c r="Q1534" i="37"/>
  <c r="S1534" i="37"/>
  <c r="Q1406" i="37"/>
  <c r="S1406" i="37"/>
  <c r="Q1313" i="37"/>
  <c r="S1313" i="37"/>
  <c r="Q1249" i="37"/>
  <c r="S1249" i="37"/>
  <c r="Q1185" i="37"/>
  <c r="S1185" i="37"/>
  <c r="Q1121" i="37"/>
  <c r="S1121" i="37"/>
  <c r="Q1057" i="37"/>
  <c r="S1057" i="37"/>
  <c r="Q993" i="37"/>
  <c r="S993" i="37"/>
  <c r="Q929" i="37"/>
  <c r="S929" i="37"/>
  <c r="Q865" i="37"/>
  <c r="S865" i="37"/>
  <c r="Q801" i="37"/>
  <c r="S801" i="37"/>
  <c r="Q737" i="37"/>
  <c r="S737" i="37"/>
  <c r="Q673" i="37"/>
  <c r="S673" i="37"/>
  <c r="Q609" i="37"/>
  <c r="S609" i="37"/>
  <c r="Q545" i="37"/>
  <c r="S545" i="37"/>
  <c r="Q481" i="37"/>
  <c r="S481" i="37"/>
  <c r="Q417" i="37"/>
  <c r="S417" i="37"/>
  <c r="Q353" i="37"/>
  <c r="S353" i="37"/>
  <c r="Q289" i="37"/>
  <c r="S289" i="37"/>
  <c r="Q2588" i="37"/>
  <c r="S2588" i="37"/>
  <c r="Q1966" i="37"/>
  <c r="S1966" i="37"/>
  <c r="Q1532" i="37"/>
  <c r="S1532" i="37"/>
  <c r="Q1404" i="37"/>
  <c r="S1404" i="37"/>
  <c r="Q1312" i="37"/>
  <c r="S1312" i="37"/>
  <c r="Q1248" i="37"/>
  <c r="S1248" i="37"/>
  <c r="Q1184" i="37"/>
  <c r="S1184" i="37"/>
  <c r="Q1120" i="37"/>
  <c r="S1120" i="37"/>
  <c r="Q1056" i="37"/>
  <c r="S1056" i="37"/>
  <c r="Q992" i="37"/>
  <c r="S992" i="37"/>
  <c r="Q928" i="37"/>
  <c r="S928" i="37"/>
  <c r="Q864" i="37"/>
  <c r="S864" i="37"/>
  <c r="Q800" i="37"/>
  <c r="S800" i="37"/>
  <c r="Q736" i="37"/>
  <c r="S736" i="37"/>
  <c r="Q672" i="37"/>
  <c r="S672" i="37"/>
  <c r="Q608" i="37"/>
  <c r="S608" i="37"/>
  <c r="Q544" i="37"/>
  <c r="S544" i="37"/>
  <c r="Q480" i="37"/>
  <c r="S480" i="37"/>
  <c r="Q416" i="37"/>
  <c r="S416" i="37"/>
  <c r="Q352" i="37"/>
  <c r="S352" i="37"/>
  <c r="Q288" i="37"/>
  <c r="S288" i="37"/>
  <c r="Q2746" i="37"/>
  <c r="S2746" i="37"/>
  <c r="Q2022" i="37"/>
  <c r="S2022" i="37"/>
  <c r="Q1546" i="37"/>
  <c r="S1546" i="37"/>
  <c r="Q1418" i="37"/>
  <c r="S1418" i="37"/>
  <c r="Q1319" i="37"/>
  <c r="S1319" i="37"/>
  <c r="Q1255" i="37"/>
  <c r="S1255" i="37"/>
  <c r="Q1191" i="37"/>
  <c r="S1191" i="37"/>
  <c r="Q1127" i="37"/>
  <c r="S1127" i="37"/>
  <c r="Q1063" i="37"/>
  <c r="S1063" i="37"/>
  <c r="Q999" i="37"/>
  <c r="S999" i="37"/>
  <c r="Q935" i="37"/>
  <c r="S935" i="37"/>
  <c r="Q871" i="37"/>
  <c r="S871" i="37"/>
  <c r="Q2206" i="37"/>
  <c r="S2206" i="37"/>
  <c r="Q1694" i="37"/>
  <c r="S1694" i="37"/>
  <c r="Q1463" i="37"/>
  <c r="S1463" i="37"/>
  <c r="Q1342" i="37"/>
  <c r="S1342" i="37"/>
  <c r="Q1278" i="37"/>
  <c r="S1278" i="37"/>
  <c r="Q1214" i="37"/>
  <c r="S1214" i="37"/>
  <c r="Q1150" i="37"/>
  <c r="S1150" i="37"/>
  <c r="Q1086" i="37"/>
  <c r="S1086" i="37"/>
  <c r="Q1022" i="37"/>
  <c r="S1022" i="37"/>
  <c r="Q958" i="37"/>
  <c r="S958" i="37"/>
  <c r="Q894" i="37"/>
  <c r="S894" i="37"/>
  <c r="Q830" i="37"/>
  <c r="S830" i="37"/>
  <c r="Q766" i="37"/>
  <c r="S766" i="37"/>
  <c r="Q702" i="37"/>
  <c r="S702" i="37"/>
  <c r="Q638" i="37"/>
  <c r="S638" i="37"/>
  <c r="Q574" i="37"/>
  <c r="S574" i="37"/>
  <c r="Q510" i="37"/>
  <c r="S510" i="37"/>
  <c r="Q446" i="37"/>
  <c r="S446" i="37"/>
  <c r="Q382" i="37"/>
  <c r="S382" i="37"/>
  <c r="Q318" i="37"/>
  <c r="S318" i="37"/>
  <c r="Q254" i="37"/>
  <c r="S254" i="37"/>
  <c r="Q1141" i="37"/>
  <c r="S1141" i="37"/>
  <c r="Q2027" i="37"/>
  <c r="S2027" i="37"/>
  <c r="Q1504" i="37"/>
  <c r="S1504" i="37"/>
  <c r="Q2031" i="37"/>
  <c r="S2031" i="37"/>
  <c r="Q2190" i="37"/>
  <c r="S2190" i="37"/>
  <c r="Q1020" i="37"/>
  <c r="S1020" i="37"/>
  <c r="Q508" i="37"/>
  <c r="S508" i="37"/>
  <c r="Q1187" i="37"/>
  <c r="S1187" i="37"/>
  <c r="Q675" i="37"/>
  <c r="S675" i="37"/>
  <c r="Q1982" i="37"/>
  <c r="S1982" i="37"/>
  <c r="Q994" i="37"/>
  <c r="S994" i="37"/>
  <c r="Q482" i="37"/>
  <c r="S482" i="37"/>
  <c r="Q1518" i="37"/>
  <c r="S1518" i="37"/>
  <c r="Q1390" i="37"/>
  <c r="S1390" i="37"/>
  <c r="Q1305" i="37"/>
  <c r="S1305" i="37"/>
  <c r="Q1241" i="37"/>
  <c r="S1241" i="37"/>
  <c r="Q1177" i="37"/>
  <c r="S1177" i="37"/>
  <c r="Q1113" i="37"/>
  <c r="S1113" i="37"/>
  <c r="Q1049" i="37"/>
  <c r="S1049" i="37"/>
  <c r="Q985" i="37"/>
  <c r="S985" i="37"/>
  <c r="Q921" i="37"/>
  <c r="S921" i="37"/>
  <c r="Q857" i="37"/>
  <c r="S857" i="37"/>
  <c r="Q793" i="37"/>
  <c r="S793" i="37"/>
  <c r="Q729" i="37"/>
  <c r="S729" i="37"/>
  <c r="Q665" i="37"/>
  <c r="S665" i="37"/>
  <c r="Q601" i="37"/>
  <c r="S601" i="37"/>
  <c r="Q537" i="37"/>
  <c r="S537" i="37"/>
  <c r="Q473" i="37"/>
  <c r="S473" i="37"/>
  <c r="Q409" i="37"/>
  <c r="S409" i="37"/>
  <c r="Q345" i="37"/>
  <c r="S345" i="37"/>
  <c r="Q281" i="37"/>
  <c r="S281" i="37"/>
  <c r="Q2487" i="37"/>
  <c r="S2487" i="37"/>
  <c r="Q1902" i="37"/>
  <c r="S1902" i="37"/>
  <c r="Q1516" i="37"/>
  <c r="S1516" i="37"/>
  <c r="Q1388" i="37"/>
  <c r="S1388" i="37"/>
  <c r="Q1304" i="37"/>
  <c r="S1304" i="37"/>
  <c r="Q1240" i="37"/>
  <c r="S1240" i="37"/>
  <c r="Q1176" i="37"/>
  <c r="S1176" i="37"/>
  <c r="Q1112" i="37"/>
  <c r="S1112" i="37"/>
  <c r="Q1048" i="37"/>
  <c r="S1048" i="37"/>
  <c r="Q984" i="37"/>
  <c r="S984" i="37"/>
  <c r="Q920" i="37"/>
  <c r="S920" i="37"/>
  <c r="Q856" i="37"/>
  <c r="S856" i="37"/>
  <c r="Q792" i="37"/>
  <c r="S792" i="37"/>
  <c r="Q728" i="37"/>
  <c r="S728" i="37"/>
  <c r="Q664" i="37"/>
  <c r="S664" i="37"/>
  <c r="Q600" i="37"/>
  <c r="S600" i="37"/>
  <c r="Q536" i="37"/>
  <c r="S536" i="37"/>
  <c r="Q472" i="37"/>
  <c r="S472" i="37"/>
  <c r="Q408" i="37"/>
  <c r="S408" i="37"/>
  <c r="Q344" i="37"/>
  <c r="S344" i="37"/>
  <c r="Q280" i="37"/>
  <c r="S280" i="37"/>
  <c r="Q2576" i="37"/>
  <c r="S2576" i="37"/>
  <c r="Q1958" i="37"/>
  <c r="S1958" i="37"/>
  <c r="Q1530" i="37"/>
  <c r="S1530" i="37"/>
  <c r="Q1402" i="37"/>
  <c r="S1402" i="37"/>
  <c r="Q1311" i="37"/>
  <c r="S1311" i="37"/>
  <c r="Q1247" i="37"/>
  <c r="S1247" i="37"/>
  <c r="Q1183" i="37"/>
  <c r="S1183" i="37"/>
  <c r="Q1119" i="37"/>
  <c r="S1119" i="37"/>
  <c r="Q1055" i="37"/>
  <c r="S1055" i="37"/>
  <c r="Q991" i="37"/>
  <c r="S991" i="37"/>
  <c r="Q927" i="37"/>
  <c r="S927" i="37"/>
  <c r="Q863" i="37"/>
  <c r="S863" i="37"/>
  <c r="Q2142" i="37"/>
  <c r="S2142" i="37"/>
  <c r="Q1630" i="37"/>
  <c r="S1630" i="37"/>
  <c r="Q1447" i="37"/>
  <c r="S1447" i="37"/>
  <c r="Q1334" i="37"/>
  <c r="S1334" i="37"/>
  <c r="Q1270" i="37"/>
  <c r="S1270" i="37"/>
  <c r="Q1206" i="37"/>
  <c r="S1206" i="37"/>
  <c r="Q1142" i="37"/>
  <c r="S1142" i="37"/>
  <c r="Q1078" i="37"/>
  <c r="S1078" i="37"/>
  <c r="Q1014" i="37"/>
  <c r="S1014" i="37"/>
  <c r="Q950" i="37"/>
  <c r="S950" i="37"/>
  <c r="Q886" i="37"/>
  <c r="S886" i="37"/>
  <c r="Q822" i="37"/>
  <c r="S822" i="37"/>
  <c r="Q758" i="37"/>
  <c r="S758" i="37"/>
  <c r="Q694" i="37"/>
  <c r="S694" i="37"/>
  <c r="Q630" i="37"/>
  <c r="S630" i="37"/>
  <c r="Q566" i="37"/>
  <c r="S566" i="37"/>
  <c r="Q502" i="37"/>
  <c r="S502" i="37"/>
  <c r="Q438" i="37"/>
  <c r="S438" i="37"/>
  <c r="Q374" i="37"/>
  <c r="S374" i="37"/>
  <c r="Q310" i="37"/>
  <c r="S310" i="37"/>
  <c r="Q246" i="37"/>
  <c r="S246" i="37"/>
  <c r="Q1077" i="37"/>
  <c r="S1077" i="37"/>
  <c r="Q647" i="37"/>
  <c r="S647" i="37"/>
  <c r="Q394" i="37"/>
  <c r="S394" i="37"/>
  <c r="Q266" i="37"/>
  <c r="S266" i="37"/>
  <c r="Q188" i="37"/>
  <c r="S188" i="37"/>
  <c r="Q124" i="37"/>
  <c r="S124" i="37"/>
  <c r="Q60" i="37"/>
  <c r="S60" i="37"/>
  <c r="Q1430" i="37"/>
  <c r="S1430" i="37"/>
  <c r="Q877" i="37"/>
  <c r="S877" i="37"/>
  <c r="Q613" i="37"/>
  <c r="S613" i="37"/>
  <c r="Q375" i="37"/>
  <c r="S375" i="37"/>
  <c r="Q247" i="37"/>
  <c r="S247" i="37"/>
  <c r="Q179" i="37"/>
  <c r="S179" i="37"/>
  <c r="Q115" i="37"/>
  <c r="S115" i="37"/>
  <c r="Q51" i="37"/>
  <c r="S51" i="37"/>
  <c r="Q1317" i="37"/>
  <c r="S1317" i="37"/>
  <c r="Q831" i="37"/>
  <c r="S831" i="37"/>
  <c r="Q575" i="37"/>
  <c r="S575" i="37"/>
  <c r="Q357" i="37"/>
  <c r="S357" i="37"/>
  <c r="Q234" i="37"/>
  <c r="S234" i="37"/>
  <c r="Q170" i="37"/>
  <c r="S170" i="37"/>
  <c r="Q106" i="37"/>
  <c r="S106" i="37"/>
  <c r="Q42" i="37"/>
  <c r="S42" i="37"/>
  <c r="Q1181" i="37"/>
  <c r="S1181" i="37"/>
  <c r="Q765" i="37"/>
  <c r="S765" i="37"/>
  <c r="Q509" i="37"/>
  <c r="S509" i="37"/>
  <c r="Q324" i="37"/>
  <c r="S324" i="37"/>
  <c r="Q217" i="37"/>
  <c r="S217" i="37"/>
  <c r="Q153" i="37"/>
  <c r="S153" i="37"/>
  <c r="Q89" i="37"/>
  <c r="S89" i="37"/>
  <c r="Q2448" i="37"/>
  <c r="S2448" i="37"/>
  <c r="Q1045" i="37"/>
  <c r="S1045" i="37"/>
  <c r="Q695" i="37"/>
  <c r="S695" i="37"/>
  <c r="Q439" i="37"/>
  <c r="S439" i="37"/>
  <c r="Q290" i="37"/>
  <c r="S290" i="37"/>
  <c r="Q200" i="37"/>
  <c r="S200" i="37"/>
  <c r="Q136" i="37"/>
  <c r="S136" i="37"/>
  <c r="Q72" i="37"/>
  <c r="S72" i="37"/>
  <c r="Q1494" i="37"/>
  <c r="S1494" i="37"/>
  <c r="Q909" i="37"/>
  <c r="S909" i="37"/>
  <c r="Q629" i="37"/>
  <c r="S629" i="37"/>
  <c r="Q383" i="37"/>
  <c r="S383" i="37"/>
  <c r="Q255" i="37"/>
  <c r="S255" i="37"/>
  <c r="Q183" i="37"/>
  <c r="S183" i="37"/>
  <c r="Q119" i="37"/>
  <c r="S119" i="37"/>
  <c r="Q55" i="37"/>
  <c r="S55" i="37"/>
  <c r="Q1285" i="37"/>
  <c r="S1285" i="37"/>
  <c r="Q815" i="37"/>
  <c r="S815" i="37"/>
  <c r="Q559" i="37"/>
  <c r="S559" i="37"/>
  <c r="Q349" i="37"/>
  <c r="S349" i="37"/>
  <c r="Q230" i="37"/>
  <c r="S230" i="37"/>
  <c r="Q166" i="37"/>
  <c r="S166" i="37"/>
  <c r="Q102" i="37"/>
  <c r="S102" i="37"/>
  <c r="Q38" i="37"/>
  <c r="S38" i="37"/>
  <c r="Q149" i="37"/>
  <c r="S149" i="37"/>
  <c r="Q332" i="37"/>
  <c r="S332" i="37"/>
  <c r="Q1277" i="37"/>
  <c r="S1277" i="37"/>
  <c r="Q589" i="37"/>
  <c r="S589" i="37"/>
  <c r="Q1462" i="37"/>
  <c r="S1462" i="37"/>
  <c r="Q61" i="37"/>
  <c r="S61" i="37"/>
  <c r="Q615" i="37"/>
  <c r="S615" i="37"/>
  <c r="Q378" i="37"/>
  <c r="S378" i="37"/>
  <c r="Q250" i="37"/>
  <c r="S250" i="37"/>
  <c r="Q180" i="37"/>
  <c r="S180" i="37"/>
  <c r="Q116" i="37"/>
  <c r="S116" i="37"/>
  <c r="Q52" i="37"/>
  <c r="S52" i="37"/>
  <c r="Q1325" i="37"/>
  <c r="S1325" i="37"/>
  <c r="Q837" i="37"/>
  <c r="S837" i="37"/>
  <c r="Q581" i="37"/>
  <c r="S581" i="37"/>
  <c r="Q359" i="37"/>
  <c r="S359" i="37"/>
  <c r="Q235" i="37"/>
  <c r="S235" i="37"/>
  <c r="Q171" i="37"/>
  <c r="S171" i="37"/>
  <c r="Q107" i="37"/>
  <c r="S107" i="37"/>
  <c r="Q43" i="37"/>
  <c r="S43" i="37"/>
  <c r="Q1253" i="37"/>
  <c r="S1253" i="37"/>
  <c r="Q799" i="37"/>
  <c r="S799" i="37"/>
  <c r="Q543" i="37"/>
  <c r="S543" i="37"/>
  <c r="Q341" i="37"/>
  <c r="S341" i="37"/>
  <c r="Q226" i="37"/>
  <c r="S226" i="37"/>
  <c r="Q162" i="37"/>
  <c r="S162" i="37"/>
  <c r="Q98" i="37"/>
  <c r="S98" i="37"/>
  <c r="Q34" i="37"/>
  <c r="S34" i="37"/>
  <c r="Q1117" i="37"/>
  <c r="S1117" i="37"/>
  <c r="Q733" i="37"/>
  <c r="S733" i="37"/>
  <c r="Q477" i="37"/>
  <c r="S477" i="37"/>
  <c r="Q308" i="37"/>
  <c r="S308" i="37"/>
  <c r="Q209" i="37"/>
  <c r="S209" i="37"/>
  <c r="Q145" i="37"/>
  <c r="S145" i="37"/>
  <c r="Q81" i="37"/>
  <c r="Q1878" i="37"/>
  <c r="S1878" i="37"/>
  <c r="Q981" i="37"/>
  <c r="S981" i="37"/>
  <c r="Q663" i="37"/>
  <c r="S663" i="37"/>
  <c r="Q407" i="37"/>
  <c r="S407" i="37"/>
  <c r="Q274" i="37"/>
  <c r="S274" i="37"/>
  <c r="Q192" i="37"/>
  <c r="S192" i="37"/>
  <c r="Q128" i="37"/>
  <c r="S128" i="37"/>
  <c r="Q64" i="37"/>
  <c r="S64" i="37"/>
  <c r="Q1366" i="37"/>
  <c r="S1366" i="37"/>
  <c r="Q853" i="37"/>
  <c r="S853" i="37"/>
  <c r="Q597" i="37"/>
  <c r="S597" i="37"/>
  <c r="Q367" i="37"/>
  <c r="S367" i="37"/>
  <c r="Q239" i="37"/>
  <c r="S239" i="37"/>
  <c r="Q175" i="37"/>
  <c r="S175" i="37"/>
  <c r="Q111" i="37"/>
  <c r="S111" i="37"/>
  <c r="Q47" i="37"/>
  <c r="S47" i="37"/>
  <c r="Q1221" i="37"/>
  <c r="S1221" i="37"/>
  <c r="Q783" i="37"/>
  <c r="S783" i="37"/>
  <c r="Q527" i="37"/>
  <c r="S527" i="37"/>
  <c r="Q333" i="37"/>
  <c r="S333" i="37"/>
  <c r="Q222" i="37"/>
  <c r="S222" i="37"/>
  <c r="Q158" i="37"/>
  <c r="S158" i="37"/>
  <c r="Q94" i="37"/>
  <c r="S94" i="37"/>
  <c r="Q30" i="37"/>
  <c r="S30" i="37"/>
  <c r="Q213" i="37"/>
  <c r="S213" i="37"/>
  <c r="Q525" i="37"/>
  <c r="S525" i="37"/>
  <c r="Q37" i="37"/>
  <c r="S37" i="37"/>
  <c r="Q845" i="37"/>
  <c r="S845" i="37"/>
  <c r="Q53" i="37"/>
  <c r="S53" i="37"/>
  <c r="Q583" i="37"/>
  <c r="S583" i="37"/>
  <c r="Q362" i="37"/>
  <c r="S362" i="37"/>
  <c r="Q236" i="37"/>
  <c r="S236" i="37"/>
  <c r="Q172" i="37"/>
  <c r="S172" i="37"/>
  <c r="Q108" i="37"/>
  <c r="S108" i="37"/>
  <c r="Q44" i="37"/>
  <c r="S44" i="37"/>
  <c r="Q1261" i="37"/>
  <c r="S1261" i="37"/>
  <c r="Q805" i="37"/>
  <c r="S805" i="37"/>
  <c r="Q549" i="37"/>
  <c r="S549" i="37"/>
  <c r="Q343" i="37"/>
  <c r="S343" i="37"/>
  <c r="Q227" i="37"/>
  <c r="S227" i="37"/>
  <c r="Q163" i="37"/>
  <c r="S163" i="37"/>
  <c r="Q99" i="37"/>
  <c r="S99" i="37"/>
  <c r="Q35" i="37"/>
  <c r="S35" i="37"/>
  <c r="Q1189" i="37"/>
  <c r="S1189" i="37"/>
  <c r="Q767" i="37"/>
  <c r="S767" i="37"/>
  <c r="Q511" i="37"/>
  <c r="S511" i="37"/>
  <c r="Q325" i="37"/>
  <c r="S325" i="37"/>
  <c r="Q218" i="37"/>
  <c r="S218" i="37"/>
  <c r="Q154" i="37"/>
  <c r="S154" i="37"/>
  <c r="Q90" i="37"/>
  <c r="S90" i="37"/>
  <c r="Q2551" i="37"/>
  <c r="S2551" i="37"/>
  <c r="Q1053" i="37"/>
  <c r="S1053" i="37"/>
  <c r="Q701" i="37"/>
  <c r="S701" i="37"/>
  <c r="Q445" i="37"/>
  <c r="S445" i="37"/>
  <c r="Q292" i="37"/>
  <c r="S292" i="37"/>
  <c r="Q201" i="37"/>
  <c r="S201" i="37"/>
  <c r="Q137" i="37"/>
  <c r="S137" i="37"/>
  <c r="Q73" i="37"/>
  <c r="S73" i="37"/>
  <c r="Q1510" i="37"/>
  <c r="S1510" i="37"/>
  <c r="Q917" i="37"/>
  <c r="S917" i="37"/>
  <c r="Q631" i="37"/>
  <c r="S631" i="37"/>
  <c r="Q386" i="37"/>
  <c r="S386" i="37"/>
  <c r="Q258" i="37"/>
  <c r="S258" i="37"/>
  <c r="Q184" i="37"/>
  <c r="S184" i="37"/>
  <c r="Q120" i="37"/>
  <c r="S120" i="37"/>
  <c r="Q56" i="37"/>
  <c r="S56" i="37"/>
  <c r="Q1293" i="37"/>
  <c r="S1293" i="37"/>
  <c r="Q821" i="37"/>
  <c r="S821" i="37"/>
  <c r="Q565" i="37"/>
  <c r="S565" i="37"/>
  <c r="Q351" i="37"/>
  <c r="S351" i="37"/>
  <c r="Q231" i="37"/>
  <c r="S231" i="37"/>
  <c r="Q167" i="37"/>
  <c r="S167" i="37"/>
  <c r="Q103" i="37"/>
  <c r="S103" i="37"/>
  <c r="Q39" i="37"/>
  <c r="S39" i="37"/>
  <c r="Q1157" i="37"/>
  <c r="S1157" i="37"/>
  <c r="Q751" i="37"/>
  <c r="S751" i="37"/>
  <c r="Q495" i="37"/>
  <c r="S495" i="37"/>
  <c r="Q317" i="37"/>
  <c r="S317" i="37"/>
  <c r="Q214" i="37"/>
  <c r="S214" i="37"/>
  <c r="Q150" i="37"/>
  <c r="S150" i="37"/>
  <c r="Q86" i="37"/>
  <c r="S86" i="37"/>
  <c r="Q316" i="37"/>
  <c r="S316" i="37"/>
  <c r="Q781" i="37"/>
  <c r="S781" i="37"/>
  <c r="Q101" i="37"/>
  <c r="S101" i="37"/>
  <c r="Q1341" i="37"/>
  <c r="S1341" i="37"/>
  <c r="Q117" i="37"/>
  <c r="S117" i="37"/>
  <c r="Q189" i="37"/>
  <c r="S189" i="37"/>
  <c r="Q551" i="37"/>
  <c r="S551" i="37"/>
  <c r="Q346" i="37"/>
  <c r="S346" i="37"/>
  <c r="Q228" i="37"/>
  <c r="S228" i="37"/>
  <c r="Q164" i="37"/>
  <c r="S164" i="37"/>
  <c r="Q100" i="37"/>
  <c r="S100" i="37"/>
  <c r="Q36" i="37"/>
  <c r="S36" i="37"/>
  <c r="Q1197" i="37"/>
  <c r="S1197" i="37"/>
  <c r="Q773" i="37"/>
  <c r="S773" i="37"/>
  <c r="Q517" i="37"/>
  <c r="S517" i="37"/>
  <c r="Q327" i="37"/>
  <c r="S327" i="37"/>
  <c r="Q219" i="37"/>
  <c r="S219" i="37"/>
  <c r="Q155" i="37"/>
  <c r="S155" i="37"/>
  <c r="Q91" i="37"/>
  <c r="S91" i="37"/>
  <c r="Q27" i="37"/>
  <c r="S27" i="37"/>
  <c r="Q1125" i="37"/>
  <c r="S1125" i="37"/>
  <c r="Q735" i="37"/>
  <c r="S735" i="37"/>
  <c r="Q479" i="37"/>
  <c r="S479" i="37"/>
  <c r="Q309" i="37"/>
  <c r="S309" i="37"/>
  <c r="Q210" i="37"/>
  <c r="S210" i="37"/>
  <c r="Q146" i="37"/>
  <c r="S146" i="37"/>
  <c r="Q82" i="37"/>
  <c r="S82" i="37"/>
  <c r="Q1942" i="37"/>
  <c r="S1942" i="37"/>
  <c r="Q989" i="37"/>
  <c r="S989" i="37"/>
  <c r="Q669" i="37"/>
  <c r="S669" i="37"/>
  <c r="Q413" i="37"/>
  <c r="S413" i="37"/>
  <c r="Q276" i="37"/>
  <c r="S276" i="37"/>
  <c r="Q193" i="37"/>
  <c r="S193" i="37"/>
  <c r="Q129" i="37"/>
  <c r="S129" i="37"/>
  <c r="Q65" i="37"/>
  <c r="S65" i="37"/>
  <c r="Q1382" i="37"/>
  <c r="S1382" i="37"/>
  <c r="Q855" i="37"/>
  <c r="S855" i="37"/>
  <c r="Q599" i="37"/>
  <c r="S599" i="37"/>
  <c r="Q370" i="37"/>
  <c r="S370" i="37"/>
  <c r="Q242" i="37"/>
  <c r="S242" i="37"/>
  <c r="Q176" i="37"/>
  <c r="S176" i="37"/>
  <c r="Q112" i="37"/>
  <c r="S112" i="37"/>
  <c r="Q48" i="37"/>
  <c r="S48" i="37"/>
  <c r="Q1229" i="37"/>
  <c r="S1229" i="37"/>
  <c r="Q789" i="37"/>
  <c r="S789" i="37"/>
  <c r="Q533" i="37"/>
  <c r="S533" i="37"/>
  <c r="Q335" i="37"/>
  <c r="S335" i="37"/>
  <c r="Q223" i="37"/>
  <c r="S223" i="37"/>
  <c r="Q159" i="37"/>
  <c r="S159" i="37"/>
  <c r="Q95" i="37"/>
  <c r="S95" i="37"/>
  <c r="Q31" i="37"/>
  <c r="S31" i="37"/>
  <c r="Q1093" i="37"/>
  <c r="S1093" i="37"/>
  <c r="Q719" i="37"/>
  <c r="S719" i="37"/>
  <c r="Q463" i="37"/>
  <c r="Q301" i="37"/>
  <c r="S301" i="37"/>
  <c r="Q206" i="37"/>
  <c r="S206" i="37"/>
  <c r="Q142" i="37"/>
  <c r="S142" i="37"/>
  <c r="Q78" i="37"/>
  <c r="S78" i="37"/>
  <c r="Q493" i="37"/>
  <c r="S493" i="37"/>
  <c r="Q1213" i="37"/>
  <c r="S1213" i="37"/>
  <c r="Q165" i="37"/>
  <c r="S165" i="37"/>
  <c r="Q45" i="37"/>
  <c r="S45" i="37"/>
  <c r="Q181" i="37"/>
  <c r="S181" i="37"/>
  <c r="Q268" i="37"/>
  <c r="S268" i="37"/>
  <c r="Q133" i="37"/>
  <c r="S133" i="37"/>
  <c r="Q519" i="37"/>
  <c r="S519" i="37"/>
  <c r="Q330" i="37"/>
  <c r="S330" i="37"/>
  <c r="Q220" i="37"/>
  <c r="S220" i="37"/>
  <c r="Q156" i="37"/>
  <c r="S156" i="37"/>
  <c r="Q92" i="37"/>
  <c r="S92" i="37"/>
  <c r="Q28" i="37"/>
  <c r="S28" i="37"/>
  <c r="Q1133" i="37"/>
  <c r="S1133" i="37"/>
  <c r="Q741" i="37"/>
  <c r="S741" i="37"/>
  <c r="Q485" i="37"/>
  <c r="S485" i="37"/>
  <c r="Q311" i="37"/>
  <c r="S311" i="37"/>
  <c r="Q211" i="37"/>
  <c r="S211" i="37"/>
  <c r="Q147" i="37"/>
  <c r="S147" i="37"/>
  <c r="Q83" i="37"/>
  <c r="S83" i="37"/>
  <c r="Q2682" i="37"/>
  <c r="S2682" i="37"/>
  <c r="Q1061" i="37"/>
  <c r="S1061" i="37"/>
  <c r="Q703" i="37"/>
  <c r="S703" i="37"/>
  <c r="Q447" i="37"/>
  <c r="S447" i="37"/>
  <c r="Q293" i="37"/>
  <c r="S293" i="37"/>
  <c r="Q202" i="37"/>
  <c r="S202" i="37"/>
  <c r="Q138" i="37"/>
  <c r="S138" i="37"/>
  <c r="Q74" i="37"/>
  <c r="S74" i="37"/>
  <c r="Q1526" i="37"/>
  <c r="S1526" i="37"/>
  <c r="Q925" i="37"/>
  <c r="S925" i="37"/>
  <c r="Q637" i="37"/>
  <c r="S637" i="37"/>
  <c r="Q388" i="37"/>
  <c r="S388" i="37"/>
  <c r="Q260" i="37"/>
  <c r="S260" i="37"/>
  <c r="Q185" i="37"/>
  <c r="S185" i="37"/>
  <c r="Q121" i="37"/>
  <c r="S121" i="37"/>
  <c r="Q57" i="37"/>
  <c r="S57" i="37"/>
  <c r="Q1301" i="37"/>
  <c r="S1301" i="37"/>
  <c r="Q823" i="37"/>
  <c r="S823" i="37"/>
  <c r="Q567" i="37"/>
  <c r="S567" i="37"/>
  <c r="Q354" i="37"/>
  <c r="S354" i="37"/>
  <c r="Q232" i="37"/>
  <c r="S232" i="37"/>
  <c r="Q168" i="37"/>
  <c r="S168" i="37"/>
  <c r="Q104" i="37"/>
  <c r="S104" i="37"/>
  <c r="Q40" i="37"/>
  <c r="S40" i="37"/>
  <c r="Q1165" i="37"/>
  <c r="S1165" i="37"/>
  <c r="Q757" i="37"/>
  <c r="S757" i="37"/>
  <c r="Q501" i="37"/>
  <c r="S501" i="37"/>
  <c r="Q319" i="37"/>
  <c r="S319" i="37"/>
  <c r="Q215" i="37"/>
  <c r="S215" i="37"/>
  <c r="Q151" i="37"/>
  <c r="S151" i="37"/>
  <c r="Q87" i="37"/>
  <c r="S87" i="37"/>
  <c r="Q2262" i="37"/>
  <c r="S2262" i="37"/>
  <c r="Q1029" i="37"/>
  <c r="S1029" i="37"/>
  <c r="Q687" i="37"/>
  <c r="S687" i="37"/>
  <c r="Q431" i="37"/>
  <c r="S431" i="37"/>
  <c r="Q285" i="37"/>
  <c r="S285" i="37"/>
  <c r="Q198" i="37"/>
  <c r="S198" i="37"/>
  <c r="Q134" i="37"/>
  <c r="S134" i="37"/>
  <c r="Q70" i="37"/>
  <c r="S70" i="37"/>
  <c r="Q749" i="37"/>
  <c r="S749" i="37"/>
  <c r="Q29" i="37"/>
  <c r="Q229" i="37"/>
  <c r="S229" i="37"/>
  <c r="Q109" i="37"/>
  <c r="S109" i="37"/>
  <c r="Q252" i="37"/>
  <c r="S252" i="37"/>
  <c r="Q397" i="37"/>
  <c r="S397" i="37"/>
  <c r="Q197" i="37"/>
  <c r="S197" i="37"/>
  <c r="Q743" i="37"/>
  <c r="S743" i="37"/>
  <c r="Q487" i="37"/>
  <c r="S487" i="37"/>
  <c r="Q314" i="37"/>
  <c r="S314" i="37"/>
  <c r="Q212" i="37"/>
  <c r="S212" i="37"/>
  <c r="Q148" i="37"/>
  <c r="S148" i="37"/>
  <c r="Q84" i="37"/>
  <c r="S84" i="37"/>
  <c r="Q2938" i="37"/>
  <c r="S2938" i="37"/>
  <c r="Q1069" i="37"/>
  <c r="S1069" i="37"/>
  <c r="Q709" i="37"/>
  <c r="S709" i="37"/>
  <c r="Q453" i="37"/>
  <c r="S453" i="37"/>
  <c r="Q295" i="37"/>
  <c r="S295" i="37"/>
  <c r="Q203" i="37"/>
  <c r="S203" i="37"/>
  <c r="Q139" i="37"/>
  <c r="S139" i="37"/>
  <c r="Q75" i="37"/>
  <c r="S75" i="37"/>
  <c r="Q2006" i="37"/>
  <c r="S2006" i="37"/>
  <c r="Q997" i="37"/>
  <c r="S997" i="37"/>
  <c r="Q671" i="37"/>
  <c r="S671" i="37"/>
  <c r="Q415" i="37"/>
  <c r="S415" i="37"/>
  <c r="Q277" i="37"/>
  <c r="S277" i="37"/>
  <c r="Q194" i="37"/>
  <c r="S194" i="37"/>
  <c r="Q130" i="37"/>
  <c r="S130" i="37"/>
  <c r="Q66" i="37"/>
  <c r="S66" i="37"/>
  <c r="Q1398" i="37"/>
  <c r="S1398" i="37"/>
  <c r="Q861" i="37"/>
  <c r="S861" i="37"/>
  <c r="Q605" i="37"/>
  <c r="S605" i="37"/>
  <c r="Q372" i="37"/>
  <c r="S372" i="37"/>
  <c r="Q244" i="37"/>
  <c r="S244" i="37"/>
  <c r="Q177" i="37"/>
  <c r="S177" i="37"/>
  <c r="Q113" i="37"/>
  <c r="S113" i="37"/>
  <c r="Q49" i="37"/>
  <c r="S49" i="37"/>
  <c r="Q1237" i="37"/>
  <c r="S1237" i="37"/>
  <c r="Q791" i="37"/>
  <c r="S791" i="37"/>
  <c r="Q535" i="37"/>
  <c r="S535" i="37"/>
  <c r="Q338" i="37"/>
  <c r="S338" i="37"/>
  <c r="Q224" i="37"/>
  <c r="S224" i="37"/>
  <c r="Q160" i="37"/>
  <c r="S160" i="37"/>
  <c r="Q96" i="37"/>
  <c r="S96" i="37"/>
  <c r="Q32" i="37"/>
  <c r="S32" i="37"/>
  <c r="Q1101" i="37"/>
  <c r="S1101" i="37"/>
  <c r="Q725" i="37"/>
  <c r="S725" i="37"/>
  <c r="Q469" i="37"/>
  <c r="S469" i="37"/>
  <c r="Q303" i="37"/>
  <c r="S303" i="37"/>
  <c r="Q207" i="37"/>
  <c r="S207" i="37"/>
  <c r="Q143" i="37"/>
  <c r="S143" i="37"/>
  <c r="Q79" i="37"/>
  <c r="S79" i="37"/>
  <c r="Q1750" i="37"/>
  <c r="S1750" i="37"/>
  <c r="Q965" i="37"/>
  <c r="S965" i="37"/>
  <c r="Q655" i="37"/>
  <c r="S655" i="37"/>
  <c r="Q399" i="37"/>
  <c r="S399" i="37"/>
  <c r="Q269" i="37"/>
  <c r="S269" i="37"/>
  <c r="Q190" i="37"/>
  <c r="S190" i="37"/>
  <c r="Q126" i="37"/>
  <c r="S126" i="37"/>
  <c r="Q62" i="37"/>
  <c r="S62" i="37"/>
  <c r="Q1149" i="37"/>
  <c r="S1149" i="37"/>
  <c r="Q93" i="37"/>
  <c r="S93" i="37"/>
  <c r="Q348" i="37"/>
  <c r="S348" i="37"/>
  <c r="Q173" i="37"/>
  <c r="S173" i="37"/>
  <c r="Q380" i="37"/>
  <c r="S380" i="37"/>
  <c r="Q653" i="37"/>
  <c r="S653" i="37"/>
  <c r="Q284" i="37"/>
  <c r="S284" i="37"/>
  <c r="Q711" i="37"/>
  <c r="S711" i="37"/>
  <c r="Q455" i="37"/>
  <c r="S455" i="37"/>
  <c r="Q298" i="37"/>
  <c r="S298" i="37"/>
  <c r="Q204" i="37"/>
  <c r="S204" i="37"/>
  <c r="Q140" i="37"/>
  <c r="S140" i="37"/>
  <c r="Q76" i="37"/>
  <c r="S76" i="37"/>
  <c r="Q2070" i="37"/>
  <c r="S2070" i="37"/>
  <c r="Q1005" i="37"/>
  <c r="S1005" i="37"/>
  <c r="Q677" i="37"/>
  <c r="S677" i="37"/>
  <c r="Q421" i="37"/>
  <c r="S421" i="37"/>
  <c r="Q279" i="37"/>
  <c r="S279" i="37"/>
  <c r="Q195" i="37"/>
  <c r="S195" i="37"/>
  <c r="Q131" i="37"/>
  <c r="S131" i="37"/>
  <c r="Q67" i="37"/>
  <c r="S67" i="37"/>
  <c r="Q1542" i="37"/>
  <c r="S1542" i="37"/>
  <c r="Q933" i="37"/>
  <c r="S933" i="37"/>
  <c r="Q639" i="37"/>
  <c r="S639" i="37"/>
  <c r="Q389" i="37"/>
  <c r="S389" i="37"/>
  <c r="Q261" i="37"/>
  <c r="S261" i="37"/>
  <c r="Q186" i="37"/>
  <c r="S186" i="37"/>
  <c r="Q122" i="37"/>
  <c r="S122" i="37"/>
  <c r="Q58" i="37"/>
  <c r="S58" i="37"/>
  <c r="Q1309" i="37"/>
  <c r="S1309" i="37"/>
  <c r="Q829" i="37"/>
  <c r="S829" i="37"/>
  <c r="Q573" i="37"/>
  <c r="S573" i="37"/>
  <c r="Q356" i="37"/>
  <c r="S356" i="37"/>
  <c r="Q233" i="37"/>
  <c r="S233" i="37"/>
  <c r="Q169" i="37"/>
  <c r="S169" i="37"/>
  <c r="Q105" i="37"/>
  <c r="S105" i="37"/>
  <c r="Q41" i="37"/>
  <c r="S41" i="37"/>
  <c r="Q1173" i="37"/>
  <c r="S1173" i="37"/>
  <c r="Q759" i="37"/>
  <c r="S759" i="37"/>
  <c r="Q503" i="37"/>
  <c r="S503" i="37"/>
  <c r="Q322" i="37"/>
  <c r="S322" i="37"/>
  <c r="Q216" i="37"/>
  <c r="S216" i="37"/>
  <c r="Q152" i="37"/>
  <c r="S152" i="37"/>
  <c r="Q88" i="37"/>
  <c r="S88" i="37"/>
  <c r="Q2345" i="37"/>
  <c r="S2345" i="37"/>
  <c r="Q1037" i="37"/>
  <c r="S1037" i="37"/>
  <c r="Q693" i="37"/>
  <c r="S693" i="37"/>
  <c r="Q437" i="37"/>
  <c r="S437" i="37"/>
  <c r="Q287" i="37"/>
  <c r="S287" i="37"/>
  <c r="Q199" i="37"/>
  <c r="S199" i="37"/>
  <c r="Q135" i="37"/>
  <c r="S135" i="37"/>
  <c r="Q71" i="37"/>
  <c r="S71" i="37"/>
  <c r="Q1478" i="37"/>
  <c r="S1478" i="37"/>
  <c r="Q901" i="37"/>
  <c r="S901" i="37"/>
  <c r="Q623" i="37"/>
  <c r="S623" i="37"/>
  <c r="Q381" i="37"/>
  <c r="S381" i="37"/>
  <c r="Q253" i="37"/>
  <c r="S253" i="37"/>
  <c r="Q182" i="37"/>
  <c r="S182" i="37"/>
  <c r="Q118" i="37"/>
  <c r="S118" i="37"/>
  <c r="Q54" i="37"/>
  <c r="S54" i="37"/>
  <c r="Q157" i="37"/>
  <c r="S157" i="37"/>
  <c r="Q557" i="37"/>
  <c r="S557" i="37"/>
  <c r="Q237" i="37"/>
  <c r="S237" i="37"/>
  <c r="Q621" i="37"/>
  <c r="S621" i="37"/>
  <c r="Q957" i="37"/>
  <c r="S957" i="37"/>
  <c r="Q429" i="37"/>
  <c r="S429" i="37"/>
  <c r="Q679" i="37"/>
  <c r="S679" i="37"/>
  <c r="Q423" i="37"/>
  <c r="S423" i="37"/>
  <c r="Q282" i="37"/>
  <c r="S282" i="37"/>
  <c r="Q196" i="37"/>
  <c r="S196" i="37"/>
  <c r="Q132" i="37"/>
  <c r="S132" i="37"/>
  <c r="Q68" i="37"/>
  <c r="S68" i="37"/>
  <c r="Q1566" i="37"/>
  <c r="S1566" i="37"/>
  <c r="Q941" i="37"/>
  <c r="S941" i="37"/>
  <c r="Q645" i="37"/>
  <c r="S645" i="37"/>
  <c r="Q391" i="37"/>
  <c r="S391" i="37"/>
  <c r="Q263" i="37"/>
  <c r="S263" i="37"/>
  <c r="Q187" i="37"/>
  <c r="S187" i="37"/>
  <c r="Q123" i="37"/>
  <c r="S123" i="37"/>
  <c r="Q59" i="37"/>
  <c r="S59" i="37"/>
  <c r="Q1414" i="37"/>
  <c r="S1414" i="37"/>
  <c r="Q869" i="37"/>
  <c r="S869" i="37"/>
  <c r="Q607" i="37"/>
  <c r="S607" i="37"/>
  <c r="Q373" i="37"/>
  <c r="S373" i="37"/>
  <c r="Q245" i="37"/>
  <c r="S245" i="37"/>
  <c r="Q178" i="37"/>
  <c r="S178" i="37"/>
  <c r="Q114" i="37"/>
  <c r="S114" i="37"/>
  <c r="Q50" i="37"/>
  <c r="S50" i="37"/>
  <c r="Q1245" i="37"/>
  <c r="S1245" i="37"/>
  <c r="Q797" i="37"/>
  <c r="S797" i="37"/>
  <c r="Q541" i="37"/>
  <c r="S541" i="37"/>
  <c r="Q340" i="37"/>
  <c r="S340" i="37"/>
  <c r="Q225" i="37"/>
  <c r="S225" i="37"/>
  <c r="Q161" i="37"/>
  <c r="S161" i="37"/>
  <c r="Q97" i="37"/>
  <c r="S97" i="37"/>
  <c r="Q33" i="37"/>
  <c r="S33" i="37"/>
  <c r="Q1109" i="37"/>
  <c r="S1109" i="37"/>
  <c r="Q727" i="37"/>
  <c r="S727" i="37"/>
  <c r="Q471" i="37"/>
  <c r="S471" i="37"/>
  <c r="Q306" i="37"/>
  <c r="S306" i="37"/>
  <c r="Q208" i="37"/>
  <c r="S208" i="37"/>
  <c r="Q144" i="37"/>
  <c r="S144" i="37"/>
  <c r="Q80" i="37"/>
  <c r="S80" i="37"/>
  <c r="Q1814" i="37"/>
  <c r="S1814" i="37"/>
  <c r="Q973" i="37"/>
  <c r="S973" i="37"/>
  <c r="Q661" i="37"/>
  <c r="S661" i="37"/>
  <c r="Q405" i="37"/>
  <c r="S405" i="37"/>
  <c r="Q271" i="37"/>
  <c r="S271" i="37"/>
  <c r="Q191" i="37"/>
  <c r="S191" i="37"/>
  <c r="Q127" i="37"/>
  <c r="S127" i="37"/>
  <c r="Q63" i="37"/>
  <c r="S63" i="37"/>
  <c r="Q1350" i="37"/>
  <c r="S1350" i="37"/>
  <c r="Q847" i="37"/>
  <c r="S847" i="37"/>
  <c r="Q591" i="37"/>
  <c r="S591" i="37"/>
  <c r="Q365" i="37"/>
  <c r="S365" i="37"/>
  <c r="Q238" i="37"/>
  <c r="S238" i="37"/>
  <c r="Q174" i="37"/>
  <c r="S174" i="37"/>
  <c r="Q110" i="37"/>
  <c r="S110" i="37"/>
  <c r="Q46" i="37"/>
  <c r="S46" i="37"/>
  <c r="Q85" i="37"/>
  <c r="S85" i="37"/>
  <c r="Q221" i="37"/>
  <c r="S221" i="37"/>
  <c r="Q813" i="37"/>
  <c r="S813" i="37"/>
  <c r="Q364" i="37"/>
  <c r="S364" i="37"/>
  <c r="Q893" i="37"/>
  <c r="S893" i="37"/>
  <c r="Q1686" i="37"/>
  <c r="S1686" i="37"/>
  <c r="Q685" i="37"/>
  <c r="S685" i="37"/>
  <c r="Q1021" i="37"/>
  <c r="S1021" i="37"/>
  <c r="Q2198" i="37"/>
  <c r="S2198" i="37"/>
  <c r="Q125" i="37"/>
  <c r="S125" i="37"/>
  <c r="Q69" i="37"/>
  <c r="S69" i="37"/>
  <c r="I317" i="24"/>
  <c r="H319" i="24"/>
  <c r="I319" i="24"/>
  <c r="J319" i="24"/>
  <c r="K319" i="24"/>
  <c r="L319" i="24"/>
  <c r="C9" i="48"/>
  <c r="J317" i="24"/>
  <c r="AT14" i="12"/>
  <c r="AM22" i="12"/>
  <c r="AM30" i="12"/>
  <c r="AM38" i="12"/>
  <c r="AM23" i="12"/>
  <c r="AM31" i="12"/>
  <c r="AM39" i="12"/>
  <c r="AM16" i="12"/>
  <c r="AM24" i="12"/>
  <c r="AM32" i="12"/>
  <c r="AM40" i="12"/>
  <c r="AM17" i="12"/>
  <c r="AM25" i="12"/>
  <c r="AM33" i="12"/>
  <c r="AM41" i="12"/>
  <c r="AM18" i="12"/>
  <c r="AM26" i="12"/>
  <c r="AM34" i="12"/>
  <c r="AM42" i="12"/>
  <c r="AM19" i="12"/>
  <c r="AM28" i="12"/>
  <c r="AM35" i="12"/>
  <c r="AM43" i="12"/>
  <c r="AM44" i="12"/>
  <c r="AM20" i="12"/>
  <c r="AM27" i="12"/>
  <c r="AM37" i="12"/>
  <c r="AM45" i="12"/>
  <c r="AM21" i="12"/>
  <c r="AM29" i="12"/>
  <c r="AM36" i="12"/>
  <c r="F28" i="37"/>
  <c r="F56" i="37"/>
  <c r="H56" i="37"/>
  <c r="F72" i="37"/>
  <c r="F32" i="37"/>
  <c r="H32" i="37"/>
  <c r="I32" i="37"/>
  <c r="G43" i="37"/>
  <c r="I43" i="37"/>
  <c r="I88" i="37"/>
  <c r="G48" i="37"/>
  <c r="I48" i="37"/>
  <c r="F48" i="37"/>
  <c r="H48" i="37"/>
  <c r="G58" i="37"/>
  <c r="I58" i="37"/>
  <c r="F58" i="37"/>
  <c r="H58" i="37"/>
  <c r="G122" i="37"/>
  <c r="I122" i="37"/>
  <c r="F122" i="37"/>
  <c r="H122" i="37"/>
  <c r="G186" i="37"/>
  <c r="I186" i="37"/>
  <c r="F186" i="37"/>
  <c r="H186" i="37"/>
  <c r="G250" i="37"/>
  <c r="I250" i="37"/>
  <c r="F250" i="37"/>
  <c r="H250" i="37"/>
  <c r="G314" i="37"/>
  <c r="I314" i="37"/>
  <c r="F314" i="37"/>
  <c r="H314" i="37"/>
  <c r="G378" i="37"/>
  <c r="I378" i="37"/>
  <c r="F378" i="37"/>
  <c r="H378" i="37"/>
  <c r="G442" i="37"/>
  <c r="I442" i="37"/>
  <c r="F442" i="37"/>
  <c r="H442" i="37"/>
  <c r="G97" i="37"/>
  <c r="I97" i="37"/>
  <c r="F97" i="37"/>
  <c r="H97" i="37"/>
  <c r="G161" i="37"/>
  <c r="I161" i="37"/>
  <c r="F161" i="37"/>
  <c r="H161" i="37"/>
  <c r="G225" i="37"/>
  <c r="I225" i="37"/>
  <c r="F225" i="37"/>
  <c r="H225" i="37"/>
  <c r="G289" i="37"/>
  <c r="I289" i="37"/>
  <c r="F289" i="37"/>
  <c r="H289" i="37"/>
  <c r="G353" i="37"/>
  <c r="I353" i="37"/>
  <c r="F353" i="37"/>
  <c r="H353" i="37"/>
  <c r="G417" i="37"/>
  <c r="I417" i="37"/>
  <c r="F417" i="37"/>
  <c r="H417" i="37"/>
  <c r="G540" i="37"/>
  <c r="I540" i="37"/>
  <c r="F540" i="37"/>
  <c r="H540" i="37"/>
  <c r="G152" i="37"/>
  <c r="I152" i="37"/>
  <c r="F152" i="37"/>
  <c r="H152" i="37"/>
  <c r="G216" i="37"/>
  <c r="I216" i="37"/>
  <c r="F216" i="37"/>
  <c r="H216" i="37"/>
  <c r="G280" i="37"/>
  <c r="I280" i="37"/>
  <c r="F280" i="37"/>
  <c r="H280" i="37"/>
  <c r="G344" i="37"/>
  <c r="I344" i="37"/>
  <c r="F344" i="37"/>
  <c r="H344" i="37"/>
  <c r="G408" i="37"/>
  <c r="I408" i="37"/>
  <c r="F408" i="37"/>
  <c r="H408" i="37"/>
  <c r="G63" i="37"/>
  <c r="I63" i="37"/>
  <c r="F63" i="37"/>
  <c r="H63" i="37"/>
  <c r="G127" i="37"/>
  <c r="I127" i="37"/>
  <c r="F127" i="37"/>
  <c r="H127" i="37"/>
  <c r="G191" i="37"/>
  <c r="I191" i="37"/>
  <c r="F191" i="37"/>
  <c r="H191" i="37"/>
  <c r="G255" i="37"/>
  <c r="I255" i="37"/>
  <c r="F255" i="37"/>
  <c r="H255" i="37"/>
  <c r="G319" i="37"/>
  <c r="I319" i="37"/>
  <c r="F319" i="37"/>
  <c r="H319" i="37"/>
  <c r="G383" i="37"/>
  <c r="I383" i="37"/>
  <c r="F383" i="37"/>
  <c r="H383" i="37"/>
  <c r="G456" i="37"/>
  <c r="I456" i="37"/>
  <c r="F456" i="37"/>
  <c r="H456" i="37"/>
  <c r="G54" i="37"/>
  <c r="I54" i="37"/>
  <c r="F54" i="37"/>
  <c r="H54" i="37"/>
  <c r="G118" i="37"/>
  <c r="I118" i="37"/>
  <c r="F118" i="37"/>
  <c r="H118" i="37"/>
  <c r="G182" i="37"/>
  <c r="I182" i="37"/>
  <c r="F182" i="37"/>
  <c r="H182" i="37"/>
  <c r="G246" i="37"/>
  <c r="I246" i="37"/>
  <c r="F246" i="37"/>
  <c r="H246" i="37"/>
  <c r="G310" i="37"/>
  <c r="I310" i="37"/>
  <c r="F310" i="37"/>
  <c r="H310" i="37"/>
  <c r="G374" i="37"/>
  <c r="I374" i="37"/>
  <c r="F374" i="37"/>
  <c r="H374" i="37"/>
  <c r="G438" i="37"/>
  <c r="I438" i="37"/>
  <c r="F438" i="37"/>
  <c r="H438" i="37"/>
  <c r="F93" i="37"/>
  <c r="H93" i="37"/>
  <c r="G93" i="37"/>
  <c r="I93" i="37"/>
  <c r="F157" i="37"/>
  <c r="H157" i="37"/>
  <c r="G157" i="37"/>
  <c r="I157" i="37"/>
  <c r="F221" i="37"/>
  <c r="H221" i="37"/>
  <c r="G221" i="37"/>
  <c r="I221" i="37"/>
  <c r="F285" i="37"/>
  <c r="H285" i="37"/>
  <c r="G285" i="37"/>
  <c r="I285" i="37"/>
  <c r="F349" i="37"/>
  <c r="H349" i="37"/>
  <c r="G349" i="37"/>
  <c r="I349" i="37"/>
  <c r="F413" i="37"/>
  <c r="H413" i="37"/>
  <c r="G413" i="37"/>
  <c r="I413" i="37"/>
  <c r="G556" i="37"/>
  <c r="I556" i="37"/>
  <c r="F556" i="37"/>
  <c r="H556" i="37"/>
  <c r="G84" i="37"/>
  <c r="I84" i="37"/>
  <c r="F84" i="37"/>
  <c r="H84" i="37"/>
  <c r="G148" i="37"/>
  <c r="I148" i="37"/>
  <c r="F148" i="37"/>
  <c r="H148" i="37"/>
  <c r="G212" i="37"/>
  <c r="I212" i="37"/>
  <c r="F212" i="37"/>
  <c r="H212" i="37"/>
  <c r="G276" i="37"/>
  <c r="I276" i="37"/>
  <c r="F276" i="37"/>
  <c r="H276" i="37"/>
  <c r="G340" i="37"/>
  <c r="I340" i="37"/>
  <c r="F340" i="37"/>
  <c r="H340" i="37"/>
  <c r="G404" i="37"/>
  <c r="I404" i="37"/>
  <c r="F404" i="37"/>
  <c r="H404" i="37"/>
  <c r="F75" i="37"/>
  <c r="H75" i="37"/>
  <c r="G75" i="37"/>
  <c r="I75" i="37"/>
  <c r="G139" i="37"/>
  <c r="I139" i="37"/>
  <c r="F139" i="37"/>
  <c r="H139" i="37"/>
  <c r="G203" i="37"/>
  <c r="I203" i="37"/>
  <c r="F203" i="37"/>
  <c r="H203" i="37"/>
  <c r="G267" i="37"/>
  <c r="I267" i="37"/>
  <c r="F267" i="37"/>
  <c r="H267" i="37"/>
  <c r="G331" i="37"/>
  <c r="I331" i="37"/>
  <c r="F331" i="37"/>
  <c r="H331" i="37"/>
  <c r="G395" i="37"/>
  <c r="I395" i="37"/>
  <c r="F395" i="37"/>
  <c r="H395" i="37"/>
  <c r="G484" i="37"/>
  <c r="I484" i="37"/>
  <c r="F484" i="37"/>
  <c r="H484" i="37"/>
  <c r="G470" i="37"/>
  <c r="I470" i="37"/>
  <c r="F470" i="37"/>
  <c r="H470" i="37"/>
  <c r="G534" i="37"/>
  <c r="I534" i="37"/>
  <c r="F534" i="37"/>
  <c r="H534" i="37"/>
  <c r="G598" i="37"/>
  <c r="I598" i="37"/>
  <c r="F598" i="37"/>
  <c r="H598" i="37"/>
  <c r="G662" i="37"/>
  <c r="I662" i="37"/>
  <c r="F662" i="37"/>
  <c r="H662" i="37"/>
  <c r="G726" i="37"/>
  <c r="I726" i="37"/>
  <c r="F726" i="37"/>
  <c r="H726" i="37"/>
  <c r="G790" i="37"/>
  <c r="I790" i="37"/>
  <c r="F790" i="37"/>
  <c r="H790" i="37"/>
  <c r="G888" i="37"/>
  <c r="I888" i="37"/>
  <c r="F888" i="37"/>
  <c r="H888" i="37"/>
  <c r="G461" i="37"/>
  <c r="I461" i="37"/>
  <c r="F461" i="37"/>
  <c r="H461" i="37"/>
  <c r="G525" i="37"/>
  <c r="I525" i="37"/>
  <c r="F525" i="37"/>
  <c r="H525" i="37"/>
  <c r="G589" i="37"/>
  <c r="I589" i="37"/>
  <c r="F589" i="37"/>
  <c r="H589" i="37"/>
  <c r="G653" i="37"/>
  <c r="I653" i="37"/>
  <c r="F653" i="37"/>
  <c r="H653" i="37"/>
  <c r="G717" i="37"/>
  <c r="I717" i="37"/>
  <c r="F717" i="37"/>
  <c r="H717" i="37"/>
  <c r="G781" i="37"/>
  <c r="I781" i="37"/>
  <c r="F781" i="37"/>
  <c r="H781" i="37"/>
  <c r="G652" i="37"/>
  <c r="I652" i="37"/>
  <c r="F652" i="37"/>
  <c r="H652" i="37"/>
  <c r="G716" i="37"/>
  <c r="I716" i="37"/>
  <c r="F716" i="37"/>
  <c r="H716" i="37"/>
  <c r="G780" i="37"/>
  <c r="I780" i="37"/>
  <c r="F780" i="37"/>
  <c r="H780" i="37"/>
  <c r="G848" i="37"/>
  <c r="I848" i="37"/>
  <c r="F848" i="37"/>
  <c r="H848" i="37"/>
  <c r="F443" i="37"/>
  <c r="H443" i="37"/>
  <c r="G443" i="37"/>
  <c r="I443" i="37"/>
  <c r="G507" i="37"/>
  <c r="I507" i="37"/>
  <c r="F507" i="37"/>
  <c r="H507" i="37"/>
  <c r="G571" i="37"/>
  <c r="I571" i="37"/>
  <c r="F571" i="37"/>
  <c r="H571" i="37"/>
  <c r="G635" i="37"/>
  <c r="I635" i="37"/>
  <c r="F635" i="37"/>
  <c r="H635" i="37"/>
  <c r="G699" i="37"/>
  <c r="I699" i="37"/>
  <c r="F699" i="37"/>
  <c r="H699" i="37"/>
  <c r="G763" i="37"/>
  <c r="I763" i="37"/>
  <c r="F763" i="37"/>
  <c r="H763" i="37"/>
  <c r="G827" i="37"/>
  <c r="I827" i="37"/>
  <c r="F827" i="37"/>
  <c r="H827" i="37"/>
  <c r="G498" i="37"/>
  <c r="I498" i="37"/>
  <c r="F498" i="37"/>
  <c r="H498" i="37"/>
  <c r="G562" i="37"/>
  <c r="I562" i="37"/>
  <c r="F562" i="37"/>
  <c r="H562" i="37"/>
  <c r="G626" i="37"/>
  <c r="I626" i="37"/>
  <c r="F626" i="37"/>
  <c r="H626" i="37"/>
  <c r="G690" i="37"/>
  <c r="I690" i="37"/>
  <c r="F690" i="37"/>
  <c r="H690" i="37"/>
  <c r="G754" i="37"/>
  <c r="I754" i="37"/>
  <c r="F754" i="37"/>
  <c r="H754" i="37"/>
  <c r="G818" i="37"/>
  <c r="I818" i="37"/>
  <c r="F818" i="37"/>
  <c r="H818" i="37"/>
  <c r="G1000" i="37"/>
  <c r="I1000" i="37"/>
  <c r="F1000" i="37"/>
  <c r="H1000" i="37"/>
  <c r="F489" i="37"/>
  <c r="H489" i="37"/>
  <c r="G489" i="37"/>
  <c r="I489" i="37"/>
  <c r="F553" i="37"/>
  <c r="H553" i="37"/>
  <c r="G553" i="37"/>
  <c r="I553" i="37"/>
  <c r="F617" i="37"/>
  <c r="H617" i="37"/>
  <c r="G617" i="37"/>
  <c r="I617" i="37"/>
  <c r="F681" i="37"/>
  <c r="H681" i="37"/>
  <c r="G681" i="37"/>
  <c r="I681" i="37"/>
  <c r="F745" i="37"/>
  <c r="H745" i="37"/>
  <c r="G745" i="37"/>
  <c r="I745" i="37"/>
  <c r="F809" i="37"/>
  <c r="H809" i="37"/>
  <c r="G809" i="37"/>
  <c r="I809" i="37"/>
  <c r="G504" i="37"/>
  <c r="I504" i="37"/>
  <c r="F504" i="37"/>
  <c r="H504" i="37"/>
  <c r="G568" i="37"/>
  <c r="I568" i="37"/>
  <c r="F568" i="37"/>
  <c r="H568" i="37"/>
  <c r="G632" i="37"/>
  <c r="I632" i="37"/>
  <c r="F632" i="37"/>
  <c r="H632" i="37"/>
  <c r="G696" i="37"/>
  <c r="I696" i="37"/>
  <c r="F696" i="37"/>
  <c r="H696" i="37"/>
  <c r="G760" i="37"/>
  <c r="I760" i="37"/>
  <c r="F760" i="37"/>
  <c r="H760" i="37"/>
  <c r="G824" i="37"/>
  <c r="I824" i="37"/>
  <c r="F824" i="37"/>
  <c r="H824" i="37"/>
  <c r="G1056" i="37"/>
  <c r="I1056" i="37"/>
  <c r="F1056" i="37"/>
  <c r="H1056" i="37"/>
  <c r="F503" i="37"/>
  <c r="H503" i="37"/>
  <c r="G503" i="37"/>
  <c r="I503" i="37"/>
  <c r="F567" i="37"/>
  <c r="H567" i="37"/>
  <c r="G567" i="37"/>
  <c r="I567" i="37"/>
  <c r="F631" i="37"/>
  <c r="H631" i="37"/>
  <c r="G631" i="37"/>
  <c r="I631" i="37"/>
  <c r="G695" i="37"/>
  <c r="I695" i="37"/>
  <c r="F695" i="37"/>
  <c r="H695" i="37"/>
  <c r="G759" i="37"/>
  <c r="I759" i="37"/>
  <c r="F759" i="37"/>
  <c r="H759" i="37"/>
  <c r="G823" i="37"/>
  <c r="I823" i="37"/>
  <c r="F823" i="37"/>
  <c r="H823" i="37"/>
  <c r="G1128" i="37"/>
  <c r="I1128" i="37"/>
  <c r="F1128" i="37"/>
  <c r="H1128" i="37"/>
  <c r="G1192" i="37"/>
  <c r="I1192" i="37"/>
  <c r="F1192" i="37"/>
  <c r="H1192" i="37"/>
  <c r="G1256" i="37"/>
  <c r="I1256" i="37"/>
  <c r="F1256" i="37"/>
  <c r="H1256" i="37"/>
  <c r="G855" i="37"/>
  <c r="I855" i="37"/>
  <c r="F855" i="37"/>
  <c r="H855" i="37"/>
  <c r="G919" i="37"/>
  <c r="I919" i="37"/>
  <c r="F919" i="37"/>
  <c r="H919" i="37"/>
  <c r="G983" i="37"/>
  <c r="I983" i="37"/>
  <c r="F983" i="37"/>
  <c r="H983" i="37"/>
  <c r="G1047" i="37"/>
  <c r="I1047" i="37"/>
  <c r="F1047" i="37"/>
  <c r="H1047" i="37"/>
  <c r="G1111" i="37"/>
  <c r="I1111" i="37"/>
  <c r="F1111" i="37"/>
  <c r="H1111" i="37"/>
  <c r="G1175" i="37"/>
  <c r="I1175" i="37"/>
  <c r="F1175" i="37"/>
  <c r="H1175" i="37"/>
  <c r="G1239" i="37"/>
  <c r="I1239" i="37"/>
  <c r="F1239" i="37"/>
  <c r="H1239" i="37"/>
  <c r="G862" i="37"/>
  <c r="I862" i="37"/>
  <c r="F862" i="37"/>
  <c r="H862" i="37"/>
  <c r="G926" i="37"/>
  <c r="I926" i="37"/>
  <c r="F926" i="37"/>
  <c r="H926" i="37"/>
  <c r="G990" i="37"/>
  <c r="I990" i="37"/>
  <c r="F990" i="37"/>
  <c r="H990" i="37"/>
  <c r="G1054" i="37"/>
  <c r="I1054" i="37"/>
  <c r="F1054" i="37"/>
  <c r="H1054" i="37"/>
  <c r="G1118" i="37"/>
  <c r="I1118" i="37"/>
  <c r="F1118" i="37"/>
  <c r="H1118" i="37"/>
  <c r="G1182" i="37"/>
  <c r="I1182" i="37"/>
  <c r="F1182" i="37"/>
  <c r="H1182" i="37"/>
  <c r="G1246" i="37"/>
  <c r="I1246" i="37"/>
  <c r="F1246" i="37"/>
  <c r="H1246" i="37"/>
  <c r="G861" i="37"/>
  <c r="I861" i="37"/>
  <c r="F861" i="37"/>
  <c r="H861" i="37"/>
  <c r="G925" i="37"/>
  <c r="I925" i="37"/>
  <c r="F925" i="37"/>
  <c r="H925" i="37"/>
  <c r="G989" i="37"/>
  <c r="I989" i="37"/>
  <c r="F989" i="37"/>
  <c r="H989" i="37"/>
  <c r="G1053" i="37"/>
  <c r="I1053" i="37"/>
  <c r="F1053" i="37"/>
  <c r="H1053" i="37"/>
  <c r="G1117" i="37"/>
  <c r="I1117" i="37"/>
  <c r="F1117" i="37"/>
  <c r="H1117" i="37"/>
  <c r="G1181" i="37"/>
  <c r="I1181" i="37"/>
  <c r="F1181" i="37"/>
  <c r="H1181" i="37"/>
  <c r="G1245" i="37"/>
  <c r="I1245" i="37"/>
  <c r="F1245" i="37"/>
  <c r="H1245" i="37"/>
  <c r="G852" i="37"/>
  <c r="I852" i="37"/>
  <c r="F852" i="37"/>
  <c r="H852" i="37"/>
  <c r="G916" i="37"/>
  <c r="I916" i="37"/>
  <c r="F916" i="37"/>
  <c r="H916" i="37"/>
  <c r="G980" i="37"/>
  <c r="I980" i="37"/>
  <c r="F980" i="37"/>
  <c r="H980" i="37"/>
  <c r="G1044" i="37"/>
  <c r="I1044" i="37"/>
  <c r="F1044" i="37"/>
  <c r="H1044" i="37"/>
  <c r="G1108" i="37"/>
  <c r="I1108" i="37"/>
  <c r="F1108" i="37"/>
  <c r="H1108" i="37"/>
  <c r="G1172" i="37"/>
  <c r="I1172" i="37"/>
  <c r="F1172" i="37"/>
  <c r="H1172" i="37"/>
  <c r="G1236" i="37"/>
  <c r="I1236" i="37"/>
  <c r="F1236" i="37"/>
  <c r="H1236" i="37"/>
  <c r="G1321" i="37"/>
  <c r="I1321" i="37"/>
  <c r="F1321" i="37"/>
  <c r="H1321" i="37"/>
  <c r="F899" i="37"/>
  <c r="H899" i="37"/>
  <c r="G899" i="37"/>
  <c r="I899" i="37"/>
  <c r="F963" i="37"/>
  <c r="H963" i="37"/>
  <c r="G963" i="37"/>
  <c r="I963" i="37"/>
  <c r="F1027" i="37"/>
  <c r="H1027" i="37"/>
  <c r="G1027" i="37"/>
  <c r="I1027" i="37"/>
  <c r="F1091" i="37"/>
  <c r="H1091" i="37"/>
  <c r="G1091" i="37"/>
  <c r="I1091" i="37"/>
  <c r="F1155" i="37"/>
  <c r="H1155" i="37"/>
  <c r="G1155" i="37"/>
  <c r="I1155" i="37"/>
  <c r="F1219" i="37"/>
  <c r="H1219" i="37"/>
  <c r="G1219" i="37"/>
  <c r="I1219" i="37"/>
  <c r="G842" i="37"/>
  <c r="I842" i="37"/>
  <c r="F842" i="37"/>
  <c r="H842" i="37"/>
  <c r="G906" i="37"/>
  <c r="I906" i="37"/>
  <c r="F906" i="37"/>
  <c r="H906" i="37"/>
  <c r="G970" i="37"/>
  <c r="I970" i="37"/>
  <c r="F970" i="37"/>
  <c r="H970" i="37"/>
  <c r="G1034" i="37"/>
  <c r="I1034" i="37"/>
  <c r="F1034" i="37"/>
  <c r="H1034" i="37"/>
  <c r="G1098" i="37"/>
  <c r="I1098" i="37"/>
  <c r="F1098" i="37"/>
  <c r="H1098" i="37"/>
  <c r="G1162" i="37"/>
  <c r="I1162" i="37"/>
  <c r="F1162" i="37"/>
  <c r="H1162" i="37"/>
  <c r="G1226" i="37"/>
  <c r="I1226" i="37"/>
  <c r="F1226" i="37"/>
  <c r="H1226" i="37"/>
  <c r="G849" i="37"/>
  <c r="I849" i="37"/>
  <c r="F849" i="37"/>
  <c r="H849" i="37"/>
  <c r="G913" i="37"/>
  <c r="I913" i="37"/>
  <c r="F913" i="37"/>
  <c r="H913" i="37"/>
  <c r="G977" i="37"/>
  <c r="I977" i="37"/>
  <c r="F977" i="37"/>
  <c r="H977" i="37"/>
  <c r="G1041" i="37"/>
  <c r="I1041" i="37"/>
  <c r="F1041" i="37"/>
  <c r="H1041" i="37"/>
  <c r="G1105" i="37"/>
  <c r="I1105" i="37"/>
  <c r="F1105" i="37"/>
  <c r="H1105" i="37"/>
  <c r="G1169" i="37"/>
  <c r="I1169" i="37"/>
  <c r="F1169" i="37"/>
  <c r="H1169" i="37"/>
  <c r="G1233" i="37"/>
  <c r="I1233" i="37"/>
  <c r="F1233" i="37"/>
  <c r="H1233" i="37"/>
  <c r="F1316" i="37"/>
  <c r="H1316" i="37"/>
  <c r="G1316" i="37"/>
  <c r="I1316" i="37"/>
  <c r="G1338" i="37"/>
  <c r="I1338" i="37"/>
  <c r="F1338" i="37"/>
  <c r="H1338" i="37"/>
  <c r="G1402" i="37"/>
  <c r="I1402" i="37"/>
  <c r="F1402" i="37"/>
  <c r="H1402" i="37"/>
  <c r="G1466" i="37"/>
  <c r="I1466" i="37"/>
  <c r="F1466" i="37"/>
  <c r="H1466" i="37"/>
  <c r="G1549" i="37"/>
  <c r="I1549" i="37"/>
  <c r="F1549" i="37"/>
  <c r="H1549" i="37"/>
  <c r="G1345" i="37"/>
  <c r="I1345" i="37"/>
  <c r="F1345" i="37"/>
  <c r="H1345" i="37"/>
  <c r="G1409" i="37"/>
  <c r="I1409" i="37"/>
  <c r="F1409" i="37"/>
  <c r="H1409" i="37"/>
  <c r="G1473" i="37"/>
  <c r="I1473" i="37"/>
  <c r="F1473" i="37"/>
  <c r="H1473" i="37"/>
  <c r="G1296" i="37"/>
  <c r="I1296" i="37"/>
  <c r="F1296" i="37"/>
  <c r="H1296" i="37"/>
  <c r="G1360" i="37"/>
  <c r="I1360" i="37"/>
  <c r="F1360" i="37"/>
  <c r="H1360" i="37"/>
  <c r="G1424" i="37"/>
  <c r="I1424" i="37"/>
  <c r="F1424" i="37"/>
  <c r="H1424" i="37"/>
  <c r="G1488" i="37"/>
  <c r="I1488" i="37"/>
  <c r="F1488" i="37"/>
  <c r="H1488" i="37"/>
  <c r="F1311" i="37"/>
  <c r="H1311" i="37"/>
  <c r="G1311" i="37"/>
  <c r="I1311" i="37"/>
  <c r="G1375" i="37"/>
  <c r="I1375" i="37"/>
  <c r="F1375" i="37"/>
  <c r="H1375" i="37"/>
  <c r="G1439" i="37"/>
  <c r="I1439" i="37"/>
  <c r="F1439" i="37"/>
  <c r="H1439" i="37"/>
  <c r="G1503" i="37"/>
  <c r="I1503" i="37"/>
  <c r="F1503" i="37"/>
  <c r="H1503" i="37"/>
  <c r="F1608" i="37"/>
  <c r="H1608" i="37"/>
  <c r="G1608" i="37"/>
  <c r="I1608" i="37"/>
  <c r="G1334" i="37"/>
  <c r="I1334" i="37"/>
  <c r="F1334" i="37"/>
  <c r="H1334" i="37"/>
  <c r="G1398" i="37"/>
  <c r="I1398" i="37"/>
  <c r="F1398" i="37"/>
  <c r="H1398" i="37"/>
  <c r="G1462" i="37"/>
  <c r="I1462" i="37"/>
  <c r="F1462" i="37"/>
  <c r="H1462" i="37"/>
  <c r="G1525" i="37"/>
  <c r="I1525" i="37"/>
  <c r="F1525" i="37"/>
  <c r="H1525" i="37"/>
  <c r="F1293" i="37"/>
  <c r="H1293" i="37"/>
  <c r="G1293" i="37"/>
  <c r="I1293" i="37"/>
  <c r="F1357" i="37"/>
  <c r="H1357" i="37"/>
  <c r="G1357" i="37"/>
  <c r="I1357" i="37"/>
  <c r="F1421" i="37"/>
  <c r="H1421" i="37"/>
  <c r="G1421" i="37"/>
  <c r="I1421" i="37"/>
  <c r="F1485" i="37"/>
  <c r="H1485" i="37"/>
  <c r="G1485" i="37"/>
  <c r="I1485" i="37"/>
  <c r="G1348" i="37"/>
  <c r="I1348" i="37"/>
  <c r="F1348" i="37"/>
  <c r="H1348" i="37"/>
  <c r="G1412" i="37"/>
  <c r="I1412" i="37"/>
  <c r="F1412" i="37"/>
  <c r="H1412" i="37"/>
  <c r="G1476" i="37"/>
  <c r="I1476" i="37"/>
  <c r="F1476" i="37"/>
  <c r="H1476" i="37"/>
  <c r="G1299" i="37"/>
  <c r="I1299" i="37"/>
  <c r="F1299" i="37"/>
  <c r="H1299" i="37"/>
  <c r="G1363" i="37"/>
  <c r="I1363" i="37"/>
  <c r="F1363" i="37"/>
  <c r="H1363" i="37"/>
  <c r="G1427" i="37"/>
  <c r="I1427" i="37"/>
  <c r="F1427" i="37"/>
  <c r="H1427" i="37"/>
  <c r="G1491" i="37"/>
  <c r="I1491" i="37"/>
  <c r="F1491" i="37"/>
  <c r="H1491" i="37"/>
  <c r="F1600" i="37"/>
  <c r="H1600" i="37"/>
  <c r="G1600" i="37"/>
  <c r="I1600" i="37"/>
  <c r="G1574" i="37"/>
  <c r="I1574" i="37"/>
  <c r="F1574" i="37"/>
  <c r="H1574" i="37"/>
  <c r="G1638" i="37"/>
  <c r="I1638" i="37"/>
  <c r="F1638" i="37"/>
  <c r="H1638" i="37"/>
  <c r="G1637" i="37"/>
  <c r="I1637" i="37"/>
  <c r="F1637" i="37"/>
  <c r="H1637" i="37"/>
  <c r="F1691" i="37"/>
  <c r="H1691" i="37"/>
  <c r="G1691" i="37"/>
  <c r="I1691" i="37"/>
  <c r="G1788" i="37"/>
  <c r="I1788" i="37"/>
  <c r="F1788" i="37"/>
  <c r="H1788" i="37"/>
  <c r="G1564" i="37"/>
  <c r="I1564" i="37"/>
  <c r="F1564" i="37"/>
  <c r="H1564" i="37"/>
  <c r="G1628" i="37"/>
  <c r="I1628" i="37"/>
  <c r="F1628" i="37"/>
  <c r="H1628" i="37"/>
  <c r="G1703" i="37"/>
  <c r="I1703" i="37"/>
  <c r="F1703" i="37"/>
  <c r="H1703" i="37"/>
  <c r="F1531" i="37"/>
  <c r="H1531" i="37"/>
  <c r="G1531" i="37"/>
  <c r="I1531" i="37"/>
  <c r="F1595" i="37"/>
  <c r="H1595" i="37"/>
  <c r="G1595" i="37"/>
  <c r="I1595" i="37"/>
  <c r="G1739" i="37"/>
  <c r="I1739" i="37"/>
  <c r="F1739" i="37"/>
  <c r="H1739" i="37"/>
  <c r="G1538" i="37"/>
  <c r="I1538" i="37"/>
  <c r="F1538" i="37"/>
  <c r="H1538" i="37"/>
  <c r="G1602" i="37"/>
  <c r="I1602" i="37"/>
  <c r="F1602" i="37"/>
  <c r="H1602" i="37"/>
  <c r="F1749" i="37"/>
  <c r="H1749" i="37"/>
  <c r="G1749" i="37"/>
  <c r="I1749" i="37"/>
  <c r="F1529" i="37"/>
  <c r="H1529" i="37"/>
  <c r="G1529" i="37"/>
  <c r="I1529" i="37"/>
  <c r="F1593" i="37"/>
  <c r="H1593" i="37"/>
  <c r="G1593" i="37"/>
  <c r="I1593" i="37"/>
  <c r="G1658" i="37"/>
  <c r="I1658" i="37"/>
  <c r="F1658" i="37"/>
  <c r="H1658" i="37"/>
  <c r="G1722" i="37"/>
  <c r="I1722" i="37"/>
  <c r="F1722" i="37"/>
  <c r="H1722" i="37"/>
  <c r="F1850" i="37"/>
  <c r="H1850" i="37"/>
  <c r="G1850" i="37"/>
  <c r="I1850" i="37"/>
  <c r="F1688" i="37"/>
  <c r="H1688" i="37"/>
  <c r="G1688" i="37"/>
  <c r="I1688" i="37"/>
  <c r="G1527" i="37"/>
  <c r="I1527" i="37"/>
  <c r="F1527" i="37"/>
  <c r="H1527" i="37"/>
  <c r="G1591" i="37"/>
  <c r="I1591" i="37"/>
  <c r="F1591" i="37"/>
  <c r="H1591" i="37"/>
  <c r="G1755" i="37"/>
  <c r="I1755" i="37"/>
  <c r="F1755" i="37"/>
  <c r="H1755" i="37"/>
  <c r="G1693" i="37"/>
  <c r="I1693" i="37"/>
  <c r="F1693" i="37"/>
  <c r="H1693" i="37"/>
  <c r="G1793" i="37"/>
  <c r="I1793" i="37"/>
  <c r="F1793" i="37"/>
  <c r="H1793" i="37"/>
  <c r="G1879" i="37"/>
  <c r="I1879" i="37"/>
  <c r="F1879" i="37"/>
  <c r="H1879" i="37"/>
  <c r="G1660" i="37"/>
  <c r="I1660" i="37"/>
  <c r="F1660" i="37"/>
  <c r="H1660" i="37"/>
  <c r="G1724" i="37"/>
  <c r="I1724" i="37"/>
  <c r="F1724" i="37"/>
  <c r="H1724" i="37"/>
  <c r="F1770" i="37"/>
  <c r="H1770" i="37"/>
  <c r="G1770" i="37"/>
  <c r="I1770" i="37"/>
  <c r="G1817" i="37"/>
  <c r="I1817" i="37"/>
  <c r="F1817" i="37"/>
  <c r="H1817" i="37"/>
  <c r="G1991" i="37"/>
  <c r="I1991" i="37"/>
  <c r="F1991" i="37"/>
  <c r="H1991" i="37"/>
  <c r="G1851" i="37"/>
  <c r="I1851" i="37"/>
  <c r="F1851" i="37"/>
  <c r="H1851" i="37"/>
  <c r="G1895" i="37"/>
  <c r="I1895" i="37"/>
  <c r="F1895" i="37"/>
  <c r="H1895" i="37"/>
  <c r="G1665" i="37"/>
  <c r="I1665" i="37"/>
  <c r="F1665" i="37"/>
  <c r="H1665" i="37"/>
  <c r="G1729" i="37"/>
  <c r="I1729" i="37"/>
  <c r="F1729" i="37"/>
  <c r="H1729" i="37"/>
  <c r="G1843" i="37"/>
  <c r="I1843" i="37"/>
  <c r="F1843" i="37"/>
  <c r="H1843" i="37"/>
  <c r="G1865" i="37"/>
  <c r="I1865" i="37"/>
  <c r="F1865" i="37"/>
  <c r="H1865" i="37"/>
  <c r="G1835" i="37"/>
  <c r="I1835" i="37"/>
  <c r="F1835" i="37"/>
  <c r="H1835" i="37"/>
  <c r="G2091" i="37"/>
  <c r="I2091" i="37"/>
  <c r="F2091" i="37"/>
  <c r="H2091" i="37"/>
  <c r="F1718" i="37"/>
  <c r="H1718" i="37"/>
  <c r="G1718" i="37"/>
  <c r="I1718" i="37"/>
  <c r="G1825" i="37"/>
  <c r="I1825" i="37"/>
  <c r="F1825" i="37"/>
  <c r="H1825" i="37"/>
  <c r="G2047" i="37"/>
  <c r="I2047" i="37"/>
  <c r="F2047" i="37"/>
  <c r="H2047" i="37"/>
  <c r="F1768" i="37"/>
  <c r="H1768" i="37"/>
  <c r="G1768" i="37"/>
  <c r="I1768" i="37"/>
  <c r="F1832" i="37"/>
  <c r="H1832" i="37"/>
  <c r="G1832" i="37"/>
  <c r="I1832" i="37"/>
  <c r="G1896" i="37"/>
  <c r="I1896" i="37"/>
  <c r="F1896" i="37"/>
  <c r="H1896" i="37"/>
  <c r="G1960" i="37"/>
  <c r="I1960" i="37"/>
  <c r="F1960" i="37"/>
  <c r="H1960" i="37"/>
  <c r="F1734" i="37"/>
  <c r="H1734" i="37"/>
  <c r="G1734" i="37"/>
  <c r="I1734" i="37"/>
  <c r="F1798" i="37"/>
  <c r="H1798" i="37"/>
  <c r="G1798" i="37"/>
  <c r="I1798" i="37"/>
  <c r="F1862" i="37"/>
  <c r="H1862" i="37"/>
  <c r="G1862" i="37"/>
  <c r="I1862" i="37"/>
  <c r="G1926" i="37"/>
  <c r="I1926" i="37"/>
  <c r="F1926" i="37"/>
  <c r="H1926" i="37"/>
  <c r="G2106" i="37"/>
  <c r="I2106" i="37"/>
  <c r="F2106" i="37"/>
  <c r="H2106" i="37"/>
  <c r="G1909" i="37"/>
  <c r="I1909" i="37"/>
  <c r="F1909" i="37"/>
  <c r="H1909" i="37"/>
  <c r="G1973" i="37"/>
  <c r="I1973" i="37"/>
  <c r="F1973" i="37"/>
  <c r="H1973" i="37"/>
  <c r="G2274" i="37"/>
  <c r="I2274" i="37"/>
  <c r="F2274" i="37"/>
  <c r="H2274" i="37"/>
  <c r="G1868" i="37"/>
  <c r="I1868" i="37"/>
  <c r="F1868" i="37"/>
  <c r="H1868" i="37"/>
  <c r="G1932" i="37"/>
  <c r="I1932" i="37"/>
  <c r="F1932" i="37"/>
  <c r="H1932" i="37"/>
  <c r="G2146" i="37"/>
  <c r="I2146" i="37"/>
  <c r="F2146" i="37"/>
  <c r="H2146" i="37"/>
  <c r="F1923" i="37"/>
  <c r="H1923" i="37"/>
  <c r="G1923" i="37"/>
  <c r="I1923" i="37"/>
  <c r="F1986" i="37"/>
  <c r="H1986" i="37"/>
  <c r="G1986" i="37"/>
  <c r="I1986" i="37"/>
  <c r="F2018" i="37"/>
  <c r="H2018" i="37"/>
  <c r="G2018" i="37"/>
  <c r="I2018" i="37"/>
  <c r="F2050" i="37"/>
  <c r="H2050" i="37"/>
  <c r="G2050" i="37"/>
  <c r="I2050" i="37"/>
  <c r="F2082" i="37"/>
  <c r="H2082" i="37"/>
  <c r="G2082" i="37"/>
  <c r="I2082" i="37"/>
  <c r="G2139" i="37"/>
  <c r="I2139" i="37"/>
  <c r="F2139" i="37"/>
  <c r="H2139" i="37"/>
  <c r="F1906" i="37"/>
  <c r="H1906" i="37"/>
  <c r="G1906" i="37"/>
  <c r="I1906" i="37"/>
  <c r="F1970" i="37"/>
  <c r="H1970" i="37"/>
  <c r="G1970" i="37"/>
  <c r="I1970" i="37"/>
  <c r="G1897" i="37"/>
  <c r="I1897" i="37"/>
  <c r="F1897" i="37"/>
  <c r="H1897" i="37"/>
  <c r="G1961" i="37"/>
  <c r="I1961" i="37"/>
  <c r="F1961" i="37"/>
  <c r="H1961" i="37"/>
  <c r="F2181" i="37"/>
  <c r="H2181" i="37"/>
  <c r="G2181" i="37"/>
  <c r="I2181" i="37"/>
  <c r="G2013" i="37"/>
  <c r="I2013" i="37"/>
  <c r="F2013" i="37"/>
  <c r="H2013" i="37"/>
  <c r="G2077" i="37"/>
  <c r="I2077" i="37"/>
  <c r="F2077" i="37"/>
  <c r="H2077" i="37"/>
  <c r="G2141" i="37"/>
  <c r="I2141" i="37"/>
  <c r="F2141" i="37"/>
  <c r="H2141" i="37"/>
  <c r="F2338" i="37"/>
  <c r="H2338" i="37"/>
  <c r="G2338" i="37"/>
  <c r="I2338" i="37"/>
  <c r="G2004" i="37"/>
  <c r="I2004" i="37"/>
  <c r="F2004" i="37"/>
  <c r="H2004" i="37"/>
  <c r="G2068" i="37"/>
  <c r="I2068" i="37"/>
  <c r="F2068" i="37"/>
  <c r="H2068" i="37"/>
  <c r="G2132" i="37"/>
  <c r="I2132" i="37"/>
  <c r="F2132" i="37"/>
  <c r="H2132" i="37"/>
  <c r="G2009" i="37"/>
  <c r="I2009" i="37"/>
  <c r="F2009" i="37"/>
  <c r="H2009" i="37"/>
  <c r="G2073" i="37"/>
  <c r="I2073" i="37"/>
  <c r="F2073" i="37"/>
  <c r="H2073" i="37"/>
  <c r="F2137" i="37"/>
  <c r="H2137" i="37"/>
  <c r="G2137" i="37"/>
  <c r="I2137" i="37"/>
  <c r="G2294" i="37"/>
  <c r="I2294" i="37"/>
  <c r="F2294" i="37"/>
  <c r="H2294" i="37"/>
  <c r="G2380" i="37"/>
  <c r="I2380" i="37"/>
  <c r="F2380" i="37"/>
  <c r="H2380" i="37"/>
  <c r="G2048" i="37"/>
  <c r="I2048" i="37"/>
  <c r="F2048" i="37"/>
  <c r="H2048" i="37"/>
  <c r="G2112" i="37"/>
  <c r="I2112" i="37"/>
  <c r="F2112" i="37"/>
  <c r="H2112" i="37"/>
  <c r="G2111" i="37"/>
  <c r="I2111" i="37"/>
  <c r="F2111" i="37"/>
  <c r="H2111" i="37"/>
  <c r="G2174" i="37"/>
  <c r="I2174" i="37"/>
  <c r="F2174" i="37"/>
  <c r="H2174" i="37"/>
  <c r="G2206" i="37"/>
  <c r="I2206" i="37"/>
  <c r="F2206" i="37"/>
  <c r="H2206" i="37"/>
  <c r="G2238" i="37"/>
  <c r="I2238" i="37"/>
  <c r="F2238" i="37"/>
  <c r="H2238" i="37"/>
  <c r="G2298" i="37"/>
  <c r="I2298" i="37"/>
  <c r="F2298" i="37"/>
  <c r="H2298" i="37"/>
  <c r="F2216" i="37"/>
  <c r="H2216" i="37"/>
  <c r="G2216" i="37"/>
  <c r="I2216" i="37"/>
  <c r="G2280" i="37"/>
  <c r="I2280" i="37"/>
  <c r="F2280" i="37"/>
  <c r="H2280" i="37"/>
  <c r="G2183" i="37"/>
  <c r="I2183" i="37"/>
  <c r="F2183" i="37"/>
  <c r="H2183" i="37"/>
  <c r="G2247" i="37"/>
  <c r="I2247" i="37"/>
  <c r="F2247" i="37"/>
  <c r="H2247" i="37"/>
  <c r="G2311" i="37"/>
  <c r="I2311" i="37"/>
  <c r="F2311" i="37"/>
  <c r="H2311" i="37"/>
  <c r="F2375" i="37"/>
  <c r="H2375" i="37"/>
  <c r="G2375" i="37"/>
  <c r="I2375" i="37"/>
  <c r="G2500" i="37"/>
  <c r="I2500" i="37"/>
  <c r="F2500" i="37"/>
  <c r="H2500" i="37"/>
  <c r="F2301" i="37"/>
  <c r="H2301" i="37"/>
  <c r="G2301" i="37"/>
  <c r="I2301" i="37"/>
  <c r="F2180" i="37"/>
  <c r="H2180" i="37"/>
  <c r="G2180" i="37"/>
  <c r="I2180" i="37"/>
  <c r="F2244" i="37"/>
  <c r="H2244" i="37"/>
  <c r="G2244" i="37"/>
  <c r="I2244" i="37"/>
  <c r="G2308" i="37"/>
  <c r="I2308" i="37"/>
  <c r="F2308" i="37"/>
  <c r="H2308" i="37"/>
  <c r="G2203" i="37"/>
  <c r="I2203" i="37"/>
  <c r="F2203" i="37"/>
  <c r="H2203" i="37"/>
  <c r="F2267" i="37"/>
  <c r="H2267" i="37"/>
  <c r="G2267" i="37"/>
  <c r="I2267" i="37"/>
  <c r="F2331" i="37"/>
  <c r="H2331" i="37"/>
  <c r="G2331" i="37"/>
  <c r="I2331" i="37"/>
  <c r="G2390" i="37"/>
  <c r="I2390" i="37"/>
  <c r="F2390" i="37"/>
  <c r="H2390" i="37"/>
  <c r="F2533" i="37"/>
  <c r="H2533" i="37"/>
  <c r="G2533" i="37"/>
  <c r="I2533" i="37"/>
  <c r="G2412" i="37"/>
  <c r="I2412" i="37"/>
  <c r="F2412" i="37"/>
  <c r="H2412" i="37"/>
  <c r="F2289" i="37"/>
  <c r="H2289" i="37"/>
  <c r="G2289" i="37"/>
  <c r="I2289" i="37"/>
  <c r="F2333" i="37"/>
  <c r="H2333" i="37"/>
  <c r="G2333" i="37"/>
  <c r="I2333" i="37"/>
  <c r="F2397" i="37"/>
  <c r="H2397" i="37"/>
  <c r="G2397" i="37"/>
  <c r="I2397" i="37"/>
  <c r="F2459" i="37"/>
  <c r="H2459" i="37"/>
  <c r="G2459" i="37"/>
  <c r="I2459" i="37"/>
  <c r="F2512" i="37"/>
  <c r="H2512" i="37"/>
  <c r="G2512" i="37"/>
  <c r="I2512" i="37"/>
  <c r="G2612" i="37"/>
  <c r="I2612" i="37"/>
  <c r="F2612" i="37"/>
  <c r="H2612" i="37"/>
  <c r="G2355" i="37"/>
  <c r="I2355" i="37"/>
  <c r="F2355" i="37"/>
  <c r="H2355" i="37"/>
  <c r="G2419" i="37"/>
  <c r="I2419" i="37"/>
  <c r="F2419" i="37"/>
  <c r="H2419" i="37"/>
  <c r="G2532" i="37"/>
  <c r="I2532" i="37"/>
  <c r="F2532" i="37"/>
  <c r="H2532" i="37"/>
  <c r="F2627" i="37"/>
  <c r="H2627" i="37"/>
  <c r="G2627" i="37"/>
  <c r="I2627" i="37"/>
  <c r="G2502" i="37"/>
  <c r="I2502" i="37"/>
  <c r="F2502" i="37"/>
  <c r="H2502" i="37"/>
  <c r="G2377" i="37"/>
  <c r="I2377" i="37"/>
  <c r="F2377" i="37"/>
  <c r="H2377" i="37"/>
  <c r="G2441" i="37"/>
  <c r="I2441" i="37"/>
  <c r="F2441" i="37"/>
  <c r="H2441" i="37"/>
  <c r="F2483" i="37"/>
  <c r="H2483" i="37"/>
  <c r="G2483" i="37"/>
  <c r="I2483" i="37"/>
  <c r="F2549" i="37"/>
  <c r="H2549" i="37"/>
  <c r="G2549" i="37"/>
  <c r="I2549" i="37"/>
  <c r="G2352" i="37"/>
  <c r="I2352" i="37"/>
  <c r="F2352" i="37"/>
  <c r="H2352" i="37"/>
  <c r="G2416" i="37"/>
  <c r="I2416" i="37"/>
  <c r="F2416" i="37"/>
  <c r="H2416" i="37"/>
  <c r="F2611" i="37"/>
  <c r="H2611" i="37"/>
  <c r="G2611" i="37"/>
  <c r="I2611" i="37"/>
  <c r="G2430" i="37"/>
  <c r="I2430" i="37"/>
  <c r="F2430" i="37"/>
  <c r="H2430" i="37"/>
  <c r="F2595" i="37"/>
  <c r="H2595" i="37"/>
  <c r="G2595" i="37"/>
  <c r="I2595" i="37"/>
  <c r="G2602" i="37"/>
  <c r="I2602" i="37"/>
  <c r="F2602" i="37"/>
  <c r="H2602" i="37"/>
  <c r="G2604" i="37"/>
  <c r="I2604" i="37"/>
  <c r="F2604" i="37"/>
  <c r="H2604" i="37"/>
  <c r="G2578" i="37"/>
  <c r="I2578" i="37"/>
  <c r="F2578" i="37"/>
  <c r="H2578" i="37"/>
  <c r="G2526" i="37"/>
  <c r="I2526" i="37"/>
  <c r="F2526" i="37"/>
  <c r="H2526" i="37"/>
  <c r="F2571" i="37"/>
  <c r="H2571" i="37"/>
  <c r="G2571" i="37"/>
  <c r="I2571" i="37"/>
  <c r="F2616" i="37"/>
  <c r="H2616" i="37"/>
  <c r="G2616" i="37"/>
  <c r="I2616" i="37"/>
  <c r="F2473" i="37"/>
  <c r="H2473" i="37"/>
  <c r="G2473" i="37"/>
  <c r="I2473" i="37"/>
  <c r="F2537" i="37"/>
  <c r="H2537" i="37"/>
  <c r="G2537" i="37"/>
  <c r="I2537" i="37"/>
  <c r="F2601" i="37"/>
  <c r="H2601" i="37"/>
  <c r="G2601" i="37"/>
  <c r="I2601" i="37"/>
  <c r="F2813" i="37"/>
  <c r="H2813" i="37"/>
  <c r="G2813" i="37"/>
  <c r="I2813" i="37"/>
  <c r="F2503" i="37"/>
  <c r="H2503" i="37"/>
  <c r="G2503" i="37"/>
  <c r="I2503" i="37"/>
  <c r="F2567" i="37"/>
  <c r="H2567" i="37"/>
  <c r="G2567" i="37"/>
  <c r="I2567" i="37"/>
  <c r="G2634" i="37"/>
  <c r="I2634" i="37"/>
  <c r="F2634" i="37"/>
  <c r="H2634" i="37"/>
  <c r="G2723" i="37"/>
  <c r="I2723" i="37"/>
  <c r="F2723" i="37"/>
  <c r="H2723" i="37"/>
  <c r="G2668" i="37"/>
  <c r="I2668" i="37"/>
  <c r="F2668" i="37"/>
  <c r="H2668" i="37"/>
  <c r="G2751" i="37"/>
  <c r="I2751" i="37"/>
  <c r="F2751" i="37"/>
  <c r="H2751" i="37"/>
  <c r="G2662" i="37"/>
  <c r="I2662" i="37"/>
  <c r="F2662" i="37"/>
  <c r="H2662" i="37"/>
  <c r="G2839" i="37"/>
  <c r="I2839" i="37"/>
  <c r="F2839" i="37"/>
  <c r="H2839" i="37"/>
  <c r="G2759" i="37"/>
  <c r="I2759" i="37"/>
  <c r="F2759" i="37"/>
  <c r="H2759" i="37"/>
  <c r="G2687" i="37"/>
  <c r="I2687" i="37"/>
  <c r="F2687" i="37"/>
  <c r="H2687" i="37"/>
  <c r="F2767" i="37"/>
  <c r="H2767" i="37"/>
  <c r="G2767" i="37"/>
  <c r="I2767" i="37"/>
  <c r="G2669" i="37"/>
  <c r="I2669" i="37"/>
  <c r="F2669" i="37"/>
  <c r="H2669" i="37"/>
  <c r="F2674" i="37"/>
  <c r="H2674" i="37"/>
  <c r="G2674" i="37"/>
  <c r="I2674" i="37"/>
  <c r="G2737" i="37"/>
  <c r="I2737" i="37"/>
  <c r="F2737" i="37"/>
  <c r="H2737" i="37"/>
  <c r="F2693" i="37"/>
  <c r="H2693" i="37"/>
  <c r="G2693" i="37"/>
  <c r="I2693" i="37"/>
  <c r="G2734" i="37"/>
  <c r="I2734" i="37"/>
  <c r="F2734" i="37"/>
  <c r="H2734" i="37"/>
  <c r="F2829" i="37"/>
  <c r="H2829" i="37"/>
  <c r="G2829" i="37"/>
  <c r="I2829" i="37"/>
  <c r="G2815" i="37"/>
  <c r="I2815" i="37"/>
  <c r="F2815" i="37"/>
  <c r="H2815" i="37"/>
  <c r="G2685" i="37"/>
  <c r="I2685" i="37"/>
  <c r="F2685" i="37"/>
  <c r="H2685" i="37"/>
  <c r="G2726" i="37"/>
  <c r="I2726" i="37"/>
  <c r="F2726" i="37"/>
  <c r="H2726" i="37"/>
  <c r="F2773" i="37"/>
  <c r="H2773" i="37"/>
  <c r="G2773" i="37"/>
  <c r="I2773" i="37"/>
  <c r="G2866" i="37"/>
  <c r="I2866" i="37"/>
  <c r="F2866" i="37"/>
  <c r="H2866" i="37"/>
  <c r="F2969" i="37"/>
  <c r="H2969" i="37"/>
  <c r="G2969" i="37"/>
  <c r="I2969" i="37"/>
  <c r="G2704" i="37"/>
  <c r="I2704" i="37"/>
  <c r="F2704" i="37"/>
  <c r="H2704" i="37"/>
  <c r="G2768" i="37"/>
  <c r="I2768" i="37"/>
  <c r="F2768" i="37"/>
  <c r="H2768" i="37"/>
  <c r="G2882" i="37"/>
  <c r="I2882" i="37"/>
  <c r="F2882" i="37"/>
  <c r="H2882" i="37"/>
  <c r="G2790" i="37"/>
  <c r="I2790" i="37"/>
  <c r="F2790" i="37"/>
  <c r="H2790" i="37"/>
  <c r="G2945" i="37"/>
  <c r="I2945" i="37"/>
  <c r="F2945" i="37"/>
  <c r="H2945" i="37"/>
  <c r="F2932" i="37"/>
  <c r="H2932" i="37"/>
  <c r="G2932" i="37"/>
  <c r="I2932" i="37"/>
  <c r="G2782" i="37"/>
  <c r="I2782" i="37"/>
  <c r="F2782" i="37"/>
  <c r="H2782" i="37"/>
  <c r="F2921" i="37"/>
  <c r="H2921" i="37"/>
  <c r="G2921" i="37"/>
  <c r="I2921" i="37"/>
  <c r="G2814" i="37"/>
  <c r="I2814" i="37"/>
  <c r="F2814" i="37"/>
  <c r="H2814" i="37"/>
  <c r="G2950" i="37"/>
  <c r="I2950" i="37"/>
  <c r="F2950" i="37"/>
  <c r="H2950" i="37"/>
  <c r="G2836" i="37"/>
  <c r="I2836" i="37"/>
  <c r="F2836" i="37"/>
  <c r="H2836" i="37"/>
  <c r="F2819" i="37"/>
  <c r="H2819" i="37"/>
  <c r="G2819" i="37"/>
  <c r="I2819" i="37"/>
  <c r="G2893" i="37"/>
  <c r="I2893" i="37"/>
  <c r="F2893" i="37"/>
  <c r="H2893" i="37"/>
  <c r="F2841" i="37"/>
  <c r="H2841" i="37"/>
  <c r="G2841" i="37"/>
  <c r="I2841" i="37"/>
  <c r="G2926" i="37"/>
  <c r="I2926" i="37"/>
  <c r="F2926" i="37"/>
  <c r="H2926" i="37"/>
  <c r="F2899" i="37"/>
  <c r="H2899" i="37"/>
  <c r="G2899" i="37"/>
  <c r="I2899" i="37"/>
  <c r="G2898" i="37"/>
  <c r="I2898" i="37"/>
  <c r="F2898" i="37"/>
  <c r="H2898" i="37"/>
  <c r="G2946" i="37"/>
  <c r="I2946" i="37"/>
  <c r="F2946" i="37"/>
  <c r="H2946" i="37"/>
  <c r="G2940" i="37"/>
  <c r="I2940" i="37"/>
  <c r="F2940" i="37"/>
  <c r="H2940" i="37"/>
  <c r="F2915" i="37"/>
  <c r="H2915" i="37"/>
  <c r="G2915" i="37"/>
  <c r="I2915" i="37"/>
  <c r="F2964" i="37"/>
  <c r="H2964" i="37"/>
  <c r="G2964" i="37"/>
  <c r="I2964" i="37"/>
  <c r="G2963" i="37"/>
  <c r="I2963" i="37"/>
  <c r="F2963" i="37"/>
  <c r="H2963" i="37"/>
  <c r="G2954" i="37"/>
  <c r="I2954" i="37"/>
  <c r="F2954" i="37"/>
  <c r="H2954" i="37"/>
  <c r="G3018" i="37"/>
  <c r="I3018" i="37"/>
  <c r="F3018" i="37"/>
  <c r="H3018" i="37"/>
  <c r="G3016" i="37"/>
  <c r="I3016" i="37"/>
  <c r="F3016" i="37"/>
  <c r="H3016" i="37"/>
  <c r="F3007" i="37"/>
  <c r="H3007" i="37"/>
  <c r="G3007" i="37"/>
  <c r="I3007" i="37"/>
  <c r="G2957" i="37"/>
  <c r="I2957" i="37"/>
  <c r="F2957" i="37"/>
  <c r="H2957" i="37"/>
  <c r="G3021" i="37"/>
  <c r="I3021" i="37"/>
  <c r="F3021" i="37"/>
  <c r="H3021" i="37"/>
  <c r="G36" i="37"/>
  <c r="I36" i="37"/>
  <c r="F36" i="37"/>
  <c r="H36" i="37"/>
  <c r="I56" i="37"/>
  <c r="G66" i="37"/>
  <c r="I66" i="37"/>
  <c r="F66" i="37"/>
  <c r="H66" i="37"/>
  <c r="G130" i="37"/>
  <c r="I130" i="37"/>
  <c r="F130" i="37"/>
  <c r="H130" i="37"/>
  <c r="G194" i="37"/>
  <c r="I194" i="37"/>
  <c r="F194" i="37"/>
  <c r="H194" i="37"/>
  <c r="G258" i="37"/>
  <c r="I258" i="37"/>
  <c r="F258" i="37"/>
  <c r="H258" i="37"/>
  <c r="G322" i="37"/>
  <c r="I322" i="37"/>
  <c r="F322" i="37"/>
  <c r="H322" i="37"/>
  <c r="G386" i="37"/>
  <c r="I386" i="37"/>
  <c r="F386" i="37"/>
  <c r="H386" i="37"/>
  <c r="G41" i="37"/>
  <c r="I41" i="37"/>
  <c r="F41" i="37"/>
  <c r="H41" i="37"/>
  <c r="G105" i="37"/>
  <c r="I105" i="37"/>
  <c r="F105" i="37"/>
  <c r="H105" i="37"/>
  <c r="G169" i="37"/>
  <c r="I169" i="37"/>
  <c r="F169" i="37"/>
  <c r="H169" i="37"/>
  <c r="G233" i="37"/>
  <c r="I233" i="37"/>
  <c r="F233" i="37"/>
  <c r="H233" i="37"/>
  <c r="G297" i="37"/>
  <c r="I297" i="37"/>
  <c r="F297" i="37"/>
  <c r="H297" i="37"/>
  <c r="G361" i="37"/>
  <c r="I361" i="37"/>
  <c r="F361" i="37"/>
  <c r="H361" i="37"/>
  <c r="G425" i="37"/>
  <c r="I425" i="37"/>
  <c r="F425" i="37"/>
  <c r="H425" i="37"/>
  <c r="G572" i="37"/>
  <c r="I572" i="37"/>
  <c r="F572" i="37"/>
  <c r="H572" i="37"/>
  <c r="G160" i="37"/>
  <c r="I160" i="37"/>
  <c r="F160" i="37"/>
  <c r="H160" i="37"/>
  <c r="G224" i="37"/>
  <c r="I224" i="37"/>
  <c r="F224" i="37"/>
  <c r="H224" i="37"/>
  <c r="G288" i="37"/>
  <c r="I288" i="37"/>
  <c r="F288" i="37"/>
  <c r="H288" i="37"/>
  <c r="G352" i="37"/>
  <c r="I352" i="37"/>
  <c r="F352" i="37"/>
  <c r="H352" i="37"/>
  <c r="G416" i="37"/>
  <c r="I416" i="37"/>
  <c r="F416" i="37"/>
  <c r="H416" i="37"/>
  <c r="G71" i="37"/>
  <c r="I71" i="37"/>
  <c r="F71" i="37"/>
  <c r="H71" i="37"/>
  <c r="G135" i="37"/>
  <c r="I135" i="37"/>
  <c r="F135" i="37"/>
  <c r="H135" i="37"/>
  <c r="G199" i="37"/>
  <c r="I199" i="37"/>
  <c r="F199" i="37"/>
  <c r="H199" i="37"/>
  <c r="G263" i="37"/>
  <c r="I263" i="37"/>
  <c r="F263" i="37"/>
  <c r="H263" i="37"/>
  <c r="G327" i="37"/>
  <c r="I327" i="37"/>
  <c r="F327" i="37"/>
  <c r="H327" i="37"/>
  <c r="G391" i="37"/>
  <c r="I391" i="37"/>
  <c r="F391" i="37"/>
  <c r="H391" i="37"/>
  <c r="G500" i="37"/>
  <c r="I500" i="37"/>
  <c r="F500" i="37"/>
  <c r="H500" i="37"/>
  <c r="G62" i="37"/>
  <c r="I62" i="37"/>
  <c r="F62" i="37"/>
  <c r="H62" i="37"/>
  <c r="G126" i="37"/>
  <c r="I126" i="37"/>
  <c r="F126" i="37"/>
  <c r="H126" i="37"/>
  <c r="G190" i="37"/>
  <c r="I190" i="37"/>
  <c r="F190" i="37"/>
  <c r="H190" i="37"/>
  <c r="G254" i="37"/>
  <c r="I254" i="37"/>
  <c r="F254" i="37"/>
  <c r="H254" i="37"/>
  <c r="G318" i="37"/>
  <c r="I318" i="37"/>
  <c r="F318" i="37"/>
  <c r="H318" i="37"/>
  <c r="G382" i="37"/>
  <c r="I382" i="37"/>
  <c r="F382" i="37"/>
  <c r="H382" i="37"/>
  <c r="G37" i="37"/>
  <c r="I37" i="37"/>
  <c r="F37" i="37"/>
  <c r="H37" i="37"/>
  <c r="F101" i="37"/>
  <c r="H101" i="37"/>
  <c r="G101" i="37"/>
  <c r="I101" i="37"/>
  <c r="F165" i="37"/>
  <c r="H165" i="37"/>
  <c r="G165" i="37"/>
  <c r="I165" i="37"/>
  <c r="F229" i="37"/>
  <c r="H229" i="37"/>
  <c r="G229" i="37"/>
  <c r="I229" i="37"/>
  <c r="F293" i="37"/>
  <c r="H293" i="37"/>
  <c r="G293" i="37"/>
  <c r="I293" i="37"/>
  <c r="F357" i="37"/>
  <c r="H357" i="37"/>
  <c r="G357" i="37"/>
  <c r="I357" i="37"/>
  <c r="F421" i="37"/>
  <c r="H421" i="37"/>
  <c r="G421" i="37"/>
  <c r="I421" i="37"/>
  <c r="G588" i="37"/>
  <c r="I588" i="37"/>
  <c r="F588" i="37"/>
  <c r="H588" i="37"/>
  <c r="G92" i="37"/>
  <c r="I92" i="37"/>
  <c r="F92" i="37"/>
  <c r="H92" i="37"/>
  <c r="G156" i="37"/>
  <c r="I156" i="37"/>
  <c r="F156" i="37"/>
  <c r="H156" i="37"/>
  <c r="G220" i="37"/>
  <c r="I220" i="37"/>
  <c r="F220" i="37"/>
  <c r="H220" i="37"/>
  <c r="G284" i="37"/>
  <c r="I284" i="37"/>
  <c r="F284" i="37"/>
  <c r="H284" i="37"/>
  <c r="G348" i="37"/>
  <c r="I348" i="37"/>
  <c r="F348" i="37"/>
  <c r="H348" i="37"/>
  <c r="G412" i="37"/>
  <c r="I412" i="37"/>
  <c r="F412" i="37"/>
  <c r="H412" i="37"/>
  <c r="F83" i="37"/>
  <c r="H83" i="37"/>
  <c r="G83" i="37"/>
  <c r="I83" i="37"/>
  <c r="G147" i="37"/>
  <c r="I147" i="37"/>
  <c r="F147" i="37"/>
  <c r="H147" i="37"/>
  <c r="G211" i="37"/>
  <c r="I211" i="37"/>
  <c r="F211" i="37"/>
  <c r="H211" i="37"/>
  <c r="G275" i="37"/>
  <c r="I275" i="37"/>
  <c r="F275" i="37"/>
  <c r="H275" i="37"/>
  <c r="G339" i="37"/>
  <c r="I339" i="37"/>
  <c r="F339" i="37"/>
  <c r="H339" i="37"/>
  <c r="G403" i="37"/>
  <c r="I403" i="37"/>
  <c r="F403" i="37"/>
  <c r="H403" i="37"/>
  <c r="G516" i="37"/>
  <c r="I516" i="37"/>
  <c r="F516" i="37"/>
  <c r="H516" i="37"/>
  <c r="G478" i="37"/>
  <c r="I478" i="37"/>
  <c r="F478" i="37"/>
  <c r="H478" i="37"/>
  <c r="G542" i="37"/>
  <c r="I542" i="37"/>
  <c r="F542" i="37"/>
  <c r="H542" i="37"/>
  <c r="G606" i="37"/>
  <c r="I606" i="37"/>
  <c r="F606" i="37"/>
  <c r="H606" i="37"/>
  <c r="G670" i="37"/>
  <c r="I670" i="37"/>
  <c r="F670" i="37"/>
  <c r="H670" i="37"/>
  <c r="G734" i="37"/>
  <c r="I734" i="37"/>
  <c r="F734" i="37"/>
  <c r="H734" i="37"/>
  <c r="G798" i="37"/>
  <c r="I798" i="37"/>
  <c r="F798" i="37"/>
  <c r="H798" i="37"/>
  <c r="G920" i="37"/>
  <c r="I920" i="37"/>
  <c r="F920" i="37"/>
  <c r="H920" i="37"/>
  <c r="G469" i="37"/>
  <c r="I469" i="37"/>
  <c r="F469" i="37"/>
  <c r="H469" i="37"/>
  <c r="G533" i="37"/>
  <c r="I533" i="37"/>
  <c r="F533" i="37"/>
  <c r="H533" i="37"/>
  <c r="G597" i="37"/>
  <c r="I597" i="37"/>
  <c r="F597" i="37"/>
  <c r="H597" i="37"/>
  <c r="G661" i="37"/>
  <c r="I661" i="37"/>
  <c r="F661" i="37"/>
  <c r="H661" i="37"/>
  <c r="G725" i="37"/>
  <c r="I725" i="37"/>
  <c r="F725" i="37"/>
  <c r="H725" i="37"/>
  <c r="G789" i="37"/>
  <c r="I789" i="37"/>
  <c r="F789" i="37"/>
  <c r="H789" i="37"/>
  <c r="G660" i="37"/>
  <c r="I660" i="37"/>
  <c r="F660" i="37"/>
  <c r="H660" i="37"/>
  <c r="G724" i="37"/>
  <c r="I724" i="37"/>
  <c r="F724" i="37"/>
  <c r="H724" i="37"/>
  <c r="G788" i="37"/>
  <c r="I788" i="37"/>
  <c r="F788" i="37"/>
  <c r="H788" i="37"/>
  <c r="G880" i="37"/>
  <c r="I880" i="37"/>
  <c r="F880" i="37"/>
  <c r="H880" i="37"/>
  <c r="F451" i="37"/>
  <c r="H451" i="37"/>
  <c r="G451" i="37"/>
  <c r="I451" i="37"/>
  <c r="G515" i="37"/>
  <c r="I515" i="37"/>
  <c r="F515" i="37"/>
  <c r="H515" i="37"/>
  <c r="G579" i="37"/>
  <c r="I579" i="37"/>
  <c r="F579" i="37"/>
  <c r="H579" i="37"/>
  <c r="G643" i="37"/>
  <c r="I643" i="37"/>
  <c r="F643" i="37"/>
  <c r="H643" i="37"/>
  <c r="G707" i="37"/>
  <c r="I707" i="37"/>
  <c r="F707" i="37"/>
  <c r="H707" i="37"/>
  <c r="G771" i="37"/>
  <c r="I771" i="37"/>
  <c r="F771" i="37"/>
  <c r="H771" i="37"/>
  <c r="G835" i="37"/>
  <c r="I835" i="37"/>
  <c r="F835" i="37"/>
  <c r="H835" i="37"/>
  <c r="G506" i="37"/>
  <c r="I506" i="37"/>
  <c r="F506" i="37"/>
  <c r="H506" i="37"/>
  <c r="G570" i="37"/>
  <c r="I570" i="37"/>
  <c r="F570" i="37"/>
  <c r="H570" i="37"/>
  <c r="G634" i="37"/>
  <c r="I634" i="37"/>
  <c r="F634" i="37"/>
  <c r="H634" i="37"/>
  <c r="G698" i="37"/>
  <c r="I698" i="37"/>
  <c r="F698" i="37"/>
  <c r="H698" i="37"/>
  <c r="G762" i="37"/>
  <c r="I762" i="37"/>
  <c r="F762" i="37"/>
  <c r="H762" i="37"/>
  <c r="G826" i="37"/>
  <c r="I826" i="37"/>
  <c r="F826" i="37"/>
  <c r="H826" i="37"/>
  <c r="G1032" i="37"/>
  <c r="I1032" i="37"/>
  <c r="F1032" i="37"/>
  <c r="H1032" i="37"/>
  <c r="F497" i="37"/>
  <c r="H497" i="37"/>
  <c r="G497" i="37"/>
  <c r="I497" i="37"/>
  <c r="F561" i="37"/>
  <c r="H561" i="37"/>
  <c r="G561" i="37"/>
  <c r="I561" i="37"/>
  <c r="F625" i="37"/>
  <c r="H625" i="37"/>
  <c r="G625" i="37"/>
  <c r="I625" i="37"/>
  <c r="F689" i="37"/>
  <c r="H689" i="37"/>
  <c r="G689" i="37"/>
  <c r="I689" i="37"/>
  <c r="F753" i="37"/>
  <c r="H753" i="37"/>
  <c r="G753" i="37"/>
  <c r="I753" i="37"/>
  <c r="F817" i="37"/>
  <c r="H817" i="37"/>
  <c r="G817" i="37"/>
  <c r="I817" i="37"/>
  <c r="G512" i="37"/>
  <c r="I512" i="37"/>
  <c r="F512" i="37"/>
  <c r="H512" i="37"/>
  <c r="G576" i="37"/>
  <c r="I576" i="37"/>
  <c r="F576" i="37"/>
  <c r="H576" i="37"/>
  <c r="G640" i="37"/>
  <c r="I640" i="37"/>
  <c r="F640" i="37"/>
  <c r="H640" i="37"/>
  <c r="G704" i="37"/>
  <c r="I704" i="37"/>
  <c r="F704" i="37"/>
  <c r="H704" i="37"/>
  <c r="G768" i="37"/>
  <c r="I768" i="37"/>
  <c r="F768" i="37"/>
  <c r="H768" i="37"/>
  <c r="G832" i="37"/>
  <c r="I832" i="37"/>
  <c r="F832" i="37"/>
  <c r="H832" i="37"/>
  <c r="F447" i="37"/>
  <c r="H447" i="37"/>
  <c r="G447" i="37"/>
  <c r="I447" i="37"/>
  <c r="F511" i="37"/>
  <c r="H511" i="37"/>
  <c r="G511" i="37"/>
  <c r="I511" i="37"/>
  <c r="F575" i="37"/>
  <c r="H575" i="37"/>
  <c r="G575" i="37"/>
  <c r="I575" i="37"/>
  <c r="G639" i="37"/>
  <c r="I639" i="37"/>
  <c r="F639" i="37"/>
  <c r="H639" i="37"/>
  <c r="G703" i="37"/>
  <c r="I703" i="37"/>
  <c r="F703" i="37"/>
  <c r="H703" i="37"/>
  <c r="G767" i="37"/>
  <c r="I767" i="37"/>
  <c r="F767" i="37"/>
  <c r="H767" i="37"/>
  <c r="G831" i="37"/>
  <c r="I831" i="37"/>
  <c r="F831" i="37"/>
  <c r="H831" i="37"/>
  <c r="G1136" i="37"/>
  <c r="I1136" i="37"/>
  <c r="F1136" i="37"/>
  <c r="H1136" i="37"/>
  <c r="G1200" i="37"/>
  <c r="I1200" i="37"/>
  <c r="F1200" i="37"/>
  <c r="H1200" i="37"/>
  <c r="G1264" i="37"/>
  <c r="I1264" i="37"/>
  <c r="F1264" i="37"/>
  <c r="H1264" i="37"/>
  <c r="G863" i="37"/>
  <c r="I863" i="37"/>
  <c r="F863" i="37"/>
  <c r="H863" i="37"/>
  <c r="G927" i="37"/>
  <c r="I927" i="37"/>
  <c r="F927" i="37"/>
  <c r="H927" i="37"/>
  <c r="G991" i="37"/>
  <c r="I991" i="37"/>
  <c r="F991" i="37"/>
  <c r="H991" i="37"/>
  <c r="G1055" i="37"/>
  <c r="I1055" i="37"/>
  <c r="F1055" i="37"/>
  <c r="H1055" i="37"/>
  <c r="G1119" i="37"/>
  <c r="I1119" i="37"/>
  <c r="F1119" i="37"/>
  <c r="H1119" i="37"/>
  <c r="G1183" i="37"/>
  <c r="I1183" i="37"/>
  <c r="F1183" i="37"/>
  <c r="H1183" i="37"/>
  <c r="G1247" i="37"/>
  <c r="I1247" i="37"/>
  <c r="F1247" i="37"/>
  <c r="H1247" i="37"/>
  <c r="G870" i="37"/>
  <c r="I870" i="37"/>
  <c r="F870" i="37"/>
  <c r="H870" i="37"/>
  <c r="G934" i="37"/>
  <c r="I934" i="37"/>
  <c r="F934" i="37"/>
  <c r="H934" i="37"/>
  <c r="G998" i="37"/>
  <c r="I998" i="37"/>
  <c r="F998" i="37"/>
  <c r="H998" i="37"/>
  <c r="G1062" i="37"/>
  <c r="I1062" i="37"/>
  <c r="F1062" i="37"/>
  <c r="H1062" i="37"/>
  <c r="G1126" i="37"/>
  <c r="I1126" i="37"/>
  <c r="F1126" i="37"/>
  <c r="H1126" i="37"/>
  <c r="G1190" i="37"/>
  <c r="I1190" i="37"/>
  <c r="F1190" i="37"/>
  <c r="H1190" i="37"/>
  <c r="G1254" i="37"/>
  <c r="I1254" i="37"/>
  <c r="F1254" i="37"/>
  <c r="H1254" i="37"/>
  <c r="G869" i="37"/>
  <c r="I869" i="37"/>
  <c r="F869" i="37"/>
  <c r="H869" i="37"/>
  <c r="G933" i="37"/>
  <c r="I933" i="37"/>
  <c r="F933" i="37"/>
  <c r="H933" i="37"/>
  <c r="G997" i="37"/>
  <c r="I997" i="37"/>
  <c r="F997" i="37"/>
  <c r="H997" i="37"/>
  <c r="G1061" i="37"/>
  <c r="I1061" i="37"/>
  <c r="F1061" i="37"/>
  <c r="H1061" i="37"/>
  <c r="G1125" i="37"/>
  <c r="I1125" i="37"/>
  <c r="F1125" i="37"/>
  <c r="H1125" i="37"/>
  <c r="G1189" i="37"/>
  <c r="I1189" i="37"/>
  <c r="F1189" i="37"/>
  <c r="H1189" i="37"/>
  <c r="G1253" i="37"/>
  <c r="I1253" i="37"/>
  <c r="F1253" i="37"/>
  <c r="H1253" i="37"/>
  <c r="G860" i="37"/>
  <c r="I860" i="37"/>
  <c r="F860" i="37"/>
  <c r="H860" i="37"/>
  <c r="G924" i="37"/>
  <c r="I924" i="37"/>
  <c r="F924" i="37"/>
  <c r="H924" i="37"/>
  <c r="G988" i="37"/>
  <c r="I988" i="37"/>
  <c r="F988" i="37"/>
  <c r="H988" i="37"/>
  <c r="G1052" i="37"/>
  <c r="I1052" i="37"/>
  <c r="F1052" i="37"/>
  <c r="H1052" i="37"/>
  <c r="G1116" i="37"/>
  <c r="I1116" i="37"/>
  <c r="F1116" i="37"/>
  <c r="H1116" i="37"/>
  <c r="G1180" i="37"/>
  <c r="I1180" i="37"/>
  <c r="F1180" i="37"/>
  <c r="H1180" i="37"/>
  <c r="G1244" i="37"/>
  <c r="I1244" i="37"/>
  <c r="F1244" i="37"/>
  <c r="H1244" i="37"/>
  <c r="F843" i="37"/>
  <c r="H843" i="37"/>
  <c r="G843" i="37"/>
  <c r="I843" i="37"/>
  <c r="F907" i="37"/>
  <c r="H907" i="37"/>
  <c r="G907" i="37"/>
  <c r="I907" i="37"/>
  <c r="F971" i="37"/>
  <c r="H971" i="37"/>
  <c r="G971" i="37"/>
  <c r="I971" i="37"/>
  <c r="F1035" i="37"/>
  <c r="H1035" i="37"/>
  <c r="G1035" i="37"/>
  <c r="I1035" i="37"/>
  <c r="F1099" i="37"/>
  <c r="H1099" i="37"/>
  <c r="G1099" i="37"/>
  <c r="I1099" i="37"/>
  <c r="F1163" i="37"/>
  <c r="H1163" i="37"/>
  <c r="G1163" i="37"/>
  <c r="I1163" i="37"/>
  <c r="F1227" i="37"/>
  <c r="H1227" i="37"/>
  <c r="G1227" i="37"/>
  <c r="I1227" i="37"/>
  <c r="G850" i="37"/>
  <c r="I850" i="37"/>
  <c r="F850" i="37"/>
  <c r="H850" i="37"/>
  <c r="G914" i="37"/>
  <c r="I914" i="37"/>
  <c r="F914" i="37"/>
  <c r="H914" i="37"/>
  <c r="G978" i="37"/>
  <c r="I978" i="37"/>
  <c r="F978" i="37"/>
  <c r="H978" i="37"/>
  <c r="G1042" i="37"/>
  <c r="I1042" i="37"/>
  <c r="F1042" i="37"/>
  <c r="H1042" i="37"/>
  <c r="G1106" i="37"/>
  <c r="I1106" i="37"/>
  <c r="F1106" i="37"/>
  <c r="H1106" i="37"/>
  <c r="G1170" i="37"/>
  <c r="I1170" i="37"/>
  <c r="F1170" i="37"/>
  <c r="H1170" i="37"/>
  <c r="G1234" i="37"/>
  <c r="I1234" i="37"/>
  <c r="F1234" i="37"/>
  <c r="H1234" i="37"/>
  <c r="G857" i="37"/>
  <c r="I857" i="37"/>
  <c r="F857" i="37"/>
  <c r="H857" i="37"/>
  <c r="G921" i="37"/>
  <c r="I921" i="37"/>
  <c r="F921" i="37"/>
  <c r="H921" i="37"/>
  <c r="G985" i="37"/>
  <c r="I985" i="37"/>
  <c r="F985" i="37"/>
  <c r="H985" i="37"/>
  <c r="G1049" i="37"/>
  <c r="I1049" i="37"/>
  <c r="F1049" i="37"/>
  <c r="H1049" i="37"/>
  <c r="G1113" i="37"/>
  <c r="I1113" i="37"/>
  <c r="F1113" i="37"/>
  <c r="H1113" i="37"/>
  <c r="G1177" i="37"/>
  <c r="I1177" i="37"/>
  <c r="F1177" i="37"/>
  <c r="H1177" i="37"/>
  <c r="G1241" i="37"/>
  <c r="I1241" i="37"/>
  <c r="F1241" i="37"/>
  <c r="H1241" i="37"/>
  <c r="G1282" i="37"/>
  <c r="I1282" i="37"/>
  <c r="F1282" i="37"/>
  <c r="H1282" i="37"/>
  <c r="G1346" i="37"/>
  <c r="I1346" i="37"/>
  <c r="F1346" i="37"/>
  <c r="H1346" i="37"/>
  <c r="G1410" i="37"/>
  <c r="I1410" i="37"/>
  <c r="F1410" i="37"/>
  <c r="H1410" i="37"/>
  <c r="G1474" i="37"/>
  <c r="I1474" i="37"/>
  <c r="F1474" i="37"/>
  <c r="H1474" i="37"/>
  <c r="G1565" i="37"/>
  <c r="I1565" i="37"/>
  <c r="F1565" i="37"/>
  <c r="H1565" i="37"/>
  <c r="G1353" i="37"/>
  <c r="I1353" i="37"/>
  <c r="F1353" i="37"/>
  <c r="H1353" i="37"/>
  <c r="G1417" i="37"/>
  <c r="I1417" i="37"/>
  <c r="F1417" i="37"/>
  <c r="H1417" i="37"/>
  <c r="G1481" i="37"/>
  <c r="I1481" i="37"/>
  <c r="F1481" i="37"/>
  <c r="H1481" i="37"/>
  <c r="G1304" i="37"/>
  <c r="I1304" i="37"/>
  <c r="F1304" i="37"/>
  <c r="H1304" i="37"/>
  <c r="G1368" i="37"/>
  <c r="I1368" i="37"/>
  <c r="F1368" i="37"/>
  <c r="H1368" i="37"/>
  <c r="G1432" i="37"/>
  <c r="I1432" i="37"/>
  <c r="F1432" i="37"/>
  <c r="H1432" i="37"/>
  <c r="G1496" i="37"/>
  <c r="I1496" i="37"/>
  <c r="F1496" i="37"/>
  <c r="H1496" i="37"/>
  <c r="F1319" i="37"/>
  <c r="H1319" i="37"/>
  <c r="G1319" i="37"/>
  <c r="I1319" i="37"/>
  <c r="G1383" i="37"/>
  <c r="I1383" i="37"/>
  <c r="F1383" i="37"/>
  <c r="H1383" i="37"/>
  <c r="G1447" i="37"/>
  <c r="I1447" i="37"/>
  <c r="F1447" i="37"/>
  <c r="H1447" i="37"/>
  <c r="G1511" i="37"/>
  <c r="I1511" i="37"/>
  <c r="F1511" i="37"/>
  <c r="H1511" i="37"/>
  <c r="F1624" i="37"/>
  <c r="H1624" i="37"/>
  <c r="G1624" i="37"/>
  <c r="I1624" i="37"/>
  <c r="G1342" i="37"/>
  <c r="I1342" i="37"/>
  <c r="F1342" i="37"/>
  <c r="H1342" i="37"/>
  <c r="G1406" i="37"/>
  <c r="I1406" i="37"/>
  <c r="F1406" i="37"/>
  <c r="H1406" i="37"/>
  <c r="G1470" i="37"/>
  <c r="I1470" i="37"/>
  <c r="F1470" i="37"/>
  <c r="H1470" i="37"/>
  <c r="G1541" i="37"/>
  <c r="I1541" i="37"/>
  <c r="F1541" i="37"/>
  <c r="H1541" i="37"/>
  <c r="F1301" i="37"/>
  <c r="H1301" i="37"/>
  <c r="G1301" i="37"/>
  <c r="I1301" i="37"/>
  <c r="F1365" i="37"/>
  <c r="H1365" i="37"/>
  <c r="G1365" i="37"/>
  <c r="I1365" i="37"/>
  <c r="F1429" i="37"/>
  <c r="H1429" i="37"/>
  <c r="G1429" i="37"/>
  <c r="I1429" i="37"/>
  <c r="F1493" i="37"/>
  <c r="H1493" i="37"/>
  <c r="G1493" i="37"/>
  <c r="I1493" i="37"/>
  <c r="G1356" i="37"/>
  <c r="I1356" i="37"/>
  <c r="F1356" i="37"/>
  <c r="H1356" i="37"/>
  <c r="G1420" i="37"/>
  <c r="I1420" i="37"/>
  <c r="F1420" i="37"/>
  <c r="H1420" i="37"/>
  <c r="G1484" i="37"/>
  <c r="I1484" i="37"/>
  <c r="F1484" i="37"/>
  <c r="H1484" i="37"/>
  <c r="G1307" i="37"/>
  <c r="I1307" i="37"/>
  <c r="F1307" i="37"/>
  <c r="H1307" i="37"/>
  <c r="G1371" i="37"/>
  <c r="I1371" i="37"/>
  <c r="F1371" i="37"/>
  <c r="H1371" i="37"/>
  <c r="G1435" i="37"/>
  <c r="I1435" i="37"/>
  <c r="F1435" i="37"/>
  <c r="H1435" i="37"/>
  <c r="G1499" i="37"/>
  <c r="I1499" i="37"/>
  <c r="F1499" i="37"/>
  <c r="H1499" i="37"/>
  <c r="F1616" i="37"/>
  <c r="H1616" i="37"/>
  <c r="G1616" i="37"/>
  <c r="I1616" i="37"/>
  <c r="G1582" i="37"/>
  <c r="I1582" i="37"/>
  <c r="F1582" i="37"/>
  <c r="H1582" i="37"/>
  <c r="G1646" i="37"/>
  <c r="I1646" i="37"/>
  <c r="F1646" i="37"/>
  <c r="H1646" i="37"/>
  <c r="G1645" i="37"/>
  <c r="I1645" i="37"/>
  <c r="F1645" i="37"/>
  <c r="H1645" i="37"/>
  <c r="F1699" i="37"/>
  <c r="H1699" i="37"/>
  <c r="G1699" i="37"/>
  <c r="I1699" i="37"/>
  <c r="G1795" i="37"/>
  <c r="I1795" i="37"/>
  <c r="F1795" i="37"/>
  <c r="H1795" i="37"/>
  <c r="G1572" i="37"/>
  <c r="I1572" i="37"/>
  <c r="F1572" i="37"/>
  <c r="H1572" i="37"/>
  <c r="G1636" i="37"/>
  <c r="I1636" i="37"/>
  <c r="F1636" i="37"/>
  <c r="H1636" i="37"/>
  <c r="G1711" i="37"/>
  <c r="I1711" i="37"/>
  <c r="F1711" i="37"/>
  <c r="H1711" i="37"/>
  <c r="F1539" i="37"/>
  <c r="H1539" i="37"/>
  <c r="G1539" i="37"/>
  <c r="I1539" i="37"/>
  <c r="F1603" i="37"/>
  <c r="H1603" i="37"/>
  <c r="G1603" i="37"/>
  <c r="I1603" i="37"/>
  <c r="G1771" i="37"/>
  <c r="I1771" i="37"/>
  <c r="F1771" i="37"/>
  <c r="H1771" i="37"/>
  <c r="G1546" i="37"/>
  <c r="I1546" i="37"/>
  <c r="F1546" i="37"/>
  <c r="H1546" i="37"/>
  <c r="G1610" i="37"/>
  <c r="I1610" i="37"/>
  <c r="F1610" i="37"/>
  <c r="H1610" i="37"/>
  <c r="G1759" i="37"/>
  <c r="I1759" i="37"/>
  <c r="F1759" i="37"/>
  <c r="H1759" i="37"/>
  <c r="F1537" i="37"/>
  <c r="H1537" i="37"/>
  <c r="G1537" i="37"/>
  <c r="I1537" i="37"/>
  <c r="F1601" i="37"/>
  <c r="H1601" i="37"/>
  <c r="G1601" i="37"/>
  <c r="I1601" i="37"/>
  <c r="G1666" i="37"/>
  <c r="I1666" i="37"/>
  <c r="F1666" i="37"/>
  <c r="H1666" i="37"/>
  <c r="G1730" i="37"/>
  <c r="I1730" i="37"/>
  <c r="F1730" i="37"/>
  <c r="H1730" i="37"/>
  <c r="G1632" i="37"/>
  <c r="I1632" i="37"/>
  <c r="F1632" i="37"/>
  <c r="H1632" i="37"/>
  <c r="F1696" i="37"/>
  <c r="H1696" i="37"/>
  <c r="G1696" i="37"/>
  <c r="I1696" i="37"/>
  <c r="G1535" i="37"/>
  <c r="I1535" i="37"/>
  <c r="F1535" i="37"/>
  <c r="H1535" i="37"/>
  <c r="G1599" i="37"/>
  <c r="I1599" i="37"/>
  <c r="F1599" i="37"/>
  <c r="H1599" i="37"/>
  <c r="G1787" i="37"/>
  <c r="I1787" i="37"/>
  <c r="F1787" i="37"/>
  <c r="H1787" i="37"/>
  <c r="G1701" i="37"/>
  <c r="I1701" i="37"/>
  <c r="F1701" i="37"/>
  <c r="H1701" i="37"/>
  <c r="G1809" i="37"/>
  <c r="I1809" i="37"/>
  <c r="F1809" i="37"/>
  <c r="H1809" i="37"/>
  <c r="G1883" i="37"/>
  <c r="I1883" i="37"/>
  <c r="F1883" i="37"/>
  <c r="H1883" i="37"/>
  <c r="G1668" i="37"/>
  <c r="I1668" i="37"/>
  <c r="F1668" i="37"/>
  <c r="H1668" i="37"/>
  <c r="F1735" i="37"/>
  <c r="H1735" i="37"/>
  <c r="G1735" i="37"/>
  <c r="I1735" i="37"/>
  <c r="G1773" i="37"/>
  <c r="I1773" i="37"/>
  <c r="F1773" i="37"/>
  <c r="H1773" i="37"/>
  <c r="F1834" i="37"/>
  <c r="H1834" i="37"/>
  <c r="G1834" i="37"/>
  <c r="I1834" i="37"/>
  <c r="G2023" i="37"/>
  <c r="I2023" i="37"/>
  <c r="F2023" i="37"/>
  <c r="H2023" i="37"/>
  <c r="G1861" i="37"/>
  <c r="I1861" i="37"/>
  <c r="F1861" i="37"/>
  <c r="H1861" i="37"/>
  <c r="G1927" i="37"/>
  <c r="I1927" i="37"/>
  <c r="F1927" i="37"/>
  <c r="H1927" i="37"/>
  <c r="G1673" i="37"/>
  <c r="I1673" i="37"/>
  <c r="F1673" i="37"/>
  <c r="H1673" i="37"/>
  <c r="G1737" i="37"/>
  <c r="I1737" i="37"/>
  <c r="F1737" i="37"/>
  <c r="H1737" i="37"/>
  <c r="G1853" i="37"/>
  <c r="I1853" i="37"/>
  <c r="F1853" i="37"/>
  <c r="H1853" i="37"/>
  <c r="G1887" i="37"/>
  <c r="I1887" i="37"/>
  <c r="F1887" i="37"/>
  <c r="H1887" i="37"/>
  <c r="F1845" i="37"/>
  <c r="H1845" i="37"/>
  <c r="G1845" i="37"/>
  <c r="I1845" i="37"/>
  <c r="F1662" i="37"/>
  <c r="H1662" i="37"/>
  <c r="G1662" i="37"/>
  <c r="I1662" i="37"/>
  <c r="F1726" i="37"/>
  <c r="H1726" i="37"/>
  <c r="G1726" i="37"/>
  <c r="I1726" i="37"/>
  <c r="F1842" i="37"/>
  <c r="H1842" i="37"/>
  <c r="G1842" i="37"/>
  <c r="I1842" i="37"/>
  <c r="G2079" i="37"/>
  <c r="I2079" i="37"/>
  <c r="F2079" i="37"/>
  <c r="H2079" i="37"/>
  <c r="F1776" i="37"/>
  <c r="H1776" i="37"/>
  <c r="G1776" i="37"/>
  <c r="I1776" i="37"/>
  <c r="F1840" i="37"/>
  <c r="H1840" i="37"/>
  <c r="G1840" i="37"/>
  <c r="I1840" i="37"/>
  <c r="G1904" i="37"/>
  <c r="I1904" i="37"/>
  <c r="F1904" i="37"/>
  <c r="H1904" i="37"/>
  <c r="G1968" i="37"/>
  <c r="I1968" i="37"/>
  <c r="F1968" i="37"/>
  <c r="H1968" i="37"/>
  <c r="G1742" i="37"/>
  <c r="I1742" i="37"/>
  <c r="F1742" i="37"/>
  <c r="H1742" i="37"/>
  <c r="G1806" i="37"/>
  <c r="I1806" i="37"/>
  <c r="F1806" i="37"/>
  <c r="H1806" i="37"/>
  <c r="F1870" i="37"/>
  <c r="H1870" i="37"/>
  <c r="G1870" i="37"/>
  <c r="I1870" i="37"/>
  <c r="G1934" i="37"/>
  <c r="I1934" i="37"/>
  <c r="F1934" i="37"/>
  <c r="H1934" i="37"/>
  <c r="G2138" i="37"/>
  <c r="I2138" i="37"/>
  <c r="F2138" i="37"/>
  <c r="H2138" i="37"/>
  <c r="G1917" i="37"/>
  <c r="I1917" i="37"/>
  <c r="F1917" i="37"/>
  <c r="H1917" i="37"/>
  <c r="G1981" i="37"/>
  <c r="I1981" i="37"/>
  <c r="F1981" i="37"/>
  <c r="H1981" i="37"/>
  <c r="G2306" i="37"/>
  <c r="I2306" i="37"/>
  <c r="F2306" i="37"/>
  <c r="H2306" i="37"/>
  <c r="G1876" i="37"/>
  <c r="I1876" i="37"/>
  <c r="F1876" i="37"/>
  <c r="H1876" i="37"/>
  <c r="G1940" i="37"/>
  <c r="I1940" i="37"/>
  <c r="F1940" i="37"/>
  <c r="H1940" i="37"/>
  <c r="F2185" i="37"/>
  <c r="H2185" i="37"/>
  <c r="G2185" i="37"/>
  <c r="I2185" i="37"/>
  <c r="F1931" i="37"/>
  <c r="H1931" i="37"/>
  <c r="G1931" i="37"/>
  <c r="I1931" i="37"/>
  <c r="F1990" i="37"/>
  <c r="H1990" i="37"/>
  <c r="G1990" i="37"/>
  <c r="I1990" i="37"/>
  <c r="F2022" i="37"/>
  <c r="H2022" i="37"/>
  <c r="G2022" i="37"/>
  <c r="I2022" i="37"/>
  <c r="F2054" i="37"/>
  <c r="H2054" i="37"/>
  <c r="G2054" i="37"/>
  <c r="I2054" i="37"/>
  <c r="F2086" i="37"/>
  <c r="H2086" i="37"/>
  <c r="G2086" i="37"/>
  <c r="I2086" i="37"/>
  <c r="G2166" i="37"/>
  <c r="I2166" i="37"/>
  <c r="F2166" i="37"/>
  <c r="H2166" i="37"/>
  <c r="F1914" i="37"/>
  <c r="H1914" i="37"/>
  <c r="G1914" i="37"/>
  <c r="I1914" i="37"/>
  <c r="F1978" i="37"/>
  <c r="H1978" i="37"/>
  <c r="G1978" i="37"/>
  <c r="I1978" i="37"/>
  <c r="G1905" i="37"/>
  <c r="I1905" i="37"/>
  <c r="F1905" i="37"/>
  <c r="H1905" i="37"/>
  <c r="G1969" i="37"/>
  <c r="I1969" i="37"/>
  <c r="F1969" i="37"/>
  <c r="H1969" i="37"/>
  <c r="F2213" i="37"/>
  <c r="H2213" i="37"/>
  <c r="G2213" i="37"/>
  <c r="I2213" i="37"/>
  <c r="G2021" i="37"/>
  <c r="I2021" i="37"/>
  <c r="F2021" i="37"/>
  <c r="H2021" i="37"/>
  <c r="G2085" i="37"/>
  <c r="I2085" i="37"/>
  <c r="F2085" i="37"/>
  <c r="H2085" i="37"/>
  <c r="G2149" i="37"/>
  <c r="I2149" i="37"/>
  <c r="F2149" i="37"/>
  <c r="H2149" i="37"/>
  <c r="F2346" i="37"/>
  <c r="H2346" i="37"/>
  <c r="G2346" i="37"/>
  <c r="I2346" i="37"/>
  <c r="G2012" i="37"/>
  <c r="I2012" i="37"/>
  <c r="F2012" i="37"/>
  <c r="H2012" i="37"/>
  <c r="G2076" i="37"/>
  <c r="I2076" i="37"/>
  <c r="F2076" i="37"/>
  <c r="H2076" i="37"/>
  <c r="G2140" i="37"/>
  <c r="I2140" i="37"/>
  <c r="F2140" i="37"/>
  <c r="H2140" i="37"/>
  <c r="G2017" i="37"/>
  <c r="I2017" i="37"/>
  <c r="F2017" i="37"/>
  <c r="H2017" i="37"/>
  <c r="G2081" i="37"/>
  <c r="I2081" i="37"/>
  <c r="F2081" i="37"/>
  <c r="H2081" i="37"/>
  <c r="F2145" i="37"/>
  <c r="H2145" i="37"/>
  <c r="G2145" i="37"/>
  <c r="I2145" i="37"/>
  <c r="G2310" i="37"/>
  <c r="I2310" i="37"/>
  <c r="F2310" i="37"/>
  <c r="H2310" i="37"/>
  <c r="G1992" i="37"/>
  <c r="I1992" i="37"/>
  <c r="F1992" i="37"/>
  <c r="H1992" i="37"/>
  <c r="G2056" i="37"/>
  <c r="I2056" i="37"/>
  <c r="F2056" i="37"/>
  <c r="H2056" i="37"/>
  <c r="G2120" i="37"/>
  <c r="I2120" i="37"/>
  <c r="F2120" i="37"/>
  <c r="H2120" i="37"/>
  <c r="G2119" i="37"/>
  <c r="I2119" i="37"/>
  <c r="F2119" i="37"/>
  <c r="H2119" i="37"/>
  <c r="G2178" i="37"/>
  <c r="I2178" i="37"/>
  <c r="F2178" i="37"/>
  <c r="H2178" i="37"/>
  <c r="G2210" i="37"/>
  <c r="I2210" i="37"/>
  <c r="F2210" i="37"/>
  <c r="H2210" i="37"/>
  <c r="G2242" i="37"/>
  <c r="I2242" i="37"/>
  <c r="F2242" i="37"/>
  <c r="H2242" i="37"/>
  <c r="G2314" i="37"/>
  <c r="I2314" i="37"/>
  <c r="F2314" i="37"/>
  <c r="H2314" i="37"/>
  <c r="F2224" i="37"/>
  <c r="H2224" i="37"/>
  <c r="G2224" i="37"/>
  <c r="I2224" i="37"/>
  <c r="G2288" i="37"/>
  <c r="I2288" i="37"/>
  <c r="F2288" i="37"/>
  <c r="H2288" i="37"/>
  <c r="G2191" i="37"/>
  <c r="I2191" i="37"/>
  <c r="F2191" i="37"/>
  <c r="H2191" i="37"/>
  <c r="G2255" i="37"/>
  <c r="I2255" i="37"/>
  <c r="F2255" i="37"/>
  <c r="H2255" i="37"/>
  <c r="G2319" i="37"/>
  <c r="I2319" i="37"/>
  <c r="F2319" i="37"/>
  <c r="H2319" i="37"/>
  <c r="F2383" i="37"/>
  <c r="H2383" i="37"/>
  <c r="G2383" i="37"/>
  <c r="I2383" i="37"/>
  <c r="G2428" i="37"/>
  <c r="I2428" i="37"/>
  <c r="F2428" i="37"/>
  <c r="H2428" i="37"/>
  <c r="F2309" i="37"/>
  <c r="H2309" i="37"/>
  <c r="G2309" i="37"/>
  <c r="I2309" i="37"/>
  <c r="F2188" i="37"/>
  <c r="H2188" i="37"/>
  <c r="G2188" i="37"/>
  <c r="I2188" i="37"/>
  <c r="F2252" i="37"/>
  <c r="H2252" i="37"/>
  <c r="G2252" i="37"/>
  <c r="I2252" i="37"/>
  <c r="G2316" i="37"/>
  <c r="I2316" i="37"/>
  <c r="F2316" i="37"/>
  <c r="H2316" i="37"/>
  <c r="G2211" i="37"/>
  <c r="I2211" i="37"/>
  <c r="F2211" i="37"/>
  <c r="H2211" i="37"/>
  <c r="F2275" i="37"/>
  <c r="H2275" i="37"/>
  <c r="G2275" i="37"/>
  <c r="I2275" i="37"/>
  <c r="G2334" i="37"/>
  <c r="I2334" i="37"/>
  <c r="F2334" i="37"/>
  <c r="H2334" i="37"/>
  <c r="G2398" i="37"/>
  <c r="I2398" i="37"/>
  <c r="F2398" i="37"/>
  <c r="H2398" i="37"/>
  <c r="F2386" i="37"/>
  <c r="H2386" i="37"/>
  <c r="G2386" i="37"/>
  <c r="I2386" i="37"/>
  <c r="F2418" i="37"/>
  <c r="H2418" i="37"/>
  <c r="G2418" i="37"/>
  <c r="I2418" i="37"/>
  <c r="F2297" i="37"/>
  <c r="H2297" i="37"/>
  <c r="G2297" i="37"/>
  <c r="I2297" i="37"/>
  <c r="F2341" i="37"/>
  <c r="H2341" i="37"/>
  <c r="G2341" i="37"/>
  <c r="I2341" i="37"/>
  <c r="F2405" i="37"/>
  <c r="H2405" i="37"/>
  <c r="G2405" i="37"/>
  <c r="I2405" i="37"/>
  <c r="G2462" i="37"/>
  <c r="I2462" i="37"/>
  <c r="F2462" i="37"/>
  <c r="H2462" i="37"/>
  <c r="F2517" i="37"/>
  <c r="H2517" i="37"/>
  <c r="G2517" i="37"/>
  <c r="I2517" i="37"/>
  <c r="G2614" i="37"/>
  <c r="I2614" i="37"/>
  <c r="F2614" i="37"/>
  <c r="H2614" i="37"/>
  <c r="G2363" i="37"/>
  <c r="I2363" i="37"/>
  <c r="F2363" i="37"/>
  <c r="H2363" i="37"/>
  <c r="G2427" i="37"/>
  <c r="I2427" i="37"/>
  <c r="F2427" i="37"/>
  <c r="H2427" i="37"/>
  <c r="G2534" i="37"/>
  <c r="I2534" i="37"/>
  <c r="F2534" i="37"/>
  <c r="H2534" i="37"/>
  <c r="G2636" i="37"/>
  <c r="I2636" i="37"/>
  <c r="F2636" i="37"/>
  <c r="H2636" i="37"/>
  <c r="F2563" i="37"/>
  <c r="H2563" i="37"/>
  <c r="G2563" i="37"/>
  <c r="I2563" i="37"/>
  <c r="G2385" i="37"/>
  <c r="I2385" i="37"/>
  <c r="F2385" i="37"/>
  <c r="H2385" i="37"/>
  <c r="F2448" i="37"/>
  <c r="H2448" i="37"/>
  <c r="G2448" i="37"/>
  <c r="I2448" i="37"/>
  <c r="G2486" i="37"/>
  <c r="I2486" i="37"/>
  <c r="F2486" i="37"/>
  <c r="H2486" i="37"/>
  <c r="G2573" i="37"/>
  <c r="I2573" i="37"/>
  <c r="F2573" i="37"/>
  <c r="H2573" i="37"/>
  <c r="G2360" i="37"/>
  <c r="I2360" i="37"/>
  <c r="F2360" i="37"/>
  <c r="H2360" i="37"/>
  <c r="F2424" i="37"/>
  <c r="H2424" i="37"/>
  <c r="G2424" i="37"/>
  <c r="I2424" i="37"/>
  <c r="G2557" i="37"/>
  <c r="I2557" i="37"/>
  <c r="F2557" i="37"/>
  <c r="H2557" i="37"/>
  <c r="G2438" i="37"/>
  <c r="I2438" i="37"/>
  <c r="F2438" i="37"/>
  <c r="H2438" i="37"/>
  <c r="F2650" i="37"/>
  <c r="H2650" i="37"/>
  <c r="G2650" i="37"/>
  <c r="I2650" i="37"/>
  <c r="G2618" i="37"/>
  <c r="I2618" i="37"/>
  <c r="F2618" i="37"/>
  <c r="H2618" i="37"/>
  <c r="G2620" i="37"/>
  <c r="I2620" i="37"/>
  <c r="F2620" i="37"/>
  <c r="H2620" i="37"/>
  <c r="G2594" i="37"/>
  <c r="I2594" i="37"/>
  <c r="F2594" i="37"/>
  <c r="H2594" i="37"/>
  <c r="G2536" i="37"/>
  <c r="I2536" i="37"/>
  <c r="F2536" i="37"/>
  <c r="H2536" i="37"/>
  <c r="G2574" i="37"/>
  <c r="I2574" i="37"/>
  <c r="F2574" i="37"/>
  <c r="H2574" i="37"/>
  <c r="F2619" i="37"/>
  <c r="H2619" i="37"/>
  <c r="G2619" i="37"/>
  <c r="I2619" i="37"/>
  <c r="F2481" i="37"/>
  <c r="H2481" i="37"/>
  <c r="G2481" i="37"/>
  <c r="I2481" i="37"/>
  <c r="F2545" i="37"/>
  <c r="H2545" i="37"/>
  <c r="G2545" i="37"/>
  <c r="I2545" i="37"/>
  <c r="F2609" i="37"/>
  <c r="H2609" i="37"/>
  <c r="G2609" i="37"/>
  <c r="I2609" i="37"/>
  <c r="F2447" i="37"/>
  <c r="H2447" i="37"/>
  <c r="G2447" i="37"/>
  <c r="I2447" i="37"/>
  <c r="G2511" i="37"/>
  <c r="I2511" i="37"/>
  <c r="F2511" i="37"/>
  <c r="H2511" i="37"/>
  <c r="G2575" i="37"/>
  <c r="I2575" i="37"/>
  <c r="F2575" i="37"/>
  <c r="H2575" i="37"/>
  <c r="G2661" i="37"/>
  <c r="I2661" i="37"/>
  <c r="F2661" i="37"/>
  <c r="H2661" i="37"/>
  <c r="G2778" i="37"/>
  <c r="I2778" i="37"/>
  <c r="F2778" i="37"/>
  <c r="H2778" i="37"/>
  <c r="G2724" i="37"/>
  <c r="I2724" i="37"/>
  <c r="F2724" i="37"/>
  <c r="H2724" i="37"/>
  <c r="F2850" i="37"/>
  <c r="H2850" i="37"/>
  <c r="G2850" i="37"/>
  <c r="I2850" i="37"/>
  <c r="G2667" i="37"/>
  <c r="I2667" i="37"/>
  <c r="F2667" i="37"/>
  <c r="H2667" i="37"/>
  <c r="G2855" i="37"/>
  <c r="I2855" i="37"/>
  <c r="F2855" i="37"/>
  <c r="H2855" i="37"/>
  <c r="G2761" i="37"/>
  <c r="I2761" i="37"/>
  <c r="F2761" i="37"/>
  <c r="H2761" i="37"/>
  <c r="F2706" i="37"/>
  <c r="H2706" i="37"/>
  <c r="G2706" i="37"/>
  <c r="I2706" i="37"/>
  <c r="G2780" i="37"/>
  <c r="I2780" i="37"/>
  <c r="F2780" i="37"/>
  <c r="H2780" i="37"/>
  <c r="G2691" i="37"/>
  <c r="I2691" i="37"/>
  <c r="F2691" i="37"/>
  <c r="H2691" i="37"/>
  <c r="F2682" i="37"/>
  <c r="H2682" i="37"/>
  <c r="G2682" i="37"/>
  <c r="I2682" i="37"/>
  <c r="F2741" i="37"/>
  <c r="H2741" i="37"/>
  <c r="G2741" i="37"/>
  <c r="I2741" i="37"/>
  <c r="F2698" i="37"/>
  <c r="H2698" i="37"/>
  <c r="G2698" i="37"/>
  <c r="I2698" i="37"/>
  <c r="G2739" i="37"/>
  <c r="I2739" i="37"/>
  <c r="F2739" i="37"/>
  <c r="H2739" i="37"/>
  <c r="F2832" i="37"/>
  <c r="H2832" i="37"/>
  <c r="G2832" i="37"/>
  <c r="I2832" i="37"/>
  <c r="G2844" i="37"/>
  <c r="I2844" i="37"/>
  <c r="F2844" i="37"/>
  <c r="H2844" i="37"/>
  <c r="F2690" i="37"/>
  <c r="H2690" i="37"/>
  <c r="G2690" i="37"/>
  <c r="I2690" i="37"/>
  <c r="G2731" i="37"/>
  <c r="I2731" i="37"/>
  <c r="F2731" i="37"/>
  <c r="H2731" i="37"/>
  <c r="G2786" i="37"/>
  <c r="I2786" i="37"/>
  <c r="F2786" i="37"/>
  <c r="H2786" i="37"/>
  <c r="F2861" i="37"/>
  <c r="H2861" i="37"/>
  <c r="G2861" i="37"/>
  <c r="I2861" i="37"/>
  <c r="G2648" i="37"/>
  <c r="I2648" i="37"/>
  <c r="F2648" i="37"/>
  <c r="H2648" i="37"/>
  <c r="F2712" i="37"/>
  <c r="H2712" i="37"/>
  <c r="G2712" i="37"/>
  <c r="I2712" i="37"/>
  <c r="F2776" i="37"/>
  <c r="H2776" i="37"/>
  <c r="G2776" i="37"/>
  <c r="I2776" i="37"/>
  <c r="G2904" i="37"/>
  <c r="I2904" i="37"/>
  <c r="F2904" i="37"/>
  <c r="H2904" i="37"/>
  <c r="F2800" i="37"/>
  <c r="H2800" i="37"/>
  <c r="G2800" i="37"/>
  <c r="I2800" i="37"/>
  <c r="F2865" i="37"/>
  <c r="H2865" i="37"/>
  <c r="G2865" i="37"/>
  <c r="I2865" i="37"/>
  <c r="G2864" i="37"/>
  <c r="I2864" i="37"/>
  <c r="F2864" i="37"/>
  <c r="H2864" i="37"/>
  <c r="F2792" i="37"/>
  <c r="H2792" i="37"/>
  <c r="G2792" i="37"/>
  <c r="I2792" i="37"/>
  <c r="F2927" i="37"/>
  <c r="H2927" i="37"/>
  <c r="G2927" i="37"/>
  <c r="I2927" i="37"/>
  <c r="G2830" i="37"/>
  <c r="I2830" i="37"/>
  <c r="F2830" i="37"/>
  <c r="H2830" i="37"/>
  <c r="F2953" i="37"/>
  <c r="H2953" i="37"/>
  <c r="G2953" i="37"/>
  <c r="I2953" i="37"/>
  <c r="G2852" i="37"/>
  <c r="I2852" i="37"/>
  <c r="F2852" i="37"/>
  <c r="H2852" i="37"/>
  <c r="F2827" i="37"/>
  <c r="H2827" i="37"/>
  <c r="G2827" i="37"/>
  <c r="I2827" i="37"/>
  <c r="F2930" i="37"/>
  <c r="H2930" i="37"/>
  <c r="G2930" i="37"/>
  <c r="I2930" i="37"/>
  <c r="F2849" i="37"/>
  <c r="H2849" i="37"/>
  <c r="G2849" i="37"/>
  <c r="I2849" i="37"/>
  <c r="F2977" i="37"/>
  <c r="H2977" i="37"/>
  <c r="G2977" i="37"/>
  <c r="I2977" i="37"/>
  <c r="F2907" i="37"/>
  <c r="H2907" i="37"/>
  <c r="G2907" i="37"/>
  <c r="I2907" i="37"/>
  <c r="G2906" i="37"/>
  <c r="I2906" i="37"/>
  <c r="F2906" i="37"/>
  <c r="H2906" i="37"/>
  <c r="F2951" i="37"/>
  <c r="H2951" i="37"/>
  <c r="G2951" i="37"/>
  <c r="I2951" i="37"/>
  <c r="F2948" i="37"/>
  <c r="H2948" i="37"/>
  <c r="G2948" i="37"/>
  <c r="I2948" i="37"/>
  <c r="G2920" i="37"/>
  <c r="I2920" i="37"/>
  <c r="F2920" i="37"/>
  <c r="H2920" i="37"/>
  <c r="G2966" i="37"/>
  <c r="I2966" i="37"/>
  <c r="F2966" i="37"/>
  <c r="H2966" i="37"/>
  <c r="G2971" i="37"/>
  <c r="I2971" i="37"/>
  <c r="F2971" i="37"/>
  <c r="H2971" i="37"/>
  <c r="G2962" i="37"/>
  <c r="I2962" i="37"/>
  <c r="F2962" i="37"/>
  <c r="H2962" i="37"/>
  <c r="G3026" i="37"/>
  <c r="I3026" i="37"/>
  <c r="F3026" i="37"/>
  <c r="H3026" i="37"/>
  <c r="G3024" i="37"/>
  <c r="I3024" i="37"/>
  <c r="F3024" i="37"/>
  <c r="H3024" i="37"/>
  <c r="F3015" i="37"/>
  <c r="H3015" i="37"/>
  <c r="G3015" i="37"/>
  <c r="I3015" i="37"/>
  <c r="G2965" i="37"/>
  <c r="I2965" i="37"/>
  <c r="F2965" i="37"/>
  <c r="H2965" i="37"/>
  <c r="H104" i="37"/>
  <c r="H72" i="37"/>
  <c r="G80" i="37"/>
  <c r="I80" i="37"/>
  <c r="F80" i="37"/>
  <c r="H80" i="37"/>
  <c r="G74" i="37"/>
  <c r="I74" i="37"/>
  <c r="F74" i="37"/>
  <c r="H74" i="37"/>
  <c r="G138" i="37"/>
  <c r="I138" i="37"/>
  <c r="F138" i="37"/>
  <c r="H138" i="37"/>
  <c r="G202" i="37"/>
  <c r="I202" i="37"/>
  <c r="F202" i="37"/>
  <c r="H202" i="37"/>
  <c r="G266" i="37"/>
  <c r="I266" i="37"/>
  <c r="F266" i="37"/>
  <c r="H266" i="37"/>
  <c r="G330" i="37"/>
  <c r="I330" i="37"/>
  <c r="F330" i="37"/>
  <c r="H330" i="37"/>
  <c r="G394" i="37"/>
  <c r="I394" i="37"/>
  <c r="F394" i="37"/>
  <c r="H394" i="37"/>
  <c r="G49" i="37"/>
  <c r="I49" i="37"/>
  <c r="F49" i="37"/>
  <c r="H49" i="37"/>
  <c r="G113" i="37"/>
  <c r="I113" i="37"/>
  <c r="F113" i="37"/>
  <c r="H113" i="37"/>
  <c r="G177" i="37"/>
  <c r="I177" i="37"/>
  <c r="F177" i="37"/>
  <c r="H177" i="37"/>
  <c r="G241" i="37"/>
  <c r="I241" i="37"/>
  <c r="F241" i="37"/>
  <c r="H241" i="37"/>
  <c r="G305" i="37"/>
  <c r="I305" i="37"/>
  <c r="F305" i="37"/>
  <c r="H305" i="37"/>
  <c r="G369" i="37"/>
  <c r="I369" i="37"/>
  <c r="F369" i="37"/>
  <c r="H369" i="37"/>
  <c r="G433" i="37"/>
  <c r="I433" i="37"/>
  <c r="F433" i="37"/>
  <c r="H433" i="37"/>
  <c r="G604" i="37"/>
  <c r="I604" i="37"/>
  <c r="F604" i="37"/>
  <c r="H604" i="37"/>
  <c r="G168" i="37"/>
  <c r="I168" i="37"/>
  <c r="F168" i="37"/>
  <c r="H168" i="37"/>
  <c r="G232" i="37"/>
  <c r="I232" i="37"/>
  <c r="F232" i="37"/>
  <c r="H232" i="37"/>
  <c r="G296" i="37"/>
  <c r="I296" i="37"/>
  <c r="F296" i="37"/>
  <c r="H296" i="37"/>
  <c r="G360" i="37"/>
  <c r="I360" i="37"/>
  <c r="F360" i="37"/>
  <c r="H360" i="37"/>
  <c r="G424" i="37"/>
  <c r="I424" i="37"/>
  <c r="F424" i="37"/>
  <c r="H424" i="37"/>
  <c r="G79" i="37"/>
  <c r="I79" i="37"/>
  <c r="F79" i="37"/>
  <c r="H79" i="37"/>
  <c r="G143" i="37"/>
  <c r="I143" i="37"/>
  <c r="F143" i="37"/>
  <c r="H143" i="37"/>
  <c r="G207" i="37"/>
  <c r="I207" i="37"/>
  <c r="F207" i="37"/>
  <c r="H207" i="37"/>
  <c r="G271" i="37"/>
  <c r="I271" i="37"/>
  <c r="F271" i="37"/>
  <c r="H271" i="37"/>
  <c r="G335" i="37"/>
  <c r="I335" i="37"/>
  <c r="F335" i="37"/>
  <c r="H335" i="37"/>
  <c r="G399" i="37"/>
  <c r="I399" i="37"/>
  <c r="F399" i="37"/>
  <c r="H399" i="37"/>
  <c r="G532" i="37"/>
  <c r="I532" i="37"/>
  <c r="F532" i="37"/>
  <c r="H532" i="37"/>
  <c r="G70" i="37"/>
  <c r="I70" i="37"/>
  <c r="F70" i="37"/>
  <c r="H70" i="37"/>
  <c r="G134" i="37"/>
  <c r="I134" i="37"/>
  <c r="F134" i="37"/>
  <c r="H134" i="37"/>
  <c r="G198" i="37"/>
  <c r="I198" i="37"/>
  <c r="F198" i="37"/>
  <c r="H198" i="37"/>
  <c r="G262" i="37"/>
  <c r="I262" i="37"/>
  <c r="F262" i="37"/>
  <c r="H262" i="37"/>
  <c r="G326" i="37"/>
  <c r="I326" i="37"/>
  <c r="F326" i="37"/>
  <c r="H326" i="37"/>
  <c r="G390" i="37"/>
  <c r="I390" i="37"/>
  <c r="F390" i="37"/>
  <c r="H390" i="37"/>
  <c r="G45" i="37"/>
  <c r="I45" i="37"/>
  <c r="F45" i="37"/>
  <c r="H45" i="37"/>
  <c r="F109" i="37"/>
  <c r="H109" i="37"/>
  <c r="G109" i="37"/>
  <c r="I109" i="37"/>
  <c r="F173" i="37"/>
  <c r="H173" i="37"/>
  <c r="G173" i="37"/>
  <c r="I173" i="37"/>
  <c r="F237" i="37"/>
  <c r="H237" i="37"/>
  <c r="G237" i="37"/>
  <c r="I237" i="37"/>
  <c r="F301" i="37"/>
  <c r="H301" i="37"/>
  <c r="G301" i="37"/>
  <c r="I301" i="37"/>
  <c r="F365" i="37"/>
  <c r="H365" i="37"/>
  <c r="G365" i="37"/>
  <c r="I365" i="37"/>
  <c r="F429" i="37"/>
  <c r="H429" i="37"/>
  <c r="G429" i="37"/>
  <c r="I429" i="37"/>
  <c r="G620" i="37"/>
  <c r="I620" i="37"/>
  <c r="F620" i="37"/>
  <c r="H620" i="37"/>
  <c r="G100" i="37"/>
  <c r="I100" i="37"/>
  <c r="F100" i="37"/>
  <c r="H100" i="37"/>
  <c r="G164" i="37"/>
  <c r="I164" i="37"/>
  <c r="F164" i="37"/>
  <c r="H164" i="37"/>
  <c r="G228" i="37"/>
  <c r="I228" i="37"/>
  <c r="F228" i="37"/>
  <c r="H228" i="37"/>
  <c r="G292" i="37"/>
  <c r="I292" i="37"/>
  <c r="F292" i="37"/>
  <c r="H292" i="37"/>
  <c r="G356" i="37"/>
  <c r="I356" i="37"/>
  <c r="F356" i="37"/>
  <c r="H356" i="37"/>
  <c r="G420" i="37"/>
  <c r="I420" i="37"/>
  <c r="F420" i="37"/>
  <c r="H420" i="37"/>
  <c r="F91" i="37"/>
  <c r="H91" i="37"/>
  <c r="G91" i="37"/>
  <c r="I91" i="37"/>
  <c r="G155" i="37"/>
  <c r="I155" i="37"/>
  <c r="F155" i="37"/>
  <c r="H155" i="37"/>
  <c r="G219" i="37"/>
  <c r="I219" i="37"/>
  <c r="F219" i="37"/>
  <c r="H219" i="37"/>
  <c r="G283" i="37"/>
  <c r="I283" i="37"/>
  <c r="F283" i="37"/>
  <c r="H283" i="37"/>
  <c r="G347" i="37"/>
  <c r="I347" i="37"/>
  <c r="F347" i="37"/>
  <c r="H347" i="37"/>
  <c r="G411" i="37"/>
  <c r="I411" i="37"/>
  <c r="F411" i="37"/>
  <c r="H411" i="37"/>
  <c r="G548" i="37"/>
  <c r="I548" i="37"/>
  <c r="F548" i="37"/>
  <c r="H548" i="37"/>
  <c r="G486" i="37"/>
  <c r="I486" i="37"/>
  <c r="F486" i="37"/>
  <c r="H486" i="37"/>
  <c r="G550" i="37"/>
  <c r="I550" i="37"/>
  <c r="F550" i="37"/>
  <c r="H550" i="37"/>
  <c r="G614" i="37"/>
  <c r="I614" i="37"/>
  <c r="F614" i="37"/>
  <c r="H614" i="37"/>
  <c r="G678" i="37"/>
  <c r="I678" i="37"/>
  <c r="F678" i="37"/>
  <c r="H678" i="37"/>
  <c r="G742" i="37"/>
  <c r="I742" i="37"/>
  <c r="F742" i="37"/>
  <c r="H742" i="37"/>
  <c r="G806" i="37"/>
  <c r="I806" i="37"/>
  <c r="F806" i="37"/>
  <c r="H806" i="37"/>
  <c r="G952" i="37"/>
  <c r="I952" i="37"/>
  <c r="F952" i="37"/>
  <c r="H952" i="37"/>
  <c r="G477" i="37"/>
  <c r="I477" i="37"/>
  <c r="F477" i="37"/>
  <c r="H477" i="37"/>
  <c r="G541" i="37"/>
  <c r="I541" i="37"/>
  <c r="F541" i="37"/>
  <c r="H541" i="37"/>
  <c r="G605" i="37"/>
  <c r="I605" i="37"/>
  <c r="F605" i="37"/>
  <c r="H605" i="37"/>
  <c r="G669" i="37"/>
  <c r="I669" i="37"/>
  <c r="F669" i="37"/>
  <c r="H669" i="37"/>
  <c r="G733" i="37"/>
  <c r="I733" i="37"/>
  <c r="F733" i="37"/>
  <c r="H733" i="37"/>
  <c r="G797" i="37"/>
  <c r="I797" i="37"/>
  <c r="F797" i="37"/>
  <c r="H797" i="37"/>
  <c r="G668" i="37"/>
  <c r="I668" i="37"/>
  <c r="F668" i="37"/>
  <c r="H668" i="37"/>
  <c r="G732" i="37"/>
  <c r="I732" i="37"/>
  <c r="F732" i="37"/>
  <c r="H732" i="37"/>
  <c r="G796" i="37"/>
  <c r="I796" i="37"/>
  <c r="F796" i="37"/>
  <c r="H796" i="37"/>
  <c r="G912" i="37"/>
  <c r="I912" i="37"/>
  <c r="F912" i="37"/>
  <c r="H912" i="37"/>
  <c r="F459" i="37"/>
  <c r="H459" i="37"/>
  <c r="G459" i="37"/>
  <c r="I459" i="37"/>
  <c r="G523" i="37"/>
  <c r="I523" i="37"/>
  <c r="F523" i="37"/>
  <c r="H523" i="37"/>
  <c r="G587" i="37"/>
  <c r="I587" i="37"/>
  <c r="F587" i="37"/>
  <c r="H587" i="37"/>
  <c r="G651" i="37"/>
  <c r="I651" i="37"/>
  <c r="F651" i="37"/>
  <c r="H651" i="37"/>
  <c r="G715" i="37"/>
  <c r="I715" i="37"/>
  <c r="F715" i="37"/>
  <c r="H715" i="37"/>
  <c r="G779" i="37"/>
  <c r="I779" i="37"/>
  <c r="F779" i="37"/>
  <c r="H779" i="37"/>
  <c r="G450" i="37"/>
  <c r="I450" i="37"/>
  <c r="F450" i="37"/>
  <c r="H450" i="37"/>
  <c r="G514" i="37"/>
  <c r="I514" i="37"/>
  <c r="F514" i="37"/>
  <c r="H514" i="37"/>
  <c r="G578" i="37"/>
  <c r="I578" i="37"/>
  <c r="F578" i="37"/>
  <c r="H578" i="37"/>
  <c r="G642" i="37"/>
  <c r="I642" i="37"/>
  <c r="F642" i="37"/>
  <c r="H642" i="37"/>
  <c r="G706" i="37"/>
  <c r="I706" i="37"/>
  <c r="F706" i="37"/>
  <c r="H706" i="37"/>
  <c r="G770" i="37"/>
  <c r="I770" i="37"/>
  <c r="F770" i="37"/>
  <c r="H770" i="37"/>
  <c r="G834" i="37"/>
  <c r="I834" i="37"/>
  <c r="F834" i="37"/>
  <c r="H834" i="37"/>
  <c r="G1064" i="37"/>
  <c r="I1064" i="37"/>
  <c r="F1064" i="37"/>
  <c r="H1064" i="37"/>
  <c r="F505" i="37"/>
  <c r="H505" i="37"/>
  <c r="G505" i="37"/>
  <c r="I505" i="37"/>
  <c r="F569" i="37"/>
  <c r="H569" i="37"/>
  <c r="G569" i="37"/>
  <c r="I569" i="37"/>
  <c r="F633" i="37"/>
  <c r="H633" i="37"/>
  <c r="G633" i="37"/>
  <c r="I633" i="37"/>
  <c r="F697" i="37"/>
  <c r="H697" i="37"/>
  <c r="G697" i="37"/>
  <c r="I697" i="37"/>
  <c r="F761" i="37"/>
  <c r="H761" i="37"/>
  <c r="G761" i="37"/>
  <c r="I761" i="37"/>
  <c r="F825" i="37"/>
  <c r="H825" i="37"/>
  <c r="G825" i="37"/>
  <c r="I825" i="37"/>
  <c r="G520" i="37"/>
  <c r="I520" i="37"/>
  <c r="F520" i="37"/>
  <c r="H520" i="37"/>
  <c r="G584" i="37"/>
  <c r="I584" i="37"/>
  <c r="F584" i="37"/>
  <c r="H584" i="37"/>
  <c r="G648" i="37"/>
  <c r="I648" i="37"/>
  <c r="F648" i="37"/>
  <c r="H648" i="37"/>
  <c r="G712" i="37"/>
  <c r="I712" i="37"/>
  <c r="F712" i="37"/>
  <c r="H712" i="37"/>
  <c r="G776" i="37"/>
  <c r="I776" i="37"/>
  <c r="F776" i="37"/>
  <c r="H776" i="37"/>
  <c r="G864" i="37"/>
  <c r="I864" i="37"/>
  <c r="F864" i="37"/>
  <c r="H864" i="37"/>
  <c r="F455" i="37"/>
  <c r="H455" i="37"/>
  <c r="G455" i="37"/>
  <c r="I455" i="37"/>
  <c r="F519" i="37"/>
  <c r="H519" i="37"/>
  <c r="G519" i="37"/>
  <c r="I519" i="37"/>
  <c r="F583" i="37"/>
  <c r="H583" i="37"/>
  <c r="G583" i="37"/>
  <c r="I583" i="37"/>
  <c r="G647" i="37"/>
  <c r="I647" i="37"/>
  <c r="F647" i="37"/>
  <c r="H647" i="37"/>
  <c r="G711" i="37"/>
  <c r="I711" i="37"/>
  <c r="F711" i="37"/>
  <c r="H711" i="37"/>
  <c r="G775" i="37"/>
  <c r="I775" i="37"/>
  <c r="F775" i="37"/>
  <c r="H775" i="37"/>
  <c r="G1080" i="37"/>
  <c r="I1080" i="37"/>
  <c r="F1080" i="37"/>
  <c r="H1080" i="37"/>
  <c r="G1144" i="37"/>
  <c r="I1144" i="37"/>
  <c r="F1144" i="37"/>
  <c r="H1144" i="37"/>
  <c r="G1208" i="37"/>
  <c r="I1208" i="37"/>
  <c r="F1208" i="37"/>
  <c r="H1208" i="37"/>
  <c r="G1272" i="37"/>
  <c r="I1272" i="37"/>
  <c r="F1272" i="37"/>
  <c r="H1272" i="37"/>
  <c r="G871" i="37"/>
  <c r="I871" i="37"/>
  <c r="F871" i="37"/>
  <c r="H871" i="37"/>
  <c r="G935" i="37"/>
  <c r="I935" i="37"/>
  <c r="F935" i="37"/>
  <c r="H935" i="37"/>
  <c r="G999" i="37"/>
  <c r="I999" i="37"/>
  <c r="F999" i="37"/>
  <c r="H999" i="37"/>
  <c r="G1063" i="37"/>
  <c r="I1063" i="37"/>
  <c r="F1063" i="37"/>
  <c r="H1063" i="37"/>
  <c r="G1127" i="37"/>
  <c r="I1127" i="37"/>
  <c r="F1127" i="37"/>
  <c r="H1127" i="37"/>
  <c r="G1191" i="37"/>
  <c r="I1191" i="37"/>
  <c r="F1191" i="37"/>
  <c r="H1191" i="37"/>
  <c r="G1255" i="37"/>
  <c r="I1255" i="37"/>
  <c r="F1255" i="37"/>
  <c r="H1255" i="37"/>
  <c r="G878" i="37"/>
  <c r="I878" i="37"/>
  <c r="F878" i="37"/>
  <c r="H878" i="37"/>
  <c r="G942" i="37"/>
  <c r="I942" i="37"/>
  <c r="F942" i="37"/>
  <c r="H942" i="37"/>
  <c r="G1006" i="37"/>
  <c r="I1006" i="37"/>
  <c r="F1006" i="37"/>
  <c r="H1006" i="37"/>
  <c r="G1070" i="37"/>
  <c r="I1070" i="37"/>
  <c r="F1070" i="37"/>
  <c r="H1070" i="37"/>
  <c r="G1134" i="37"/>
  <c r="I1134" i="37"/>
  <c r="F1134" i="37"/>
  <c r="H1134" i="37"/>
  <c r="G1198" i="37"/>
  <c r="I1198" i="37"/>
  <c r="F1198" i="37"/>
  <c r="H1198" i="37"/>
  <c r="G1262" i="37"/>
  <c r="I1262" i="37"/>
  <c r="F1262" i="37"/>
  <c r="H1262" i="37"/>
  <c r="G877" i="37"/>
  <c r="I877" i="37"/>
  <c r="F877" i="37"/>
  <c r="H877" i="37"/>
  <c r="G941" i="37"/>
  <c r="I941" i="37"/>
  <c r="F941" i="37"/>
  <c r="H941" i="37"/>
  <c r="G1005" i="37"/>
  <c r="I1005" i="37"/>
  <c r="F1005" i="37"/>
  <c r="H1005" i="37"/>
  <c r="G1069" i="37"/>
  <c r="I1069" i="37"/>
  <c r="F1069" i="37"/>
  <c r="H1069" i="37"/>
  <c r="G1133" i="37"/>
  <c r="I1133" i="37"/>
  <c r="F1133" i="37"/>
  <c r="H1133" i="37"/>
  <c r="G1197" i="37"/>
  <c r="I1197" i="37"/>
  <c r="F1197" i="37"/>
  <c r="H1197" i="37"/>
  <c r="G1261" i="37"/>
  <c r="I1261" i="37"/>
  <c r="F1261" i="37"/>
  <c r="H1261" i="37"/>
  <c r="G868" i="37"/>
  <c r="I868" i="37"/>
  <c r="F868" i="37"/>
  <c r="H868" i="37"/>
  <c r="G932" i="37"/>
  <c r="I932" i="37"/>
  <c r="F932" i="37"/>
  <c r="H932" i="37"/>
  <c r="G996" i="37"/>
  <c r="I996" i="37"/>
  <c r="F996" i="37"/>
  <c r="H996" i="37"/>
  <c r="G1060" i="37"/>
  <c r="I1060" i="37"/>
  <c r="F1060" i="37"/>
  <c r="H1060" i="37"/>
  <c r="G1124" i="37"/>
  <c r="I1124" i="37"/>
  <c r="F1124" i="37"/>
  <c r="H1124" i="37"/>
  <c r="G1188" i="37"/>
  <c r="I1188" i="37"/>
  <c r="F1188" i="37"/>
  <c r="H1188" i="37"/>
  <c r="G1252" i="37"/>
  <c r="I1252" i="37"/>
  <c r="F1252" i="37"/>
  <c r="H1252" i="37"/>
  <c r="F851" i="37"/>
  <c r="H851" i="37"/>
  <c r="G851" i="37"/>
  <c r="I851" i="37"/>
  <c r="F915" i="37"/>
  <c r="H915" i="37"/>
  <c r="G915" i="37"/>
  <c r="I915" i="37"/>
  <c r="F979" i="37"/>
  <c r="H979" i="37"/>
  <c r="G979" i="37"/>
  <c r="I979" i="37"/>
  <c r="F1043" i="37"/>
  <c r="H1043" i="37"/>
  <c r="G1043" i="37"/>
  <c r="I1043" i="37"/>
  <c r="F1107" i="37"/>
  <c r="H1107" i="37"/>
  <c r="G1107" i="37"/>
  <c r="I1107" i="37"/>
  <c r="F1171" i="37"/>
  <c r="H1171" i="37"/>
  <c r="G1171" i="37"/>
  <c r="I1171" i="37"/>
  <c r="F1235" i="37"/>
  <c r="H1235" i="37"/>
  <c r="G1235" i="37"/>
  <c r="I1235" i="37"/>
  <c r="G858" i="37"/>
  <c r="I858" i="37"/>
  <c r="F858" i="37"/>
  <c r="H858" i="37"/>
  <c r="G922" i="37"/>
  <c r="I922" i="37"/>
  <c r="F922" i="37"/>
  <c r="H922" i="37"/>
  <c r="G986" i="37"/>
  <c r="I986" i="37"/>
  <c r="F986" i="37"/>
  <c r="H986" i="37"/>
  <c r="G1050" i="37"/>
  <c r="I1050" i="37"/>
  <c r="F1050" i="37"/>
  <c r="H1050" i="37"/>
  <c r="G1114" i="37"/>
  <c r="I1114" i="37"/>
  <c r="F1114" i="37"/>
  <c r="H1114" i="37"/>
  <c r="G1178" i="37"/>
  <c r="I1178" i="37"/>
  <c r="F1178" i="37"/>
  <c r="H1178" i="37"/>
  <c r="G1242" i="37"/>
  <c r="I1242" i="37"/>
  <c r="F1242" i="37"/>
  <c r="H1242" i="37"/>
  <c r="G865" i="37"/>
  <c r="I865" i="37"/>
  <c r="F865" i="37"/>
  <c r="H865" i="37"/>
  <c r="G929" i="37"/>
  <c r="I929" i="37"/>
  <c r="F929" i="37"/>
  <c r="H929" i="37"/>
  <c r="G993" i="37"/>
  <c r="I993" i="37"/>
  <c r="F993" i="37"/>
  <c r="H993" i="37"/>
  <c r="G1057" i="37"/>
  <c r="I1057" i="37"/>
  <c r="F1057" i="37"/>
  <c r="H1057" i="37"/>
  <c r="G1121" i="37"/>
  <c r="I1121" i="37"/>
  <c r="F1121" i="37"/>
  <c r="H1121" i="37"/>
  <c r="G1185" i="37"/>
  <c r="I1185" i="37"/>
  <c r="F1185" i="37"/>
  <c r="H1185" i="37"/>
  <c r="G1249" i="37"/>
  <c r="I1249" i="37"/>
  <c r="F1249" i="37"/>
  <c r="H1249" i="37"/>
  <c r="G1290" i="37"/>
  <c r="I1290" i="37"/>
  <c r="F1290" i="37"/>
  <c r="H1290" i="37"/>
  <c r="G1354" i="37"/>
  <c r="I1354" i="37"/>
  <c r="F1354" i="37"/>
  <c r="H1354" i="37"/>
  <c r="G1418" i="37"/>
  <c r="I1418" i="37"/>
  <c r="F1418" i="37"/>
  <c r="H1418" i="37"/>
  <c r="G1482" i="37"/>
  <c r="I1482" i="37"/>
  <c r="F1482" i="37"/>
  <c r="H1482" i="37"/>
  <c r="G1581" i="37"/>
  <c r="I1581" i="37"/>
  <c r="F1581" i="37"/>
  <c r="H1581" i="37"/>
  <c r="G1361" i="37"/>
  <c r="I1361" i="37"/>
  <c r="F1361" i="37"/>
  <c r="H1361" i="37"/>
  <c r="G1425" i="37"/>
  <c r="I1425" i="37"/>
  <c r="F1425" i="37"/>
  <c r="H1425" i="37"/>
  <c r="G1489" i="37"/>
  <c r="I1489" i="37"/>
  <c r="F1489" i="37"/>
  <c r="H1489" i="37"/>
  <c r="G1312" i="37"/>
  <c r="I1312" i="37"/>
  <c r="F1312" i="37"/>
  <c r="H1312" i="37"/>
  <c r="G1376" i="37"/>
  <c r="I1376" i="37"/>
  <c r="F1376" i="37"/>
  <c r="H1376" i="37"/>
  <c r="G1440" i="37"/>
  <c r="I1440" i="37"/>
  <c r="F1440" i="37"/>
  <c r="H1440" i="37"/>
  <c r="G1504" i="37"/>
  <c r="I1504" i="37"/>
  <c r="F1504" i="37"/>
  <c r="H1504" i="37"/>
  <c r="G1327" i="37"/>
  <c r="I1327" i="37"/>
  <c r="F1327" i="37"/>
  <c r="H1327" i="37"/>
  <c r="G1391" i="37"/>
  <c r="I1391" i="37"/>
  <c r="F1391" i="37"/>
  <c r="H1391" i="37"/>
  <c r="G1455" i="37"/>
  <c r="I1455" i="37"/>
  <c r="F1455" i="37"/>
  <c r="H1455" i="37"/>
  <c r="G1519" i="37"/>
  <c r="I1519" i="37"/>
  <c r="F1519" i="37"/>
  <c r="H1519" i="37"/>
  <c r="G1286" i="37"/>
  <c r="I1286" i="37"/>
  <c r="F1286" i="37"/>
  <c r="H1286" i="37"/>
  <c r="G1350" i="37"/>
  <c r="I1350" i="37"/>
  <c r="F1350" i="37"/>
  <c r="H1350" i="37"/>
  <c r="G1414" i="37"/>
  <c r="I1414" i="37"/>
  <c r="F1414" i="37"/>
  <c r="H1414" i="37"/>
  <c r="G1478" i="37"/>
  <c r="I1478" i="37"/>
  <c r="F1478" i="37"/>
  <c r="H1478" i="37"/>
  <c r="G1557" i="37"/>
  <c r="I1557" i="37"/>
  <c r="F1557" i="37"/>
  <c r="H1557" i="37"/>
  <c r="F1309" i="37"/>
  <c r="H1309" i="37"/>
  <c r="G1309" i="37"/>
  <c r="I1309" i="37"/>
  <c r="F1373" i="37"/>
  <c r="H1373" i="37"/>
  <c r="G1373" i="37"/>
  <c r="I1373" i="37"/>
  <c r="F1437" i="37"/>
  <c r="H1437" i="37"/>
  <c r="G1437" i="37"/>
  <c r="I1437" i="37"/>
  <c r="F1501" i="37"/>
  <c r="H1501" i="37"/>
  <c r="G1501" i="37"/>
  <c r="I1501" i="37"/>
  <c r="G1364" i="37"/>
  <c r="I1364" i="37"/>
  <c r="F1364" i="37"/>
  <c r="H1364" i="37"/>
  <c r="G1428" i="37"/>
  <c r="I1428" i="37"/>
  <c r="F1428" i="37"/>
  <c r="H1428" i="37"/>
  <c r="G1492" i="37"/>
  <c r="I1492" i="37"/>
  <c r="F1492" i="37"/>
  <c r="H1492" i="37"/>
  <c r="G1315" i="37"/>
  <c r="I1315" i="37"/>
  <c r="F1315" i="37"/>
  <c r="H1315" i="37"/>
  <c r="G1379" i="37"/>
  <c r="I1379" i="37"/>
  <c r="F1379" i="37"/>
  <c r="H1379" i="37"/>
  <c r="G1443" i="37"/>
  <c r="I1443" i="37"/>
  <c r="F1443" i="37"/>
  <c r="H1443" i="37"/>
  <c r="G1507" i="37"/>
  <c r="I1507" i="37"/>
  <c r="F1507" i="37"/>
  <c r="H1507" i="37"/>
  <c r="G1526" i="37"/>
  <c r="I1526" i="37"/>
  <c r="F1526" i="37"/>
  <c r="H1526" i="37"/>
  <c r="G1590" i="37"/>
  <c r="I1590" i="37"/>
  <c r="F1590" i="37"/>
  <c r="H1590" i="37"/>
  <c r="F1733" i="37"/>
  <c r="H1733" i="37"/>
  <c r="G1733" i="37"/>
  <c r="I1733" i="37"/>
  <c r="G1652" i="37"/>
  <c r="I1652" i="37"/>
  <c r="F1652" i="37"/>
  <c r="H1652" i="37"/>
  <c r="F1707" i="37"/>
  <c r="H1707" i="37"/>
  <c r="G1707" i="37"/>
  <c r="I1707" i="37"/>
  <c r="F1826" i="37"/>
  <c r="H1826" i="37"/>
  <c r="G1826" i="37"/>
  <c r="I1826" i="37"/>
  <c r="G1580" i="37"/>
  <c r="I1580" i="37"/>
  <c r="F1580" i="37"/>
  <c r="H1580" i="37"/>
  <c r="G1644" i="37"/>
  <c r="I1644" i="37"/>
  <c r="F1644" i="37"/>
  <c r="H1644" i="37"/>
  <c r="G1719" i="37"/>
  <c r="I1719" i="37"/>
  <c r="F1719" i="37"/>
  <c r="H1719" i="37"/>
  <c r="F1547" i="37"/>
  <c r="H1547" i="37"/>
  <c r="G1547" i="37"/>
  <c r="I1547" i="37"/>
  <c r="F1611" i="37"/>
  <c r="H1611" i="37"/>
  <c r="G1611" i="37"/>
  <c r="I1611" i="37"/>
  <c r="G1803" i="37"/>
  <c r="I1803" i="37"/>
  <c r="F1803" i="37"/>
  <c r="H1803" i="37"/>
  <c r="G1554" i="37"/>
  <c r="I1554" i="37"/>
  <c r="F1554" i="37"/>
  <c r="H1554" i="37"/>
  <c r="G1618" i="37"/>
  <c r="I1618" i="37"/>
  <c r="F1618" i="37"/>
  <c r="H1618" i="37"/>
  <c r="F1781" i="37"/>
  <c r="H1781" i="37"/>
  <c r="G1781" i="37"/>
  <c r="I1781" i="37"/>
  <c r="F1545" i="37"/>
  <c r="H1545" i="37"/>
  <c r="G1545" i="37"/>
  <c r="I1545" i="37"/>
  <c r="F1609" i="37"/>
  <c r="H1609" i="37"/>
  <c r="G1609" i="37"/>
  <c r="I1609" i="37"/>
  <c r="G1674" i="37"/>
  <c r="I1674" i="37"/>
  <c r="F1674" i="37"/>
  <c r="H1674" i="37"/>
  <c r="G1740" i="37"/>
  <c r="I1740" i="37"/>
  <c r="F1740" i="37"/>
  <c r="H1740" i="37"/>
  <c r="G1640" i="37"/>
  <c r="I1640" i="37"/>
  <c r="F1640" i="37"/>
  <c r="H1640" i="37"/>
  <c r="F1704" i="37"/>
  <c r="H1704" i="37"/>
  <c r="G1704" i="37"/>
  <c r="I1704" i="37"/>
  <c r="G1543" i="37"/>
  <c r="I1543" i="37"/>
  <c r="F1543" i="37"/>
  <c r="H1543" i="37"/>
  <c r="G1607" i="37"/>
  <c r="I1607" i="37"/>
  <c r="F1607" i="37"/>
  <c r="H1607" i="37"/>
  <c r="G1819" i="37"/>
  <c r="I1819" i="37"/>
  <c r="F1819" i="37"/>
  <c r="H1819" i="37"/>
  <c r="G1709" i="37"/>
  <c r="I1709" i="37"/>
  <c r="F1709" i="37"/>
  <c r="H1709" i="37"/>
  <c r="G1815" i="37"/>
  <c r="I1815" i="37"/>
  <c r="F1815" i="37"/>
  <c r="H1815" i="37"/>
  <c r="G2003" i="37"/>
  <c r="I2003" i="37"/>
  <c r="F2003" i="37"/>
  <c r="H2003" i="37"/>
  <c r="G1676" i="37"/>
  <c r="I1676" i="37"/>
  <c r="F1676" i="37"/>
  <c r="H1676" i="37"/>
  <c r="F1738" i="37"/>
  <c r="H1738" i="37"/>
  <c r="G1738" i="37"/>
  <c r="I1738" i="37"/>
  <c r="G1783" i="37"/>
  <c r="I1783" i="37"/>
  <c r="F1783" i="37"/>
  <c r="H1783" i="37"/>
  <c r="G1849" i="37"/>
  <c r="I1849" i="37"/>
  <c r="F1849" i="37"/>
  <c r="H1849" i="37"/>
  <c r="G2055" i="37"/>
  <c r="I2055" i="37"/>
  <c r="F2055" i="37"/>
  <c r="H2055" i="37"/>
  <c r="G1871" i="37"/>
  <c r="I1871" i="37"/>
  <c r="F1871" i="37"/>
  <c r="H1871" i="37"/>
  <c r="G1959" i="37"/>
  <c r="I1959" i="37"/>
  <c r="F1959" i="37"/>
  <c r="H1959" i="37"/>
  <c r="G1681" i="37"/>
  <c r="I1681" i="37"/>
  <c r="F1681" i="37"/>
  <c r="H1681" i="37"/>
  <c r="G1753" i="37"/>
  <c r="I1753" i="37"/>
  <c r="F1753" i="37"/>
  <c r="H1753" i="37"/>
  <c r="G1863" i="37"/>
  <c r="I1863" i="37"/>
  <c r="F1863" i="37"/>
  <c r="H1863" i="37"/>
  <c r="G1919" i="37"/>
  <c r="I1919" i="37"/>
  <c r="F1919" i="37"/>
  <c r="H1919" i="37"/>
  <c r="G1855" i="37"/>
  <c r="I1855" i="37"/>
  <c r="F1855" i="37"/>
  <c r="H1855" i="37"/>
  <c r="F1670" i="37"/>
  <c r="H1670" i="37"/>
  <c r="G1670" i="37"/>
  <c r="I1670" i="37"/>
  <c r="F1732" i="37"/>
  <c r="H1732" i="37"/>
  <c r="G1732" i="37"/>
  <c r="I1732" i="37"/>
  <c r="G1857" i="37"/>
  <c r="I1857" i="37"/>
  <c r="F1857" i="37"/>
  <c r="H1857" i="37"/>
  <c r="G2123" i="37"/>
  <c r="I2123" i="37"/>
  <c r="F2123" i="37"/>
  <c r="H2123" i="37"/>
  <c r="F1784" i="37"/>
  <c r="H1784" i="37"/>
  <c r="G1784" i="37"/>
  <c r="I1784" i="37"/>
  <c r="F1848" i="37"/>
  <c r="H1848" i="37"/>
  <c r="G1848" i="37"/>
  <c r="I1848" i="37"/>
  <c r="G1912" i="37"/>
  <c r="I1912" i="37"/>
  <c r="F1912" i="37"/>
  <c r="H1912" i="37"/>
  <c r="G1976" i="37"/>
  <c r="I1976" i="37"/>
  <c r="F1976" i="37"/>
  <c r="H1976" i="37"/>
  <c r="F1750" i="37"/>
  <c r="H1750" i="37"/>
  <c r="G1750" i="37"/>
  <c r="I1750" i="37"/>
  <c r="F1814" i="37"/>
  <c r="H1814" i="37"/>
  <c r="G1814" i="37"/>
  <c r="I1814" i="37"/>
  <c r="F1878" i="37"/>
  <c r="H1878" i="37"/>
  <c r="G1878" i="37"/>
  <c r="I1878" i="37"/>
  <c r="G1942" i="37"/>
  <c r="I1942" i="37"/>
  <c r="F1942" i="37"/>
  <c r="H1942" i="37"/>
  <c r="F2177" i="37"/>
  <c r="H2177" i="37"/>
  <c r="G2177" i="37"/>
  <c r="I2177" i="37"/>
  <c r="G1925" i="37"/>
  <c r="I1925" i="37"/>
  <c r="F1925" i="37"/>
  <c r="H1925" i="37"/>
  <c r="F2126" i="37"/>
  <c r="H2126" i="37"/>
  <c r="G2126" i="37"/>
  <c r="I2126" i="37"/>
  <c r="G1820" i="37"/>
  <c r="I1820" i="37"/>
  <c r="F1820" i="37"/>
  <c r="H1820" i="37"/>
  <c r="F1884" i="37"/>
  <c r="H1884" i="37"/>
  <c r="G1884" i="37"/>
  <c r="I1884" i="37"/>
  <c r="G1948" i="37"/>
  <c r="I1948" i="37"/>
  <c r="F1948" i="37"/>
  <c r="H1948" i="37"/>
  <c r="F2217" i="37"/>
  <c r="H2217" i="37"/>
  <c r="G2217" i="37"/>
  <c r="I2217" i="37"/>
  <c r="F1939" i="37"/>
  <c r="H1939" i="37"/>
  <c r="G1939" i="37"/>
  <c r="I1939" i="37"/>
  <c r="F1994" i="37"/>
  <c r="H1994" i="37"/>
  <c r="G1994" i="37"/>
  <c r="I1994" i="37"/>
  <c r="F2026" i="37"/>
  <c r="H2026" i="37"/>
  <c r="G2026" i="37"/>
  <c r="I2026" i="37"/>
  <c r="F2058" i="37"/>
  <c r="H2058" i="37"/>
  <c r="G2058" i="37"/>
  <c r="I2058" i="37"/>
  <c r="F2090" i="37"/>
  <c r="H2090" i="37"/>
  <c r="G2090" i="37"/>
  <c r="I2090" i="37"/>
  <c r="F2173" i="37"/>
  <c r="H2173" i="37"/>
  <c r="G2173" i="37"/>
  <c r="I2173" i="37"/>
  <c r="F1922" i="37"/>
  <c r="H1922" i="37"/>
  <c r="G1922" i="37"/>
  <c r="I1922" i="37"/>
  <c r="G2122" i="37"/>
  <c r="I2122" i="37"/>
  <c r="F2122" i="37"/>
  <c r="H2122" i="37"/>
  <c r="G1913" i="37"/>
  <c r="I1913" i="37"/>
  <c r="F1913" i="37"/>
  <c r="H1913" i="37"/>
  <c r="G1977" i="37"/>
  <c r="I1977" i="37"/>
  <c r="F1977" i="37"/>
  <c r="H1977" i="37"/>
  <c r="F2245" i="37"/>
  <c r="H2245" i="37"/>
  <c r="G2245" i="37"/>
  <c r="I2245" i="37"/>
  <c r="G2029" i="37"/>
  <c r="I2029" i="37"/>
  <c r="F2029" i="37"/>
  <c r="H2029" i="37"/>
  <c r="G2093" i="37"/>
  <c r="I2093" i="37"/>
  <c r="F2093" i="37"/>
  <c r="H2093" i="37"/>
  <c r="F2157" i="37"/>
  <c r="H2157" i="37"/>
  <c r="G2157" i="37"/>
  <c r="I2157" i="37"/>
  <c r="F2354" i="37"/>
  <c r="H2354" i="37"/>
  <c r="G2354" i="37"/>
  <c r="I2354" i="37"/>
  <c r="G2020" i="37"/>
  <c r="I2020" i="37"/>
  <c r="F2020" i="37"/>
  <c r="H2020" i="37"/>
  <c r="G2084" i="37"/>
  <c r="I2084" i="37"/>
  <c r="F2084" i="37"/>
  <c r="H2084" i="37"/>
  <c r="G2148" i="37"/>
  <c r="I2148" i="37"/>
  <c r="F2148" i="37"/>
  <c r="H2148" i="37"/>
  <c r="G2025" i="37"/>
  <c r="I2025" i="37"/>
  <c r="F2025" i="37"/>
  <c r="H2025" i="37"/>
  <c r="G2089" i="37"/>
  <c r="I2089" i="37"/>
  <c r="F2089" i="37"/>
  <c r="H2089" i="37"/>
  <c r="F2153" i="37"/>
  <c r="H2153" i="37"/>
  <c r="G2153" i="37"/>
  <c r="I2153" i="37"/>
  <c r="G2326" i="37"/>
  <c r="I2326" i="37"/>
  <c r="F2326" i="37"/>
  <c r="H2326" i="37"/>
  <c r="G2000" i="37"/>
  <c r="I2000" i="37"/>
  <c r="F2000" i="37"/>
  <c r="H2000" i="37"/>
  <c r="G2064" i="37"/>
  <c r="I2064" i="37"/>
  <c r="F2064" i="37"/>
  <c r="H2064" i="37"/>
  <c r="G2128" i="37"/>
  <c r="I2128" i="37"/>
  <c r="F2128" i="37"/>
  <c r="H2128" i="37"/>
  <c r="G2127" i="37"/>
  <c r="I2127" i="37"/>
  <c r="F2127" i="37"/>
  <c r="H2127" i="37"/>
  <c r="G2182" i="37"/>
  <c r="I2182" i="37"/>
  <c r="F2182" i="37"/>
  <c r="H2182" i="37"/>
  <c r="G2214" i="37"/>
  <c r="I2214" i="37"/>
  <c r="F2214" i="37"/>
  <c r="H2214" i="37"/>
  <c r="G2246" i="37"/>
  <c r="I2246" i="37"/>
  <c r="F2246" i="37"/>
  <c r="H2246" i="37"/>
  <c r="G2330" i="37"/>
  <c r="I2330" i="37"/>
  <c r="F2330" i="37"/>
  <c r="H2330" i="37"/>
  <c r="F2232" i="37"/>
  <c r="H2232" i="37"/>
  <c r="G2232" i="37"/>
  <c r="I2232" i="37"/>
  <c r="G2296" i="37"/>
  <c r="I2296" i="37"/>
  <c r="F2296" i="37"/>
  <c r="H2296" i="37"/>
  <c r="G2199" i="37"/>
  <c r="I2199" i="37"/>
  <c r="F2199" i="37"/>
  <c r="H2199" i="37"/>
  <c r="G2263" i="37"/>
  <c r="I2263" i="37"/>
  <c r="F2263" i="37"/>
  <c r="H2263" i="37"/>
  <c r="G2327" i="37"/>
  <c r="I2327" i="37"/>
  <c r="F2327" i="37"/>
  <c r="H2327" i="37"/>
  <c r="F2391" i="37"/>
  <c r="H2391" i="37"/>
  <c r="G2391" i="37"/>
  <c r="I2391" i="37"/>
  <c r="G2444" i="37"/>
  <c r="I2444" i="37"/>
  <c r="F2444" i="37"/>
  <c r="H2444" i="37"/>
  <c r="F2317" i="37"/>
  <c r="H2317" i="37"/>
  <c r="G2317" i="37"/>
  <c r="I2317" i="37"/>
  <c r="F2196" i="37"/>
  <c r="H2196" i="37"/>
  <c r="G2196" i="37"/>
  <c r="I2196" i="37"/>
  <c r="F2260" i="37"/>
  <c r="H2260" i="37"/>
  <c r="G2260" i="37"/>
  <c r="I2260" i="37"/>
  <c r="G2324" i="37"/>
  <c r="I2324" i="37"/>
  <c r="F2324" i="37"/>
  <c r="H2324" i="37"/>
  <c r="G2219" i="37"/>
  <c r="I2219" i="37"/>
  <c r="F2219" i="37"/>
  <c r="H2219" i="37"/>
  <c r="F2283" i="37"/>
  <c r="H2283" i="37"/>
  <c r="G2283" i="37"/>
  <c r="I2283" i="37"/>
  <c r="G2342" i="37"/>
  <c r="I2342" i="37"/>
  <c r="F2342" i="37"/>
  <c r="H2342" i="37"/>
  <c r="G2406" i="37"/>
  <c r="I2406" i="37"/>
  <c r="F2406" i="37"/>
  <c r="H2406" i="37"/>
  <c r="G2388" i="37"/>
  <c r="I2388" i="37"/>
  <c r="F2388" i="37"/>
  <c r="H2388" i="37"/>
  <c r="G2420" i="37"/>
  <c r="I2420" i="37"/>
  <c r="F2420" i="37"/>
  <c r="H2420" i="37"/>
  <c r="F2305" i="37"/>
  <c r="H2305" i="37"/>
  <c r="G2305" i="37"/>
  <c r="I2305" i="37"/>
  <c r="F2349" i="37"/>
  <c r="H2349" i="37"/>
  <c r="G2349" i="37"/>
  <c r="I2349" i="37"/>
  <c r="F2413" i="37"/>
  <c r="H2413" i="37"/>
  <c r="G2413" i="37"/>
  <c r="I2413" i="37"/>
  <c r="G2472" i="37"/>
  <c r="I2472" i="37"/>
  <c r="F2472" i="37"/>
  <c r="H2472" i="37"/>
  <c r="G2541" i="37"/>
  <c r="I2541" i="37"/>
  <c r="F2541" i="37"/>
  <c r="H2541" i="37"/>
  <c r="G2626" i="37"/>
  <c r="I2626" i="37"/>
  <c r="F2626" i="37"/>
  <c r="H2626" i="37"/>
  <c r="G2371" i="37"/>
  <c r="I2371" i="37"/>
  <c r="F2371" i="37"/>
  <c r="H2371" i="37"/>
  <c r="G2435" i="37"/>
  <c r="I2435" i="37"/>
  <c r="F2435" i="37"/>
  <c r="H2435" i="37"/>
  <c r="F2560" i="37"/>
  <c r="H2560" i="37"/>
  <c r="G2560" i="37"/>
  <c r="I2560" i="37"/>
  <c r="F2426" i="37"/>
  <c r="H2426" i="37"/>
  <c r="G2426" i="37"/>
  <c r="I2426" i="37"/>
  <c r="G2643" i="37"/>
  <c r="I2643" i="37"/>
  <c r="F2643" i="37"/>
  <c r="H2643" i="37"/>
  <c r="G2393" i="37"/>
  <c r="I2393" i="37"/>
  <c r="F2393" i="37"/>
  <c r="H2393" i="37"/>
  <c r="F2451" i="37"/>
  <c r="H2451" i="37"/>
  <c r="G2451" i="37"/>
  <c r="I2451" i="37"/>
  <c r="F2496" i="37"/>
  <c r="H2496" i="37"/>
  <c r="G2496" i="37"/>
  <c r="I2496" i="37"/>
  <c r="G2580" i="37"/>
  <c r="I2580" i="37"/>
  <c r="F2580" i="37"/>
  <c r="H2580" i="37"/>
  <c r="G2368" i="37"/>
  <c r="I2368" i="37"/>
  <c r="F2368" i="37"/>
  <c r="H2368" i="37"/>
  <c r="F2432" i="37"/>
  <c r="H2432" i="37"/>
  <c r="G2432" i="37"/>
  <c r="I2432" i="37"/>
  <c r="G2564" i="37"/>
  <c r="I2564" i="37"/>
  <c r="F2564" i="37"/>
  <c r="H2564" i="37"/>
  <c r="G2446" i="37"/>
  <c r="I2446" i="37"/>
  <c r="F2446" i="37"/>
  <c r="H2446" i="37"/>
  <c r="G2506" i="37"/>
  <c r="I2506" i="37"/>
  <c r="F2506" i="37"/>
  <c r="H2506" i="37"/>
  <c r="G2508" i="37"/>
  <c r="I2508" i="37"/>
  <c r="F2508" i="37"/>
  <c r="H2508" i="37"/>
  <c r="F2631" i="37"/>
  <c r="H2631" i="37"/>
  <c r="G2631" i="37"/>
  <c r="I2631" i="37"/>
  <c r="G2610" i="37"/>
  <c r="I2610" i="37"/>
  <c r="F2610" i="37"/>
  <c r="H2610" i="37"/>
  <c r="F2539" i="37"/>
  <c r="H2539" i="37"/>
  <c r="G2539" i="37"/>
  <c r="I2539" i="37"/>
  <c r="G2584" i="37"/>
  <c r="I2584" i="37"/>
  <c r="F2584" i="37"/>
  <c r="H2584" i="37"/>
  <c r="G2622" i="37"/>
  <c r="I2622" i="37"/>
  <c r="F2622" i="37"/>
  <c r="H2622" i="37"/>
  <c r="F2489" i="37"/>
  <c r="H2489" i="37"/>
  <c r="G2489" i="37"/>
  <c r="I2489" i="37"/>
  <c r="F2553" i="37"/>
  <c r="H2553" i="37"/>
  <c r="G2553" i="37"/>
  <c r="I2553" i="37"/>
  <c r="F2617" i="37"/>
  <c r="H2617" i="37"/>
  <c r="G2617" i="37"/>
  <c r="I2617" i="37"/>
  <c r="G2455" i="37"/>
  <c r="I2455" i="37"/>
  <c r="F2455" i="37"/>
  <c r="H2455" i="37"/>
  <c r="F2519" i="37"/>
  <c r="H2519" i="37"/>
  <c r="G2519" i="37"/>
  <c r="I2519" i="37"/>
  <c r="F2583" i="37"/>
  <c r="H2583" i="37"/>
  <c r="G2583" i="37"/>
  <c r="I2583" i="37"/>
  <c r="G2676" i="37"/>
  <c r="I2676" i="37"/>
  <c r="F2676" i="37"/>
  <c r="H2676" i="37"/>
  <c r="F2639" i="37"/>
  <c r="H2639" i="37"/>
  <c r="G2639" i="37"/>
  <c r="I2639" i="37"/>
  <c r="F2663" i="37"/>
  <c r="H2663" i="37"/>
  <c r="G2663" i="37"/>
  <c r="I2663" i="37"/>
  <c r="F2629" i="37"/>
  <c r="H2629" i="37"/>
  <c r="G2629" i="37"/>
  <c r="I2629" i="37"/>
  <c r="F2673" i="37"/>
  <c r="H2673" i="37"/>
  <c r="G2673" i="37"/>
  <c r="I2673" i="37"/>
  <c r="G2681" i="37"/>
  <c r="I2681" i="37"/>
  <c r="F2681" i="37"/>
  <c r="H2681" i="37"/>
  <c r="G2765" i="37"/>
  <c r="I2765" i="37"/>
  <c r="F2765" i="37"/>
  <c r="H2765" i="37"/>
  <c r="F2710" i="37"/>
  <c r="H2710" i="37"/>
  <c r="G2710" i="37"/>
  <c r="I2710" i="37"/>
  <c r="G2633" i="37"/>
  <c r="I2633" i="37"/>
  <c r="F2633" i="37"/>
  <c r="H2633" i="37"/>
  <c r="G2756" i="37"/>
  <c r="I2756" i="37"/>
  <c r="F2756" i="37"/>
  <c r="H2756" i="37"/>
  <c r="G2695" i="37"/>
  <c r="I2695" i="37"/>
  <c r="F2695" i="37"/>
  <c r="H2695" i="37"/>
  <c r="F2764" i="37"/>
  <c r="H2764" i="37"/>
  <c r="G2764" i="37"/>
  <c r="I2764" i="37"/>
  <c r="G2702" i="37"/>
  <c r="I2702" i="37"/>
  <c r="F2702" i="37"/>
  <c r="H2702" i="37"/>
  <c r="G2748" i="37"/>
  <c r="I2748" i="37"/>
  <c r="F2748" i="37"/>
  <c r="H2748" i="37"/>
  <c r="G2679" i="37"/>
  <c r="I2679" i="37"/>
  <c r="F2679" i="37"/>
  <c r="H2679" i="37"/>
  <c r="G2847" i="37"/>
  <c r="I2847" i="37"/>
  <c r="F2847" i="37"/>
  <c r="H2847" i="37"/>
  <c r="G2694" i="37"/>
  <c r="I2694" i="37"/>
  <c r="F2694" i="37"/>
  <c r="H2694" i="37"/>
  <c r="G2740" i="37"/>
  <c r="I2740" i="37"/>
  <c r="F2740" i="37"/>
  <c r="H2740" i="37"/>
  <c r="G2788" i="37"/>
  <c r="I2788" i="37"/>
  <c r="F2788" i="37"/>
  <c r="H2788" i="37"/>
  <c r="G2863" i="37"/>
  <c r="I2863" i="37"/>
  <c r="F2863" i="37"/>
  <c r="H2863" i="37"/>
  <c r="F2656" i="37"/>
  <c r="H2656" i="37"/>
  <c r="G2656" i="37"/>
  <c r="I2656" i="37"/>
  <c r="G2720" i="37"/>
  <c r="I2720" i="37"/>
  <c r="F2720" i="37"/>
  <c r="H2720" i="37"/>
  <c r="G2794" i="37"/>
  <c r="I2794" i="37"/>
  <c r="F2794" i="37"/>
  <c r="H2794" i="37"/>
  <c r="F2910" i="37"/>
  <c r="H2910" i="37"/>
  <c r="G2910" i="37"/>
  <c r="I2910" i="37"/>
  <c r="F2803" i="37"/>
  <c r="H2803" i="37"/>
  <c r="G2803" i="37"/>
  <c r="I2803" i="37"/>
  <c r="G2870" i="37"/>
  <c r="I2870" i="37"/>
  <c r="F2870" i="37"/>
  <c r="H2870" i="37"/>
  <c r="F2877" i="37"/>
  <c r="H2877" i="37"/>
  <c r="G2877" i="37"/>
  <c r="I2877" i="37"/>
  <c r="F2795" i="37"/>
  <c r="H2795" i="37"/>
  <c r="G2795" i="37"/>
  <c r="I2795" i="37"/>
  <c r="G2936" i="37"/>
  <c r="I2936" i="37"/>
  <c r="F2936" i="37"/>
  <c r="H2936" i="37"/>
  <c r="G2846" i="37"/>
  <c r="I2846" i="37"/>
  <c r="F2846" i="37"/>
  <c r="H2846" i="37"/>
  <c r="G2984" i="37"/>
  <c r="I2984" i="37"/>
  <c r="F2984" i="37"/>
  <c r="H2984" i="37"/>
  <c r="F2869" i="37"/>
  <c r="H2869" i="37"/>
  <c r="G2869" i="37"/>
  <c r="I2869" i="37"/>
  <c r="F2835" i="37"/>
  <c r="H2835" i="37"/>
  <c r="G2835" i="37"/>
  <c r="I2835" i="37"/>
  <c r="F2961" i="37"/>
  <c r="H2961" i="37"/>
  <c r="G2961" i="37"/>
  <c r="I2961" i="37"/>
  <c r="F2857" i="37"/>
  <c r="H2857" i="37"/>
  <c r="G2857" i="37"/>
  <c r="I2857" i="37"/>
  <c r="G3000" i="37"/>
  <c r="I3000" i="37"/>
  <c r="F3000" i="37"/>
  <c r="H3000" i="37"/>
  <c r="F2924" i="37"/>
  <c r="H2924" i="37"/>
  <c r="G2924" i="37"/>
  <c r="I2924" i="37"/>
  <c r="G2914" i="37"/>
  <c r="I2914" i="37"/>
  <c r="F2914" i="37"/>
  <c r="H2914" i="37"/>
  <c r="G2871" i="37"/>
  <c r="I2871" i="37"/>
  <c r="F2871" i="37"/>
  <c r="H2871" i="37"/>
  <c r="G2988" i="37"/>
  <c r="I2988" i="37"/>
  <c r="F2988" i="37"/>
  <c r="H2988" i="37"/>
  <c r="F2929" i="37"/>
  <c r="H2929" i="37"/>
  <c r="G2929" i="37"/>
  <c r="I2929" i="37"/>
  <c r="F2972" i="37"/>
  <c r="H2972" i="37"/>
  <c r="G2972" i="37"/>
  <c r="I2972" i="37"/>
  <c r="G2979" i="37"/>
  <c r="I2979" i="37"/>
  <c r="F2979" i="37"/>
  <c r="H2979" i="37"/>
  <c r="G2970" i="37"/>
  <c r="I2970" i="37"/>
  <c r="F2970" i="37"/>
  <c r="H2970" i="37"/>
  <c r="F2985" i="37"/>
  <c r="H2985" i="37"/>
  <c r="G2985" i="37"/>
  <c r="I2985" i="37"/>
  <c r="F2959" i="37"/>
  <c r="H2959" i="37"/>
  <c r="G2959" i="37"/>
  <c r="I2959" i="37"/>
  <c r="F3023" i="37"/>
  <c r="H3023" i="37"/>
  <c r="G3023" i="37"/>
  <c r="I3023" i="37"/>
  <c r="G2973" i="37"/>
  <c r="I2973" i="37"/>
  <c r="F2973" i="37"/>
  <c r="H2973" i="37"/>
  <c r="I104" i="37"/>
  <c r="I72" i="37"/>
  <c r="C22" i="37"/>
  <c r="G27" i="37"/>
  <c r="I27" i="37"/>
  <c r="F27" i="37"/>
  <c r="H27" i="37"/>
  <c r="G82" i="37"/>
  <c r="I82" i="37"/>
  <c r="F82" i="37"/>
  <c r="H82" i="37"/>
  <c r="G146" i="37"/>
  <c r="I146" i="37"/>
  <c r="F146" i="37"/>
  <c r="H146" i="37"/>
  <c r="G210" i="37"/>
  <c r="I210" i="37"/>
  <c r="F210" i="37"/>
  <c r="H210" i="37"/>
  <c r="G274" i="37"/>
  <c r="I274" i="37"/>
  <c r="F274" i="37"/>
  <c r="H274" i="37"/>
  <c r="G338" i="37"/>
  <c r="I338" i="37"/>
  <c r="F338" i="37"/>
  <c r="H338" i="37"/>
  <c r="G402" i="37"/>
  <c r="I402" i="37"/>
  <c r="F402" i="37"/>
  <c r="H402" i="37"/>
  <c r="G57" i="37"/>
  <c r="I57" i="37"/>
  <c r="F57" i="37"/>
  <c r="H57" i="37"/>
  <c r="G121" i="37"/>
  <c r="I121" i="37"/>
  <c r="F121" i="37"/>
  <c r="H121" i="37"/>
  <c r="G185" i="37"/>
  <c r="I185" i="37"/>
  <c r="F185" i="37"/>
  <c r="H185" i="37"/>
  <c r="G249" i="37"/>
  <c r="I249" i="37"/>
  <c r="F249" i="37"/>
  <c r="H249" i="37"/>
  <c r="G313" i="37"/>
  <c r="I313" i="37"/>
  <c r="F313" i="37"/>
  <c r="H313" i="37"/>
  <c r="G377" i="37"/>
  <c r="I377" i="37"/>
  <c r="F377" i="37"/>
  <c r="H377" i="37"/>
  <c r="G441" i="37"/>
  <c r="I441" i="37"/>
  <c r="F441" i="37"/>
  <c r="H441" i="37"/>
  <c r="G636" i="37"/>
  <c r="I636" i="37"/>
  <c r="F636" i="37"/>
  <c r="H636" i="37"/>
  <c r="G176" i="37"/>
  <c r="I176" i="37"/>
  <c r="F176" i="37"/>
  <c r="H176" i="37"/>
  <c r="G240" i="37"/>
  <c r="I240" i="37"/>
  <c r="F240" i="37"/>
  <c r="H240" i="37"/>
  <c r="G304" i="37"/>
  <c r="I304" i="37"/>
  <c r="F304" i="37"/>
  <c r="H304" i="37"/>
  <c r="G368" i="37"/>
  <c r="I368" i="37"/>
  <c r="F368" i="37"/>
  <c r="H368" i="37"/>
  <c r="G432" i="37"/>
  <c r="I432" i="37"/>
  <c r="F432" i="37"/>
  <c r="H432" i="37"/>
  <c r="G87" i="37"/>
  <c r="I87" i="37"/>
  <c r="F87" i="37"/>
  <c r="H87" i="37"/>
  <c r="G151" i="37"/>
  <c r="I151" i="37"/>
  <c r="F151" i="37"/>
  <c r="H151" i="37"/>
  <c r="G215" i="37"/>
  <c r="I215" i="37"/>
  <c r="F215" i="37"/>
  <c r="H215" i="37"/>
  <c r="G279" i="37"/>
  <c r="I279" i="37"/>
  <c r="F279" i="37"/>
  <c r="H279" i="37"/>
  <c r="G343" i="37"/>
  <c r="I343" i="37"/>
  <c r="F343" i="37"/>
  <c r="H343" i="37"/>
  <c r="G407" i="37"/>
  <c r="I407" i="37"/>
  <c r="F407" i="37"/>
  <c r="H407" i="37"/>
  <c r="G564" i="37"/>
  <c r="I564" i="37"/>
  <c r="F564" i="37"/>
  <c r="H564" i="37"/>
  <c r="G78" i="37"/>
  <c r="I78" i="37"/>
  <c r="F78" i="37"/>
  <c r="H78" i="37"/>
  <c r="G142" i="37"/>
  <c r="I142" i="37"/>
  <c r="F142" i="37"/>
  <c r="H142" i="37"/>
  <c r="G206" i="37"/>
  <c r="I206" i="37"/>
  <c r="F206" i="37"/>
  <c r="H206" i="37"/>
  <c r="G270" i="37"/>
  <c r="I270" i="37"/>
  <c r="F270" i="37"/>
  <c r="H270" i="37"/>
  <c r="G334" i="37"/>
  <c r="I334" i="37"/>
  <c r="F334" i="37"/>
  <c r="H334" i="37"/>
  <c r="G398" i="37"/>
  <c r="I398" i="37"/>
  <c r="F398" i="37"/>
  <c r="H398" i="37"/>
  <c r="F53" i="37"/>
  <c r="H53" i="37"/>
  <c r="G53" i="37"/>
  <c r="I53" i="37"/>
  <c r="F117" i="37"/>
  <c r="H117" i="37"/>
  <c r="G117" i="37"/>
  <c r="I117" i="37"/>
  <c r="F181" i="37"/>
  <c r="H181" i="37"/>
  <c r="G181" i="37"/>
  <c r="I181" i="37"/>
  <c r="F245" i="37"/>
  <c r="H245" i="37"/>
  <c r="G245" i="37"/>
  <c r="I245" i="37"/>
  <c r="F309" i="37"/>
  <c r="H309" i="37"/>
  <c r="G309" i="37"/>
  <c r="I309" i="37"/>
  <c r="F373" i="37"/>
  <c r="H373" i="37"/>
  <c r="G373" i="37"/>
  <c r="I373" i="37"/>
  <c r="F437" i="37"/>
  <c r="H437" i="37"/>
  <c r="G437" i="37"/>
  <c r="I437" i="37"/>
  <c r="G44" i="37"/>
  <c r="I44" i="37"/>
  <c r="F44" i="37"/>
  <c r="H44" i="37"/>
  <c r="G108" i="37"/>
  <c r="I108" i="37"/>
  <c r="F108" i="37"/>
  <c r="H108" i="37"/>
  <c r="G172" i="37"/>
  <c r="I172" i="37"/>
  <c r="F172" i="37"/>
  <c r="H172" i="37"/>
  <c r="G236" i="37"/>
  <c r="I236" i="37"/>
  <c r="F236" i="37"/>
  <c r="H236" i="37"/>
  <c r="G300" i="37"/>
  <c r="G3053" i="37"/>
  <c r="F300" i="37"/>
  <c r="F3053" i="37"/>
  <c r="G364" i="37"/>
  <c r="I364" i="37"/>
  <c r="F364" i="37"/>
  <c r="H364" i="37"/>
  <c r="G428" i="37"/>
  <c r="I428" i="37"/>
  <c r="F428" i="37"/>
  <c r="H428" i="37"/>
  <c r="F99" i="37"/>
  <c r="H99" i="37"/>
  <c r="G99" i="37"/>
  <c r="I99" i="37"/>
  <c r="G163" i="37"/>
  <c r="I163" i="37"/>
  <c r="F163" i="37"/>
  <c r="H163" i="37"/>
  <c r="G227" i="37"/>
  <c r="I227" i="37"/>
  <c r="F227" i="37"/>
  <c r="H227" i="37"/>
  <c r="G291" i="37"/>
  <c r="I291" i="37"/>
  <c r="F291" i="37"/>
  <c r="H291" i="37"/>
  <c r="G355" i="37"/>
  <c r="I355" i="37"/>
  <c r="F355" i="37"/>
  <c r="H355" i="37"/>
  <c r="G419" i="37"/>
  <c r="I419" i="37"/>
  <c r="F419" i="37"/>
  <c r="H419" i="37"/>
  <c r="G580" i="37"/>
  <c r="I580" i="37"/>
  <c r="F580" i="37"/>
  <c r="H580" i="37"/>
  <c r="G494" i="37"/>
  <c r="I494" i="37"/>
  <c r="F494" i="37"/>
  <c r="H494" i="37"/>
  <c r="G558" i="37"/>
  <c r="I558" i="37"/>
  <c r="F558" i="37"/>
  <c r="H558" i="37"/>
  <c r="G622" i="37"/>
  <c r="I622" i="37"/>
  <c r="F622" i="37"/>
  <c r="H622" i="37"/>
  <c r="G686" i="37"/>
  <c r="I686" i="37"/>
  <c r="F686" i="37"/>
  <c r="H686" i="37"/>
  <c r="G750" i="37"/>
  <c r="I750" i="37"/>
  <c r="F750" i="37"/>
  <c r="H750" i="37"/>
  <c r="G814" i="37"/>
  <c r="I814" i="37"/>
  <c r="F814" i="37"/>
  <c r="H814" i="37"/>
  <c r="G984" i="37"/>
  <c r="I984" i="37"/>
  <c r="F984" i="37"/>
  <c r="H984" i="37"/>
  <c r="G485" i="37"/>
  <c r="I485" i="37"/>
  <c r="F485" i="37"/>
  <c r="H485" i="37"/>
  <c r="G549" i="37"/>
  <c r="I549" i="37"/>
  <c r="F549" i="37"/>
  <c r="H549" i="37"/>
  <c r="G613" i="37"/>
  <c r="I613" i="37"/>
  <c r="F613" i="37"/>
  <c r="H613" i="37"/>
  <c r="G677" i="37"/>
  <c r="I677" i="37"/>
  <c r="F677" i="37"/>
  <c r="H677" i="37"/>
  <c r="G741" i="37"/>
  <c r="I741" i="37"/>
  <c r="F741" i="37"/>
  <c r="H741" i="37"/>
  <c r="G805" i="37"/>
  <c r="I805" i="37"/>
  <c r="F805" i="37"/>
  <c r="H805" i="37"/>
  <c r="G676" i="37"/>
  <c r="I676" i="37"/>
  <c r="F676" i="37"/>
  <c r="H676" i="37"/>
  <c r="G740" i="37"/>
  <c r="I740" i="37"/>
  <c r="F740" i="37"/>
  <c r="H740" i="37"/>
  <c r="G804" i="37"/>
  <c r="I804" i="37"/>
  <c r="F804" i="37"/>
  <c r="H804" i="37"/>
  <c r="G944" i="37"/>
  <c r="I944" i="37"/>
  <c r="F944" i="37"/>
  <c r="H944" i="37"/>
  <c r="F467" i="37"/>
  <c r="H467" i="37"/>
  <c r="G467" i="37"/>
  <c r="I467" i="37"/>
  <c r="G531" i="37"/>
  <c r="I531" i="37"/>
  <c r="F531" i="37"/>
  <c r="H531" i="37"/>
  <c r="G595" i="37"/>
  <c r="I595" i="37"/>
  <c r="F595" i="37"/>
  <c r="H595" i="37"/>
  <c r="G659" i="37"/>
  <c r="I659" i="37"/>
  <c r="F659" i="37"/>
  <c r="H659" i="37"/>
  <c r="G723" i="37"/>
  <c r="I723" i="37"/>
  <c r="F723" i="37"/>
  <c r="H723" i="37"/>
  <c r="G787" i="37"/>
  <c r="I787" i="37"/>
  <c r="F787" i="37"/>
  <c r="H787" i="37"/>
  <c r="G458" i="37"/>
  <c r="I458" i="37"/>
  <c r="F458" i="37"/>
  <c r="H458" i="37"/>
  <c r="G522" i="37"/>
  <c r="I522" i="37"/>
  <c r="F522" i="37"/>
  <c r="H522" i="37"/>
  <c r="G586" i="37"/>
  <c r="I586" i="37"/>
  <c r="F586" i="37"/>
  <c r="H586" i="37"/>
  <c r="G650" i="37"/>
  <c r="I650" i="37"/>
  <c r="F650" i="37"/>
  <c r="H650" i="37"/>
  <c r="G714" i="37"/>
  <c r="I714" i="37"/>
  <c r="F714" i="37"/>
  <c r="H714" i="37"/>
  <c r="G778" i="37"/>
  <c r="I778" i="37"/>
  <c r="F778" i="37"/>
  <c r="H778" i="37"/>
  <c r="G840" i="37"/>
  <c r="I840" i="37"/>
  <c r="F840" i="37"/>
  <c r="H840" i="37"/>
  <c r="F449" i="37"/>
  <c r="H449" i="37"/>
  <c r="G449" i="37"/>
  <c r="I449" i="37"/>
  <c r="F513" i="37"/>
  <c r="H513" i="37"/>
  <c r="G513" i="37"/>
  <c r="I513" i="37"/>
  <c r="F577" i="37"/>
  <c r="H577" i="37"/>
  <c r="G577" i="37"/>
  <c r="I577" i="37"/>
  <c r="F641" i="37"/>
  <c r="H641" i="37"/>
  <c r="G641" i="37"/>
  <c r="I641" i="37"/>
  <c r="F705" i="37"/>
  <c r="H705" i="37"/>
  <c r="G705" i="37"/>
  <c r="I705" i="37"/>
  <c r="F769" i="37"/>
  <c r="H769" i="37"/>
  <c r="G769" i="37"/>
  <c r="I769" i="37"/>
  <c r="F833" i="37"/>
  <c r="H833" i="37"/>
  <c r="G833" i="37"/>
  <c r="I833" i="37"/>
  <c r="G528" i="37"/>
  <c r="I528" i="37"/>
  <c r="F528" i="37"/>
  <c r="H528" i="37"/>
  <c r="G592" i="37"/>
  <c r="I592" i="37"/>
  <c r="F592" i="37"/>
  <c r="H592" i="37"/>
  <c r="G656" i="37"/>
  <c r="I656" i="37"/>
  <c r="F656" i="37"/>
  <c r="H656" i="37"/>
  <c r="G720" i="37"/>
  <c r="I720" i="37"/>
  <c r="F720" i="37"/>
  <c r="H720" i="37"/>
  <c r="G784" i="37"/>
  <c r="I784" i="37"/>
  <c r="F784" i="37"/>
  <c r="H784" i="37"/>
  <c r="G896" i="37"/>
  <c r="I896" i="37"/>
  <c r="F896" i="37"/>
  <c r="H896" i="37"/>
  <c r="F463" i="37"/>
  <c r="F3051" i="37"/>
  <c r="G463" i="37"/>
  <c r="G3051" i="37"/>
  <c r="F527" i="37"/>
  <c r="H527" i="37"/>
  <c r="G527" i="37"/>
  <c r="I527" i="37"/>
  <c r="F591" i="37"/>
  <c r="H591" i="37"/>
  <c r="G591" i="37"/>
  <c r="I591" i="37"/>
  <c r="G655" i="37"/>
  <c r="I655" i="37"/>
  <c r="F655" i="37"/>
  <c r="H655" i="37"/>
  <c r="G719" i="37"/>
  <c r="I719" i="37"/>
  <c r="F719" i="37"/>
  <c r="H719" i="37"/>
  <c r="G783" i="37"/>
  <c r="I783" i="37"/>
  <c r="F783" i="37"/>
  <c r="H783" i="37"/>
  <c r="G1088" i="37"/>
  <c r="I1088" i="37"/>
  <c r="F1088" i="37"/>
  <c r="H1088" i="37"/>
  <c r="G1152" i="37"/>
  <c r="I1152" i="37"/>
  <c r="F1152" i="37"/>
  <c r="H1152" i="37"/>
  <c r="G1216" i="37"/>
  <c r="I1216" i="37"/>
  <c r="F1216" i="37"/>
  <c r="H1216" i="37"/>
  <c r="G1281" i="37"/>
  <c r="I1281" i="37"/>
  <c r="F1281" i="37"/>
  <c r="H1281" i="37"/>
  <c r="G879" i="37"/>
  <c r="I879" i="37"/>
  <c r="F879" i="37"/>
  <c r="H879" i="37"/>
  <c r="G943" i="37"/>
  <c r="I943" i="37"/>
  <c r="F943" i="37"/>
  <c r="H943" i="37"/>
  <c r="G1007" i="37"/>
  <c r="I1007" i="37"/>
  <c r="F1007" i="37"/>
  <c r="H1007" i="37"/>
  <c r="G1071" i="37"/>
  <c r="I1071" i="37"/>
  <c r="F1071" i="37"/>
  <c r="H1071" i="37"/>
  <c r="G1135" i="37"/>
  <c r="I1135" i="37"/>
  <c r="F1135" i="37"/>
  <c r="H1135" i="37"/>
  <c r="G1199" i="37"/>
  <c r="I1199" i="37"/>
  <c r="F1199" i="37"/>
  <c r="H1199" i="37"/>
  <c r="G1263" i="37"/>
  <c r="I1263" i="37"/>
  <c r="F1263" i="37"/>
  <c r="H1263" i="37"/>
  <c r="G886" i="37"/>
  <c r="I886" i="37"/>
  <c r="F886" i="37"/>
  <c r="H886" i="37"/>
  <c r="G950" i="37"/>
  <c r="I950" i="37"/>
  <c r="F950" i="37"/>
  <c r="H950" i="37"/>
  <c r="G1014" i="37"/>
  <c r="I1014" i="37"/>
  <c r="F1014" i="37"/>
  <c r="H1014" i="37"/>
  <c r="G1078" i="37"/>
  <c r="I1078" i="37"/>
  <c r="F1078" i="37"/>
  <c r="H1078" i="37"/>
  <c r="G1142" i="37"/>
  <c r="I1142" i="37"/>
  <c r="F1142" i="37"/>
  <c r="H1142" i="37"/>
  <c r="G1206" i="37"/>
  <c r="I1206" i="37"/>
  <c r="F1206" i="37"/>
  <c r="H1206" i="37"/>
  <c r="G1270" i="37"/>
  <c r="I1270" i="37"/>
  <c r="F1270" i="37"/>
  <c r="H1270" i="37"/>
  <c r="G885" i="37"/>
  <c r="I885" i="37"/>
  <c r="F885" i="37"/>
  <c r="H885" i="37"/>
  <c r="G949" i="37"/>
  <c r="I949" i="37"/>
  <c r="F949" i="37"/>
  <c r="H949" i="37"/>
  <c r="G1013" i="37"/>
  <c r="I1013" i="37"/>
  <c r="F1013" i="37"/>
  <c r="H1013" i="37"/>
  <c r="G1077" i="37"/>
  <c r="I1077" i="37"/>
  <c r="F1077" i="37"/>
  <c r="H1077" i="37"/>
  <c r="G1141" i="37"/>
  <c r="I1141" i="37"/>
  <c r="F1141" i="37"/>
  <c r="H1141" i="37"/>
  <c r="G1205" i="37"/>
  <c r="I1205" i="37"/>
  <c r="F1205" i="37"/>
  <c r="H1205" i="37"/>
  <c r="G1269" i="37"/>
  <c r="I1269" i="37"/>
  <c r="F1269" i="37"/>
  <c r="H1269" i="37"/>
  <c r="G876" i="37"/>
  <c r="I876" i="37"/>
  <c r="F876" i="37"/>
  <c r="H876" i="37"/>
  <c r="G940" i="37"/>
  <c r="I940" i="37"/>
  <c r="F940" i="37"/>
  <c r="H940" i="37"/>
  <c r="G1004" i="37"/>
  <c r="I1004" i="37"/>
  <c r="F1004" i="37"/>
  <c r="H1004" i="37"/>
  <c r="G1068" i="37"/>
  <c r="I1068" i="37"/>
  <c r="F1068" i="37"/>
  <c r="H1068" i="37"/>
  <c r="G1132" i="37"/>
  <c r="I1132" i="37"/>
  <c r="F1132" i="37"/>
  <c r="H1132" i="37"/>
  <c r="G1196" i="37"/>
  <c r="I1196" i="37"/>
  <c r="F1196" i="37"/>
  <c r="H1196" i="37"/>
  <c r="G1260" i="37"/>
  <c r="I1260" i="37"/>
  <c r="F1260" i="37"/>
  <c r="H1260" i="37"/>
  <c r="F859" i="37"/>
  <c r="H859" i="37"/>
  <c r="G859" i="37"/>
  <c r="I859" i="37"/>
  <c r="F923" i="37"/>
  <c r="H923" i="37"/>
  <c r="G923" i="37"/>
  <c r="I923" i="37"/>
  <c r="F987" i="37"/>
  <c r="H987" i="37"/>
  <c r="G987" i="37"/>
  <c r="I987" i="37"/>
  <c r="F1051" i="37"/>
  <c r="H1051" i="37"/>
  <c r="G1051" i="37"/>
  <c r="I1051" i="37"/>
  <c r="F1115" i="37"/>
  <c r="H1115" i="37"/>
  <c r="G1115" i="37"/>
  <c r="I1115" i="37"/>
  <c r="F1179" i="37"/>
  <c r="H1179" i="37"/>
  <c r="G1179" i="37"/>
  <c r="I1179" i="37"/>
  <c r="F1243" i="37"/>
  <c r="H1243" i="37"/>
  <c r="G1243" i="37"/>
  <c r="I1243" i="37"/>
  <c r="G866" i="37"/>
  <c r="I866" i="37"/>
  <c r="F866" i="37"/>
  <c r="H866" i="37"/>
  <c r="G930" i="37"/>
  <c r="I930" i="37"/>
  <c r="F930" i="37"/>
  <c r="H930" i="37"/>
  <c r="G994" i="37"/>
  <c r="I994" i="37"/>
  <c r="F994" i="37"/>
  <c r="H994" i="37"/>
  <c r="G1058" i="37"/>
  <c r="I1058" i="37"/>
  <c r="F1058" i="37"/>
  <c r="H1058" i="37"/>
  <c r="G1122" i="37"/>
  <c r="I1122" i="37"/>
  <c r="F1122" i="37"/>
  <c r="H1122" i="37"/>
  <c r="G1186" i="37"/>
  <c r="I1186" i="37"/>
  <c r="F1186" i="37"/>
  <c r="H1186" i="37"/>
  <c r="G1250" i="37"/>
  <c r="I1250" i="37"/>
  <c r="F1250" i="37"/>
  <c r="H1250" i="37"/>
  <c r="G873" i="37"/>
  <c r="I873" i="37"/>
  <c r="F873" i="37"/>
  <c r="H873" i="37"/>
  <c r="G937" i="37"/>
  <c r="I937" i="37"/>
  <c r="F937" i="37"/>
  <c r="H937" i="37"/>
  <c r="G1001" i="37"/>
  <c r="I1001" i="37"/>
  <c r="F1001" i="37"/>
  <c r="H1001" i="37"/>
  <c r="G1065" i="37"/>
  <c r="I1065" i="37"/>
  <c r="F1065" i="37"/>
  <c r="H1065" i="37"/>
  <c r="G1129" i="37"/>
  <c r="I1129" i="37"/>
  <c r="F1129" i="37"/>
  <c r="H1129" i="37"/>
  <c r="G1193" i="37"/>
  <c r="I1193" i="37"/>
  <c r="F1193" i="37"/>
  <c r="H1193" i="37"/>
  <c r="G1257" i="37"/>
  <c r="I1257" i="37"/>
  <c r="F1257" i="37"/>
  <c r="H1257" i="37"/>
  <c r="G1298" i="37"/>
  <c r="I1298" i="37"/>
  <c r="F1298" i="37"/>
  <c r="H1298" i="37"/>
  <c r="G1362" i="37"/>
  <c r="I1362" i="37"/>
  <c r="F1362" i="37"/>
  <c r="H1362" i="37"/>
  <c r="G1426" i="37"/>
  <c r="I1426" i="37"/>
  <c r="F1426" i="37"/>
  <c r="H1426" i="37"/>
  <c r="G1490" i="37"/>
  <c r="I1490" i="37"/>
  <c r="F1490" i="37"/>
  <c r="H1490" i="37"/>
  <c r="G1597" i="37"/>
  <c r="I1597" i="37"/>
  <c r="F1597" i="37"/>
  <c r="H1597" i="37"/>
  <c r="G1369" i="37"/>
  <c r="I1369" i="37"/>
  <c r="F1369" i="37"/>
  <c r="H1369" i="37"/>
  <c r="G1433" i="37"/>
  <c r="I1433" i="37"/>
  <c r="F1433" i="37"/>
  <c r="H1433" i="37"/>
  <c r="G1497" i="37"/>
  <c r="I1497" i="37"/>
  <c r="F1497" i="37"/>
  <c r="H1497" i="37"/>
  <c r="G1320" i="37"/>
  <c r="I1320" i="37"/>
  <c r="F1320" i="37"/>
  <c r="H1320" i="37"/>
  <c r="G1384" i="37"/>
  <c r="I1384" i="37"/>
  <c r="F1384" i="37"/>
  <c r="H1384" i="37"/>
  <c r="G1448" i="37"/>
  <c r="I1448" i="37"/>
  <c r="F1448" i="37"/>
  <c r="H1448" i="37"/>
  <c r="G1512" i="37"/>
  <c r="I1512" i="37"/>
  <c r="F1512" i="37"/>
  <c r="H1512" i="37"/>
  <c r="G1335" i="37"/>
  <c r="I1335" i="37"/>
  <c r="F1335" i="37"/>
  <c r="H1335" i="37"/>
  <c r="G1399" i="37"/>
  <c r="I1399" i="37"/>
  <c r="F1399" i="37"/>
  <c r="H1399" i="37"/>
  <c r="G1463" i="37"/>
  <c r="I1463" i="37"/>
  <c r="F1463" i="37"/>
  <c r="H1463" i="37"/>
  <c r="F1528" i="37"/>
  <c r="H1528" i="37"/>
  <c r="G1528" i="37"/>
  <c r="I1528" i="37"/>
  <c r="G1294" i="37"/>
  <c r="I1294" i="37"/>
  <c r="F1294" i="37"/>
  <c r="H1294" i="37"/>
  <c r="G1358" i="37"/>
  <c r="I1358" i="37"/>
  <c r="F1358" i="37"/>
  <c r="H1358" i="37"/>
  <c r="G1422" i="37"/>
  <c r="I1422" i="37"/>
  <c r="F1422" i="37"/>
  <c r="H1422" i="37"/>
  <c r="G1486" i="37"/>
  <c r="I1486" i="37"/>
  <c r="F1486" i="37"/>
  <c r="H1486" i="37"/>
  <c r="G1573" i="37"/>
  <c r="I1573" i="37"/>
  <c r="F1573" i="37"/>
  <c r="H1573" i="37"/>
  <c r="F1317" i="37"/>
  <c r="H1317" i="37"/>
  <c r="G1317" i="37"/>
  <c r="I1317" i="37"/>
  <c r="F1381" i="37"/>
  <c r="H1381" i="37"/>
  <c r="G1381" i="37"/>
  <c r="I1381" i="37"/>
  <c r="F1445" i="37"/>
  <c r="H1445" i="37"/>
  <c r="G1445" i="37"/>
  <c r="I1445" i="37"/>
  <c r="F1509" i="37"/>
  <c r="H1509" i="37"/>
  <c r="G1509" i="37"/>
  <c r="I1509" i="37"/>
  <c r="G1372" i="37"/>
  <c r="I1372" i="37"/>
  <c r="F1372" i="37"/>
  <c r="H1372" i="37"/>
  <c r="G1436" i="37"/>
  <c r="I1436" i="37"/>
  <c r="F1436" i="37"/>
  <c r="H1436" i="37"/>
  <c r="G1500" i="37"/>
  <c r="I1500" i="37"/>
  <c r="F1500" i="37"/>
  <c r="H1500" i="37"/>
  <c r="G1323" i="37"/>
  <c r="I1323" i="37"/>
  <c r="F1323" i="37"/>
  <c r="H1323" i="37"/>
  <c r="G1387" i="37"/>
  <c r="I1387" i="37"/>
  <c r="F1387" i="37"/>
  <c r="H1387" i="37"/>
  <c r="G1451" i="37"/>
  <c r="I1451" i="37"/>
  <c r="F1451" i="37"/>
  <c r="H1451" i="37"/>
  <c r="G1515" i="37"/>
  <c r="I1515" i="37"/>
  <c r="F1515" i="37"/>
  <c r="H1515" i="37"/>
  <c r="G1534" i="37"/>
  <c r="I1534" i="37"/>
  <c r="F1534" i="37"/>
  <c r="H1534" i="37"/>
  <c r="G1598" i="37"/>
  <c r="I1598" i="37"/>
  <c r="F1598" i="37"/>
  <c r="H1598" i="37"/>
  <c r="G1743" i="37"/>
  <c r="I1743" i="37"/>
  <c r="F1743" i="37"/>
  <c r="H1743" i="37"/>
  <c r="F1655" i="37"/>
  <c r="H1655" i="37"/>
  <c r="G1655" i="37"/>
  <c r="I1655" i="37"/>
  <c r="F1715" i="37"/>
  <c r="H1715" i="37"/>
  <c r="G1715" i="37"/>
  <c r="I1715" i="37"/>
  <c r="G1524" i="37"/>
  <c r="I1524" i="37"/>
  <c r="F1524" i="37"/>
  <c r="H1524" i="37"/>
  <c r="G1588" i="37"/>
  <c r="I1588" i="37"/>
  <c r="F1588" i="37"/>
  <c r="H1588" i="37"/>
  <c r="G1663" i="37"/>
  <c r="I1663" i="37"/>
  <c r="F1663" i="37"/>
  <c r="H1663" i="37"/>
  <c r="G1727" i="37"/>
  <c r="I1727" i="37"/>
  <c r="F1727" i="37"/>
  <c r="H1727" i="37"/>
  <c r="F1555" i="37"/>
  <c r="H1555" i="37"/>
  <c r="G1555" i="37"/>
  <c r="I1555" i="37"/>
  <c r="F1619" i="37"/>
  <c r="H1619" i="37"/>
  <c r="G1619" i="37"/>
  <c r="I1619" i="37"/>
  <c r="G1823" i="37"/>
  <c r="I1823" i="37"/>
  <c r="F1823" i="37"/>
  <c r="H1823" i="37"/>
  <c r="G1562" i="37"/>
  <c r="I1562" i="37"/>
  <c r="F1562" i="37"/>
  <c r="H1562" i="37"/>
  <c r="G1626" i="37"/>
  <c r="I1626" i="37"/>
  <c r="F1626" i="37"/>
  <c r="H1626" i="37"/>
  <c r="G1791" i="37"/>
  <c r="I1791" i="37"/>
  <c r="F1791" i="37"/>
  <c r="H1791" i="37"/>
  <c r="F1553" i="37"/>
  <c r="H1553" i="37"/>
  <c r="G1553" i="37"/>
  <c r="I1553" i="37"/>
  <c r="F1617" i="37"/>
  <c r="H1617" i="37"/>
  <c r="G1617" i="37"/>
  <c r="I1617" i="37"/>
  <c r="G1682" i="37"/>
  <c r="I1682" i="37"/>
  <c r="F1682" i="37"/>
  <c r="H1682" i="37"/>
  <c r="G1747" i="37"/>
  <c r="I1747" i="37"/>
  <c r="F1747" i="37"/>
  <c r="H1747" i="37"/>
  <c r="G1648" i="37"/>
  <c r="I1648" i="37"/>
  <c r="F1648" i="37"/>
  <c r="H1648" i="37"/>
  <c r="F1712" i="37"/>
  <c r="H1712" i="37"/>
  <c r="G1712" i="37"/>
  <c r="I1712" i="37"/>
  <c r="G1551" i="37"/>
  <c r="I1551" i="37"/>
  <c r="F1551" i="37"/>
  <c r="H1551" i="37"/>
  <c r="G1615" i="37"/>
  <c r="I1615" i="37"/>
  <c r="F1615" i="37"/>
  <c r="H1615" i="37"/>
  <c r="G1653" i="37"/>
  <c r="I1653" i="37"/>
  <c r="F1653" i="37"/>
  <c r="H1653" i="37"/>
  <c r="G1717" i="37"/>
  <c r="I1717" i="37"/>
  <c r="F1717" i="37"/>
  <c r="H1717" i="37"/>
  <c r="G1827" i="37"/>
  <c r="I1827" i="37"/>
  <c r="F1827" i="37"/>
  <c r="H1827" i="37"/>
  <c r="G2035" i="37"/>
  <c r="I2035" i="37"/>
  <c r="F2035" i="37"/>
  <c r="H2035" i="37"/>
  <c r="G1684" i="37"/>
  <c r="I1684" i="37"/>
  <c r="F1684" i="37"/>
  <c r="H1684" i="37"/>
  <c r="G1741" i="37"/>
  <c r="I1741" i="37"/>
  <c r="F1741" i="37"/>
  <c r="H1741" i="37"/>
  <c r="F1786" i="37"/>
  <c r="H1786" i="37"/>
  <c r="G1786" i="37"/>
  <c r="I1786" i="37"/>
  <c r="F1866" i="37"/>
  <c r="H1866" i="37"/>
  <c r="G1866" i="37"/>
  <c r="I1866" i="37"/>
  <c r="G2087" i="37"/>
  <c r="I2087" i="37"/>
  <c r="F2087" i="37"/>
  <c r="H2087" i="37"/>
  <c r="G2011" i="37"/>
  <c r="I2011" i="37"/>
  <c r="F2011" i="37"/>
  <c r="H2011" i="37"/>
  <c r="G1999" i="37"/>
  <c r="I1999" i="37"/>
  <c r="F1999" i="37"/>
  <c r="H1999" i="37"/>
  <c r="G1689" i="37"/>
  <c r="I1689" i="37"/>
  <c r="F1689" i="37"/>
  <c r="H1689" i="37"/>
  <c r="G1769" i="37"/>
  <c r="I1769" i="37"/>
  <c r="F1769" i="37"/>
  <c r="H1769" i="37"/>
  <c r="G1875" i="37"/>
  <c r="I1875" i="37"/>
  <c r="F1875" i="37"/>
  <c r="H1875" i="37"/>
  <c r="G1951" i="37"/>
  <c r="I1951" i="37"/>
  <c r="F1951" i="37"/>
  <c r="H1951" i="37"/>
  <c r="G1867" i="37"/>
  <c r="I1867" i="37"/>
  <c r="F1867" i="37"/>
  <c r="H1867" i="37"/>
  <c r="F1678" i="37"/>
  <c r="H1678" i="37"/>
  <c r="G1678" i="37"/>
  <c r="I1678" i="37"/>
  <c r="F1748" i="37"/>
  <c r="H1748" i="37"/>
  <c r="G1748" i="37"/>
  <c r="I1748" i="37"/>
  <c r="F1874" i="37"/>
  <c r="H1874" i="37"/>
  <c r="G1874" i="37"/>
  <c r="I1874" i="37"/>
  <c r="F2189" i="37"/>
  <c r="H2189" i="37"/>
  <c r="G2189" i="37"/>
  <c r="I2189" i="37"/>
  <c r="F1792" i="37"/>
  <c r="H1792" i="37"/>
  <c r="G1792" i="37"/>
  <c r="I1792" i="37"/>
  <c r="F1856" i="37"/>
  <c r="H1856" i="37"/>
  <c r="G1856" i="37"/>
  <c r="I1856" i="37"/>
  <c r="G1920" i="37"/>
  <c r="I1920" i="37"/>
  <c r="F1920" i="37"/>
  <c r="H1920" i="37"/>
  <c r="G1984" i="37"/>
  <c r="I1984" i="37"/>
  <c r="F1984" i="37"/>
  <c r="H1984" i="37"/>
  <c r="G1758" i="37"/>
  <c r="I1758" i="37"/>
  <c r="F1758" i="37"/>
  <c r="H1758" i="37"/>
  <c r="F1822" i="37"/>
  <c r="H1822" i="37"/>
  <c r="G1822" i="37"/>
  <c r="I1822" i="37"/>
  <c r="G1886" i="37"/>
  <c r="I1886" i="37"/>
  <c r="F1886" i="37"/>
  <c r="H1886" i="37"/>
  <c r="G1950" i="37"/>
  <c r="I1950" i="37"/>
  <c r="F1950" i="37"/>
  <c r="H1950" i="37"/>
  <c r="F2209" i="37"/>
  <c r="H2209" i="37"/>
  <c r="G2209" i="37"/>
  <c r="I2209" i="37"/>
  <c r="G1933" i="37"/>
  <c r="I1933" i="37"/>
  <c r="F1933" i="37"/>
  <c r="H1933" i="37"/>
  <c r="G2131" i="37"/>
  <c r="I2131" i="37"/>
  <c r="F2131" i="37"/>
  <c r="H2131" i="37"/>
  <c r="G1828" i="37"/>
  <c r="I1828" i="37"/>
  <c r="F1828" i="37"/>
  <c r="H1828" i="37"/>
  <c r="G1892" i="37"/>
  <c r="I1892" i="37"/>
  <c r="F1892" i="37"/>
  <c r="H1892" i="37"/>
  <c r="G1956" i="37"/>
  <c r="I1956" i="37"/>
  <c r="F1956" i="37"/>
  <c r="H1956" i="37"/>
  <c r="F2249" i="37"/>
  <c r="H2249" i="37"/>
  <c r="G2249" i="37"/>
  <c r="I2249" i="37"/>
  <c r="F1947" i="37"/>
  <c r="H1947" i="37"/>
  <c r="G1947" i="37"/>
  <c r="I1947" i="37"/>
  <c r="F1998" i="37"/>
  <c r="H1998" i="37"/>
  <c r="G1998" i="37"/>
  <c r="I1998" i="37"/>
  <c r="F2030" i="37"/>
  <c r="H2030" i="37"/>
  <c r="G2030" i="37"/>
  <c r="I2030" i="37"/>
  <c r="F2062" i="37"/>
  <c r="H2062" i="37"/>
  <c r="G2062" i="37"/>
  <c r="I2062" i="37"/>
  <c r="F2094" i="37"/>
  <c r="H2094" i="37"/>
  <c r="G2094" i="37"/>
  <c r="I2094" i="37"/>
  <c r="F2205" i="37"/>
  <c r="H2205" i="37"/>
  <c r="G2205" i="37"/>
  <c r="I2205" i="37"/>
  <c r="F1930" i="37"/>
  <c r="H1930" i="37"/>
  <c r="G1930" i="37"/>
  <c r="I1930" i="37"/>
  <c r="G2154" i="37"/>
  <c r="I2154" i="37"/>
  <c r="F2154" i="37"/>
  <c r="H2154" i="37"/>
  <c r="G1921" i="37"/>
  <c r="I1921" i="37"/>
  <c r="F1921" i="37"/>
  <c r="H1921" i="37"/>
  <c r="G1985" i="37"/>
  <c r="I1985" i="37"/>
  <c r="F1985" i="37"/>
  <c r="H1985" i="37"/>
  <c r="G2290" i="37"/>
  <c r="I2290" i="37"/>
  <c r="F2290" i="37"/>
  <c r="H2290" i="37"/>
  <c r="G2037" i="37"/>
  <c r="I2037" i="37"/>
  <c r="F2037" i="37"/>
  <c r="H2037" i="37"/>
  <c r="G2101" i="37"/>
  <c r="I2101" i="37"/>
  <c r="F2101" i="37"/>
  <c r="H2101" i="37"/>
  <c r="G2165" i="37"/>
  <c r="I2165" i="37"/>
  <c r="F2165" i="37"/>
  <c r="H2165" i="37"/>
  <c r="F2362" i="37"/>
  <c r="H2362" i="37"/>
  <c r="G2362" i="37"/>
  <c r="I2362" i="37"/>
  <c r="G2028" i="37"/>
  <c r="I2028" i="37"/>
  <c r="F2028" i="37"/>
  <c r="H2028" i="37"/>
  <c r="G2092" i="37"/>
  <c r="I2092" i="37"/>
  <c r="F2092" i="37"/>
  <c r="H2092" i="37"/>
  <c r="G2156" i="37"/>
  <c r="I2156" i="37"/>
  <c r="F2156" i="37"/>
  <c r="H2156" i="37"/>
  <c r="G2033" i="37"/>
  <c r="I2033" i="37"/>
  <c r="F2033" i="37"/>
  <c r="H2033" i="37"/>
  <c r="G2097" i="37"/>
  <c r="I2097" i="37"/>
  <c r="F2097" i="37"/>
  <c r="H2097" i="37"/>
  <c r="F2161" i="37"/>
  <c r="H2161" i="37"/>
  <c r="G2161" i="37"/>
  <c r="I2161" i="37"/>
  <c r="G2340" i="37"/>
  <c r="I2340" i="37"/>
  <c r="F2340" i="37"/>
  <c r="H2340" i="37"/>
  <c r="G2008" i="37"/>
  <c r="I2008" i="37"/>
  <c r="F2008" i="37"/>
  <c r="H2008" i="37"/>
  <c r="G2072" i="37"/>
  <c r="I2072" i="37"/>
  <c r="F2072" i="37"/>
  <c r="H2072" i="37"/>
  <c r="G2136" i="37"/>
  <c r="I2136" i="37"/>
  <c r="F2136" i="37"/>
  <c r="H2136" i="37"/>
  <c r="G2135" i="37"/>
  <c r="I2135" i="37"/>
  <c r="F2135" i="37"/>
  <c r="H2135" i="37"/>
  <c r="G2186" i="37"/>
  <c r="I2186" i="37"/>
  <c r="F2186" i="37"/>
  <c r="H2186" i="37"/>
  <c r="G2218" i="37"/>
  <c r="I2218" i="37"/>
  <c r="F2218" i="37"/>
  <c r="H2218" i="37"/>
  <c r="G2250" i="37"/>
  <c r="I2250" i="37"/>
  <c r="F2250" i="37"/>
  <c r="H2250" i="37"/>
  <c r="F2176" i="37"/>
  <c r="H2176" i="37"/>
  <c r="G2176" i="37"/>
  <c r="I2176" i="37"/>
  <c r="F2240" i="37"/>
  <c r="H2240" i="37"/>
  <c r="G2240" i="37"/>
  <c r="I2240" i="37"/>
  <c r="G2304" i="37"/>
  <c r="I2304" i="37"/>
  <c r="F2304" i="37"/>
  <c r="H2304" i="37"/>
  <c r="G2207" i="37"/>
  <c r="I2207" i="37"/>
  <c r="F2207" i="37"/>
  <c r="H2207" i="37"/>
  <c r="G2271" i="37"/>
  <c r="I2271" i="37"/>
  <c r="F2271" i="37"/>
  <c r="H2271" i="37"/>
  <c r="F2335" i="37"/>
  <c r="H2335" i="37"/>
  <c r="G2335" i="37"/>
  <c r="I2335" i="37"/>
  <c r="F2399" i="37"/>
  <c r="H2399" i="37"/>
  <c r="G2399" i="37"/>
  <c r="I2399" i="37"/>
  <c r="F2261" i="37"/>
  <c r="H2261" i="37"/>
  <c r="G2261" i="37"/>
  <c r="I2261" i="37"/>
  <c r="F2325" i="37"/>
  <c r="H2325" i="37"/>
  <c r="G2325" i="37"/>
  <c r="I2325" i="37"/>
  <c r="F2204" i="37"/>
  <c r="H2204" i="37"/>
  <c r="G2204" i="37"/>
  <c r="I2204" i="37"/>
  <c r="G2268" i="37"/>
  <c r="I2268" i="37"/>
  <c r="F2268" i="37"/>
  <c r="H2268" i="37"/>
  <c r="F2332" i="37"/>
  <c r="H2332" i="37"/>
  <c r="G2332" i="37"/>
  <c r="I2332" i="37"/>
  <c r="G2227" i="37"/>
  <c r="I2227" i="37"/>
  <c r="F2227" i="37"/>
  <c r="H2227" i="37"/>
  <c r="F2291" i="37"/>
  <c r="H2291" i="37"/>
  <c r="G2291" i="37"/>
  <c r="I2291" i="37"/>
  <c r="G2350" i="37"/>
  <c r="I2350" i="37"/>
  <c r="F2350" i="37"/>
  <c r="H2350" i="37"/>
  <c r="G2414" i="37"/>
  <c r="I2414" i="37"/>
  <c r="F2414" i="37"/>
  <c r="H2414" i="37"/>
  <c r="F2394" i="37"/>
  <c r="H2394" i="37"/>
  <c r="G2394" i="37"/>
  <c r="I2394" i="37"/>
  <c r="G2436" i="37"/>
  <c r="I2436" i="37"/>
  <c r="F2436" i="37"/>
  <c r="H2436" i="37"/>
  <c r="F2313" i="37"/>
  <c r="H2313" i="37"/>
  <c r="G2313" i="37"/>
  <c r="I2313" i="37"/>
  <c r="F2357" i="37"/>
  <c r="H2357" i="37"/>
  <c r="G2357" i="37"/>
  <c r="I2357" i="37"/>
  <c r="G2421" i="37"/>
  <c r="I2421" i="37"/>
  <c r="F2421" i="37"/>
  <c r="H2421" i="37"/>
  <c r="F2475" i="37"/>
  <c r="H2475" i="37"/>
  <c r="G2475" i="37"/>
  <c r="I2475" i="37"/>
  <c r="G2548" i="37"/>
  <c r="I2548" i="37"/>
  <c r="F2548" i="37"/>
  <c r="H2548" i="37"/>
  <c r="G2632" i="37"/>
  <c r="I2632" i="37"/>
  <c r="F2632" i="37"/>
  <c r="H2632" i="37"/>
  <c r="G2379" i="37"/>
  <c r="I2379" i="37"/>
  <c r="F2379" i="37"/>
  <c r="H2379" i="37"/>
  <c r="G2443" i="37"/>
  <c r="I2443" i="37"/>
  <c r="F2443" i="37"/>
  <c r="H2443" i="37"/>
  <c r="F2565" i="37"/>
  <c r="H2565" i="37"/>
  <c r="G2565" i="37"/>
  <c r="I2565" i="37"/>
  <c r="F2434" i="37"/>
  <c r="H2434" i="37"/>
  <c r="G2434" i="37"/>
  <c r="I2434" i="37"/>
  <c r="G2337" i="37"/>
  <c r="I2337" i="37"/>
  <c r="F2337" i="37"/>
  <c r="H2337" i="37"/>
  <c r="G2401" i="37"/>
  <c r="I2401" i="37"/>
  <c r="F2401" i="37"/>
  <c r="H2401" i="37"/>
  <c r="G2454" i="37"/>
  <c r="I2454" i="37"/>
  <c r="F2454" i="37"/>
  <c r="H2454" i="37"/>
  <c r="F2499" i="37"/>
  <c r="H2499" i="37"/>
  <c r="G2499" i="37"/>
  <c r="I2499" i="37"/>
  <c r="G2582" i="37"/>
  <c r="I2582" i="37"/>
  <c r="F2582" i="37"/>
  <c r="H2582" i="37"/>
  <c r="G2376" i="37"/>
  <c r="I2376" i="37"/>
  <c r="F2376" i="37"/>
  <c r="H2376" i="37"/>
  <c r="F2440" i="37"/>
  <c r="H2440" i="37"/>
  <c r="G2440" i="37"/>
  <c r="I2440" i="37"/>
  <c r="G2566" i="37"/>
  <c r="I2566" i="37"/>
  <c r="F2566" i="37"/>
  <c r="H2566" i="37"/>
  <c r="G2450" i="37"/>
  <c r="I2450" i="37"/>
  <c r="F2450" i="37"/>
  <c r="H2450" i="37"/>
  <c r="G2522" i="37"/>
  <c r="I2522" i="37"/>
  <c r="F2522" i="37"/>
  <c r="H2522" i="37"/>
  <c r="G2524" i="37"/>
  <c r="I2524" i="37"/>
  <c r="F2524" i="37"/>
  <c r="H2524" i="37"/>
  <c r="F2645" i="37"/>
  <c r="H2645" i="37"/>
  <c r="G2645" i="37"/>
  <c r="I2645" i="37"/>
  <c r="F2504" i="37"/>
  <c r="H2504" i="37"/>
  <c r="G2504" i="37"/>
  <c r="I2504" i="37"/>
  <c r="G2542" i="37"/>
  <c r="I2542" i="37"/>
  <c r="F2542" i="37"/>
  <c r="H2542" i="37"/>
  <c r="F2587" i="37"/>
  <c r="H2587" i="37"/>
  <c r="G2587" i="37"/>
  <c r="I2587" i="37"/>
  <c r="G2628" i="37"/>
  <c r="I2628" i="37"/>
  <c r="F2628" i="37"/>
  <c r="H2628" i="37"/>
  <c r="F2497" i="37"/>
  <c r="H2497" i="37"/>
  <c r="G2497" i="37"/>
  <c r="I2497" i="37"/>
  <c r="F2561" i="37"/>
  <c r="H2561" i="37"/>
  <c r="G2561" i="37"/>
  <c r="I2561" i="37"/>
  <c r="F2625" i="37"/>
  <c r="H2625" i="37"/>
  <c r="G2625" i="37"/>
  <c r="I2625" i="37"/>
  <c r="F2463" i="37"/>
  <c r="H2463" i="37"/>
  <c r="G2463" i="37"/>
  <c r="I2463" i="37"/>
  <c r="G2527" i="37"/>
  <c r="I2527" i="37"/>
  <c r="F2527" i="37"/>
  <c r="H2527" i="37"/>
  <c r="G2591" i="37"/>
  <c r="I2591" i="37"/>
  <c r="F2591" i="37"/>
  <c r="H2591" i="37"/>
  <c r="G2654" i="37"/>
  <c r="I2654" i="37"/>
  <c r="F2654" i="37"/>
  <c r="H2654" i="37"/>
  <c r="F2769" i="37"/>
  <c r="H2769" i="37"/>
  <c r="G2769" i="37"/>
  <c r="I2769" i="37"/>
  <c r="F2671" i="37"/>
  <c r="H2671" i="37"/>
  <c r="G2671" i="37"/>
  <c r="I2671" i="37"/>
  <c r="F2637" i="37"/>
  <c r="H2637" i="37"/>
  <c r="G2637" i="37"/>
  <c r="I2637" i="37"/>
  <c r="G2678" i="37"/>
  <c r="I2678" i="37"/>
  <c r="F2678" i="37"/>
  <c r="H2678" i="37"/>
  <c r="F2700" i="37"/>
  <c r="H2700" i="37"/>
  <c r="G2700" i="37"/>
  <c r="I2700" i="37"/>
  <c r="F2818" i="37"/>
  <c r="H2818" i="37"/>
  <c r="G2818" i="37"/>
  <c r="I2818" i="37"/>
  <c r="G2727" i="37"/>
  <c r="I2727" i="37"/>
  <c r="F2727" i="37"/>
  <c r="H2727" i="37"/>
  <c r="G2641" i="37"/>
  <c r="I2641" i="37"/>
  <c r="F2641" i="37"/>
  <c r="H2641" i="37"/>
  <c r="F2816" i="37"/>
  <c r="H2816" i="37"/>
  <c r="G2816" i="37"/>
  <c r="I2816" i="37"/>
  <c r="G2697" i="37"/>
  <c r="I2697" i="37"/>
  <c r="F2697" i="37"/>
  <c r="H2697" i="37"/>
  <c r="F2781" i="37"/>
  <c r="H2781" i="37"/>
  <c r="G2781" i="37"/>
  <c r="I2781" i="37"/>
  <c r="G2707" i="37"/>
  <c r="I2707" i="37"/>
  <c r="F2707" i="37"/>
  <c r="H2707" i="37"/>
  <c r="F2753" i="37"/>
  <c r="H2753" i="37"/>
  <c r="G2753" i="37"/>
  <c r="I2753" i="37"/>
  <c r="G2711" i="37"/>
  <c r="I2711" i="37"/>
  <c r="F2711" i="37"/>
  <c r="H2711" i="37"/>
  <c r="G2772" i="37"/>
  <c r="I2772" i="37"/>
  <c r="F2772" i="37"/>
  <c r="H2772" i="37"/>
  <c r="G2699" i="37"/>
  <c r="I2699" i="37"/>
  <c r="F2699" i="37"/>
  <c r="H2699" i="37"/>
  <c r="G2745" i="37"/>
  <c r="I2745" i="37"/>
  <c r="F2745" i="37"/>
  <c r="H2745" i="37"/>
  <c r="F2837" i="37"/>
  <c r="H2837" i="37"/>
  <c r="G2837" i="37"/>
  <c r="I2837" i="37"/>
  <c r="G2880" i="37"/>
  <c r="I2880" i="37"/>
  <c r="F2880" i="37"/>
  <c r="H2880" i="37"/>
  <c r="G2664" i="37"/>
  <c r="I2664" i="37"/>
  <c r="F2664" i="37"/>
  <c r="H2664" i="37"/>
  <c r="G2728" i="37"/>
  <c r="I2728" i="37"/>
  <c r="F2728" i="37"/>
  <c r="H2728" i="37"/>
  <c r="G2810" i="37"/>
  <c r="I2810" i="37"/>
  <c r="F2810" i="37"/>
  <c r="H2810" i="37"/>
  <c r="F2931" i="37"/>
  <c r="H2931" i="37"/>
  <c r="G2931" i="37"/>
  <c r="I2931" i="37"/>
  <c r="G2806" i="37"/>
  <c r="I2806" i="37"/>
  <c r="F2806" i="37"/>
  <c r="H2806" i="37"/>
  <c r="F2935" i="37"/>
  <c r="H2935" i="37"/>
  <c r="G2935" i="37"/>
  <c r="I2935" i="37"/>
  <c r="F2881" i="37"/>
  <c r="H2881" i="37"/>
  <c r="G2881" i="37"/>
  <c r="I2881" i="37"/>
  <c r="G2798" i="37"/>
  <c r="I2798" i="37"/>
  <c r="F2798" i="37"/>
  <c r="H2798" i="37"/>
  <c r="G2968" i="37"/>
  <c r="I2968" i="37"/>
  <c r="F2968" i="37"/>
  <c r="H2968" i="37"/>
  <c r="G2862" i="37"/>
  <c r="I2862" i="37"/>
  <c r="F2862" i="37"/>
  <c r="H2862" i="37"/>
  <c r="G2783" i="37"/>
  <c r="I2783" i="37"/>
  <c r="F2783" i="37"/>
  <c r="H2783" i="37"/>
  <c r="G2876" i="37"/>
  <c r="I2876" i="37"/>
  <c r="F2876" i="37"/>
  <c r="H2876" i="37"/>
  <c r="F2843" i="37"/>
  <c r="H2843" i="37"/>
  <c r="G2843" i="37"/>
  <c r="I2843" i="37"/>
  <c r="G2976" i="37"/>
  <c r="I2976" i="37"/>
  <c r="F2976" i="37"/>
  <c r="H2976" i="37"/>
  <c r="G2868" i="37"/>
  <c r="I2868" i="37"/>
  <c r="F2868" i="37"/>
  <c r="H2868" i="37"/>
  <c r="G3012" i="37"/>
  <c r="I3012" i="37"/>
  <c r="F3012" i="37"/>
  <c r="H3012" i="37"/>
  <c r="G2992" i="37"/>
  <c r="I2992" i="37"/>
  <c r="F2992" i="37"/>
  <c r="H2992" i="37"/>
  <c r="F2919" i="37"/>
  <c r="H2919" i="37"/>
  <c r="G2919" i="37"/>
  <c r="I2919" i="37"/>
  <c r="F2879" i="37"/>
  <c r="H2879" i="37"/>
  <c r="G2879" i="37"/>
  <c r="I2879" i="37"/>
  <c r="G2998" i="37"/>
  <c r="I2998" i="37"/>
  <c r="F2998" i="37"/>
  <c r="H2998" i="37"/>
  <c r="G2934" i="37"/>
  <c r="I2934" i="37"/>
  <c r="F2934" i="37"/>
  <c r="H2934" i="37"/>
  <c r="G2974" i="37"/>
  <c r="I2974" i="37"/>
  <c r="F2974" i="37"/>
  <c r="H2974" i="37"/>
  <c r="F2987" i="37"/>
  <c r="H2987" i="37"/>
  <c r="G2987" i="37"/>
  <c r="I2987" i="37"/>
  <c r="G2978" i="37"/>
  <c r="I2978" i="37"/>
  <c r="F2978" i="37"/>
  <c r="H2978" i="37"/>
  <c r="F2993" i="37"/>
  <c r="H2993" i="37"/>
  <c r="G2993" i="37"/>
  <c r="I2993" i="37"/>
  <c r="F2967" i="37"/>
  <c r="H2967" i="37"/>
  <c r="G2967" i="37"/>
  <c r="I2967" i="37"/>
  <c r="G2917" i="37"/>
  <c r="I2917" i="37"/>
  <c r="F2917" i="37"/>
  <c r="H2917" i="37"/>
  <c r="G2981" i="37"/>
  <c r="I2981" i="37"/>
  <c r="F2981" i="37"/>
  <c r="H2981" i="37"/>
  <c r="G30" i="37"/>
  <c r="I30" i="37"/>
  <c r="F30" i="37"/>
  <c r="H30" i="37"/>
  <c r="H35" i="37"/>
  <c r="G90" i="37"/>
  <c r="I90" i="37"/>
  <c r="F90" i="37"/>
  <c r="H90" i="37"/>
  <c r="G154" i="37"/>
  <c r="I154" i="37"/>
  <c r="F154" i="37"/>
  <c r="H154" i="37"/>
  <c r="G218" i="37"/>
  <c r="I218" i="37"/>
  <c r="F218" i="37"/>
  <c r="H218" i="37"/>
  <c r="G282" i="37"/>
  <c r="I282" i="37"/>
  <c r="F282" i="37"/>
  <c r="H282" i="37"/>
  <c r="G346" i="37"/>
  <c r="I346" i="37"/>
  <c r="F346" i="37"/>
  <c r="H346" i="37"/>
  <c r="G410" i="37"/>
  <c r="I410" i="37"/>
  <c r="F410" i="37"/>
  <c r="H410" i="37"/>
  <c r="G65" i="37"/>
  <c r="I65" i="37"/>
  <c r="F65" i="37"/>
  <c r="H65" i="37"/>
  <c r="G129" i="37"/>
  <c r="I129" i="37"/>
  <c r="F129" i="37"/>
  <c r="H129" i="37"/>
  <c r="G193" i="37"/>
  <c r="I193" i="37"/>
  <c r="F193" i="37"/>
  <c r="H193" i="37"/>
  <c r="G257" i="37"/>
  <c r="I257" i="37"/>
  <c r="F257" i="37"/>
  <c r="H257" i="37"/>
  <c r="G321" i="37"/>
  <c r="I321" i="37"/>
  <c r="F321" i="37"/>
  <c r="H321" i="37"/>
  <c r="G385" i="37"/>
  <c r="I385" i="37"/>
  <c r="F385" i="37"/>
  <c r="H385" i="37"/>
  <c r="G452" i="37"/>
  <c r="I452" i="37"/>
  <c r="F452" i="37"/>
  <c r="H452" i="37"/>
  <c r="G120" i="37"/>
  <c r="I120" i="37"/>
  <c r="F120" i="37"/>
  <c r="H120" i="37"/>
  <c r="G184" i="37"/>
  <c r="I184" i="37"/>
  <c r="F184" i="37"/>
  <c r="H184" i="37"/>
  <c r="G248" i="37"/>
  <c r="I248" i="37"/>
  <c r="F248" i="37"/>
  <c r="H248" i="37"/>
  <c r="G312" i="37"/>
  <c r="I312" i="37"/>
  <c r="F312" i="37"/>
  <c r="H312" i="37"/>
  <c r="G376" i="37"/>
  <c r="I376" i="37"/>
  <c r="F376" i="37"/>
  <c r="H376" i="37"/>
  <c r="G440" i="37"/>
  <c r="I440" i="37"/>
  <c r="F440" i="37"/>
  <c r="H440" i="37"/>
  <c r="G95" i="37"/>
  <c r="I95" i="37"/>
  <c r="F95" i="37"/>
  <c r="H95" i="37"/>
  <c r="G159" i="37"/>
  <c r="I159" i="37"/>
  <c r="F159" i="37"/>
  <c r="H159" i="37"/>
  <c r="G223" i="37"/>
  <c r="I223" i="37"/>
  <c r="F223" i="37"/>
  <c r="H223" i="37"/>
  <c r="G287" i="37"/>
  <c r="I287" i="37"/>
  <c r="F287" i="37"/>
  <c r="H287" i="37"/>
  <c r="G351" i="37"/>
  <c r="I351" i="37"/>
  <c r="F351" i="37"/>
  <c r="H351" i="37"/>
  <c r="G415" i="37"/>
  <c r="I415" i="37"/>
  <c r="F415" i="37"/>
  <c r="H415" i="37"/>
  <c r="G596" i="37"/>
  <c r="I596" i="37"/>
  <c r="F596" i="37"/>
  <c r="H596" i="37"/>
  <c r="G86" i="37"/>
  <c r="I86" i="37"/>
  <c r="F86" i="37"/>
  <c r="H86" i="37"/>
  <c r="G150" i="37"/>
  <c r="I150" i="37"/>
  <c r="F150" i="37"/>
  <c r="H150" i="37"/>
  <c r="G214" i="37"/>
  <c r="I214" i="37"/>
  <c r="F214" i="37"/>
  <c r="H214" i="37"/>
  <c r="G278" i="37"/>
  <c r="I278" i="37"/>
  <c r="F278" i="37"/>
  <c r="H278" i="37"/>
  <c r="G342" i="37"/>
  <c r="I342" i="37"/>
  <c r="F342" i="37"/>
  <c r="H342" i="37"/>
  <c r="G406" i="37"/>
  <c r="I406" i="37"/>
  <c r="F406" i="37"/>
  <c r="H406" i="37"/>
  <c r="F61" i="37"/>
  <c r="H61" i="37"/>
  <c r="G61" i="37"/>
  <c r="I61" i="37"/>
  <c r="F125" i="37"/>
  <c r="H125" i="37"/>
  <c r="G125" i="37"/>
  <c r="I125" i="37"/>
  <c r="F189" i="37"/>
  <c r="H189" i="37"/>
  <c r="G189" i="37"/>
  <c r="I189" i="37"/>
  <c r="F253" i="37"/>
  <c r="H253" i="37"/>
  <c r="G253" i="37"/>
  <c r="I253" i="37"/>
  <c r="F317" i="37"/>
  <c r="H317" i="37"/>
  <c r="G317" i="37"/>
  <c r="I317" i="37"/>
  <c r="F381" i="37"/>
  <c r="H381" i="37"/>
  <c r="G381" i="37"/>
  <c r="I381" i="37"/>
  <c r="G444" i="37"/>
  <c r="I444" i="37"/>
  <c r="F444" i="37"/>
  <c r="H444" i="37"/>
  <c r="G52" i="37"/>
  <c r="I52" i="37"/>
  <c r="F52" i="37"/>
  <c r="H52" i="37"/>
  <c r="G116" i="37"/>
  <c r="I116" i="37"/>
  <c r="F116" i="37"/>
  <c r="H116" i="37"/>
  <c r="G180" i="37"/>
  <c r="I180" i="37"/>
  <c r="F180" i="37"/>
  <c r="H180" i="37"/>
  <c r="G244" i="37"/>
  <c r="I244" i="37"/>
  <c r="F244" i="37"/>
  <c r="H244" i="37"/>
  <c r="G308" i="37"/>
  <c r="I308" i="37"/>
  <c r="F308" i="37"/>
  <c r="H308" i="37"/>
  <c r="G372" i="37"/>
  <c r="I372" i="37"/>
  <c r="F372" i="37"/>
  <c r="H372" i="37"/>
  <c r="G436" i="37"/>
  <c r="I436" i="37"/>
  <c r="F436" i="37"/>
  <c r="H436" i="37"/>
  <c r="F107" i="37"/>
  <c r="H107" i="37"/>
  <c r="G107" i="37"/>
  <c r="I107" i="37"/>
  <c r="G171" i="37"/>
  <c r="I171" i="37"/>
  <c r="F171" i="37"/>
  <c r="H171" i="37"/>
  <c r="G235" i="37"/>
  <c r="I235" i="37"/>
  <c r="F235" i="37"/>
  <c r="H235" i="37"/>
  <c r="G299" i="37"/>
  <c r="I299" i="37"/>
  <c r="F299" i="37"/>
  <c r="H299" i="37"/>
  <c r="G363" i="37"/>
  <c r="I363" i="37"/>
  <c r="F363" i="37"/>
  <c r="H363" i="37"/>
  <c r="G427" i="37"/>
  <c r="I427" i="37"/>
  <c r="F427" i="37"/>
  <c r="H427" i="37"/>
  <c r="G612" i="37"/>
  <c r="I612" i="37"/>
  <c r="F612" i="37"/>
  <c r="H612" i="37"/>
  <c r="G502" i="37"/>
  <c r="I502" i="37"/>
  <c r="F502" i="37"/>
  <c r="H502" i="37"/>
  <c r="G566" i="37"/>
  <c r="I566" i="37"/>
  <c r="F566" i="37"/>
  <c r="H566" i="37"/>
  <c r="G630" i="37"/>
  <c r="I630" i="37"/>
  <c r="F630" i="37"/>
  <c r="H630" i="37"/>
  <c r="G694" i="37"/>
  <c r="I694" i="37"/>
  <c r="F694" i="37"/>
  <c r="H694" i="37"/>
  <c r="G758" i="37"/>
  <c r="I758" i="37"/>
  <c r="F758" i="37"/>
  <c r="H758" i="37"/>
  <c r="G822" i="37"/>
  <c r="I822" i="37"/>
  <c r="F822" i="37"/>
  <c r="H822" i="37"/>
  <c r="G1016" i="37"/>
  <c r="I1016" i="37"/>
  <c r="F1016" i="37"/>
  <c r="H1016" i="37"/>
  <c r="G493" i="37"/>
  <c r="I493" i="37"/>
  <c r="F493" i="37"/>
  <c r="H493" i="37"/>
  <c r="G557" i="37"/>
  <c r="I557" i="37"/>
  <c r="F557" i="37"/>
  <c r="H557" i="37"/>
  <c r="G621" i="37"/>
  <c r="I621" i="37"/>
  <c r="F621" i="37"/>
  <c r="H621" i="37"/>
  <c r="G685" i="37"/>
  <c r="I685" i="37"/>
  <c r="F685" i="37"/>
  <c r="H685" i="37"/>
  <c r="G749" i="37"/>
  <c r="I749" i="37"/>
  <c r="F749" i="37"/>
  <c r="H749" i="37"/>
  <c r="G813" i="37"/>
  <c r="I813" i="37"/>
  <c r="F813" i="37"/>
  <c r="H813" i="37"/>
  <c r="G684" i="37"/>
  <c r="I684" i="37"/>
  <c r="F684" i="37"/>
  <c r="H684" i="37"/>
  <c r="G748" i="37"/>
  <c r="I748" i="37"/>
  <c r="F748" i="37"/>
  <c r="H748" i="37"/>
  <c r="G812" i="37"/>
  <c r="I812" i="37"/>
  <c r="F812" i="37"/>
  <c r="H812" i="37"/>
  <c r="G976" i="37"/>
  <c r="I976" i="37"/>
  <c r="F976" i="37"/>
  <c r="H976" i="37"/>
  <c r="G475" i="37"/>
  <c r="I475" i="37"/>
  <c r="F475" i="37"/>
  <c r="H475" i="37"/>
  <c r="G539" i="37"/>
  <c r="I539" i="37"/>
  <c r="F539" i="37"/>
  <c r="H539" i="37"/>
  <c r="G603" i="37"/>
  <c r="I603" i="37"/>
  <c r="F603" i="37"/>
  <c r="H603" i="37"/>
  <c r="G667" i="37"/>
  <c r="I667" i="37"/>
  <c r="F667" i="37"/>
  <c r="H667" i="37"/>
  <c r="G731" i="37"/>
  <c r="I731" i="37"/>
  <c r="F731" i="37"/>
  <c r="H731" i="37"/>
  <c r="G795" i="37"/>
  <c r="I795" i="37"/>
  <c r="F795" i="37"/>
  <c r="H795" i="37"/>
  <c r="G466" i="37"/>
  <c r="I466" i="37"/>
  <c r="F466" i="37"/>
  <c r="H466" i="37"/>
  <c r="G530" i="37"/>
  <c r="I530" i="37"/>
  <c r="F530" i="37"/>
  <c r="H530" i="37"/>
  <c r="G594" i="37"/>
  <c r="I594" i="37"/>
  <c r="F594" i="37"/>
  <c r="H594" i="37"/>
  <c r="G658" i="37"/>
  <c r="I658" i="37"/>
  <c r="F658" i="37"/>
  <c r="H658" i="37"/>
  <c r="G722" i="37"/>
  <c r="I722" i="37"/>
  <c r="F722" i="37"/>
  <c r="H722" i="37"/>
  <c r="G786" i="37"/>
  <c r="I786" i="37"/>
  <c r="F786" i="37"/>
  <c r="H786" i="37"/>
  <c r="G872" i="37"/>
  <c r="I872" i="37"/>
  <c r="F872" i="37"/>
  <c r="H872" i="37"/>
  <c r="F457" i="37"/>
  <c r="H457" i="37"/>
  <c r="G457" i="37"/>
  <c r="I457" i="37"/>
  <c r="F521" i="37"/>
  <c r="H521" i="37"/>
  <c r="G521" i="37"/>
  <c r="I521" i="37"/>
  <c r="F585" i="37"/>
  <c r="H585" i="37"/>
  <c r="G585" i="37"/>
  <c r="I585" i="37"/>
  <c r="F649" i="37"/>
  <c r="H649" i="37"/>
  <c r="G649" i="37"/>
  <c r="I649" i="37"/>
  <c r="F713" i="37"/>
  <c r="H713" i="37"/>
  <c r="G713" i="37"/>
  <c r="I713" i="37"/>
  <c r="F777" i="37"/>
  <c r="H777" i="37"/>
  <c r="G777" i="37"/>
  <c r="I777" i="37"/>
  <c r="G472" i="37"/>
  <c r="I472" i="37"/>
  <c r="F472" i="37"/>
  <c r="H472" i="37"/>
  <c r="G536" i="37"/>
  <c r="I536" i="37"/>
  <c r="F536" i="37"/>
  <c r="H536" i="37"/>
  <c r="G600" i="37"/>
  <c r="I600" i="37"/>
  <c r="F600" i="37"/>
  <c r="H600" i="37"/>
  <c r="G664" i="37"/>
  <c r="I664" i="37"/>
  <c r="F664" i="37"/>
  <c r="H664" i="37"/>
  <c r="G728" i="37"/>
  <c r="I728" i="37"/>
  <c r="F728" i="37"/>
  <c r="H728" i="37"/>
  <c r="G792" i="37"/>
  <c r="I792" i="37"/>
  <c r="F792" i="37"/>
  <c r="H792" i="37"/>
  <c r="G928" i="37"/>
  <c r="I928" i="37"/>
  <c r="F928" i="37"/>
  <c r="H928" i="37"/>
  <c r="F471" i="37"/>
  <c r="H471" i="37"/>
  <c r="G471" i="37"/>
  <c r="I471" i="37"/>
  <c r="F535" i="37"/>
  <c r="H535" i="37"/>
  <c r="G535" i="37"/>
  <c r="I535" i="37"/>
  <c r="F599" i="37"/>
  <c r="H599" i="37"/>
  <c r="G599" i="37"/>
  <c r="I599" i="37"/>
  <c r="G663" i="37"/>
  <c r="I663" i="37"/>
  <c r="F663" i="37"/>
  <c r="H663" i="37"/>
  <c r="G727" i="37"/>
  <c r="I727" i="37"/>
  <c r="F727" i="37"/>
  <c r="H727" i="37"/>
  <c r="G791" i="37"/>
  <c r="I791" i="37"/>
  <c r="F791" i="37"/>
  <c r="H791" i="37"/>
  <c r="G1096" i="37"/>
  <c r="I1096" i="37"/>
  <c r="F1096" i="37"/>
  <c r="H1096" i="37"/>
  <c r="G1160" i="37"/>
  <c r="I1160" i="37"/>
  <c r="F1160" i="37"/>
  <c r="H1160" i="37"/>
  <c r="G1224" i="37"/>
  <c r="I1224" i="37"/>
  <c r="F1224" i="37"/>
  <c r="H1224" i="37"/>
  <c r="G1297" i="37"/>
  <c r="I1297" i="37"/>
  <c r="F1297" i="37"/>
  <c r="H1297" i="37"/>
  <c r="G887" i="37"/>
  <c r="I887" i="37"/>
  <c r="F887" i="37"/>
  <c r="H887" i="37"/>
  <c r="G951" i="37"/>
  <c r="I951" i="37"/>
  <c r="F951" i="37"/>
  <c r="H951" i="37"/>
  <c r="G1015" i="37"/>
  <c r="I1015" i="37"/>
  <c r="F1015" i="37"/>
  <c r="H1015" i="37"/>
  <c r="G1079" i="37"/>
  <c r="I1079" i="37"/>
  <c r="F1079" i="37"/>
  <c r="H1079" i="37"/>
  <c r="G1143" i="37"/>
  <c r="I1143" i="37"/>
  <c r="F1143" i="37"/>
  <c r="H1143" i="37"/>
  <c r="G1207" i="37"/>
  <c r="I1207" i="37"/>
  <c r="F1207" i="37"/>
  <c r="H1207" i="37"/>
  <c r="G1271" i="37"/>
  <c r="I1271" i="37"/>
  <c r="F1271" i="37"/>
  <c r="H1271" i="37"/>
  <c r="G894" i="37"/>
  <c r="I894" i="37"/>
  <c r="F894" i="37"/>
  <c r="H894" i="37"/>
  <c r="G958" i="37"/>
  <c r="I958" i="37"/>
  <c r="F958" i="37"/>
  <c r="H958" i="37"/>
  <c r="G1022" i="37"/>
  <c r="I1022" i="37"/>
  <c r="F1022" i="37"/>
  <c r="H1022" i="37"/>
  <c r="G1086" i="37"/>
  <c r="I1086" i="37"/>
  <c r="F1086" i="37"/>
  <c r="H1086" i="37"/>
  <c r="G1150" i="37"/>
  <c r="I1150" i="37"/>
  <c r="F1150" i="37"/>
  <c r="H1150" i="37"/>
  <c r="G1214" i="37"/>
  <c r="I1214" i="37"/>
  <c r="F1214" i="37"/>
  <c r="H1214" i="37"/>
  <c r="G1278" i="37"/>
  <c r="I1278" i="37"/>
  <c r="F1278" i="37"/>
  <c r="H1278" i="37"/>
  <c r="G893" i="37"/>
  <c r="I893" i="37"/>
  <c r="F893" i="37"/>
  <c r="H893" i="37"/>
  <c r="G957" i="37"/>
  <c r="I957" i="37"/>
  <c r="F957" i="37"/>
  <c r="H957" i="37"/>
  <c r="G1021" i="37"/>
  <c r="I1021" i="37"/>
  <c r="F1021" i="37"/>
  <c r="H1021" i="37"/>
  <c r="G1085" i="37"/>
  <c r="I1085" i="37"/>
  <c r="F1085" i="37"/>
  <c r="H1085" i="37"/>
  <c r="G1149" i="37"/>
  <c r="I1149" i="37"/>
  <c r="F1149" i="37"/>
  <c r="H1149" i="37"/>
  <c r="G1213" i="37"/>
  <c r="I1213" i="37"/>
  <c r="F1213" i="37"/>
  <c r="H1213" i="37"/>
  <c r="G1277" i="37"/>
  <c r="I1277" i="37"/>
  <c r="F1277" i="37"/>
  <c r="H1277" i="37"/>
  <c r="G884" i="37"/>
  <c r="I884" i="37"/>
  <c r="F884" i="37"/>
  <c r="H884" i="37"/>
  <c r="G948" i="37"/>
  <c r="I948" i="37"/>
  <c r="F948" i="37"/>
  <c r="H948" i="37"/>
  <c r="G1012" i="37"/>
  <c r="I1012" i="37"/>
  <c r="F1012" i="37"/>
  <c r="H1012" i="37"/>
  <c r="G1076" i="37"/>
  <c r="I1076" i="37"/>
  <c r="F1076" i="37"/>
  <c r="H1076" i="37"/>
  <c r="G1140" i="37"/>
  <c r="I1140" i="37"/>
  <c r="F1140" i="37"/>
  <c r="H1140" i="37"/>
  <c r="G1204" i="37"/>
  <c r="I1204" i="37"/>
  <c r="F1204" i="37"/>
  <c r="H1204" i="37"/>
  <c r="G1268" i="37"/>
  <c r="I1268" i="37"/>
  <c r="F1268" i="37"/>
  <c r="H1268" i="37"/>
  <c r="F867" i="37"/>
  <c r="H867" i="37"/>
  <c r="G867" i="37"/>
  <c r="I867" i="37"/>
  <c r="F931" i="37"/>
  <c r="H931" i="37"/>
  <c r="G931" i="37"/>
  <c r="I931" i="37"/>
  <c r="F995" i="37"/>
  <c r="H995" i="37"/>
  <c r="G995" i="37"/>
  <c r="I995" i="37"/>
  <c r="F1059" i="37"/>
  <c r="H1059" i="37"/>
  <c r="G1059" i="37"/>
  <c r="I1059" i="37"/>
  <c r="F1123" i="37"/>
  <c r="H1123" i="37"/>
  <c r="G1123" i="37"/>
  <c r="I1123" i="37"/>
  <c r="F1187" i="37"/>
  <c r="H1187" i="37"/>
  <c r="G1187" i="37"/>
  <c r="I1187" i="37"/>
  <c r="F1251" i="37"/>
  <c r="H1251" i="37"/>
  <c r="G1251" i="37"/>
  <c r="I1251" i="37"/>
  <c r="G874" i="37"/>
  <c r="I874" i="37"/>
  <c r="F874" i="37"/>
  <c r="H874" i="37"/>
  <c r="G938" i="37"/>
  <c r="I938" i="37"/>
  <c r="F938" i="37"/>
  <c r="H938" i="37"/>
  <c r="G1002" i="37"/>
  <c r="I1002" i="37"/>
  <c r="F1002" i="37"/>
  <c r="H1002" i="37"/>
  <c r="G1066" i="37"/>
  <c r="I1066" i="37"/>
  <c r="F1066" i="37"/>
  <c r="H1066" i="37"/>
  <c r="G1130" i="37"/>
  <c r="I1130" i="37"/>
  <c r="F1130" i="37"/>
  <c r="H1130" i="37"/>
  <c r="G1194" i="37"/>
  <c r="I1194" i="37"/>
  <c r="F1194" i="37"/>
  <c r="H1194" i="37"/>
  <c r="G1258" i="37"/>
  <c r="I1258" i="37"/>
  <c r="F1258" i="37"/>
  <c r="H1258" i="37"/>
  <c r="G881" i="37"/>
  <c r="I881" i="37"/>
  <c r="F881" i="37"/>
  <c r="H881" i="37"/>
  <c r="G945" i="37"/>
  <c r="I945" i="37"/>
  <c r="F945" i="37"/>
  <c r="H945" i="37"/>
  <c r="G1009" i="37"/>
  <c r="I1009" i="37"/>
  <c r="F1009" i="37"/>
  <c r="H1009" i="37"/>
  <c r="G1073" i="37"/>
  <c r="I1073" i="37"/>
  <c r="F1073" i="37"/>
  <c r="H1073" i="37"/>
  <c r="G1137" i="37"/>
  <c r="I1137" i="37"/>
  <c r="F1137" i="37"/>
  <c r="H1137" i="37"/>
  <c r="G1201" i="37"/>
  <c r="I1201" i="37"/>
  <c r="F1201" i="37"/>
  <c r="H1201" i="37"/>
  <c r="G1265" i="37"/>
  <c r="I1265" i="37"/>
  <c r="F1265" i="37"/>
  <c r="H1265" i="37"/>
  <c r="G1306" i="37"/>
  <c r="I1306" i="37"/>
  <c r="F1306" i="37"/>
  <c r="H1306" i="37"/>
  <c r="G1370" i="37"/>
  <c r="I1370" i="37"/>
  <c r="F1370" i="37"/>
  <c r="H1370" i="37"/>
  <c r="G1434" i="37"/>
  <c r="I1434" i="37"/>
  <c r="F1434" i="37"/>
  <c r="H1434" i="37"/>
  <c r="G1498" i="37"/>
  <c r="I1498" i="37"/>
  <c r="F1498" i="37"/>
  <c r="H1498" i="37"/>
  <c r="G1613" i="37"/>
  <c r="I1613" i="37"/>
  <c r="F1613" i="37"/>
  <c r="H1613" i="37"/>
  <c r="G1377" i="37"/>
  <c r="I1377" i="37"/>
  <c r="F1377" i="37"/>
  <c r="H1377" i="37"/>
  <c r="G1441" i="37"/>
  <c r="I1441" i="37"/>
  <c r="F1441" i="37"/>
  <c r="H1441" i="37"/>
  <c r="G1505" i="37"/>
  <c r="I1505" i="37"/>
  <c r="F1505" i="37"/>
  <c r="H1505" i="37"/>
  <c r="G1328" i="37"/>
  <c r="I1328" i="37"/>
  <c r="F1328" i="37"/>
  <c r="H1328" i="37"/>
  <c r="G1392" i="37"/>
  <c r="I1392" i="37"/>
  <c r="F1392" i="37"/>
  <c r="H1392" i="37"/>
  <c r="G1456" i="37"/>
  <c r="I1456" i="37"/>
  <c r="F1456" i="37"/>
  <c r="H1456" i="37"/>
  <c r="G1520" i="37"/>
  <c r="I1520" i="37"/>
  <c r="F1520" i="37"/>
  <c r="H1520" i="37"/>
  <c r="G1343" i="37"/>
  <c r="I1343" i="37"/>
  <c r="F1343" i="37"/>
  <c r="H1343" i="37"/>
  <c r="G1407" i="37"/>
  <c r="I1407" i="37"/>
  <c r="F1407" i="37"/>
  <c r="H1407" i="37"/>
  <c r="G1471" i="37"/>
  <c r="I1471" i="37"/>
  <c r="F1471" i="37"/>
  <c r="H1471" i="37"/>
  <c r="F1544" i="37"/>
  <c r="H1544" i="37"/>
  <c r="G1544" i="37"/>
  <c r="I1544" i="37"/>
  <c r="G1302" i="37"/>
  <c r="I1302" i="37"/>
  <c r="F1302" i="37"/>
  <c r="H1302" i="37"/>
  <c r="G1366" i="37"/>
  <c r="I1366" i="37"/>
  <c r="F1366" i="37"/>
  <c r="H1366" i="37"/>
  <c r="G1430" i="37"/>
  <c r="I1430" i="37"/>
  <c r="F1430" i="37"/>
  <c r="H1430" i="37"/>
  <c r="G1494" i="37"/>
  <c r="I1494" i="37"/>
  <c r="F1494" i="37"/>
  <c r="H1494" i="37"/>
  <c r="G1589" i="37"/>
  <c r="I1589" i="37"/>
  <c r="F1589" i="37"/>
  <c r="H1589" i="37"/>
  <c r="F1325" i="37"/>
  <c r="H1325" i="37"/>
  <c r="G1325" i="37"/>
  <c r="I1325" i="37"/>
  <c r="F1389" i="37"/>
  <c r="H1389" i="37"/>
  <c r="G1389" i="37"/>
  <c r="I1389" i="37"/>
  <c r="F1453" i="37"/>
  <c r="H1453" i="37"/>
  <c r="G1453" i="37"/>
  <c r="I1453" i="37"/>
  <c r="F1517" i="37"/>
  <c r="H1517" i="37"/>
  <c r="G1517" i="37"/>
  <c r="I1517" i="37"/>
  <c r="G1380" i="37"/>
  <c r="I1380" i="37"/>
  <c r="F1380" i="37"/>
  <c r="H1380" i="37"/>
  <c r="G1444" i="37"/>
  <c r="I1444" i="37"/>
  <c r="F1444" i="37"/>
  <c r="H1444" i="37"/>
  <c r="G1508" i="37"/>
  <c r="I1508" i="37"/>
  <c r="F1508" i="37"/>
  <c r="H1508" i="37"/>
  <c r="G1331" i="37"/>
  <c r="I1331" i="37"/>
  <c r="F1331" i="37"/>
  <c r="H1331" i="37"/>
  <c r="G1395" i="37"/>
  <c r="I1395" i="37"/>
  <c r="F1395" i="37"/>
  <c r="H1395" i="37"/>
  <c r="G1459" i="37"/>
  <c r="I1459" i="37"/>
  <c r="F1459" i="37"/>
  <c r="H1459" i="37"/>
  <c r="F1536" i="37"/>
  <c r="H1536" i="37"/>
  <c r="G1536" i="37"/>
  <c r="I1536" i="37"/>
  <c r="G1542" i="37"/>
  <c r="I1542" i="37"/>
  <c r="F1542" i="37"/>
  <c r="H1542" i="37"/>
  <c r="G1606" i="37"/>
  <c r="I1606" i="37"/>
  <c r="F1606" i="37"/>
  <c r="H1606" i="37"/>
  <c r="F1765" i="37"/>
  <c r="H1765" i="37"/>
  <c r="G1765" i="37"/>
  <c r="I1765" i="37"/>
  <c r="F1659" i="37"/>
  <c r="H1659" i="37"/>
  <c r="G1659" i="37"/>
  <c r="I1659" i="37"/>
  <c r="F1723" i="37"/>
  <c r="H1723" i="37"/>
  <c r="G1723" i="37"/>
  <c r="I1723" i="37"/>
  <c r="G1532" i="37"/>
  <c r="I1532" i="37"/>
  <c r="F1532" i="37"/>
  <c r="H1532" i="37"/>
  <c r="G1596" i="37"/>
  <c r="I1596" i="37"/>
  <c r="F1596" i="37"/>
  <c r="H1596" i="37"/>
  <c r="G1671" i="37"/>
  <c r="I1671" i="37"/>
  <c r="F1671" i="37"/>
  <c r="H1671" i="37"/>
  <c r="F1746" i="37"/>
  <c r="H1746" i="37"/>
  <c r="G1746" i="37"/>
  <c r="I1746" i="37"/>
  <c r="F1563" i="37"/>
  <c r="H1563" i="37"/>
  <c r="G1563" i="37"/>
  <c r="I1563" i="37"/>
  <c r="F1627" i="37"/>
  <c r="H1627" i="37"/>
  <c r="G1627" i="37"/>
  <c r="I1627" i="37"/>
  <c r="G1833" i="37"/>
  <c r="I1833" i="37"/>
  <c r="F1833" i="37"/>
  <c r="H1833" i="37"/>
  <c r="G1570" i="37"/>
  <c r="I1570" i="37"/>
  <c r="F1570" i="37"/>
  <c r="H1570" i="37"/>
  <c r="G1634" i="37"/>
  <c r="I1634" i="37"/>
  <c r="F1634" i="37"/>
  <c r="H1634" i="37"/>
  <c r="F1813" i="37"/>
  <c r="H1813" i="37"/>
  <c r="G1813" i="37"/>
  <c r="I1813" i="37"/>
  <c r="F1561" i="37"/>
  <c r="H1561" i="37"/>
  <c r="G1561" i="37"/>
  <c r="I1561" i="37"/>
  <c r="F1625" i="37"/>
  <c r="H1625" i="37"/>
  <c r="G1625" i="37"/>
  <c r="I1625" i="37"/>
  <c r="G1690" i="37"/>
  <c r="I1690" i="37"/>
  <c r="F1690" i="37"/>
  <c r="H1690" i="37"/>
  <c r="G1772" i="37"/>
  <c r="I1772" i="37"/>
  <c r="F1772" i="37"/>
  <c r="H1772" i="37"/>
  <c r="F1656" i="37"/>
  <c r="H1656" i="37"/>
  <c r="G1656" i="37"/>
  <c r="I1656" i="37"/>
  <c r="F1720" i="37"/>
  <c r="H1720" i="37"/>
  <c r="G1720" i="37"/>
  <c r="I1720" i="37"/>
  <c r="G1559" i="37"/>
  <c r="I1559" i="37"/>
  <c r="F1559" i="37"/>
  <c r="H1559" i="37"/>
  <c r="G1623" i="37"/>
  <c r="I1623" i="37"/>
  <c r="F1623" i="37"/>
  <c r="H1623" i="37"/>
  <c r="G1661" i="37"/>
  <c r="I1661" i="37"/>
  <c r="F1661" i="37"/>
  <c r="H1661" i="37"/>
  <c r="G1725" i="37"/>
  <c r="I1725" i="37"/>
  <c r="F1725" i="37"/>
  <c r="H1725" i="37"/>
  <c r="G1837" i="37"/>
  <c r="I1837" i="37"/>
  <c r="F1837" i="37"/>
  <c r="H1837" i="37"/>
  <c r="G2067" i="37"/>
  <c r="I2067" i="37"/>
  <c r="F2067" i="37"/>
  <c r="H2067" i="37"/>
  <c r="G1692" i="37"/>
  <c r="I1692" i="37"/>
  <c r="F1692" i="37"/>
  <c r="H1692" i="37"/>
  <c r="G1751" i="37"/>
  <c r="I1751" i="37"/>
  <c r="F1751" i="37"/>
  <c r="H1751" i="37"/>
  <c r="G1789" i="37"/>
  <c r="I1789" i="37"/>
  <c r="F1789" i="37"/>
  <c r="H1789" i="37"/>
  <c r="G1881" i="37"/>
  <c r="I1881" i="37"/>
  <c r="F1881" i="37"/>
  <c r="H1881" i="37"/>
  <c r="G2155" i="37"/>
  <c r="I2155" i="37"/>
  <c r="F2155" i="37"/>
  <c r="H2155" i="37"/>
  <c r="G2043" i="37"/>
  <c r="I2043" i="37"/>
  <c r="F2043" i="37"/>
  <c r="H2043" i="37"/>
  <c r="G2031" i="37"/>
  <c r="I2031" i="37"/>
  <c r="F2031" i="37"/>
  <c r="H2031" i="37"/>
  <c r="G1697" i="37"/>
  <c r="I1697" i="37"/>
  <c r="F1697" i="37"/>
  <c r="H1697" i="37"/>
  <c r="G1785" i="37"/>
  <c r="I1785" i="37"/>
  <c r="F1785" i="37"/>
  <c r="H1785" i="37"/>
  <c r="G1987" i="37"/>
  <c r="I1987" i="37"/>
  <c r="F1987" i="37"/>
  <c r="H1987" i="37"/>
  <c r="G1983" i="37"/>
  <c r="I1983" i="37"/>
  <c r="F1983" i="37"/>
  <c r="H1983" i="37"/>
  <c r="F1877" i="37"/>
  <c r="H1877" i="37"/>
  <c r="G1877" i="37"/>
  <c r="I1877" i="37"/>
  <c r="F1686" i="37"/>
  <c r="H1686" i="37"/>
  <c r="G1686" i="37"/>
  <c r="I1686" i="37"/>
  <c r="F1764" i="37"/>
  <c r="H1764" i="37"/>
  <c r="G1764" i="37"/>
  <c r="I1764" i="37"/>
  <c r="G1911" i="37"/>
  <c r="I1911" i="37"/>
  <c r="F1911" i="37"/>
  <c r="H1911" i="37"/>
  <c r="F1736" i="37"/>
  <c r="H1736" i="37"/>
  <c r="G1736" i="37"/>
  <c r="I1736" i="37"/>
  <c r="F1800" i="37"/>
  <c r="H1800" i="37"/>
  <c r="G1800" i="37"/>
  <c r="I1800" i="37"/>
  <c r="F1864" i="37"/>
  <c r="H1864" i="37"/>
  <c r="G1864" i="37"/>
  <c r="I1864" i="37"/>
  <c r="G1928" i="37"/>
  <c r="I1928" i="37"/>
  <c r="F1928" i="37"/>
  <c r="H1928" i="37"/>
  <c r="G2130" i="37"/>
  <c r="I2130" i="37"/>
  <c r="F2130" i="37"/>
  <c r="H2130" i="37"/>
  <c r="F1766" i="37"/>
  <c r="H1766" i="37"/>
  <c r="G1766" i="37"/>
  <c r="I1766" i="37"/>
  <c r="F1830" i="37"/>
  <c r="H1830" i="37"/>
  <c r="G1830" i="37"/>
  <c r="I1830" i="37"/>
  <c r="G1894" i="37"/>
  <c r="I1894" i="37"/>
  <c r="F1894" i="37"/>
  <c r="H1894" i="37"/>
  <c r="G1958" i="37"/>
  <c r="I1958" i="37"/>
  <c r="F1958" i="37"/>
  <c r="H1958" i="37"/>
  <c r="F2241" i="37"/>
  <c r="H2241" i="37"/>
  <c r="G2241" i="37"/>
  <c r="I2241" i="37"/>
  <c r="G1941" i="37"/>
  <c r="I1941" i="37"/>
  <c r="F1941" i="37"/>
  <c r="H1941" i="37"/>
  <c r="F2158" i="37"/>
  <c r="H2158" i="37"/>
  <c r="G2158" i="37"/>
  <c r="I2158" i="37"/>
  <c r="F1836" i="37"/>
  <c r="H1836" i="37"/>
  <c r="G1836" i="37"/>
  <c r="I1836" i="37"/>
  <c r="G1900" i="37"/>
  <c r="I1900" i="37"/>
  <c r="F1900" i="37"/>
  <c r="H1900" i="37"/>
  <c r="G1964" i="37"/>
  <c r="I1964" i="37"/>
  <c r="F1964" i="37"/>
  <c r="H1964" i="37"/>
  <c r="F1891" i="37"/>
  <c r="H1891" i="37"/>
  <c r="G1891" i="37"/>
  <c r="I1891" i="37"/>
  <c r="F1955" i="37"/>
  <c r="H1955" i="37"/>
  <c r="G1955" i="37"/>
  <c r="I1955" i="37"/>
  <c r="F2002" i="37"/>
  <c r="H2002" i="37"/>
  <c r="G2002" i="37"/>
  <c r="I2002" i="37"/>
  <c r="F2034" i="37"/>
  <c r="H2034" i="37"/>
  <c r="G2034" i="37"/>
  <c r="I2034" i="37"/>
  <c r="F2066" i="37"/>
  <c r="H2066" i="37"/>
  <c r="G2066" i="37"/>
  <c r="I2066" i="37"/>
  <c r="F2098" i="37"/>
  <c r="H2098" i="37"/>
  <c r="G2098" i="37"/>
  <c r="I2098" i="37"/>
  <c r="F2237" i="37"/>
  <c r="H2237" i="37"/>
  <c r="G2237" i="37"/>
  <c r="I2237" i="37"/>
  <c r="F1938" i="37"/>
  <c r="H1938" i="37"/>
  <c r="G1938" i="37"/>
  <c r="I1938" i="37"/>
  <c r="F2193" i="37"/>
  <c r="H2193" i="37"/>
  <c r="G2193" i="37"/>
  <c r="I2193" i="37"/>
  <c r="G1929" i="37"/>
  <c r="I1929" i="37"/>
  <c r="F1929" i="37"/>
  <c r="H1929" i="37"/>
  <c r="F2110" i="37"/>
  <c r="H2110" i="37"/>
  <c r="G2110" i="37"/>
  <c r="I2110" i="37"/>
  <c r="G2322" i="37"/>
  <c r="I2322" i="37"/>
  <c r="F2322" i="37"/>
  <c r="H2322" i="37"/>
  <c r="G2045" i="37"/>
  <c r="I2045" i="37"/>
  <c r="F2045" i="37"/>
  <c r="H2045" i="37"/>
  <c r="G2109" i="37"/>
  <c r="I2109" i="37"/>
  <c r="F2109" i="37"/>
  <c r="H2109" i="37"/>
  <c r="G2270" i="37"/>
  <c r="I2270" i="37"/>
  <c r="F2270" i="37"/>
  <c r="H2270" i="37"/>
  <c r="F2370" i="37"/>
  <c r="H2370" i="37"/>
  <c r="G2370" i="37"/>
  <c r="I2370" i="37"/>
  <c r="G2036" i="37"/>
  <c r="I2036" i="37"/>
  <c r="F2036" i="37"/>
  <c r="H2036" i="37"/>
  <c r="G2100" i="37"/>
  <c r="I2100" i="37"/>
  <c r="F2100" i="37"/>
  <c r="H2100" i="37"/>
  <c r="G2164" i="37"/>
  <c r="I2164" i="37"/>
  <c r="F2164" i="37"/>
  <c r="H2164" i="37"/>
  <c r="G2041" i="37"/>
  <c r="I2041" i="37"/>
  <c r="F2041" i="37"/>
  <c r="H2041" i="37"/>
  <c r="F2105" i="37"/>
  <c r="H2105" i="37"/>
  <c r="G2105" i="37"/>
  <c r="I2105" i="37"/>
  <c r="G2167" i="37"/>
  <c r="I2167" i="37"/>
  <c r="F2167" i="37"/>
  <c r="H2167" i="37"/>
  <c r="G2348" i="37"/>
  <c r="I2348" i="37"/>
  <c r="F2348" i="37"/>
  <c r="H2348" i="37"/>
  <c r="G2016" i="37"/>
  <c r="I2016" i="37"/>
  <c r="F2016" i="37"/>
  <c r="H2016" i="37"/>
  <c r="G2080" i="37"/>
  <c r="I2080" i="37"/>
  <c r="F2080" i="37"/>
  <c r="H2080" i="37"/>
  <c r="G2144" i="37"/>
  <c r="I2144" i="37"/>
  <c r="F2144" i="37"/>
  <c r="H2144" i="37"/>
  <c r="G2143" i="37"/>
  <c r="I2143" i="37"/>
  <c r="F2143" i="37"/>
  <c r="H2143" i="37"/>
  <c r="G2190" i="37"/>
  <c r="I2190" i="37"/>
  <c r="F2190" i="37"/>
  <c r="H2190" i="37"/>
  <c r="G2222" i="37"/>
  <c r="I2222" i="37"/>
  <c r="F2222" i="37"/>
  <c r="H2222" i="37"/>
  <c r="G2254" i="37"/>
  <c r="I2254" i="37"/>
  <c r="F2254" i="37"/>
  <c r="H2254" i="37"/>
  <c r="F2184" i="37"/>
  <c r="H2184" i="37"/>
  <c r="G2184" i="37"/>
  <c r="I2184" i="37"/>
  <c r="F2248" i="37"/>
  <c r="H2248" i="37"/>
  <c r="G2248" i="37"/>
  <c r="I2248" i="37"/>
  <c r="G2312" i="37"/>
  <c r="I2312" i="37"/>
  <c r="F2312" i="37"/>
  <c r="H2312" i="37"/>
  <c r="G2215" i="37"/>
  <c r="I2215" i="37"/>
  <c r="F2215" i="37"/>
  <c r="H2215" i="37"/>
  <c r="G2279" i="37"/>
  <c r="I2279" i="37"/>
  <c r="F2279" i="37"/>
  <c r="H2279" i="37"/>
  <c r="F2343" i="37"/>
  <c r="H2343" i="37"/>
  <c r="G2343" i="37"/>
  <c r="I2343" i="37"/>
  <c r="F2407" i="37"/>
  <c r="H2407" i="37"/>
  <c r="G2407" i="37"/>
  <c r="I2407" i="37"/>
  <c r="F2269" i="37"/>
  <c r="H2269" i="37"/>
  <c r="G2269" i="37"/>
  <c r="I2269" i="37"/>
  <c r="G2452" i="37"/>
  <c r="I2452" i="37"/>
  <c r="F2452" i="37"/>
  <c r="H2452" i="37"/>
  <c r="F2212" i="37"/>
  <c r="H2212" i="37"/>
  <c r="G2212" i="37"/>
  <c r="I2212" i="37"/>
  <c r="G2276" i="37"/>
  <c r="I2276" i="37"/>
  <c r="F2276" i="37"/>
  <c r="H2276" i="37"/>
  <c r="G2171" i="37"/>
  <c r="I2171" i="37"/>
  <c r="F2171" i="37"/>
  <c r="H2171" i="37"/>
  <c r="G2235" i="37"/>
  <c r="I2235" i="37"/>
  <c r="F2235" i="37"/>
  <c r="H2235" i="37"/>
  <c r="F2299" i="37"/>
  <c r="H2299" i="37"/>
  <c r="G2299" i="37"/>
  <c r="I2299" i="37"/>
  <c r="G2358" i="37"/>
  <c r="I2358" i="37"/>
  <c r="F2358" i="37"/>
  <c r="H2358" i="37"/>
  <c r="F2423" i="37"/>
  <c r="H2423" i="37"/>
  <c r="G2423" i="37"/>
  <c r="I2423" i="37"/>
  <c r="G2396" i="37"/>
  <c r="I2396" i="37"/>
  <c r="F2396" i="37"/>
  <c r="H2396" i="37"/>
  <c r="F2528" i="37"/>
  <c r="H2528" i="37"/>
  <c r="G2528" i="37"/>
  <c r="I2528" i="37"/>
  <c r="F2321" i="37"/>
  <c r="H2321" i="37"/>
  <c r="G2321" i="37"/>
  <c r="I2321" i="37"/>
  <c r="F2365" i="37"/>
  <c r="H2365" i="37"/>
  <c r="G2365" i="37"/>
  <c r="I2365" i="37"/>
  <c r="G2429" i="37"/>
  <c r="I2429" i="37"/>
  <c r="F2429" i="37"/>
  <c r="H2429" i="37"/>
  <c r="G2478" i="37"/>
  <c r="I2478" i="37"/>
  <c r="F2478" i="37"/>
  <c r="H2478" i="37"/>
  <c r="G2550" i="37"/>
  <c r="I2550" i="37"/>
  <c r="F2550" i="37"/>
  <c r="H2550" i="37"/>
  <c r="F2635" i="37"/>
  <c r="H2635" i="37"/>
  <c r="G2635" i="37"/>
  <c r="I2635" i="37"/>
  <c r="G2387" i="37"/>
  <c r="I2387" i="37"/>
  <c r="F2387" i="37"/>
  <c r="H2387" i="37"/>
  <c r="G2461" i="37"/>
  <c r="I2461" i="37"/>
  <c r="F2461" i="37"/>
  <c r="H2461" i="37"/>
  <c r="G2589" i="37"/>
  <c r="I2589" i="37"/>
  <c r="F2589" i="37"/>
  <c r="H2589" i="37"/>
  <c r="F2442" i="37"/>
  <c r="H2442" i="37"/>
  <c r="G2442" i="37"/>
  <c r="I2442" i="37"/>
  <c r="G2345" i="37"/>
  <c r="I2345" i="37"/>
  <c r="F2345" i="37"/>
  <c r="H2345" i="37"/>
  <c r="G2409" i="37"/>
  <c r="I2409" i="37"/>
  <c r="F2409" i="37"/>
  <c r="H2409" i="37"/>
  <c r="F2464" i="37"/>
  <c r="H2464" i="37"/>
  <c r="G2464" i="37"/>
  <c r="I2464" i="37"/>
  <c r="G2509" i="37"/>
  <c r="I2509" i="37"/>
  <c r="F2509" i="37"/>
  <c r="H2509" i="37"/>
  <c r="F2608" i="37"/>
  <c r="H2608" i="37"/>
  <c r="G2608" i="37"/>
  <c r="I2608" i="37"/>
  <c r="G2384" i="37"/>
  <c r="I2384" i="37"/>
  <c r="F2384" i="37"/>
  <c r="H2384" i="37"/>
  <c r="G2460" i="37"/>
  <c r="I2460" i="37"/>
  <c r="F2460" i="37"/>
  <c r="H2460" i="37"/>
  <c r="F2592" i="37"/>
  <c r="H2592" i="37"/>
  <c r="G2592" i="37"/>
  <c r="I2592" i="37"/>
  <c r="G2466" i="37"/>
  <c r="I2466" i="37"/>
  <c r="F2466" i="37"/>
  <c r="H2466" i="37"/>
  <c r="G2538" i="37"/>
  <c r="I2538" i="37"/>
  <c r="F2538" i="37"/>
  <c r="H2538" i="37"/>
  <c r="G2540" i="37"/>
  <c r="I2540" i="37"/>
  <c r="F2540" i="37"/>
  <c r="H2540" i="37"/>
  <c r="G2514" i="37"/>
  <c r="I2514" i="37"/>
  <c r="F2514" i="37"/>
  <c r="H2514" i="37"/>
  <c r="F2507" i="37"/>
  <c r="H2507" i="37"/>
  <c r="G2507" i="37"/>
  <c r="I2507" i="37"/>
  <c r="F2552" i="37"/>
  <c r="H2552" i="37"/>
  <c r="G2552" i="37"/>
  <c r="I2552" i="37"/>
  <c r="G2590" i="37"/>
  <c r="I2590" i="37"/>
  <c r="F2590" i="37"/>
  <c r="H2590" i="37"/>
  <c r="G2630" i="37"/>
  <c r="I2630" i="37"/>
  <c r="F2630" i="37"/>
  <c r="H2630" i="37"/>
  <c r="F2505" i="37"/>
  <c r="H2505" i="37"/>
  <c r="G2505" i="37"/>
  <c r="I2505" i="37"/>
  <c r="F2569" i="37"/>
  <c r="H2569" i="37"/>
  <c r="G2569" i="37"/>
  <c r="I2569" i="37"/>
  <c r="G2638" i="37"/>
  <c r="I2638" i="37"/>
  <c r="F2638" i="37"/>
  <c r="H2638" i="37"/>
  <c r="G2471" i="37"/>
  <c r="I2471" i="37"/>
  <c r="F2471" i="37"/>
  <c r="H2471" i="37"/>
  <c r="F2535" i="37"/>
  <c r="H2535" i="37"/>
  <c r="G2535" i="37"/>
  <c r="I2535" i="37"/>
  <c r="F2599" i="37"/>
  <c r="H2599" i="37"/>
  <c r="G2599" i="37"/>
  <c r="I2599" i="37"/>
  <c r="G2659" i="37"/>
  <c r="I2659" i="37"/>
  <c r="F2659" i="37"/>
  <c r="H2659" i="37"/>
  <c r="F2797" i="37"/>
  <c r="H2797" i="37"/>
  <c r="G2797" i="37"/>
  <c r="I2797" i="37"/>
  <c r="G2705" i="37"/>
  <c r="I2705" i="37"/>
  <c r="F2705" i="37"/>
  <c r="H2705" i="37"/>
  <c r="G2644" i="37"/>
  <c r="I2644" i="37"/>
  <c r="F2644" i="37"/>
  <c r="H2644" i="37"/>
  <c r="G2692" i="37"/>
  <c r="I2692" i="37"/>
  <c r="F2692" i="37"/>
  <c r="H2692" i="37"/>
  <c r="G2715" i="37"/>
  <c r="I2715" i="37"/>
  <c r="F2715" i="37"/>
  <c r="H2715" i="37"/>
  <c r="G2831" i="37"/>
  <c r="I2831" i="37"/>
  <c r="F2831" i="37"/>
  <c r="H2831" i="37"/>
  <c r="G2729" i="37"/>
  <c r="I2729" i="37"/>
  <c r="F2729" i="37"/>
  <c r="H2729" i="37"/>
  <c r="G2646" i="37"/>
  <c r="I2646" i="37"/>
  <c r="F2646" i="37"/>
  <c r="H2646" i="37"/>
  <c r="G2828" i="37"/>
  <c r="I2828" i="37"/>
  <c r="F2828" i="37"/>
  <c r="H2828" i="37"/>
  <c r="G2701" i="37"/>
  <c r="I2701" i="37"/>
  <c r="F2701" i="37"/>
  <c r="H2701" i="37"/>
  <c r="G2670" i="37"/>
  <c r="I2670" i="37"/>
  <c r="F2670" i="37"/>
  <c r="H2670" i="37"/>
  <c r="G2716" i="37"/>
  <c r="I2716" i="37"/>
  <c r="F2716" i="37"/>
  <c r="H2716" i="37"/>
  <c r="F2757" i="37"/>
  <c r="H2757" i="37"/>
  <c r="G2757" i="37"/>
  <c r="I2757" i="37"/>
  <c r="G2743" i="37"/>
  <c r="I2743" i="37"/>
  <c r="F2743" i="37"/>
  <c r="H2743" i="37"/>
  <c r="F2777" i="37"/>
  <c r="H2777" i="37"/>
  <c r="G2777" i="37"/>
  <c r="I2777" i="37"/>
  <c r="G2708" i="37"/>
  <c r="I2708" i="37"/>
  <c r="F2708" i="37"/>
  <c r="H2708" i="37"/>
  <c r="G2749" i="37"/>
  <c r="I2749" i="37"/>
  <c r="F2749" i="37"/>
  <c r="H2749" i="37"/>
  <c r="G2804" i="37"/>
  <c r="I2804" i="37"/>
  <c r="F2804" i="37"/>
  <c r="H2804" i="37"/>
  <c r="F2889" i="37"/>
  <c r="H2889" i="37"/>
  <c r="G2889" i="37"/>
  <c r="I2889" i="37"/>
  <c r="G2672" i="37"/>
  <c r="I2672" i="37"/>
  <c r="F2672" i="37"/>
  <c r="H2672" i="37"/>
  <c r="G2736" i="37"/>
  <c r="I2736" i="37"/>
  <c r="F2736" i="37"/>
  <c r="H2736" i="37"/>
  <c r="G2824" i="37"/>
  <c r="I2824" i="37"/>
  <c r="F2824" i="37"/>
  <c r="H2824" i="37"/>
  <c r="G2960" i="37"/>
  <c r="I2960" i="37"/>
  <c r="F2960" i="37"/>
  <c r="H2960" i="37"/>
  <c r="G2826" i="37"/>
  <c r="I2826" i="37"/>
  <c r="F2826" i="37"/>
  <c r="H2826" i="37"/>
  <c r="G2952" i="37"/>
  <c r="I2952" i="37"/>
  <c r="F2952" i="37"/>
  <c r="H2952" i="37"/>
  <c r="G2886" i="37"/>
  <c r="I2886" i="37"/>
  <c r="F2886" i="37"/>
  <c r="H2886" i="37"/>
  <c r="F2808" i="37"/>
  <c r="H2808" i="37"/>
  <c r="G2808" i="37"/>
  <c r="I2808" i="37"/>
  <c r="F2785" i="37"/>
  <c r="H2785" i="37"/>
  <c r="G2785" i="37"/>
  <c r="I2785" i="37"/>
  <c r="G2874" i="37"/>
  <c r="I2874" i="37"/>
  <c r="F2874" i="37"/>
  <c r="H2874" i="37"/>
  <c r="G2791" i="37"/>
  <c r="I2791" i="37"/>
  <c r="F2791" i="37"/>
  <c r="H2791" i="37"/>
  <c r="F2885" i="37"/>
  <c r="H2885" i="37"/>
  <c r="G2885" i="37"/>
  <c r="I2885" i="37"/>
  <c r="F2851" i="37"/>
  <c r="H2851" i="37"/>
  <c r="G2851" i="37"/>
  <c r="I2851" i="37"/>
  <c r="G3006" i="37"/>
  <c r="I3006" i="37"/>
  <c r="F3006" i="37"/>
  <c r="H3006" i="37"/>
  <c r="G2884" i="37"/>
  <c r="I2884" i="37"/>
  <c r="F2884" i="37"/>
  <c r="H2884" i="37"/>
  <c r="G2867" i="37"/>
  <c r="I2867" i="37"/>
  <c r="F2867" i="37"/>
  <c r="H2867" i="37"/>
  <c r="G3004" i="37"/>
  <c r="I3004" i="37"/>
  <c r="F3004" i="37"/>
  <c r="H3004" i="37"/>
  <c r="G2923" i="37"/>
  <c r="I2923" i="37"/>
  <c r="F2923" i="37"/>
  <c r="H2923" i="37"/>
  <c r="G2887" i="37"/>
  <c r="I2887" i="37"/>
  <c r="F2887" i="37"/>
  <c r="H2887" i="37"/>
  <c r="G3008" i="37"/>
  <c r="I3008" i="37"/>
  <c r="F3008" i="37"/>
  <c r="H3008" i="37"/>
  <c r="F2938" i="37"/>
  <c r="H2938" i="37"/>
  <c r="G2938" i="37"/>
  <c r="I2938" i="37"/>
  <c r="F2980" i="37"/>
  <c r="H2980" i="37"/>
  <c r="G2980" i="37"/>
  <c r="I2980" i="37"/>
  <c r="F2995" i="37"/>
  <c r="H2995" i="37"/>
  <c r="G2995" i="37"/>
  <c r="I2995" i="37"/>
  <c r="G2986" i="37"/>
  <c r="I2986" i="37"/>
  <c r="F2986" i="37"/>
  <c r="H2986" i="37"/>
  <c r="F3001" i="37"/>
  <c r="H3001" i="37"/>
  <c r="G3001" i="37"/>
  <c r="I3001" i="37"/>
  <c r="F2975" i="37"/>
  <c r="H2975" i="37"/>
  <c r="G2975" i="37"/>
  <c r="I2975" i="37"/>
  <c r="G2925" i="37"/>
  <c r="I2925" i="37"/>
  <c r="F2925" i="37"/>
  <c r="H2925" i="37"/>
  <c r="G2989" i="37"/>
  <c r="I2989" i="37"/>
  <c r="F2989" i="37"/>
  <c r="H2989" i="37"/>
  <c r="G40" i="37"/>
  <c r="I40" i="37"/>
  <c r="F40" i="37"/>
  <c r="H40" i="37"/>
  <c r="G34" i="37"/>
  <c r="I34" i="37"/>
  <c r="F34" i="37"/>
  <c r="H34" i="37"/>
  <c r="H88" i="37"/>
  <c r="F29" i="37"/>
  <c r="F3050" i="37"/>
  <c r="G29" i="37"/>
  <c r="G3050" i="37"/>
  <c r="G98" i="37"/>
  <c r="I98" i="37"/>
  <c r="F98" i="37"/>
  <c r="H98" i="37"/>
  <c r="G162" i="37"/>
  <c r="I162" i="37"/>
  <c r="F162" i="37"/>
  <c r="H162" i="37"/>
  <c r="G226" i="37"/>
  <c r="I226" i="37"/>
  <c r="F226" i="37"/>
  <c r="H226" i="37"/>
  <c r="G290" i="37"/>
  <c r="I290" i="37"/>
  <c r="F290" i="37"/>
  <c r="H290" i="37"/>
  <c r="G354" i="37"/>
  <c r="I354" i="37"/>
  <c r="F354" i="37"/>
  <c r="H354" i="37"/>
  <c r="G418" i="37"/>
  <c r="I418" i="37"/>
  <c r="F418" i="37"/>
  <c r="H418" i="37"/>
  <c r="G73" i="37"/>
  <c r="I73" i="37"/>
  <c r="F73" i="37"/>
  <c r="H73" i="37"/>
  <c r="G137" i="37"/>
  <c r="I137" i="37"/>
  <c r="F137" i="37"/>
  <c r="H137" i="37"/>
  <c r="G201" i="37"/>
  <c r="I201" i="37"/>
  <c r="F201" i="37"/>
  <c r="H201" i="37"/>
  <c r="G265" i="37"/>
  <c r="I265" i="37"/>
  <c r="F265" i="37"/>
  <c r="H265" i="37"/>
  <c r="G329" i="37"/>
  <c r="I329" i="37"/>
  <c r="F329" i="37"/>
  <c r="H329" i="37"/>
  <c r="G393" i="37"/>
  <c r="I393" i="37"/>
  <c r="F393" i="37"/>
  <c r="H393" i="37"/>
  <c r="G468" i="37"/>
  <c r="I468" i="37"/>
  <c r="F468" i="37"/>
  <c r="H468" i="37"/>
  <c r="G128" i="37"/>
  <c r="I128" i="37"/>
  <c r="F128" i="37"/>
  <c r="H128" i="37"/>
  <c r="G192" i="37"/>
  <c r="I192" i="37"/>
  <c r="F192" i="37"/>
  <c r="H192" i="37"/>
  <c r="G256" i="37"/>
  <c r="I256" i="37"/>
  <c r="F256" i="37"/>
  <c r="H256" i="37"/>
  <c r="G320" i="37"/>
  <c r="I320" i="37"/>
  <c r="F320" i="37"/>
  <c r="H320" i="37"/>
  <c r="G384" i="37"/>
  <c r="I384" i="37"/>
  <c r="F384" i="37"/>
  <c r="H384" i="37"/>
  <c r="F39" i="37"/>
  <c r="H39" i="37"/>
  <c r="G39" i="37"/>
  <c r="I39" i="37"/>
  <c r="G103" i="37"/>
  <c r="I103" i="37"/>
  <c r="F103" i="37"/>
  <c r="H103" i="37"/>
  <c r="G167" i="37"/>
  <c r="I167" i="37"/>
  <c r="F167" i="37"/>
  <c r="H167" i="37"/>
  <c r="G231" i="37"/>
  <c r="I231" i="37"/>
  <c r="F231" i="37"/>
  <c r="H231" i="37"/>
  <c r="G295" i="37"/>
  <c r="I295" i="37"/>
  <c r="F295" i="37"/>
  <c r="H295" i="37"/>
  <c r="G359" i="37"/>
  <c r="I359" i="37"/>
  <c r="F359" i="37"/>
  <c r="H359" i="37"/>
  <c r="G423" i="37"/>
  <c r="I423" i="37"/>
  <c r="F423" i="37"/>
  <c r="H423" i="37"/>
  <c r="G628" i="37"/>
  <c r="I628" i="37"/>
  <c r="F628" i="37"/>
  <c r="H628" i="37"/>
  <c r="G94" i="37"/>
  <c r="I94" i="37"/>
  <c r="F94" i="37"/>
  <c r="H94" i="37"/>
  <c r="G158" i="37"/>
  <c r="I158" i="37"/>
  <c r="F158" i="37"/>
  <c r="H158" i="37"/>
  <c r="G222" i="37"/>
  <c r="I222" i="37"/>
  <c r="F222" i="37"/>
  <c r="H222" i="37"/>
  <c r="G286" i="37"/>
  <c r="I286" i="37"/>
  <c r="F286" i="37"/>
  <c r="H286" i="37"/>
  <c r="G350" i="37"/>
  <c r="I350" i="37"/>
  <c r="F350" i="37"/>
  <c r="H350" i="37"/>
  <c r="G414" i="37"/>
  <c r="I414" i="37"/>
  <c r="F414" i="37"/>
  <c r="H414" i="37"/>
  <c r="F69" i="37"/>
  <c r="H69" i="37"/>
  <c r="G69" i="37"/>
  <c r="I69" i="37"/>
  <c r="F133" i="37"/>
  <c r="H133" i="37"/>
  <c r="G133" i="37"/>
  <c r="I133" i="37"/>
  <c r="F197" i="37"/>
  <c r="H197" i="37"/>
  <c r="G197" i="37"/>
  <c r="I197" i="37"/>
  <c r="F261" i="37"/>
  <c r="H261" i="37"/>
  <c r="G261" i="37"/>
  <c r="I261" i="37"/>
  <c r="F325" i="37"/>
  <c r="H325" i="37"/>
  <c r="G325" i="37"/>
  <c r="I325" i="37"/>
  <c r="F389" i="37"/>
  <c r="H389" i="37"/>
  <c r="G389" i="37"/>
  <c r="I389" i="37"/>
  <c r="G460" i="37"/>
  <c r="I460" i="37"/>
  <c r="F460" i="37"/>
  <c r="H460" i="37"/>
  <c r="G60" i="37"/>
  <c r="I60" i="37"/>
  <c r="F60" i="37"/>
  <c r="H60" i="37"/>
  <c r="G124" i="37"/>
  <c r="I124" i="37"/>
  <c r="F124" i="37"/>
  <c r="H124" i="37"/>
  <c r="G188" i="37"/>
  <c r="I188" i="37"/>
  <c r="F188" i="37"/>
  <c r="H188" i="37"/>
  <c r="G252" i="37"/>
  <c r="I252" i="37"/>
  <c r="F252" i="37"/>
  <c r="H252" i="37"/>
  <c r="G316" i="37"/>
  <c r="I316" i="37"/>
  <c r="F316" i="37"/>
  <c r="H316" i="37"/>
  <c r="G380" i="37"/>
  <c r="I380" i="37"/>
  <c r="F380" i="37"/>
  <c r="H380" i="37"/>
  <c r="F51" i="37"/>
  <c r="H51" i="37"/>
  <c r="G51" i="37"/>
  <c r="I51" i="37"/>
  <c r="F115" i="37"/>
  <c r="H115" i="37"/>
  <c r="G115" i="37"/>
  <c r="I115" i="37"/>
  <c r="G179" i="37"/>
  <c r="I179" i="37"/>
  <c r="F179" i="37"/>
  <c r="H179" i="37"/>
  <c r="G243" i="37"/>
  <c r="I243" i="37"/>
  <c r="F243" i="37"/>
  <c r="H243" i="37"/>
  <c r="G307" i="37"/>
  <c r="I307" i="37"/>
  <c r="F307" i="37"/>
  <c r="H307" i="37"/>
  <c r="G371" i="37"/>
  <c r="I371" i="37"/>
  <c r="F371" i="37"/>
  <c r="H371" i="37"/>
  <c r="G435" i="37"/>
  <c r="I435" i="37"/>
  <c r="F435" i="37"/>
  <c r="H435" i="37"/>
  <c r="G446" i="37"/>
  <c r="I446" i="37"/>
  <c r="F446" i="37"/>
  <c r="H446" i="37"/>
  <c r="G510" i="37"/>
  <c r="I510" i="37"/>
  <c r="F510" i="37"/>
  <c r="H510" i="37"/>
  <c r="G574" i="37"/>
  <c r="I574" i="37"/>
  <c r="F574" i="37"/>
  <c r="H574" i="37"/>
  <c r="G638" i="37"/>
  <c r="I638" i="37"/>
  <c r="F638" i="37"/>
  <c r="H638" i="37"/>
  <c r="G702" i="37"/>
  <c r="I702" i="37"/>
  <c r="F702" i="37"/>
  <c r="H702" i="37"/>
  <c r="G766" i="37"/>
  <c r="I766" i="37"/>
  <c r="F766" i="37"/>
  <c r="H766" i="37"/>
  <c r="G830" i="37"/>
  <c r="I830" i="37"/>
  <c r="F830" i="37"/>
  <c r="H830" i="37"/>
  <c r="G1048" i="37"/>
  <c r="I1048" i="37"/>
  <c r="F1048" i="37"/>
  <c r="H1048" i="37"/>
  <c r="G501" i="37"/>
  <c r="I501" i="37"/>
  <c r="F501" i="37"/>
  <c r="H501" i="37"/>
  <c r="G565" i="37"/>
  <c r="I565" i="37"/>
  <c r="F565" i="37"/>
  <c r="H565" i="37"/>
  <c r="G629" i="37"/>
  <c r="I629" i="37"/>
  <c r="F629" i="37"/>
  <c r="H629" i="37"/>
  <c r="G693" i="37"/>
  <c r="I693" i="37"/>
  <c r="F693" i="37"/>
  <c r="H693" i="37"/>
  <c r="G757" i="37"/>
  <c r="I757" i="37"/>
  <c r="F757" i="37"/>
  <c r="H757" i="37"/>
  <c r="G821" i="37"/>
  <c r="I821" i="37"/>
  <c r="F821" i="37"/>
  <c r="H821" i="37"/>
  <c r="G692" i="37"/>
  <c r="I692" i="37"/>
  <c r="F692" i="37"/>
  <c r="H692" i="37"/>
  <c r="G756" i="37"/>
  <c r="I756" i="37"/>
  <c r="F756" i="37"/>
  <c r="H756" i="37"/>
  <c r="G820" i="37"/>
  <c r="I820" i="37"/>
  <c r="F820" i="37"/>
  <c r="H820" i="37"/>
  <c r="G1008" i="37"/>
  <c r="I1008" i="37"/>
  <c r="F1008" i="37"/>
  <c r="H1008" i="37"/>
  <c r="G483" i="37"/>
  <c r="I483" i="37"/>
  <c r="F483" i="37"/>
  <c r="H483" i="37"/>
  <c r="G547" i="37"/>
  <c r="I547" i="37"/>
  <c r="F547" i="37"/>
  <c r="H547" i="37"/>
  <c r="G611" i="37"/>
  <c r="I611" i="37"/>
  <c r="F611" i="37"/>
  <c r="H611" i="37"/>
  <c r="G675" i="37"/>
  <c r="I675" i="37"/>
  <c r="F675" i="37"/>
  <c r="H675" i="37"/>
  <c r="G739" i="37"/>
  <c r="I739" i="37"/>
  <c r="F739" i="37"/>
  <c r="H739" i="37"/>
  <c r="G803" i="37"/>
  <c r="I803" i="37"/>
  <c r="F803" i="37"/>
  <c r="H803" i="37"/>
  <c r="G474" i="37"/>
  <c r="I474" i="37"/>
  <c r="F474" i="37"/>
  <c r="H474" i="37"/>
  <c r="G538" i="37"/>
  <c r="I538" i="37"/>
  <c r="F538" i="37"/>
  <c r="H538" i="37"/>
  <c r="G602" i="37"/>
  <c r="I602" i="37"/>
  <c r="F602" i="37"/>
  <c r="H602" i="37"/>
  <c r="G666" i="37"/>
  <c r="I666" i="37"/>
  <c r="F666" i="37"/>
  <c r="H666" i="37"/>
  <c r="G730" i="37"/>
  <c r="I730" i="37"/>
  <c r="F730" i="37"/>
  <c r="H730" i="37"/>
  <c r="G794" i="37"/>
  <c r="I794" i="37"/>
  <c r="F794" i="37"/>
  <c r="H794" i="37"/>
  <c r="G904" i="37"/>
  <c r="G3054" i="37"/>
  <c r="F904" i="37"/>
  <c r="F3054" i="37"/>
  <c r="F465" i="37"/>
  <c r="H465" i="37"/>
  <c r="G465" i="37"/>
  <c r="I465" i="37"/>
  <c r="F529" i="37"/>
  <c r="H529" i="37"/>
  <c r="G529" i="37"/>
  <c r="I529" i="37"/>
  <c r="F593" i="37"/>
  <c r="H593" i="37"/>
  <c r="G593" i="37"/>
  <c r="I593" i="37"/>
  <c r="F657" i="37"/>
  <c r="H657" i="37"/>
  <c r="G657" i="37"/>
  <c r="I657" i="37"/>
  <c r="F721" i="37"/>
  <c r="H721" i="37"/>
  <c r="G721" i="37"/>
  <c r="I721" i="37"/>
  <c r="F785" i="37"/>
  <c r="H785" i="37"/>
  <c r="G785" i="37"/>
  <c r="I785" i="37"/>
  <c r="G480" i="37"/>
  <c r="I480" i="37"/>
  <c r="F480" i="37"/>
  <c r="H480" i="37"/>
  <c r="G544" i="37"/>
  <c r="I544" i="37"/>
  <c r="F544" i="37"/>
  <c r="H544" i="37"/>
  <c r="G608" i="37"/>
  <c r="I608" i="37"/>
  <c r="F608" i="37"/>
  <c r="H608" i="37"/>
  <c r="G672" i="37"/>
  <c r="I672" i="37"/>
  <c r="F672" i="37"/>
  <c r="H672" i="37"/>
  <c r="G736" i="37"/>
  <c r="I736" i="37"/>
  <c r="F736" i="37"/>
  <c r="H736" i="37"/>
  <c r="G800" i="37"/>
  <c r="I800" i="37"/>
  <c r="F800" i="37"/>
  <c r="H800" i="37"/>
  <c r="G960" i="37"/>
  <c r="I960" i="37"/>
  <c r="F960" i="37"/>
  <c r="H960" i="37"/>
  <c r="F479" i="37"/>
  <c r="H479" i="37"/>
  <c r="G479" i="37"/>
  <c r="I479" i="37"/>
  <c r="F543" i="37"/>
  <c r="H543" i="37"/>
  <c r="G543" i="37"/>
  <c r="I543" i="37"/>
  <c r="F607" i="37"/>
  <c r="H607" i="37"/>
  <c r="G607" i="37"/>
  <c r="I607" i="37"/>
  <c r="G671" i="37"/>
  <c r="I671" i="37"/>
  <c r="F671" i="37"/>
  <c r="H671" i="37"/>
  <c r="G735" i="37"/>
  <c r="I735" i="37"/>
  <c r="F735" i="37"/>
  <c r="H735" i="37"/>
  <c r="G799" i="37"/>
  <c r="I799" i="37"/>
  <c r="F799" i="37"/>
  <c r="H799" i="37"/>
  <c r="G1104" i="37"/>
  <c r="I1104" i="37"/>
  <c r="F1104" i="37"/>
  <c r="H1104" i="37"/>
  <c r="G1168" i="37"/>
  <c r="I1168" i="37"/>
  <c r="F1168" i="37"/>
  <c r="H1168" i="37"/>
  <c r="G1232" i="37"/>
  <c r="I1232" i="37"/>
  <c r="F1232" i="37"/>
  <c r="H1232" i="37"/>
  <c r="G1313" i="37"/>
  <c r="I1313" i="37"/>
  <c r="F1313" i="37"/>
  <c r="H1313" i="37"/>
  <c r="G895" i="37"/>
  <c r="I895" i="37"/>
  <c r="F895" i="37"/>
  <c r="H895" i="37"/>
  <c r="G959" i="37"/>
  <c r="I959" i="37"/>
  <c r="F959" i="37"/>
  <c r="H959" i="37"/>
  <c r="G1023" i="37"/>
  <c r="I1023" i="37"/>
  <c r="F1023" i="37"/>
  <c r="H1023" i="37"/>
  <c r="G1087" i="37"/>
  <c r="I1087" i="37"/>
  <c r="F1087" i="37"/>
  <c r="H1087" i="37"/>
  <c r="G1151" i="37"/>
  <c r="I1151" i="37"/>
  <c r="F1151" i="37"/>
  <c r="H1151" i="37"/>
  <c r="G1215" i="37"/>
  <c r="I1215" i="37"/>
  <c r="F1215" i="37"/>
  <c r="H1215" i="37"/>
  <c r="F1279" i="37"/>
  <c r="H1279" i="37"/>
  <c r="G1279" i="37"/>
  <c r="I1279" i="37"/>
  <c r="G902" i="37"/>
  <c r="I902" i="37"/>
  <c r="F902" i="37"/>
  <c r="H902" i="37"/>
  <c r="G966" i="37"/>
  <c r="I966" i="37"/>
  <c r="F966" i="37"/>
  <c r="H966" i="37"/>
  <c r="G1030" i="37"/>
  <c r="I1030" i="37"/>
  <c r="F1030" i="37"/>
  <c r="H1030" i="37"/>
  <c r="G1094" i="37"/>
  <c r="I1094" i="37"/>
  <c r="F1094" i="37"/>
  <c r="H1094" i="37"/>
  <c r="G1158" i="37"/>
  <c r="I1158" i="37"/>
  <c r="F1158" i="37"/>
  <c r="H1158" i="37"/>
  <c r="G1222" i="37"/>
  <c r="I1222" i="37"/>
  <c r="F1222" i="37"/>
  <c r="H1222" i="37"/>
  <c r="G837" i="37"/>
  <c r="I837" i="37"/>
  <c r="F837" i="37"/>
  <c r="H837" i="37"/>
  <c r="G901" i="37"/>
  <c r="I901" i="37"/>
  <c r="F901" i="37"/>
  <c r="H901" i="37"/>
  <c r="G965" i="37"/>
  <c r="I965" i="37"/>
  <c r="F965" i="37"/>
  <c r="H965" i="37"/>
  <c r="G1029" i="37"/>
  <c r="I1029" i="37"/>
  <c r="F1029" i="37"/>
  <c r="H1029" i="37"/>
  <c r="G1093" i="37"/>
  <c r="I1093" i="37"/>
  <c r="F1093" i="37"/>
  <c r="H1093" i="37"/>
  <c r="G1157" i="37"/>
  <c r="I1157" i="37"/>
  <c r="F1157" i="37"/>
  <c r="H1157" i="37"/>
  <c r="G1221" i="37"/>
  <c r="I1221" i="37"/>
  <c r="F1221" i="37"/>
  <c r="H1221" i="37"/>
  <c r="F1292" i="37"/>
  <c r="H1292" i="37"/>
  <c r="G1292" i="37"/>
  <c r="I1292" i="37"/>
  <c r="G892" i="37"/>
  <c r="I892" i="37"/>
  <c r="F892" i="37"/>
  <c r="H892" i="37"/>
  <c r="G956" i="37"/>
  <c r="I956" i="37"/>
  <c r="F956" i="37"/>
  <c r="H956" i="37"/>
  <c r="G1020" i="37"/>
  <c r="I1020" i="37"/>
  <c r="F1020" i="37"/>
  <c r="H1020" i="37"/>
  <c r="G1084" i="37"/>
  <c r="I1084" i="37"/>
  <c r="F1084" i="37"/>
  <c r="H1084" i="37"/>
  <c r="G1148" i="37"/>
  <c r="I1148" i="37"/>
  <c r="F1148" i="37"/>
  <c r="H1148" i="37"/>
  <c r="G1212" i="37"/>
  <c r="I1212" i="37"/>
  <c r="F1212" i="37"/>
  <c r="H1212" i="37"/>
  <c r="G1276" i="37"/>
  <c r="I1276" i="37"/>
  <c r="F1276" i="37"/>
  <c r="H1276" i="37"/>
  <c r="F875" i="37"/>
  <c r="H875" i="37"/>
  <c r="G875" i="37"/>
  <c r="I875" i="37"/>
  <c r="F939" i="37"/>
  <c r="H939" i="37"/>
  <c r="G939" i="37"/>
  <c r="I939" i="37"/>
  <c r="F1003" i="37"/>
  <c r="H1003" i="37"/>
  <c r="G1003" i="37"/>
  <c r="I1003" i="37"/>
  <c r="F1067" i="37"/>
  <c r="H1067" i="37"/>
  <c r="G1067" i="37"/>
  <c r="I1067" i="37"/>
  <c r="F1131" i="37"/>
  <c r="H1131" i="37"/>
  <c r="G1131" i="37"/>
  <c r="I1131" i="37"/>
  <c r="F1195" i="37"/>
  <c r="H1195" i="37"/>
  <c r="G1195" i="37"/>
  <c r="I1195" i="37"/>
  <c r="F1259" i="37"/>
  <c r="H1259" i="37"/>
  <c r="G1259" i="37"/>
  <c r="I1259" i="37"/>
  <c r="G882" i="37"/>
  <c r="I882" i="37"/>
  <c r="F882" i="37"/>
  <c r="H882" i="37"/>
  <c r="G946" i="37"/>
  <c r="I946" i="37"/>
  <c r="F946" i="37"/>
  <c r="H946" i="37"/>
  <c r="G1010" i="37"/>
  <c r="I1010" i="37"/>
  <c r="F1010" i="37"/>
  <c r="H1010" i="37"/>
  <c r="G1074" i="37"/>
  <c r="I1074" i="37"/>
  <c r="F1074" i="37"/>
  <c r="H1074" i="37"/>
  <c r="G1138" i="37"/>
  <c r="I1138" i="37"/>
  <c r="F1138" i="37"/>
  <c r="H1138" i="37"/>
  <c r="G1202" i="37"/>
  <c r="I1202" i="37"/>
  <c r="F1202" i="37"/>
  <c r="H1202" i="37"/>
  <c r="G1266" i="37"/>
  <c r="I1266" i="37"/>
  <c r="F1266" i="37"/>
  <c r="H1266" i="37"/>
  <c r="G889" i="37"/>
  <c r="I889" i="37"/>
  <c r="F889" i="37"/>
  <c r="H889" i="37"/>
  <c r="G953" i="37"/>
  <c r="I953" i="37"/>
  <c r="F953" i="37"/>
  <c r="H953" i="37"/>
  <c r="G1017" i="37"/>
  <c r="I1017" i="37"/>
  <c r="F1017" i="37"/>
  <c r="H1017" i="37"/>
  <c r="G1081" i="37"/>
  <c r="I1081" i="37"/>
  <c r="F1081" i="37"/>
  <c r="H1081" i="37"/>
  <c r="G1145" i="37"/>
  <c r="I1145" i="37"/>
  <c r="F1145" i="37"/>
  <c r="H1145" i="37"/>
  <c r="G1209" i="37"/>
  <c r="I1209" i="37"/>
  <c r="F1209" i="37"/>
  <c r="H1209" i="37"/>
  <c r="G1273" i="37"/>
  <c r="I1273" i="37"/>
  <c r="F1273" i="37"/>
  <c r="H1273" i="37"/>
  <c r="G1314" i="37"/>
  <c r="I1314" i="37"/>
  <c r="F1314" i="37"/>
  <c r="H1314" i="37"/>
  <c r="G1378" i="37"/>
  <c r="I1378" i="37"/>
  <c r="F1378" i="37"/>
  <c r="H1378" i="37"/>
  <c r="G1442" i="37"/>
  <c r="I1442" i="37"/>
  <c r="F1442" i="37"/>
  <c r="H1442" i="37"/>
  <c r="G1506" i="37"/>
  <c r="I1506" i="37"/>
  <c r="F1506" i="37"/>
  <c r="H1506" i="37"/>
  <c r="G1629" i="37"/>
  <c r="I1629" i="37"/>
  <c r="F1629" i="37"/>
  <c r="H1629" i="37"/>
  <c r="G1385" i="37"/>
  <c r="I1385" i="37"/>
  <c r="F1385" i="37"/>
  <c r="H1385" i="37"/>
  <c r="G1449" i="37"/>
  <c r="I1449" i="37"/>
  <c r="F1449" i="37"/>
  <c r="H1449" i="37"/>
  <c r="G1513" i="37"/>
  <c r="I1513" i="37"/>
  <c r="F1513" i="37"/>
  <c r="H1513" i="37"/>
  <c r="G1336" i="37"/>
  <c r="I1336" i="37"/>
  <c r="F1336" i="37"/>
  <c r="H1336" i="37"/>
  <c r="G1400" i="37"/>
  <c r="I1400" i="37"/>
  <c r="F1400" i="37"/>
  <c r="H1400" i="37"/>
  <c r="G1464" i="37"/>
  <c r="I1464" i="37"/>
  <c r="F1464" i="37"/>
  <c r="H1464" i="37"/>
  <c r="F1287" i="37"/>
  <c r="H1287" i="37"/>
  <c r="G1287" i="37"/>
  <c r="I1287" i="37"/>
  <c r="G1351" i="37"/>
  <c r="I1351" i="37"/>
  <c r="F1351" i="37"/>
  <c r="H1351" i="37"/>
  <c r="G1415" i="37"/>
  <c r="I1415" i="37"/>
  <c r="F1415" i="37"/>
  <c r="H1415" i="37"/>
  <c r="G1479" i="37"/>
  <c r="I1479" i="37"/>
  <c r="F1479" i="37"/>
  <c r="H1479" i="37"/>
  <c r="F1560" i="37"/>
  <c r="H1560" i="37"/>
  <c r="G1560" i="37"/>
  <c r="I1560" i="37"/>
  <c r="G1310" i="37"/>
  <c r="I1310" i="37"/>
  <c r="F1310" i="37"/>
  <c r="H1310" i="37"/>
  <c r="G1374" i="37"/>
  <c r="I1374" i="37"/>
  <c r="F1374" i="37"/>
  <c r="H1374" i="37"/>
  <c r="G1438" i="37"/>
  <c r="I1438" i="37"/>
  <c r="F1438" i="37"/>
  <c r="H1438" i="37"/>
  <c r="G1502" i="37"/>
  <c r="I1502" i="37"/>
  <c r="F1502" i="37"/>
  <c r="H1502" i="37"/>
  <c r="G1605" i="37"/>
  <c r="I1605" i="37"/>
  <c r="F1605" i="37"/>
  <c r="H1605" i="37"/>
  <c r="F1333" i="37"/>
  <c r="H1333" i="37"/>
  <c r="G1333" i="37"/>
  <c r="I1333" i="37"/>
  <c r="F1397" i="37"/>
  <c r="H1397" i="37"/>
  <c r="G1397" i="37"/>
  <c r="I1397" i="37"/>
  <c r="F1461" i="37"/>
  <c r="H1461" i="37"/>
  <c r="G1461" i="37"/>
  <c r="I1461" i="37"/>
  <c r="G1324" i="37"/>
  <c r="I1324" i="37"/>
  <c r="F1324" i="37"/>
  <c r="H1324" i="37"/>
  <c r="G1388" i="37"/>
  <c r="I1388" i="37"/>
  <c r="F1388" i="37"/>
  <c r="H1388" i="37"/>
  <c r="G1452" i="37"/>
  <c r="I1452" i="37"/>
  <c r="F1452" i="37"/>
  <c r="H1452" i="37"/>
  <c r="G1516" i="37"/>
  <c r="I1516" i="37"/>
  <c r="F1516" i="37"/>
  <c r="H1516" i="37"/>
  <c r="G1339" i="37"/>
  <c r="I1339" i="37"/>
  <c r="F1339" i="37"/>
  <c r="H1339" i="37"/>
  <c r="G1403" i="37"/>
  <c r="I1403" i="37"/>
  <c r="F1403" i="37"/>
  <c r="H1403" i="37"/>
  <c r="G1467" i="37"/>
  <c r="I1467" i="37"/>
  <c r="F1467" i="37"/>
  <c r="H1467" i="37"/>
  <c r="F1552" i="37"/>
  <c r="H1552" i="37"/>
  <c r="G1552" i="37"/>
  <c r="I1552" i="37"/>
  <c r="G1550" i="37"/>
  <c r="I1550" i="37"/>
  <c r="F1550" i="37"/>
  <c r="H1550" i="37"/>
  <c r="G1614" i="37"/>
  <c r="I1614" i="37"/>
  <c r="F1614" i="37"/>
  <c r="H1614" i="37"/>
  <c r="G1775" i="37"/>
  <c r="I1775" i="37"/>
  <c r="F1775" i="37"/>
  <c r="H1775" i="37"/>
  <c r="F1667" i="37"/>
  <c r="H1667" i="37"/>
  <c r="G1667" i="37"/>
  <c r="I1667" i="37"/>
  <c r="G1731" i="37"/>
  <c r="I1731" i="37"/>
  <c r="F1731" i="37"/>
  <c r="H1731" i="37"/>
  <c r="G1540" i="37"/>
  <c r="I1540" i="37"/>
  <c r="F1540" i="37"/>
  <c r="H1540" i="37"/>
  <c r="G1604" i="37"/>
  <c r="I1604" i="37"/>
  <c r="F1604" i="37"/>
  <c r="H1604" i="37"/>
  <c r="G1679" i="37"/>
  <c r="I1679" i="37"/>
  <c r="F1679" i="37"/>
  <c r="H1679" i="37"/>
  <c r="F1778" i="37"/>
  <c r="H1778" i="37"/>
  <c r="G1778" i="37"/>
  <c r="I1778" i="37"/>
  <c r="F1571" i="37"/>
  <c r="H1571" i="37"/>
  <c r="G1571" i="37"/>
  <c r="I1571" i="37"/>
  <c r="G1635" i="37"/>
  <c r="I1635" i="37"/>
  <c r="F1635" i="37"/>
  <c r="H1635" i="37"/>
  <c r="G1841" i="37"/>
  <c r="I1841" i="37"/>
  <c r="F1841" i="37"/>
  <c r="H1841" i="37"/>
  <c r="G1578" i="37"/>
  <c r="I1578" i="37"/>
  <c r="F1578" i="37"/>
  <c r="H1578" i="37"/>
  <c r="G1642" i="37"/>
  <c r="I1642" i="37"/>
  <c r="F1642" i="37"/>
  <c r="H1642" i="37"/>
  <c r="F1818" i="37"/>
  <c r="H1818" i="37"/>
  <c r="G1818" i="37"/>
  <c r="I1818" i="37"/>
  <c r="F1569" i="37"/>
  <c r="H1569" i="37"/>
  <c r="G1569" i="37"/>
  <c r="I1569" i="37"/>
  <c r="F1633" i="37"/>
  <c r="H1633" i="37"/>
  <c r="G1633" i="37"/>
  <c r="I1633" i="37"/>
  <c r="G1698" i="37"/>
  <c r="I1698" i="37"/>
  <c r="F1698" i="37"/>
  <c r="H1698" i="37"/>
  <c r="G1779" i="37"/>
  <c r="I1779" i="37"/>
  <c r="F1779" i="37"/>
  <c r="H1779" i="37"/>
  <c r="F1664" i="37"/>
  <c r="H1664" i="37"/>
  <c r="G1664" i="37"/>
  <c r="I1664" i="37"/>
  <c r="F1728" i="37"/>
  <c r="H1728" i="37"/>
  <c r="G1728" i="37"/>
  <c r="I1728" i="37"/>
  <c r="G1567" i="37"/>
  <c r="I1567" i="37"/>
  <c r="F1567" i="37"/>
  <c r="H1567" i="37"/>
  <c r="G1631" i="37"/>
  <c r="I1631" i="37"/>
  <c r="F1631" i="37"/>
  <c r="H1631" i="37"/>
  <c r="G1669" i="37"/>
  <c r="I1669" i="37"/>
  <c r="F1669" i="37"/>
  <c r="H1669" i="37"/>
  <c r="G1745" i="37"/>
  <c r="I1745" i="37"/>
  <c r="F1745" i="37"/>
  <c r="H1745" i="37"/>
  <c r="G1847" i="37"/>
  <c r="I1847" i="37"/>
  <c r="F1847" i="37"/>
  <c r="H1847" i="37"/>
  <c r="G2099" i="37"/>
  <c r="I2099" i="37"/>
  <c r="F2099" i="37"/>
  <c r="H2099" i="37"/>
  <c r="G1700" i="37"/>
  <c r="I1700" i="37"/>
  <c r="F1700" i="37"/>
  <c r="H1700" i="37"/>
  <c r="F1754" i="37"/>
  <c r="H1754" i="37"/>
  <c r="G1754" i="37"/>
  <c r="I1754" i="37"/>
  <c r="F1799" i="37"/>
  <c r="H1799" i="37"/>
  <c r="G1799" i="37"/>
  <c r="I1799" i="37"/>
  <c r="G1903" i="37"/>
  <c r="I1903" i="37"/>
  <c r="F1903" i="37"/>
  <c r="H1903" i="37"/>
  <c r="F2253" i="37"/>
  <c r="H2253" i="37"/>
  <c r="G2253" i="37"/>
  <c r="I2253" i="37"/>
  <c r="G2075" i="37"/>
  <c r="I2075" i="37"/>
  <c r="F2075" i="37"/>
  <c r="H2075" i="37"/>
  <c r="G2063" i="37"/>
  <c r="I2063" i="37"/>
  <c r="F2063" i="37"/>
  <c r="H2063" i="37"/>
  <c r="G1705" i="37"/>
  <c r="I1705" i="37"/>
  <c r="F1705" i="37"/>
  <c r="H1705" i="37"/>
  <c r="G1801" i="37"/>
  <c r="I1801" i="37"/>
  <c r="F1801" i="37"/>
  <c r="H1801" i="37"/>
  <c r="G2019" i="37"/>
  <c r="I2019" i="37"/>
  <c r="F2019" i="37"/>
  <c r="H2019" i="37"/>
  <c r="G2007" i="37"/>
  <c r="I2007" i="37"/>
  <c r="F2007" i="37"/>
  <c r="H2007" i="37"/>
  <c r="G1995" i="37"/>
  <c r="I1995" i="37"/>
  <c r="F1995" i="37"/>
  <c r="H1995" i="37"/>
  <c r="F1694" i="37"/>
  <c r="H1694" i="37"/>
  <c r="G1694" i="37"/>
  <c r="I1694" i="37"/>
  <c r="F1780" i="37"/>
  <c r="H1780" i="37"/>
  <c r="G1780" i="37"/>
  <c r="I1780" i="37"/>
  <c r="G1943" i="37"/>
  <c r="I1943" i="37"/>
  <c r="F1943" i="37"/>
  <c r="H1943" i="37"/>
  <c r="F1744" i="37"/>
  <c r="H1744" i="37"/>
  <c r="G1744" i="37"/>
  <c r="I1744" i="37"/>
  <c r="F1808" i="37"/>
  <c r="H1808" i="37"/>
  <c r="G1808" i="37"/>
  <c r="I1808" i="37"/>
  <c r="F1872" i="37"/>
  <c r="H1872" i="37"/>
  <c r="G1872" i="37"/>
  <c r="I1872" i="37"/>
  <c r="G1936" i="37"/>
  <c r="I1936" i="37"/>
  <c r="F1936" i="37"/>
  <c r="H1936" i="37"/>
  <c r="G2162" i="37"/>
  <c r="I2162" i="37"/>
  <c r="F2162" i="37"/>
  <c r="H2162" i="37"/>
  <c r="G1774" i="37"/>
  <c r="I1774" i="37"/>
  <c r="F1774" i="37"/>
  <c r="H1774" i="37"/>
  <c r="F1838" i="37"/>
  <c r="H1838" i="37"/>
  <c r="G1838" i="37"/>
  <c r="I1838" i="37"/>
  <c r="G1902" i="37"/>
  <c r="I1902" i="37"/>
  <c r="F1902" i="37"/>
  <c r="H1902" i="37"/>
  <c r="G1966" i="37"/>
  <c r="I1966" i="37"/>
  <c r="F1966" i="37"/>
  <c r="H1966" i="37"/>
  <c r="G1885" i="37"/>
  <c r="I1885" i="37"/>
  <c r="F1885" i="37"/>
  <c r="H1885" i="37"/>
  <c r="G1949" i="37"/>
  <c r="I1949" i="37"/>
  <c r="F1949" i="37"/>
  <c r="H1949" i="37"/>
  <c r="G2163" i="37"/>
  <c r="I2163" i="37"/>
  <c r="F2163" i="37"/>
  <c r="H2163" i="37"/>
  <c r="F1844" i="37"/>
  <c r="H1844" i="37"/>
  <c r="G1844" i="37"/>
  <c r="I1844" i="37"/>
  <c r="G1908" i="37"/>
  <c r="I1908" i="37"/>
  <c r="F1908" i="37"/>
  <c r="H1908" i="37"/>
  <c r="G1972" i="37"/>
  <c r="I1972" i="37"/>
  <c r="F1972" i="37"/>
  <c r="H1972" i="37"/>
  <c r="F1899" i="37"/>
  <c r="H1899" i="37"/>
  <c r="G1899" i="37"/>
  <c r="I1899" i="37"/>
  <c r="F1963" i="37"/>
  <c r="H1963" i="37"/>
  <c r="G1963" i="37"/>
  <c r="I1963" i="37"/>
  <c r="F2006" i="37"/>
  <c r="H2006" i="37"/>
  <c r="G2006" i="37"/>
  <c r="I2006" i="37"/>
  <c r="F2038" i="37"/>
  <c r="H2038" i="37"/>
  <c r="G2038" i="37"/>
  <c r="I2038" i="37"/>
  <c r="F2070" i="37"/>
  <c r="H2070" i="37"/>
  <c r="G2070" i="37"/>
  <c r="I2070" i="37"/>
  <c r="F2102" i="37"/>
  <c r="H2102" i="37"/>
  <c r="G2102" i="37"/>
  <c r="I2102" i="37"/>
  <c r="F1882" i="37"/>
  <c r="H1882" i="37"/>
  <c r="G1882" i="37"/>
  <c r="I1882" i="37"/>
  <c r="F1946" i="37"/>
  <c r="H1946" i="37"/>
  <c r="G1946" i="37"/>
  <c r="I1946" i="37"/>
  <c r="F2225" i="37"/>
  <c r="H2225" i="37"/>
  <c r="G2225" i="37"/>
  <c r="I2225" i="37"/>
  <c r="G1937" i="37"/>
  <c r="I1937" i="37"/>
  <c r="F1937" i="37"/>
  <c r="H1937" i="37"/>
  <c r="G2115" i="37"/>
  <c r="I2115" i="37"/>
  <c r="F2115" i="37"/>
  <c r="H2115" i="37"/>
  <c r="G1989" i="37"/>
  <c r="I1989" i="37"/>
  <c r="F1989" i="37"/>
  <c r="H1989" i="37"/>
  <c r="G2053" i="37"/>
  <c r="I2053" i="37"/>
  <c r="F2053" i="37"/>
  <c r="H2053" i="37"/>
  <c r="G2117" i="37"/>
  <c r="I2117" i="37"/>
  <c r="F2117" i="37"/>
  <c r="H2117" i="37"/>
  <c r="G2286" i="37"/>
  <c r="I2286" i="37"/>
  <c r="F2286" i="37"/>
  <c r="H2286" i="37"/>
  <c r="F2378" i="37"/>
  <c r="H2378" i="37"/>
  <c r="G2378" i="37"/>
  <c r="I2378" i="37"/>
  <c r="G2044" i="37"/>
  <c r="I2044" i="37"/>
  <c r="F2044" i="37"/>
  <c r="H2044" i="37"/>
  <c r="G2108" i="37"/>
  <c r="I2108" i="37"/>
  <c r="F2108" i="37"/>
  <c r="H2108" i="37"/>
  <c r="G2168" i="37"/>
  <c r="I2168" i="37"/>
  <c r="F2168" i="37"/>
  <c r="H2168" i="37"/>
  <c r="G2049" i="37"/>
  <c r="I2049" i="37"/>
  <c r="F2049" i="37"/>
  <c r="H2049" i="37"/>
  <c r="F2113" i="37"/>
  <c r="H2113" i="37"/>
  <c r="G2113" i="37"/>
  <c r="I2113" i="37"/>
  <c r="F2170" i="37"/>
  <c r="H2170" i="37"/>
  <c r="G2170" i="37"/>
  <c r="I2170" i="37"/>
  <c r="G2356" i="37"/>
  <c r="I2356" i="37"/>
  <c r="F2356" i="37"/>
  <c r="H2356" i="37"/>
  <c r="G2024" i="37"/>
  <c r="I2024" i="37"/>
  <c r="F2024" i="37"/>
  <c r="H2024" i="37"/>
  <c r="G2088" i="37"/>
  <c r="I2088" i="37"/>
  <c r="F2088" i="37"/>
  <c r="H2088" i="37"/>
  <c r="G2152" i="37"/>
  <c r="I2152" i="37"/>
  <c r="F2152" i="37"/>
  <c r="H2152" i="37"/>
  <c r="G2151" i="37"/>
  <c r="I2151" i="37"/>
  <c r="F2151" i="37"/>
  <c r="H2151" i="37"/>
  <c r="G2194" i="37"/>
  <c r="I2194" i="37"/>
  <c r="F2194" i="37"/>
  <c r="H2194" i="37"/>
  <c r="G2226" i="37"/>
  <c r="I2226" i="37"/>
  <c r="F2226" i="37"/>
  <c r="H2226" i="37"/>
  <c r="G2258" i="37"/>
  <c r="I2258" i="37"/>
  <c r="F2258" i="37"/>
  <c r="H2258" i="37"/>
  <c r="F2192" i="37"/>
  <c r="H2192" i="37"/>
  <c r="G2192" i="37"/>
  <c r="I2192" i="37"/>
  <c r="F2256" i="37"/>
  <c r="H2256" i="37"/>
  <c r="G2256" i="37"/>
  <c r="I2256" i="37"/>
  <c r="G2320" i="37"/>
  <c r="I2320" i="37"/>
  <c r="F2320" i="37"/>
  <c r="H2320" i="37"/>
  <c r="G2223" i="37"/>
  <c r="I2223" i="37"/>
  <c r="F2223" i="37"/>
  <c r="H2223" i="37"/>
  <c r="G2287" i="37"/>
  <c r="I2287" i="37"/>
  <c r="F2287" i="37"/>
  <c r="H2287" i="37"/>
  <c r="F2351" i="37"/>
  <c r="H2351" i="37"/>
  <c r="G2351" i="37"/>
  <c r="I2351" i="37"/>
  <c r="F2415" i="37"/>
  <c r="H2415" i="37"/>
  <c r="G2415" i="37"/>
  <c r="I2415" i="37"/>
  <c r="F2277" i="37"/>
  <c r="H2277" i="37"/>
  <c r="G2277" i="37"/>
  <c r="I2277" i="37"/>
  <c r="F2501" i="37"/>
  <c r="H2501" i="37"/>
  <c r="G2501" i="37"/>
  <c r="I2501" i="37"/>
  <c r="F2220" i="37"/>
  <c r="H2220" i="37"/>
  <c r="G2220" i="37"/>
  <c r="I2220" i="37"/>
  <c r="G2284" i="37"/>
  <c r="I2284" i="37"/>
  <c r="F2284" i="37"/>
  <c r="H2284" i="37"/>
  <c r="G2179" i="37"/>
  <c r="I2179" i="37"/>
  <c r="F2179" i="37"/>
  <c r="H2179" i="37"/>
  <c r="G2243" i="37"/>
  <c r="I2243" i="37"/>
  <c r="F2243" i="37"/>
  <c r="H2243" i="37"/>
  <c r="F2307" i="37"/>
  <c r="H2307" i="37"/>
  <c r="G2307" i="37"/>
  <c r="I2307" i="37"/>
  <c r="G2366" i="37"/>
  <c r="I2366" i="37"/>
  <c r="F2366" i="37"/>
  <c r="H2366" i="37"/>
  <c r="F2439" i="37"/>
  <c r="H2439" i="37"/>
  <c r="G2439" i="37"/>
  <c r="I2439" i="37"/>
  <c r="F2402" i="37"/>
  <c r="H2402" i="37"/>
  <c r="G2402" i="37"/>
  <c r="I2402" i="37"/>
  <c r="F2265" i="37"/>
  <c r="H2265" i="37"/>
  <c r="G2265" i="37"/>
  <c r="I2265" i="37"/>
  <c r="F2329" i="37"/>
  <c r="H2329" i="37"/>
  <c r="G2329" i="37"/>
  <c r="I2329" i="37"/>
  <c r="F2373" i="37"/>
  <c r="H2373" i="37"/>
  <c r="G2373" i="37"/>
  <c r="I2373" i="37"/>
  <c r="G2437" i="37"/>
  <c r="I2437" i="37"/>
  <c r="F2437" i="37"/>
  <c r="H2437" i="37"/>
  <c r="G2488" i="37"/>
  <c r="I2488" i="37"/>
  <c r="F2488" i="37"/>
  <c r="H2488" i="37"/>
  <c r="F2576" i="37"/>
  <c r="H2576" i="37"/>
  <c r="G2576" i="37"/>
  <c r="I2576" i="37"/>
  <c r="F2579" i="37"/>
  <c r="H2579" i="37"/>
  <c r="G2579" i="37"/>
  <c r="I2579" i="37"/>
  <c r="G2395" i="37"/>
  <c r="I2395" i="37"/>
  <c r="F2395" i="37"/>
  <c r="H2395" i="37"/>
  <c r="G2477" i="37"/>
  <c r="I2477" i="37"/>
  <c r="F2477" i="37"/>
  <c r="H2477" i="37"/>
  <c r="G2596" i="37"/>
  <c r="I2596" i="37"/>
  <c r="F2596" i="37"/>
  <c r="H2596" i="37"/>
  <c r="G2458" i="37"/>
  <c r="I2458" i="37"/>
  <c r="F2458" i="37"/>
  <c r="H2458" i="37"/>
  <c r="G2353" i="37"/>
  <c r="I2353" i="37"/>
  <c r="F2353" i="37"/>
  <c r="H2353" i="37"/>
  <c r="G2417" i="37"/>
  <c r="I2417" i="37"/>
  <c r="F2417" i="37"/>
  <c r="H2417" i="37"/>
  <c r="F2467" i="37"/>
  <c r="H2467" i="37"/>
  <c r="G2467" i="37"/>
  <c r="I2467" i="37"/>
  <c r="G2516" i="37"/>
  <c r="I2516" i="37"/>
  <c r="F2516" i="37"/>
  <c r="H2516" i="37"/>
  <c r="F2613" i="37"/>
  <c r="H2613" i="37"/>
  <c r="G2613" i="37"/>
  <c r="I2613" i="37"/>
  <c r="G2392" i="37"/>
  <c r="I2392" i="37"/>
  <c r="F2392" i="37"/>
  <c r="H2392" i="37"/>
  <c r="G2476" i="37"/>
  <c r="I2476" i="37"/>
  <c r="F2476" i="37"/>
  <c r="H2476" i="37"/>
  <c r="F2597" i="37"/>
  <c r="H2597" i="37"/>
  <c r="G2597" i="37"/>
  <c r="I2597" i="37"/>
  <c r="G2482" i="37"/>
  <c r="I2482" i="37"/>
  <c r="F2482" i="37"/>
  <c r="H2482" i="37"/>
  <c r="G2554" i="37"/>
  <c r="I2554" i="37"/>
  <c r="F2554" i="37"/>
  <c r="H2554" i="37"/>
  <c r="G2556" i="37"/>
  <c r="I2556" i="37"/>
  <c r="F2556" i="37"/>
  <c r="H2556" i="37"/>
  <c r="G2530" i="37"/>
  <c r="I2530" i="37"/>
  <c r="F2530" i="37"/>
  <c r="H2530" i="37"/>
  <c r="G2510" i="37"/>
  <c r="I2510" i="37"/>
  <c r="F2510" i="37"/>
  <c r="H2510" i="37"/>
  <c r="F2555" i="37"/>
  <c r="H2555" i="37"/>
  <c r="G2555" i="37"/>
  <c r="I2555" i="37"/>
  <c r="G2600" i="37"/>
  <c r="I2600" i="37"/>
  <c r="F2600" i="37"/>
  <c r="H2600" i="37"/>
  <c r="F2449" i="37"/>
  <c r="H2449" i="37"/>
  <c r="G2449" i="37"/>
  <c r="I2449" i="37"/>
  <c r="F2513" i="37"/>
  <c r="H2513" i="37"/>
  <c r="G2513" i="37"/>
  <c r="I2513" i="37"/>
  <c r="F2577" i="37"/>
  <c r="H2577" i="37"/>
  <c r="G2577" i="37"/>
  <c r="I2577" i="37"/>
  <c r="F2666" i="37"/>
  <c r="H2666" i="37"/>
  <c r="G2666" i="37"/>
  <c r="I2666" i="37"/>
  <c r="F2479" i="37"/>
  <c r="H2479" i="37"/>
  <c r="G2479" i="37"/>
  <c r="I2479" i="37"/>
  <c r="G2543" i="37"/>
  <c r="I2543" i="37"/>
  <c r="F2543" i="37"/>
  <c r="H2543" i="37"/>
  <c r="G2607" i="37"/>
  <c r="I2607" i="37"/>
  <c r="F2607" i="37"/>
  <c r="H2607" i="37"/>
  <c r="G2683" i="37"/>
  <c r="I2683" i="37"/>
  <c r="F2683" i="37"/>
  <c r="H2683" i="37"/>
  <c r="G2823" i="37"/>
  <c r="I2823" i="37"/>
  <c r="F2823" i="37"/>
  <c r="H2823" i="37"/>
  <c r="F2709" i="37"/>
  <c r="H2709" i="37"/>
  <c r="G2709" i="37"/>
  <c r="I2709" i="37"/>
  <c r="G2649" i="37"/>
  <c r="I2649" i="37"/>
  <c r="F2649" i="37"/>
  <c r="H2649" i="37"/>
  <c r="G2755" i="37"/>
  <c r="I2755" i="37"/>
  <c r="F2755" i="37"/>
  <c r="H2755" i="37"/>
  <c r="G2719" i="37"/>
  <c r="I2719" i="37"/>
  <c r="F2719" i="37"/>
  <c r="H2719" i="37"/>
  <c r="F2642" i="37"/>
  <c r="H2642" i="37"/>
  <c r="G2642" i="37"/>
  <c r="I2642" i="37"/>
  <c r="F2733" i="37"/>
  <c r="H2733" i="37"/>
  <c r="G2733" i="37"/>
  <c r="I2733" i="37"/>
  <c r="G2651" i="37"/>
  <c r="I2651" i="37"/>
  <c r="F2651" i="37"/>
  <c r="H2651" i="37"/>
  <c r="F2845" i="37"/>
  <c r="H2845" i="37"/>
  <c r="G2845" i="37"/>
  <c r="I2845" i="37"/>
  <c r="F2714" i="37"/>
  <c r="H2714" i="37"/>
  <c r="G2714" i="37"/>
  <c r="I2714" i="37"/>
  <c r="G2675" i="37"/>
  <c r="I2675" i="37"/>
  <c r="F2675" i="37"/>
  <c r="H2675" i="37"/>
  <c r="F2721" i="37"/>
  <c r="H2721" i="37"/>
  <c r="G2721" i="37"/>
  <c r="I2721" i="37"/>
  <c r="F2762" i="37"/>
  <c r="H2762" i="37"/>
  <c r="G2762" i="37"/>
  <c r="I2762" i="37"/>
  <c r="G2770" i="37"/>
  <c r="I2770" i="37"/>
  <c r="F2770" i="37"/>
  <c r="H2770" i="37"/>
  <c r="F2805" i="37"/>
  <c r="H2805" i="37"/>
  <c r="G2805" i="37"/>
  <c r="I2805" i="37"/>
  <c r="G2713" i="37"/>
  <c r="I2713" i="37"/>
  <c r="F2713" i="37"/>
  <c r="H2713" i="37"/>
  <c r="F2754" i="37"/>
  <c r="H2754" i="37"/>
  <c r="G2754" i="37"/>
  <c r="I2754" i="37"/>
  <c r="G2822" i="37"/>
  <c r="I2822" i="37"/>
  <c r="F2822" i="37"/>
  <c r="H2822" i="37"/>
  <c r="G2894" i="37"/>
  <c r="I2894" i="37"/>
  <c r="F2894" i="37"/>
  <c r="H2894" i="37"/>
  <c r="F2680" i="37"/>
  <c r="H2680" i="37"/>
  <c r="G2680" i="37"/>
  <c r="I2680" i="37"/>
  <c r="F2744" i="37"/>
  <c r="H2744" i="37"/>
  <c r="G2744" i="37"/>
  <c r="I2744" i="37"/>
  <c r="G2840" i="37"/>
  <c r="I2840" i="37"/>
  <c r="F2840" i="37"/>
  <c r="H2840" i="37"/>
  <c r="F2775" i="37"/>
  <c r="H2775" i="37"/>
  <c r="G2775" i="37"/>
  <c r="I2775" i="37"/>
  <c r="F2842" i="37"/>
  <c r="H2842" i="37"/>
  <c r="G2842" i="37"/>
  <c r="I2842" i="37"/>
  <c r="G2996" i="37"/>
  <c r="I2996" i="37"/>
  <c r="F2996" i="37"/>
  <c r="H2996" i="37"/>
  <c r="F2902" i="37"/>
  <c r="H2902" i="37"/>
  <c r="G2902" i="37"/>
  <c r="I2902" i="37"/>
  <c r="F2811" i="37"/>
  <c r="H2811" i="37"/>
  <c r="G2811" i="37"/>
  <c r="I2811" i="37"/>
  <c r="F2793" i="37"/>
  <c r="H2793" i="37"/>
  <c r="G2793" i="37"/>
  <c r="I2793" i="37"/>
  <c r="F2897" i="37"/>
  <c r="H2897" i="37"/>
  <c r="G2897" i="37"/>
  <c r="I2897" i="37"/>
  <c r="G2799" i="37"/>
  <c r="I2799" i="37"/>
  <c r="F2799" i="37"/>
  <c r="H2799" i="37"/>
  <c r="F2905" i="37"/>
  <c r="H2905" i="37"/>
  <c r="G2905" i="37"/>
  <c r="I2905" i="37"/>
  <c r="F2859" i="37"/>
  <c r="H2859" i="37"/>
  <c r="G2859" i="37"/>
  <c r="I2859" i="37"/>
  <c r="F2817" i="37"/>
  <c r="H2817" i="37"/>
  <c r="G2817" i="37"/>
  <c r="I2817" i="37"/>
  <c r="G2901" i="37"/>
  <c r="I2901" i="37"/>
  <c r="F2901" i="37"/>
  <c r="H2901" i="37"/>
  <c r="F2875" i="37"/>
  <c r="H2875" i="37"/>
  <c r="G2875" i="37"/>
  <c r="I2875" i="37"/>
  <c r="G3014" i="37"/>
  <c r="I3014" i="37"/>
  <c r="F3014" i="37"/>
  <c r="H3014" i="37"/>
  <c r="G2928" i="37"/>
  <c r="I2928" i="37"/>
  <c r="F2928" i="37"/>
  <c r="H2928" i="37"/>
  <c r="G2895" i="37"/>
  <c r="I2895" i="37"/>
  <c r="F2895" i="37"/>
  <c r="H2895" i="37"/>
  <c r="G3022" i="37"/>
  <c r="I3022" i="37"/>
  <c r="F3022" i="37"/>
  <c r="H3022" i="37"/>
  <c r="F2943" i="37"/>
  <c r="H2943" i="37"/>
  <c r="G2943" i="37"/>
  <c r="I2943" i="37"/>
  <c r="G2982" i="37"/>
  <c r="I2982" i="37"/>
  <c r="F2982" i="37"/>
  <c r="H2982" i="37"/>
  <c r="F3003" i="37"/>
  <c r="H3003" i="37"/>
  <c r="G3003" i="37"/>
  <c r="I3003" i="37"/>
  <c r="G2994" i="37"/>
  <c r="I2994" i="37"/>
  <c r="F2994" i="37"/>
  <c r="H2994" i="37"/>
  <c r="F3009" i="37"/>
  <c r="H3009" i="37"/>
  <c r="G3009" i="37"/>
  <c r="I3009" i="37"/>
  <c r="F2983" i="37"/>
  <c r="H2983" i="37"/>
  <c r="G2983" i="37"/>
  <c r="I2983" i="37"/>
  <c r="F2933" i="37"/>
  <c r="H2933" i="37"/>
  <c r="G2933" i="37"/>
  <c r="I2933" i="37"/>
  <c r="G2997" i="37"/>
  <c r="I2997" i="37"/>
  <c r="F2997" i="37"/>
  <c r="H2997" i="37"/>
  <c r="H28" i="37"/>
  <c r="H96" i="37"/>
  <c r="G42" i="37"/>
  <c r="I42" i="37"/>
  <c r="F42" i="37"/>
  <c r="H42" i="37"/>
  <c r="G106" i="37"/>
  <c r="I106" i="37"/>
  <c r="F106" i="37"/>
  <c r="H106" i="37"/>
  <c r="G170" i="37"/>
  <c r="I170" i="37"/>
  <c r="F170" i="37"/>
  <c r="H170" i="37"/>
  <c r="G234" i="37"/>
  <c r="I234" i="37"/>
  <c r="F234" i="37"/>
  <c r="H234" i="37"/>
  <c r="G298" i="37"/>
  <c r="I298" i="37"/>
  <c r="F298" i="37"/>
  <c r="H298" i="37"/>
  <c r="G362" i="37"/>
  <c r="I362" i="37"/>
  <c r="F362" i="37"/>
  <c r="H362" i="37"/>
  <c r="G426" i="37"/>
  <c r="I426" i="37"/>
  <c r="F426" i="37"/>
  <c r="H426" i="37"/>
  <c r="G81" i="37"/>
  <c r="G3055" i="37"/>
  <c r="F81" i="37"/>
  <c r="F3055" i="37"/>
  <c r="G145" i="37"/>
  <c r="I145" i="37"/>
  <c r="F145" i="37"/>
  <c r="H145" i="37"/>
  <c r="G209" i="37"/>
  <c r="I209" i="37"/>
  <c r="F209" i="37"/>
  <c r="H209" i="37"/>
  <c r="G273" i="37"/>
  <c r="I273" i="37"/>
  <c r="F273" i="37"/>
  <c r="H273" i="37"/>
  <c r="G337" i="37"/>
  <c r="I337" i="37"/>
  <c r="F337" i="37"/>
  <c r="H337" i="37"/>
  <c r="G401" i="37"/>
  <c r="I401" i="37"/>
  <c r="F401" i="37"/>
  <c r="H401" i="37"/>
  <c r="G476" i="37"/>
  <c r="I476" i="37"/>
  <c r="F476" i="37"/>
  <c r="H476" i="37"/>
  <c r="G136" i="37"/>
  <c r="I136" i="37"/>
  <c r="F136" i="37"/>
  <c r="H136" i="37"/>
  <c r="G200" i="37"/>
  <c r="I200" i="37"/>
  <c r="F200" i="37"/>
  <c r="H200" i="37"/>
  <c r="G264" i="37"/>
  <c r="I264" i="37"/>
  <c r="F264" i="37"/>
  <c r="H264" i="37"/>
  <c r="G328" i="37"/>
  <c r="I328" i="37"/>
  <c r="F328" i="37"/>
  <c r="H328" i="37"/>
  <c r="G392" i="37"/>
  <c r="I392" i="37"/>
  <c r="F392" i="37"/>
  <c r="H392" i="37"/>
  <c r="G47" i="37"/>
  <c r="I47" i="37"/>
  <c r="F47" i="37"/>
  <c r="H47" i="37"/>
  <c r="G111" i="37"/>
  <c r="I111" i="37"/>
  <c r="F111" i="37"/>
  <c r="H111" i="37"/>
  <c r="G175" i="37"/>
  <c r="I175" i="37"/>
  <c r="F175" i="37"/>
  <c r="H175" i="37"/>
  <c r="G239" i="37"/>
  <c r="I239" i="37"/>
  <c r="F239" i="37"/>
  <c r="H239" i="37"/>
  <c r="G303" i="37"/>
  <c r="I303" i="37"/>
  <c r="F303" i="37"/>
  <c r="H303" i="37"/>
  <c r="G367" i="37"/>
  <c r="I367" i="37"/>
  <c r="F367" i="37"/>
  <c r="H367" i="37"/>
  <c r="G431" i="37"/>
  <c r="I431" i="37"/>
  <c r="F431" i="37"/>
  <c r="H431" i="37"/>
  <c r="G38" i="37"/>
  <c r="I38" i="37"/>
  <c r="F38" i="37"/>
  <c r="H38" i="37"/>
  <c r="G102" i="37"/>
  <c r="I102" i="37"/>
  <c r="F102" i="37"/>
  <c r="H102" i="37"/>
  <c r="G166" i="37"/>
  <c r="I166" i="37"/>
  <c r="F166" i="37"/>
  <c r="H166" i="37"/>
  <c r="G230" i="37"/>
  <c r="I230" i="37"/>
  <c r="F230" i="37"/>
  <c r="H230" i="37"/>
  <c r="G294" i="37"/>
  <c r="I294" i="37"/>
  <c r="F294" i="37"/>
  <c r="H294" i="37"/>
  <c r="G358" i="37"/>
  <c r="I358" i="37"/>
  <c r="F358" i="37"/>
  <c r="H358" i="37"/>
  <c r="G422" i="37"/>
  <c r="I422" i="37"/>
  <c r="F422" i="37"/>
  <c r="H422" i="37"/>
  <c r="F77" i="37"/>
  <c r="H77" i="37"/>
  <c r="G77" i="37"/>
  <c r="I77" i="37"/>
  <c r="F141" i="37"/>
  <c r="H141" i="37"/>
  <c r="G141" i="37"/>
  <c r="I141" i="37"/>
  <c r="F205" i="37"/>
  <c r="H205" i="37"/>
  <c r="G205" i="37"/>
  <c r="I205" i="37"/>
  <c r="F269" i="37"/>
  <c r="H269" i="37"/>
  <c r="G269" i="37"/>
  <c r="I269" i="37"/>
  <c r="F333" i="37"/>
  <c r="H333" i="37"/>
  <c r="G333" i="37"/>
  <c r="I333" i="37"/>
  <c r="F397" i="37"/>
  <c r="H397" i="37"/>
  <c r="G397" i="37"/>
  <c r="I397" i="37"/>
  <c r="G492" i="37"/>
  <c r="I492" i="37"/>
  <c r="F492" i="37"/>
  <c r="H492" i="37"/>
  <c r="G68" i="37"/>
  <c r="I68" i="37"/>
  <c r="F68" i="37"/>
  <c r="H68" i="37"/>
  <c r="G132" i="37"/>
  <c r="I132" i="37"/>
  <c r="F132" i="37"/>
  <c r="H132" i="37"/>
  <c r="G196" i="37"/>
  <c r="I196" i="37"/>
  <c r="F196" i="37"/>
  <c r="H196" i="37"/>
  <c r="G260" i="37"/>
  <c r="I260" i="37"/>
  <c r="F260" i="37"/>
  <c r="H260" i="37"/>
  <c r="G324" i="37"/>
  <c r="I324" i="37"/>
  <c r="F324" i="37"/>
  <c r="H324" i="37"/>
  <c r="G388" i="37"/>
  <c r="I388" i="37"/>
  <c r="F388" i="37"/>
  <c r="H388" i="37"/>
  <c r="F59" i="37"/>
  <c r="H59" i="37"/>
  <c r="G59" i="37"/>
  <c r="I59" i="37"/>
  <c r="G123" i="37"/>
  <c r="I123" i="37"/>
  <c r="F123" i="37"/>
  <c r="H123" i="37"/>
  <c r="G187" i="37"/>
  <c r="I187" i="37"/>
  <c r="F187" i="37"/>
  <c r="H187" i="37"/>
  <c r="G251" i="37"/>
  <c r="I251" i="37"/>
  <c r="F251" i="37"/>
  <c r="H251" i="37"/>
  <c r="G315" i="37"/>
  <c r="I315" i="37"/>
  <c r="F315" i="37"/>
  <c r="H315" i="37"/>
  <c r="G379" i="37"/>
  <c r="I379" i="37"/>
  <c r="F379" i="37"/>
  <c r="H379" i="37"/>
  <c r="G448" i="37"/>
  <c r="I448" i="37"/>
  <c r="F448" i="37"/>
  <c r="H448" i="37"/>
  <c r="G454" i="37"/>
  <c r="I454" i="37"/>
  <c r="F454" i="37"/>
  <c r="H454" i="37"/>
  <c r="G518" i="37"/>
  <c r="I518" i="37"/>
  <c r="F518" i="37"/>
  <c r="H518" i="37"/>
  <c r="G582" i="37"/>
  <c r="I582" i="37"/>
  <c r="F582" i="37"/>
  <c r="H582" i="37"/>
  <c r="G646" i="37"/>
  <c r="I646" i="37"/>
  <c r="F646" i="37"/>
  <c r="H646" i="37"/>
  <c r="G710" i="37"/>
  <c r="I710" i="37"/>
  <c r="F710" i="37"/>
  <c r="H710" i="37"/>
  <c r="G774" i="37"/>
  <c r="I774" i="37"/>
  <c r="F774" i="37"/>
  <c r="H774" i="37"/>
  <c r="G838" i="37"/>
  <c r="I838" i="37"/>
  <c r="F838" i="37"/>
  <c r="H838" i="37"/>
  <c r="G445" i="37"/>
  <c r="I445" i="37"/>
  <c r="F445" i="37"/>
  <c r="H445" i="37"/>
  <c r="G509" i="37"/>
  <c r="I509" i="37"/>
  <c r="F509" i="37"/>
  <c r="H509" i="37"/>
  <c r="G573" i="37"/>
  <c r="I573" i="37"/>
  <c r="F573" i="37"/>
  <c r="H573" i="37"/>
  <c r="G637" i="37"/>
  <c r="I637" i="37"/>
  <c r="F637" i="37"/>
  <c r="H637" i="37"/>
  <c r="G701" i="37"/>
  <c r="I701" i="37"/>
  <c r="F701" i="37"/>
  <c r="H701" i="37"/>
  <c r="G765" i="37"/>
  <c r="I765" i="37"/>
  <c r="F765" i="37"/>
  <c r="H765" i="37"/>
  <c r="G829" i="37"/>
  <c r="I829" i="37"/>
  <c r="F829" i="37"/>
  <c r="H829" i="37"/>
  <c r="G700" i="37"/>
  <c r="I700" i="37"/>
  <c r="F700" i="37"/>
  <c r="H700" i="37"/>
  <c r="G764" i="37"/>
  <c r="I764" i="37"/>
  <c r="F764" i="37"/>
  <c r="H764" i="37"/>
  <c r="G828" i="37"/>
  <c r="I828" i="37"/>
  <c r="F828" i="37"/>
  <c r="H828" i="37"/>
  <c r="G1040" i="37"/>
  <c r="I1040" i="37"/>
  <c r="F1040" i="37"/>
  <c r="H1040" i="37"/>
  <c r="G491" i="37"/>
  <c r="I491" i="37"/>
  <c r="F491" i="37"/>
  <c r="H491" i="37"/>
  <c r="G555" i="37"/>
  <c r="I555" i="37"/>
  <c r="F555" i="37"/>
  <c r="H555" i="37"/>
  <c r="G619" i="37"/>
  <c r="I619" i="37"/>
  <c r="F619" i="37"/>
  <c r="H619" i="37"/>
  <c r="G683" i="37"/>
  <c r="I683" i="37"/>
  <c r="F683" i="37"/>
  <c r="H683" i="37"/>
  <c r="G747" i="37"/>
  <c r="I747" i="37"/>
  <c r="F747" i="37"/>
  <c r="H747" i="37"/>
  <c r="G811" i="37"/>
  <c r="I811" i="37"/>
  <c r="F811" i="37"/>
  <c r="H811" i="37"/>
  <c r="G482" i="37"/>
  <c r="I482" i="37"/>
  <c r="F482" i="37"/>
  <c r="H482" i="37"/>
  <c r="G546" i="37"/>
  <c r="I546" i="37"/>
  <c r="F546" i="37"/>
  <c r="H546" i="37"/>
  <c r="G610" i="37"/>
  <c r="I610" i="37"/>
  <c r="F610" i="37"/>
  <c r="H610" i="37"/>
  <c r="G674" i="37"/>
  <c r="I674" i="37"/>
  <c r="F674" i="37"/>
  <c r="H674" i="37"/>
  <c r="G738" i="37"/>
  <c r="I738" i="37"/>
  <c r="F738" i="37"/>
  <c r="H738" i="37"/>
  <c r="G802" i="37"/>
  <c r="I802" i="37"/>
  <c r="F802" i="37"/>
  <c r="H802" i="37"/>
  <c r="G936" i="37"/>
  <c r="I936" i="37"/>
  <c r="F936" i="37"/>
  <c r="H936" i="37"/>
  <c r="F473" i="37"/>
  <c r="H473" i="37"/>
  <c r="G473" i="37"/>
  <c r="I473" i="37"/>
  <c r="F537" i="37"/>
  <c r="H537" i="37"/>
  <c r="G537" i="37"/>
  <c r="I537" i="37"/>
  <c r="F601" i="37"/>
  <c r="H601" i="37"/>
  <c r="G601" i="37"/>
  <c r="I601" i="37"/>
  <c r="F665" i="37"/>
  <c r="H665" i="37"/>
  <c r="G665" i="37"/>
  <c r="I665" i="37"/>
  <c r="F729" i="37"/>
  <c r="H729" i="37"/>
  <c r="G729" i="37"/>
  <c r="I729" i="37"/>
  <c r="F793" i="37"/>
  <c r="H793" i="37"/>
  <c r="G793" i="37"/>
  <c r="I793" i="37"/>
  <c r="G488" i="37"/>
  <c r="I488" i="37"/>
  <c r="F488" i="37"/>
  <c r="H488" i="37"/>
  <c r="G552" i="37"/>
  <c r="I552" i="37"/>
  <c r="F552" i="37"/>
  <c r="H552" i="37"/>
  <c r="G616" i="37"/>
  <c r="I616" i="37"/>
  <c r="F616" i="37"/>
  <c r="H616" i="37"/>
  <c r="G680" i="37"/>
  <c r="I680" i="37"/>
  <c r="F680" i="37"/>
  <c r="H680" i="37"/>
  <c r="G744" i="37"/>
  <c r="I744" i="37"/>
  <c r="F744" i="37"/>
  <c r="H744" i="37"/>
  <c r="G808" i="37"/>
  <c r="I808" i="37"/>
  <c r="F808" i="37"/>
  <c r="H808" i="37"/>
  <c r="G992" i="37"/>
  <c r="I992" i="37"/>
  <c r="F992" i="37"/>
  <c r="H992" i="37"/>
  <c r="F487" i="37"/>
  <c r="H487" i="37"/>
  <c r="G487" i="37"/>
  <c r="I487" i="37"/>
  <c r="F551" i="37"/>
  <c r="H551" i="37"/>
  <c r="G551" i="37"/>
  <c r="I551" i="37"/>
  <c r="F615" i="37"/>
  <c r="H615" i="37"/>
  <c r="G615" i="37"/>
  <c r="I615" i="37"/>
  <c r="G679" i="37"/>
  <c r="I679" i="37"/>
  <c r="F679" i="37"/>
  <c r="H679" i="37"/>
  <c r="G743" i="37"/>
  <c r="I743" i="37"/>
  <c r="F743" i="37"/>
  <c r="H743" i="37"/>
  <c r="G807" i="37"/>
  <c r="I807" i="37"/>
  <c r="F807" i="37"/>
  <c r="H807" i="37"/>
  <c r="G1112" i="37"/>
  <c r="I1112" i="37"/>
  <c r="F1112" i="37"/>
  <c r="H1112" i="37"/>
  <c r="G1176" i="37"/>
  <c r="I1176" i="37"/>
  <c r="F1176" i="37"/>
  <c r="H1176" i="37"/>
  <c r="G1240" i="37"/>
  <c r="I1240" i="37"/>
  <c r="F1240" i="37"/>
  <c r="H1240" i="37"/>
  <c r="G839" i="37"/>
  <c r="I839" i="37"/>
  <c r="F839" i="37"/>
  <c r="H839" i="37"/>
  <c r="G903" i="37"/>
  <c r="I903" i="37"/>
  <c r="F903" i="37"/>
  <c r="H903" i="37"/>
  <c r="G967" i="37"/>
  <c r="I967" i="37"/>
  <c r="F967" i="37"/>
  <c r="H967" i="37"/>
  <c r="G1031" i="37"/>
  <c r="I1031" i="37"/>
  <c r="F1031" i="37"/>
  <c r="H1031" i="37"/>
  <c r="G1095" i="37"/>
  <c r="I1095" i="37"/>
  <c r="F1095" i="37"/>
  <c r="H1095" i="37"/>
  <c r="G1159" i="37"/>
  <c r="I1159" i="37"/>
  <c r="F1159" i="37"/>
  <c r="H1159" i="37"/>
  <c r="G1223" i="37"/>
  <c r="I1223" i="37"/>
  <c r="F1223" i="37"/>
  <c r="H1223" i="37"/>
  <c r="G846" i="37"/>
  <c r="I846" i="37"/>
  <c r="F846" i="37"/>
  <c r="H846" i="37"/>
  <c r="G910" i="37"/>
  <c r="I910" i="37"/>
  <c r="F910" i="37"/>
  <c r="H910" i="37"/>
  <c r="G974" i="37"/>
  <c r="I974" i="37"/>
  <c r="F974" i="37"/>
  <c r="H974" i="37"/>
  <c r="G1038" i="37"/>
  <c r="I1038" i="37"/>
  <c r="F1038" i="37"/>
  <c r="H1038" i="37"/>
  <c r="G1102" i="37"/>
  <c r="I1102" i="37"/>
  <c r="F1102" i="37"/>
  <c r="H1102" i="37"/>
  <c r="G1166" i="37"/>
  <c r="I1166" i="37"/>
  <c r="F1166" i="37"/>
  <c r="H1166" i="37"/>
  <c r="G1230" i="37"/>
  <c r="I1230" i="37"/>
  <c r="F1230" i="37"/>
  <c r="H1230" i="37"/>
  <c r="G845" i="37"/>
  <c r="I845" i="37"/>
  <c r="F845" i="37"/>
  <c r="H845" i="37"/>
  <c r="G909" i="37"/>
  <c r="I909" i="37"/>
  <c r="F909" i="37"/>
  <c r="H909" i="37"/>
  <c r="G973" i="37"/>
  <c r="I973" i="37"/>
  <c r="F973" i="37"/>
  <c r="H973" i="37"/>
  <c r="G1037" i="37"/>
  <c r="I1037" i="37"/>
  <c r="F1037" i="37"/>
  <c r="H1037" i="37"/>
  <c r="G1101" i="37"/>
  <c r="I1101" i="37"/>
  <c r="F1101" i="37"/>
  <c r="H1101" i="37"/>
  <c r="G1165" i="37"/>
  <c r="I1165" i="37"/>
  <c r="F1165" i="37"/>
  <c r="H1165" i="37"/>
  <c r="G1229" i="37"/>
  <c r="I1229" i="37"/>
  <c r="F1229" i="37"/>
  <c r="H1229" i="37"/>
  <c r="F1308" i="37"/>
  <c r="H1308" i="37"/>
  <c r="G1308" i="37"/>
  <c r="I1308" i="37"/>
  <c r="G900" i="37"/>
  <c r="I900" i="37"/>
  <c r="F900" i="37"/>
  <c r="H900" i="37"/>
  <c r="G964" i="37"/>
  <c r="I964" i="37"/>
  <c r="F964" i="37"/>
  <c r="H964" i="37"/>
  <c r="G1028" i="37"/>
  <c r="I1028" i="37"/>
  <c r="F1028" i="37"/>
  <c r="H1028" i="37"/>
  <c r="G1092" i="37"/>
  <c r="I1092" i="37"/>
  <c r="F1092" i="37"/>
  <c r="H1092" i="37"/>
  <c r="G1156" i="37"/>
  <c r="I1156" i="37"/>
  <c r="F1156" i="37"/>
  <c r="H1156" i="37"/>
  <c r="G1220" i="37"/>
  <c r="I1220" i="37"/>
  <c r="F1220" i="37"/>
  <c r="H1220" i="37"/>
  <c r="G1289" i="37"/>
  <c r="I1289" i="37"/>
  <c r="F1289" i="37"/>
  <c r="H1289" i="37"/>
  <c r="F883" i="37"/>
  <c r="H883" i="37"/>
  <c r="G883" i="37"/>
  <c r="I883" i="37"/>
  <c r="F947" i="37"/>
  <c r="H947" i="37"/>
  <c r="G947" i="37"/>
  <c r="I947" i="37"/>
  <c r="F1011" i="37"/>
  <c r="H1011" i="37"/>
  <c r="G1011" i="37"/>
  <c r="I1011" i="37"/>
  <c r="F1075" i="37"/>
  <c r="H1075" i="37"/>
  <c r="G1075" i="37"/>
  <c r="I1075" i="37"/>
  <c r="F1139" i="37"/>
  <c r="H1139" i="37"/>
  <c r="G1139" i="37"/>
  <c r="I1139" i="37"/>
  <c r="F1203" i="37"/>
  <c r="H1203" i="37"/>
  <c r="G1203" i="37"/>
  <c r="I1203" i="37"/>
  <c r="F1267" i="37"/>
  <c r="H1267" i="37"/>
  <c r="G1267" i="37"/>
  <c r="I1267" i="37"/>
  <c r="G890" i="37"/>
  <c r="I890" i="37"/>
  <c r="F890" i="37"/>
  <c r="H890" i="37"/>
  <c r="G954" i="37"/>
  <c r="I954" i="37"/>
  <c r="F954" i="37"/>
  <c r="H954" i="37"/>
  <c r="G1018" i="37"/>
  <c r="I1018" i="37"/>
  <c r="F1018" i="37"/>
  <c r="H1018" i="37"/>
  <c r="G1082" i="37"/>
  <c r="I1082" i="37"/>
  <c r="F1082" i="37"/>
  <c r="H1082" i="37"/>
  <c r="G1146" i="37"/>
  <c r="I1146" i="37"/>
  <c r="F1146" i="37"/>
  <c r="H1146" i="37"/>
  <c r="G1210" i="37"/>
  <c r="I1210" i="37"/>
  <c r="F1210" i="37"/>
  <c r="H1210" i="37"/>
  <c r="G1274" i="37"/>
  <c r="I1274" i="37"/>
  <c r="F1274" i="37"/>
  <c r="H1274" i="37"/>
  <c r="G897" i="37"/>
  <c r="I897" i="37"/>
  <c r="F897" i="37"/>
  <c r="H897" i="37"/>
  <c r="G961" i="37"/>
  <c r="I961" i="37"/>
  <c r="F961" i="37"/>
  <c r="H961" i="37"/>
  <c r="G1025" i="37"/>
  <c r="I1025" i="37"/>
  <c r="F1025" i="37"/>
  <c r="H1025" i="37"/>
  <c r="G1089" i="37"/>
  <c r="I1089" i="37"/>
  <c r="F1089" i="37"/>
  <c r="H1089" i="37"/>
  <c r="G1153" i="37"/>
  <c r="I1153" i="37"/>
  <c r="F1153" i="37"/>
  <c r="H1153" i="37"/>
  <c r="G1217" i="37"/>
  <c r="I1217" i="37"/>
  <c r="F1217" i="37"/>
  <c r="H1217" i="37"/>
  <c r="F1284" i="37"/>
  <c r="H1284" i="37"/>
  <c r="G1284" i="37"/>
  <c r="I1284" i="37"/>
  <c r="G1322" i="37"/>
  <c r="I1322" i="37"/>
  <c r="F1322" i="37"/>
  <c r="H1322" i="37"/>
  <c r="G1386" i="37"/>
  <c r="I1386" i="37"/>
  <c r="F1386" i="37"/>
  <c r="H1386" i="37"/>
  <c r="G1450" i="37"/>
  <c r="I1450" i="37"/>
  <c r="F1450" i="37"/>
  <c r="H1450" i="37"/>
  <c r="G1514" i="37"/>
  <c r="I1514" i="37"/>
  <c r="F1514" i="37"/>
  <c r="H1514" i="37"/>
  <c r="G1329" i="37"/>
  <c r="I1329" i="37"/>
  <c r="F1329" i="37"/>
  <c r="H1329" i="37"/>
  <c r="G1393" i="37"/>
  <c r="I1393" i="37"/>
  <c r="F1393" i="37"/>
  <c r="H1393" i="37"/>
  <c r="G1457" i="37"/>
  <c r="I1457" i="37"/>
  <c r="F1457" i="37"/>
  <c r="H1457" i="37"/>
  <c r="G1280" i="37"/>
  <c r="I1280" i="37"/>
  <c r="F1280" i="37"/>
  <c r="H1280" i="37"/>
  <c r="G1344" i="37"/>
  <c r="I1344" i="37"/>
  <c r="F1344" i="37"/>
  <c r="H1344" i="37"/>
  <c r="G1408" i="37"/>
  <c r="I1408" i="37"/>
  <c r="F1408" i="37"/>
  <c r="H1408" i="37"/>
  <c r="G1472" i="37"/>
  <c r="I1472" i="37"/>
  <c r="F1472" i="37"/>
  <c r="H1472" i="37"/>
  <c r="F1295" i="37"/>
  <c r="H1295" i="37"/>
  <c r="G1295" i="37"/>
  <c r="I1295" i="37"/>
  <c r="G1359" i="37"/>
  <c r="I1359" i="37"/>
  <c r="F1359" i="37"/>
  <c r="H1359" i="37"/>
  <c r="G1423" i="37"/>
  <c r="I1423" i="37"/>
  <c r="F1423" i="37"/>
  <c r="H1423" i="37"/>
  <c r="G1487" i="37"/>
  <c r="I1487" i="37"/>
  <c r="F1487" i="37"/>
  <c r="H1487" i="37"/>
  <c r="F1576" i="37"/>
  <c r="H1576" i="37"/>
  <c r="G1576" i="37"/>
  <c r="I1576" i="37"/>
  <c r="G1318" i="37"/>
  <c r="I1318" i="37"/>
  <c r="F1318" i="37"/>
  <c r="H1318" i="37"/>
  <c r="G1382" i="37"/>
  <c r="I1382" i="37"/>
  <c r="F1382" i="37"/>
  <c r="H1382" i="37"/>
  <c r="G1446" i="37"/>
  <c r="I1446" i="37"/>
  <c r="F1446" i="37"/>
  <c r="H1446" i="37"/>
  <c r="G1510" i="37"/>
  <c r="I1510" i="37"/>
  <c r="F1510" i="37"/>
  <c r="H1510" i="37"/>
  <c r="G1621" i="37"/>
  <c r="I1621" i="37"/>
  <c r="F1621" i="37"/>
  <c r="H1621" i="37"/>
  <c r="F1341" i="37"/>
  <c r="H1341" i="37"/>
  <c r="G1341" i="37"/>
  <c r="I1341" i="37"/>
  <c r="F1405" i="37"/>
  <c r="H1405" i="37"/>
  <c r="G1405" i="37"/>
  <c r="I1405" i="37"/>
  <c r="F1469" i="37"/>
  <c r="H1469" i="37"/>
  <c r="G1469" i="37"/>
  <c r="I1469" i="37"/>
  <c r="G1332" i="37"/>
  <c r="I1332" i="37"/>
  <c r="F1332" i="37"/>
  <c r="H1332" i="37"/>
  <c r="G1396" i="37"/>
  <c r="I1396" i="37"/>
  <c r="F1396" i="37"/>
  <c r="H1396" i="37"/>
  <c r="G1460" i="37"/>
  <c r="I1460" i="37"/>
  <c r="F1460" i="37"/>
  <c r="H1460" i="37"/>
  <c r="G1283" i="37"/>
  <c r="I1283" i="37"/>
  <c r="F1283" i="37"/>
  <c r="H1283" i="37"/>
  <c r="G1347" i="37"/>
  <c r="I1347" i="37"/>
  <c r="F1347" i="37"/>
  <c r="H1347" i="37"/>
  <c r="G1411" i="37"/>
  <c r="I1411" i="37"/>
  <c r="F1411" i="37"/>
  <c r="H1411" i="37"/>
  <c r="G1475" i="37"/>
  <c r="I1475" i="37"/>
  <c r="F1475" i="37"/>
  <c r="H1475" i="37"/>
  <c r="F1568" i="37"/>
  <c r="H1568" i="37"/>
  <c r="G1568" i="37"/>
  <c r="I1568" i="37"/>
  <c r="G1558" i="37"/>
  <c r="I1558" i="37"/>
  <c r="F1558" i="37"/>
  <c r="H1558" i="37"/>
  <c r="G1622" i="37"/>
  <c r="I1622" i="37"/>
  <c r="F1622" i="37"/>
  <c r="H1622" i="37"/>
  <c r="F1797" i="37"/>
  <c r="H1797" i="37"/>
  <c r="G1797" i="37"/>
  <c r="I1797" i="37"/>
  <c r="F1675" i="37"/>
  <c r="H1675" i="37"/>
  <c r="G1675" i="37"/>
  <c r="I1675" i="37"/>
  <c r="G1756" i="37"/>
  <c r="I1756" i="37"/>
  <c r="F1756" i="37"/>
  <c r="H1756" i="37"/>
  <c r="G1548" i="37"/>
  <c r="I1548" i="37"/>
  <c r="F1548" i="37"/>
  <c r="H1548" i="37"/>
  <c r="G1612" i="37"/>
  <c r="I1612" i="37"/>
  <c r="F1612" i="37"/>
  <c r="H1612" i="37"/>
  <c r="G1687" i="37"/>
  <c r="I1687" i="37"/>
  <c r="F1687" i="37"/>
  <c r="H1687" i="37"/>
  <c r="F1810" i="37"/>
  <c r="H1810" i="37"/>
  <c r="G1810" i="37"/>
  <c r="I1810" i="37"/>
  <c r="F1579" i="37"/>
  <c r="H1579" i="37"/>
  <c r="G1579" i="37"/>
  <c r="I1579" i="37"/>
  <c r="G1643" i="37"/>
  <c r="I1643" i="37"/>
  <c r="F1643" i="37"/>
  <c r="H1643" i="37"/>
  <c r="G1522" i="37"/>
  <c r="I1522" i="37"/>
  <c r="F1522" i="37"/>
  <c r="H1522" i="37"/>
  <c r="G1586" i="37"/>
  <c r="I1586" i="37"/>
  <c r="F1586" i="37"/>
  <c r="H1586" i="37"/>
  <c r="G1650" i="37"/>
  <c r="I1650" i="37"/>
  <c r="F1650" i="37"/>
  <c r="H1650" i="37"/>
  <c r="F1858" i="37"/>
  <c r="H1858" i="37"/>
  <c r="G1858" i="37"/>
  <c r="I1858" i="37"/>
  <c r="F1577" i="37"/>
  <c r="H1577" i="37"/>
  <c r="G1577" i="37"/>
  <c r="I1577" i="37"/>
  <c r="F1641" i="37"/>
  <c r="H1641" i="37"/>
  <c r="G1641" i="37"/>
  <c r="I1641" i="37"/>
  <c r="G1706" i="37"/>
  <c r="I1706" i="37"/>
  <c r="F1706" i="37"/>
  <c r="H1706" i="37"/>
  <c r="G1804" i="37"/>
  <c r="I1804" i="37"/>
  <c r="F1804" i="37"/>
  <c r="H1804" i="37"/>
  <c r="F1672" i="37"/>
  <c r="H1672" i="37"/>
  <c r="G1672" i="37"/>
  <c r="I1672" i="37"/>
  <c r="F1762" i="37"/>
  <c r="H1762" i="37"/>
  <c r="G1762" i="37"/>
  <c r="I1762" i="37"/>
  <c r="G1575" i="37"/>
  <c r="I1575" i="37"/>
  <c r="F1575" i="37"/>
  <c r="H1575" i="37"/>
  <c r="G1639" i="37"/>
  <c r="I1639" i="37"/>
  <c r="F1639" i="37"/>
  <c r="H1639" i="37"/>
  <c r="G1677" i="37"/>
  <c r="I1677" i="37"/>
  <c r="F1677" i="37"/>
  <c r="H1677" i="37"/>
  <c r="G1761" i="37"/>
  <c r="I1761" i="37"/>
  <c r="F1761" i="37"/>
  <c r="H1761" i="37"/>
  <c r="G1859" i="37"/>
  <c r="I1859" i="37"/>
  <c r="F1859" i="37"/>
  <c r="H1859" i="37"/>
  <c r="F2118" i="37"/>
  <c r="H2118" i="37"/>
  <c r="G2118" i="37"/>
  <c r="I2118" i="37"/>
  <c r="G1708" i="37"/>
  <c r="I1708" i="37"/>
  <c r="F1708" i="37"/>
  <c r="H1708" i="37"/>
  <c r="G1757" i="37"/>
  <c r="I1757" i="37"/>
  <c r="F1757" i="37"/>
  <c r="H1757" i="37"/>
  <c r="F1802" i="37"/>
  <c r="H1802" i="37"/>
  <c r="G1802" i="37"/>
  <c r="I1802" i="37"/>
  <c r="G1935" i="37"/>
  <c r="I1935" i="37"/>
  <c r="F1935" i="37"/>
  <c r="H1935" i="37"/>
  <c r="G1829" i="37"/>
  <c r="I1829" i="37"/>
  <c r="F1829" i="37"/>
  <c r="H1829" i="37"/>
  <c r="F2150" i="37"/>
  <c r="H2150" i="37"/>
  <c r="G2150" i="37"/>
  <c r="I2150" i="37"/>
  <c r="G2095" i="37"/>
  <c r="I2095" i="37"/>
  <c r="F2095" i="37"/>
  <c r="H2095" i="37"/>
  <c r="G1713" i="37"/>
  <c r="I1713" i="37"/>
  <c r="F1713" i="37"/>
  <c r="H1713" i="37"/>
  <c r="G1821" i="37"/>
  <c r="I1821" i="37"/>
  <c r="F1821" i="37"/>
  <c r="H1821" i="37"/>
  <c r="G2051" i="37"/>
  <c r="I2051" i="37"/>
  <c r="F2051" i="37"/>
  <c r="H2051" i="37"/>
  <c r="G2039" i="37"/>
  <c r="I2039" i="37"/>
  <c r="F2039" i="37"/>
  <c r="H2039" i="37"/>
  <c r="G2027" i="37"/>
  <c r="I2027" i="37"/>
  <c r="F2027" i="37"/>
  <c r="H2027" i="37"/>
  <c r="F1702" i="37"/>
  <c r="H1702" i="37"/>
  <c r="G1702" i="37"/>
  <c r="I1702" i="37"/>
  <c r="F1796" i="37"/>
  <c r="H1796" i="37"/>
  <c r="G1796" i="37"/>
  <c r="I1796" i="37"/>
  <c r="G1975" i="37"/>
  <c r="I1975" i="37"/>
  <c r="F1975" i="37"/>
  <c r="H1975" i="37"/>
  <c r="F1752" i="37"/>
  <c r="H1752" i="37"/>
  <c r="G1752" i="37"/>
  <c r="I1752" i="37"/>
  <c r="F1816" i="37"/>
  <c r="H1816" i="37"/>
  <c r="G1816" i="37"/>
  <c r="I1816" i="37"/>
  <c r="F1880" i="37"/>
  <c r="H1880" i="37"/>
  <c r="G1880" i="37"/>
  <c r="I1880" i="37"/>
  <c r="G1944" i="37"/>
  <c r="I1944" i="37"/>
  <c r="F1944" i="37"/>
  <c r="H1944" i="37"/>
  <c r="F2201" i="37"/>
  <c r="H2201" i="37"/>
  <c r="G2201" i="37"/>
  <c r="I2201" i="37"/>
  <c r="F1782" i="37"/>
  <c r="H1782" i="37"/>
  <c r="G1782" i="37"/>
  <c r="I1782" i="37"/>
  <c r="F1846" i="37"/>
  <c r="H1846" i="37"/>
  <c r="G1846" i="37"/>
  <c r="I1846" i="37"/>
  <c r="G1910" i="37"/>
  <c r="I1910" i="37"/>
  <c r="F1910" i="37"/>
  <c r="H1910" i="37"/>
  <c r="G1974" i="37"/>
  <c r="I1974" i="37"/>
  <c r="F1974" i="37"/>
  <c r="H1974" i="37"/>
  <c r="G1893" i="37"/>
  <c r="I1893" i="37"/>
  <c r="F1893" i="37"/>
  <c r="H1893" i="37"/>
  <c r="G1957" i="37"/>
  <c r="I1957" i="37"/>
  <c r="F1957" i="37"/>
  <c r="H1957" i="37"/>
  <c r="F2197" i="37"/>
  <c r="H2197" i="37"/>
  <c r="G2197" i="37"/>
  <c r="I2197" i="37"/>
  <c r="G1852" i="37"/>
  <c r="I1852" i="37"/>
  <c r="F1852" i="37"/>
  <c r="H1852" i="37"/>
  <c r="G1916" i="37"/>
  <c r="I1916" i="37"/>
  <c r="F1916" i="37"/>
  <c r="H1916" i="37"/>
  <c r="G1980" i="37"/>
  <c r="I1980" i="37"/>
  <c r="F1980" i="37"/>
  <c r="H1980" i="37"/>
  <c r="F1907" i="37"/>
  <c r="H1907" i="37"/>
  <c r="G1907" i="37"/>
  <c r="I1907" i="37"/>
  <c r="F1971" i="37"/>
  <c r="H1971" i="37"/>
  <c r="G1971" i="37"/>
  <c r="I1971" i="37"/>
  <c r="F2010" i="37"/>
  <c r="H2010" i="37"/>
  <c r="G2010" i="37"/>
  <c r="I2010" i="37"/>
  <c r="F2042" i="37"/>
  <c r="H2042" i="37"/>
  <c r="G2042" i="37"/>
  <c r="I2042" i="37"/>
  <c r="F2074" i="37"/>
  <c r="H2074" i="37"/>
  <c r="G2074" i="37"/>
  <c r="I2074" i="37"/>
  <c r="G2107" i="37"/>
  <c r="I2107" i="37"/>
  <c r="F2107" i="37"/>
  <c r="H2107" i="37"/>
  <c r="F1890" i="37"/>
  <c r="H1890" i="37"/>
  <c r="G1890" i="37"/>
  <c r="I1890" i="37"/>
  <c r="F1954" i="37"/>
  <c r="H1954" i="37"/>
  <c r="G1954" i="37"/>
  <c r="I1954" i="37"/>
  <c r="F2257" i="37"/>
  <c r="H2257" i="37"/>
  <c r="G2257" i="37"/>
  <c r="I2257" i="37"/>
  <c r="G1945" i="37"/>
  <c r="I1945" i="37"/>
  <c r="F1945" i="37"/>
  <c r="H1945" i="37"/>
  <c r="F2142" i="37"/>
  <c r="H2142" i="37"/>
  <c r="G2142" i="37"/>
  <c r="I2142" i="37"/>
  <c r="G1997" i="37"/>
  <c r="I1997" i="37"/>
  <c r="F1997" i="37"/>
  <c r="H1997" i="37"/>
  <c r="G2061" i="37"/>
  <c r="I2061" i="37"/>
  <c r="F2061" i="37"/>
  <c r="H2061" i="37"/>
  <c r="F2125" i="37"/>
  <c r="H2125" i="37"/>
  <c r="G2125" i="37"/>
  <c r="I2125" i="37"/>
  <c r="G2302" i="37"/>
  <c r="I2302" i="37"/>
  <c r="F2302" i="37"/>
  <c r="H2302" i="37"/>
  <c r="G1988" i="37"/>
  <c r="I1988" i="37"/>
  <c r="F1988" i="37"/>
  <c r="H1988" i="37"/>
  <c r="G2052" i="37"/>
  <c r="I2052" i="37"/>
  <c r="F2052" i="37"/>
  <c r="H2052" i="37"/>
  <c r="G2116" i="37"/>
  <c r="I2116" i="37"/>
  <c r="F2116" i="37"/>
  <c r="H2116" i="37"/>
  <c r="G1993" i="37"/>
  <c r="I1993" i="37"/>
  <c r="F1993" i="37"/>
  <c r="H1993" i="37"/>
  <c r="G2057" i="37"/>
  <c r="I2057" i="37"/>
  <c r="F2057" i="37"/>
  <c r="H2057" i="37"/>
  <c r="F2121" i="37"/>
  <c r="H2121" i="37"/>
  <c r="G2121" i="37"/>
  <c r="I2121" i="37"/>
  <c r="G2262" i="37"/>
  <c r="I2262" i="37"/>
  <c r="F2262" i="37"/>
  <c r="H2262" i="37"/>
  <c r="G2364" i="37"/>
  <c r="I2364" i="37"/>
  <c r="F2364" i="37"/>
  <c r="H2364" i="37"/>
  <c r="G2032" i="37"/>
  <c r="I2032" i="37"/>
  <c r="F2032" i="37"/>
  <c r="H2032" i="37"/>
  <c r="G2096" i="37"/>
  <c r="I2096" i="37"/>
  <c r="F2096" i="37"/>
  <c r="H2096" i="37"/>
  <c r="G2160" i="37"/>
  <c r="I2160" i="37"/>
  <c r="F2160" i="37"/>
  <c r="H2160" i="37"/>
  <c r="G2159" i="37"/>
  <c r="G3052" i="37"/>
  <c r="F2159" i="37"/>
  <c r="F3052" i="37"/>
  <c r="G2198" i="37"/>
  <c r="I2198" i="37"/>
  <c r="F2198" i="37"/>
  <c r="H2198" i="37"/>
  <c r="G2230" i="37"/>
  <c r="I2230" i="37"/>
  <c r="F2230" i="37"/>
  <c r="H2230" i="37"/>
  <c r="G2266" i="37"/>
  <c r="I2266" i="37"/>
  <c r="F2266" i="37"/>
  <c r="H2266" i="37"/>
  <c r="F2200" i="37"/>
  <c r="H2200" i="37"/>
  <c r="G2200" i="37"/>
  <c r="I2200" i="37"/>
  <c r="G2264" i="37"/>
  <c r="I2264" i="37"/>
  <c r="F2264" i="37"/>
  <c r="H2264" i="37"/>
  <c r="G2328" i="37"/>
  <c r="I2328" i="37"/>
  <c r="F2328" i="37"/>
  <c r="H2328" i="37"/>
  <c r="G2231" i="37"/>
  <c r="I2231" i="37"/>
  <c r="F2231" i="37"/>
  <c r="H2231" i="37"/>
  <c r="G2295" i="37"/>
  <c r="I2295" i="37"/>
  <c r="F2295" i="37"/>
  <c r="H2295" i="37"/>
  <c r="F2359" i="37"/>
  <c r="H2359" i="37"/>
  <c r="G2359" i="37"/>
  <c r="I2359" i="37"/>
  <c r="F2431" i="37"/>
  <c r="H2431" i="37"/>
  <c r="G2431" i="37"/>
  <c r="I2431" i="37"/>
  <c r="F2285" i="37"/>
  <c r="H2285" i="37"/>
  <c r="G2285" i="37"/>
  <c r="I2285" i="37"/>
  <c r="F2515" i="37"/>
  <c r="H2515" i="37"/>
  <c r="G2515" i="37"/>
  <c r="I2515" i="37"/>
  <c r="F2228" i="37"/>
  <c r="H2228" i="37"/>
  <c r="G2228" i="37"/>
  <c r="I2228" i="37"/>
  <c r="G2292" i="37"/>
  <c r="I2292" i="37"/>
  <c r="F2292" i="37"/>
  <c r="H2292" i="37"/>
  <c r="G2187" i="37"/>
  <c r="I2187" i="37"/>
  <c r="F2187" i="37"/>
  <c r="H2187" i="37"/>
  <c r="G2251" i="37"/>
  <c r="I2251" i="37"/>
  <c r="F2251" i="37"/>
  <c r="H2251" i="37"/>
  <c r="F2315" i="37"/>
  <c r="H2315" i="37"/>
  <c r="G2315" i="37"/>
  <c r="I2315" i="37"/>
  <c r="G2374" i="37"/>
  <c r="I2374" i="37"/>
  <c r="F2374" i="37"/>
  <c r="H2374" i="37"/>
  <c r="F2453" i="37"/>
  <c r="H2453" i="37"/>
  <c r="G2453" i="37"/>
  <c r="I2453" i="37"/>
  <c r="G2404" i="37"/>
  <c r="I2404" i="37"/>
  <c r="F2404" i="37"/>
  <c r="H2404" i="37"/>
  <c r="F2273" i="37"/>
  <c r="H2273" i="37"/>
  <c r="G2273" i="37"/>
  <c r="I2273" i="37"/>
  <c r="F2469" i="37"/>
  <c r="H2469" i="37"/>
  <c r="G2469" i="37"/>
  <c r="I2469" i="37"/>
  <c r="F2381" i="37"/>
  <c r="H2381" i="37"/>
  <c r="G2381" i="37"/>
  <c r="I2381" i="37"/>
  <c r="G2445" i="37"/>
  <c r="I2445" i="37"/>
  <c r="F2445" i="37"/>
  <c r="H2445" i="37"/>
  <c r="F2491" i="37"/>
  <c r="H2491" i="37"/>
  <c r="G2491" i="37"/>
  <c r="I2491" i="37"/>
  <c r="F2581" i="37"/>
  <c r="H2581" i="37"/>
  <c r="G2581" i="37"/>
  <c r="I2581" i="37"/>
  <c r="G2339" i="37"/>
  <c r="I2339" i="37"/>
  <c r="F2339" i="37"/>
  <c r="H2339" i="37"/>
  <c r="G2403" i="37"/>
  <c r="I2403" i="37"/>
  <c r="F2403" i="37"/>
  <c r="H2403" i="37"/>
  <c r="G2493" i="37"/>
  <c r="I2493" i="37"/>
  <c r="F2493" i="37"/>
  <c r="H2493" i="37"/>
  <c r="G2598" i="37"/>
  <c r="I2598" i="37"/>
  <c r="F2598" i="37"/>
  <c r="H2598" i="37"/>
  <c r="G2474" i="37"/>
  <c r="I2474" i="37"/>
  <c r="F2474" i="37"/>
  <c r="H2474" i="37"/>
  <c r="G2361" i="37"/>
  <c r="I2361" i="37"/>
  <c r="F2361" i="37"/>
  <c r="H2361" i="37"/>
  <c r="G2425" i="37"/>
  <c r="I2425" i="37"/>
  <c r="F2425" i="37"/>
  <c r="H2425" i="37"/>
  <c r="G2470" i="37"/>
  <c r="I2470" i="37"/>
  <c r="F2470" i="37"/>
  <c r="H2470" i="37"/>
  <c r="G2518" i="37"/>
  <c r="I2518" i="37"/>
  <c r="F2518" i="37"/>
  <c r="H2518" i="37"/>
  <c r="G2336" i="37"/>
  <c r="I2336" i="37"/>
  <c r="F2336" i="37"/>
  <c r="H2336" i="37"/>
  <c r="G2400" i="37"/>
  <c r="I2400" i="37"/>
  <c r="F2400" i="37"/>
  <c r="H2400" i="37"/>
  <c r="G2492" i="37"/>
  <c r="I2492" i="37"/>
  <c r="F2492" i="37"/>
  <c r="H2492" i="37"/>
  <c r="G2621" i="37"/>
  <c r="I2621" i="37"/>
  <c r="F2621" i="37"/>
  <c r="H2621" i="37"/>
  <c r="G2498" i="37"/>
  <c r="I2498" i="37"/>
  <c r="F2498" i="37"/>
  <c r="H2498" i="37"/>
  <c r="G2570" i="37"/>
  <c r="I2570" i="37"/>
  <c r="F2570" i="37"/>
  <c r="H2570" i="37"/>
  <c r="G2572" i="37"/>
  <c r="I2572" i="37"/>
  <c r="F2572" i="37"/>
  <c r="H2572" i="37"/>
  <c r="G2546" i="37"/>
  <c r="I2546" i="37"/>
  <c r="F2546" i="37"/>
  <c r="H2546" i="37"/>
  <c r="G2520" i="37"/>
  <c r="I2520" i="37"/>
  <c r="F2520" i="37"/>
  <c r="H2520" i="37"/>
  <c r="G2558" i="37"/>
  <c r="I2558" i="37"/>
  <c r="F2558" i="37"/>
  <c r="H2558" i="37"/>
  <c r="F2603" i="37"/>
  <c r="H2603" i="37"/>
  <c r="G2603" i="37"/>
  <c r="I2603" i="37"/>
  <c r="F2457" i="37"/>
  <c r="H2457" i="37"/>
  <c r="G2457" i="37"/>
  <c r="I2457" i="37"/>
  <c r="F2521" i="37"/>
  <c r="H2521" i="37"/>
  <c r="G2521" i="37"/>
  <c r="I2521" i="37"/>
  <c r="F2585" i="37"/>
  <c r="H2585" i="37"/>
  <c r="G2585" i="37"/>
  <c r="I2585" i="37"/>
  <c r="F2686" i="37"/>
  <c r="H2686" i="37"/>
  <c r="G2686" i="37"/>
  <c r="I2686" i="37"/>
  <c r="G2487" i="37"/>
  <c r="I2487" i="37"/>
  <c r="F2487" i="37"/>
  <c r="H2487" i="37"/>
  <c r="F2551" i="37"/>
  <c r="H2551" i="37"/>
  <c r="G2551" i="37"/>
  <c r="I2551" i="37"/>
  <c r="F2615" i="37"/>
  <c r="H2615" i="37"/>
  <c r="G2615" i="37"/>
  <c r="I2615" i="37"/>
  <c r="G2796" i="37"/>
  <c r="I2796" i="37"/>
  <c r="F2796" i="37"/>
  <c r="H2796" i="37"/>
  <c r="G2652" i="37"/>
  <c r="I2652" i="37"/>
  <c r="F2652" i="37"/>
  <c r="H2652" i="37"/>
  <c r="F2732" i="37"/>
  <c r="H2732" i="37"/>
  <c r="G2732" i="37"/>
  <c r="I2732" i="37"/>
  <c r="G2653" i="37"/>
  <c r="I2653" i="37"/>
  <c r="F2653" i="37"/>
  <c r="H2653" i="37"/>
  <c r="G2774" i="37"/>
  <c r="I2774" i="37"/>
  <c r="F2774" i="37"/>
  <c r="H2774" i="37"/>
  <c r="F2738" i="37"/>
  <c r="H2738" i="37"/>
  <c r="G2738" i="37"/>
  <c r="I2738" i="37"/>
  <c r="F2647" i="37"/>
  <c r="H2647" i="37"/>
  <c r="G2647" i="37"/>
  <c r="I2647" i="37"/>
  <c r="F2746" i="37"/>
  <c r="H2746" i="37"/>
  <c r="G2746" i="37"/>
  <c r="I2746" i="37"/>
  <c r="F2660" i="37"/>
  <c r="H2660" i="37"/>
  <c r="G2660" i="37"/>
  <c r="I2660" i="37"/>
  <c r="G2640" i="37"/>
  <c r="I2640" i="37"/>
  <c r="F2640" i="37"/>
  <c r="H2640" i="37"/>
  <c r="F2718" i="37"/>
  <c r="H2718" i="37"/>
  <c r="G2718" i="37"/>
  <c r="I2718" i="37"/>
  <c r="G2684" i="37"/>
  <c r="I2684" i="37"/>
  <c r="F2684" i="37"/>
  <c r="H2684" i="37"/>
  <c r="G2725" i="37"/>
  <c r="I2725" i="37"/>
  <c r="F2725" i="37"/>
  <c r="H2725" i="37"/>
  <c r="G2766" i="37"/>
  <c r="I2766" i="37"/>
  <c r="F2766" i="37"/>
  <c r="H2766" i="37"/>
  <c r="F2789" i="37"/>
  <c r="H2789" i="37"/>
  <c r="G2789" i="37"/>
  <c r="I2789" i="37"/>
  <c r="F2821" i="37"/>
  <c r="H2821" i="37"/>
  <c r="G2821" i="37"/>
  <c r="I2821" i="37"/>
  <c r="G2717" i="37"/>
  <c r="I2717" i="37"/>
  <c r="F2717" i="37"/>
  <c r="H2717" i="37"/>
  <c r="G2758" i="37"/>
  <c r="I2758" i="37"/>
  <c r="F2758" i="37"/>
  <c r="H2758" i="37"/>
  <c r="G2838" i="37"/>
  <c r="I2838" i="37"/>
  <c r="F2838" i="37"/>
  <c r="H2838" i="37"/>
  <c r="F2913" i="37"/>
  <c r="H2913" i="37"/>
  <c r="G2913" i="37"/>
  <c r="I2913" i="37"/>
  <c r="F2688" i="37"/>
  <c r="H2688" i="37"/>
  <c r="G2688" i="37"/>
  <c r="I2688" i="37"/>
  <c r="F2752" i="37"/>
  <c r="H2752" i="37"/>
  <c r="G2752" i="37"/>
  <c r="I2752" i="37"/>
  <c r="G2856" i="37"/>
  <c r="I2856" i="37"/>
  <c r="F2856" i="37"/>
  <c r="H2856" i="37"/>
  <c r="G2784" i="37"/>
  <c r="I2784" i="37"/>
  <c r="F2784" i="37"/>
  <c r="H2784" i="37"/>
  <c r="G2858" i="37"/>
  <c r="I2858" i="37"/>
  <c r="F2858" i="37"/>
  <c r="H2858" i="37"/>
  <c r="G2860" i="37"/>
  <c r="I2860" i="37"/>
  <c r="F2860" i="37"/>
  <c r="H2860" i="37"/>
  <c r="G2771" i="37"/>
  <c r="I2771" i="37"/>
  <c r="F2771" i="37"/>
  <c r="H2771" i="37"/>
  <c r="F2873" i="37"/>
  <c r="H2873" i="37"/>
  <c r="G2873" i="37"/>
  <c r="I2873" i="37"/>
  <c r="F2801" i="37"/>
  <c r="H2801" i="37"/>
  <c r="G2801" i="37"/>
  <c r="I2801" i="37"/>
  <c r="G2912" i="37"/>
  <c r="I2912" i="37"/>
  <c r="F2912" i="37"/>
  <c r="H2912" i="37"/>
  <c r="G2807" i="37"/>
  <c r="I2807" i="37"/>
  <c r="F2807" i="37"/>
  <c r="H2807" i="37"/>
  <c r="F2939" i="37"/>
  <c r="H2939" i="37"/>
  <c r="G2939" i="37"/>
  <c r="I2939" i="37"/>
  <c r="G2872" i="37"/>
  <c r="I2872" i="37"/>
  <c r="F2872" i="37"/>
  <c r="H2872" i="37"/>
  <c r="F2825" i="37"/>
  <c r="H2825" i="37"/>
  <c r="G2825" i="37"/>
  <c r="I2825" i="37"/>
  <c r="G2909" i="37"/>
  <c r="I2909" i="37"/>
  <c r="F2909" i="37"/>
  <c r="H2909" i="37"/>
  <c r="G2883" i="37"/>
  <c r="I2883" i="37"/>
  <c r="F2883" i="37"/>
  <c r="H2883" i="37"/>
  <c r="G3020" i="37"/>
  <c r="I3020" i="37"/>
  <c r="F3020" i="37"/>
  <c r="H3020" i="37"/>
  <c r="G2937" i="37"/>
  <c r="I2937" i="37"/>
  <c r="F2937" i="37"/>
  <c r="H2937" i="37"/>
  <c r="G2903" i="37"/>
  <c r="I2903" i="37"/>
  <c r="F2903" i="37"/>
  <c r="H2903" i="37"/>
  <c r="F2900" i="37"/>
  <c r="H2900" i="37"/>
  <c r="G2900" i="37"/>
  <c r="I2900" i="37"/>
  <c r="F2956" i="37"/>
  <c r="H2956" i="37"/>
  <c r="G2956" i="37"/>
  <c r="I2956" i="37"/>
  <c r="F2947" i="37"/>
  <c r="H2947" i="37"/>
  <c r="G2947" i="37"/>
  <c r="I2947" i="37"/>
  <c r="F3011" i="37"/>
  <c r="H3011" i="37"/>
  <c r="G3011" i="37"/>
  <c r="I3011" i="37"/>
  <c r="G3002" i="37"/>
  <c r="I3002" i="37"/>
  <c r="F3002" i="37"/>
  <c r="H3002" i="37"/>
  <c r="F3017" i="37"/>
  <c r="H3017" i="37"/>
  <c r="G3017" i="37"/>
  <c r="I3017" i="37"/>
  <c r="F2991" i="37"/>
  <c r="H2991" i="37"/>
  <c r="G2991" i="37"/>
  <c r="I2991" i="37"/>
  <c r="F2941" i="37"/>
  <c r="H2941" i="37"/>
  <c r="G2941" i="37"/>
  <c r="I2941" i="37"/>
  <c r="G3005" i="37"/>
  <c r="I3005" i="37"/>
  <c r="F3005" i="37"/>
  <c r="H3005" i="37"/>
  <c r="G33" i="37"/>
  <c r="I33" i="37"/>
  <c r="F33" i="37"/>
  <c r="H33" i="37"/>
  <c r="C20" i="37"/>
  <c r="D20" i="37"/>
  <c r="I96" i="37"/>
  <c r="G50" i="37"/>
  <c r="I50" i="37"/>
  <c r="F50" i="37"/>
  <c r="H50" i="37"/>
  <c r="G114" i="37"/>
  <c r="I114" i="37"/>
  <c r="F114" i="37"/>
  <c r="H114" i="37"/>
  <c r="G178" i="37"/>
  <c r="I178" i="37"/>
  <c r="F178" i="37"/>
  <c r="H178" i="37"/>
  <c r="G242" i="37"/>
  <c r="I242" i="37"/>
  <c r="F242" i="37"/>
  <c r="H242" i="37"/>
  <c r="G306" i="37"/>
  <c r="I306" i="37"/>
  <c r="F306" i="37"/>
  <c r="H306" i="37"/>
  <c r="G370" i="37"/>
  <c r="I370" i="37"/>
  <c r="F370" i="37"/>
  <c r="H370" i="37"/>
  <c r="G434" i="37"/>
  <c r="I434" i="37"/>
  <c r="F434" i="37"/>
  <c r="H434" i="37"/>
  <c r="G89" i="37"/>
  <c r="I89" i="37"/>
  <c r="F89" i="37"/>
  <c r="H89" i="37"/>
  <c r="G153" i="37"/>
  <c r="I153" i="37"/>
  <c r="F153" i="37"/>
  <c r="H153" i="37"/>
  <c r="G217" i="37"/>
  <c r="I217" i="37"/>
  <c r="F217" i="37"/>
  <c r="H217" i="37"/>
  <c r="G281" i="37"/>
  <c r="I281" i="37"/>
  <c r="F281" i="37"/>
  <c r="H281" i="37"/>
  <c r="G345" i="37"/>
  <c r="I345" i="37"/>
  <c r="F345" i="37"/>
  <c r="H345" i="37"/>
  <c r="G409" i="37"/>
  <c r="I409" i="37"/>
  <c r="F409" i="37"/>
  <c r="H409" i="37"/>
  <c r="G508" i="37"/>
  <c r="I508" i="37"/>
  <c r="F508" i="37"/>
  <c r="H508" i="37"/>
  <c r="G144" i="37"/>
  <c r="I144" i="37"/>
  <c r="F144" i="37"/>
  <c r="H144" i="37"/>
  <c r="G208" i="37"/>
  <c r="I208" i="37"/>
  <c r="F208" i="37"/>
  <c r="H208" i="37"/>
  <c r="G272" i="37"/>
  <c r="I272" i="37"/>
  <c r="F272" i="37"/>
  <c r="H272" i="37"/>
  <c r="G336" i="37"/>
  <c r="I336" i="37"/>
  <c r="F336" i="37"/>
  <c r="H336" i="37"/>
  <c r="G400" i="37"/>
  <c r="I400" i="37"/>
  <c r="F400" i="37"/>
  <c r="H400" i="37"/>
  <c r="G55" i="37"/>
  <c r="I55" i="37"/>
  <c r="F55" i="37"/>
  <c r="H55" i="37"/>
  <c r="G119" i="37"/>
  <c r="I119" i="37"/>
  <c r="F119" i="37"/>
  <c r="H119" i="37"/>
  <c r="G183" i="37"/>
  <c r="I183" i="37"/>
  <c r="F183" i="37"/>
  <c r="H183" i="37"/>
  <c r="G247" i="37"/>
  <c r="I247" i="37"/>
  <c r="F247" i="37"/>
  <c r="H247" i="37"/>
  <c r="G311" i="37"/>
  <c r="I311" i="37"/>
  <c r="F311" i="37"/>
  <c r="H311" i="37"/>
  <c r="G375" i="37"/>
  <c r="I375" i="37"/>
  <c r="F375" i="37"/>
  <c r="H375" i="37"/>
  <c r="G439" i="37"/>
  <c r="I439" i="37"/>
  <c r="F439" i="37"/>
  <c r="H439" i="37"/>
  <c r="F46" i="37"/>
  <c r="H46" i="37"/>
  <c r="G46" i="37"/>
  <c r="I46" i="37"/>
  <c r="G110" i="37"/>
  <c r="I110" i="37"/>
  <c r="F110" i="37"/>
  <c r="H110" i="37"/>
  <c r="G174" i="37"/>
  <c r="I174" i="37"/>
  <c r="F174" i="37"/>
  <c r="H174" i="37"/>
  <c r="G238" i="37"/>
  <c r="I238" i="37"/>
  <c r="F238" i="37"/>
  <c r="H238" i="37"/>
  <c r="G302" i="37"/>
  <c r="I302" i="37"/>
  <c r="F302" i="37"/>
  <c r="H302" i="37"/>
  <c r="G366" i="37"/>
  <c r="I366" i="37"/>
  <c r="F366" i="37"/>
  <c r="H366" i="37"/>
  <c r="G430" i="37"/>
  <c r="I430" i="37"/>
  <c r="F430" i="37"/>
  <c r="H430" i="37"/>
  <c r="F85" i="37"/>
  <c r="H85" i="37"/>
  <c r="G85" i="37"/>
  <c r="I85" i="37"/>
  <c r="F149" i="37"/>
  <c r="H149" i="37"/>
  <c r="G149" i="37"/>
  <c r="I149" i="37"/>
  <c r="F213" i="37"/>
  <c r="H213" i="37"/>
  <c r="G213" i="37"/>
  <c r="I213" i="37"/>
  <c r="F277" i="37"/>
  <c r="H277" i="37"/>
  <c r="G277" i="37"/>
  <c r="I277" i="37"/>
  <c r="F341" i="37"/>
  <c r="H341" i="37"/>
  <c r="G341" i="37"/>
  <c r="I341" i="37"/>
  <c r="F405" i="37"/>
  <c r="H405" i="37"/>
  <c r="G405" i="37"/>
  <c r="I405" i="37"/>
  <c r="G524" i="37"/>
  <c r="I524" i="37"/>
  <c r="F524" i="37"/>
  <c r="H524" i="37"/>
  <c r="G76" i="37"/>
  <c r="I76" i="37"/>
  <c r="F76" i="37"/>
  <c r="H76" i="37"/>
  <c r="G140" i="37"/>
  <c r="I140" i="37"/>
  <c r="F140" i="37"/>
  <c r="H140" i="37"/>
  <c r="G204" i="37"/>
  <c r="I204" i="37"/>
  <c r="F204" i="37"/>
  <c r="H204" i="37"/>
  <c r="G268" i="37"/>
  <c r="I268" i="37"/>
  <c r="F268" i="37"/>
  <c r="H268" i="37"/>
  <c r="G332" i="37"/>
  <c r="I332" i="37"/>
  <c r="F332" i="37"/>
  <c r="H332" i="37"/>
  <c r="G396" i="37"/>
  <c r="I396" i="37"/>
  <c r="F396" i="37"/>
  <c r="H396" i="37"/>
  <c r="F67" i="37"/>
  <c r="H67" i="37"/>
  <c r="G67" i="37"/>
  <c r="I67" i="37"/>
  <c r="G131" i="37"/>
  <c r="I131" i="37"/>
  <c r="F131" i="37"/>
  <c r="H131" i="37"/>
  <c r="G195" i="37"/>
  <c r="I195" i="37"/>
  <c r="F195" i="37"/>
  <c r="H195" i="37"/>
  <c r="G259" i="37"/>
  <c r="I259" i="37"/>
  <c r="F259" i="37"/>
  <c r="H259" i="37"/>
  <c r="G323" i="37"/>
  <c r="I323" i="37"/>
  <c r="F323" i="37"/>
  <c r="H323" i="37"/>
  <c r="G387" i="37"/>
  <c r="I387" i="37"/>
  <c r="F387" i="37"/>
  <c r="H387" i="37"/>
  <c r="G464" i="37"/>
  <c r="I464" i="37"/>
  <c r="F464" i="37"/>
  <c r="H464" i="37"/>
  <c r="G462" i="37"/>
  <c r="I462" i="37"/>
  <c r="F462" i="37"/>
  <c r="H462" i="37"/>
  <c r="G526" i="37"/>
  <c r="I526" i="37"/>
  <c r="F526" i="37"/>
  <c r="H526" i="37"/>
  <c r="G590" i="37"/>
  <c r="I590" i="37"/>
  <c r="F590" i="37"/>
  <c r="H590" i="37"/>
  <c r="G654" i="37"/>
  <c r="I654" i="37"/>
  <c r="F654" i="37"/>
  <c r="H654" i="37"/>
  <c r="G718" i="37"/>
  <c r="I718" i="37"/>
  <c r="F718" i="37"/>
  <c r="H718" i="37"/>
  <c r="G782" i="37"/>
  <c r="I782" i="37"/>
  <c r="F782" i="37"/>
  <c r="H782" i="37"/>
  <c r="G856" i="37"/>
  <c r="I856" i="37"/>
  <c r="F856" i="37"/>
  <c r="H856" i="37"/>
  <c r="G453" i="37"/>
  <c r="I453" i="37"/>
  <c r="F453" i="37"/>
  <c r="H453" i="37"/>
  <c r="G517" i="37"/>
  <c r="I517" i="37"/>
  <c r="F517" i="37"/>
  <c r="H517" i="37"/>
  <c r="G581" i="37"/>
  <c r="I581" i="37"/>
  <c r="F581" i="37"/>
  <c r="H581" i="37"/>
  <c r="G645" i="37"/>
  <c r="I645" i="37"/>
  <c r="F645" i="37"/>
  <c r="H645" i="37"/>
  <c r="G709" i="37"/>
  <c r="I709" i="37"/>
  <c r="F709" i="37"/>
  <c r="H709" i="37"/>
  <c r="G773" i="37"/>
  <c r="I773" i="37"/>
  <c r="F773" i="37"/>
  <c r="H773" i="37"/>
  <c r="G644" i="37"/>
  <c r="I644" i="37"/>
  <c r="F644" i="37"/>
  <c r="H644" i="37"/>
  <c r="G708" i="37"/>
  <c r="I708" i="37"/>
  <c r="F708" i="37"/>
  <c r="H708" i="37"/>
  <c r="G772" i="37"/>
  <c r="I772" i="37"/>
  <c r="F772" i="37"/>
  <c r="H772" i="37"/>
  <c r="G836" i="37"/>
  <c r="I836" i="37"/>
  <c r="F836" i="37"/>
  <c r="H836" i="37"/>
  <c r="G1072" i="37"/>
  <c r="I1072" i="37"/>
  <c r="F1072" i="37"/>
  <c r="H1072" i="37"/>
  <c r="G499" i="37"/>
  <c r="I499" i="37"/>
  <c r="F499" i="37"/>
  <c r="H499" i="37"/>
  <c r="G563" i="37"/>
  <c r="I563" i="37"/>
  <c r="F563" i="37"/>
  <c r="H563" i="37"/>
  <c r="G627" i="37"/>
  <c r="I627" i="37"/>
  <c r="F627" i="37"/>
  <c r="H627" i="37"/>
  <c r="G691" i="37"/>
  <c r="I691" i="37"/>
  <c r="F691" i="37"/>
  <c r="H691" i="37"/>
  <c r="G755" i="37"/>
  <c r="I755" i="37"/>
  <c r="F755" i="37"/>
  <c r="H755" i="37"/>
  <c r="G819" i="37"/>
  <c r="I819" i="37"/>
  <c r="F819" i="37"/>
  <c r="H819" i="37"/>
  <c r="G490" i="37"/>
  <c r="I490" i="37"/>
  <c r="F490" i="37"/>
  <c r="H490" i="37"/>
  <c r="G554" i="37"/>
  <c r="I554" i="37"/>
  <c r="F554" i="37"/>
  <c r="H554" i="37"/>
  <c r="G618" i="37"/>
  <c r="I618" i="37"/>
  <c r="F618" i="37"/>
  <c r="H618" i="37"/>
  <c r="G682" i="37"/>
  <c r="I682" i="37"/>
  <c r="F682" i="37"/>
  <c r="H682" i="37"/>
  <c r="G746" i="37"/>
  <c r="I746" i="37"/>
  <c r="F746" i="37"/>
  <c r="H746" i="37"/>
  <c r="G810" i="37"/>
  <c r="I810" i="37"/>
  <c r="F810" i="37"/>
  <c r="H810" i="37"/>
  <c r="G968" i="37"/>
  <c r="I968" i="37"/>
  <c r="F968" i="37"/>
  <c r="H968" i="37"/>
  <c r="F481" i="37"/>
  <c r="H481" i="37"/>
  <c r="G481" i="37"/>
  <c r="I481" i="37"/>
  <c r="F545" i="37"/>
  <c r="H545" i="37"/>
  <c r="G545" i="37"/>
  <c r="I545" i="37"/>
  <c r="F609" i="37"/>
  <c r="H609" i="37"/>
  <c r="G609" i="37"/>
  <c r="I609" i="37"/>
  <c r="F673" i="37"/>
  <c r="H673" i="37"/>
  <c r="G673" i="37"/>
  <c r="I673" i="37"/>
  <c r="F737" i="37"/>
  <c r="H737" i="37"/>
  <c r="G737" i="37"/>
  <c r="I737" i="37"/>
  <c r="F801" i="37"/>
  <c r="H801" i="37"/>
  <c r="G801" i="37"/>
  <c r="I801" i="37"/>
  <c r="G496" i="37"/>
  <c r="I496" i="37"/>
  <c r="F496" i="37"/>
  <c r="H496" i="37"/>
  <c r="G560" i="37"/>
  <c r="I560" i="37"/>
  <c r="F560" i="37"/>
  <c r="H560" i="37"/>
  <c r="G624" i="37"/>
  <c r="I624" i="37"/>
  <c r="F624" i="37"/>
  <c r="H624" i="37"/>
  <c r="G688" i="37"/>
  <c r="I688" i="37"/>
  <c r="F688" i="37"/>
  <c r="H688" i="37"/>
  <c r="G752" i="37"/>
  <c r="I752" i="37"/>
  <c r="F752" i="37"/>
  <c r="H752" i="37"/>
  <c r="G816" i="37"/>
  <c r="I816" i="37"/>
  <c r="F816" i="37"/>
  <c r="H816" i="37"/>
  <c r="G1024" i="37"/>
  <c r="I1024" i="37"/>
  <c r="F1024" i="37"/>
  <c r="H1024" i="37"/>
  <c r="F495" i="37"/>
  <c r="H495" i="37"/>
  <c r="G495" i="37"/>
  <c r="I495" i="37"/>
  <c r="F559" i="37"/>
  <c r="H559" i="37"/>
  <c r="G559" i="37"/>
  <c r="I559" i="37"/>
  <c r="F623" i="37"/>
  <c r="H623" i="37"/>
  <c r="G623" i="37"/>
  <c r="I623" i="37"/>
  <c r="G687" i="37"/>
  <c r="I687" i="37"/>
  <c r="F687" i="37"/>
  <c r="H687" i="37"/>
  <c r="G751" i="37"/>
  <c r="I751" i="37"/>
  <c r="F751" i="37"/>
  <c r="H751" i="37"/>
  <c r="G815" i="37"/>
  <c r="I815" i="37"/>
  <c r="F815" i="37"/>
  <c r="H815" i="37"/>
  <c r="G1120" i="37"/>
  <c r="I1120" i="37"/>
  <c r="F1120" i="37"/>
  <c r="H1120" i="37"/>
  <c r="G1184" i="37"/>
  <c r="I1184" i="37"/>
  <c r="F1184" i="37"/>
  <c r="H1184" i="37"/>
  <c r="G1248" i="37"/>
  <c r="I1248" i="37"/>
  <c r="F1248" i="37"/>
  <c r="H1248" i="37"/>
  <c r="G847" i="37"/>
  <c r="I847" i="37"/>
  <c r="F847" i="37"/>
  <c r="H847" i="37"/>
  <c r="G911" i="37"/>
  <c r="I911" i="37"/>
  <c r="F911" i="37"/>
  <c r="H911" i="37"/>
  <c r="G975" i="37"/>
  <c r="I975" i="37"/>
  <c r="F975" i="37"/>
  <c r="H975" i="37"/>
  <c r="G1039" i="37"/>
  <c r="I1039" i="37"/>
  <c r="F1039" i="37"/>
  <c r="H1039" i="37"/>
  <c r="G1103" i="37"/>
  <c r="I1103" i="37"/>
  <c r="F1103" i="37"/>
  <c r="H1103" i="37"/>
  <c r="G1167" i="37"/>
  <c r="I1167" i="37"/>
  <c r="F1167" i="37"/>
  <c r="H1167" i="37"/>
  <c r="G1231" i="37"/>
  <c r="I1231" i="37"/>
  <c r="F1231" i="37"/>
  <c r="H1231" i="37"/>
  <c r="G854" i="37"/>
  <c r="I854" i="37"/>
  <c r="F854" i="37"/>
  <c r="H854" i="37"/>
  <c r="G918" i="37"/>
  <c r="I918" i="37"/>
  <c r="F918" i="37"/>
  <c r="H918" i="37"/>
  <c r="G982" i="37"/>
  <c r="I982" i="37"/>
  <c r="F982" i="37"/>
  <c r="H982" i="37"/>
  <c r="G1046" i="37"/>
  <c r="I1046" i="37"/>
  <c r="F1046" i="37"/>
  <c r="H1046" i="37"/>
  <c r="G1110" i="37"/>
  <c r="I1110" i="37"/>
  <c r="F1110" i="37"/>
  <c r="H1110" i="37"/>
  <c r="G1174" i="37"/>
  <c r="I1174" i="37"/>
  <c r="F1174" i="37"/>
  <c r="H1174" i="37"/>
  <c r="G1238" i="37"/>
  <c r="I1238" i="37"/>
  <c r="F1238" i="37"/>
  <c r="H1238" i="37"/>
  <c r="G853" i="37"/>
  <c r="I853" i="37"/>
  <c r="F853" i="37"/>
  <c r="H853" i="37"/>
  <c r="G917" i="37"/>
  <c r="I917" i="37"/>
  <c r="F917" i="37"/>
  <c r="H917" i="37"/>
  <c r="G981" i="37"/>
  <c r="I981" i="37"/>
  <c r="F981" i="37"/>
  <c r="H981" i="37"/>
  <c r="G1045" i="37"/>
  <c r="I1045" i="37"/>
  <c r="F1045" i="37"/>
  <c r="H1045" i="37"/>
  <c r="G1109" i="37"/>
  <c r="I1109" i="37"/>
  <c r="F1109" i="37"/>
  <c r="H1109" i="37"/>
  <c r="G1173" i="37"/>
  <c r="I1173" i="37"/>
  <c r="F1173" i="37"/>
  <c r="H1173" i="37"/>
  <c r="G1237" i="37"/>
  <c r="I1237" i="37"/>
  <c r="F1237" i="37"/>
  <c r="H1237" i="37"/>
  <c r="G844" i="37"/>
  <c r="I844" i="37"/>
  <c r="F844" i="37"/>
  <c r="H844" i="37"/>
  <c r="G908" i="37"/>
  <c r="I908" i="37"/>
  <c r="F908" i="37"/>
  <c r="H908" i="37"/>
  <c r="G972" i="37"/>
  <c r="I972" i="37"/>
  <c r="F972" i="37"/>
  <c r="H972" i="37"/>
  <c r="G1036" i="37"/>
  <c r="I1036" i="37"/>
  <c r="F1036" i="37"/>
  <c r="H1036" i="37"/>
  <c r="G1100" i="37"/>
  <c r="I1100" i="37"/>
  <c r="F1100" i="37"/>
  <c r="H1100" i="37"/>
  <c r="G1164" i="37"/>
  <c r="I1164" i="37"/>
  <c r="F1164" i="37"/>
  <c r="H1164" i="37"/>
  <c r="G1228" i="37"/>
  <c r="I1228" i="37"/>
  <c r="F1228" i="37"/>
  <c r="H1228" i="37"/>
  <c r="G1305" i="37"/>
  <c r="I1305" i="37"/>
  <c r="F1305" i="37"/>
  <c r="H1305" i="37"/>
  <c r="F891" i="37"/>
  <c r="H891" i="37"/>
  <c r="G891" i="37"/>
  <c r="I891" i="37"/>
  <c r="F955" i="37"/>
  <c r="H955" i="37"/>
  <c r="G955" i="37"/>
  <c r="I955" i="37"/>
  <c r="F1019" i="37"/>
  <c r="H1019" i="37"/>
  <c r="G1019" i="37"/>
  <c r="I1019" i="37"/>
  <c r="F1083" i="37"/>
  <c r="H1083" i="37"/>
  <c r="G1083" i="37"/>
  <c r="I1083" i="37"/>
  <c r="F1147" i="37"/>
  <c r="H1147" i="37"/>
  <c r="G1147" i="37"/>
  <c r="I1147" i="37"/>
  <c r="F1211" i="37"/>
  <c r="H1211" i="37"/>
  <c r="G1211" i="37"/>
  <c r="I1211" i="37"/>
  <c r="F1275" i="37"/>
  <c r="H1275" i="37"/>
  <c r="G1275" i="37"/>
  <c r="I1275" i="37"/>
  <c r="G898" i="37"/>
  <c r="I898" i="37"/>
  <c r="F898" i="37"/>
  <c r="H898" i="37"/>
  <c r="G962" i="37"/>
  <c r="I962" i="37"/>
  <c r="F962" i="37"/>
  <c r="H962" i="37"/>
  <c r="G1026" i="37"/>
  <c r="I1026" i="37"/>
  <c r="F1026" i="37"/>
  <c r="H1026" i="37"/>
  <c r="G1090" i="37"/>
  <c r="I1090" i="37"/>
  <c r="F1090" i="37"/>
  <c r="H1090" i="37"/>
  <c r="G1154" i="37"/>
  <c r="I1154" i="37"/>
  <c r="F1154" i="37"/>
  <c r="H1154" i="37"/>
  <c r="G1218" i="37"/>
  <c r="I1218" i="37"/>
  <c r="F1218" i="37"/>
  <c r="H1218" i="37"/>
  <c r="G841" i="37"/>
  <c r="I841" i="37"/>
  <c r="F841" i="37"/>
  <c r="H841" i="37"/>
  <c r="G905" i="37"/>
  <c r="I905" i="37"/>
  <c r="F905" i="37"/>
  <c r="H905" i="37"/>
  <c r="G969" i="37"/>
  <c r="I969" i="37"/>
  <c r="F969" i="37"/>
  <c r="H969" i="37"/>
  <c r="G1033" i="37"/>
  <c r="I1033" i="37"/>
  <c r="F1033" i="37"/>
  <c r="H1033" i="37"/>
  <c r="G1097" i="37"/>
  <c r="I1097" i="37"/>
  <c r="F1097" i="37"/>
  <c r="H1097" i="37"/>
  <c r="G1161" i="37"/>
  <c r="I1161" i="37"/>
  <c r="F1161" i="37"/>
  <c r="H1161" i="37"/>
  <c r="G1225" i="37"/>
  <c r="I1225" i="37"/>
  <c r="F1225" i="37"/>
  <c r="H1225" i="37"/>
  <c r="F1300" i="37"/>
  <c r="H1300" i="37"/>
  <c r="G1300" i="37"/>
  <c r="I1300" i="37"/>
  <c r="G1330" i="37"/>
  <c r="I1330" i="37"/>
  <c r="F1330" i="37"/>
  <c r="H1330" i="37"/>
  <c r="G1394" i="37"/>
  <c r="I1394" i="37"/>
  <c r="F1394" i="37"/>
  <c r="H1394" i="37"/>
  <c r="G1458" i="37"/>
  <c r="I1458" i="37"/>
  <c r="F1458" i="37"/>
  <c r="H1458" i="37"/>
  <c r="G1533" i="37"/>
  <c r="I1533" i="37"/>
  <c r="F1533" i="37"/>
  <c r="H1533" i="37"/>
  <c r="G1337" i="37"/>
  <c r="I1337" i="37"/>
  <c r="F1337" i="37"/>
  <c r="H1337" i="37"/>
  <c r="G1401" i="37"/>
  <c r="I1401" i="37"/>
  <c r="F1401" i="37"/>
  <c r="H1401" i="37"/>
  <c r="G1465" i="37"/>
  <c r="I1465" i="37"/>
  <c r="F1465" i="37"/>
  <c r="H1465" i="37"/>
  <c r="G1288" i="37"/>
  <c r="I1288" i="37"/>
  <c r="F1288" i="37"/>
  <c r="H1288" i="37"/>
  <c r="G1352" i="37"/>
  <c r="I1352" i="37"/>
  <c r="F1352" i="37"/>
  <c r="H1352" i="37"/>
  <c r="G1416" i="37"/>
  <c r="I1416" i="37"/>
  <c r="F1416" i="37"/>
  <c r="H1416" i="37"/>
  <c r="G1480" i="37"/>
  <c r="I1480" i="37"/>
  <c r="F1480" i="37"/>
  <c r="H1480" i="37"/>
  <c r="F1303" i="37"/>
  <c r="H1303" i="37"/>
  <c r="G1303" i="37"/>
  <c r="I1303" i="37"/>
  <c r="G1367" i="37"/>
  <c r="I1367" i="37"/>
  <c r="F1367" i="37"/>
  <c r="H1367" i="37"/>
  <c r="G1431" i="37"/>
  <c r="I1431" i="37"/>
  <c r="F1431" i="37"/>
  <c r="H1431" i="37"/>
  <c r="G1495" i="37"/>
  <c r="I1495" i="37"/>
  <c r="F1495" i="37"/>
  <c r="H1495" i="37"/>
  <c r="F1592" i="37"/>
  <c r="H1592" i="37"/>
  <c r="G1592" i="37"/>
  <c r="I1592" i="37"/>
  <c r="G1326" i="37"/>
  <c r="I1326" i="37"/>
  <c r="F1326" i="37"/>
  <c r="H1326" i="37"/>
  <c r="G1390" i="37"/>
  <c r="I1390" i="37"/>
  <c r="F1390" i="37"/>
  <c r="H1390" i="37"/>
  <c r="G1454" i="37"/>
  <c r="I1454" i="37"/>
  <c r="F1454" i="37"/>
  <c r="H1454" i="37"/>
  <c r="G1518" i="37"/>
  <c r="I1518" i="37"/>
  <c r="F1518" i="37"/>
  <c r="H1518" i="37"/>
  <c r="F1285" i="37"/>
  <c r="H1285" i="37"/>
  <c r="G1285" i="37"/>
  <c r="I1285" i="37"/>
  <c r="F1349" i="37"/>
  <c r="H1349" i="37"/>
  <c r="G1349" i="37"/>
  <c r="I1349" i="37"/>
  <c r="F1413" i="37"/>
  <c r="H1413" i="37"/>
  <c r="G1413" i="37"/>
  <c r="I1413" i="37"/>
  <c r="F1477" i="37"/>
  <c r="H1477" i="37"/>
  <c r="G1477" i="37"/>
  <c r="I1477" i="37"/>
  <c r="G1340" i="37"/>
  <c r="I1340" i="37"/>
  <c r="F1340" i="37"/>
  <c r="H1340" i="37"/>
  <c r="G1404" i="37"/>
  <c r="I1404" i="37"/>
  <c r="F1404" i="37"/>
  <c r="H1404" i="37"/>
  <c r="G1468" i="37"/>
  <c r="I1468" i="37"/>
  <c r="F1468" i="37"/>
  <c r="H1468" i="37"/>
  <c r="G1291" i="37"/>
  <c r="I1291" i="37"/>
  <c r="F1291" i="37"/>
  <c r="H1291" i="37"/>
  <c r="G1355" i="37"/>
  <c r="I1355" i="37"/>
  <c r="F1355" i="37"/>
  <c r="H1355" i="37"/>
  <c r="G1419" i="37"/>
  <c r="I1419" i="37"/>
  <c r="F1419" i="37"/>
  <c r="H1419" i="37"/>
  <c r="G1483" i="37"/>
  <c r="I1483" i="37"/>
  <c r="F1483" i="37"/>
  <c r="H1483" i="37"/>
  <c r="F1584" i="37"/>
  <c r="H1584" i="37"/>
  <c r="G1584" i="37"/>
  <c r="I1584" i="37"/>
  <c r="G1566" i="37"/>
  <c r="I1566" i="37"/>
  <c r="F1566" i="37"/>
  <c r="H1566" i="37"/>
  <c r="G1630" i="37"/>
  <c r="I1630" i="37"/>
  <c r="F1630" i="37"/>
  <c r="H1630" i="37"/>
  <c r="G1807" i="37"/>
  <c r="I1807" i="37"/>
  <c r="F1807" i="37"/>
  <c r="H1807" i="37"/>
  <c r="F1683" i="37"/>
  <c r="H1683" i="37"/>
  <c r="G1683" i="37"/>
  <c r="I1683" i="37"/>
  <c r="G1763" i="37"/>
  <c r="I1763" i="37"/>
  <c r="F1763" i="37"/>
  <c r="H1763" i="37"/>
  <c r="G1556" i="37"/>
  <c r="I1556" i="37"/>
  <c r="F1556" i="37"/>
  <c r="H1556" i="37"/>
  <c r="G1620" i="37"/>
  <c r="I1620" i="37"/>
  <c r="F1620" i="37"/>
  <c r="H1620" i="37"/>
  <c r="G1695" i="37"/>
  <c r="I1695" i="37"/>
  <c r="F1695" i="37"/>
  <c r="H1695" i="37"/>
  <c r="F1523" i="37"/>
  <c r="H1523" i="37"/>
  <c r="G1523" i="37"/>
  <c r="I1523" i="37"/>
  <c r="F1587" i="37"/>
  <c r="H1587" i="37"/>
  <c r="G1587" i="37"/>
  <c r="I1587" i="37"/>
  <c r="F1651" i="37"/>
  <c r="H1651" i="37"/>
  <c r="G1651" i="37"/>
  <c r="I1651" i="37"/>
  <c r="G1530" i="37"/>
  <c r="I1530" i="37"/>
  <c r="F1530" i="37"/>
  <c r="H1530" i="37"/>
  <c r="G1594" i="37"/>
  <c r="I1594" i="37"/>
  <c r="F1594" i="37"/>
  <c r="H1594" i="37"/>
  <c r="G1654" i="37"/>
  <c r="I1654" i="37"/>
  <c r="F1654" i="37"/>
  <c r="H1654" i="37"/>
  <c r="G1521" i="37"/>
  <c r="I1521" i="37"/>
  <c r="F1521" i="37"/>
  <c r="H1521" i="37"/>
  <c r="F1585" i="37"/>
  <c r="H1585" i="37"/>
  <c r="G1585" i="37"/>
  <c r="I1585" i="37"/>
  <c r="F1649" i="37"/>
  <c r="H1649" i="37"/>
  <c r="G1649" i="37"/>
  <c r="I1649" i="37"/>
  <c r="G1714" i="37"/>
  <c r="I1714" i="37"/>
  <c r="F1714" i="37"/>
  <c r="H1714" i="37"/>
  <c r="G1811" i="37"/>
  <c r="I1811" i="37"/>
  <c r="F1811" i="37"/>
  <c r="H1811" i="37"/>
  <c r="F1680" i="37"/>
  <c r="H1680" i="37"/>
  <c r="G1680" i="37"/>
  <c r="I1680" i="37"/>
  <c r="F1794" i="37"/>
  <c r="H1794" i="37"/>
  <c r="G1794" i="37"/>
  <c r="I1794" i="37"/>
  <c r="G1583" i="37"/>
  <c r="I1583" i="37"/>
  <c r="F1583" i="37"/>
  <c r="H1583" i="37"/>
  <c r="G1647" i="37"/>
  <c r="I1647" i="37"/>
  <c r="F1647" i="37"/>
  <c r="H1647" i="37"/>
  <c r="G1685" i="37"/>
  <c r="I1685" i="37"/>
  <c r="F1685" i="37"/>
  <c r="H1685" i="37"/>
  <c r="G1777" i="37"/>
  <c r="I1777" i="37"/>
  <c r="F1777" i="37"/>
  <c r="H1777" i="37"/>
  <c r="G1869" i="37"/>
  <c r="I1869" i="37"/>
  <c r="F1869" i="37"/>
  <c r="H1869" i="37"/>
  <c r="F2221" i="37"/>
  <c r="H2221" i="37"/>
  <c r="G2221" i="37"/>
  <c r="I2221" i="37"/>
  <c r="G1716" i="37"/>
  <c r="I1716" i="37"/>
  <c r="F1716" i="37"/>
  <c r="H1716" i="37"/>
  <c r="F1767" i="37"/>
  <c r="H1767" i="37"/>
  <c r="G1767" i="37"/>
  <c r="I1767" i="37"/>
  <c r="G1805" i="37"/>
  <c r="I1805" i="37"/>
  <c r="F1805" i="37"/>
  <c r="H1805" i="37"/>
  <c r="G1967" i="37"/>
  <c r="I1967" i="37"/>
  <c r="F1967" i="37"/>
  <c r="H1967" i="37"/>
  <c r="G1839" i="37"/>
  <c r="I1839" i="37"/>
  <c r="F1839" i="37"/>
  <c r="H1839" i="37"/>
  <c r="G1873" i="37"/>
  <c r="I1873" i="37"/>
  <c r="F1873" i="37"/>
  <c r="H1873" i="37"/>
  <c r="G1657" i="37"/>
  <c r="I1657" i="37"/>
  <c r="F1657" i="37"/>
  <c r="H1657" i="37"/>
  <c r="G1721" i="37"/>
  <c r="I1721" i="37"/>
  <c r="F1721" i="37"/>
  <c r="H1721" i="37"/>
  <c r="G1831" i="37"/>
  <c r="I1831" i="37"/>
  <c r="F1831" i="37"/>
  <c r="H1831" i="37"/>
  <c r="G2083" i="37"/>
  <c r="I2083" i="37"/>
  <c r="F2083" i="37"/>
  <c r="H2083" i="37"/>
  <c r="G2071" i="37"/>
  <c r="I2071" i="37"/>
  <c r="F2071" i="37"/>
  <c r="H2071" i="37"/>
  <c r="G2059" i="37"/>
  <c r="I2059" i="37"/>
  <c r="F2059" i="37"/>
  <c r="H2059" i="37"/>
  <c r="F1710" i="37"/>
  <c r="H1710" i="37"/>
  <c r="G1710" i="37"/>
  <c r="I1710" i="37"/>
  <c r="F1812" i="37"/>
  <c r="H1812" i="37"/>
  <c r="G1812" i="37"/>
  <c r="I1812" i="37"/>
  <c r="G2015" i="37"/>
  <c r="I2015" i="37"/>
  <c r="F2015" i="37"/>
  <c r="H2015" i="37"/>
  <c r="F1760" i="37"/>
  <c r="H1760" i="37"/>
  <c r="G1760" i="37"/>
  <c r="I1760" i="37"/>
  <c r="F1824" i="37"/>
  <c r="H1824" i="37"/>
  <c r="G1824" i="37"/>
  <c r="I1824" i="37"/>
  <c r="G1888" i="37"/>
  <c r="I1888" i="37"/>
  <c r="F1888" i="37"/>
  <c r="H1888" i="37"/>
  <c r="G1952" i="37"/>
  <c r="I1952" i="37"/>
  <c r="F1952" i="37"/>
  <c r="H1952" i="37"/>
  <c r="F2233" i="37"/>
  <c r="H2233" i="37"/>
  <c r="G2233" i="37"/>
  <c r="I2233" i="37"/>
  <c r="G1790" i="37"/>
  <c r="I1790" i="37"/>
  <c r="F1790" i="37"/>
  <c r="H1790" i="37"/>
  <c r="F1854" i="37"/>
  <c r="H1854" i="37"/>
  <c r="G1854" i="37"/>
  <c r="I1854" i="37"/>
  <c r="G1918" i="37"/>
  <c r="I1918" i="37"/>
  <c r="F1918" i="37"/>
  <c r="H1918" i="37"/>
  <c r="G1982" i="37"/>
  <c r="I1982" i="37"/>
  <c r="F1982" i="37"/>
  <c r="H1982" i="37"/>
  <c r="G1901" i="37"/>
  <c r="I1901" i="37"/>
  <c r="F1901" i="37"/>
  <c r="H1901" i="37"/>
  <c r="G1965" i="37"/>
  <c r="I1965" i="37"/>
  <c r="F1965" i="37"/>
  <c r="H1965" i="37"/>
  <c r="F2229" i="37"/>
  <c r="H2229" i="37"/>
  <c r="G2229" i="37"/>
  <c r="I2229" i="37"/>
  <c r="G1860" i="37"/>
  <c r="I1860" i="37"/>
  <c r="F1860" i="37"/>
  <c r="H1860" i="37"/>
  <c r="G1924" i="37"/>
  <c r="I1924" i="37"/>
  <c r="F1924" i="37"/>
  <c r="H1924" i="37"/>
  <c r="G2114" i="37"/>
  <c r="I2114" i="37"/>
  <c r="F2114" i="37"/>
  <c r="H2114" i="37"/>
  <c r="F1915" i="37"/>
  <c r="H1915" i="37"/>
  <c r="G1915" i="37"/>
  <c r="I1915" i="37"/>
  <c r="F1979" i="37"/>
  <c r="H1979" i="37"/>
  <c r="G1979" i="37"/>
  <c r="I1979" i="37"/>
  <c r="F2014" i="37"/>
  <c r="H2014" i="37"/>
  <c r="G2014" i="37"/>
  <c r="I2014" i="37"/>
  <c r="F2046" i="37"/>
  <c r="H2046" i="37"/>
  <c r="G2046" i="37"/>
  <c r="I2046" i="37"/>
  <c r="F2078" i="37"/>
  <c r="H2078" i="37"/>
  <c r="G2078" i="37"/>
  <c r="I2078" i="37"/>
  <c r="F2134" i="37"/>
  <c r="H2134" i="37"/>
  <c r="G2134" i="37"/>
  <c r="I2134" i="37"/>
  <c r="F1898" i="37"/>
  <c r="H1898" i="37"/>
  <c r="G1898" i="37"/>
  <c r="I1898" i="37"/>
  <c r="F1962" i="37"/>
  <c r="H1962" i="37"/>
  <c r="G1962" i="37"/>
  <c r="I1962" i="37"/>
  <c r="G1889" i="37"/>
  <c r="I1889" i="37"/>
  <c r="F1889" i="37"/>
  <c r="H1889" i="37"/>
  <c r="G1953" i="37"/>
  <c r="I1953" i="37"/>
  <c r="F1953" i="37"/>
  <c r="H1953" i="37"/>
  <c r="G2147" i="37"/>
  <c r="I2147" i="37"/>
  <c r="F2147" i="37"/>
  <c r="H2147" i="37"/>
  <c r="G2005" i="37"/>
  <c r="I2005" i="37"/>
  <c r="F2005" i="37"/>
  <c r="H2005" i="37"/>
  <c r="G2069" i="37"/>
  <c r="I2069" i="37"/>
  <c r="F2069" i="37"/>
  <c r="H2069" i="37"/>
  <c r="G2133" i="37"/>
  <c r="I2133" i="37"/>
  <c r="F2133" i="37"/>
  <c r="H2133" i="37"/>
  <c r="G2318" i="37"/>
  <c r="I2318" i="37"/>
  <c r="F2318" i="37"/>
  <c r="H2318" i="37"/>
  <c r="G1996" i="37"/>
  <c r="I1996" i="37"/>
  <c r="F1996" i="37"/>
  <c r="H1996" i="37"/>
  <c r="G2060" i="37"/>
  <c r="I2060" i="37"/>
  <c r="F2060" i="37"/>
  <c r="H2060" i="37"/>
  <c r="G2124" i="37"/>
  <c r="I2124" i="37"/>
  <c r="F2124" i="37"/>
  <c r="H2124" i="37"/>
  <c r="G2001" i="37"/>
  <c r="I2001" i="37"/>
  <c r="F2001" i="37"/>
  <c r="H2001" i="37"/>
  <c r="G2065" i="37"/>
  <c r="I2065" i="37"/>
  <c r="F2065" i="37"/>
  <c r="H2065" i="37"/>
  <c r="F2129" i="37"/>
  <c r="H2129" i="37"/>
  <c r="G2129" i="37"/>
  <c r="I2129" i="37"/>
  <c r="G2278" i="37"/>
  <c r="I2278" i="37"/>
  <c r="F2278" i="37"/>
  <c r="H2278" i="37"/>
  <c r="G2372" i="37"/>
  <c r="I2372" i="37"/>
  <c r="F2372" i="37"/>
  <c r="H2372" i="37"/>
  <c r="G2040" i="37"/>
  <c r="I2040" i="37"/>
  <c r="F2040" i="37"/>
  <c r="H2040" i="37"/>
  <c r="G2104" i="37"/>
  <c r="I2104" i="37"/>
  <c r="F2104" i="37"/>
  <c r="H2104" i="37"/>
  <c r="G2103" i="37"/>
  <c r="I2103" i="37"/>
  <c r="F2103" i="37"/>
  <c r="H2103" i="37"/>
  <c r="G2169" i="37"/>
  <c r="I2169" i="37"/>
  <c r="F2169" i="37"/>
  <c r="H2169" i="37"/>
  <c r="G2202" i="37"/>
  <c r="I2202" i="37"/>
  <c r="F2202" i="37"/>
  <c r="H2202" i="37"/>
  <c r="G2234" i="37"/>
  <c r="I2234" i="37"/>
  <c r="F2234" i="37"/>
  <c r="H2234" i="37"/>
  <c r="G2282" i="37"/>
  <c r="I2282" i="37"/>
  <c r="F2282" i="37"/>
  <c r="H2282" i="37"/>
  <c r="F2208" i="37"/>
  <c r="H2208" i="37"/>
  <c r="G2208" i="37"/>
  <c r="I2208" i="37"/>
  <c r="G2272" i="37"/>
  <c r="I2272" i="37"/>
  <c r="F2272" i="37"/>
  <c r="H2272" i="37"/>
  <c r="G2175" i="37"/>
  <c r="I2175" i="37"/>
  <c r="F2175" i="37"/>
  <c r="H2175" i="37"/>
  <c r="G2239" i="37"/>
  <c r="I2239" i="37"/>
  <c r="F2239" i="37"/>
  <c r="H2239" i="37"/>
  <c r="G2303" i="37"/>
  <c r="I2303" i="37"/>
  <c r="F2303" i="37"/>
  <c r="H2303" i="37"/>
  <c r="F2367" i="37"/>
  <c r="H2367" i="37"/>
  <c r="G2367" i="37"/>
  <c r="I2367" i="37"/>
  <c r="F2485" i="37"/>
  <c r="H2485" i="37"/>
  <c r="G2485" i="37"/>
  <c r="I2485" i="37"/>
  <c r="F2293" i="37"/>
  <c r="H2293" i="37"/>
  <c r="G2293" i="37"/>
  <c r="I2293" i="37"/>
  <c r="F2172" i="37"/>
  <c r="H2172" i="37"/>
  <c r="G2172" i="37"/>
  <c r="I2172" i="37"/>
  <c r="F2236" i="37"/>
  <c r="H2236" i="37"/>
  <c r="G2236" i="37"/>
  <c r="I2236" i="37"/>
  <c r="G2300" i="37"/>
  <c r="I2300" i="37"/>
  <c r="F2300" i="37"/>
  <c r="H2300" i="37"/>
  <c r="G2195" i="37"/>
  <c r="I2195" i="37"/>
  <c r="F2195" i="37"/>
  <c r="H2195" i="37"/>
  <c r="G2259" i="37"/>
  <c r="I2259" i="37"/>
  <c r="F2259" i="37"/>
  <c r="H2259" i="37"/>
  <c r="F2323" i="37"/>
  <c r="H2323" i="37"/>
  <c r="G2323" i="37"/>
  <c r="I2323" i="37"/>
  <c r="G2382" i="37"/>
  <c r="I2382" i="37"/>
  <c r="F2382" i="37"/>
  <c r="H2382" i="37"/>
  <c r="G2468" i="37"/>
  <c r="I2468" i="37"/>
  <c r="F2468" i="37"/>
  <c r="H2468" i="37"/>
  <c r="F2410" i="37"/>
  <c r="H2410" i="37"/>
  <c r="G2410" i="37"/>
  <c r="I2410" i="37"/>
  <c r="F2281" i="37"/>
  <c r="H2281" i="37"/>
  <c r="G2281" i="37"/>
  <c r="I2281" i="37"/>
  <c r="G2484" i="37"/>
  <c r="I2484" i="37"/>
  <c r="F2484" i="37"/>
  <c r="H2484" i="37"/>
  <c r="F2389" i="37"/>
  <c r="H2389" i="37"/>
  <c r="G2389" i="37"/>
  <c r="I2389" i="37"/>
  <c r="G2456" i="37"/>
  <c r="I2456" i="37"/>
  <c r="F2456" i="37"/>
  <c r="H2456" i="37"/>
  <c r="G2494" i="37"/>
  <c r="I2494" i="37"/>
  <c r="F2494" i="37"/>
  <c r="H2494" i="37"/>
  <c r="G2605" i="37"/>
  <c r="I2605" i="37"/>
  <c r="F2605" i="37"/>
  <c r="H2605" i="37"/>
  <c r="G2347" i="37"/>
  <c r="I2347" i="37"/>
  <c r="F2347" i="37"/>
  <c r="H2347" i="37"/>
  <c r="G2411" i="37"/>
  <c r="I2411" i="37"/>
  <c r="F2411" i="37"/>
  <c r="H2411" i="37"/>
  <c r="G2525" i="37"/>
  <c r="I2525" i="37"/>
  <c r="F2525" i="37"/>
  <c r="H2525" i="37"/>
  <c r="F2624" i="37"/>
  <c r="H2624" i="37"/>
  <c r="G2624" i="37"/>
  <c r="I2624" i="37"/>
  <c r="G2490" i="37"/>
  <c r="I2490" i="37"/>
  <c r="F2490" i="37"/>
  <c r="H2490" i="37"/>
  <c r="G2369" i="37"/>
  <c r="I2369" i="37"/>
  <c r="F2369" i="37"/>
  <c r="H2369" i="37"/>
  <c r="G2433" i="37"/>
  <c r="I2433" i="37"/>
  <c r="F2433" i="37"/>
  <c r="H2433" i="37"/>
  <c r="F2480" i="37"/>
  <c r="H2480" i="37"/>
  <c r="G2480" i="37"/>
  <c r="I2480" i="37"/>
  <c r="F2544" i="37"/>
  <c r="H2544" i="37"/>
  <c r="G2544" i="37"/>
  <c r="I2544" i="37"/>
  <c r="G2344" i="37"/>
  <c r="I2344" i="37"/>
  <c r="F2344" i="37"/>
  <c r="H2344" i="37"/>
  <c r="G2408" i="37"/>
  <c r="I2408" i="37"/>
  <c r="F2408" i="37"/>
  <c r="H2408" i="37"/>
  <c r="F2547" i="37"/>
  <c r="H2547" i="37"/>
  <c r="G2547" i="37"/>
  <c r="I2547" i="37"/>
  <c r="G2422" i="37"/>
  <c r="I2422" i="37"/>
  <c r="F2422" i="37"/>
  <c r="H2422" i="37"/>
  <c r="F2531" i="37"/>
  <c r="H2531" i="37"/>
  <c r="G2531" i="37"/>
  <c r="I2531" i="37"/>
  <c r="G2586" i="37"/>
  <c r="I2586" i="37"/>
  <c r="F2586" i="37"/>
  <c r="H2586" i="37"/>
  <c r="G2588" i="37"/>
  <c r="I2588" i="37"/>
  <c r="F2588" i="37"/>
  <c r="H2588" i="37"/>
  <c r="G2562" i="37"/>
  <c r="I2562" i="37"/>
  <c r="F2562" i="37"/>
  <c r="H2562" i="37"/>
  <c r="F2523" i="37"/>
  <c r="H2523" i="37"/>
  <c r="G2523" i="37"/>
  <c r="I2523" i="37"/>
  <c r="G2568" i="37"/>
  <c r="I2568" i="37"/>
  <c r="F2568" i="37"/>
  <c r="H2568" i="37"/>
  <c r="G2606" i="37"/>
  <c r="I2606" i="37"/>
  <c r="F2606" i="37"/>
  <c r="H2606" i="37"/>
  <c r="F2465" i="37"/>
  <c r="H2465" i="37"/>
  <c r="G2465" i="37"/>
  <c r="I2465" i="37"/>
  <c r="F2529" i="37"/>
  <c r="H2529" i="37"/>
  <c r="G2529" i="37"/>
  <c r="I2529" i="37"/>
  <c r="F2593" i="37"/>
  <c r="H2593" i="37"/>
  <c r="G2593" i="37"/>
  <c r="I2593" i="37"/>
  <c r="F2703" i="37"/>
  <c r="H2703" i="37"/>
  <c r="G2703" i="37"/>
  <c r="I2703" i="37"/>
  <c r="F2495" i="37"/>
  <c r="H2495" i="37"/>
  <c r="G2495" i="37"/>
  <c r="I2495" i="37"/>
  <c r="G2559" i="37"/>
  <c r="I2559" i="37"/>
  <c r="F2559" i="37"/>
  <c r="H2559" i="37"/>
  <c r="G2623" i="37"/>
  <c r="I2623" i="37"/>
  <c r="F2623" i="37"/>
  <c r="H2623" i="37"/>
  <c r="F2848" i="37"/>
  <c r="H2848" i="37"/>
  <c r="G2848" i="37"/>
  <c r="I2848" i="37"/>
  <c r="G2657" i="37"/>
  <c r="I2657" i="37"/>
  <c r="F2657" i="37"/>
  <c r="H2657" i="37"/>
  <c r="G2747" i="37"/>
  <c r="I2747" i="37"/>
  <c r="F2747" i="37"/>
  <c r="H2747" i="37"/>
  <c r="F2658" i="37"/>
  <c r="H2658" i="37"/>
  <c r="G2658" i="37"/>
  <c r="I2658" i="37"/>
  <c r="F2834" i="37"/>
  <c r="H2834" i="37"/>
  <c r="G2834" i="37"/>
  <c r="I2834" i="37"/>
  <c r="G2742" i="37"/>
  <c r="I2742" i="37"/>
  <c r="F2742" i="37"/>
  <c r="H2742" i="37"/>
  <c r="F2677" i="37"/>
  <c r="H2677" i="37"/>
  <c r="G2677" i="37"/>
  <c r="I2677" i="37"/>
  <c r="F2750" i="37"/>
  <c r="H2750" i="37"/>
  <c r="G2750" i="37"/>
  <c r="I2750" i="37"/>
  <c r="F2665" i="37"/>
  <c r="H2665" i="37"/>
  <c r="G2665" i="37"/>
  <c r="I2665" i="37"/>
  <c r="G2655" i="37"/>
  <c r="I2655" i="37"/>
  <c r="F2655" i="37"/>
  <c r="H2655" i="37"/>
  <c r="F2735" i="37"/>
  <c r="H2735" i="37"/>
  <c r="G2735" i="37"/>
  <c r="I2735" i="37"/>
  <c r="F2689" i="37"/>
  <c r="H2689" i="37"/>
  <c r="G2689" i="37"/>
  <c r="I2689" i="37"/>
  <c r="F2730" i="37"/>
  <c r="H2730" i="37"/>
  <c r="G2730" i="37"/>
  <c r="I2730" i="37"/>
  <c r="G2812" i="37"/>
  <c r="I2812" i="37"/>
  <c r="F2812" i="37"/>
  <c r="H2812" i="37"/>
  <c r="G2802" i="37"/>
  <c r="I2802" i="37"/>
  <c r="F2802" i="37"/>
  <c r="H2802" i="37"/>
  <c r="F2853" i="37"/>
  <c r="H2853" i="37"/>
  <c r="G2853" i="37"/>
  <c r="I2853" i="37"/>
  <c r="F2722" i="37"/>
  <c r="H2722" i="37"/>
  <c r="G2722" i="37"/>
  <c r="I2722" i="37"/>
  <c r="G2763" i="37"/>
  <c r="I2763" i="37"/>
  <c r="F2763" i="37"/>
  <c r="H2763" i="37"/>
  <c r="G2854" i="37"/>
  <c r="I2854" i="37"/>
  <c r="F2854" i="37"/>
  <c r="H2854" i="37"/>
  <c r="G2916" i="37"/>
  <c r="I2916" i="37"/>
  <c r="F2916" i="37"/>
  <c r="H2916" i="37"/>
  <c r="G2696" i="37"/>
  <c r="I2696" i="37"/>
  <c r="F2696" i="37"/>
  <c r="H2696" i="37"/>
  <c r="G2760" i="37"/>
  <c r="I2760" i="37"/>
  <c r="F2760" i="37"/>
  <c r="H2760" i="37"/>
  <c r="G2878" i="37"/>
  <c r="I2878" i="37"/>
  <c r="F2878" i="37"/>
  <c r="H2878" i="37"/>
  <c r="F2787" i="37"/>
  <c r="H2787" i="37"/>
  <c r="G2787" i="37"/>
  <c r="I2787" i="37"/>
  <c r="F2892" i="37"/>
  <c r="H2892" i="37"/>
  <c r="G2892" i="37"/>
  <c r="I2892" i="37"/>
  <c r="G2896" i="37"/>
  <c r="I2896" i="37"/>
  <c r="F2896" i="37"/>
  <c r="H2896" i="37"/>
  <c r="F2779" i="37"/>
  <c r="H2779" i="37"/>
  <c r="G2779" i="37"/>
  <c r="I2779" i="37"/>
  <c r="F2918" i="37"/>
  <c r="H2918" i="37"/>
  <c r="G2918" i="37"/>
  <c r="I2918" i="37"/>
  <c r="F2809" i="37"/>
  <c r="H2809" i="37"/>
  <c r="G2809" i="37"/>
  <c r="I2809" i="37"/>
  <c r="G2944" i="37"/>
  <c r="I2944" i="37"/>
  <c r="F2944" i="37"/>
  <c r="H2944" i="37"/>
  <c r="G2820" i="37"/>
  <c r="I2820" i="37"/>
  <c r="F2820" i="37"/>
  <c r="H2820" i="37"/>
  <c r="G2990" i="37"/>
  <c r="I2990" i="37"/>
  <c r="F2990" i="37"/>
  <c r="H2990" i="37"/>
  <c r="G2888" i="37"/>
  <c r="I2888" i="37"/>
  <c r="F2888" i="37"/>
  <c r="H2888" i="37"/>
  <c r="F2833" i="37"/>
  <c r="H2833" i="37"/>
  <c r="G2833" i="37"/>
  <c r="I2833" i="37"/>
  <c r="G2922" i="37"/>
  <c r="I2922" i="37"/>
  <c r="F2922" i="37"/>
  <c r="H2922" i="37"/>
  <c r="F2891" i="37"/>
  <c r="H2891" i="37"/>
  <c r="G2891" i="37"/>
  <c r="I2891" i="37"/>
  <c r="G2890" i="37"/>
  <c r="I2890" i="37"/>
  <c r="F2890" i="37"/>
  <c r="H2890" i="37"/>
  <c r="F2942" i="37"/>
  <c r="H2942" i="37"/>
  <c r="G2942" i="37"/>
  <c r="I2942" i="37"/>
  <c r="G2911" i="37"/>
  <c r="I2911" i="37"/>
  <c r="F2911" i="37"/>
  <c r="H2911" i="37"/>
  <c r="F2908" i="37"/>
  <c r="H2908" i="37"/>
  <c r="G2908" i="37"/>
  <c r="I2908" i="37"/>
  <c r="G2958" i="37"/>
  <c r="I2958" i="37"/>
  <c r="F2958" i="37"/>
  <c r="H2958" i="37"/>
  <c r="G2955" i="37"/>
  <c r="I2955" i="37"/>
  <c r="F2955" i="37"/>
  <c r="H2955" i="37"/>
  <c r="G3019" i="37"/>
  <c r="I3019" i="37"/>
  <c r="F3019" i="37"/>
  <c r="H3019" i="37"/>
  <c r="G3010" i="37"/>
  <c r="I3010" i="37"/>
  <c r="F3010" i="37"/>
  <c r="H3010" i="37"/>
  <c r="F3025" i="37"/>
  <c r="H3025" i="37"/>
  <c r="G3025" i="37"/>
  <c r="I3025" i="37"/>
  <c r="F2999" i="37"/>
  <c r="H2999" i="37"/>
  <c r="G2999" i="37"/>
  <c r="I2999" i="37"/>
  <c r="G2949" i="37"/>
  <c r="I2949" i="37"/>
  <c r="F2949" i="37"/>
  <c r="H2949" i="37"/>
  <c r="G3013" i="37"/>
  <c r="I3013" i="37"/>
  <c r="F3013" i="37"/>
  <c r="H3013" i="37"/>
  <c r="G64" i="37"/>
  <c r="I64" i="37"/>
  <c r="F64" i="37"/>
  <c r="H64" i="37"/>
  <c r="G31" i="37"/>
  <c r="I31" i="37"/>
  <c r="F31" i="37"/>
  <c r="H31" i="37"/>
  <c r="G112" i="37"/>
  <c r="I112" i="37"/>
  <c r="F112" i="37"/>
  <c r="H112" i="37"/>
  <c r="J11" i="16"/>
  <c r="J10" i="16"/>
  <c r="S29" i="37"/>
  <c r="Q3050" i="37"/>
  <c r="S81" i="37"/>
  <c r="Q3055" i="37"/>
  <c r="S463" i="37"/>
  <c r="Q3051" i="37"/>
  <c r="S904" i="37"/>
  <c r="Q3054" i="37"/>
  <c r="AK841" i="37"/>
  <c r="AM841" i="37"/>
  <c r="AK285" i="37"/>
  <c r="AM285" i="37"/>
  <c r="AK603" i="37"/>
  <c r="AM603" i="37"/>
  <c r="AK279" i="37"/>
  <c r="AM279" i="37"/>
  <c r="AK315" i="37"/>
  <c r="AM315" i="37"/>
  <c r="AK347" i="37"/>
  <c r="AM347" i="37"/>
  <c r="AK388" i="37"/>
  <c r="AM388" i="37"/>
  <c r="AK553" i="37"/>
  <c r="AM553" i="37"/>
  <c r="AK273" i="37"/>
  <c r="AM273" i="37"/>
  <c r="AK1088" i="37"/>
  <c r="AM1088" i="37"/>
  <c r="AK42" i="37"/>
  <c r="AM42" i="37"/>
  <c r="AK58" i="37"/>
  <c r="AM58" i="37"/>
  <c r="AK74" i="37"/>
  <c r="AM74" i="37"/>
  <c r="AK90" i="37"/>
  <c r="AM90" i="37"/>
  <c r="AK106" i="37"/>
  <c r="AM106" i="37"/>
  <c r="AK122" i="37"/>
  <c r="AM122" i="37"/>
  <c r="AK138" i="37"/>
  <c r="AM138" i="37"/>
  <c r="AK154" i="37"/>
  <c r="AM154" i="37"/>
  <c r="AK170" i="37"/>
  <c r="AM170" i="37"/>
  <c r="AK186" i="37"/>
  <c r="AM186" i="37"/>
  <c r="AK202" i="37"/>
  <c r="AM202" i="37"/>
  <c r="AK218" i="37"/>
  <c r="AM218" i="37"/>
  <c r="AK234" i="37"/>
  <c r="AM234" i="37"/>
  <c r="AK296" i="37"/>
  <c r="AM296" i="37"/>
  <c r="AK328" i="37"/>
  <c r="AM328" i="37"/>
  <c r="AK891" i="37"/>
  <c r="AM891" i="37"/>
  <c r="AK509" i="37"/>
  <c r="AM509" i="37"/>
  <c r="AK518" i="37"/>
  <c r="AM518" i="37"/>
  <c r="AK539" i="37"/>
  <c r="AM539" i="37"/>
  <c r="AK590" i="37"/>
  <c r="AM590" i="37"/>
  <c r="AK319" i="37"/>
  <c r="AM319" i="37"/>
  <c r="AK351" i="37"/>
  <c r="AM351" i="37"/>
  <c r="AK28" i="37"/>
  <c r="AM28" i="37"/>
  <c r="AK44" i="37"/>
  <c r="AM44" i="37"/>
  <c r="AK60" i="37"/>
  <c r="AM60" i="37"/>
  <c r="AK76" i="37"/>
  <c r="AM76" i="37"/>
  <c r="AK92" i="37"/>
  <c r="AM92" i="37"/>
  <c r="AK108" i="37"/>
  <c r="AM108" i="37"/>
  <c r="AK124" i="37"/>
  <c r="AM124" i="37"/>
  <c r="AK140" i="37"/>
  <c r="AM140" i="37"/>
  <c r="AK156" i="37"/>
  <c r="AM156" i="37"/>
  <c r="AK172" i="37"/>
  <c r="AM172" i="37"/>
  <c r="AK188" i="37"/>
  <c r="AM188" i="37"/>
  <c r="AK204" i="37"/>
  <c r="AM204" i="37"/>
  <c r="AK220" i="37"/>
  <c r="AM220" i="37"/>
  <c r="AK236" i="37"/>
  <c r="AM236" i="37"/>
  <c r="AK257" i="37"/>
  <c r="AM257" i="37"/>
  <c r="AK300" i="37"/>
  <c r="AK332" i="37"/>
  <c r="AM332" i="37"/>
  <c r="AK254" i="37"/>
  <c r="AM254" i="37"/>
  <c r="AK292" i="37"/>
  <c r="AM292" i="37"/>
  <c r="AK323" i="37"/>
  <c r="AM323" i="37"/>
  <c r="AK355" i="37"/>
  <c r="AM355" i="37"/>
  <c r="AK404" i="37"/>
  <c r="AM404" i="37"/>
  <c r="AK286" i="37"/>
  <c r="AM286" i="37"/>
  <c r="AK252" i="37"/>
  <c r="AM252" i="37"/>
  <c r="AK295" i="37"/>
  <c r="AM295" i="37"/>
  <c r="AK327" i="37"/>
  <c r="AM327" i="37"/>
  <c r="AK359" i="37"/>
  <c r="AM359" i="37"/>
  <c r="AK250" i="37"/>
  <c r="AM250" i="37"/>
  <c r="AK289" i="37"/>
  <c r="AM289" i="37"/>
  <c r="AK493" i="37"/>
  <c r="AM493" i="37"/>
  <c r="AK32" i="37"/>
  <c r="AM32" i="37"/>
  <c r="AK48" i="37"/>
  <c r="AM48" i="37"/>
  <c r="AK64" i="37"/>
  <c r="AM64" i="37"/>
  <c r="AK80" i="37"/>
  <c r="AM80" i="37"/>
  <c r="AK96" i="37"/>
  <c r="AM96" i="37"/>
  <c r="AK112" i="37"/>
  <c r="AM112" i="37"/>
  <c r="AK128" i="37"/>
  <c r="AM128" i="37"/>
  <c r="AK144" i="37"/>
  <c r="AM144" i="37"/>
  <c r="AK160" i="37"/>
  <c r="AM160" i="37"/>
  <c r="AK176" i="37"/>
  <c r="AM176" i="37"/>
  <c r="AK192" i="37"/>
  <c r="AM192" i="37"/>
  <c r="AK208" i="37"/>
  <c r="AM208" i="37"/>
  <c r="AK224" i="37"/>
  <c r="AM224" i="37"/>
  <c r="AK240" i="37"/>
  <c r="AM240" i="37"/>
  <c r="AK267" i="37"/>
  <c r="AM267" i="37"/>
  <c r="AK308" i="37"/>
  <c r="AM308" i="37"/>
  <c r="AK263" i="37"/>
  <c r="AM263" i="37"/>
  <c r="AK266" i="37"/>
  <c r="AM266" i="37"/>
  <c r="AK269" i="37"/>
  <c r="AM269" i="37"/>
  <c r="AK282" i="37"/>
  <c r="AM282" i="37"/>
  <c r="AK299" i="37"/>
  <c r="AM299" i="37"/>
  <c r="AK331" i="37"/>
  <c r="AM331" i="37"/>
  <c r="AK363" i="37"/>
  <c r="AM363" i="37"/>
  <c r="AK502" i="37"/>
  <c r="AM502" i="37"/>
  <c r="AK34" i="37"/>
  <c r="AM34" i="37"/>
  <c r="AK50" i="37"/>
  <c r="AM50" i="37"/>
  <c r="AK66" i="37"/>
  <c r="AM66" i="37"/>
  <c r="AK82" i="37"/>
  <c r="AM82" i="37"/>
  <c r="AK98" i="37"/>
  <c r="AM98" i="37"/>
  <c r="AK114" i="37"/>
  <c r="AM114" i="37"/>
  <c r="AK130" i="37"/>
  <c r="AM130" i="37"/>
  <c r="AK146" i="37"/>
  <c r="AM146" i="37"/>
  <c r="AK162" i="37"/>
  <c r="AM162" i="37"/>
  <c r="AK178" i="37"/>
  <c r="AM178" i="37"/>
  <c r="AK194" i="37"/>
  <c r="AM194" i="37"/>
  <c r="AK210" i="37"/>
  <c r="AM210" i="37"/>
  <c r="AK226" i="37"/>
  <c r="AM226" i="37"/>
  <c r="AK242" i="37"/>
  <c r="AM242" i="37"/>
  <c r="AK312" i="37"/>
  <c r="AM312" i="37"/>
  <c r="AK344" i="37"/>
  <c r="AM344" i="37"/>
  <c r="AK343" i="37"/>
  <c r="AM343" i="37"/>
  <c r="AK542" i="37"/>
  <c r="AM542" i="37"/>
  <c r="AK52" i="37"/>
  <c r="AM52" i="37"/>
  <c r="AK84" i="37"/>
  <c r="AM84" i="37"/>
  <c r="AK116" i="37"/>
  <c r="AM116" i="37"/>
  <c r="AK148" i="37"/>
  <c r="AM148" i="37"/>
  <c r="AK180" i="37"/>
  <c r="AM180" i="37"/>
  <c r="AK212" i="37"/>
  <c r="AM212" i="37"/>
  <c r="AK244" i="37"/>
  <c r="AM244" i="37"/>
  <c r="AK352" i="37"/>
  <c r="AM352" i="37"/>
  <c r="AK400" i="37"/>
  <c r="AM400" i="37"/>
  <c r="AK290" i="37"/>
  <c r="AM290" i="37"/>
  <c r="AK268" i="37"/>
  <c r="AM268" i="37"/>
  <c r="AK309" i="37"/>
  <c r="AM309" i="37"/>
  <c r="AK341" i="37"/>
  <c r="AM341" i="37"/>
  <c r="AK380" i="37"/>
  <c r="AM380" i="37"/>
  <c r="AK278" i="37"/>
  <c r="AM278" i="37"/>
  <c r="AK402" i="37"/>
  <c r="AM402" i="37"/>
  <c r="AK3025" i="37"/>
  <c r="AM3025" i="37"/>
  <c r="AK3009" i="37"/>
  <c r="AM3009" i="37"/>
  <c r="AK2993" i="37"/>
  <c r="AM2993" i="37"/>
  <c r="AK2977" i="37"/>
  <c r="AM2977" i="37"/>
  <c r="AK2961" i="37"/>
  <c r="AM2961" i="37"/>
  <c r="AK3022" i="37"/>
  <c r="AM3022" i="37"/>
  <c r="AK3006" i="37"/>
  <c r="AM3006" i="37"/>
  <c r="AK2990" i="37"/>
  <c r="AM2990" i="37"/>
  <c r="AK2974" i="37"/>
  <c r="AM2974" i="37"/>
  <c r="AK2958" i="37"/>
  <c r="AM2958" i="37"/>
  <c r="AK2925" i="37"/>
  <c r="AM2925" i="37"/>
  <c r="AK2889" i="37"/>
  <c r="AM2889" i="37"/>
  <c r="AK2928" i="37"/>
  <c r="AM2928" i="37"/>
  <c r="AK2886" i="37"/>
  <c r="AM2886" i="37"/>
  <c r="AK2870" i="37"/>
  <c r="AM2870" i="37"/>
  <c r="AK382" i="37"/>
  <c r="AM382" i="37"/>
  <c r="AK276" i="37"/>
  <c r="AM276" i="37"/>
  <c r="AK367" i="37"/>
  <c r="AM367" i="37"/>
  <c r="AK540" i="37"/>
  <c r="AM540" i="37"/>
  <c r="AK555" i="37"/>
  <c r="AM555" i="37"/>
  <c r="AK54" i="37"/>
  <c r="AM54" i="37"/>
  <c r="AK86" i="37"/>
  <c r="AM86" i="37"/>
  <c r="AK118" i="37"/>
  <c r="AM118" i="37"/>
  <c r="AK150" i="37"/>
  <c r="AM150" i="37"/>
  <c r="AK182" i="37"/>
  <c r="AM182" i="37"/>
  <c r="AK214" i="37"/>
  <c r="AM214" i="37"/>
  <c r="AK246" i="37"/>
  <c r="AM246" i="37"/>
  <c r="AK304" i="37"/>
  <c r="AM304" i="37"/>
  <c r="AK356" i="37"/>
  <c r="AM356" i="37"/>
  <c r="AK293" i="37"/>
  <c r="AM293" i="37"/>
  <c r="AK406" i="37"/>
  <c r="AM406" i="37"/>
  <c r="AK271" i="37"/>
  <c r="AM271" i="37"/>
  <c r="AK313" i="37"/>
  <c r="AM313" i="37"/>
  <c r="AK345" i="37"/>
  <c r="AM345" i="37"/>
  <c r="AK572" i="37"/>
  <c r="AM572" i="37"/>
  <c r="AK281" i="37"/>
  <c r="AM281" i="37"/>
  <c r="AK3023" i="37"/>
  <c r="AM3023" i="37"/>
  <c r="AK3007" i="37"/>
  <c r="AM3007" i="37"/>
  <c r="AK2991" i="37"/>
  <c r="AM2991" i="37"/>
  <c r="AK2975" i="37"/>
  <c r="AM2975" i="37"/>
  <c r="AK2959" i="37"/>
  <c r="AM2959" i="37"/>
  <c r="AK3020" i="37"/>
  <c r="AM3020" i="37"/>
  <c r="AK3004" i="37"/>
  <c r="AM3004" i="37"/>
  <c r="AK2988" i="37"/>
  <c r="AM2988" i="37"/>
  <c r="AK2972" i="37"/>
  <c r="AM2972" i="37"/>
  <c r="AK2956" i="37"/>
  <c r="AM2956" i="37"/>
  <c r="AK2921" i="37"/>
  <c r="AM2921" i="37"/>
  <c r="AK2884" i="37"/>
  <c r="AM2884" i="37"/>
  <c r="AK2924" i="37"/>
  <c r="AM2924" i="37"/>
  <c r="AK2877" i="37"/>
  <c r="AM2877" i="37"/>
  <c r="AK2868" i="37"/>
  <c r="AM2868" i="37"/>
  <c r="AK2852" i="37"/>
  <c r="AM2852" i="37"/>
  <c r="AK2836" i="37"/>
  <c r="AM2836" i="37"/>
  <c r="AK2820" i="37"/>
  <c r="AM2820" i="37"/>
  <c r="AK2930" i="37"/>
  <c r="AM2930" i="37"/>
  <c r="AK2899" i="37"/>
  <c r="AM2899" i="37"/>
  <c r="AK2855" i="37"/>
  <c r="AM2855" i="37"/>
  <c r="AK2823" i="37"/>
  <c r="AM2823" i="37"/>
  <c r="AK2895" i="37"/>
  <c r="AM2895" i="37"/>
  <c r="AK2801" i="37"/>
  <c r="AM2801" i="37"/>
  <c r="AK2931" i="37"/>
  <c r="AM2931" i="37"/>
  <c r="AK2798" i="37"/>
  <c r="AM2798" i="37"/>
  <c r="AK2865" i="37"/>
  <c r="AM2865" i="37"/>
  <c r="AK2833" i="37"/>
  <c r="AM2833" i="37"/>
  <c r="AK2787" i="37"/>
  <c r="AM2787" i="37"/>
  <c r="AK2781" i="37"/>
  <c r="AM2781" i="37"/>
  <c r="AK2759" i="37"/>
  <c r="AM2759" i="37"/>
  <c r="AK2943" i="37"/>
  <c r="AM2943" i="37"/>
  <c r="AK2810" i="37"/>
  <c r="AM2810" i="37"/>
  <c r="AK2737" i="37"/>
  <c r="AM2737" i="37"/>
  <c r="AK2748" i="37"/>
  <c r="AM2748" i="37"/>
  <c r="AK2694" i="37"/>
  <c r="AM2694" i="37"/>
  <c r="AK2678" i="37"/>
  <c r="AM2678" i="37"/>
  <c r="AK2662" i="37"/>
  <c r="AM2662" i="37"/>
  <c r="AK2646" i="37"/>
  <c r="AM2646" i="37"/>
  <c r="AK2630" i="37"/>
  <c r="AM2630" i="37"/>
  <c r="AK2698" i="37"/>
  <c r="AM2698" i="37"/>
  <c r="AK2707" i="37"/>
  <c r="AM2707" i="37"/>
  <c r="AK2702" i="37"/>
  <c r="AM2702" i="37"/>
  <c r="AK2697" i="37"/>
  <c r="AM2697" i="37"/>
  <c r="AK2699" i="37"/>
  <c r="AM2699" i="37"/>
  <c r="AK2613" i="37"/>
  <c r="AM2613" i="37"/>
  <c r="AK2691" i="37"/>
  <c r="AM2691" i="37"/>
  <c r="AK2600" i="37"/>
  <c r="AM2600" i="37"/>
  <c r="AK2563" i="37"/>
  <c r="AM2563" i="37"/>
  <c r="AK2547" i="37"/>
  <c r="AM2547" i="37"/>
  <c r="AK2531" i="37"/>
  <c r="AM2531" i="37"/>
  <c r="AK2657" i="37"/>
  <c r="AM2657" i="37"/>
  <c r="AK2586" i="37"/>
  <c r="AM2586" i="37"/>
  <c r="AK2639" i="37"/>
  <c r="AM2639" i="37"/>
  <c r="AK2669" i="37"/>
  <c r="AM2669" i="37"/>
  <c r="AK2593" i="37"/>
  <c r="AM2593" i="37"/>
  <c r="AK2633" i="37"/>
  <c r="AM2633" i="37"/>
  <c r="AK2580" i="37"/>
  <c r="AM2580" i="37"/>
  <c r="AK2614" i="37"/>
  <c r="AM2614" i="37"/>
  <c r="AK2507" i="37"/>
  <c r="AM2507" i="37"/>
  <c r="AK2442" i="37"/>
  <c r="AM2442" i="37"/>
  <c r="AK2506" i="37"/>
  <c r="AM2506" i="37"/>
  <c r="AK2667" i="37"/>
  <c r="AM2667" i="37"/>
  <c r="AK372" i="37"/>
  <c r="AM372" i="37"/>
  <c r="AK378" i="37"/>
  <c r="AM378" i="37"/>
  <c r="AK56" i="37"/>
  <c r="AM56" i="37"/>
  <c r="AK88" i="37"/>
  <c r="AM88" i="37"/>
  <c r="AK120" i="37"/>
  <c r="AM120" i="37"/>
  <c r="AK152" i="37"/>
  <c r="AM152" i="37"/>
  <c r="AK184" i="37"/>
  <c r="AM184" i="37"/>
  <c r="AK216" i="37"/>
  <c r="AM216" i="37"/>
  <c r="AK248" i="37"/>
  <c r="AM248" i="37"/>
  <c r="AK316" i="37"/>
  <c r="AM316" i="37"/>
  <c r="AK360" i="37"/>
  <c r="AM360" i="37"/>
  <c r="AK255" i="37"/>
  <c r="AM255" i="37"/>
  <c r="AK477" i="37"/>
  <c r="AM477" i="37"/>
  <c r="AK317" i="37"/>
  <c r="AM317" i="37"/>
  <c r="AK349" i="37"/>
  <c r="AM349" i="37"/>
  <c r="AK396" i="37"/>
  <c r="AM396" i="37"/>
  <c r="AK585" i="37"/>
  <c r="AM585" i="37"/>
  <c r="AK3021" i="37"/>
  <c r="AM3021" i="37"/>
  <c r="AK3005" i="37"/>
  <c r="AM3005" i="37"/>
  <c r="AK2989" i="37"/>
  <c r="AM2989" i="37"/>
  <c r="AK2973" i="37"/>
  <c r="AM2973" i="37"/>
  <c r="AK2957" i="37"/>
  <c r="AM2957" i="37"/>
  <c r="AK3018" i="37"/>
  <c r="AM3018" i="37"/>
  <c r="AK3002" i="37"/>
  <c r="AM3002" i="37"/>
  <c r="AK2986" i="37"/>
  <c r="AM2986" i="37"/>
  <c r="AK2970" i="37"/>
  <c r="AM2970" i="37"/>
  <c r="AK2949" i="37"/>
  <c r="AM2949" i="37"/>
  <c r="AK2917" i="37"/>
  <c r="AM2917" i="37"/>
  <c r="AK2875" i="37"/>
  <c r="AM2875" i="37"/>
  <c r="AK2920" i="37"/>
  <c r="AM2920" i="37"/>
  <c r="AK2952" i="37"/>
  <c r="AM2952" i="37"/>
  <c r="AK2866" i="37"/>
  <c r="AM2866" i="37"/>
  <c r="AK2850" i="37"/>
  <c r="AM2850" i="37"/>
  <c r="AK2834" i="37"/>
  <c r="AM2834" i="37"/>
  <c r="AK2818" i="37"/>
  <c r="AM2818" i="37"/>
  <c r="AK2926" i="37"/>
  <c r="AM2926" i="37"/>
  <c r="AK2885" i="37"/>
  <c r="AM2885" i="37"/>
  <c r="AK2851" i="37"/>
  <c r="AM2851" i="37"/>
  <c r="AK2819" i="37"/>
  <c r="AM2819" i="37"/>
  <c r="AK2812" i="37"/>
  <c r="AM2812" i="37"/>
  <c r="AK2793" i="37"/>
  <c r="AM2793" i="37"/>
  <c r="AK2923" i="37"/>
  <c r="AM2923" i="37"/>
  <c r="AK2790" i="37"/>
  <c r="AM2790" i="37"/>
  <c r="AK2861" i="37"/>
  <c r="AM2861" i="37"/>
  <c r="AK2829" i="37"/>
  <c r="AM2829" i="37"/>
  <c r="AK2779" i="37"/>
  <c r="AM2779" i="37"/>
  <c r="AK2773" i="37"/>
  <c r="AM2773" i="37"/>
  <c r="AK2757" i="37"/>
  <c r="AM2757" i="37"/>
  <c r="AK2935" i="37"/>
  <c r="AM2935" i="37"/>
  <c r="AK2802" i="37"/>
  <c r="AM2802" i="37"/>
  <c r="AK2724" i="37"/>
  <c r="AM2724" i="37"/>
  <c r="AK2736" i="37"/>
  <c r="AM2736" i="37"/>
  <c r="AK2692" i="37"/>
  <c r="AM2692" i="37"/>
  <c r="AK2676" i="37"/>
  <c r="AM2676" i="37"/>
  <c r="AK2660" i="37"/>
  <c r="AM2660" i="37"/>
  <c r="AK2644" i="37"/>
  <c r="AM2644" i="37"/>
  <c r="AK2882" i="37"/>
  <c r="AM2882" i="37"/>
  <c r="AK2792" i="37"/>
  <c r="AM2792" i="37"/>
  <c r="AK2700" i="37"/>
  <c r="AM2700" i="37"/>
  <c r="AK2784" i="37"/>
  <c r="AM2784" i="37"/>
  <c r="AK2766" i="37"/>
  <c r="AM2766" i="37"/>
  <c r="AK2711" i="37"/>
  <c r="AM2711" i="37"/>
  <c r="AK2606" i="37"/>
  <c r="AM2606" i="37"/>
  <c r="AK2675" i="37"/>
  <c r="AM2675" i="37"/>
  <c r="AK2577" i="37"/>
  <c r="AM2577" i="37"/>
  <c r="AK2561" i="37"/>
  <c r="AM2561" i="37"/>
  <c r="AK2545" i="37"/>
  <c r="AM2545" i="37"/>
  <c r="AK2529" i="37"/>
  <c r="AM2529" i="37"/>
  <c r="AK2641" i="37"/>
  <c r="AM2641" i="37"/>
  <c r="AK2582" i="37"/>
  <c r="AM2582" i="37"/>
  <c r="AK2626" i="37"/>
  <c r="AM2626" i="37"/>
  <c r="AK2653" i="37"/>
  <c r="AM2653" i="37"/>
  <c r="AK2589" i="37"/>
  <c r="AM2589" i="37"/>
  <c r="AK2623" i="37"/>
  <c r="AM2623" i="37"/>
  <c r="AK2739" i="37"/>
  <c r="AM2739" i="37"/>
  <c r="AK2601" i="37"/>
  <c r="AM2601" i="37"/>
  <c r="AK2499" i="37"/>
  <c r="AM2499" i="37"/>
  <c r="AK2683" i="37"/>
  <c r="AM2683" i="37"/>
  <c r="AK2498" i="37"/>
  <c r="AM2498" i="37"/>
  <c r="AK2570" i="37"/>
  <c r="AM2570" i="37"/>
  <c r="AK398" i="37"/>
  <c r="AM398" i="37"/>
  <c r="AK303" i="37"/>
  <c r="AM303" i="37"/>
  <c r="AK30" i="37"/>
  <c r="AM30" i="37"/>
  <c r="AK62" i="37"/>
  <c r="AM62" i="37"/>
  <c r="AK94" i="37"/>
  <c r="AM94" i="37"/>
  <c r="AK126" i="37"/>
  <c r="AM126" i="37"/>
  <c r="AK158" i="37"/>
  <c r="AM158" i="37"/>
  <c r="AK190" i="37"/>
  <c r="AM190" i="37"/>
  <c r="AK222" i="37"/>
  <c r="AM222" i="37"/>
  <c r="AK320" i="37"/>
  <c r="AM320" i="37"/>
  <c r="AK364" i="37"/>
  <c r="AM364" i="37"/>
  <c r="AK503" i="37"/>
  <c r="AM503" i="37"/>
  <c r="AK262" i="37"/>
  <c r="AM262" i="37"/>
  <c r="AK486" i="37"/>
  <c r="AM486" i="37"/>
  <c r="AK284" i="37"/>
  <c r="AM284" i="37"/>
  <c r="AK321" i="37"/>
  <c r="AM321" i="37"/>
  <c r="AK353" i="37"/>
  <c r="AM353" i="37"/>
  <c r="AK294" i="37"/>
  <c r="AM294" i="37"/>
  <c r="AK525" i="37"/>
  <c r="AM525" i="37"/>
  <c r="AK3019" i="37"/>
  <c r="AM3019" i="37"/>
  <c r="AK3003" i="37"/>
  <c r="AM3003" i="37"/>
  <c r="AK2987" i="37"/>
  <c r="AM2987" i="37"/>
  <c r="AK2971" i="37"/>
  <c r="AM2971" i="37"/>
  <c r="AK2955" i="37"/>
  <c r="AM2955" i="37"/>
  <c r="AK3016" i="37"/>
  <c r="AM3016" i="37"/>
  <c r="AK3000" i="37"/>
  <c r="AM3000" i="37"/>
  <c r="AK2984" i="37"/>
  <c r="AM2984" i="37"/>
  <c r="AK2968" i="37"/>
  <c r="AM2968" i="37"/>
  <c r="AK2945" i="37"/>
  <c r="AM2945" i="37"/>
  <c r="AK2913" i="37"/>
  <c r="AM2913" i="37"/>
  <c r="AK2948" i="37"/>
  <c r="AM2948" i="37"/>
  <c r="AK2916" i="37"/>
  <c r="AM2916" i="37"/>
  <c r="AK2897" i="37"/>
  <c r="AM2897" i="37"/>
  <c r="AK2864" i="37"/>
  <c r="AM2864" i="37"/>
  <c r="AK2848" i="37"/>
  <c r="AM2848" i="37"/>
  <c r="AK2832" i="37"/>
  <c r="AM2832" i="37"/>
  <c r="AK2816" i="37"/>
  <c r="AM2816" i="37"/>
  <c r="AK2922" i="37"/>
  <c r="AM2922" i="37"/>
  <c r="AK2878" i="37"/>
  <c r="AM2878" i="37"/>
  <c r="AK2847" i="37"/>
  <c r="AM2847" i="37"/>
  <c r="AK2815" i="37"/>
  <c r="AM2815" i="37"/>
  <c r="AK2804" i="37"/>
  <c r="AM2804" i="37"/>
  <c r="AK2785" i="37"/>
  <c r="AM2785" i="37"/>
  <c r="AK2915" i="37"/>
  <c r="AM2915" i="37"/>
  <c r="AK2782" i="37"/>
  <c r="AM2782" i="37"/>
  <c r="AK2857" i="37"/>
  <c r="AM2857" i="37"/>
  <c r="AK2825" i="37"/>
  <c r="AM2825" i="37"/>
  <c r="AK2896" i="37"/>
  <c r="AM2896" i="37"/>
  <c r="AK2771" i="37"/>
  <c r="AM2771" i="37"/>
  <c r="AK2755" i="37"/>
  <c r="AM2755" i="37"/>
  <c r="AK2927" i="37"/>
  <c r="AM2927" i="37"/>
  <c r="AK2794" i="37"/>
  <c r="AM2794" i="37"/>
  <c r="AK2717" i="37"/>
  <c r="AM2717" i="37"/>
  <c r="AK2731" i="37"/>
  <c r="AM2731" i="37"/>
  <c r="AK2690" i="37"/>
  <c r="AM2690" i="37"/>
  <c r="AK2674" i="37"/>
  <c r="AM2674" i="37"/>
  <c r="AK2658" i="37"/>
  <c r="AM2658" i="37"/>
  <c r="AK2642" i="37"/>
  <c r="AM2642" i="37"/>
  <c r="AK2741" i="37"/>
  <c r="AM2741" i="37"/>
  <c r="AK2762" i="37"/>
  <c r="AM2762" i="37"/>
  <c r="AK2873" i="37"/>
  <c r="AM2873" i="37"/>
  <c r="AK2738" i="37"/>
  <c r="AM2738" i="37"/>
  <c r="AK2758" i="37"/>
  <c r="AM2758" i="37"/>
  <c r="AK2693" i="37"/>
  <c r="AM2693" i="37"/>
  <c r="AK2595" i="37"/>
  <c r="AM2595" i="37"/>
  <c r="AK2659" i="37"/>
  <c r="AM2659" i="37"/>
  <c r="AK2575" i="37"/>
  <c r="AM2575" i="37"/>
  <c r="AK2559" i="37"/>
  <c r="AM2559" i="37"/>
  <c r="AK2543" i="37"/>
  <c r="AM2543" i="37"/>
  <c r="AK2527" i="37"/>
  <c r="AM2527" i="37"/>
  <c r="AK2627" i="37"/>
  <c r="AM2627" i="37"/>
  <c r="AK2579" i="37"/>
  <c r="AM2579" i="37"/>
  <c r="AK2618" i="37"/>
  <c r="AM2618" i="37"/>
  <c r="AK2637" i="37"/>
  <c r="AM2637" i="37"/>
  <c r="AK2585" i="37"/>
  <c r="AM2585" i="37"/>
  <c r="AK2615" i="37"/>
  <c r="AM2615" i="37"/>
  <c r="AK2695" i="37"/>
  <c r="AM2695" i="37"/>
  <c r="AK2596" i="37"/>
  <c r="AM2596" i="37"/>
  <c r="AK2491" i="37"/>
  <c r="AM2491" i="37"/>
  <c r="AK2597" i="37"/>
  <c r="AM2597" i="37"/>
  <c r="AK2490" i="37"/>
  <c r="AM2490" i="37"/>
  <c r="AK2554" i="37"/>
  <c r="AM2554" i="37"/>
  <c r="AK307" i="37"/>
  <c r="AM307" i="37"/>
  <c r="AK394" i="37"/>
  <c r="AM394" i="37"/>
  <c r="AK36" i="37"/>
  <c r="AM36" i="37"/>
  <c r="AK68" i="37"/>
  <c r="AM68" i="37"/>
  <c r="AK100" i="37"/>
  <c r="AM100" i="37"/>
  <c r="AK132" i="37"/>
  <c r="AM132" i="37"/>
  <c r="AK164" i="37"/>
  <c r="AM164" i="37"/>
  <c r="AK196" i="37"/>
  <c r="AM196" i="37"/>
  <c r="AK228" i="37"/>
  <c r="AM228" i="37"/>
  <c r="AK264" i="37"/>
  <c r="AM264" i="37"/>
  <c r="AK324" i="37"/>
  <c r="AM324" i="37"/>
  <c r="AK368" i="37"/>
  <c r="AM368" i="37"/>
  <c r="AK512" i="37"/>
  <c r="AM512" i="37"/>
  <c r="AK287" i="37"/>
  <c r="AM287" i="37"/>
  <c r="AK325" i="37"/>
  <c r="AM325" i="37"/>
  <c r="AK357" i="37"/>
  <c r="AM357" i="37"/>
  <c r="AK814" i="37"/>
  <c r="AM814" i="37"/>
  <c r="AK251" i="37"/>
  <c r="AM251" i="37"/>
  <c r="AK370" i="37"/>
  <c r="AM370" i="37"/>
  <c r="AK3017" i="37"/>
  <c r="AM3017" i="37"/>
  <c r="AK3001" i="37"/>
  <c r="AM3001" i="37"/>
  <c r="AK2985" i="37"/>
  <c r="AM2985" i="37"/>
  <c r="AK2969" i="37"/>
  <c r="AM2969" i="37"/>
  <c r="AK2953" i="37"/>
  <c r="AM2953" i="37"/>
  <c r="AK3014" i="37"/>
  <c r="AM3014" i="37"/>
  <c r="AK2998" i="37"/>
  <c r="AM2998" i="37"/>
  <c r="AK2982" i="37"/>
  <c r="AM2982" i="37"/>
  <c r="AK2966" i="37"/>
  <c r="AM2966" i="37"/>
  <c r="AK2941" i="37"/>
  <c r="AM2941" i="37"/>
  <c r="AK2909" i="37"/>
  <c r="AM2909" i="37"/>
  <c r="AK2944" i="37"/>
  <c r="AM2944" i="37"/>
  <c r="AK2912" i="37"/>
  <c r="AM2912" i="37"/>
  <c r="AK2891" i="37"/>
  <c r="AM2891" i="37"/>
  <c r="AK2862" i="37"/>
  <c r="AM2862" i="37"/>
  <c r="AK2846" i="37"/>
  <c r="AM2846" i="37"/>
  <c r="AK2830" i="37"/>
  <c r="AM2830" i="37"/>
  <c r="AK2950" i="37"/>
  <c r="AM2950" i="37"/>
  <c r="AK2918" i="37"/>
  <c r="AM2918" i="37"/>
  <c r="AK2880" i="37"/>
  <c r="AM2880" i="37"/>
  <c r="AK2843" i="37"/>
  <c r="AM2843" i="37"/>
  <c r="AK2807" i="37"/>
  <c r="AM2807" i="37"/>
  <c r="AK2796" i="37"/>
  <c r="AM2796" i="37"/>
  <c r="AK2777" i="37"/>
  <c r="AM2777" i="37"/>
  <c r="AK2907" i="37"/>
  <c r="AM2907" i="37"/>
  <c r="AK2774" i="37"/>
  <c r="AM2774" i="37"/>
  <c r="AK2853" i="37"/>
  <c r="AM2853" i="37"/>
  <c r="AK2821" i="37"/>
  <c r="AM2821" i="37"/>
  <c r="AK2881" i="37"/>
  <c r="AM2881" i="37"/>
  <c r="AK2769" i="37"/>
  <c r="AM2769" i="37"/>
  <c r="AK2753" i="37"/>
  <c r="AM2753" i="37"/>
  <c r="AK2919" i="37"/>
  <c r="AM2919" i="37"/>
  <c r="AK2786" i="37"/>
  <c r="AM2786" i="37"/>
  <c r="AK2710" i="37"/>
  <c r="AM2710" i="37"/>
  <c r="AK2727" i="37"/>
  <c r="AM2727" i="37"/>
  <c r="AK2688" i="37"/>
  <c r="AM2688" i="37"/>
  <c r="AK2672" i="37"/>
  <c r="AM2672" i="37"/>
  <c r="AK2656" i="37"/>
  <c r="AM2656" i="37"/>
  <c r="AK2640" i="37"/>
  <c r="AM2640" i="37"/>
  <c r="AK2730" i="37"/>
  <c r="AM2730" i="37"/>
  <c r="AK2754" i="37"/>
  <c r="AM2754" i="37"/>
  <c r="AK2734" i="37"/>
  <c r="AM2734" i="37"/>
  <c r="AK2733" i="37"/>
  <c r="AM2733" i="37"/>
  <c r="AK2750" i="37"/>
  <c r="AM2750" i="37"/>
  <c r="AK2677" i="37"/>
  <c r="AM2677" i="37"/>
  <c r="AK2591" i="37"/>
  <c r="AM2591" i="37"/>
  <c r="AK2643" i="37"/>
  <c r="AM2643" i="37"/>
  <c r="AK2573" i="37"/>
  <c r="AM2573" i="37"/>
  <c r="AK2557" i="37"/>
  <c r="AM2557" i="37"/>
  <c r="AK2541" i="37"/>
  <c r="AM2541" i="37"/>
  <c r="AK2525" i="37"/>
  <c r="AM2525" i="37"/>
  <c r="AK2619" i="37"/>
  <c r="AM2619" i="37"/>
  <c r="AK2768" i="37"/>
  <c r="AM2768" i="37"/>
  <c r="AK2610" i="37"/>
  <c r="AM2610" i="37"/>
  <c r="AK2625" i="37"/>
  <c r="AM2625" i="37"/>
  <c r="AK2581" i="37"/>
  <c r="AM2581" i="37"/>
  <c r="AK2607" i="37"/>
  <c r="AM2607" i="37"/>
  <c r="AK2679" i="37"/>
  <c r="AM2679" i="37"/>
  <c r="AK2574" i="37"/>
  <c r="AM2574" i="37"/>
  <c r="AK2483" i="37"/>
  <c r="AM2483" i="37"/>
  <c r="AK2572" i="37"/>
  <c r="AM2572" i="37"/>
  <c r="AK2482" i="37"/>
  <c r="AM2482" i="37"/>
  <c r="AK2538" i="37"/>
  <c r="AM2538" i="37"/>
  <c r="AK311" i="37"/>
  <c r="AM311" i="37"/>
  <c r="AK259" i="37"/>
  <c r="AM259" i="37"/>
  <c r="AK38" i="37"/>
  <c r="AM38" i="37"/>
  <c r="AK70" i="37"/>
  <c r="AM70" i="37"/>
  <c r="AK102" i="37"/>
  <c r="AM102" i="37"/>
  <c r="AK134" i="37"/>
  <c r="AM134" i="37"/>
  <c r="AK166" i="37"/>
  <c r="AM166" i="37"/>
  <c r="AK198" i="37"/>
  <c r="AM198" i="37"/>
  <c r="AK230" i="37"/>
  <c r="AM230" i="37"/>
  <c r="AK336" i="37"/>
  <c r="AM336" i="37"/>
  <c r="AK556" i="37"/>
  <c r="AM556" i="37"/>
  <c r="AK274" i="37"/>
  <c r="AM274" i="37"/>
  <c r="AK374" i="37"/>
  <c r="AM374" i="37"/>
  <c r="AK533" i="37"/>
  <c r="AM533" i="37"/>
  <c r="AK253" i="37"/>
  <c r="AM253" i="37"/>
  <c r="AK297" i="37"/>
  <c r="AM297" i="37"/>
  <c r="AK329" i="37"/>
  <c r="AM329" i="37"/>
  <c r="AK361" i="37"/>
  <c r="AM361" i="37"/>
  <c r="AK487" i="37"/>
  <c r="AM487" i="37"/>
  <c r="AK258" i="37"/>
  <c r="AM258" i="37"/>
  <c r="AK574" i="37"/>
  <c r="AM574" i="37"/>
  <c r="AK3015" i="37"/>
  <c r="AM3015" i="37"/>
  <c r="AK2999" i="37"/>
  <c r="AM2999" i="37"/>
  <c r="AK2983" i="37"/>
  <c r="AM2983" i="37"/>
  <c r="AK335" i="37"/>
  <c r="AM335" i="37"/>
  <c r="AK40" i="37"/>
  <c r="AM40" i="37"/>
  <c r="AK72" i="37"/>
  <c r="AM72" i="37"/>
  <c r="AK104" i="37"/>
  <c r="AM104" i="37"/>
  <c r="AK136" i="37"/>
  <c r="AM136" i="37"/>
  <c r="AK168" i="37"/>
  <c r="AM168" i="37"/>
  <c r="AK200" i="37"/>
  <c r="AM200" i="37"/>
  <c r="AK232" i="37"/>
  <c r="AM232" i="37"/>
  <c r="AK280" i="37"/>
  <c r="AM280" i="37"/>
  <c r="AK340" i="37"/>
  <c r="AM340" i="37"/>
  <c r="AK384" i="37"/>
  <c r="AM384" i="37"/>
  <c r="AK569" i="37"/>
  <c r="AM569" i="37"/>
  <c r="AK277" i="37"/>
  <c r="AM277" i="37"/>
  <c r="AK558" i="37"/>
  <c r="AM558" i="37"/>
  <c r="AK260" i="37"/>
  <c r="AM260" i="37"/>
  <c r="AK301" i="37"/>
  <c r="AM301" i="37"/>
  <c r="AK333" i="37"/>
  <c r="AM333" i="37"/>
  <c r="AK365" i="37"/>
  <c r="AM365" i="37"/>
  <c r="AK496" i="37"/>
  <c r="AM496" i="37"/>
  <c r="AK265" i="37"/>
  <c r="AM265" i="37"/>
  <c r="AK386" i="37"/>
  <c r="AM386" i="37"/>
  <c r="AK587" i="37"/>
  <c r="AM587" i="37"/>
  <c r="AK3013" i="37"/>
  <c r="AM3013" i="37"/>
  <c r="AK2997" i="37"/>
  <c r="AM2997" i="37"/>
  <c r="AK2981" i="37"/>
  <c r="AM2981" i="37"/>
  <c r="AK2965" i="37"/>
  <c r="AM2965" i="37"/>
  <c r="AK3026" i="37"/>
  <c r="AM3026" i="37"/>
  <c r="AK3010" i="37"/>
  <c r="AM3010" i="37"/>
  <c r="AK2994" i="37"/>
  <c r="AM2994" i="37"/>
  <c r="AK2978" i="37"/>
  <c r="AM2978" i="37"/>
  <c r="AK2962" i="37"/>
  <c r="AM2962" i="37"/>
  <c r="AK2933" i="37"/>
  <c r="AM2933" i="37"/>
  <c r="AK2901" i="37"/>
  <c r="AM2901" i="37"/>
  <c r="AK2936" i="37"/>
  <c r="AM2936" i="37"/>
  <c r="AK2904" i="37"/>
  <c r="AM2904" i="37"/>
  <c r="AK2879" i="37"/>
  <c r="AM2879" i="37"/>
  <c r="AK2858" i="37"/>
  <c r="AM2858" i="37"/>
  <c r="AK2842" i="37"/>
  <c r="AM2842" i="37"/>
  <c r="AK2826" i="37"/>
  <c r="AM2826" i="37"/>
  <c r="AK2942" i="37"/>
  <c r="AM2942" i="37"/>
  <c r="AK2910" i="37"/>
  <c r="AM2910" i="37"/>
  <c r="AK2867" i="37"/>
  <c r="AM2867" i="37"/>
  <c r="AK2835" i="37"/>
  <c r="AM2835" i="37"/>
  <c r="AK2791" i="37"/>
  <c r="AM2791" i="37"/>
  <c r="AK2780" i="37"/>
  <c r="AM2780" i="37"/>
  <c r="AK2770" i="37"/>
  <c r="AM2770" i="37"/>
  <c r="AK2883" i="37"/>
  <c r="AM2883" i="37"/>
  <c r="AK2892" i="37"/>
  <c r="AM2892" i="37"/>
  <c r="AK2845" i="37"/>
  <c r="AM2845" i="37"/>
  <c r="AK2811" i="37"/>
  <c r="AM2811" i="37"/>
  <c r="AK2805" i="37"/>
  <c r="AM2805" i="37"/>
  <c r="AK2765" i="37"/>
  <c r="AM2765" i="37"/>
  <c r="AK2749" i="37"/>
  <c r="AM2749" i="37"/>
  <c r="AK2903" i="37"/>
  <c r="AM2903" i="37"/>
  <c r="AK2954" i="37"/>
  <c r="AM2954" i="37"/>
  <c r="AK2776" i="37"/>
  <c r="AM2776" i="37"/>
  <c r="AK2712" i="37"/>
  <c r="AM2712" i="37"/>
  <c r="AK2684" i="37"/>
  <c r="AM2684" i="37"/>
  <c r="AK2668" i="37"/>
  <c r="AM2668" i="37"/>
  <c r="AK2652" i="37"/>
  <c r="AM2652" i="37"/>
  <c r="AK2636" i="37"/>
  <c r="AM2636" i="37"/>
  <c r="AK2721" i="37"/>
  <c r="AM2721" i="37"/>
  <c r="AK2740" i="37"/>
  <c r="AM2740" i="37"/>
  <c r="AK2723" i="37"/>
  <c r="AM2723" i="37"/>
  <c r="AK2722" i="37"/>
  <c r="AM2722" i="37"/>
  <c r="AK2732" i="37"/>
  <c r="AM2732" i="37"/>
  <c r="AK2645" i="37"/>
  <c r="AM2645" i="37"/>
  <c r="AK2583" i="37"/>
  <c r="AM2583" i="37"/>
  <c r="AK2620" i="37"/>
  <c r="AM2620" i="37"/>
  <c r="AK2569" i="37"/>
  <c r="AM2569" i="37"/>
  <c r="AK2553" i="37"/>
  <c r="AM2553" i="37"/>
  <c r="AK2537" i="37"/>
  <c r="AM2537" i="37"/>
  <c r="AK2521" i="37"/>
  <c r="AM2521" i="37"/>
  <c r="AK2599" i="37"/>
  <c r="AM2599" i="37"/>
  <c r="AK2687" i="37"/>
  <c r="AM2687" i="37"/>
  <c r="AK2760" i="37"/>
  <c r="AM2760" i="37"/>
  <c r="AK2609" i="37"/>
  <c r="AM2609" i="37"/>
  <c r="AK2681" i="37"/>
  <c r="AM2681" i="37"/>
  <c r="AK2592" i="37"/>
  <c r="AM2592" i="37"/>
  <c r="AK2647" i="37"/>
  <c r="AM2647" i="37"/>
  <c r="AK2542" i="37"/>
  <c r="AM2542" i="37"/>
  <c r="AK2467" i="37"/>
  <c r="AM2467" i="37"/>
  <c r="AK2540" i="37"/>
  <c r="AM2540" i="37"/>
  <c r="AK2463" i="37"/>
  <c r="AM2463" i="37"/>
  <c r="AK2513" i="37"/>
  <c r="AM2513" i="37"/>
  <c r="AK261" i="37"/>
  <c r="AM261" i="37"/>
  <c r="AK339" i="37"/>
  <c r="AM339" i="37"/>
  <c r="AK519" i="37"/>
  <c r="AM519" i="37"/>
  <c r="AK270" i="37"/>
  <c r="AM270" i="37"/>
  <c r="AK46" i="37"/>
  <c r="AM46" i="37"/>
  <c r="AK78" i="37"/>
  <c r="AM78" i="37"/>
  <c r="AK110" i="37"/>
  <c r="AM110" i="37"/>
  <c r="AK142" i="37"/>
  <c r="AM142" i="37"/>
  <c r="AK174" i="37"/>
  <c r="AM174" i="37"/>
  <c r="AK206" i="37"/>
  <c r="AM206" i="37"/>
  <c r="AK238" i="37"/>
  <c r="AM238" i="37"/>
  <c r="AK283" i="37"/>
  <c r="AM283" i="37"/>
  <c r="AK348" i="37"/>
  <c r="AM348" i="37"/>
  <c r="AK390" i="37"/>
  <c r="AM390" i="37"/>
  <c r="AK571" i="37"/>
  <c r="AM571" i="37"/>
  <c r="AK305" i="37"/>
  <c r="AM305" i="37"/>
  <c r="AK337" i="37"/>
  <c r="AM337" i="37"/>
  <c r="AK534" i="37"/>
  <c r="AM534" i="37"/>
  <c r="AK3011" i="37"/>
  <c r="AM3011" i="37"/>
  <c r="AK2995" i="37"/>
  <c r="AM2995" i="37"/>
  <c r="AK2979" i="37"/>
  <c r="AM2979" i="37"/>
  <c r="AK2963" i="37"/>
  <c r="AM2963" i="37"/>
  <c r="AK3024" i="37"/>
  <c r="AM3024" i="37"/>
  <c r="AK3008" i="37"/>
  <c r="AM3008" i="37"/>
  <c r="AK2992" i="37"/>
  <c r="AM2992" i="37"/>
  <c r="AK2976" i="37"/>
  <c r="AM2976" i="37"/>
  <c r="AK2967" i="37"/>
  <c r="AM2967" i="37"/>
  <c r="AK2929" i="37"/>
  <c r="AM2929" i="37"/>
  <c r="AK2872" i="37"/>
  <c r="AM2872" i="37"/>
  <c r="AK2824" i="37"/>
  <c r="AM2824" i="37"/>
  <c r="AK2871" i="37"/>
  <c r="AM2871" i="37"/>
  <c r="AK2775" i="37"/>
  <c r="AM2775" i="37"/>
  <c r="AK2814" i="37"/>
  <c r="AM2814" i="37"/>
  <c r="AK2817" i="37"/>
  <c r="AM2817" i="37"/>
  <c r="AK2761" i="37"/>
  <c r="AM2761" i="37"/>
  <c r="AK2800" i="37"/>
  <c r="AM2800" i="37"/>
  <c r="AK2686" i="37"/>
  <c r="AM2686" i="37"/>
  <c r="AK2648" i="37"/>
  <c r="AM2648" i="37"/>
  <c r="AK2735" i="37"/>
  <c r="AM2735" i="37"/>
  <c r="AK2743" i="37"/>
  <c r="AM2743" i="37"/>
  <c r="AK2728" i="37"/>
  <c r="AM2728" i="37"/>
  <c r="AK2551" i="37"/>
  <c r="AM2551" i="37"/>
  <c r="AK2611" i="37"/>
  <c r="AM2611" i="37"/>
  <c r="AK2685" i="37"/>
  <c r="AM2685" i="37"/>
  <c r="AK2588" i="37"/>
  <c r="AM2588" i="37"/>
  <c r="AK2475" i="37"/>
  <c r="AM2475" i="37"/>
  <c r="AK2447" i="37"/>
  <c r="AM2447" i="37"/>
  <c r="AK2460" i="37"/>
  <c r="AM2460" i="37"/>
  <c r="AK2512" i="37"/>
  <c r="AM2512" i="37"/>
  <c r="AK2441" i="37"/>
  <c r="AM2441" i="37"/>
  <c r="AK2425" i="37"/>
  <c r="AM2425" i="37"/>
  <c r="AK2409" i="37"/>
  <c r="AM2409" i="37"/>
  <c r="AK2393" i="37"/>
  <c r="AM2393" i="37"/>
  <c r="AK2511" i="37"/>
  <c r="AM2511" i="37"/>
  <c r="AK2454" i="37"/>
  <c r="AM2454" i="37"/>
  <c r="AK2517" i="37"/>
  <c r="AM2517" i="37"/>
  <c r="AK2456" i="37"/>
  <c r="AM2456" i="37"/>
  <c r="AK2508" i="37"/>
  <c r="AM2508" i="37"/>
  <c r="AK2445" i="37"/>
  <c r="AM2445" i="37"/>
  <c r="AK2426" i="37"/>
  <c r="AM2426" i="37"/>
  <c r="AK2410" i="37"/>
  <c r="AM2410" i="37"/>
  <c r="AK2394" i="37"/>
  <c r="AM2394" i="37"/>
  <c r="AK2380" i="37"/>
  <c r="AM2380" i="37"/>
  <c r="AK2548" i="37"/>
  <c r="AM2548" i="37"/>
  <c r="AK2325" i="37"/>
  <c r="AM2325" i="37"/>
  <c r="AK2352" i="37"/>
  <c r="AM2352" i="37"/>
  <c r="AK2310" i="37"/>
  <c r="AM2310" i="37"/>
  <c r="AK2294" i="37"/>
  <c r="AM2294" i="37"/>
  <c r="AK2278" i="37"/>
  <c r="AM2278" i="37"/>
  <c r="AK2262" i="37"/>
  <c r="AM2262" i="37"/>
  <c r="AK2246" i="37"/>
  <c r="AM2246" i="37"/>
  <c r="AK2230" i="37"/>
  <c r="AM2230" i="37"/>
  <c r="AK2214" i="37"/>
  <c r="AM2214" i="37"/>
  <c r="AK2198" i="37"/>
  <c r="AM2198" i="37"/>
  <c r="AK2182" i="37"/>
  <c r="AM2182" i="37"/>
  <c r="AK2951" i="37"/>
  <c r="AM2951" i="37"/>
  <c r="AK2905" i="37"/>
  <c r="AM2905" i="37"/>
  <c r="AK2860" i="37"/>
  <c r="AM2860" i="37"/>
  <c r="AK2822" i="37"/>
  <c r="AM2822" i="37"/>
  <c r="AK2863" i="37"/>
  <c r="AM2863" i="37"/>
  <c r="AK2788" i="37"/>
  <c r="AM2788" i="37"/>
  <c r="AK2806" i="37"/>
  <c r="AM2806" i="37"/>
  <c r="AK2803" i="37"/>
  <c r="AM2803" i="37"/>
  <c r="AK2751" i="37"/>
  <c r="AM2751" i="37"/>
  <c r="AK2742" i="37"/>
  <c r="AM2742" i="37"/>
  <c r="AK2682" i="37"/>
  <c r="AM2682" i="37"/>
  <c r="AK2638" i="37"/>
  <c r="AM2638" i="37"/>
  <c r="AK2716" i="37"/>
  <c r="AM2716" i="37"/>
  <c r="AK2715" i="37"/>
  <c r="AM2715" i="37"/>
  <c r="AK2628" i="37"/>
  <c r="AM2628" i="37"/>
  <c r="AK2549" i="37"/>
  <c r="AM2549" i="37"/>
  <c r="AK2594" i="37"/>
  <c r="AM2594" i="37"/>
  <c r="AK2617" i="37"/>
  <c r="AM2617" i="37"/>
  <c r="AK2584" i="37"/>
  <c r="AM2584" i="37"/>
  <c r="AK2458" i="37"/>
  <c r="AM2458" i="37"/>
  <c r="AK2522" i="37"/>
  <c r="AM2522" i="37"/>
  <c r="AK2452" i="37"/>
  <c r="AM2452" i="37"/>
  <c r="AK2504" i="37"/>
  <c r="AM2504" i="37"/>
  <c r="AK2439" i="37"/>
  <c r="AM2439" i="37"/>
  <c r="AK2423" i="37"/>
  <c r="AM2423" i="37"/>
  <c r="AK2407" i="37"/>
  <c r="AM2407" i="37"/>
  <c r="AK2391" i="37"/>
  <c r="AM2391" i="37"/>
  <c r="AK2503" i="37"/>
  <c r="AM2503" i="37"/>
  <c r="AK2446" i="37"/>
  <c r="AM2446" i="37"/>
  <c r="AK2509" i="37"/>
  <c r="AM2509" i="37"/>
  <c r="AK2448" i="37"/>
  <c r="AM2448" i="37"/>
  <c r="AK2500" i="37"/>
  <c r="AM2500" i="37"/>
  <c r="AK2440" i="37"/>
  <c r="AM2440" i="37"/>
  <c r="AK2424" i="37"/>
  <c r="AM2424" i="37"/>
  <c r="AK2408" i="37"/>
  <c r="AM2408" i="37"/>
  <c r="AK2392" i="37"/>
  <c r="AM2392" i="37"/>
  <c r="AK2369" i="37"/>
  <c r="AM2369" i="37"/>
  <c r="AK2470" i="37"/>
  <c r="AM2470" i="37"/>
  <c r="AK2322" i="37"/>
  <c r="AM2322" i="37"/>
  <c r="AK2341" i="37"/>
  <c r="AM2341" i="37"/>
  <c r="AK2308" i="37"/>
  <c r="AM2308" i="37"/>
  <c r="AK2292" i="37"/>
  <c r="AM2292" i="37"/>
  <c r="AK2276" i="37"/>
  <c r="AM2276" i="37"/>
  <c r="AK2260" i="37"/>
  <c r="AM2260" i="37"/>
  <c r="AK2244" i="37"/>
  <c r="AM2244" i="37"/>
  <c r="AK2228" i="37"/>
  <c r="AM2228" i="37"/>
  <c r="AK2212" i="37"/>
  <c r="AM2212" i="37"/>
  <c r="AK2196" i="37"/>
  <c r="AM2196" i="37"/>
  <c r="AK2180" i="37"/>
  <c r="AM2180" i="37"/>
  <c r="AK2164" i="37"/>
  <c r="AM2164" i="37"/>
  <c r="AK2367" i="37"/>
  <c r="AM2367" i="37"/>
  <c r="AK2494" i="37"/>
  <c r="AM2494" i="37"/>
  <c r="AK2333" i="37"/>
  <c r="AM2333" i="37"/>
  <c r="AK2305" i="37"/>
  <c r="AM2305" i="37"/>
  <c r="AK2289" i="37"/>
  <c r="AM2289" i="37"/>
  <c r="AK2273" i="37"/>
  <c r="AM2273" i="37"/>
  <c r="AK2257" i="37"/>
  <c r="AM2257" i="37"/>
  <c r="AK2241" i="37"/>
  <c r="AM2241" i="37"/>
  <c r="AK2225" i="37"/>
  <c r="AM2225" i="37"/>
  <c r="AK2209" i="37"/>
  <c r="AM2209" i="37"/>
  <c r="AK2193" i="37"/>
  <c r="AM2193" i="37"/>
  <c r="AK2177" i="37"/>
  <c r="AM2177" i="37"/>
  <c r="AK2161" i="37"/>
  <c r="AM2161" i="37"/>
  <c r="AK2145" i="37"/>
  <c r="AM2145" i="37"/>
  <c r="AK2370" i="37"/>
  <c r="AM2370" i="37"/>
  <c r="AK2459" i="37"/>
  <c r="AM2459" i="37"/>
  <c r="AK2119" i="37"/>
  <c r="AM2119" i="37"/>
  <c r="AK2087" i="37"/>
  <c r="AM2087" i="37"/>
  <c r="AK2055" i="37"/>
  <c r="AM2055" i="37"/>
  <c r="AK2022" i="37"/>
  <c r="AM2022" i="37"/>
  <c r="AK2114" i="37"/>
  <c r="AM2114" i="37"/>
  <c r="AK2082" i="37"/>
  <c r="AM2082" i="37"/>
  <c r="AK2050" i="37"/>
  <c r="AM2050" i="37"/>
  <c r="AK2324" i="37"/>
  <c r="AM2324" i="37"/>
  <c r="AK2013" i="37"/>
  <c r="AM2013" i="37"/>
  <c r="AK1997" i="37"/>
  <c r="AM1997" i="37"/>
  <c r="AK1981" i="37"/>
  <c r="AM1981" i="37"/>
  <c r="AK1965" i="37"/>
  <c r="AM1965" i="37"/>
  <c r="AK1949" i="37"/>
  <c r="AM1949" i="37"/>
  <c r="AK1933" i="37"/>
  <c r="AM1933" i="37"/>
  <c r="AK1917" i="37"/>
  <c r="AM1917" i="37"/>
  <c r="AK2377" i="37"/>
  <c r="AM2377" i="37"/>
  <c r="AK2113" i="37"/>
  <c r="AM2113" i="37"/>
  <c r="AK2081" i="37"/>
  <c r="AM2081" i="37"/>
  <c r="AK2049" i="37"/>
  <c r="AM2049" i="37"/>
  <c r="AK2510" i="37"/>
  <c r="AM2510" i="37"/>
  <c r="AK3012" i="37"/>
  <c r="AM3012" i="37"/>
  <c r="AK2894" i="37"/>
  <c r="AM2894" i="37"/>
  <c r="AK2856" i="37"/>
  <c r="AM2856" i="37"/>
  <c r="AK2946" i="37"/>
  <c r="AM2946" i="37"/>
  <c r="AK2859" i="37"/>
  <c r="AM2859" i="37"/>
  <c r="AK2874" i="37"/>
  <c r="AM2874" i="37"/>
  <c r="AK2898" i="37"/>
  <c r="AM2898" i="37"/>
  <c r="AK2795" i="37"/>
  <c r="AM2795" i="37"/>
  <c r="AK2747" i="37"/>
  <c r="AM2747" i="37"/>
  <c r="AK2701" i="37"/>
  <c r="AM2701" i="37"/>
  <c r="AK2680" i="37"/>
  <c r="AM2680" i="37"/>
  <c r="AK2634" i="37"/>
  <c r="AM2634" i="37"/>
  <c r="AK2729" i="37"/>
  <c r="AM2729" i="37"/>
  <c r="AK2708" i="37"/>
  <c r="AM2708" i="37"/>
  <c r="AK2612" i="37"/>
  <c r="AM2612" i="37"/>
  <c r="AK2539" i="37"/>
  <c r="AM2539" i="37"/>
  <c r="AK2590" i="37"/>
  <c r="AM2590" i="37"/>
  <c r="AK2603" i="37"/>
  <c r="AM2603" i="37"/>
  <c r="AK2663" i="37"/>
  <c r="AM2663" i="37"/>
  <c r="AK2450" i="37"/>
  <c r="AM2450" i="37"/>
  <c r="AK2505" i="37"/>
  <c r="AM2505" i="37"/>
  <c r="AK2444" i="37"/>
  <c r="AM2444" i="37"/>
  <c r="AK2496" i="37"/>
  <c r="AM2496" i="37"/>
  <c r="AK2437" i="37"/>
  <c r="AM2437" i="37"/>
  <c r="AK2421" i="37"/>
  <c r="AM2421" i="37"/>
  <c r="AK2405" i="37"/>
  <c r="AM2405" i="37"/>
  <c r="AK2389" i="37"/>
  <c r="AM2389" i="37"/>
  <c r="AK2495" i="37"/>
  <c r="AM2495" i="37"/>
  <c r="AK2752" i="37"/>
  <c r="AM2752" i="37"/>
  <c r="AK2501" i="37"/>
  <c r="AM2501" i="37"/>
  <c r="AK2608" i="37"/>
  <c r="AM2608" i="37"/>
  <c r="AK2492" i="37"/>
  <c r="AM2492" i="37"/>
  <c r="AK2438" i="37"/>
  <c r="AM2438" i="37"/>
  <c r="AK2422" i="37"/>
  <c r="AM2422" i="37"/>
  <c r="AK2406" i="37"/>
  <c r="AM2406" i="37"/>
  <c r="AK2390" i="37"/>
  <c r="AM2390" i="37"/>
  <c r="AK2364" i="37"/>
  <c r="AM2364" i="37"/>
  <c r="AK2379" i="37"/>
  <c r="AM2379" i="37"/>
  <c r="AK2532" i="37"/>
  <c r="AM2532" i="37"/>
  <c r="AK2336" i="37"/>
  <c r="AM2336" i="37"/>
  <c r="AK2306" i="37"/>
  <c r="AM2306" i="37"/>
  <c r="AK2290" i="37"/>
  <c r="AM2290" i="37"/>
  <c r="AK2274" i="37"/>
  <c r="AM2274" i="37"/>
  <c r="AK2258" i="37"/>
  <c r="AM2258" i="37"/>
  <c r="AK2242" i="37"/>
  <c r="AM2242" i="37"/>
  <c r="AK2226" i="37"/>
  <c r="AM2226" i="37"/>
  <c r="AK2210" i="37"/>
  <c r="AM2210" i="37"/>
  <c r="AK2194" i="37"/>
  <c r="AM2194" i="37"/>
  <c r="AK2178" i="37"/>
  <c r="AM2178" i="37"/>
  <c r="AK2162" i="37"/>
  <c r="AM2162" i="37"/>
  <c r="AK2362" i="37"/>
  <c r="AM2362" i="37"/>
  <c r="AK2387" i="37"/>
  <c r="AM2387" i="37"/>
  <c r="AK2323" i="37"/>
  <c r="AM2323" i="37"/>
  <c r="AK2303" i="37"/>
  <c r="AM2303" i="37"/>
  <c r="AK2287" i="37"/>
  <c r="AM2287" i="37"/>
  <c r="AK2271" i="37"/>
  <c r="AM2271" i="37"/>
  <c r="AK2255" i="37"/>
  <c r="AM2255" i="37"/>
  <c r="AK2239" i="37"/>
  <c r="AM2239" i="37"/>
  <c r="AK2223" i="37"/>
  <c r="AM2223" i="37"/>
  <c r="AK2207" i="37"/>
  <c r="AM2207" i="37"/>
  <c r="AK2191" i="37"/>
  <c r="AM2191" i="37"/>
  <c r="AK2175" i="37"/>
  <c r="AM2175" i="37"/>
  <c r="AK2159" i="37"/>
  <c r="AK2143" i="37"/>
  <c r="AM2143" i="37"/>
  <c r="AK2359" i="37"/>
  <c r="AM2359" i="37"/>
  <c r="AK2345" i="37"/>
  <c r="AM2345" i="37"/>
  <c r="AK2115" i="37"/>
  <c r="AM2115" i="37"/>
  <c r="AK2083" i="37"/>
  <c r="AM2083" i="37"/>
  <c r="AK2051" i="37"/>
  <c r="AM2051" i="37"/>
  <c r="AK2366" i="37"/>
  <c r="AM2366" i="37"/>
  <c r="AK2110" i="37"/>
  <c r="AM2110" i="37"/>
  <c r="AK2078" i="37"/>
  <c r="AM2078" i="37"/>
  <c r="AK2046" i="37"/>
  <c r="AM2046" i="37"/>
  <c r="AK2154" i="37"/>
  <c r="AM2154" i="37"/>
  <c r="AK2011" i="37"/>
  <c r="AM2011" i="37"/>
  <c r="AK1995" i="37"/>
  <c r="AM1995" i="37"/>
  <c r="AK1979" i="37"/>
  <c r="AM1979" i="37"/>
  <c r="AK1963" i="37"/>
  <c r="AM1963" i="37"/>
  <c r="AK1947" i="37"/>
  <c r="AM1947" i="37"/>
  <c r="AK1931" i="37"/>
  <c r="AM1931" i="37"/>
  <c r="AK1915" i="37"/>
  <c r="AM1915" i="37"/>
  <c r="AK2356" i="37"/>
  <c r="AM2356" i="37"/>
  <c r="AK2109" i="37"/>
  <c r="AM2109" i="37"/>
  <c r="AK2077" i="37"/>
  <c r="AM2077" i="37"/>
  <c r="AK2045" i="37"/>
  <c r="AM2045" i="37"/>
  <c r="AK2996" i="37"/>
  <c r="AM2996" i="37"/>
  <c r="AK2940" i="37"/>
  <c r="AM2940" i="37"/>
  <c r="AK2854" i="37"/>
  <c r="AM2854" i="37"/>
  <c r="AK2938" i="37"/>
  <c r="AM2938" i="37"/>
  <c r="AK2839" i="37"/>
  <c r="AM2839" i="37"/>
  <c r="AK2809" i="37"/>
  <c r="AM2809" i="37"/>
  <c r="AK2887" i="37"/>
  <c r="AM2887" i="37"/>
  <c r="AK2813" i="37"/>
  <c r="AM2813" i="37"/>
  <c r="AK2745" i="37"/>
  <c r="AM2745" i="37"/>
  <c r="AK2764" i="37"/>
  <c r="AM2764" i="37"/>
  <c r="AK2670" i="37"/>
  <c r="AM2670" i="37"/>
  <c r="AK2632" i="37"/>
  <c r="AM2632" i="37"/>
  <c r="AK2718" i="37"/>
  <c r="AM2718" i="37"/>
  <c r="AK2661" i="37"/>
  <c r="AM2661" i="37"/>
  <c r="AK2605" i="37"/>
  <c r="AM2605" i="37"/>
  <c r="AK2535" i="37"/>
  <c r="AM2535" i="37"/>
  <c r="AK2704" i="37"/>
  <c r="AM2704" i="37"/>
  <c r="AK2598" i="37"/>
  <c r="AM2598" i="37"/>
  <c r="AK2631" i="37"/>
  <c r="AM2631" i="37"/>
  <c r="AK2556" i="37"/>
  <c r="AM2556" i="37"/>
  <c r="AK2497" i="37"/>
  <c r="AM2497" i="37"/>
  <c r="AK2651" i="37"/>
  <c r="AM2651" i="37"/>
  <c r="AK2488" i="37"/>
  <c r="AM2488" i="37"/>
  <c r="AK2435" i="37"/>
  <c r="AM2435" i="37"/>
  <c r="AK2419" i="37"/>
  <c r="AM2419" i="37"/>
  <c r="AK2403" i="37"/>
  <c r="AM2403" i="37"/>
  <c r="AK2635" i="37"/>
  <c r="AM2635" i="37"/>
  <c r="AK2487" i="37"/>
  <c r="AM2487" i="37"/>
  <c r="AK2616" i="37"/>
  <c r="AM2616" i="37"/>
  <c r="AK2493" i="37"/>
  <c r="AM2493" i="37"/>
  <c r="AK2576" i="37"/>
  <c r="AM2576" i="37"/>
  <c r="AK2484" i="37"/>
  <c r="AM2484" i="37"/>
  <c r="AK2436" i="37"/>
  <c r="AM2436" i="37"/>
  <c r="AK2420" i="37"/>
  <c r="AM2420" i="37"/>
  <c r="AK2404" i="37"/>
  <c r="AM2404" i="37"/>
  <c r="AK2388" i="37"/>
  <c r="AM2388" i="37"/>
  <c r="AK2353" i="37"/>
  <c r="AM2353" i="37"/>
  <c r="AK2374" i="37"/>
  <c r="AM2374" i="37"/>
  <c r="AK2443" i="37"/>
  <c r="AM2443" i="37"/>
  <c r="AK2331" i="37"/>
  <c r="AM2331" i="37"/>
  <c r="AK2304" i="37"/>
  <c r="AM2304" i="37"/>
  <c r="AK2288" i="37"/>
  <c r="AM2288" i="37"/>
  <c r="AK2272" i="37"/>
  <c r="AM2272" i="37"/>
  <c r="AK2256" i="37"/>
  <c r="AM2256" i="37"/>
  <c r="AK2240" i="37"/>
  <c r="AM2240" i="37"/>
  <c r="AK2224" i="37"/>
  <c r="AM2224" i="37"/>
  <c r="AK2208" i="37"/>
  <c r="AM2208" i="37"/>
  <c r="AK2192" i="37"/>
  <c r="AM2192" i="37"/>
  <c r="AK2176" i="37"/>
  <c r="AM2176" i="37"/>
  <c r="AK2160" i="37"/>
  <c r="AM2160" i="37"/>
  <c r="AK2351" i="37"/>
  <c r="AM2351" i="37"/>
  <c r="AK2381" i="37"/>
  <c r="AM2381" i="37"/>
  <c r="AK2320" i="37"/>
  <c r="AM2320" i="37"/>
  <c r="AK2301" i="37"/>
  <c r="AM2301" i="37"/>
  <c r="AK2285" i="37"/>
  <c r="AM2285" i="37"/>
  <c r="AK2269" i="37"/>
  <c r="AM2269" i="37"/>
  <c r="AK2253" i="37"/>
  <c r="AM2253" i="37"/>
  <c r="AK2237" i="37"/>
  <c r="AM2237" i="37"/>
  <c r="AK2221" i="37"/>
  <c r="AM2221" i="37"/>
  <c r="AK2205" i="37"/>
  <c r="AM2205" i="37"/>
  <c r="AK2189" i="37"/>
  <c r="AM2189" i="37"/>
  <c r="AK2173" i="37"/>
  <c r="AM2173" i="37"/>
  <c r="AK2157" i="37"/>
  <c r="AM2157" i="37"/>
  <c r="AK2141" i="37"/>
  <c r="AM2141" i="37"/>
  <c r="AK2354" i="37"/>
  <c r="AM2354" i="37"/>
  <c r="AK2327" i="37"/>
  <c r="AM2327" i="37"/>
  <c r="AK2111" i="37"/>
  <c r="AM2111" i="37"/>
  <c r="AK2079" i="37"/>
  <c r="AM2079" i="37"/>
  <c r="AK2047" i="37"/>
  <c r="AM2047" i="37"/>
  <c r="AK2144" i="37"/>
  <c r="AM2144" i="37"/>
  <c r="AK2106" i="37"/>
  <c r="AM2106" i="37"/>
  <c r="AK2074" i="37"/>
  <c r="AM2074" i="37"/>
  <c r="AK2042" i="37"/>
  <c r="AM2042" i="37"/>
  <c r="AK2138" i="37"/>
  <c r="AM2138" i="37"/>
  <c r="AK2009" i="37"/>
  <c r="AM2009" i="37"/>
  <c r="AK1993" i="37"/>
  <c r="AM1993" i="37"/>
  <c r="AK1977" i="37"/>
  <c r="AM1977" i="37"/>
  <c r="AK1961" i="37"/>
  <c r="AM1961" i="37"/>
  <c r="AK1945" i="37"/>
  <c r="AM1945" i="37"/>
  <c r="AK1929" i="37"/>
  <c r="AM1929" i="37"/>
  <c r="AK1913" i="37"/>
  <c r="AM1913" i="37"/>
  <c r="AK2142" i="37"/>
  <c r="AM2142" i="37"/>
  <c r="AK2105" i="37"/>
  <c r="AM2105" i="37"/>
  <c r="AK2073" i="37"/>
  <c r="AM2073" i="37"/>
  <c r="AK2041" i="37"/>
  <c r="AM2041" i="37"/>
  <c r="AK2146" i="37"/>
  <c r="AM2146" i="37"/>
  <c r="AK2010" i="37"/>
  <c r="AM2010" i="37"/>
  <c r="AK1994" i="37"/>
  <c r="AM1994" i="37"/>
  <c r="AK1978" i="37"/>
  <c r="AM1978" i="37"/>
  <c r="AK1962" i="37"/>
  <c r="AM1962" i="37"/>
  <c r="AK1946" i="37"/>
  <c r="AM1946" i="37"/>
  <c r="AK2980" i="37"/>
  <c r="AM2980" i="37"/>
  <c r="AK2932" i="37"/>
  <c r="AM2932" i="37"/>
  <c r="AK2844" i="37"/>
  <c r="AM2844" i="37"/>
  <c r="AK2934" i="37"/>
  <c r="AM2934" i="37"/>
  <c r="AK2831" i="37"/>
  <c r="AM2831" i="37"/>
  <c r="AK2772" i="37"/>
  <c r="AM2772" i="37"/>
  <c r="AK2869" i="37"/>
  <c r="AM2869" i="37"/>
  <c r="AK2797" i="37"/>
  <c r="AM2797" i="37"/>
  <c r="AK2911" i="37"/>
  <c r="AM2911" i="37"/>
  <c r="AK2756" i="37"/>
  <c r="AM2756" i="37"/>
  <c r="AK2666" i="37"/>
  <c r="AM2666" i="37"/>
  <c r="AK2726" i="37"/>
  <c r="AM2726" i="37"/>
  <c r="AK2709" i="37"/>
  <c r="AM2709" i="37"/>
  <c r="AK2629" i="37"/>
  <c r="AM2629" i="37"/>
  <c r="AK2571" i="37"/>
  <c r="AM2571" i="37"/>
  <c r="AK2533" i="37"/>
  <c r="AM2533" i="37"/>
  <c r="AK2671" i="37"/>
  <c r="AM2671" i="37"/>
  <c r="AK2744" i="37"/>
  <c r="AM2744" i="37"/>
  <c r="AK2622" i="37"/>
  <c r="AM2622" i="37"/>
  <c r="AK2524" i="37"/>
  <c r="AM2524" i="37"/>
  <c r="AK2489" i="37"/>
  <c r="AM2489" i="37"/>
  <c r="AK2568" i="37"/>
  <c r="AM2568" i="37"/>
  <c r="AK2480" i="37"/>
  <c r="AM2480" i="37"/>
  <c r="AK2433" i="37"/>
  <c r="AM2433" i="37"/>
  <c r="AK2417" i="37"/>
  <c r="AM2417" i="37"/>
  <c r="AK2401" i="37"/>
  <c r="AM2401" i="37"/>
  <c r="AK2566" i="37"/>
  <c r="AM2566" i="37"/>
  <c r="AK2479" i="37"/>
  <c r="AM2479" i="37"/>
  <c r="AK2578" i="37"/>
  <c r="AM2578" i="37"/>
  <c r="AK2485" i="37"/>
  <c r="AM2485" i="37"/>
  <c r="AK2560" i="37"/>
  <c r="AM2560" i="37"/>
  <c r="AK2476" i="37"/>
  <c r="AM2476" i="37"/>
  <c r="AK2434" i="37"/>
  <c r="AM2434" i="37"/>
  <c r="AK2418" i="37"/>
  <c r="AM2418" i="37"/>
  <c r="AK2402" i="37"/>
  <c r="AM2402" i="37"/>
  <c r="AK2386" i="37"/>
  <c r="AM2386" i="37"/>
  <c r="AK2348" i="37"/>
  <c r="AM2348" i="37"/>
  <c r="AK2363" i="37"/>
  <c r="AM2363" i="37"/>
  <c r="AK2384" i="37"/>
  <c r="AM2384" i="37"/>
  <c r="AK2328" i="37"/>
  <c r="AM2328" i="37"/>
  <c r="AK2302" i="37"/>
  <c r="AM2302" i="37"/>
  <c r="AK2286" i="37"/>
  <c r="AM2286" i="37"/>
  <c r="AK2270" i="37"/>
  <c r="AM2270" i="37"/>
  <c r="AK2254" i="37"/>
  <c r="AM2254" i="37"/>
  <c r="AK2238" i="37"/>
  <c r="AM2238" i="37"/>
  <c r="AK2222" i="37"/>
  <c r="AM2222" i="37"/>
  <c r="AK2206" i="37"/>
  <c r="AM2206" i="37"/>
  <c r="AK2190" i="37"/>
  <c r="AM2190" i="37"/>
  <c r="AK2174" i="37"/>
  <c r="AM2174" i="37"/>
  <c r="AK2158" i="37"/>
  <c r="AM2158" i="37"/>
  <c r="AK2346" i="37"/>
  <c r="AM2346" i="37"/>
  <c r="AK2376" i="37"/>
  <c r="AM2376" i="37"/>
  <c r="AK2315" i="37"/>
  <c r="AM2315" i="37"/>
  <c r="AK2299" i="37"/>
  <c r="AM2299" i="37"/>
  <c r="AK2283" i="37"/>
  <c r="AM2283" i="37"/>
  <c r="AK2267" i="37"/>
  <c r="AM2267" i="37"/>
  <c r="AK2251" i="37"/>
  <c r="AM2251" i="37"/>
  <c r="AK2235" i="37"/>
  <c r="AM2235" i="37"/>
  <c r="AK2219" i="37"/>
  <c r="AM2219" i="37"/>
  <c r="AK2203" i="37"/>
  <c r="AM2203" i="37"/>
  <c r="AK2187" i="37"/>
  <c r="AM2187" i="37"/>
  <c r="AK2171" i="37"/>
  <c r="AM2171" i="37"/>
  <c r="AK2155" i="37"/>
  <c r="AM2155" i="37"/>
  <c r="AK2139" i="37"/>
  <c r="AM2139" i="37"/>
  <c r="AK2343" i="37"/>
  <c r="AM2343" i="37"/>
  <c r="AK2150" i="37"/>
  <c r="AM2150" i="37"/>
  <c r="AK2107" i="37"/>
  <c r="AM2107" i="37"/>
  <c r="AK2075" i="37"/>
  <c r="AM2075" i="37"/>
  <c r="AK2043" i="37"/>
  <c r="AM2043" i="37"/>
  <c r="AK2134" i="37"/>
  <c r="AM2134" i="37"/>
  <c r="AK2102" i="37"/>
  <c r="AM2102" i="37"/>
  <c r="AK2070" i="37"/>
  <c r="AM2070" i="37"/>
  <c r="AK2038" i="37"/>
  <c r="AM2038" i="37"/>
  <c r="AK2027" i="37"/>
  <c r="AM2027" i="37"/>
  <c r="AK2007" i="37"/>
  <c r="AM2007" i="37"/>
  <c r="AK1991" i="37"/>
  <c r="AM1991" i="37"/>
  <c r="AK1975" i="37"/>
  <c r="AM1975" i="37"/>
  <c r="AK1959" i="37"/>
  <c r="AM1959" i="37"/>
  <c r="AK1943" i="37"/>
  <c r="AM1943" i="37"/>
  <c r="AK1927" i="37"/>
  <c r="AM1927" i="37"/>
  <c r="AK1911" i="37"/>
  <c r="AM1911" i="37"/>
  <c r="AK2133" i="37"/>
  <c r="AM2133" i="37"/>
  <c r="AK2101" i="37"/>
  <c r="AM2101" i="37"/>
  <c r="AK2069" i="37"/>
  <c r="AM2069" i="37"/>
  <c r="AK2037" i="37"/>
  <c r="AM2037" i="37"/>
  <c r="AK2028" i="37"/>
  <c r="AM2028" i="37"/>
  <c r="AK2008" i="37"/>
  <c r="AM2008" i="37"/>
  <c r="AK1992" i="37"/>
  <c r="AM1992" i="37"/>
  <c r="AK1976" i="37"/>
  <c r="AM1976" i="37"/>
  <c r="AK1960" i="37"/>
  <c r="AM1960" i="37"/>
  <c r="AK1944" i="37"/>
  <c r="AM1944" i="37"/>
  <c r="AK1928" i="37"/>
  <c r="AM1928" i="37"/>
  <c r="AK1912" i="37"/>
  <c r="AM1912" i="37"/>
  <c r="AK1896" i="37"/>
  <c r="AM1896" i="37"/>
  <c r="AK2080" i="37"/>
  <c r="AM2080" i="37"/>
  <c r="AK1845" i="37"/>
  <c r="AM1845" i="37"/>
  <c r="AK1907" i="37"/>
  <c r="AM1907" i="37"/>
  <c r="AK1839" i="37"/>
  <c r="AM1839" i="37"/>
  <c r="AK1892" i="37"/>
  <c r="AM1892" i="37"/>
  <c r="AK1828" i="37"/>
  <c r="AM1828" i="37"/>
  <c r="AK2036" i="37"/>
  <c r="AM2036" i="37"/>
  <c r="AK1854" i="37"/>
  <c r="AM1854" i="37"/>
  <c r="AK1805" i="37"/>
  <c r="AM1805" i="37"/>
  <c r="AK1787" i="37"/>
  <c r="AM1787" i="37"/>
  <c r="AK1771" i="37"/>
  <c r="AM1771" i="37"/>
  <c r="AK1755" i="37"/>
  <c r="AM1755" i="37"/>
  <c r="AK1739" i="37"/>
  <c r="AM1739" i="37"/>
  <c r="AK1723" i="37"/>
  <c r="AM1723" i="37"/>
  <c r="AK1707" i="37"/>
  <c r="AM1707" i="37"/>
  <c r="AK1868" i="37"/>
  <c r="AM1868" i="37"/>
  <c r="AK1812" i="37"/>
  <c r="AM1812" i="37"/>
  <c r="AK2964" i="37"/>
  <c r="AM2964" i="37"/>
  <c r="AK2908" i="37"/>
  <c r="AM2908" i="37"/>
  <c r="AK2840" i="37"/>
  <c r="AM2840" i="37"/>
  <c r="AK2914" i="37"/>
  <c r="AM2914" i="37"/>
  <c r="AK2827" i="37"/>
  <c r="AM2827" i="37"/>
  <c r="AK2947" i="37"/>
  <c r="AM2947" i="37"/>
  <c r="AK2849" i="37"/>
  <c r="AM2849" i="37"/>
  <c r="AK2789" i="37"/>
  <c r="AM2789" i="37"/>
  <c r="AK2890" i="37"/>
  <c r="AM2890" i="37"/>
  <c r="AK2719" i="37"/>
  <c r="AM2719" i="37"/>
  <c r="AK2664" i="37"/>
  <c r="AM2664" i="37"/>
  <c r="AK2714" i="37"/>
  <c r="AM2714" i="37"/>
  <c r="AK2725" i="37"/>
  <c r="AM2725" i="37"/>
  <c r="AK2621" i="37"/>
  <c r="AM2621" i="37"/>
  <c r="AK2567" i="37"/>
  <c r="AM2567" i="37"/>
  <c r="AK2523" i="37"/>
  <c r="AM2523" i="37"/>
  <c r="AK2655" i="37"/>
  <c r="AM2655" i="37"/>
  <c r="AK2665" i="37"/>
  <c r="AM2665" i="37"/>
  <c r="AK2558" i="37"/>
  <c r="AM2558" i="37"/>
  <c r="AK2514" i="37"/>
  <c r="AM2514" i="37"/>
  <c r="AK2481" i="37"/>
  <c r="AM2481" i="37"/>
  <c r="AK2552" i="37"/>
  <c r="AM2552" i="37"/>
  <c r="AK2472" i="37"/>
  <c r="AM2472" i="37"/>
  <c r="AK2431" i="37"/>
  <c r="AM2431" i="37"/>
  <c r="AK2415" i="37"/>
  <c r="AM2415" i="37"/>
  <c r="AK2399" i="37"/>
  <c r="AM2399" i="37"/>
  <c r="AK2550" i="37"/>
  <c r="AM2550" i="37"/>
  <c r="AK2471" i="37"/>
  <c r="AM2471" i="37"/>
  <c r="AK2562" i="37"/>
  <c r="AM2562" i="37"/>
  <c r="AK2477" i="37"/>
  <c r="AM2477" i="37"/>
  <c r="AK2544" i="37"/>
  <c r="AM2544" i="37"/>
  <c r="AK2468" i="37"/>
  <c r="AM2468" i="37"/>
  <c r="AK2432" i="37"/>
  <c r="AM2432" i="37"/>
  <c r="AK2416" i="37"/>
  <c r="AM2416" i="37"/>
  <c r="AK2400" i="37"/>
  <c r="AM2400" i="37"/>
  <c r="AK2564" i="37"/>
  <c r="AM2564" i="37"/>
  <c r="AK2337" i="37"/>
  <c r="AM2337" i="37"/>
  <c r="AK2358" i="37"/>
  <c r="AM2358" i="37"/>
  <c r="AK2373" i="37"/>
  <c r="AM2373" i="37"/>
  <c r="AK2316" i="37"/>
  <c r="AM2316" i="37"/>
  <c r="AK2300" i="37"/>
  <c r="AM2300" i="37"/>
  <c r="AK2284" i="37"/>
  <c r="AM2284" i="37"/>
  <c r="AK2268" i="37"/>
  <c r="AM2268" i="37"/>
  <c r="AK2252" i="37"/>
  <c r="AM2252" i="37"/>
  <c r="AK2236" i="37"/>
  <c r="AM2236" i="37"/>
  <c r="AK2220" i="37"/>
  <c r="AM2220" i="37"/>
  <c r="AK2204" i="37"/>
  <c r="AM2204" i="37"/>
  <c r="AK2188" i="37"/>
  <c r="AM2188" i="37"/>
  <c r="AK2172" i="37"/>
  <c r="AM2172" i="37"/>
  <c r="AK2156" i="37"/>
  <c r="AM2156" i="37"/>
  <c r="AK2335" i="37"/>
  <c r="AM2335" i="37"/>
  <c r="AK2365" i="37"/>
  <c r="AM2365" i="37"/>
  <c r="AK2313" i="37"/>
  <c r="AM2313" i="37"/>
  <c r="AK2297" i="37"/>
  <c r="AM2297" i="37"/>
  <c r="AK2281" i="37"/>
  <c r="AM2281" i="37"/>
  <c r="AK2265" i="37"/>
  <c r="AM2265" i="37"/>
  <c r="AK2249" i="37"/>
  <c r="AM2249" i="37"/>
  <c r="AK2233" i="37"/>
  <c r="AM2233" i="37"/>
  <c r="AK2217" i="37"/>
  <c r="AM2217" i="37"/>
  <c r="AK2201" i="37"/>
  <c r="AM2201" i="37"/>
  <c r="AK2185" i="37"/>
  <c r="AM2185" i="37"/>
  <c r="AK2169" i="37"/>
  <c r="AM2169" i="37"/>
  <c r="AK2153" i="37"/>
  <c r="AM2153" i="37"/>
  <c r="AK2137" i="37"/>
  <c r="AM2137" i="37"/>
  <c r="AK2338" i="37"/>
  <c r="AM2338" i="37"/>
  <c r="AK2135" i="37"/>
  <c r="AM2135" i="37"/>
  <c r="AK2103" i="37"/>
  <c r="AM2103" i="37"/>
  <c r="AK2071" i="37"/>
  <c r="AM2071" i="37"/>
  <c r="AK2039" i="37"/>
  <c r="AM2039" i="37"/>
  <c r="AK2130" i="37"/>
  <c r="AM2130" i="37"/>
  <c r="AK2098" i="37"/>
  <c r="AM2098" i="37"/>
  <c r="AK2066" i="37"/>
  <c r="AM2066" i="37"/>
  <c r="AK2034" i="37"/>
  <c r="AM2034" i="37"/>
  <c r="AK2024" i="37"/>
  <c r="AM2024" i="37"/>
  <c r="AK2005" i="37"/>
  <c r="AM2005" i="37"/>
  <c r="AK1989" i="37"/>
  <c r="AM1989" i="37"/>
  <c r="AK1973" i="37"/>
  <c r="AM1973" i="37"/>
  <c r="AK1957" i="37"/>
  <c r="AM1957" i="37"/>
  <c r="AK1941" i="37"/>
  <c r="AM1941" i="37"/>
  <c r="AK1925" i="37"/>
  <c r="AM1925" i="37"/>
  <c r="AK1909" i="37"/>
  <c r="AM1909" i="37"/>
  <c r="AK2129" i="37"/>
  <c r="AM2129" i="37"/>
  <c r="AK2097" i="37"/>
  <c r="AM2097" i="37"/>
  <c r="AK2065" i="37"/>
  <c r="AM2065" i="37"/>
  <c r="AK2033" i="37"/>
  <c r="AM2033" i="37"/>
  <c r="AK2960" i="37"/>
  <c r="AM2960" i="37"/>
  <c r="AK2900" i="37"/>
  <c r="AM2900" i="37"/>
  <c r="AK2838" i="37"/>
  <c r="AM2838" i="37"/>
  <c r="AK2906" i="37"/>
  <c r="AM2906" i="37"/>
  <c r="AK2799" i="37"/>
  <c r="AM2799" i="37"/>
  <c r="AK2939" i="37"/>
  <c r="AM2939" i="37"/>
  <c r="AK2841" i="37"/>
  <c r="AM2841" i="37"/>
  <c r="AK2767" i="37"/>
  <c r="AM2767" i="37"/>
  <c r="AK2876" i="37"/>
  <c r="AM2876" i="37"/>
  <c r="AK2703" i="37"/>
  <c r="AM2703" i="37"/>
  <c r="AK2654" i="37"/>
  <c r="AM2654" i="37"/>
  <c r="AK2705" i="37"/>
  <c r="AM2705" i="37"/>
  <c r="AK2713" i="37"/>
  <c r="AM2713" i="37"/>
  <c r="AK2587" i="37"/>
  <c r="AM2587" i="37"/>
  <c r="AK2565" i="37"/>
  <c r="AM2565" i="37"/>
  <c r="AK2689" i="37"/>
  <c r="AM2689" i="37"/>
  <c r="AK2604" i="37"/>
  <c r="AM2604" i="37"/>
  <c r="AK2649" i="37"/>
  <c r="AM2649" i="37"/>
  <c r="AK2526" i="37"/>
  <c r="AM2526" i="37"/>
  <c r="AK2474" i="37"/>
  <c r="AM2474" i="37"/>
  <c r="AK2473" i="37"/>
  <c r="AM2473" i="37"/>
  <c r="AK2536" i="37"/>
  <c r="AM2536" i="37"/>
  <c r="AK2457" i="37"/>
  <c r="AM2457" i="37"/>
  <c r="AK2429" i="37"/>
  <c r="AM2429" i="37"/>
  <c r="AK2413" i="37"/>
  <c r="AM2413" i="37"/>
  <c r="AK2397" i="37"/>
  <c r="AM2397" i="37"/>
  <c r="AK2534" i="37"/>
  <c r="AM2534" i="37"/>
  <c r="AK2465" i="37"/>
  <c r="AM2465" i="37"/>
  <c r="AK2546" i="37"/>
  <c r="AM2546" i="37"/>
  <c r="AK2469" i="37"/>
  <c r="AM2469" i="37"/>
  <c r="AK2528" i="37"/>
  <c r="AM2528" i="37"/>
  <c r="AK2461" i="37"/>
  <c r="AM2461" i="37"/>
  <c r="AK2430" i="37"/>
  <c r="AM2430" i="37"/>
  <c r="AK2414" i="37"/>
  <c r="AM2414" i="37"/>
  <c r="AK2398" i="37"/>
  <c r="AM2398" i="37"/>
  <c r="AK2478" i="37"/>
  <c r="AM2478" i="37"/>
  <c r="AK2332" i="37"/>
  <c r="AM2332" i="37"/>
  <c r="AK2347" i="37"/>
  <c r="AM2347" i="37"/>
  <c r="AK2368" i="37"/>
  <c r="AM2368" i="37"/>
  <c r="AK2314" i="37"/>
  <c r="AM2314" i="37"/>
  <c r="AK2298" i="37"/>
  <c r="AM2298" i="37"/>
  <c r="AK2282" i="37"/>
  <c r="AM2282" i="37"/>
  <c r="AK2266" i="37"/>
  <c r="AM2266" i="37"/>
  <c r="AK2250" i="37"/>
  <c r="AM2250" i="37"/>
  <c r="AK2234" i="37"/>
  <c r="AM2234" i="37"/>
  <c r="AK2218" i="37"/>
  <c r="AM2218" i="37"/>
  <c r="AK2202" i="37"/>
  <c r="AM2202" i="37"/>
  <c r="AK2186" i="37"/>
  <c r="AM2186" i="37"/>
  <c r="AK2170" i="37"/>
  <c r="AM2170" i="37"/>
  <c r="AK2518" i="37"/>
  <c r="AM2518" i="37"/>
  <c r="AK2321" i="37"/>
  <c r="AM2321" i="37"/>
  <c r="AK2360" i="37"/>
  <c r="AM2360" i="37"/>
  <c r="AK2311" i="37"/>
  <c r="AM2311" i="37"/>
  <c r="AK2295" i="37"/>
  <c r="AM2295" i="37"/>
  <c r="AK2279" i="37"/>
  <c r="AM2279" i="37"/>
  <c r="AK2263" i="37"/>
  <c r="AM2263" i="37"/>
  <c r="AK2247" i="37"/>
  <c r="AM2247" i="37"/>
  <c r="AK2231" i="37"/>
  <c r="AM2231" i="37"/>
  <c r="AK2215" i="37"/>
  <c r="AM2215" i="37"/>
  <c r="AK2199" i="37"/>
  <c r="AM2199" i="37"/>
  <c r="AK2183" i="37"/>
  <c r="AM2183" i="37"/>
  <c r="AK2167" i="37"/>
  <c r="AM2167" i="37"/>
  <c r="AK2151" i="37"/>
  <c r="AM2151" i="37"/>
  <c r="AK2486" i="37"/>
  <c r="AM2486" i="37"/>
  <c r="AK2329" i="37"/>
  <c r="AM2329" i="37"/>
  <c r="AK2131" i="37"/>
  <c r="AM2131" i="37"/>
  <c r="AK2099" i="37"/>
  <c r="AM2099" i="37"/>
  <c r="AK2067" i="37"/>
  <c r="AM2067" i="37"/>
  <c r="AK2035" i="37"/>
  <c r="AM2035" i="37"/>
  <c r="AK2126" i="37"/>
  <c r="AM2126" i="37"/>
  <c r="AK2094" i="37"/>
  <c r="AM2094" i="37"/>
  <c r="AK2062" i="37"/>
  <c r="AM2062" i="37"/>
  <c r="AK2030" i="37"/>
  <c r="AM2030" i="37"/>
  <c r="AK2019" i="37"/>
  <c r="AM2019" i="37"/>
  <c r="AK2003" i="37"/>
  <c r="AM2003" i="37"/>
  <c r="AK1987" i="37"/>
  <c r="AM1987" i="37"/>
  <c r="AK1971" i="37"/>
  <c r="AM1971" i="37"/>
  <c r="AK1955" i="37"/>
  <c r="AM1955" i="37"/>
  <c r="AK1939" i="37"/>
  <c r="AM1939" i="37"/>
  <c r="AK1923" i="37"/>
  <c r="AM1923" i="37"/>
  <c r="AK2382" i="37"/>
  <c r="AM2382" i="37"/>
  <c r="AK2125" i="37"/>
  <c r="AM2125" i="37"/>
  <c r="AK2093" i="37"/>
  <c r="AM2093" i="37"/>
  <c r="AK2061" i="37"/>
  <c r="AM2061" i="37"/>
  <c r="AK2029" i="37"/>
  <c r="AM2029" i="37"/>
  <c r="AK2020" i="37"/>
  <c r="AM2020" i="37"/>
  <c r="AK2004" i="37"/>
  <c r="AM2004" i="37"/>
  <c r="AK1988" i="37"/>
  <c r="AM1988" i="37"/>
  <c r="AK1972" i="37"/>
  <c r="AM1972" i="37"/>
  <c r="AK1956" i="37"/>
  <c r="AM1956" i="37"/>
  <c r="AK1940" i="37"/>
  <c r="AM1940" i="37"/>
  <c r="AK1924" i="37"/>
  <c r="AM1924" i="37"/>
  <c r="AK1908" i="37"/>
  <c r="AM1908" i="37"/>
  <c r="AK2371" i="37"/>
  <c r="AM2371" i="37"/>
  <c r="AK1893" i="37"/>
  <c r="AM1893" i="37"/>
  <c r="AK1829" i="37"/>
  <c r="AM1829" i="37"/>
  <c r="AK1887" i="37"/>
  <c r="AM1887" i="37"/>
  <c r="AK1823" i="37"/>
  <c r="AM1823" i="37"/>
  <c r="AK1876" i="37"/>
  <c r="AM1876" i="37"/>
  <c r="AK1814" i="37"/>
  <c r="AM1814" i="37"/>
  <c r="AK1897" i="37"/>
  <c r="AM1897" i="37"/>
  <c r="AK1838" i="37"/>
  <c r="AM1838" i="37"/>
  <c r="AK1799" i="37"/>
  <c r="AM1799" i="37"/>
  <c r="AK1783" i="37"/>
  <c r="AM1783" i="37"/>
  <c r="AK1767" i="37"/>
  <c r="AM1767" i="37"/>
  <c r="AK1751" i="37"/>
  <c r="AM1751" i="37"/>
  <c r="AK1735" i="37"/>
  <c r="AM1735" i="37"/>
  <c r="AK1719" i="37"/>
  <c r="AM1719" i="37"/>
  <c r="AK2120" i="37"/>
  <c r="AM2120" i="37"/>
  <c r="AK1852" i="37"/>
  <c r="AM1852" i="37"/>
  <c r="AK1804" i="37"/>
  <c r="AM1804" i="37"/>
  <c r="AK2937" i="37"/>
  <c r="AM2937" i="37"/>
  <c r="AK2888" i="37"/>
  <c r="AM2888" i="37"/>
  <c r="AK2828" i="37"/>
  <c r="AM2828" i="37"/>
  <c r="AK2902" i="37"/>
  <c r="AM2902" i="37"/>
  <c r="AK2783" i="37"/>
  <c r="AM2783" i="37"/>
  <c r="AK2893" i="37"/>
  <c r="AM2893" i="37"/>
  <c r="AK2837" i="37"/>
  <c r="AM2837" i="37"/>
  <c r="AK2763" i="37"/>
  <c r="AM2763" i="37"/>
  <c r="AK2778" i="37"/>
  <c r="AM2778" i="37"/>
  <c r="AK2696" i="37"/>
  <c r="AM2696" i="37"/>
  <c r="AK2650" i="37"/>
  <c r="AM2650" i="37"/>
  <c r="AK2746" i="37"/>
  <c r="AM2746" i="37"/>
  <c r="AK2706" i="37"/>
  <c r="AM2706" i="37"/>
  <c r="AK2808" i="37"/>
  <c r="AM2808" i="37"/>
  <c r="AK2555" i="37"/>
  <c r="AM2555" i="37"/>
  <c r="AK2673" i="37"/>
  <c r="AM2673" i="37"/>
  <c r="AK2720" i="37"/>
  <c r="AM2720" i="37"/>
  <c r="AK2602" i="37"/>
  <c r="AM2602" i="37"/>
  <c r="AK2515" i="37"/>
  <c r="AM2515" i="37"/>
  <c r="AK2455" i="37"/>
  <c r="AM2455" i="37"/>
  <c r="AK2466" i="37"/>
  <c r="AM2466" i="37"/>
  <c r="AK2520" i="37"/>
  <c r="AM2520" i="37"/>
  <c r="AK2449" i="37"/>
  <c r="AM2449" i="37"/>
  <c r="AK2427" i="37"/>
  <c r="AM2427" i="37"/>
  <c r="AK2411" i="37"/>
  <c r="AM2411" i="37"/>
  <c r="AK2395" i="37"/>
  <c r="AM2395" i="37"/>
  <c r="AK2519" i="37"/>
  <c r="AM2519" i="37"/>
  <c r="AK2462" i="37"/>
  <c r="AM2462" i="37"/>
  <c r="AK2530" i="37"/>
  <c r="AM2530" i="37"/>
  <c r="AK2464" i="37"/>
  <c r="AM2464" i="37"/>
  <c r="AK2516" i="37"/>
  <c r="AM2516" i="37"/>
  <c r="AK2453" i="37"/>
  <c r="AM2453" i="37"/>
  <c r="AK2428" i="37"/>
  <c r="AM2428" i="37"/>
  <c r="AK2412" i="37"/>
  <c r="AM2412" i="37"/>
  <c r="AK2396" i="37"/>
  <c r="AM2396" i="37"/>
  <c r="AK2385" i="37"/>
  <c r="AM2385" i="37"/>
  <c r="AK2319" i="37"/>
  <c r="AM2319" i="37"/>
  <c r="AK2342" i="37"/>
  <c r="AM2342" i="37"/>
  <c r="AK2357" i="37"/>
  <c r="AM2357" i="37"/>
  <c r="AK2312" i="37"/>
  <c r="AM2312" i="37"/>
  <c r="AK2296" i="37"/>
  <c r="AM2296" i="37"/>
  <c r="AK2280" i="37"/>
  <c r="AM2280" i="37"/>
  <c r="AK2264" i="37"/>
  <c r="AM2264" i="37"/>
  <c r="AK2248" i="37"/>
  <c r="AM2248" i="37"/>
  <c r="AK2232" i="37"/>
  <c r="AM2232" i="37"/>
  <c r="AK2216" i="37"/>
  <c r="AM2216" i="37"/>
  <c r="AK2200" i="37"/>
  <c r="AM2200" i="37"/>
  <c r="AK2184" i="37"/>
  <c r="AM2184" i="37"/>
  <c r="AK2168" i="37"/>
  <c r="AM2168" i="37"/>
  <c r="AK2383" i="37"/>
  <c r="AM2383" i="37"/>
  <c r="AK2318" i="37"/>
  <c r="AM2318" i="37"/>
  <c r="AK2349" i="37"/>
  <c r="AM2349" i="37"/>
  <c r="AK2309" i="37"/>
  <c r="AM2309" i="37"/>
  <c r="AK2293" i="37"/>
  <c r="AM2293" i="37"/>
  <c r="AK2277" i="37"/>
  <c r="AM2277" i="37"/>
  <c r="AK2261" i="37"/>
  <c r="AM2261" i="37"/>
  <c r="AK2245" i="37"/>
  <c r="AM2245" i="37"/>
  <c r="AK2229" i="37"/>
  <c r="AM2229" i="37"/>
  <c r="AK2213" i="37"/>
  <c r="AM2213" i="37"/>
  <c r="AK2197" i="37"/>
  <c r="AM2197" i="37"/>
  <c r="AK2181" i="37"/>
  <c r="AM2181" i="37"/>
  <c r="AK2165" i="37"/>
  <c r="AM2165" i="37"/>
  <c r="AK2149" i="37"/>
  <c r="AM2149" i="37"/>
  <c r="AK2451" i="37"/>
  <c r="AM2451" i="37"/>
  <c r="AK2326" i="37"/>
  <c r="AM2326" i="37"/>
  <c r="AK2127" i="37"/>
  <c r="AM2127" i="37"/>
  <c r="AK2095" i="37"/>
  <c r="AM2095" i="37"/>
  <c r="AK2063" i="37"/>
  <c r="AM2063" i="37"/>
  <c r="AK2031" i="37"/>
  <c r="AM2031" i="37"/>
  <c r="AK2122" i="37"/>
  <c r="AM2122" i="37"/>
  <c r="AK2090" i="37"/>
  <c r="AM2090" i="37"/>
  <c r="AK2058" i="37"/>
  <c r="AM2058" i="37"/>
  <c r="AK2361" i="37"/>
  <c r="AM2361" i="37"/>
  <c r="AK2017" i="37"/>
  <c r="AM2017" i="37"/>
  <c r="AK2001" i="37"/>
  <c r="AM2001" i="37"/>
  <c r="AK1985" i="37"/>
  <c r="AM1985" i="37"/>
  <c r="AK1969" i="37"/>
  <c r="AM1969" i="37"/>
  <c r="AK1953" i="37"/>
  <c r="AM1953" i="37"/>
  <c r="AK1937" i="37"/>
  <c r="AM1937" i="37"/>
  <c r="AK1921" i="37"/>
  <c r="AM1921" i="37"/>
  <c r="AK2339" i="37"/>
  <c r="AM2339" i="37"/>
  <c r="AK2121" i="37"/>
  <c r="AM2121" i="37"/>
  <c r="AK2089" i="37"/>
  <c r="AM2089" i="37"/>
  <c r="AK2057" i="37"/>
  <c r="AM2057" i="37"/>
  <c r="AK2026" i="37"/>
  <c r="AM2026" i="37"/>
  <c r="AK2018" i="37"/>
  <c r="AM2018" i="37"/>
  <c r="AK2002" i="37"/>
  <c r="AM2002" i="37"/>
  <c r="AK1986" i="37"/>
  <c r="AM1986" i="37"/>
  <c r="AK1970" i="37"/>
  <c r="AM1970" i="37"/>
  <c r="AK1954" i="37"/>
  <c r="AM1954" i="37"/>
  <c r="AK2166" i="37"/>
  <c r="AM2166" i="37"/>
  <c r="AK2243" i="37"/>
  <c r="AM2243" i="37"/>
  <c r="AK2317" i="37"/>
  <c r="AM2317" i="37"/>
  <c r="AK2340" i="37"/>
  <c r="AM2340" i="37"/>
  <c r="AK2148" i="37"/>
  <c r="AM2148" i="37"/>
  <c r="AK2014" i="37"/>
  <c r="AM2014" i="37"/>
  <c r="AK1982" i="37"/>
  <c r="AM1982" i="37"/>
  <c r="AK1950" i="37"/>
  <c r="AM1950" i="37"/>
  <c r="AK1926" i="37"/>
  <c r="AM1926" i="37"/>
  <c r="AK1904" i="37"/>
  <c r="AM1904" i="37"/>
  <c r="AK2355" i="37"/>
  <c r="AM2355" i="37"/>
  <c r="AK1840" i="37"/>
  <c r="AM1840" i="37"/>
  <c r="AK1871" i="37"/>
  <c r="AM1871" i="37"/>
  <c r="AK2072" i="37"/>
  <c r="AM2072" i="37"/>
  <c r="AK1818" i="37"/>
  <c r="AM1818" i="37"/>
  <c r="AK1886" i="37"/>
  <c r="AM1886" i="37"/>
  <c r="AK1813" i="37"/>
  <c r="AM1813" i="37"/>
  <c r="AK1785" i="37"/>
  <c r="AM1785" i="37"/>
  <c r="AK1763" i="37"/>
  <c r="AM1763" i="37"/>
  <c r="AK1743" i="37"/>
  <c r="AM1743" i="37"/>
  <c r="AK1721" i="37"/>
  <c r="AM1721" i="37"/>
  <c r="AK2056" i="37"/>
  <c r="AM2056" i="37"/>
  <c r="AK1820" i="37"/>
  <c r="AM1820" i="37"/>
  <c r="AK1894" i="37"/>
  <c r="AM1894" i="37"/>
  <c r="AK1830" i="37"/>
  <c r="AM1830" i="37"/>
  <c r="AK1794" i="37"/>
  <c r="AM1794" i="37"/>
  <c r="AK1778" i="37"/>
  <c r="AM1778" i="37"/>
  <c r="AK1762" i="37"/>
  <c r="AM1762" i="37"/>
  <c r="AK1746" i="37"/>
  <c r="AM1746" i="37"/>
  <c r="AK1730" i="37"/>
  <c r="AM1730" i="37"/>
  <c r="AK1714" i="37"/>
  <c r="AM1714" i="37"/>
  <c r="AK1698" i="37"/>
  <c r="AM1698" i="37"/>
  <c r="AK1682" i="37"/>
  <c r="AM1682" i="37"/>
  <c r="AK1821" i="37"/>
  <c r="AM1821" i="37"/>
  <c r="AK1650" i="37"/>
  <c r="AM1650" i="37"/>
  <c r="AK1616" i="37"/>
  <c r="AM1616" i="37"/>
  <c r="AK1555" i="37"/>
  <c r="AM1555" i="37"/>
  <c r="AK1520" i="37"/>
  <c r="AM1520" i="37"/>
  <c r="AK2060" i="37"/>
  <c r="AM2060" i="37"/>
  <c r="AK1657" i="37"/>
  <c r="AM1657" i="37"/>
  <c r="AK1625" i="37"/>
  <c r="AM1625" i="37"/>
  <c r="AK1565" i="37"/>
  <c r="AM1565" i="37"/>
  <c r="AK1699" i="37"/>
  <c r="AM1699" i="37"/>
  <c r="AK1562" i="37"/>
  <c r="AM1562" i="37"/>
  <c r="AK1693" i="37"/>
  <c r="AM1693" i="37"/>
  <c r="AK1583" i="37"/>
  <c r="AM1583" i="37"/>
  <c r="AK1853" i="37"/>
  <c r="AM1853" i="37"/>
  <c r="AK1656" i="37"/>
  <c r="AM1656" i="37"/>
  <c r="AK1624" i="37"/>
  <c r="AM1624" i="37"/>
  <c r="AK1554" i="37"/>
  <c r="AM1554" i="37"/>
  <c r="AK1521" i="37"/>
  <c r="AM1521" i="37"/>
  <c r="AK1505" i="37"/>
  <c r="AM1505" i="37"/>
  <c r="AK1489" i="37"/>
  <c r="AM1489" i="37"/>
  <c r="AK1473" i="37"/>
  <c r="AM1473" i="37"/>
  <c r="AK2096" i="37"/>
  <c r="AM2096" i="37"/>
  <c r="AK1604" i="37"/>
  <c r="AM1604" i="37"/>
  <c r="AK1542" i="37"/>
  <c r="AM1542" i="37"/>
  <c r="AK1613" i="37"/>
  <c r="AM1613" i="37"/>
  <c r="AK1544" i="37"/>
  <c r="AM1544" i="37"/>
  <c r="AK1398" i="37"/>
  <c r="AM1398" i="37"/>
  <c r="AK1351" i="37"/>
  <c r="AM1351" i="37"/>
  <c r="AK1895" i="37"/>
  <c r="AM1895" i="37"/>
  <c r="AK1455" i="37"/>
  <c r="AM1455" i="37"/>
  <c r="AK1420" i="37"/>
  <c r="AM1420" i="37"/>
  <c r="AK1480" i="37"/>
  <c r="AM1480" i="37"/>
  <c r="AK1659" i="37"/>
  <c r="AM1659" i="37"/>
  <c r="AK1454" i="37"/>
  <c r="AM1454" i="37"/>
  <c r="AK1416" i="37"/>
  <c r="AM1416" i="37"/>
  <c r="AK1577" i="37"/>
  <c r="AM1577" i="37"/>
  <c r="AK1390" i="37"/>
  <c r="AM1390" i="37"/>
  <c r="AK1352" i="37"/>
  <c r="AM1352" i="37"/>
  <c r="AK1651" i="37"/>
  <c r="AM1651" i="37"/>
  <c r="AK1445" i="37"/>
  <c r="AM1445" i="37"/>
  <c r="AK1396" i="37"/>
  <c r="AM1396" i="37"/>
  <c r="AK1593" i="37"/>
  <c r="AM1593" i="37"/>
  <c r="AK1386" i="37"/>
  <c r="AM1386" i="37"/>
  <c r="AK1346" i="37"/>
  <c r="AM1346" i="37"/>
  <c r="AK1320" i="37"/>
  <c r="AM1320" i="37"/>
  <c r="AK1263" i="37"/>
  <c r="AM1263" i="37"/>
  <c r="AK1361" i="37"/>
  <c r="AM1361" i="37"/>
  <c r="AK1268" i="37"/>
  <c r="AM1268" i="37"/>
  <c r="AK1225" i="37"/>
  <c r="AM1225" i="37"/>
  <c r="AK1209" i="37"/>
  <c r="AM1209" i="37"/>
  <c r="AK1193" i="37"/>
  <c r="AM1193" i="37"/>
  <c r="AK1177" i="37"/>
  <c r="AM1177" i="37"/>
  <c r="AK2378" i="37"/>
  <c r="AM2378" i="37"/>
  <c r="AK2227" i="37"/>
  <c r="AM2227" i="37"/>
  <c r="AK2123" i="37"/>
  <c r="AM2123" i="37"/>
  <c r="AK2015" i="37"/>
  <c r="AM2015" i="37"/>
  <c r="AK2117" i="37"/>
  <c r="AM2117" i="37"/>
  <c r="AK2012" i="37"/>
  <c r="AM2012" i="37"/>
  <c r="AK1980" i="37"/>
  <c r="AM1980" i="37"/>
  <c r="AK1948" i="37"/>
  <c r="AM1948" i="37"/>
  <c r="AK1922" i="37"/>
  <c r="AM1922" i="37"/>
  <c r="AK1902" i="37"/>
  <c r="AM1902" i="37"/>
  <c r="AK2112" i="37"/>
  <c r="AM2112" i="37"/>
  <c r="AK1824" i="37"/>
  <c r="AM1824" i="37"/>
  <c r="AK1866" i="37"/>
  <c r="AM1866" i="37"/>
  <c r="AK2040" i="37"/>
  <c r="AM2040" i="37"/>
  <c r="AK1810" i="37"/>
  <c r="AM1810" i="37"/>
  <c r="AK1875" i="37"/>
  <c r="AM1875" i="37"/>
  <c r="AK1809" i="37"/>
  <c r="AM1809" i="37"/>
  <c r="AK1781" i="37"/>
  <c r="AM1781" i="37"/>
  <c r="AK1761" i="37"/>
  <c r="AM1761" i="37"/>
  <c r="AK1741" i="37"/>
  <c r="AM1741" i="37"/>
  <c r="AK1717" i="37"/>
  <c r="AM1717" i="37"/>
  <c r="AK1889" i="37"/>
  <c r="AM1889" i="37"/>
  <c r="AK1816" i="37"/>
  <c r="AM1816" i="37"/>
  <c r="AK1883" i="37"/>
  <c r="AM1883" i="37"/>
  <c r="AK1819" i="37"/>
  <c r="AM1819" i="37"/>
  <c r="AK1792" i="37"/>
  <c r="AM1792" i="37"/>
  <c r="AK1776" i="37"/>
  <c r="AM1776" i="37"/>
  <c r="AK1760" i="37"/>
  <c r="AM1760" i="37"/>
  <c r="AK1744" i="37"/>
  <c r="AM1744" i="37"/>
  <c r="AK1728" i="37"/>
  <c r="AM1728" i="37"/>
  <c r="AK1712" i="37"/>
  <c r="AM1712" i="37"/>
  <c r="AK1696" i="37"/>
  <c r="AM1696" i="37"/>
  <c r="AK1680" i="37"/>
  <c r="AM1680" i="37"/>
  <c r="AK1695" i="37"/>
  <c r="AM1695" i="37"/>
  <c r="AK1646" i="37"/>
  <c r="AM1646" i="37"/>
  <c r="AK1603" i="37"/>
  <c r="AM1603" i="37"/>
  <c r="AK1546" i="37"/>
  <c r="AM1546" i="37"/>
  <c r="AK1518" i="37"/>
  <c r="AM1518" i="37"/>
  <c r="AK2624" i="37"/>
  <c r="AM2624" i="37"/>
  <c r="AK2211" i="37"/>
  <c r="AM2211" i="37"/>
  <c r="AK2091" i="37"/>
  <c r="AM2091" i="37"/>
  <c r="AK1999" i="37"/>
  <c r="AM1999" i="37"/>
  <c r="AK2085" i="37"/>
  <c r="AM2085" i="37"/>
  <c r="AK2006" i="37"/>
  <c r="AM2006" i="37"/>
  <c r="AK1974" i="37"/>
  <c r="AM1974" i="37"/>
  <c r="AK1942" i="37"/>
  <c r="AM1942" i="37"/>
  <c r="AK1920" i="37"/>
  <c r="AM1920" i="37"/>
  <c r="AK1900" i="37"/>
  <c r="AM1900" i="37"/>
  <c r="AK2048" i="37"/>
  <c r="AM2048" i="37"/>
  <c r="AK2334" i="37"/>
  <c r="AM2334" i="37"/>
  <c r="AK1855" i="37"/>
  <c r="AM1855" i="37"/>
  <c r="AK1881" i="37"/>
  <c r="AM1881" i="37"/>
  <c r="AK1806" i="37"/>
  <c r="AM1806" i="37"/>
  <c r="AK1870" i="37"/>
  <c r="AM1870" i="37"/>
  <c r="AK1802" i="37"/>
  <c r="AM1802" i="37"/>
  <c r="AK1779" i="37"/>
  <c r="AM1779" i="37"/>
  <c r="AK1759" i="37"/>
  <c r="AM1759" i="37"/>
  <c r="AK1737" i="37"/>
  <c r="AM1737" i="37"/>
  <c r="AK1715" i="37"/>
  <c r="AM1715" i="37"/>
  <c r="AK1884" i="37"/>
  <c r="AM1884" i="37"/>
  <c r="AK1808" i="37"/>
  <c r="AM1808" i="37"/>
  <c r="AK1878" i="37"/>
  <c r="AM1878" i="37"/>
  <c r="AK1815" i="37"/>
  <c r="AM1815" i="37"/>
  <c r="AK1790" i="37"/>
  <c r="AM1790" i="37"/>
  <c r="AK1774" i="37"/>
  <c r="AM1774" i="37"/>
  <c r="AK1758" i="37"/>
  <c r="AM1758" i="37"/>
  <c r="AK1742" i="37"/>
  <c r="AM1742" i="37"/>
  <c r="AK1726" i="37"/>
  <c r="AM1726" i="37"/>
  <c r="AK1710" i="37"/>
  <c r="AM1710" i="37"/>
  <c r="AK1694" i="37"/>
  <c r="AM1694" i="37"/>
  <c r="AK1678" i="37"/>
  <c r="AM1678" i="37"/>
  <c r="AK1679" i="37"/>
  <c r="AM1679" i="37"/>
  <c r="AK1642" i="37"/>
  <c r="AM1642" i="37"/>
  <c r="AK1600" i="37"/>
  <c r="AM1600" i="37"/>
  <c r="AK1539" i="37"/>
  <c r="AM1539" i="37"/>
  <c r="AK1516" i="37"/>
  <c r="AM1516" i="37"/>
  <c r="AK1842" i="37"/>
  <c r="AM1842" i="37"/>
  <c r="AK1649" i="37"/>
  <c r="AM1649" i="37"/>
  <c r="AK1609" i="37"/>
  <c r="AM1609" i="37"/>
  <c r="AK1548" i="37"/>
  <c r="AM1548" i="37"/>
  <c r="AK1615" i="37"/>
  <c r="AM1615" i="37"/>
  <c r="AK1543" i="37"/>
  <c r="AM1543" i="37"/>
  <c r="AK1621" i="37"/>
  <c r="AM1621" i="37"/>
  <c r="AK1567" i="37"/>
  <c r="AM1567" i="37"/>
  <c r="AK1703" i="37"/>
  <c r="AM1703" i="37"/>
  <c r="AK1648" i="37"/>
  <c r="AM1648" i="37"/>
  <c r="AK1608" i="37"/>
  <c r="AM1608" i="37"/>
  <c r="AK1538" i="37"/>
  <c r="AM1538" i="37"/>
  <c r="AK1517" i="37"/>
  <c r="AM1517" i="37"/>
  <c r="AK1501" i="37"/>
  <c r="AM1501" i="37"/>
  <c r="AK1485" i="37"/>
  <c r="AM1485" i="37"/>
  <c r="AK1469" i="37"/>
  <c r="AM1469" i="37"/>
  <c r="AK1848" i="37"/>
  <c r="AM1848" i="37"/>
  <c r="AK1590" i="37"/>
  <c r="AM1590" i="37"/>
  <c r="AK2092" i="37"/>
  <c r="AM2092" i="37"/>
  <c r="AK1595" i="37"/>
  <c r="AM1595" i="37"/>
  <c r="AK1671" i="37"/>
  <c r="AM1671" i="37"/>
  <c r="AK1382" i="37"/>
  <c r="AM1382" i="37"/>
  <c r="AK1343" i="37"/>
  <c r="AM1343" i="37"/>
  <c r="AK1635" i="37"/>
  <c r="AM1635" i="37"/>
  <c r="AK1447" i="37"/>
  <c r="AM1447" i="37"/>
  <c r="AK1404" i="37"/>
  <c r="AM1404" i="37"/>
  <c r="AK1423" i="37"/>
  <c r="AM1423" i="37"/>
  <c r="AK1601" i="37"/>
  <c r="AM1601" i="37"/>
  <c r="AK1446" i="37"/>
  <c r="AM1446" i="37"/>
  <c r="AK1400" i="37"/>
  <c r="AM1400" i="37"/>
  <c r="AK1484" i="37"/>
  <c r="AM1484" i="37"/>
  <c r="AK1374" i="37"/>
  <c r="AM1374" i="37"/>
  <c r="AK1344" i="37"/>
  <c r="AM1344" i="37"/>
  <c r="AK1496" i="37"/>
  <c r="AM1496" i="37"/>
  <c r="AK1437" i="37"/>
  <c r="AM1437" i="37"/>
  <c r="AK1380" i="37"/>
  <c r="AM1380" i="37"/>
  <c r="AK1488" i="37"/>
  <c r="AM1488" i="37"/>
  <c r="AK1370" i="37"/>
  <c r="AM1370" i="37"/>
  <c r="AK1502" i="37"/>
  <c r="AM1502" i="37"/>
  <c r="AK1304" i="37"/>
  <c r="AM1304" i="37"/>
  <c r="AK1247" i="37"/>
  <c r="AM1247" i="37"/>
  <c r="AK1323" i="37"/>
  <c r="AM1323" i="37"/>
  <c r="AK1252" i="37"/>
  <c r="AM1252" i="37"/>
  <c r="AK1221" i="37"/>
  <c r="AM1221" i="37"/>
  <c r="AK1205" i="37"/>
  <c r="AM1205" i="37"/>
  <c r="AK1189" i="37"/>
  <c r="AM1189" i="37"/>
  <c r="AK1173" i="37"/>
  <c r="AM1173" i="37"/>
  <c r="AK1157" i="37"/>
  <c r="AM1157" i="37"/>
  <c r="AK1614" i="37"/>
  <c r="AM1614" i="37"/>
  <c r="AK1300" i="37"/>
  <c r="AM1300" i="37"/>
  <c r="AK1241" i="37"/>
  <c r="AM1241" i="37"/>
  <c r="AK1319" i="37"/>
  <c r="AM1319" i="37"/>
  <c r="AK1254" i="37"/>
  <c r="AM1254" i="37"/>
  <c r="AK1328" i="37"/>
  <c r="AM1328" i="37"/>
  <c r="AK1259" i="37"/>
  <c r="AM1259" i="37"/>
  <c r="AK1324" i="37"/>
  <c r="AM1324" i="37"/>
  <c r="AK1261" i="37"/>
  <c r="AM1261" i="37"/>
  <c r="AK1314" i="37"/>
  <c r="AM1314" i="37"/>
  <c r="AK1250" i="37"/>
  <c r="AM1250" i="37"/>
  <c r="AK1192" i="37"/>
  <c r="AM1192" i="37"/>
  <c r="AK1103" i="37"/>
  <c r="AM1103" i="37"/>
  <c r="AK1039" i="37"/>
  <c r="AM1039" i="37"/>
  <c r="AK965" i="37"/>
  <c r="AM965" i="37"/>
  <c r="AK937" i="37"/>
  <c r="AM937" i="37"/>
  <c r="AK921" i="37"/>
  <c r="AM921" i="37"/>
  <c r="AK905" i="37"/>
  <c r="AM905" i="37"/>
  <c r="AK1283" i="37"/>
  <c r="AM1283" i="37"/>
  <c r="AK1134" i="37"/>
  <c r="AM1134" i="37"/>
  <c r="AK1070" i="37"/>
  <c r="AM1070" i="37"/>
  <c r="AK1009" i="37"/>
  <c r="AM1009" i="37"/>
  <c r="AK951" i="37"/>
  <c r="AM951" i="37"/>
  <c r="AK1141" i="37"/>
  <c r="AM1141" i="37"/>
  <c r="AK1077" i="37"/>
  <c r="AM1077" i="37"/>
  <c r="AK1001" i="37"/>
  <c r="AM1001" i="37"/>
  <c r="AK1256" i="37"/>
  <c r="AM1256" i="37"/>
  <c r="AK1124" i="37"/>
  <c r="AM1124" i="37"/>
  <c r="AK1060" i="37"/>
  <c r="AM1060" i="37"/>
  <c r="AK1008" i="37"/>
  <c r="AM1008" i="37"/>
  <c r="AK1299" i="37"/>
  <c r="AM1299" i="37"/>
  <c r="AK1131" i="37"/>
  <c r="AM1131" i="37"/>
  <c r="AK1067" i="37"/>
  <c r="AM1067" i="37"/>
  <c r="AK997" i="37"/>
  <c r="AM997" i="37"/>
  <c r="AK942" i="37"/>
  <c r="AM942" i="37"/>
  <c r="AK926" i="37"/>
  <c r="AM926" i="37"/>
  <c r="AK910" i="37"/>
  <c r="AM910" i="37"/>
  <c r="AK894" i="37"/>
  <c r="AM894" i="37"/>
  <c r="AK878" i="37"/>
  <c r="AM878" i="37"/>
  <c r="AK1198" i="37"/>
  <c r="AM1198" i="37"/>
  <c r="AK1106" i="37"/>
  <c r="AM1106" i="37"/>
  <c r="AK1042" i="37"/>
  <c r="AM1042" i="37"/>
  <c r="AK987" i="37"/>
  <c r="AM987" i="37"/>
  <c r="AK1248" i="37"/>
  <c r="AM1248" i="37"/>
  <c r="AK1129" i="37"/>
  <c r="AM1129" i="37"/>
  <c r="AK1065" i="37"/>
  <c r="AM1065" i="37"/>
  <c r="AK993" i="37"/>
  <c r="AM993" i="37"/>
  <c r="AK970" i="37"/>
  <c r="AM970" i="37"/>
  <c r="AK809" i="37"/>
  <c r="AM809" i="37"/>
  <c r="AK777" i="37"/>
  <c r="AM777" i="37"/>
  <c r="AK745" i="37"/>
  <c r="AM745" i="37"/>
  <c r="AK986" i="37"/>
  <c r="AM986" i="37"/>
  <c r="AK834" i="37"/>
  <c r="AM834" i="37"/>
  <c r="AK709" i="37"/>
  <c r="AM709" i="37"/>
  <c r="AK693" i="37"/>
  <c r="AM693" i="37"/>
  <c r="AK677" i="37"/>
  <c r="AM677" i="37"/>
  <c r="AK2344" i="37"/>
  <c r="AM2344" i="37"/>
  <c r="AK2195" i="37"/>
  <c r="AM2195" i="37"/>
  <c r="AK2059" i="37"/>
  <c r="AM2059" i="37"/>
  <c r="AK1983" i="37"/>
  <c r="AM1983" i="37"/>
  <c r="AK2053" i="37"/>
  <c r="AM2053" i="37"/>
  <c r="AK2000" i="37"/>
  <c r="AM2000" i="37"/>
  <c r="AK1968" i="37"/>
  <c r="AM1968" i="37"/>
  <c r="AK1938" i="37"/>
  <c r="AM1938" i="37"/>
  <c r="AK1918" i="37"/>
  <c r="AM1918" i="37"/>
  <c r="AK1898" i="37"/>
  <c r="AM1898" i="37"/>
  <c r="AK1888" i="37"/>
  <c r="AM1888" i="37"/>
  <c r="AK2108" i="37"/>
  <c r="AM2108" i="37"/>
  <c r="AK1850" i="37"/>
  <c r="AM1850" i="37"/>
  <c r="AK1865" i="37"/>
  <c r="AM1865" i="37"/>
  <c r="AK2132" i="37"/>
  <c r="AM2132" i="37"/>
  <c r="AK1859" i="37"/>
  <c r="AM1859" i="37"/>
  <c r="AK1797" i="37"/>
  <c r="AM1797" i="37"/>
  <c r="AK1777" i="37"/>
  <c r="AM1777" i="37"/>
  <c r="AK1757" i="37"/>
  <c r="AM1757" i="37"/>
  <c r="AK1733" i="37"/>
  <c r="AM1733" i="37"/>
  <c r="AK1713" i="37"/>
  <c r="AM1713" i="37"/>
  <c r="AK1873" i="37"/>
  <c r="AM1873" i="37"/>
  <c r="AK2152" i="37"/>
  <c r="AM2152" i="37"/>
  <c r="AK1867" i="37"/>
  <c r="AM1867" i="37"/>
  <c r="AK1811" i="37"/>
  <c r="AM1811" i="37"/>
  <c r="AK1788" i="37"/>
  <c r="AM1788" i="37"/>
  <c r="AK1772" i="37"/>
  <c r="AM1772" i="37"/>
  <c r="AK1756" i="37"/>
  <c r="AM1756" i="37"/>
  <c r="AK1740" i="37"/>
  <c r="AM1740" i="37"/>
  <c r="AK1724" i="37"/>
  <c r="AM1724" i="37"/>
  <c r="AK1708" i="37"/>
  <c r="AM1708" i="37"/>
  <c r="AK1692" i="37"/>
  <c r="AM1692" i="37"/>
  <c r="AK1676" i="37"/>
  <c r="AM1676" i="37"/>
  <c r="AK1670" i="37"/>
  <c r="AM1670" i="37"/>
  <c r="AK1638" i="37"/>
  <c r="AM1638" i="37"/>
  <c r="AK1592" i="37"/>
  <c r="AM1592" i="37"/>
  <c r="AK1530" i="37"/>
  <c r="AM1530" i="37"/>
  <c r="AK1514" i="37"/>
  <c r="AM1514" i="37"/>
  <c r="AK1689" i="37"/>
  <c r="AM1689" i="37"/>
  <c r="AK1645" i="37"/>
  <c r="AM1645" i="37"/>
  <c r="AK1606" i="37"/>
  <c r="AM1606" i="37"/>
  <c r="AK1541" i="37"/>
  <c r="AM1541" i="37"/>
  <c r="AK1612" i="37"/>
  <c r="AM1612" i="37"/>
  <c r="AK1534" i="37"/>
  <c r="AM1534" i="37"/>
  <c r="AK1618" i="37"/>
  <c r="AM1618" i="37"/>
  <c r="AK1559" i="37"/>
  <c r="AM1559" i="37"/>
  <c r="AK1687" i="37"/>
  <c r="AM1687" i="37"/>
  <c r="AK1644" i="37"/>
  <c r="AM1644" i="37"/>
  <c r="AK1596" i="37"/>
  <c r="AM1596" i="37"/>
  <c r="AK1531" i="37"/>
  <c r="AM1531" i="37"/>
  <c r="AK1515" i="37"/>
  <c r="AM1515" i="37"/>
  <c r="AK1499" i="37"/>
  <c r="AM1499" i="37"/>
  <c r="AK1483" i="37"/>
  <c r="AM1483" i="37"/>
  <c r="AK1467" i="37"/>
  <c r="AM1467" i="37"/>
  <c r="AK1691" i="37"/>
  <c r="AM1691" i="37"/>
  <c r="AK1582" i="37"/>
  <c r="AM1582" i="37"/>
  <c r="AK1890" i="37"/>
  <c r="AM1890" i="37"/>
  <c r="AK1587" i="37"/>
  <c r="AM1587" i="37"/>
  <c r="AK1639" i="37"/>
  <c r="AM1639" i="37"/>
  <c r="AK1379" i="37"/>
  <c r="AM1379" i="37"/>
  <c r="AK1340" i="37"/>
  <c r="AM1340" i="37"/>
  <c r="AK1585" i="37"/>
  <c r="AM1585" i="37"/>
  <c r="AK1443" i="37"/>
  <c r="AM1443" i="37"/>
  <c r="AK1401" i="37"/>
  <c r="AM1401" i="37"/>
  <c r="AK1410" i="37"/>
  <c r="AM1410" i="37"/>
  <c r="AK1540" i="37"/>
  <c r="AM1540" i="37"/>
  <c r="AK1442" i="37"/>
  <c r="AM1442" i="37"/>
  <c r="AK1397" i="37"/>
  <c r="AM1397" i="37"/>
  <c r="AK1468" i="37"/>
  <c r="AM1468" i="37"/>
  <c r="AK1371" i="37"/>
  <c r="AM1371" i="37"/>
  <c r="AK1339" i="37"/>
  <c r="AM1339" i="37"/>
  <c r="AK1478" i="37"/>
  <c r="AM1478" i="37"/>
  <c r="AK1433" i="37"/>
  <c r="AM1433" i="37"/>
  <c r="AK1377" i="37"/>
  <c r="AM1377" i="37"/>
  <c r="AK1472" i="37"/>
  <c r="AM1472" i="37"/>
  <c r="AK1365" i="37"/>
  <c r="AM1365" i="37"/>
  <c r="AK1456" i="37"/>
  <c r="AM1456" i="37"/>
  <c r="AK1301" i="37"/>
  <c r="AM1301" i="37"/>
  <c r="AK1239" i="37"/>
  <c r="AM1239" i="37"/>
  <c r="AK1310" i="37"/>
  <c r="AM1310" i="37"/>
  <c r="AK1244" i="37"/>
  <c r="AM1244" i="37"/>
  <c r="AK1219" i="37"/>
  <c r="AM1219" i="37"/>
  <c r="AK1203" i="37"/>
  <c r="AM1203" i="37"/>
  <c r="AK1187" i="37"/>
  <c r="AM1187" i="37"/>
  <c r="AK1171" i="37"/>
  <c r="AM1171" i="37"/>
  <c r="AK1155" i="37"/>
  <c r="AM1155" i="37"/>
  <c r="AK1448" i="37"/>
  <c r="AM1448" i="37"/>
  <c r="AK1297" i="37"/>
  <c r="AM1297" i="37"/>
  <c r="AK1233" i="37"/>
  <c r="AM1233" i="37"/>
  <c r="AK1306" i="37"/>
  <c r="AM1306" i="37"/>
  <c r="AK1246" i="37"/>
  <c r="AM1246" i="37"/>
  <c r="AK1325" i="37"/>
  <c r="AM1325" i="37"/>
  <c r="AK1251" i="37"/>
  <c r="AM1251" i="37"/>
  <c r="AK1321" i="37"/>
  <c r="AM1321" i="37"/>
  <c r="AK1253" i="37"/>
  <c r="AM1253" i="37"/>
  <c r="AK1311" i="37"/>
  <c r="AM1311" i="37"/>
  <c r="AK1242" i="37"/>
  <c r="AM1242" i="37"/>
  <c r="AK1176" i="37"/>
  <c r="AM1176" i="37"/>
  <c r="AK1095" i="37"/>
  <c r="AM1095" i="37"/>
  <c r="AK1031" i="37"/>
  <c r="AM1031" i="37"/>
  <c r="AK956" i="37"/>
  <c r="AM956" i="37"/>
  <c r="AK935" i="37"/>
  <c r="AM935" i="37"/>
  <c r="AK2307" i="37"/>
  <c r="AM2307" i="37"/>
  <c r="AK2179" i="37"/>
  <c r="AM2179" i="37"/>
  <c r="AK2025" i="37"/>
  <c r="AM2025" i="37"/>
  <c r="AK1967" i="37"/>
  <c r="AM1967" i="37"/>
  <c r="AK2021" i="37"/>
  <c r="AM2021" i="37"/>
  <c r="AK1998" i="37"/>
  <c r="AM1998" i="37"/>
  <c r="AK1966" i="37"/>
  <c r="AM1966" i="37"/>
  <c r="AK1936" i="37"/>
  <c r="AM1936" i="37"/>
  <c r="AK1916" i="37"/>
  <c r="AM1916" i="37"/>
  <c r="AK2502" i="37"/>
  <c r="AM2502" i="37"/>
  <c r="AK1877" i="37"/>
  <c r="AM1877" i="37"/>
  <c r="AK2076" i="37"/>
  <c r="AM2076" i="37"/>
  <c r="AK1834" i="37"/>
  <c r="AM1834" i="37"/>
  <c r="AK1860" i="37"/>
  <c r="AM1860" i="37"/>
  <c r="AK2100" i="37"/>
  <c r="AM2100" i="37"/>
  <c r="AK1843" i="37"/>
  <c r="AM1843" i="37"/>
  <c r="AK1795" i="37"/>
  <c r="AM1795" i="37"/>
  <c r="AK1775" i="37"/>
  <c r="AM1775" i="37"/>
  <c r="AK1753" i="37"/>
  <c r="AM1753" i="37"/>
  <c r="AK1731" i="37"/>
  <c r="AM1731" i="37"/>
  <c r="AK1711" i="37"/>
  <c r="AM1711" i="37"/>
  <c r="AK1857" i="37"/>
  <c r="AM1857" i="37"/>
  <c r="AK2116" i="37"/>
  <c r="AM2116" i="37"/>
  <c r="AK1862" i="37"/>
  <c r="AM1862" i="37"/>
  <c r="AK1807" i="37"/>
  <c r="AM1807" i="37"/>
  <c r="AK1786" i="37"/>
  <c r="AM1786" i="37"/>
  <c r="AK1770" i="37"/>
  <c r="AM1770" i="37"/>
  <c r="AK1754" i="37"/>
  <c r="AM1754" i="37"/>
  <c r="AK1738" i="37"/>
  <c r="AM1738" i="37"/>
  <c r="AK1722" i="37"/>
  <c r="AM1722" i="37"/>
  <c r="AK1706" i="37"/>
  <c r="AM1706" i="37"/>
  <c r="AK1690" i="37"/>
  <c r="AM1690" i="37"/>
  <c r="AK1674" i="37"/>
  <c r="AM1674" i="37"/>
  <c r="AK1666" i="37"/>
  <c r="AM1666" i="37"/>
  <c r="AK1634" i="37"/>
  <c r="AM1634" i="37"/>
  <c r="AK1584" i="37"/>
  <c r="AM1584" i="37"/>
  <c r="AK1528" i="37"/>
  <c r="AM1528" i="37"/>
  <c r="AK1512" i="37"/>
  <c r="AM1512" i="37"/>
  <c r="AK1673" i="37"/>
  <c r="AM1673" i="37"/>
  <c r="AK1641" i="37"/>
  <c r="AM1641" i="37"/>
  <c r="AK1597" i="37"/>
  <c r="AM1597" i="37"/>
  <c r="AK1532" i="37"/>
  <c r="AM1532" i="37"/>
  <c r="AK1594" i="37"/>
  <c r="AM1594" i="37"/>
  <c r="AK1903" i="37"/>
  <c r="AM1903" i="37"/>
  <c r="AK1605" i="37"/>
  <c r="AM1605" i="37"/>
  <c r="AK1552" i="37"/>
  <c r="AM1552" i="37"/>
  <c r="AK1672" i="37"/>
  <c r="AM1672" i="37"/>
  <c r="AK1640" i="37"/>
  <c r="AM1640" i="37"/>
  <c r="AK1588" i="37"/>
  <c r="AM1588" i="37"/>
  <c r="AK1529" i="37"/>
  <c r="AM1529" i="37"/>
  <c r="AK1513" i="37"/>
  <c r="AM1513" i="37"/>
  <c r="AK1497" i="37"/>
  <c r="AM1497" i="37"/>
  <c r="AK1481" i="37"/>
  <c r="AM1481" i="37"/>
  <c r="AK1465" i="37"/>
  <c r="AM1465" i="37"/>
  <c r="AK1675" i="37"/>
  <c r="AM1675" i="37"/>
  <c r="AK1574" i="37"/>
  <c r="AM1574" i="37"/>
  <c r="AK1847" i="37"/>
  <c r="AM1847" i="37"/>
  <c r="AK1579" i="37"/>
  <c r="AM1579" i="37"/>
  <c r="AK1476" i="37"/>
  <c r="AM1476" i="37"/>
  <c r="AK1367" i="37"/>
  <c r="AM1367" i="37"/>
  <c r="AK1338" i="37"/>
  <c r="AM1338" i="37"/>
  <c r="AK1500" i="37"/>
  <c r="AM1500" i="37"/>
  <c r="AK1439" i="37"/>
  <c r="AM1439" i="37"/>
  <c r="AK1874" i="37"/>
  <c r="AM1874" i="37"/>
  <c r="AK1407" i="37"/>
  <c r="AM1407" i="37"/>
  <c r="AK1498" i="37"/>
  <c r="AM1498" i="37"/>
  <c r="AK1438" i="37"/>
  <c r="AM1438" i="37"/>
  <c r="AK1384" i="37"/>
  <c r="AM1384" i="37"/>
  <c r="AK1422" i="37"/>
  <c r="AM1422" i="37"/>
  <c r="AK1368" i="37"/>
  <c r="AM1368" i="37"/>
  <c r="AK1337" i="37"/>
  <c r="AM1337" i="37"/>
  <c r="AK1462" i="37"/>
  <c r="AM1462" i="37"/>
  <c r="AK1429" i="37"/>
  <c r="AM1429" i="37"/>
  <c r="AK2124" i="37"/>
  <c r="AM2124" i="37"/>
  <c r="AK1418" i="37"/>
  <c r="AM1418" i="37"/>
  <c r="AK1362" i="37"/>
  <c r="AM1362" i="37"/>
  <c r="AK1424" i="37"/>
  <c r="AM1424" i="37"/>
  <c r="AK1288" i="37"/>
  <c r="AM1288" i="37"/>
  <c r="AK1643" i="37"/>
  <c r="AM1643" i="37"/>
  <c r="AK1307" i="37"/>
  <c r="AM1307" i="37"/>
  <c r="AK1236" i="37"/>
  <c r="AM1236" i="37"/>
  <c r="AK1217" i="37"/>
  <c r="AM1217" i="37"/>
  <c r="AK1201" i="37"/>
  <c r="AM1201" i="37"/>
  <c r="AK1185" i="37"/>
  <c r="AM1185" i="37"/>
  <c r="AK1169" i="37"/>
  <c r="AM1169" i="37"/>
  <c r="AK1153" i="37"/>
  <c r="AM1153" i="37"/>
  <c r="AK1392" i="37"/>
  <c r="AM1392" i="37"/>
  <c r="AK1284" i="37"/>
  <c r="AM1284" i="37"/>
  <c r="AK1482" i="37"/>
  <c r="AM1482" i="37"/>
  <c r="AK1303" i="37"/>
  <c r="AM1303" i="37"/>
  <c r="AK1238" i="37"/>
  <c r="AM1238" i="37"/>
  <c r="AK1312" i="37"/>
  <c r="AM1312" i="37"/>
  <c r="AK1243" i="37"/>
  <c r="AM1243" i="37"/>
  <c r="AK1308" i="37"/>
  <c r="AM1308" i="37"/>
  <c r="AK1245" i="37"/>
  <c r="AM1245" i="37"/>
  <c r="AK1298" i="37"/>
  <c r="AM1298" i="37"/>
  <c r="AK1234" i="37"/>
  <c r="AM1234" i="37"/>
  <c r="AK1160" i="37"/>
  <c r="AM1160" i="37"/>
  <c r="AK1087" i="37"/>
  <c r="AM1087" i="37"/>
  <c r="AK1024" i="37"/>
  <c r="AM1024" i="37"/>
  <c r="AK949" i="37"/>
  <c r="AM949" i="37"/>
  <c r="AK2291" i="37"/>
  <c r="AM2291" i="37"/>
  <c r="AK2163" i="37"/>
  <c r="AM2163" i="37"/>
  <c r="AK2118" i="37"/>
  <c r="AM2118" i="37"/>
  <c r="AK1951" i="37"/>
  <c r="AM1951" i="37"/>
  <c r="AK2372" i="37"/>
  <c r="AM2372" i="37"/>
  <c r="AK1996" i="37"/>
  <c r="AM1996" i="37"/>
  <c r="AK1964" i="37"/>
  <c r="AM1964" i="37"/>
  <c r="AK1934" i="37"/>
  <c r="AM1934" i="37"/>
  <c r="AK1914" i="37"/>
  <c r="AM1914" i="37"/>
  <c r="AK2350" i="37"/>
  <c r="AM2350" i="37"/>
  <c r="AK1872" i="37"/>
  <c r="AM1872" i="37"/>
  <c r="AK2044" i="37"/>
  <c r="AM2044" i="37"/>
  <c r="AK1800" i="37"/>
  <c r="AM1800" i="37"/>
  <c r="AK1849" i="37"/>
  <c r="AM1849" i="37"/>
  <c r="AK2068" i="37"/>
  <c r="AM2068" i="37"/>
  <c r="AK1827" i="37"/>
  <c r="AM1827" i="37"/>
  <c r="AK1793" i="37"/>
  <c r="AM1793" i="37"/>
  <c r="AK1773" i="37"/>
  <c r="AM1773" i="37"/>
  <c r="AK1749" i="37"/>
  <c r="AM1749" i="37"/>
  <c r="AK1729" i="37"/>
  <c r="AM1729" i="37"/>
  <c r="AK1709" i="37"/>
  <c r="AM1709" i="37"/>
  <c r="AK1841" i="37"/>
  <c r="AM1841" i="37"/>
  <c r="AK2084" i="37"/>
  <c r="AM2084" i="37"/>
  <c r="AK1851" i="37"/>
  <c r="AM1851" i="37"/>
  <c r="AK1803" i="37"/>
  <c r="AM1803" i="37"/>
  <c r="AK1784" i="37"/>
  <c r="AM1784" i="37"/>
  <c r="AK1768" i="37"/>
  <c r="AM1768" i="37"/>
  <c r="AK1752" i="37"/>
  <c r="AM1752" i="37"/>
  <c r="AK1736" i="37"/>
  <c r="AM1736" i="37"/>
  <c r="AK1720" i="37"/>
  <c r="AM1720" i="37"/>
  <c r="AK1704" i="37"/>
  <c r="AM1704" i="37"/>
  <c r="AK1688" i="37"/>
  <c r="AM1688" i="37"/>
  <c r="AK2064" i="37"/>
  <c r="AM2064" i="37"/>
  <c r="AK1662" i="37"/>
  <c r="AM1662" i="37"/>
  <c r="AK1630" i="37"/>
  <c r="AM1630" i="37"/>
  <c r="AK1576" i="37"/>
  <c r="AM1576" i="37"/>
  <c r="AK1526" i="37"/>
  <c r="AM1526" i="37"/>
  <c r="AK1510" i="37"/>
  <c r="AM1510" i="37"/>
  <c r="AK1669" i="37"/>
  <c r="AM1669" i="37"/>
  <c r="AK1637" i="37"/>
  <c r="AM1637" i="37"/>
  <c r="AK1589" i="37"/>
  <c r="AM1589" i="37"/>
  <c r="AK2032" i="37"/>
  <c r="AM2032" i="37"/>
  <c r="AK1586" i="37"/>
  <c r="AM1586" i="37"/>
  <c r="AK1879" i="37"/>
  <c r="AM1879" i="37"/>
  <c r="AK1602" i="37"/>
  <c r="AM1602" i="37"/>
  <c r="AK1545" i="37"/>
  <c r="AM1545" i="37"/>
  <c r="AK1668" i="37"/>
  <c r="AM1668" i="37"/>
  <c r="AK1636" i="37"/>
  <c r="AM1636" i="37"/>
  <c r="AK1580" i="37"/>
  <c r="AM1580" i="37"/>
  <c r="AK1527" i="37"/>
  <c r="AM1527" i="37"/>
  <c r="AK1511" i="37"/>
  <c r="AM1511" i="37"/>
  <c r="AK1495" i="37"/>
  <c r="AM1495" i="37"/>
  <c r="AK1479" i="37"/>
  <c r="AM1479" i="37"/>
  <c r="AK1463" i="37"/>
  <c r="AM1463" i="37"/>
  <c r="AK1623" i="37"/>
  <c r="AM1623" i="37"/>
  <c r="AK1566" i="37"/>
  <c r="AM1566" i="37"/>
  <c r="AK1826" i="37"/>
  <c r="AM1826" i="37"/>
  <c r="AK1571" i="37"/>
  <c r="AM1571" i="37"/>
  <c r="AK1460" i="37"/>
  <c r="AM1460" i="37"/>
  <c r="AK1364" i="37"/>
  <c r="AM1364" i="37"/>
  <c r="AK1336" i="37"/>
  <c r="AM1336" i="37"/>
  <c r="AK1492" i="37"/>
  <c r="AM1492" i="37"/>
  <c r="AK1435" i="37"/>
  <c r="AM1435" i="37"/>
  <c r="AK1663" i="37"/>
  <c r="AM1663" i="37"/>
  <c r="AK1394" i="37"/>
  <c r="AM1394" i="37"/>
  <c r="AK1490" i="37"/>
  <c r="AM1490" i="37"/>
  <c r="AK1434" i="37"/>
  <c r="AM1434" i="37"/>
  <c r="AK1381" i="37"/>
  <c r="AM1381" i="37"/>
  <c r="AK1419" i="37"/>
  <c r="AM1419" i="37"/>
  <c r="AK1363" i="37"/>
  <c r="AM1363" i="37"/>
  <c r="AK1335" i="37"/>
  <c r="AM1335" i="37"/>
  <c r="AK1457" i="37"/>
  <c r="AM1457" i="37"/>
  <c r="AK1425" i="37"/>
  <c r="AM1425" i="37"/>
  <c r="AK1681" i="37"/>
  <c r="AM1681" i="37"/>
  <c r="AK1415" i="37"/>
  <c r="AM1415" i="37"/>
  <c r="AK1357" i="37"/>
  <c r="AM1357" i="37"/>
  <c r="AK1385" i="37"/>
  <c r="AM1385" i="37"/>
  <c r="AK1285" i="37"/>
  <c r="AM1285" i="37"/>
  <c r="AK1494" i="37"/>
  <c r="AM1494" i="37"/>
  <c r="AK1294" i="37"/>
  <c r="AM1294" i="37"/>
  <c r="AK1231" i="37"/>
  <c r="AM1231" i="37"/>
  <c r="AK1215" i="37"/>
  <c r="AM1215" i="37"/>
  <c r="AK1199" i="37"/>
  <c r="AM1199" i="37"/>
  <c r="AK1183" i="37"/>
  <c r="AM1183" i="37"/>
  <c r="AK1167" i="37"/>
  <c r="AM1167" i="37"/>
  <c r="AK1151" i="37"/>
  <c r="AM1151" i="37"/>
  <c r="AK1375" i="37"/>
  <c r="AM1375" i="37"/>
  <c r="AK1281" i="37"/>
  <c r="AM1281" i="37"/>
  <c r="AK1444" i="37"/>
  <c r="AM1444" i="37"/>
  <c r="AK1290" i="37"/>
  <c r="AM1290" i="37"/>
  <c r="AK1569" i="37"/>
  <c r="AM1569" i="37"/>
  <c r="AK1309" i="37"/>
  <c r="AM1309" i="37"/>
  <c r="AK1235" i="37"/>
  <c r="AM1235" i="37"/>
  <c r="AK1305" i="37"/>
  <c r="AM1305" i="37"/>
  <c r="AK1237" i="37"/>
  <c r="AM1237" i="37"/>
  <c r="AK1295" i="37"/>
  <c r="AM1295" i="37"/>
  <c r="AK1436" i="37"/>
  <c r="AM1436" i="37"/>
  <c r="AK1144" i="37"/>
  <c r="AM1144" i="37"/>
  <c r="AK1079" i="37"/>
  <c r="AM1079" i="37"/>
  <c r="AK1019" i="37"/>
  <c r="AM1019" i="37"/>
  <c r="AK947" i="37"/>
  <c r="AM947" i="37"/>
  <c r="AK931" i="37"/>
  <c r="AM931" i="37"/>
  <c r="AK915" i="37"/>
  <c r="AM915" i="37"/>
  <c r="AK899" i="37"/>
  <c r="AM899" i="37"/>
  <c r="AK1206" i="37"/>
  <c r="AM1206" i="37"/>
  <c r="AK2275" i="37"/>
  <c r="AM2275" i="37"/>
  <c r="AK2147" i="37"/>
  <c r="AM2147" i="37"/>
  <c r="AK2086" i="37"/>
  <c r="AM2086" i="37"/>
  <c r="AK1935" i="37"/>
  <c r="AM1935" i="37"/>
  <c r="AK2023" i="37"/>
  <c r="AM2023" i="37"/>
  <c r="AK1990" i="37"/>
  <c r="AM1990" i="37"/>
  <c r="AK1958" i="37"/>
  <c r="AM1958" i="37"/>
  <c r="AK1932" i="37"/>
  <c r="AM1932" i="37"/>
  <c r="AK1910" i="37"/>
  <c r="AM1910" i="37"/>
  <c r="AK2330" i="37"/>
  <c r="AM2330" i="37"/>
  <c r="AK1861" i="37"/>
  <c r="AM1861" i="37"/>
  <c r="AK1899" i="37"/>
  <c r="AM1899" i="37"/>
  <c r="AK2136" i="37"/>
  <c r="AM2136" i="37"/>
  <c r="AK1844" i="37"/>
  <c r="AM1844" i="37"/>
  <c r="AK1905" i="37"/>
  <c r="AM1905" i="37"/>
  <c r="AK1822" i="37"/>
  <c r="AM1822" i="37"/>
  <c r="AK1791" i="37"/>
  <c r="AM1791" i="37"/>
  <c r="AK1769" i="37"/>
  <c r="AM1769" i="37"/>
  <c r="AK1747" i="37"/>
  <c r="AM1747" i="37"/>
  <c r="AK1727" i="37"/>
  <c r="AM1727" i="37"/>
  <c r="AK1705" i="37"/>
  <c r="AM1705" i="37"/>
  <c r="AK1836" i="37"/>
  <c r="AM1836" i="37"/>
  <c r="AK2052" i="37"/>
  <c r="AM2052" i="37"/>
  <c r="AK1846" i="37"/>
  <c r="AM1846" i="37"/>
  <c r="AK1798" i="37"/>
  <c r="AM1798" i="37"/>
  <c r="AK1782" i="37"/>
  <c r="AM1782" i="37"/>
  <c r="AK1766" i="37"/>
  <c r="AM1766" i="37"/>
  <c r="AK1750" i="37"/>
  <c r="AM1750" i="37"/>
  <c r="AK1734" i="37"/>
  <c r="AM1734" i="37"/>
  <c r="AK1718" i="37"/>
  <c r="AM1718" i="37"/>
  <c r="AK1702" i="37"/>
  <c r="AM1702" i="37"/>
  <c r="AK1686" i="37"/>
  <c r="AM1686" i="37"/>
  <c r="AK1885" i="37"/>
  <c r="AM1885" i="37"/>
  <c r="AK1658" i="37"/>
  <c r="AM1658" i="37"/>
  <c r="AK1626" i="37"/>
  <c r="AM1626" i="37"/>
  <c r="AK1568" i="37"/>
  <c r="AM1568" i="37"/>
  <c r="AK1524" i="37"/>
  <c r="AM1524" i="37"/>
  <c r="AK1508" i="37"/>
  <c r="AM1508" i="37"/>
  <c r="AK1665" i="37"/>
  <c r="AM1665" i="37"/>
  <c r="AK1633" i="37"/>
  <c r="AM1633" i="37"/>
  <c r="AK1581" i="37"/>
  <c r="AM1581" i="37"/>
  <c r="AK1880" i="37"/>
  <c r="AM1880" i="37"/>
  <c r="AK1578" i="37"/>
  <c r="AM1578" i="37"/>
  <c r="AK1858" i="37"/>
  <c r="AM1858" i="37"/>
  <c r="AK1599" i="37"/>
  <c r="AM1599" i="37"/>
  <c r="AK1536" i="37"/>
  <c r="AM1536" i="37"/>
  <c r="AK1664" i="37"/>
  <c r="AM1664" i="37"/>
  <c r="AK1632" i="37"/>
  <c r="AM1632" i="37"/>
  <c r="AK1572" i="37"/>
  <c r="AM1572" i="37"/>
  <c r="AK1525" i="37"/>
  <c r="AM1525" i="37"/>
  <c r="AK1509" i="37"/>
  <c r="AM1509" i="37"/>
  <c r="AK1493" i="37"/>
  <c r="AM1493" i="37"/>
  <c r="AK1477" i="37"/>
  <c r="AM1477" i="37"/>
  <c r="AK1461" i="37"/>
  <c r="AM1461" i="37"/>
  <c r="AK1620" i="37"/>
  <c r="AM1620" i="37"/>
  <c r="AK1558" i="37"/>
  <c r="AM1558" i="37"/>
  <c r="AK1701" i="37"/>
  <c r="AM1701" i="37"/>
  <c r="AK1563" i="37"/>
  <c r="AM1563" i="37"/>
  <c r="AK1414" i="37"/>
  <c r="AM1414" i="37"/>
  <c r="AK1359" i="37"/>
  <c r="AM1359" i="37"/>
  <c r="AK1334" i="37"/>
  <c r="AM1334" i="37"/>
  <c r="AK1486" i="37"/>
  <c r="AM1486" i="37"/>
  <c r="AK1431" i="37"/>
  <c r="AM1431" i="37"/>
  <c r="AK1631" i="37"/>
  <c r="AM1631" i="37"/>
  <c r="AK1391" i="37"/>
  <c r="AM1391" i="37"/>
  <c r="AK1474" i="37"/>
  <c r="AM1474" i="37"/>
  <c r="AK1430" i="37"/>
  <c r="AM1430" i="37"/>
  <c r="AK1831" i="37"/>
  <c r="AM1831" i="37"/>
  <c r="AK1406" i="37"/>
  <c r="AM1406" i="37"/>
  <c r="AK1360" i="37"/>
  <c r="AM1360" i="37"/>
  <c r="AK1333" i="37"/>
  <c r="AM1333" i="37"/>
  <c r="AK1453" i="37"/>
  <c r="AM1453" i="37"/>
  <c r="AK1412" i="37"/>
  <c r="AM1412" i="37"/>
  <c r="AK1647" i="37"/>
  <c r="AM1647" i="37"/>
  <c r="AK1402" i="37"/>
  <c r="AM1402" i="37"/>
  <c r="AK1354" i="37"/>
  <c r="AM1354" i="37"/>
  <c r="AK1376" i="37"/>
  <c r="AM1376" i="37"/>
  <c r="AK1279" i="37"/>
  <c r="AM1279" i="37"/>
  <c r="AK1452" i="37"/>
  <c r="AM1452" i="37"/>
  <c r="AK1291" i="37"/>
  <c r="AM1291" i="37"/>
  <c r="AK1229" i="37"/>
  <c r="AM1229" i="37"/>
  <c r="AK1213" i="37"/>
  <c r="AM1213" i="37"/>
  <c r="AK1197" i="37"/>
  <c r="AM1197" i="37"/>
  <c r="AK1181" i="37"/>
  <c r="AM1181" i="37"/>
  <c r="AK1165" i="37"/>
  <c r="AM1165" i="37"/>
  <c r="AK1149" i="37"/>
  <c r="AM1149" i="37"/>
  <c r="AK1353" i="37"/>
  <c r="AM1353" i="37"/>
  <c r="AK1273" i="37"/>
  <c r="AM1273" i="37"/>
  <c r="AK1373" i="37"/>
  <c r="AM1373" i="37"/>
  <c r="AK1287" i="37"/>
  <c r="AM1287" i="37"/>
  <c r="AK1440" i="37"/>
  <c r="AM1440" i="37"/>
  <c r="AK1296" i="37"/>
  <c r="AM1296" i="37"/>
  <c r="AK1466" i="37"/>
  <c r="AM1466" i="37"/>
  <c r="AK1292" i="37"/>
  <c r="AM1292" i="37"/>
  <c r="AK1428" i="37"/>
  <c r="AM1428" i="37"/>
  <c r="AK1282" i="37"/>
  <c r="AM1282" i="37"/>
  <c r="AK1286" i="37"/>
  <c r="AM1286" i="37"/>
  <c r="AK1135" i="37"/>
  <c r="AM1135" i="37"/>
  <c r="AK1071" i="37"/>
  <c r="AM1071" i="37"/>
  <c r="AK992" i="37"/>
  <c r="AM992" i="37"/>
  <c r="AK945" i="37"/>
  <c r="AM945" i="37"/>
  <c r="AK929" i="37"/>
  <c r="AM929" i="37"/>
  <c r="AK913" i="37"/>
  <c r="AM913" i="37"/>
  <c r="AK897" i="37"/>
  <c r="AM897" i="37"/>
  <c r="AK1190" i="37"/>
  <c r="AM1190" i="37"/>
  <c r="AK1102" i="37"/>
  <c r="AM1102" i="37"/>
  <c r="AK1038" i="37"/>
  <c r="AM1038" i="37"/>
  <c r="AK983" i="37"/>
  <c r="AM983" i="37"/>
  <c r="AK1204" i="37"/>
  <c r="AM1204" i="37"/>
  <c r="AK1109" i="37"/>
  <c r="AM1109" i="37"/>
  <c r="AK1045" i="37"/>
  <c r="AM1045" i="37"/>
  <c r="AK969" i="37"/>
  <c r="AM969" i="37"/>
  <c r="AK1170" i="37"/>
  <c r="AM1170" i="37"/>
  <c r="AK1092" i="37"/>
  <c r="AM1092" i="37"/>
  <c r="AK1028" i="37"/>
  <c r="AM1028" i="37"/>
  <c r="AK978" i="37"/>
  <c r="AM978" i="37"/>
  <c r="AK1184" i="37"/>
  <c r="AM1184" i="37"/>
  <c r="AK1099" i="37"/>
  <c r="AM1099" i="37"/>
  <c r="AK1035" i="37"/>
  <c r="AM1035" i="37"/>
  <c r="AK957" i="37"/>
  <c r="AM957" i="37"/>
  <c r="AK934" i="37"/>
  <c r="AM934" i="37"/>
  <c r="AK918" i="37"/>
  <c r="AM918" i="37"/>
  <c r="AK902" i="37"/>
  <c r="AM902" i="37"/>
  <c r="AK886" i="37"/>
  <c r="AM886" i="37"/>
  <c r="AK870" i="37"/>
  <c r="AM870" i="37"/>
  <c r="AK1138" i="37"/>
  <c r="AM1138" i="37"/>
  <c r="AK1074" i="37"/>
  <c r="AM1074" i="37"/>
  <c r="AK1011" i="37"/>
  <c r="AM1011" i="37"/>
  <c r="AK959" i="37"/>
  <c r="AM959" i="37"/>
  <c r="AK1180" i="37"/>
  <c r="AM1180" i="37"/>
  <c r="AK1097" i="37"/>
  <c r="AM1097" i="37"/>
  <c r="AK1033" i="37"/>
  <c r="AM1033" i="37"/>
  <c r="AK961" i="37"/>
  <c r="AM961" i="37"/>
  <c r="AK840" i="37"/>
  <c r="AM840" i="37"/>
  <c r="AK793" i="37"/>
  <c r="AM793" i="37"/>
  <c r="AK761" i="37"/>
  <c r="AM761" i="37"/>
  <c r="AK716" i="37"/>
  <c r="AM716" i="37"/>
  <c r="AK866" i="37"/>
  <c r="AM866" i="37"/>
  <c r="AK737" i="37"/>
  <c r="AM737" i="37"/>
  <c r="AK701" i="37"/>
  <c r="AM701" i="37"/>
  <c r="AK685" i="37"/>
  <c r="AM685" i="37"/>
  <c r="AK2259" i="37"/>
  <c r="AM2259" i="37"/>
  <c r="AK2375" i="37"/>
  <c r="AM2375" i="37"/>
  <c r="AK2054" i="37"/>
  <c r="AM2054" i="37"/>
  <c r="AK1919" i="37"/>
  <c r="AM1919" i="37"/>
  <c r="AK2016" i="37"/>
  <c r="AM2016" i="37"/>
  <c r="AK1984" i="37"/>
  <c r="AM1984" i="37"/>
  <c r="AK1952" i="37"/>
  <c r="AM1952" i="37"/>
  <c r="AK1930" i="37"/>
  <c r="AM1930" i="37"/>
  <c r="AK1906" i="37"/>
  <c r="AM1906" i="37"/>
  <c r="AK2140" i="37"/>
  <c r="AM2140" i="37"/>
  <c r="AK1856" i="37"/>
  <c r="AM1856" i="37"/>
  <c r="AK1882" i="37"/>
  <c r="AM1882" i="37"/>
  <c r="AK2104" i="37"/>
  <c r="AM2104" i="37"/>
  <c r="AK1833" i="37"/>
  <c r="AM1833" i="37"/>
  <c r="AK1891" i="37"/>
  <c r="AM1891" i="37"/>
  <c r="AK1817" i="37"/>
  <c r="AM1817" i="37"/>
  <c r="AK1789" i="37"/>
  <c r="AM1789" i="37"/>
  <c r="AK1765" i="37"/>
  <c r="AM1765" i="37"/>
  <c r="AK1745" i="37"/>
  <c r="AM1745" i="37"/>
  <c r="AK1725" i="37"/>
  <c r="AM1725" i="37"/>
  <c r="AK2088" i="37"/>
  <c r="AM2088" i="37"/>
  <c r="AK1825" i="37"/>
  <c r="AM1825" i="37"/>
  <c r="AK1901" i="37"/>
  <c r="AM1901" i="37"/>
  <c r="AK1835" i="37"/>
  <c r="AM1835" i="37"/>
  <c r="AK1796" i="37"/>
  <c r="AM1796" i="37"/>
  <c r="AK1780" i="37"/>
  <c r="AM1780" i="37"/>
  <c r="AK1764" i="37"/>
  <c r="AM1764" i="37"/>
  <c r="AK1748" i="37"/>
  <c r="AM1748" i="37"/>
  <c r="AK1732" i="37"/>
  <c r="AM1732" i="37"/>
  <c r="AK1716" i="37"/>
  <c r="AM1716" i="37"/>
  <c r="AK1700" i="37"/>
  <c r="AM1700" i="37"/>
  <c r="AK1684" i="37"/>
  <c r="AM1684" i="37"/>
  <c r="AK1864" i="37"/>
  <c r="AM1864" i="37"/>
  <c r="AK1654" i="37"/>
  <c r="AM1654" i="37"/>
  <c r="AK1619" i="37"/>
  <c r="AM1619" i="37"/>
  <c r="AK1560" i="37"/>
  <c r="AM1560" i="37"/>
  <c r="AK1522" i="37"/>
  <c r="AM1522" i="37"/>
  <c r="AK1506" i="37"/>
  <c r="AM1506" i="37"/>
  <c r="AK1661" i="37"/>
  <c r="AM1661" i="37"/>
  <c r="AK1629" i="37"/>
  <c r="AM1629" i="37"/>
  <c r="AK1573" i="37"/>
  <c r="AM1573" i="37"/>
  <c r="AK1837" i="37"/>
  <c r="AM1837" i="37"/>
  <c r="AK1570" i="37"/>
  <c r="AM1570" i="37"/>
  <c r="AK1801" i="37"/>
  <c r="AM1801" i="37"/>
  <c r="AK1591" i="37"/>
  <c r="AM1591" i="37"/>
  <c r="AK2128" i="37"/>
  <c r="AM2128" i="37"/>
  <c r="AK1660" i="37"/>
  <c r="AM1660" i="37"/>
  <c r="AK1628" i="37"/>
  <c r="AM1628" i="37"/>
  <c r="AK1564" i="37"/>
  <c r="AM1564" i="37"/>
  <c r="AK1523" i="37"/>
  <c r="AM1523" i="37"/>
  <c r="AK1507" i="37"/>
  <c r="AM1507" i="37"/>
  <c r="AK1491" i="37"/>
  <c r="AM1491" i="37"/>
  <c r="AK1475" i="37"/>
  <c r="AM1475" i="37"/>
  <c r="AK1459" i="37"/>
  <c r="AM1459" i="37"/>
  <c r="AK1607" i="37"/>
  <c r="AM1607" i="37"/>
  <c r="AK1551" i="37"/>
  <c r="AM1551" i="37"/>
  <c r="AK1685" i="37"/>
  <c r="AM1685" i="37"/>
  <c r="AK1553" i="37"/>
  <c r="AM1553" i="37"/>
  <c r="AK1411" i="37"/>
  <c r="AM1411" i="37"/>
  <c r="AK1356" i="37"/>
  <c r="AM1356" i="37"/>
  <c r="AK1332" i="37"/>
  <c r="AM1332" i="37"/>
  <c r="AK1470" i="37"/>
  <c r="AM1470" i="37"/>
  <c r="AK1427" i="37"/>
  <c r="AM1427" i="37"/>
  <c r="AK1561" i="37"/>
  <c r="AM1561" i="37"/>
  <c r="AK1697" i="37"/>
  <c r="AM1697" i="37"/>
  <c r="AK1458" i="37"/>
  <c r="AM1458" i="37"/>
  <c r="AK1426" i="37"/>
  <c r="AM1426" i="37"/>
  <c r="AK1655" i="37"/>
  <c r="AM1655" i="37"/>
  <c r="AK1403" i="37"/>
  <c r="AM1403" i="37"/>
  <c r="AK1355" i="37"/>
  <c r="AM1355" i="37"/>
  <c r="AK1331" i="37"/>
  <c r="AM1331" i="37"/>
  <c r="AK1449" i="37"/>
  <c r="AM1449" i="37"/>
  <c r="AK1409" i="37"/>
  <c r="AM1409" i="37"/>
  <c r="AK1617" i="37"/>
  <c r="AM1617" i="37"/>
  <c r="AK1399" i="37"/>
  <c r="AM1399" i="37"/>
  <c r="AK1349" i="37"/>
  <c r="AM1349" i="37"/>
  <c r="AK1369" i="37"/>
  <c r="AM1369" i="37"/>
  <c r="AK1271" i="37"/>
  <c r="AM1271" i="37"/>
  <c r="AK1421" i="37"/>
  <c r="AM1421" i="37"/>
  <c r="AK1276" i="37"/>
  <c r="AM1276" i="37"/>
  <c r="AK1227" i="37"/>
  <c r="AM1227" i="37"/>
  <c r="AK1211" i="37"/>
  <c r="AM1211" i="37"/>
  <c r="AK1195" i="37"/>
  <c r="AM1195" i="37"/>
  <c r="AK1179" i="37"/>
  <c r="AM1179" i="37"/>
  <c r="AK1163" i="37"/>
  <c r="AM1163" i="37"/>
  <c r="AK1863" i="37"/>
  <c r="AM1863" i="37"/>
  <c r="AK1832" i="37"/>
  <c r="AM1832" i="37"/>
  <c r="AK1869" i="37"/>
  <c r="AM1869" i="37"/>
  <c r="AK1451" i="37"/>
  <c r="AM1451" i="37"/>
  <c r="AK1347" i="37"/>
  <c r="AM1347" i="37"/>
  <c r="AK1255" i="37"/>
  <c r="AM1255" i="37"/>
  <c r="AK1159" i="37"/>
  <c r="AM1159" i="37"/>
  <c r="AK1257" i="37"/>
  <c r="AM1257" i="37"/>
  <c r="AK1389" i="37"/>
  <c r="AM1389" i="37"/>
  <c r="AK1342" i="37"/>
  <c r="AM1342" i="37"/>
  <c r="AK1266" i="37"/>
  <c r="AM1266" i="37"/>
  <c r="AK1063" i="37"/>
  <c r="AM1063" i="37"/>
  <c r="AK939" i="37"/>
  <c r="AM939" i="37"/>
  <c r="AK909" i="37"/>
  <c r="AM909" i="37"/>
  <c r="AK1222" i="37"/>
  <c r="AM1222" i="37"/>
  <c r="AK1086" i="37"/>
  <c r="AM1086" i="37"/>
  <c r="AK1005" i="37"/>
  <c r="AM1005" i="37"/>
  <c r="AK1220" i="37"/>
  <c r="AM1220" i="37"/>
  <c r="AK1093" i="37"/>
  <c r="AM1093" i="37"/>
  <c r="AK988" i="37"/>
  <c r="AM988" i="37"/>
  <c r="AK1186" i="37"/>
  <c r="AM1186" i="37"/>
  <c r="AK1076" i="37"/>
  <c r="AM1076" i="37"/>
  <c r="AK1004" i="37"/>
  <c r="AM1004" i="37"/>
  <c r="AK1200" i="37"/>
  <c r="AM1200" i="37"/>
  <c r="AK1083" i="37"/>
  <c r="AM1083" i="37"/>
  <c r="AK980" i="37"/>
  <c r="AM980" i="37"/>
  <c r="AK936" i="37"/>
  <c r="AM936" i="37"/>
  <c r="AK914" i="37"/>
  <c r="AM914" i="37"/>
  <c r="AK892" i="37"/>
  <c r="AM892" i="37"/>
  <c r="AK872" i="37"/>
  <c r="AM872" i="37"/>
  <c r="AK1122" i="37"/>
  <c r="AM1122" i="37"/>
  <c r="AK1034" i="37"/>
  <c r="AM1034" i="37"/>
  <c r="AK966" i="37"/>
  <c r="AM966" i="37"/>
  <c r="AK1148" i="37"/>
  <c r="AM1148" i="37"/>
  <c r="AK1057" i="37"/>
  <c r="AM1057" i="37"/>
  <c r="AK968" i="37"/>
  <c r="AM968" i="37"/>
  <c r="AK824" i="37"/>
  <c r="AM824" i="37"/>
  <c r="AK773" i="37"/>
  <c r="AM773" i="37"/>
  <c r="AK724" i="37"/>
  <c r="AM724" i="37"/>
  <c r="AK850" i="37"/>
  <c r="AM850" i="37"/>
  <c r="AK707" i="37"/>
  <c r="AM707" i="37"/>
  <c r="AK687" i="37"/>
  <c r="AM687" i="37"/>
  <c r="AK667" i="37"/>
  <c r="AM667" i="37"/>
  <c r="AK651" i="37"/>
  <c r="AM651" i="37"/>
  <c r="AK635" i="37"/>
  <c r="AM635" i="37"/>
  <c r="AK619" i="37"/>
  <c r="AM619" i="37"/>
  <c r="AK1128" i="37"/>
  <c r="AM1128" i="37"/>
  <c r="AK823" i="37"/>
  <c r="AM823" i="37"/>
  <c r="AK784" i="37"/>
  <c r="AM784" i="37"/>
  <c r="AK752" i="37"/>
  <c r="AM752" i="37"/>
  <c r="AK1226" i="37"/>
  <c r="AM1226" i="37"/>
  <c r="AK865" i="37"/>
  <c r="AM865" i="37"/>
  <c r="AK723" i="37"/>
  <c r="AM723" i="37"/>
  <c r="AK859" i="37"/>
  <c r="AM859" i="37"/>
  <c r="AK803" i="37"/>
  <c r="AM803" i="37"/>
  <c r="AK771" i="37"/>
  <c r="AM771" i="37"/>
  <c r="AK739" i="37"/>
  <c r="AM739" i="37"/>
  <c r="AK885" i="37"/>
  <c r="AM885" i="37"/>
  <c r="AK821" i="37"/>
  <c r="AM821" i="37"/>
  <c r="AK704" i="37"/>
  <c r="AM704" i="37"/>
  <c r="AK688" i="37"/>
  <c r="AM688" i="37"/>
  <c r="AK672" i="37"/>
  <c r="AM672" i="37"/>
  <c r="AK656" i="37"/>
  <c r="AM656" i="37"/>
  <c r="AK640" i="37"/>
  <c r="AM640" i="37"/>
  <c r="AK624" i="37"/>
  <c r="AM624" i="37"/>
  <c r="AK608" i="37"/>
  <c r="AM608" i="37"/>
  <c r="AK863" i="37"/>
  <c r="AM863" i="37"/>
  <c r="AK806" i="37"/>
  <c r="AM806" i="37"/>
  <c r="AK774" i="37"/>
  <c r="AM774" i="37"/>
  <c r="AK742" i="37"/>
  <c r="AM742" i="37"/>
  <c r="AK596" i="37"/>
  <c r="AM596" i="37"/>
  <c r="AK530" i="37"/>
  <c r="AM530" i="37"/>
  <c r="AK830" i="37"/>
  <c r="AM830" i="37"/>
  <c r="AK551" i="37"/>
  <c r="AM551" i="37"/>
  <c r="AK490" i="37"/>
  <c r="AM490" i="37"/>
  <c r="AK557" i="37"/>
  <c r="AM557" i="37"/>
  <c r="AK492" i="37"/>
  <c r="AM492" i="37"/>
  <c r="AK464" i="37"/>
  <c r="AM464" i="37"/>
  <c r="AK448" i="37"/>
  <c r="AM448" i="37"/>
  <c r="AK432" i="37"/>
  <c r="AM432" i="37"/>
  <c r="AK416" i="37"/>
  <c r="AM416" i="37"/>
  <c r="AK595" i="37"/>
  <c r="AM595" i="37"/>
  <c r="AK517" i="37"/>
  <c r="AM517" i="37"/>
  <c r="AK591" i="37"/>
  <c r="AM591" i="37"/>
  <c r="AK521" i="37"/>
  <c r="AM521" i="37"/>
  <c r="AK719" i="37"/>
  <c r="AM719" i="37"/>
  <c r="AK549" i="37"/>
  <c r="AM549" i="37"/>
  <c r="AK484" i="37"/>
  <c r="AM484" i="37"/>
  <c r="AK461" i="37"/>
  <c r="AM461" i="37"/>
  <c r="AK445" i="37"/>
  <c r="AM445" i="37"/>
  <c r="AK429" i="37"/>
  <c r="AM429" i="37"/>
  <c r="AK413" i="37"/>
  <c r="AM413" i="37"/>
  <c r="AK397" i="37"/>
  <c r="AM397" i="37"/>
  <c r="AK381" i="37"/>
  <c r="AM381" i="37"/>
  <c r="AK29" i="37"/>
  <c r="AK45" i="37"/>
  <c r="AM45" i="37"/>
  <c r="AK61" i="37"/>
  <c r="AM61" i="37"/>
  <c r="AK77" i="37"/>
  <c r="AM77" i="37"/>
  <c r="AK93" i="37"/>
  <c r="AM93" i="37"/>
  <c r="AK109" i="37"/>
  <c r="AM109" i="37"/>
  <c r="AK125" i="37"/>
  <c r="AM125" i="37"/>
  <c r="AK141" i="37"/>
  <c r="AM141" i="37"/>
  <c r="AK157" i="37"/>
  <c r="AM157" i="37"/>
  <c r="AK173" i="37"/>
  <c r="AM173" i="37"/>
  <c r="AK189" i="37"/>
  <c r="AM189" i="37"/>
  <c r="AK205" i="37"/>
  <c r="AM205" i="37"/>
  <c r="AK221" i="37"/>
  <c r="AM221" i="37"/>
  <c r="AK237" i="37"/>
  <c r="AM237" i="37"/>
  <c r="AK302" i="37"/>
  <c r="AM302" i="37"/>
  <c r="AK334" i="37"/>
  <c r="AM334" i="37"/>
  <c r="AK366" i="37"/>
  <c r="AM366" i="37"/>
  <c r="AK1653" i="37"/>
  <c r="AM1653" i="37"/>
  <c r="AK1652" i="37"/>
  <c r="AM1652" i="37"/>
  <c r="AK1598" i="37"/>
  <c r="AM1598" i="37"/>
  <c r="AK1417" i="37"/>
  <c r="AM1417" i="37"/>
  <c r="AK1504" i="37"/>
  <c r="AM1504" i="37"/>
  <c r="AK1326" i="37"/>
  <c r="AM1326" i="37"/>
  <c r="AK1147" i="37"/>
  <c r="AM1147" i="37"/>
  <c r="AK1249" i="37"/>
  <c r="AM1249" i="37"/>
  <c r="AK1372" i="37"/>
  <c r="AM1372" i="37"/>
  <c r="AK1289" i="37"/>
  <c r="AM1289" i="37"/>
  <c r="AK1258" i="37"/>
  <c r="AM1258" i="37"/>
  <c r="AK1055" i="37"/>
  <c r="AM1055" i="37"/>
  <c r="AK933" i="37"/>
  <c r="AM933" i="37"/>
  <c r="AK907" i="37"/>
  <c r="AM907" i="37"/>
  <c r="AK1174" i="37"/>
  <c r="AM1174" i="37"/>
  <c r="AK1078" i="37"/>
  <c r="AM1078" i="37"/>
  <c r="AK998" i="37"/>
  <c r="AM998" i="37"/>
  <c r="AK1188" i="37"/>
  <c r="AM1188" i="37"/>
  <c r="AK1085" i="37"/>
  <c r="AM1085" i="37"/>
  <c r="AK985" i="37"/>
  <c r="AM985" i="37"/>
  <c r="AK1154" i="37"/>
  <c r="AM1154" i="37"/>
  <c r="AK1068" i="37"/>
  <c r="AM1068" i="37"/>
  <c r="AK994" i="37"/>
  <c r="AM994" i="37"/>
  <c r="AK1168" i="37"/>
  <c r="AM1168" i="37"/>
  <c r="AK1075" i="37"/>
  <c r="AM1075" i="37"/>
  <c r="AK973" i="37"/>
  <c r="AM973" i="37"/>
  <c r="AK932" i="37"/>
  <c r="AM932" i="37"/>
  <c r="AK912" i="37"/>
  <c r="AM912" i="37"/>
  <c r="AK890" i="37"/>
  <c r="AM890" i="37"/>
  <c r="AK1272" i="37"/>
  <c r="AM1272" i="37"/>
  <c r="AK1114" i="37"/>
  <c r="AM1114" i="37"/>
  <c r="AK1026" i="37"/>
  <c r="AM1026" i="37"/>
  <c r="AK950" i="37"/>
  <c r="AM950" i="37"/>
  <c r="AK1137" i="37"/>
  <c r="AM1137" i="37"/>
  <c r="AK1049" i="37"/>
  <c r="AM1049" i="37"/>
  <c r="AK952" i="37"/>
  <c r="AM952" i="37"/>
  <c r="AK819" i="37"/>
  <c r="AM819" i="37"/>
  <c r="AK769" i="37"/>
  <c r="AM769" i="37"/>
  <c r="AK1136" i="37"/>
  <c r="AM1136" i="37"/>
  <c r="AK845" i="37"/>
  <c r="AM845" i="37"/>
  <c r="AK705" i="37"/>
  <c r="AM705" i="37"/>
  <c r="AK683" i="37"/>
  <c r="AM683" i="37"/>
  <c r="AK665" i="37"/>
  <c r="AM665" i="37"/>
  <c r="AK649" i="37"/>
  <c r="AM649" i="37"/>
  <c r="AK633" i="37"/>
  <c r="AM633" i="37"/>
  <c r="AK617" i="37"/>
  <c r="AM617" i="37"/>
  <c r="AK1064" i="37"/>
  <c r="AM1064" i="37"/>
  <c r="AK812" i="37"/>
  <c r="AM812" i="37"/>
  <c r="AK780" i="37"/>
  <c r="AM780" i="37"/>
  <c r="AK748" i="37"/>
  <c r="AM748" i="37"/>
  <c r="AK1120" i="37"/>
  <c r="AM1120" i="37"/>
  <c r="AK854" i="37"/>
  <c r="AM854" i="37"/>
  <c r="AK715" i="37"/>
  <c r="AM715" i="37"/>
  <c r="AK848" i="37"/>
  <c r="AM848" i="37"/>
  <c r="AK799" i="37"/>
  <c r="AM799" i="37"/>
  <c r="AK767" i="37"/>
  <c r="AM767" i="37"/>
  <c r="AK736" i="37"/>
  <c r="AM736" i="37"/>
  <c r="AK877" i="37"/>
  <c r="AM877" i="37"/>
  <c r="AK733" i="37"/>
  <c r="AM733" i="37"/>
  <c r="AK702" i="37"/>
  <c r="AM702" i="37"/>
  <c r="AK686" i="37"/>
  <c r="AM686" i="37"/>
  <c r="AK670" i="37"/>
  <c r="AM670" i="37"/>
  <c r="AK654" i="37"/>
  <c r="AM654" i="37"/>
  <c r="AK638" i="37"/>
  <c r="AM638" i="37"/>
  <c r="AK622" i="37"/>
  <c r="AM622" i="37"/>
  <c r="AK606" i="37"/>
  <c r="AM606" i="37"/>
  <c r="AK852" i="37"/>
  <c r="AM852" i="37"/>
  <c r="AK802" i="37"/>
  <c r="AM802" i="37"/>
  <c r="AK770" i="37"/>
  <c r="AM770" i="37"/>
  <c r="AK738" i="37"/>
  <c r="AM738" i="37"/>
  <c r="AK593" i="37"/>
  <c r="AM593" i="37"/>
  <c r="AK520" i="37"/>
  <c r="AM520" i="37"/>
  <c r="AK602" i="37"/>
  <c r="AM602" i="37"/>
  <c r="AK538" i="37"/>
  <c r="AM538" i="37"/>
  <c r="AK481" i="37"/>
  <c r="AM481" i="37"/>
  <c r="AK544" i="37"/>
  <c r="AM544" i="37"/>
  <c r="AK483" i="37"/>
  <c r="AM483" i="37"/>
  <c r="AK462" i="37"/>
  <c r="AM462" i="37"/>
  <c r="AK446" i="37"/>
  <c r="AM446" i="37"/>
  <c r="AK430" i="37"/>
  <c r="AM430" i="37"/>
  <c r="AK414" i="37"/>
  <c r="AM414" i="37"/>
  <c r="AK582" i="37"/>
  <c r="AM582" i="37"/>
  <c r="AK510" i="37"/>
  <c r="AM510" i="37"/>
  <c r="AK578" i="37"/>
  <c r="AM578" i="37"/>
  <c r="AK514" i="37"/>
  <c r="AM514" i="37"/>
  <c r="AK600" i="37"/>
  <c r="AM600" i="37"/>
  <c r="AK536" i="37"/>
  <c r="AM536" i="37"/>
  <c r="AK475" i="37"/>
  <c r="AM475" i="37"/>
  <c r="AK459" i="37"/>
  <c r="AM459" i="37"/>
  <c r="AK443" i="37"/>
  <c r="AM443" i="37"/>
  <c r="AK427" i="37"/>
  <c r="AM427" i="37"/>
  <c r="AK411" i="37"/>
  <c r="AM411" i="37"/>
  <c r="AK395" i="37"/>
  <c r="AM395" i="37"/>
  <c r="AK379" i="37"/>
  <c r="AM379" i="37"/>
  <c r="AK31" i="37"/>
  <c r="AM31" i="37"/>
  <c r="AK47" i="37"/>
  <c r="AM47" i="37"/>
  <c r="AK63" i="37"/>
  <c r="AM63" i="37"/>
  <c r="AK79" i="37"/>
  <c r="AM79" i="37"/>
  <c r="AK95" i="37"/>
  <c r="AM95" i="37"/>
  <c r="AK111" i="37"/>
  <c r="AM111" i="37"/>
  <c r="AK127" i="37"/>
  <c r="AM127" i="37"/>
  <c r="AK143" i="37"/>
  <c r="AM143" i="37"/>
  <c r="AK159" i="37"/>
  <c r="AM159" i="37"/>
  <c r="AK175" i="37"/>
  <c r="AM175" i="37"/>
  <c r="AK191" i="37"/>
  <c r="AM191" i="37"/>
  <c r="AK207" i="37"/>
  <c r="AM207" i="37"/>
  <c r="AK223" i="37"/>
  <c r="AM223" i="37"/>
  <c r="AK239" i="37"/>
  <c r="AM239" i="37"/>
  <c r="AK306" i="37"/>
  <c r="AM306" i="37"/>
  <c r="AK338" i="37"/>
  <c r="AM338" i="37"/>
  <c r="AK526" i="37"/>
  <c r="AM526" i="37"/>
  <c r="AK1622" i="37"/>
  <c r="AM1622" i="37"/>
  <c r="AK1611" i="37"/>
  <c r="AM1611" i="37"/>
  <c r="AK1535" i="37"/>
  <c r="AM1535" i="37"/>
  <c r="AK1464" i="37"/>
  <c r="AM1464" i="37"/>
  <c r="AK1441" i="37"/>
  <c r="AM1441" i="37"/>
  <c r="AK1260" i="37"/>
  <c r="AM1260" i="37"/>
  <c r="AK1145" i="37"/>
  <c r="AM1145" i="37"/>
  <c r="AK1366" i="37"/>
  <c r="AM1366" i="37"/>
  <c r="AK1358" i="37"/>
  <c r="AM1358" i="37"/>
  <c r="AK1277" i="37"/>
  <c r="AM1277" i="37"/>
  <c r="AK1264" i="37"/>
  <c r="AM1264" i="37"/>
  <c r="AK1047" i="37"/>
  <c r="AM1047" i="37"/>
  <c r="AK927" i="37"/>
  <c r="AM927" i="37"/>
  <c r="AK903" i="37"/>
  <c r="AM903" i="37"/>
  <c r="AK1158" i="37"/>
  <c r="AM1158" i="37"/>
  <c r="AK1062" i="37"/>
  <c r="AM1062" i="37"/>
  <c r="AK995" i="37"/>
  <c r="AM995" i="37"/>
  <c r="AK1172" i="37"/>
  <c r="AM1172" i="37"/>
  <c r="AK1069" i="37"/>
  <c r="AM1069" i="37"/>
  <c r="AK976" i="37"/>
  <c r="AM976" i="37"/>
  <c r="AK1140" i="37"/>
  <c r="AM1140" i="37"/>
  <c r="AK1052" i="37"/>
  <c r="AM1052" i="37"/>
  <c r="AK991" i="37"/>
  <c r="AM991" i="37"/>
  <c r="AK1152" i="37"/>
  <c r="AM1152" i="37"/>
  <c r="AK1059" i="37"/>
  <c r="AM1059" i="37"/>
  <c r="AK964" i="37"/>
  <c r="AM964" i="37"/>
  <c r="AK930" i="37"/>
  <c r="AM930" i="37"/>
  <c r="AK908" i="37"/>
  <c r="AM908" i="37"/>
  <c r="AK888" i="37"/>
  <c r="AM888" i="37"/>
  <c r="AK1230" i="37"/>
  <c r="AM1230" i="37"/>
  <c r="AK1098" i="37"/>
  <c r="AM1098" i="37"/>
  <c r="AK1021" i="37"/>
  <c r="AM1021" i="37"/>
  <c r="AK1549" i="37"/>
  <c r="AM1549" i="37"/>
  <c r="AK1121" i="37"/>
  <c r="AM1121" i="37"/>
  <c r="AK1041" i="37"/>
  <c r="AM1041" i="37"/>
  <c r="AK1146" i="37"/>
  <c r="AM1146" i="37"/>
  <c r="AK805" i="37"/>
  <c r="AM805" i="37"/>
  <c r="AK765" i="37"/>
  <c r="AM765" i="37"/>
  <c r="AK1072" i="37"/>
  <c r="AM1072" i="37"/>
  <c r="AK829" i="37"/>
  <c r="AM829" i="37"/>
  <c r="AK703" i="37"/>
  <c r="AM703" i="37"/>
  <c r="AK681" i="37"/>
  <c r="AM681" i="37"/>
  <c r="AK663" i="37"/>
  <c r="AM663" i="37"/>
  <c r="AK647" i="37"/>
  <c r="AM647" i="37"/>
  <c r="AK631" i="37"/>
  <c r="AM631" i="37"/>
  <c r="AK615" i="37"/>
  <c r="AM615" i="37"/>
  <c r="AK1010" i="37"/>
  <c r="AM1010" i="37"/>
  <c r="AK808" i="37"/>
  <c r="AM808" i="37"/>
  <c r="AK776" i="37"/>
  <c r="AM776" i="37"/>
  <c r="AK744" i="37"/>
  <c r="AM744" i="37"/>
  <c r="AK1056" i="37"/>
  <c r="AM1056" i="37"/>
  <c r="AK849" i="37"/>
  <c r="AM849" i="37"/>
  <c r="AK1210" i="37"/>
  <c r="AM1210" i="37"/>
  <c r="AK843" i="37"/>
  <c r="AM843" i="37"/>
  <c r="AK795" i="37"/>
  <c r="AM795" i="37"/>
  <c r="AK763" i="37"/>
  <c r="AM763" i="37"/>
  <c r="AK728" i="37"/>
  <c r="AM728" i="37"/>
  <c r="AK869" i="37"/>
  <c r="AM869" i="37"/>
  <c r="AK725" i="37"/>
  <c r="AM725" i="37"/>
  <c r="AK700" i="37"/>
  <c r="AM700" i="37"/>
  <c r="AK684" i="37"/>
  <c r="AM684" i="37"/>
  <c r="AK668" i="37"/>
  <c r="AM668" i="37"/>
  <c r="AK652" i="37"/>
  <c r="AM652" i="37"/>
  <c r="AK636" i="37"/>
  <c r="AM636" i="37"/>
  <c r="AK620" i="37"/>
  <c r="AM620" i="37"/>
  <c r="AK604" i="37"/>
  <c r="AM604" i="37"/>
  <c r="AK847" i="37"/>
  <c r="AM847" i="37"/>
  <c r="AK798" i="37"/>
  <c r="AM798" i="37"/>
  <c r="AK766" i="37"/>
  <c r="AM766" i="37"/>
  <c r="AK730" i="37"/>
  <c r="AM730" i="37"/>
  <c r="AK580" i="37"/>
  <c r="AM580" i="37"/>
  <c r="AK511" i="37"/>
  <c r="AM511" i="37"/>
  <c r="AK599" i="37"/>
  <c r="AM599" i="37"/>
  <c r="AK535" i="37"/>
  <c r="AM535" i="37"/>
  <c r="AK825" i="37"/>
  <c r="AM825" i="37"/>
  <c r="AK541" i="37"/>
  <c r="AM541" i="37"/>
  <c r="AK476" i="37"/>
  <c r="AM476" i="37"/>
  <c r="AK460" i="37"/>
  <c r="AM460" i="37"/>
  <c r="AK444" i="37"/>
  <c r="AM444" i="37"/>
  <c r="AK428" i="37"/>
  <c r="AM428" i="37"/>
  <c r="AK412" i="37"/>
  <c r="AM412" i="37"/>
  <c r="AK579" i="37"/>
  <c r="AM579" i="37"/>
  <c r="AK501" i="37"/>
  <c r="AM501" i="37"/>
  <c r="AK575" i="37"/>
  <c r="AM575" i="37"/>
  <c r="AK505" i="37"/>
  <c r="AM505" i="37"/>
  <c r="AK597" i="37"/>
  <c r="AM597" i="37"/>
  <c r="AK528" i="37"/>
  <c r="AM528" i="37"/>
  <c r="AK473" i="37"/>
  <c r="AM473" i="37"/>
  <c r="AK457" i="37"/>
  <c r="AM457" i="37"/>
  <c r="AK441" i="37"/>
  <c r="AM441" i="37"/>
  <c r="AK425" i="37"/>
  <c r="AM425" i="37"/>
  <c r="AK409" i="37"/>
  <c r="AM409" i="37"/>
  <c r="AK393" i="37"/>
  <c r="AM393" i="37"/>
  <c r="AK377" i="37"/>
  <c r="AM377" i="37"/>
  <c r="AK33" i="37"/>
  <c r="AM33" i="37"/>
  <c r="AK49" i="37"/>
  <c r="AM49" i="37"/>
  <c r="AK65" i="37"/>
  <c r="AM65" i="37"/>
  <c r="AK81" i="37"/>
  <c r="AK97" i="37"/>
  <c r="AM97" i="37"/>
  <c r="AK113" i="37"/>
  <c r="AM113" i="37"/>
  <c r="AK129" i="37"/>
  <c r="AM129" i="37"/>
  <c r="AK145" i="37"/>
  <c r="AM145" i="37"/>
  <c r="AK161" i="37"/>
  <c r="AM161" i="37"/>
  <c r="AK177" i="37"/>
  <c r="AM177" i="37"/>
  <c r="AK193" i="37"/>
  <c r="AM193" i="37"/>
  <c r="AK209" i="37"/>
  <c r="AM209" i="37"/>
  <c r="AK225" i="37"/>
  <c r="AM225" i="37"/>
  <c r="AK241" i="37"/>
  <c r="AM241" i="37"/>
  <c r="AK272" i="37"/>
  <c r="AM272" i="37"/>
  <c r="AK310" i="37"/>
  <c r="AM310" i="37"/>
  <c r="AK342" i="37"/>
  <c r="AM342" i="37"/>
  <c r="AK376" i="37"/>
  <c r="AM376" i="37"/>
  <c r="AK537" i="37"/>
  <c r="AM537" i="37"/>
  <c r="AK1557" i="37"/>
  <c r="AM1557" i="37"/>
  <c r="AK1547" i="37"/>
  <c r="AM1547" i="37"/>
  <c r="AK1610" i="37"/>
  <c r="AM1610" i="37"/>
  <c r="AK1627" i="37"/>
  <c r="AM1627" i="37"/>
  <c r="AK1393" i="37"/>
  <c r="AM1393" i="37"/>
  <c r="AK1223" i="37"/>
  <c r="AM1223" i="37"/>
  <c r="AK1143" i="37"/>
  <c r="AM1143" i="37"/>
  <c r="AK1345" i="37"/>
  <c r="AM1345" i="37"/>
  <c r="AK1293" i="37"/>
  <c r="AM1293" i="37"/>
  <c r="AK1269" i="37"/>
  <c r="AM1269" i="37"/>
  <c r="AK1224" i="37"/>
  <c r="AM1224" i="37"/>
  <c r="AK989" i="37"/>
  <c r="AM989" i="37"/>
  <c r="AK925" i="37"/>
  <c r="AM925" i="37"/>
  <c r="AK901" i="37"/>
  <c r="AM901" i="37"/>
  <c r="AK1142" i="37"/>
  <c r="AM1142" i="37"/>
  <c r="AK1054" i="37"/>
  <c r="AM1054" i="37"/>
  <c r="AK974" i="37"/>
  <c r="AM974" i="37"/>
  <c r="AK1156" i="37"/>
  <c r="AM1156" i="37"/>
  <c r="AK1061" i="37"/>
  <c r="AM1061" i="37"/>
  <c r="AK960" i="37"/>
  <c r="AM960" i="37"/>
  <c r="AK1132" i="37"/>
  <c r="AM1132" i="37"/>
  <c r="AK1044" i="37"/>
  <c r="AM1044" i="37"/>
  <c r="AK971" i="37"/>
  <c r="AM971" i="37"/>
  <c r="AK1139" i="37"/>
  <c r="AM1139" i="37"/>
  <c r="AK1051" i="37"/>
  <c r="AM1051" i="37"/>
  <c r="AK948" i="37"/>
  <c r="AM948" i="37"/>
  <c r="AK928" i="37"/>
  <c r="AM928" i="37"/>
  <c r="AK906" i="37"/>
  <c r="AM906" i="37"/>
  <c r="AK884" i="37"/>
  <c r="AM884" i="37"/>
  <c r="AK1214" i="37"/>
  <c r="AM1214" i="37"/>
  <c r="AK1090" i="37"/>
  <c r="AM1090" i="37"/>
  <c r="AK1007" i="37"/>
  <c r="AM1007" i="37"/>
  <c r="AK1318" i="37"/>
  <c r="AM1318" i="37"/>
  <c r="AK1113" i="37"/>
  <c r="AM1113" i="37"/>
  <c r="AK1020" i="37"/>
  <c r="AM1020" i="37"/>
  <c r="AK1080" i="37"/>
  <c r="AM1080" i="37"/>
  <c r="AK801" i="37"/>
  <c r="AM801" i="37"/>
  <c r="AK757" i="37"/>
  <c r="AM757" i="37"/>
  <c r="AK1014" i="37"/>
  <c r="AM1014" i="37"/>
  <c r="AK818" i="37"/>
  <c r="AM818" i="37"/>
  <c r="AK699" i="37"/>
  <c r="AM699" i="37"/>
  <c r="AK679" i="37"/>
  <c r="AM679" i="37"/>
  <c r="AK661" i="37"/>
  <c r="AM661" i="37"/>
  <c r="AK645" i="37"/>
  <c r="AM645" i="37"/>
  <c r="AK629" i="37"/>
  <c r="AM629" i="37"/>
  <c r="AK613" i="37"/>
  <c r="AM613" i="37"/>
  <c r="AK860" i="37"/>
  <c r="AM860" i="37"/>
  <c r="AK804" i="37"/>
  <c r="AM804" i="37"/>
  <c r="AK772" i="37"/>
  <c r="AM772" i="37"/>
  <c r="AK740" i="37"/>
  <c r="AM740" i="37"/>
  <c r="AK1006" i="37"/>
  <c r="AM1006" i="37"/>
  <c r="AK838" i="37"/>
  <c r="AM838" i="37"/>
  <c r="AK1112" i="37"/>
  <c r="AM1112" i="37"/>
  <c r="AK832" i="37"/>
  <c r="AM832" i="37"/>
  <c r="AK791" i="37"/>
  <c r="AM791" i="37"/>
  <c r="AK759" i="37"/>
  <c r="AM759" i="37"/>
  <c r="AK720" i="37"/>
  <c r="AM720" i="37"/>
  <c r="AK858" i="37"/>
  <c r="AM858" i="37"/>
  <c r="AK717" i="37"/>
  <c r="AM717" i="37"/>
  <c r="AK698" i="37"/>
  <c r="AM698" i="37"/>
  <c r="AK682" i="37"/>
  <c r="AM682" i="37"/>
  <c r="AK666" i="37"/>
  <c r="AM666" i="37"/>
  <c r="AK650" i="37"/>
  <c r="AM650" i="37"/>
  <c r="AK634" i="37"/>
  <c r="AM634" i="37"/>
  <c r="AK618" i="37"/>
  <c r="AM618" i="37"/>
  <c r="AK1350" i="37"/>
  <c r="AM1350" i="37"/>
  <c r="AK836" i="37"/>
  <c r="AM836" i="37"/>
  <c r="AK794" i="37"/>
  <c r="AM794" i="37"/>
  <c r="AK762" i="37"/>
  <c r="AM762" i="37"/>
  <c r="AK722" i="37"/>
  <c r="AM722" i="37"/>
  <c r="AK577" i="37"/>
  <c r="AM577" i="37"/>
  <c r="AK504" i="37"/>
  <c r="AM504" i="37"/>
  <c r="AK586" i="37"/>
  <c r="AM586" i="37"/>
  <c r="AK527" i="37"/>
  <c r="AM527" i="37"/>
  <c r="AK592" i="37"/>
  <c r="AM592" i="37"/>
  <c r="AK532" i="37"/>
  <c r="AM532" i="37"/>
  <c r="AK474" i="37"/>
  <c r="AM474" i="37"/>
  <c r="AK458" i="37"/>
  <c r="AM458" i="37"/>
  <c r="AK442" i="37"/>
  <c r="AM442" i="37"/>
  <c r="AK426" i="37"/>
  <c r="AM426" i="37"/>
  <c r="AK410" i="37"/>
  <c r="AM410" i="37"/>
  <c r="AK566" i="37"/>
  <c r="AM566" i="37"/>
  <c r="AK494" i="37"/>
  <c r="AM494" i="37"/>
  <c r="AK562" i="37"/>
  <c r="AM562" i="37"/>
  <c r="AK498" i="37"/>
  <c r="AM498" i="37"/>
  <c r="AK584" i="37"/>
  <c r="AM584" i="37"/>
  <c r="AK523" i="37"/>
  <c r="AM523" i="37"/>
  <c r="AK471" i="37"/>
  <c r="AM471" i="37"/>
  <c r="AK455" i="37"/>
  <c r="AM455" i="37"/>
  <c r="AK439" i="37"/>
  <c r="AM439" i="37"/>
  <c r="AK423" i="37"/>
  <c r="AM423" i="37"/>
  <c r="AK407" i="37"/>
  <c r="AM407" i="37"/>
  <c r="AK391" i="37"/>
  <c r="AM391" i="37"/>
  <c r="AK375" i="37"/>
  <c r="AM375" i="37"/>
  <c r="AK35" i="37"/>
  <c r="AM35" i="37"/>
  <c r="AK51" i="37"/>
  <c r="AM51" i="37"/>
  <c r="AK67" i="37"/>
  <c r="AM67" i="37"/>
  <c r="AK83" i="37"/>
  <c r="AM83" i="37"/>
  <c r="AK99" i="37"/>
  <c r="AM99" i="37"/>
  <c r="AK115" i="37"/>
  <c r="AM115" i="37"/>
  <c r="AK131" i="37"/>
  <c r="AM131" i="37"/>
  <c r="AK147" i="37"/>
  <c r="AM147" i="37"/>
  <c r="AK163" i="37"/>
  <c r="AM163" i="37"/>
  <c r="AK179" i="37"/>
  <c r="AM179" i="37"/>
  <c r="AK195" i="37"/>
  <c r="AM195" i="37"/>
  <c r="AK211" i="37"/>
  <c r="AM211" i="37"/>
  <c r="AK227" i="37"/>
  <c r="AM227" i="37"/>
  <c r="AK243" i="37"/>
  <c r="AM243" i="37"/>
  <c r="AK275" i="37"/>
  <c r="AM275" i="37"/>
  <c r="AK314" i="37"/>
  <c r="AM314" i="37"/>
  <c r="AK346" i="37"/>
  <c r="AM346" i="37"/>
  <c r="AK1683" i="37"/>
  <c r="AM1683" i="37"/>
  <c r="AK1519" i="37"/>
  <c r="AM1519" i="37"/>
  <c r="AK1537" i="37"/>
  <c r="AM1537" i="37"/>
  <c r="AK1450" i="37"/>
  <c r="AM1450" i="37"/>
  <c r="AK1533" i="37"/>
  <c r="AM1533" i="37"/>
  <c r="AK1207" i="37"/>
  <c r="AM1207" i="37"/>
  <c r="AK1329" i="37"/>
  <c r="AM1329" i="37"/>
  <c r="AK1322" i="37"/>
  <c r="AM1322" i="37"/>
  <c r="AK1275" i="37"/>
  <c r="AM1275" i="37"/>
  <c r="AK1378" i="37"/>
  <c r="AM1378" i="37"/>
  <c r="AK1208" i="37"/>
  <c r="AM1208" i="37"/>
  <c r="AK981" i="37"/>
  <c r="AM981" i="37"/>
  <c r="AK923" i="37"/>
  <c r="AM923" i="37"/>
  <c r="AK895" i="37"/>
  <c r="AM895" i="37"/>
  <c r="AK1126" i="37"/>
  <c r="AM1126" i="37"/>
  <c r="AK1046" i="37"/>
  <c r="AM1046" i="37"/>
  <c r="AK967" i="37"/>
  <c r="AM967" i="37"/>
  <c r="AK1133" i="37"/>
  <c r="AM1133" i="37"/>
  <c r="AK1053" i="37"/>
  <c r="AM1053" i="37"/>
  <c r="AK953" i="37"/>
  <c r="AM953" i="37"/>
  <c r="AK1116" i="37"/>
  <c r="AM1116" i="37"/>
  <c r="AK1036" i="37"/>
  <c r="AM1036" i="37"/>
  <c r="AK962" i="37"/>
  <c r="AM962" i="37"/>
  <c r="AK1123" i="37"/>
  <c r="AM1123" i="37"/>
  <c r="AK1043" i="37"/>
  <c r="AM1043" i="37"/>
  <c r="AK946" i="37"/>
  <c r="AM946" i="37"/>
  <c r="AK924" i="37"/>
  <c r="AM924" i="37"/>
  <c r="AK904" i="37"/>
  <c r="AK882" i="37"/>
  <c r="AM882" i="37"/>
  <c r="AK1182" i="37"/>
  <c r="AM1182" i="37"/>
  <c r="AK1082" i="37"/>
  <c r="AM1082" i="37"/>
  <c r="AK1003" i="37"/>
  <c r="AM1003" i="37"/>
  <c r="AK1228" i="37"/>
  <c r="AM1228" i="37"/>
  <c r="AK1105" i="37"/>
  <c r="AM1105" i="37"/>
  <c r="AK1015" i="37"/>
  <c r="AM1015" i="37"/>
  <c r="AK867" i="37"/>
  <c r="AM867" i="37"/>
  <c r="AK797" i="37"/>
  <c r="AM797" i="37"/>
  <c r="AK753" i="37"/>
  <c r="AM753" i="37"/>
  <c r="AK889" i="37"/>
  <c r="AM889" i="37"/>
  <c r="AK813" i="37"/>
  <c r="AM813" i="37"/>
  <c r="AK697" i="37"/>
  <c r="AM697" i="37"/>
  <c r="AK675" i="37"/>
  <c r="AM675" i="37"/>
  <c r="AK659" i="37"/>
  <c r="AM659" i="37"/>
  <c r="AK643" i="37"/>
  <c r="AM643" i="37"/>
  <c r="AK627" i="37"/>
  <c r="AM627" i="37"/>
  <c r="AK611" i="37"/>
  <c r="AM611" i="37"/>
  <c r="AK855" i="37"/>
  <c r="AM855" i="37"/>
  <c r="AK800" i="37"/>
  <c r="AM800" i="37"/>
  <c r="AK768" i="37"/>
  <c r="AM768" i="37"/>
  <c r="AK734" i="37"/>
  <c r="AM734" i="37"/>
  <c r="AK963" i="37"/>
  <c r="AM963" i="37"/>
  <c r="AK833" i="37"/>
  <c r="AM833" i="37"/>
  <c r="AK1048" i="37"/>
  <c r="AM1048" i="37"/>
  <c r="AK827" i="37"/>
  <c r="AM827" i="37"/>
  <c r="AK787" i="37"/>
  <c r="AM787" i="37"/>
  <c r="AK755" i="37"/>
  <c r="AM755" i="37"/>
  <c r="AK1194" i="37"/>
  <c r="AM1194" i="37"/>
  <c r="AK853" i="37"/>
  <c r="AM853" i="37"/>
  <c r="AK712" i="37"/>
  <c r="AM712" i="37"/>
  <c r="AK696" i="37"/>
  <c r="AM696" i="37"/>
  <c r="AK680" i="37"/>
  <c r="AM680" i="37"/>
  <c r="AK664" i="37"/>
  <c r="AM664" i="37"/>
  <c r="AK648" i="37"/>
  <c r="AM648" i="37"/>
  <c r="AK632" i="37"/>
  <c r="AM632" i="37"/>
  <c r="AK616" i="37"/>
  <c r="AM616" i="37"/>
  <c r="AK1178" i="37"/>
  <c r="AM1178" i="37"/>
  <c r="AK831" i="37"/>
  <c r="AM831" i="37"/>
  <c r="AK790" i="37"/>
  <c r="AM790" i="37"/>
  <c r="AK758" i="37"/>
  <c r="AM758" i="37"/>
  <c r="AK714" i="37"/>
  <c r="AM714" i="37"/>
  <c r="AK564" i="37"/>
  <c r="AM564" i="37"/>
  <c r="AK495" i="37"/>
  <c r="AM495" i="37"/>
  <c r="AK583" i="37"/>
  <c r="AM583" i="37"/>
  <c r="AK522" i="37"/>
  <c r="AM522" i="37"/>
  <c r="AK589" i="37"/>
  <c r="AM589" i="37"/>
  <c r="AK524" i="37"/>
  <c r="AM524" i="37"/>
  <c r="AK472" i="37"/>
  <c r="AM472" i="37"/>
  <c r="AK456" i="37"/>
  <c r="AM456" i="37"/>
  <c r="AK440" i="37"/>
  <c r="AM440" i="37"/>
  <c r="AK424" i="37"/>
  <c r="AM424" i="37"/>
  <c r="AK954" i="37"/>
  <c r="AM954" i="37"/>
  <c r="AK563" i="37"/>
  <c r="AM563" i="37"/>
  <c r="AK485" i="37"/>
  <c r="AM485" i="37"/>
  <c r="AK559" i="37"/>
  <c r="AM559" i="37"/>
  <c r="AK489" i="37"/>
  <c r="AM489" i="37"/>
  <c r="AK581" i="37"/>
  <c r="AM581" i="37"/>
  <c r="AK516" i="37"/>
  <c r="AM516" i="37"/>
  <c r="AK469" i="37"/>
  <c r="AM469" i="37"/>
  <c r="AK453" i="37"/>
  <c r="AM453" i="37"/>
  <c r="AK437" i="37"/>
  <c r="AM437" i="37"/>
  <c r="AK421" i="37"/>
  <c r="AM421" i="37"/>
  <c r="AK405" i="37"/>
  <c r="AM405" i="37"/>
  <c r="AK389" i="37"/>
  <c r="AM389" i="37"/>
  <c r="AK373" i="37"/>
  <c r="AM373" i="37"/>
  <c r="AK37" i="37"/>
  <c r="AM37" i="37"/>
  <c r="AK53" i="37"/>
  <c r="AM53" i="37"/>
  <c r="AK69" i="37"/>
  <c r="AM69" i="37"/>
  <c r="AK85" i="37"/>
  <c r="AM85" i="37"/>
  <c r="AK101" i="37"/>
  <c r="AM101" i="37"/>
  <c r="AK117" i="37"/>
  <c r="AM117" i="37"/>
  <c r="AK133" i="37"/>
  <c r="AM133" i="37"/>
  <c r="AK149" i="37"/>
  <c r="AM149" i="37"/>
  <c r="AK165" i="37"/>
  <c r="AM165" i="37"/>
  <c r="AK181" i="37"/>
  <c r="AM181" i="37"/>
  <c r="AK197" i="37"/>
  <c r="AM197" i="37"/>
  <c r="AK213" i="37"/>
  <c r="AM213" i="37"/>
  <c r="AK229" i="37"/>
  <c r="AM229" i="37"/>
  <c r="AK245" i="37"/>
  <c r="AM245" i="37"/>
  <c r="AK318" i="37"/>
  <c r="AM318" i="37"/>
  <c r="AK350" i="37"/>
  <c r="AM350" i="37"/>
  <c r="AK392" i="37"/>
  <c r="AM392" i="37"/>
  <c r="AK588" i="37"/>
  <c r="AM588" i="37"/>
  <c r="AK1550" i="37"/>
  <c r="AM1550" i="37"/>
  <c r="AK1503" i="37"/>
  <c r="AM1503" i="37"/>
  <c r="AK1395" i="37"/>
  <c r="AM1395" i="37"/>
  <c r="AK1413" i="37"/>
  <c r="AM1413" i="37"/>
  <c r="AK1383" i="37"/>
  <c r="AM1383" i="37"/>
  <c r="AK1191" i="37"/>
  <c r="AM1191" i="37"/>
  <c r="AK1316" i="37"/>
  <c r="AM1316" i="37"/>
  <c r="AK1278" i="37"/>
  <c r="AM1278" i="37"/>
  <c r="AK1267" i="37"/>
  <c r="AM1267" i="37"/>
  <c r="AK1330" i="37"/>
  <c r="AM1330" i="37"/>
  <c r="AK1127" i="37"/>
  <c r="AM1127" i="37"/>
  <c r="AK972" i="37"/>
  <c r="AM972" i="37"/>
  <c r="AK919" i="37"/>
  <c r="AM919" i="37"/>
  <c r="AK893" i="37"/>
  <c r="AM893" i="37"/>
  <c r="AK1118" i="37"/>
  <c r="AM1118" i="37"/>
  <c r="AK1030" i="37"/>
  <c r="AM1030" i="37"/>
  <c r="AK958" i="37"/>
  <c r="AM958" i="37"/>
  <c r="AK1125" i="37"/>
  <c r="AM1125" i="37"/>
  <c r="AK1037" i="37"/>
  <c r="AM1037" i="37"/>
  <c r="AK1302" i="37"/>
  <c r="AM1302" i="37"/>
  <c r="AK1108" i="37"/>
  <c r="AM1108" i="37"/>
  <c r="AK1022" i="37"/>
  <c r="AM1022" i="37"/>
  <c r="AK955" i="37"/>
  <c r="AM955" i="37"/>
  <c r="AK1115" i="37"/>
  <c r="AM1115" i="37"/>
  <c r="AK1027" i="37"/>
  <c r="AM1027" i="37"/>
  <c r="AK944" i="37"/>
  <c r="AM944" i="37"/>
  <c r="AK922" i="37"/>
  <c r="AM922" i="37"/>
  <c r="AK900" i="37"/>
  <c r="AM900" i="37"/>
  <c r="AK880" i="37"/>
  <c r="AM880" i="37"/>
  <c r="AK1166" i="37"/>
  <c r="AM1166" i="37"/>
  <c r="AK1066" i="37"/>
  <c r="AM1066" i="37"/>
  <c r="AK990" i="37"/>
  <c r="AM990" i="37"/>
  <c r="AK1212" i="37"/>
  <c r="AM1212" i="37"/>
  <c r="AK1089" i="37"/>
  <c r="AM1089" i="37"/>
  <c r="AK996" i="37"/>
  <c r="AM996" i="37"/>
  <c r="AK856" i="37"/>
  <c r="AM856" i="37"/>
  <c r="AK789" i="37"/>
  <c r="AM789" i="37"/>
  <c r="AK749" i="37"/>
  <c r="AM749" i="37"/>
  <c r="AK881" i="37"/>
  <c r="AM881" i="37"/>
  <c r="AK729" i="37"/>
  <c r="AM729" i="37"/>
  <c r="AK695" i="37"/>
  <c r="AM695" i="37"/>
  <c r="AK673" i="37"/>
  <c r="AM673" i="37"/>
  <c r="AK657" i="37"/>
  <c r="AM657" i="37"/>
  <c r="AK641" i="37"/>
  <c r="AM641" i="37"/>
  <c r="AK625" i="37"/>
  <c r="AM625" i="37"/>
  <c r="AK609" i="37"/>
  <c r="AM609" i="37"/>
  <c r="AK844" i="37"/>
  <c r="AM844" i="37"/>
  <c r="AK796" i="37"/>
  <c r="AM796" i="37"/>
  <c r="AK764" i="37"/>
  <c r="AM764" i="37"/>
  <c r="AK726" i="37"/>
  <c r="AM726" i="37"/>
  <c r="AK887" i="37"/>
  <c r="AM887" i="37"/>
  <c r="AK822" i="37"/>
  <c r="AM822" i="37"/>
  <c r="AK1002" i="37"/>
  <c r="AM1002" i="37"/>
  <c r="AK816" i="37"/>
  <c r="AM816" i="37"/>
  <c r="AK783" i="37"/>
  <c r="AM783" i="37"/>
  <c r="AK751" i="37"/>
  <c r="AM751" i="37"/>
  <c r="AK1104" i="37"/>
  <c r="AM1104" i="37"/>
  <c r="AK842" i="37"/>
  <c r="AM842" i="37"/>
  <c r="AK710" i="37"/>
  <c r="AM710" i="37"/>
  <c r="AK694" i="37"/>
  <c r="AM694" i="37"/>
  <c r="AK678" i="37"/>
  <c r="AM678" i="37"/>
  <c r="AK662" i="37"/>
  <c r="AM662" i="37"/>
  <c r="AK646" i="37"/>
  <c r="AM646" i="37"/>
  <c r="AK630" i="37"/>
  <c r="AM630" i="37"/>
  <c r="AK614" i="37"/>
  <c r="AM614" i="37"/>
  <c r="AK1096" i="37"/>
  <c r="AM1096" i="37"/>
  <c r="AK820" i="37"/>
  <c r="AM820" i="37"/>
  <c r="AK786" i="37"/>
  <c r="AM786" i="37"/>
  <c r="AK754" i="37"/>
  <c r="AM754" i="37"/>
  <c r="AK1025" i="37"/>
  <c r="AM1025" i="37"/>
  <c r="AK561" i="37"/>
  <c r="AM561" i="37"/>
  <c r="AK488" i="37"/>
  <c r="AM488" i="37"/>
  <c r="AK570" i="37"/>
  <c r="AM570" i="37"/>
  <c r="AK513" i="37"/>
  <c r="AM513" i="37"/>
  <c r="AK576" i="37"/>
  <c r="AM576" i="37"/>
  <c r="AK515" i="37"/>
  <c r="AM515" i="37"/>
  <c r="AK470" i="37"/>
  <c r="AM470" i="37"/>
  <c r="AK454" i="37"/>
  <c r="AM454" i="37"/>
  <c r="AK438" i="37"/>
  <c r="AM438" i="37"/>
  <c r="AK422" i="37"/>
  <c r="AM422" i="37"/>
  <c r="AK862" i="37"/>
  <c r="AM862" i="37"/>
  <c r="AK550" i="37"/>
  <c r="AM550" i="37"/>
  <c r="AK478" i="37"/>
  <c r="AM478" i="37"/>
  <c r="AK546" i="37"/>
  <c r="AM546" i="37"/>
  <c r="AK482" i="37"/>
  <c r="AM482" i="37"/>
  <c r="AK568" i="37"/>
  <c r="AM568" i="37"/>
  <c r="AK507" i="37"/>
  <c r="AM507" i="37"/>
  <c r="AK467" i="37"/>
  <c r="AM467" i="37"/>
  <c r="AK451" i="37"/>
  <c r="AM451" i="37"/>
  <c r="AK435" i="37"/>
  <c r="AM435" i="37"/>
  <c r="AK419" i="37"/>
  <c r="AM419" i="37"/>
  <c r="AK403" i="37"/>
  <c r="AM403" i="37"/>
  <c r="AK387" i="37"/>
  <c r="AM387" i="37"/>
  <c r="AK371" i="37"/>
  <c r="AM371" i="37"/>
  <c r="AK39" i="37"/>
  <c r="AM39" i="37"/>
  <c r="AK55" i="37"/>
  <c r="AM55" i="37"/>
  <c r="AK71" i="37"/>
  <c r="AM71" i="37"/>
  <c r="AK87" i="37"/>
  <c r="AM87" i="37"/>
  <c r="AK103" i="37"/>
  <c r="AM103" i="37"/>
  <c r="AK119" i="37"/>
  <c r="AM119" i="37"/>
  <c r="AK135" i="37"/>
  <c r="AM135" i="37"/>
  <c r="AK151" i="37"/>
  <c r="AM151" i="37"/>
  <c r="AK167" i="37"/>
  <c r="AM167" i="37"/>
  <c r="AK183" i="37"/>
  <c r="AM183" i="37"/>
  <c r="AK199" i="37"/>
  <c r="AM199" i="37"/>
  <c r="AK215" i="37"/>
  <c r="AM215" i="37"/>
  <c r="AK231" i="37"/>
  <c r="AM231" i="37"/>
  <c r="AK247" i="37"/>
  <c r="AM247" i="37"/>
  <c r="AK288" i="37"/>
  <c r="AM288" i="37"/>
  <c r="AK322" i="37"/>
  <c r="AM322" i="37"/>
  <c r="AK354" i="37"/>
  <c r="AM354" i="37"/>
  <c r="AK601" i="37"/>
  <c r="AM601" i="37"/>
  <c r="AK1677" i="37"/>
  <c r="AM1677" i="37"/>
  <c r="AK1487" i="37"/>
  <c r="AM1487" i="37"/>
  <c r="AK1348" i="37"/>
  <c r="AM1348" i="37"/>
  <c r="AK1556" i="37"/>
  <c r="AM1556" i="37"/>
  <c r="AK1341" i="37"/>
  <c r="AM1341" i="37"/>
  <c r="AK1175" i="37"/>
  <c r="AM1175" i="37"/>
  <c r="AK1313" i="37"/>
  <c r="AM1313" i="37"/>
  <c r="AK1270" i="37"/>
  <c r="AM1270" i="37"/>
  <c r="AK1432" i="37"/>
  <c r="AM1432" i="37"/>
  <c r="AK1327" i="37"/>
  <c r="AM1327" i="37"/>
  <c r="AK1119" i="37"/>
  <c r="AM1119" i="37"/>
  <c r="AK943" i="37"/>
  <c r="AM943" i="37"/>
  <c r="AK917" i="37"/>
  <c r="AM917" i="37"/>
  <c r="AK1408" i="37"/>
  <c r="AM1408" i="37"/>
  <c r="AK1110" i="37"/>
  <c r="AM1110" i="37"/>
  <c r="AK1018" i="37"/>
  <c r="AM1018" i="37"/>
  <c r="AK1388" i="37"/>
  <c r="AM1388" i="37"/>
  <c r="AK1117" i="37"/>
  <c r="AM1117" i="37"/>
  <c r="AK1029" i="37"/>
  <c r="AM1029" i="37"/>
  <c r="AK1218" i="37"/>
  <c r="AM1218" i="37"/>
  <c r="AK1100" i="37"/>
  <c r="AM1100" i="37"/>
  <c r="AK1017" i="37"/>
  <c r="AM1017" i="37"/>
  <c r="AK1232" i="37"/>
  <c r="AM1232" i="37"/>
  <c r="AK1107" i="37"/>
  <c r="AM1107" i="37"/>
  <c r="AK1016" i="37"/>
  <c r="AM1016" i="37"/>
  <c r="AK940" i="37"/>
  <c r="AM940" i="37"/>
  <c r="AK920" i="37"/>
  <c r="AM920" i="37"/>
  <c r="AK898" i="37"/>
  <c r="AM898" i="37"/>
  <c r="AK876" i="37"/>
  <c r="AM876" i="37"/>
  <c r="AK1150" i="37"/>
  <c r="AM1150" i="37"/>
  <c r="AK1058" i="37"/>
  <c r="AM1058" i="37"/>
  <c r="AK982" i="37"/>
  <c r="AM982" i="37"/>
  <c r="AK1196" i="37"/>
  <c r="AM1196" i="37"/>
  <c r="AK1081" i="37"/>
  <c r="AM1081" i="37"/>
  <c r="AK984" i="37"/>
  <c r="AM984" i="37"/>
  <c r="AK851" i="37"/>
  <c r="AM851" i="37"/>
  <c r="AK785" i="37"/>
  <c r="AM785" i="37"/>
  <c r="AK741" i="37"/>
  <c r="AM741" i="37"/>
  <c r="AK873" i="37"/>
  <c r="AM873" i="37"/>
  <c r="AK721" i="37"/>
  <c r="AM721" i="37"/>
  <c r="AK691" i="37"/>
  <c r="AM691" i="37"/>
  <c r="AK671" i="37"/>
  <c r="AM671" i="37"/>
  <c r="AK655" i="37"/>
  <c r="AM655" i="37"/>
  <c r="AK639" i="37"/>
  <c r="AM639" i="37"/>
  <c r="AK623" i="37"/>
  <c r="AM623" i="37"/>
  <c r="AK607" i="37"/>
  <c r="AM607" i="37"/>
  <c r="AK839" i="37"/>
  <c r="AM839" i="37"/>
  <c r="AK792" i="37"/>
  <c r="AM792" i="37"/>
  <c r="AK760" i="37"/>
  <c r="AM760" i="37"/>
  <c r="AK718" i="37"/>
  <c r="AM718" i="37"/>
  <c r="AK879" i="37"/>
  <c r="AM879" i="37"/>
  <c r="AK817" i="37"/>
  <c r="AM817" i="37"/>
  <c r="AK979" i="37"/>
  <c r="AM979" i="37"/>
  <c r="AK811" i="37"/>
  <c r="AM811" i="37"/>
  <c r="AK779" i="37"/>
  <c r="AM779" i="37"/>
  <c r="AK747" i="37"/>
  <c r="AM747" i="37"/>
  <c r="AK1040" i="37"/>
  <c r="AM1040" i="37"/>
  <c r="AK837" i="37"/>
  <c r="AM837" i="37"/>
  <c r="AK708" i="37"/>
  <c r="AM708" i="37"/>
  <c r="AK692" i="37"/>
  <c r="AM692" i="37"/>
  <c r="AK676" i="37"/>
  <c r="AM676" i="37"/>
  <c r="AK660" i="37"/>
  <c r="AM660" i="37"/>
  <c r="AK644" i="37"/>
  <c r="AM644" i="37"/>
  <c r="AK628" i="37"/>
  <c r="AM628" i="37"/>
  <c r="AK612" i="37"/>
  <c r="AM612" i="37"/>
  <c r="AK1032" i="37"/>
  <c r="AM1032" i="37"/>
  <c r="AK815" i="37"/>
  <c r="AM815" i="37"/>
  <c r="AK782" i="37"/>
  <c r="AM782" i="37"/>
  <c r="AK750" i="37"/>
  <c r="AM750" i="37"/>
  <c r="AK883" i="37"/>
  <c r="AM883" i="37"/>
  <c r="AK548" i="37"/>
  <c r="AM548" i="37"/>
  <c r="AK479" i="37"/>
  <c r="AM479" i="37"/>
  <c r="AK567" i="37"/>
  <c r="AM567" i="37"/>
  <c r="AK506" i="37"/>
  <c r="AM506" i="37"/>
  <c r="AK573" i="37"/>
  <c r="AM573" i="37"/>
  <c r="AK508" i="37"/>
  <c r="AM508" i="37"/>
  <c r="AK468" i="37"/>
  <c r="AM468" i="37"/>
  <c r="AK452" i="37"/>
  <c r="AM452" i="37"/>
  <c r="AK436" i="37"/>
  <c r="AM436" i="37"/>
  <c r="AK420" i="37"/>
  <c r="AM420" i="37"/>
  <c r="AK727" i="37"/>
  <c r="AM727" i="37"/>
  <c r="AK547" i="37"/>
  <c r="AM547" i="37"/>
  <c r="AK1315" i="37"/>
  <c r="AM1315" i="37"/>
  <c r="AK543" i="37"/>
  <c r="AM543" i="37"/>
  <c r="AK1162" i="37"/>
  <c r="AM1162" i="37"/>
  <c r="AK565" i="37"/>
  <c r="AM565" i="37"/>
  <c r="AK500" i="37"/>
  <c r="AM500" i="37"/>
  <c r="AK465" i="37"/>
  <c r="AM465" i="37"/>
  <c r="AK449" i="37"/>
  <c r="AM449" i="37"/>
  <c r="AK433" i="37"/>
  <c r="AM433" i="37"/>
  <c r="AK417" i="37"/>
  <c r="AM417" i="37"/>
  <c r="AK401" i="37"/>
  <c r="AM401" i="37"/>
  <c r="AK385" i="37"/>
  <c r="AM385" i="37"/>
  <c r="AK369" i="37"/>
  <c r="AM369" i="37"/>
  <c r="AK41" i="37"/>
  <c r="AM41" i="37"/>
  <c r="AK57" i="37"/>
  <c r="AM57" i="37"/>
  <c r="AK73" i="37"/>
  <c r="AM73" i="37"/>
  <c r="AK89" i="37"/>
  <c r="AM89" i="37"/>
  <c r="AK105" i="37"/>
  <c r="AM105" i="37"/>
  <c r="AK121" i="37"/>
  <c r="AM121" i="37"/>
  <c r="AK137" i="37"/>
  <c r="AM137" i="37"/>
  <c r="AK153" i="37"/>
  <c r="AM153" i="37"/>
  <c r="AK169" i="37"/>
  <c r="AM169" i="37"/>
  <c r="AK185" i="37"/>
  <c r="AM185" i="37"/>
  <c r="AK201" i="37"/>
  <c r="AM201" i="37"/>
  <c r="AK217" i="37"/>
  <c r="AM217" i="37"/>
  <c r="AK233" i="37"/>
  <c r="AM233" i="37"/>
  <c r="AK249" i="37"/>
  <c r="AM249" i="37"/>
  <c r="AK291" i="37"/>
  <c r="AM291" i="37"/>
  <c r="AK326" i="37"/>
  <c r="AM326" i="37"/>
  <c r="AK358" i="37"/>
  <c r="AM358" i="37"/>
  <c r="AK408" i="37"/>
  <c r="AM408" i="37"/>
  <c r="AK1575" i="37"/>
  <c r="AM1575" i="37"/>
  <c r="AK1471" i="37"/>
  <c r="AM1471" i="37"/>
  <c r="AK1667" i="37"/>
  <c r="AM1667" i="37"/>
  <c r="AK1387" i="37"/>
  <c r="AM1387" i="37"/>
  <c r="AK1317" i="37"/>
  <c r="AM1317" i="37"/>
  <c r="AK1161" i="37"/>
  <c r="AM1161" i="37"/>
  <c r="AK1265" i="37"/>
  <c r="AM1265" i="37"/>
  <c r="AK1262" i="37"/>
  <c r="AM1262" i="37"/>
  <c r="AK1405" i="37"/>
  <c r="AM1405" i="37"/>
  <c r="AK1274" i="37"/>
  <c r="AM1274" i="37"/>
  <c r="AK1111" i="37"/>
  <c r="AM1111" i="37"/>
  <c r="AK941" i="37"/>
  <c r="AM941" i="37"/>
  <c r="AK911" i="37"/>
  <c r="AM911" i="37"/>
  <c r="AK1240" i="37"/>
  <c r="AM1240" i="37"/>
  <c r="AK1094" i="37"/>
  <c r="AM1094" i="37"/>
  <c r="AK1013" i="37"/>
  <c r="AM1013" i="37"/>
  <c r="AK1280" i="37"/>
  <c r="AM1280" i="37"/>
  <c r="AK1101" i="37"/>
  <c r="AM1101" i="37"/>
  <c r="AK1023" i="37"/>
  <c r="AM1023" i="37"/>
  <c r="AK1202" i="37"/>
  <c r="AM1202" i="37"/>
  <c r="AK1084" i="37"/>
  <c r="AM1084" i="37"/>
  <c r="AK1012" i="37"/>
  <c r="AM1012" i="37"/>
  <c r="AK1216" i="37"/>
  <c r="AM1216" i="37"/>
  <c r="AK1091" i="37"/>
  <c r="AM1091" i="37"/>
  <c r="AK1000" i="37"/>
  <c r="AM1000" i="37"/>
  <c r="AK938" i="37"/>
  <c r="AM938" i="37"/>
  <c r="AK916" i="37"/>
  <c r="AM916" i="37"/>
  <c r="AK896" i="37"/>
  <c r="AM896" i="37"/>
  <c r="AK874" i="37"/>
  <c r="AM874" i="37"/>
  <c r="AK1130" i="37"/>
  <c r="AM1130" i="37"/>
  <c r="AK1050" i="37"/>
  <c r="AM1050" i="37"/>
  <c r="AK975" i="37"/>
  <c r="AM975" i="37"/>
  <c r="AK1164" i="37"/>
  <c r="AM1164" i="37"/>
  <c r="AK1073" i="37"/>
  <c r="AM1073" i="37"/>
  <c r="AK977" i="37"/>
  <c r="AM977" i="37"/>
  <c r="AK835" i="37"/>
  <c r="AM835" i="37"/>
  <c r="AK781" i="37"/>
  <c r="AM781" i="37"/>
  <c r="AK732" i="37"/>
  <c r="AM732" i="37"/>
  <c r="AK861" i="37"/>
  <c r="AM861" i="37"/>
  <c r="AK711" i="37"/>
  <c r="AM711" i="37"/>
  <c r="AK689" i="37"/>
  <c r="AM689" i="37"/>
  <c r="AK669" i="37"/>
  <c r="AM669" i="37"/>
  <c r="AK653" i="37"/>
  <c r="AM653" i="37"/>
  <c r="AK637" i="37"/>
  <c r="AM637" i="37"/>
  <c r="AK621" i="37"/>
  <c r="AM621" i="37"/>
  <c r="AK605" i="37"/>
  <c r="AM605" i="37"/>
  <c r="AK828" i="37"/>
  <c r="AM828" i="37"/>
  <c r="AK788" i="37"/>
  <c r="AM788" i="37"/>
  <c r="AK756" i="37"/>
  <c r="AM756" i="37"/>
  <c r="AK713" i="37"/>
  <c r="AM713" i="37"/>
  <c r="AK871" i="37"/>
  <c r="AM871" i="37"/>
  <c r="AK731" i="37"/>
  <c r="AM731" i="37"/>
  <c r="AK864" i="37"/>
  <c r="AM864" i="37"/>
  <c r="AK807" i="37"/>
  <c r="AM807" i="37"/>
  <c r="AK775" i="37"/>
  <c r="AM775" i="37"/>
  <c r="AK743" i="37"/>
  <c r="AM743" i="37"/>
  <c r="AK999" i="37"/>
  <c r="AM999" i="37"/>
  <c r="AK826" i="37"/>
  <c r="AM826" i="37"/>
  <c r="AK706" i="37"/>
  <c r="AM706" i="37"/>
  <c r="AK690" i="37"/>
  <c r="AM690" i="37"/>
  <c r="AK674" i="37"/>
  <c r="AM674" i="37"/>
  <c r="AK658" i="37"/>
  <c r="AM658" i="37"/>
  <c r="AK642" i="37"/>
  <c r="AM642" i="37"/>
  <c r="AK626" i="37"/>
  <c r="AM626" i="37"/>
  <c r="AK610" i="37"/>
  <c r="AM610" i="37"/>
  <c r="AK868" i="37"/>
  <c r="AM868" i="37"/>
  <c r="AK810" i="37"/>
  <c r="AM810" i="37"/>
  <c r="AK778" i="37"/>
  <c r="AM778" i="37"/>
  <c r="AK746" i="37"/>
  <c r="AM746" i="37"/>
  <c r="AK735" i="37"/>
  <c r="AM735" i="37"/>
  <c r="AK545" i="37"/>
  <c r="AM545" i="37"/>
  <c r="AK875" i="37"/>
  <c r="AM875" i="37"/>
  <c r="AK554" i="37"/>
  <c r="AM554" i="37"/>
  <c r="AK497" i="37"/>
  <c r="AM497" i="37"/>
  <c r="AK560" i="37"/>
  <c r="AM560" i="37"/>
  <c r="AK499" i="37"/>
  <c r="AM499" i="37"/>
  <c r="AK466" i="37"/>
  <c r="AM466" i="37"/>
  <c r="AK450" i="37"/>
  <c r="AM450" i="37"/>
  <c r="AK434" i="37"/>
  <c r="AM434" i="37"/>
  <c r="AK418" i="37"/>
  <c r="AM418" i="37"/>
  <c r="AK598" i="37"/>
  <c r="AM598" i="37"/>
  <c r="AK529" i="37"/>
  <c r="AM529" i="37"/>
  <c r="AK594" i="37"/>
  <c r="AM594" i="37"/>
  <c r="AK531" i="37"/>
  <c r="AM531" i="37"/>
  <c r="AK846" i="37"/>
  <c r="AM846" i="37"/>
  <c r="AK552" i="37"/>
  <c r="AM552" i="37"/>
  <c r="AK491" i="37"/>
  <c r="AM491" i="37"/>
  <c r="AK463" i="37"/>
  <c r="AK447" i="37"/>
  <c r="AM447" i="37"/>
  <c r="AK431" i="37"/>
  <c r="AM431" i="37"/>
  <c r="AK415" i="37"/>
  <c r="AM415" i="37"/>
  <c r="AK399" i="37"/>
  <c r="AM399" i="37"/>
  <c r="AK383" i="37"/>
  <c r="AM383" i="37"/>
  <c r="AK27" i="37"/>
  <c r="AM27" i="37"/>
  <c r="AK43" i="37"/>
  <c r="AM43" i="37"/>
  <c r="AK59" i="37"/>
  <c r="AM59" i="37"/>
  <c r="AK75" i="37"/>
  <c r="AM75" i="37"/>
  <c r="AK91" i="37"/>
  <c r="AM91" i="37"/>
  <c r="AK107" i="37"/>
  <c r="AM107" i="37"/>
  <c r="AK123" i="37"/>
  <c r="AM123" i="37"/>
  <c r="AK139" i="37"/>
  <c r="AM139" i="37"/>
  <c r="AK155" i="37"/>
  <c r="AM155" i="37"/>
  <c r="AK171" i="37"/>
  <c r="AM171" i="37"/>
  <c r="AK187" i="37"/>
  <c r="AM187" i="37"/>
  <c r="AK203" i="37"/>
  <c r="AM203" i="37"/>
  <c r="AK219" i="37"/>
  <c r="AM219" i="37"/>
  <c r="AK235" i="37"/>
  <c r="AM235" i="37"/>
  <c r="AK256" i="37"/>
  <c r="AM256" i="37"/>
  <c r="AK298" i="37"/>
  <c r="AM298" i="37"/>
  <c r="AK330" i="37"/>
  <c r="AM330" i="37"/>
  <c r="AK362" i="37"/>
  <c r="AM362" i="37"/>
  <c r="AK480" i="37"/>
  <c r="AM480" i="37"/>
  <c r="AK857" i="37"/>
  <c r="AM857" i="37"/>
  <c r="S2159" i="37"/>
  <c r="Q3052" i="37"/>
  <c r="S300" i="37"/>
  <c r="Q3053" i="37"/>
  <c r="AA62" i="37"/>
  <c r="AC62" i="37"/>
  <c r="AA28" i="37"/>
  <c r="AC28" i="37"/>
  <c r="AA867" i="37"/>
  <c r="AC867" i="37"/>
  <c r="AA30" i="37"/>
  <c r="AC30" i="37"/>
  <c r="AA46" i="37"/>
  <c r="AC46" i="37"/>
  <c r="AA48" i="37"/>
  <c r="AC48" i="37"/>
  <c r="AA64" i="37"/>
  <c r="AC64" i="37"/>
  <c r="AA34" i="37"/>
  <c r="AC34" i="37"/>
  <c r="AA50" i="37"/>
  <c r="AC50" i="37"/>
  <c r="AA36" i="37"/>
  <c r="AC36" i="37"/>
  <c r="AA38" i="37"/>
  <c r="AC38" i="37"/>
  <c r="AA40" i="37"/>
  <c r="AC40" i="37"/>
  <c r="AA42" i="37"/>
  <c r="AC42" i="37"/>
  <c r="AA44" i="37"/>
  <c r="AC44" i="37"/>
  <c r="AA52" i="37"/>
  <c r="AC52" i="37"/>
  <c r="AA54" i="37"/>
  <c r="AC54" i="37"/>
  <c r="AA56" i="37"/>
  <c r="AC56" i="37"/>
  <c r="AA58" i="37"/>
  <c r="AC58" i="37"/>
  <c r="AA60" i="37"/>
  <c r="AC60" i="37"/>
  <c r="AA32" i="37"/>
  <c r="AC32" i="37"/>
  <c r="AA633" i="37"/>
  <c r="AC633" i="37"/>
  <c r="AA697" i="37"/>
  <c r="AC697" i="37"/>
  <c r="AA66" i="37"/>
  <c r="AC66" i="37"/>
  <c r="AA82" i="37"/>
  <c r="AC82" i="37"/>
  <c r="AA98" i="37"/>
  <c r="AC98" i="37"/>
  <c r="AA114" i="37"/>
  <c r="AC114" i="37"/>
  <c r="AA130" i="37"/>
  <c r="AC130" i="37"/>
  <c r="AA146" i="37"/>
  <c r="AC146" i="37"/>
  <c r="AA162" i="37"/>
  <c r="AC162" i="37"/>
  <c r="AA178" i="37"/>
  <c r="AC178" i="37"/>
  <c r="AA194" i="37"/>
  <c r="AC194" i="37"/>
  <c r="AA210" i="37"/>
  <c r="AC210" i="37"/>
  <c r="AA226" i="37"/>
  <c r="AC226" i="37"/>
  <c r="AA242" i="37"/>
  <c r="AC242" i="37"/>
  <c r="AA258" i="37"/>
  <c r="AC258" i="37"/>
  <c r="AA274" i="37"/>
  <c r="AC274" i="37"/>
  <c r="AA290" i="37"/>
  <c r="AC290" i="37"/>
  <c r="AA306" i="37"/>
  <c r="AC306" i="37"/>
  <c r="AA322" i="37"/>
  <c r="AC322" i="37"/>
  <c r="AA338" i="37"/>
  <c r="AC338" i="37"/>
  <c r="AA354" i="37"/>
  <c r="AC354" i="37"/>
  <c r="AA370" i="37"/>
  <c r="AC370" i="37"/>
  <c r="AA386" i="37"/>
  <c r="AC386" i="37"/>
  <c r="AA402" i="37"/>
  <c r="AC402" i="37"/>
  <c r="AA418" i="37"/>
  <c r="AC418" i="37"/>
  <c r="AA434" i="37"/>
  <c r="AC434" i="37"/>
  <c r="AA450" i="37"/>
  <c r="AC450" i="37"/>
  <c r="AA466" i="37"/>
  <c r="AC466" i="37"/>
  <c r="AA482" i="37"/>
  <c r="AC482" i="37"/>
  <c r="AA675" i="37"/>
  <c r="AC675" i="37"/>
  <c r="AA773" i="37"/>
  <c r="AC773" i="37"/>
  <c r="AA877" i="37"/>
  <c r="AC877" i="37"/>
  <c r="AA514" i="37"/>
  <c r="AC514" i="37"/>
  <c r="AA546" i="37"/>
  <c r="AC546" i="37"/>
  <c r="AA578" i="37"/>
  <c r="AC578" i="37"/>
  <c r="AA610" i="37"/>
  <c r="AC610" i="37"/>
  <c r="AA672" i="37"/>
  <c r="AC672" i="37"/>
  <c r="AA723" i="37"/>
  <c r="AC723" i="37"/>
  <c r="AA847" i="37"/>
  <c r="AC847" i="37"/>
  <c r="AA502" i="37"/>
  <c r="AC502" i="37"/>
  <c r="AA534" i="37"/>
  <c r="AC534" i="37"/>
  <c r="AA566" i="37"/>
  <c r="AC566" i="37"/>
  <c r="AA598" i="37"/>
  <c r="AC598" i="37"/>
  <c r="AA636" i="37"/>
  <c r="AC636" i="37"/>
  <c r="AA700" i="37"/>
  <c r="AC700" i="37"/>
  <c r="AA68" i="37"/>
  <c r="AC68" i="37"/>
  <c r="AA84" i="37"/>
  <c r="AC84" i="37"/>
  <c r="AA100" i="37"/>
  <c r="AC100" i="37"/>
  <c r="AA116" i="37"/>
  <c r="AC116" i="37"/>
  <c r="AA132" i="37"/>
  <c r="AC132" i="37"/>
  <c r="AA148" i="37"/>
  <c r="AC148" i="37"/>
  <c r="AA164" i="37"/>
  <c r="AC164" i="37"/>
  <c r="AA180" i="37"/>
  <c r="AC180" i="37"/>
  <c r="AA196" i="37"/>
  <c r="AC196" i="37"/>
  <c r="AA212" i="37"/>
  <c r="AC212" i="37"/>
  <c r="AA228" i="37"/>
  <c r="AC228" i="37"/>
  <c r="AA244" i="37"/>
  <c r="AC244" i="37"/>
  <c r="AA260" i="37"/>
  <c r="AC260" i="37"/>
  <c r="AA276" i="37"/>
  <c r="AC276" i="37"/>
  <c r="AA292" i="37"/>
  <c r="AC292" i="37"/>
  <c r="AA308" i="37"/>
  <c r="AC308" i="37"/>
  <c r="AA324" i="37"/>
  <c r="AC324" i="37"/>
  <c r="AA340" i="37"/>
  <c r="AC340" i="37"/>
  <c r="AA356" i="37"/>
  <c r="AC356" i="37"/>
  <c r="AA372" i="37"/>
  <c r="AC372" i="37"/>
  <c r="AA388" i="37"/>
  <c r="AC388" i="37"/>
  <c r="AA404" i="37"/>
  <c r="AC404" i="37"/>
  <c r="AA420" i="37"/>
  <c r="AC420" i="37"/>
  <c r="AA436" i="37"/>
  <c r="AC436" i="37"/>
  <c r="AA452" i="37"/>
  <c r="AC452" i="37"/>
  <c r="AA468" i="37"/>
  <c r="AC468" i="37"/>
  <c r="AA484" i="37"/>
  <c r="AC484" i="37"/>
  <c r="AA516" i="37"/>
  <c r="AC516" i="37"/>
  <c r="AA548" i="37"/>
  <c r="AC548" i="37"/>
  <c r="AA580" i="37"/>
  <c r="AC580" i="37"/>
  <c r="AA612" i="37"/>
  <c r="AC612" i="37"/>
  <c r="AA678" i="37"/>
  <c r="AC678" i="37"/>
  <c r="AA781" i="37"/>
  <c r="AC781" i="37"/>
  <c r="AA621" i="37"/>
  <c r="AC621" i="37"/>
  <c r="AA685" i="37"/>
  <c r="AC685" i="37"/>
  <c r="AA727" i="37"/>
  <c r="AC727" i="37"/>
  <c r="AA863" i="37"/>
  <c r="AC863" i="37"/>
  <c r="AA496" i="37"/>
  <c r="AC496" i="37"/>
  <c r="AA528" i="37"/>
  <c r="AC528" i="37"/>
  <c r="AA560" i="37"/>
  <c r="AC560" i="37"/>
  <c r="AA592" i="37"/>
  <c r="AC592" i="37"/>
  <c r="AA631" i="37"/>
  <c r="AC631" i="37"/>
  <c r="AA695" i="37"/>
  <c r="AC695" i="37"/>
  <c r="AA791" i="37"/>
  <c r="AC791" i="37"/>
  <c r="AA649" i="37"/>
  <c r="AC649" i="37"/>
  <c r="AA743" i="37"/>
  <c r="AC743" i="37"/>
  <c r="AA70" i="37"/>
  <c r="AC70" i="37"/>
  <c r="AA86" i="37"/>
  <c r="AC86" i="37"/>
  <c r="AA102" i="37"/>
  <c r="AC102" i="37"/>
  <c r="AA118" i="37"/>
  <c r="AC118" i="37"/>
  <c r="AA134" i="37"/>
  <c r="AC134" i="37"/>
  <c r="AA150" i="37"/>
  <c r="AC150" i="37"/>
  <c r="AA166" i="37"/>
  <c r="AC166" i="37"/>
  <c r="AA182" i="37"/>
  <c r="AC182" i="37"/>
  <c r="AA198" i="37"/>
  <c r="AC198" i="37"/>
  <c r="AA214" i="37"/>
  <c r="AC214" i="37"/>
  <c r="AA230" i="37"/>
  <c r="AC230" i="37"/>
  <c r="AA246" i="37"/>
  <c r="AC246" i="37"/>
  <c r="AA262" i="37"/>
  <c r="AC262" i="37"/>
  <c r="AA278" i="37"/>
  <c r="AC278" i="37"/>
  <c r="AA294" i="37"/>
  <c r="AC294" i="37"/>
  <c r="AA310" i="37"/>
  <c r="AC310" i="37"/>
  <c r="AA326" i="37"/>
  <c r="AC326" i="37"/>
  <c r="AA342" i="37"/>
  <c r="AC342" i="37"/>
  <c r="AA358" i="37"/>
  <c r="AC358" i="37"/>
  <c r="AA374" i="37"/>
  <c r="AC374" i="37"/>
  <c r="AA390" i="37"/>
  <c r="AC390" i="37"/>
  <c r="AA406" i="37"/>
  <c r="AC406" i="37"/>
  <c r="AA422" i="37"/>
  <c r="AC422" i="37"/>
  <c r="AA438" i="37"/>
  <c r="AC438" i="37"/>
  <c r="AA454" i="37"/>
  <c r="AC454" i="37"/>
  <c r="AA470" i="37"/>
  <c r="AC470" i="37"/>
  <c r="AA627" i="37"/>
  <c r="AC627" i="37"/>
  <c r="AA691" i="37"/>
  <c r="AC691" i="37"/>
  <c r="AA789" i="37"/>
  <c r="AC789" i="37"/>
  <c r="AA489" i="37"/>
  <c r="AC489" i="37"/>
  <c r="AA521" i="37"/>
  <c r="AC521" i="37"/>
  <c r="AA553" i="37"/>
  <c r="AC553" i="37"/>
  <c r="AA585" i="37"/>
  <c r="AC585" i="37"/>
  <c r="AA624" i="37"/>
  <c r="AC624" i="37"/>
  <c r="AA688" i="37"/>
  <c r="AC688" i="37"/>
  <c r="AA731" i="37"/>
  <c r="AC731" i="37"/>
  <c r="AA879" i="37"/>
  <c r="AC879" i="37"/>
  <c r="AA634" i="37"/>
  <c r="AC634" i="37"/>
  <c r="AA698" i="37"/>
  <c r="AC698" i="37"/>
  <c r="AA801" i="37"/>
  <c r="AC801" i="37"/>
  <c r="AA510" i="37"/>
  <c r="AC510" i="37"/>
  <c r="AA542" i="37"/>
  <c r="AC542" i="37"/>
  <c r="AA574" i="37"/>
  <c r="AC574" i="37"/>
  <c r="AA606" i="37"/>
  <c r="AC606" i="37"/>
  <c r="AA660" i="37"/>
  <c r="AC660" i="37"/>
  <c r="AA819" i="37"/>
  <c r="AC819" i="37"/>
  <c r="AA3015" i="37"/>
  <c r="AC3015" i="37"/>
  <c r="AA2999" i="37"/>
  <c r="AC2999" i="37"/>
  <c r="AA2983" i="37"/>
  <c r="AC2983" i="37"/>
  <c r="AA2967" i="37"/>
  <c r="AC2967" i="37"/>
  <c r="AA2951" i="37"/>
  <c r="AC2951" i="37"/>
  <c r="AA509" i="37"/>
  <c r="AC509" i="37"/>
  <c r="AA541" i="37"/>
  <c r="AC541" i="37"/>
  <c r="AA573" i="37"/>
  <c r="AC573" i="37"/>
  <c r="AA605" i="37"/>
  <c r="AC605" i="37"/>
  <c r="AA652" i="37"/>
  <c r="AC652" i="37"/>
  <c r="AA811" i="37"/>
  <c r="AC811" i="37"/>
  <c r="AA72" i="37"/>
  <c r="AC72" i="37"/>
  <c r="AA88" i="37"/>
  <c r="AC88" i="37"/>
  <c r="AA104" i="37"/>
  <c r="AC104" i="37"/>
  <c r="AA120" i="37"/>
  <c r="AC120" i="37"/>
  <c r="AA136" i="37"/>
  <c r="AC136" i="37"/>
  <c r="AA152" i="37"/>
  <c r="AC152" i="37"/>
  <c r="AA168" i="37"/>
  <c r="AC168" i="37"/>
  <c r="AA184" i="37"/>
  <c r="AC184" i="37"/>
  <c r="AA200" i="37"/>
  <c r="AC200" i="37"/>
  <c r="AA216" i="37"/>
  <c r="AC216" i="37"/>
  <c r="AA232" i="37"/>
  <c r="AC232" i="37"/>
  <c r="AA248" i="37"/>
  <c r="AC248" i="37"/>
  <c r="AA264" i="37"/>
  <c r="AC264" i="37"/>
  <c r="AA280" i="37"/>
  <c r="AC280" i="37"/>
  <c r="AA296" i="37"/>
  <c r="AC296" i="37"/>
  <c r="AA312" i="37"/>
  <c r="AC312" i="37"/>
  <c r="AA328" i="37"/>
  <c r="AC328" i="37"/>
  <c r="AA344" i="37"/>
  <c r="AC344" i="37"/>
  <c r="AA360" i="37"/>
  <c r="AC360" i="37"/>
  <c r="AA376" i="37"/>
  <c r="AC376" i="37"/>
  <c r="AA392" i="37"/>
  <c r="AC392" i="37"/>
  <c r="AA408" i="37"/>
  <c r="AC408" i="37"/>
  <c r="AA424" i="37"/>
  <c r="AC424" i="37"/>
  <c r="AA440" i="37"/>
  <c r="AC440" i="37"/>
  <c r="AA456" i="37"/>
  <c r="AC456" i="37"/>
  <c r="AA472" i="37"/>
  <c r="AC472" i="37"/>
  <c r="AA491" i="37"/>
  <c r="AC491" i="37"/>
  <c r="AA523" i="37"/>
  <c r="AC523" i="37"/>
  <c r="AA555" i="37"/>
  <c r="AC555" i="37"/>
  <c r="AA587" i="37"/>
  <c r="AC587" i="37"/>
  <c r="AA630" i="37"/>
  <c r="AC630" i="37"/>
  <c r="AA694" i="37"/>
  <c r="AC694" i="37"/>
  <c r="AA797" i="37"/>
  <c r="AC797" i="37"/>
  <c r="AA637" i="37"/>
  <c r="AC637" i="37"/>
  <c r="AA701" i="37"/>
  <c r="AC701" i="37"/>
  <c r="AA735" i="37"/>
  <c r="AC735" i="37"/>
  <c r="AA665" i="37"/>
  <c r="AC665" i="37"/>
  <c r="AA827" i="37"/>
  <c r="AC827" i="37"/>
  <c r="AA74" i="37"/>
  <c r="AC74" i="37"/>
  <c r="AA90" i="37"/>
  <c r="AC90" i="37"/>
  <c r="AA106" i="37"/>
  <c r="AC106" i="37"/>
  <c r="AA122" i="37"/>
  <c r="AC122" i="37"/>
  <c r="AA138" i="37"/>
  <c r="AC138" i="37"/>
  <c r="AA154" i="37"/>
  <c r="AC154" i="37"/>
  <c r="AA170" i="37"/>
  <c r="AC170" i="37"/>
  <c r="AA186" i="37"/>
  <c r="AC186" i="37"/>
  <c r="AA202" i="37"/>
  <c r="AC202" i="37"/>
  <c r="AA218" i="37"/>
  <c r="AC218" i="37"/>
  <c r="AA234" i="37"/>
  <c r="AC234" i="37"/>
  <c r="AA250" i="37"/>
  <c r="AC250" i="37"/>
  <c r="AA266" i="37"/>
  <c r="AC266" i="37"/>
  <c r="AA282" i="37"/>
  <c r="AC282" i="37"/>
  <c r="AA298" i="37"/>
  <c r="AC298" i="37"/>
  <c r="AA314" i="37"/>
  <c r="AC314" i="37"/>
  <c r="AA330" i="37"/>
  <c r="AC330" i="37"/>
  <c r="AA346" i="37"/>
  <c r="AC346" i="37"/>
  <c r="AA362" i="37"/>
  <c r="AC362" i="37"/>
  <c r="AA378" i="37"/>
  <c r="AC378" i="37"/>
  <c r="AA394" i="37"/>
  <c r="AC394" i="37"/>
  <c r="AA410" i="37"/>
  <c r="AC410" i="37"/>
  <c r="AA426" i="37"/>
  <c r="AC426" i="37"/>
  <c r="AA442" i="37"/>
  <c r="AC442" i="37"/>
  <c r="AA458" i="37"/>
  <c r="AC458" i="37"/>
  <c r="AA474" i="37"/>
  <c r="AC474" i="37"/>
  <c r="AA643" i="37"/>
  <c r="AC643" i="37"/>
  <c r="AA707" i="37"/>
  <c r="AC707" i="37"/>
  <c r="AA813" i="37"/>
  <c r="AC813" i="37"/>
  <c r="AA498" i="37"/>
  <c r="AC498" i="37"/>
  <c r="AA530" i="37"/>
  <c r="AC530" i="37"/>
  <c r="AA562" i="37"/>
  <c r="AC562" i="37"/>
  <c r="AA594" i="37"/>
  <c r="AC594" i="37"/>
  <c r="AA640" i="37"/>
  <c r="AC640" i="37"/>
  <c r="AA704" i="37"/>
  <c r="AC704" i="37"/>
  <c r="AA739" i="37"/>
  <c r="AC739" i="37"/>
  <c r="AA650" i="37"/>
  <c r="AC650" i="37"/>
  <c r="AA751" i="37"/>
  <c r="AC751" i="37"/>
  <c r="AA833" i="37"/>
  <c r="AC833" i="37"/>
  <c r="AA485" i="37"/>
  <c r="AC485" i="37"/>
  <c r="AA517" i="37"/>
  <c r="AC517" i="37"/>
  <c r="AA549" i="37"/>
  <c r="AC549" i="37"/>
  <c r="AA581" i="37"/>
  <c r="AC581" i="37"/>
  <c r="AA613" i="37"/>
  <c r="AC613" i="37"/>
  <c r="AA676" i="37"/>
  <c r="AC676" i="37"/>
  <c r="AA851" i="37"/>
  <c r="AC851" i="37"/>
  <c r="AA3011" i="37"/>
  <c r="AC3011" i="37"/>
  <c r="AA2995" i="37"/>
  <c r="AC2995" i="37"/>
  <c r="AA2979" i="37"/>
  <c r="AC2979" i="37"/>
  <c r="AA2963" i="37"/>
  <c r="AC2963" i="37"/>
  <c r="AA2947" i="37"/>
  <c r="AC2947" i="37"/>
  <c r="AA2941" i="37"/>
  <c r="AC2941" i="37"/>
  <c r="AA486" i="37"/>
  <c r="AC486" i="37"/>
  <c r="AA518" i="37"/>
  <c r="AC518" i="37"/>
  <c r="AA550" i="37"/>
  <c r="AC550" i="37"/>
  <c r="AA582" i="37"/>
  <c r="AC582" i="37"/>
  <c r="AA614" i="37"/>
  <c r="AC614" i="37"/>
  <c r="AA668" i="37"/>
  <c r="AC668" i="37"/>
  <c r="AA843" i="37"/>
  <c r="AC843" i="37"/>
  <c r="AA76" i="37"/>
  <c r="AC76" i="37"/>
  <c r="AA92" i="37"/>
  <c r="AC92" i="37"/>
  <c r="AA108" i="37"/>
  <c r="AC108" i="37"/>
  <c r="AA124" i="37"/>
  <c r="AC124" i="37"/>
  <c r="AA140" i="37"/>
  <c r="AC140" i="37"/>
  <c r="AA156" i="37"/>
  <c r="AC156" i="37"/>
  <c r="AA172" i="37"/>
  <c r="AC172" i="37"/>
  <c r="AA188" i="37"/>
  <c r="AC188" i="37"/>
  <c r="AA204" i="37"/>
  <c r="AC204" i="37"/>
  <c r="AA220" i="37"/>
  <c r="AC220" i="37"/>
  <c r="AA236" i="37"/>
  <c r="AC236" i="37"/>
  <c r="AA252" i="37"/>
  <c r="AC252" i="37"/>
  <c r="AA268" i="37"/>
  <c r="AC268" i="37"/>
  <c r="AA284" i="37"/>
  <c r="AC284" i="37"/>
  <c r="AA300" i="37"/>
  <c r="AA316" i="37"/>
  <c r="AC316" i="37"/>
  <c r="AA332" i="37"/>
  <c r="AC332" i="37"/>
  <c r="AA348" i="37"/>
  <c r="AC348" i="37"/>
  <c r="AA364" i="37"/>
  <c r="AC364" i="37"/>
  <c r="AA380" i="37"/>
  <c r="AC380" i="37"/>
  <c r="AA396" i="37"/>
  <c r="AC396" i="37"/>
  <c r="AA412" i="37"/>
  <c r="AC412" i="37"/>
  <c r="AA428" i="37"/>
  <c r="AC428" i="37"/>
  <c r="AA444" i="37"/>
  <c r="AC444" i="37"/>
  <c r="AA460" i="37"/>
  <c r="AC460" i="37"/>
  <c r="AA476" i="37"/>
  <c r="AC476" i="37"/>
  <c r="AA500" i="37"/>
  <c r="AC500" i="37"/>
  <c r="AA532" i="37"/>
  <c r="AC532" i="37"/>
  <c r="AA564" i="37"/>
  <c r="AC564" i="37"/>
  <c r="AA596" i="37"/>
  <c r="AC596" i="37"/>
  <c r="AA646" i="37"/>
  <c r="AC646" i="37"/>
  <c r="AA749" i="37"/>
  <c r="AC749" i="37"/>
  <c r="AA829" i="37"/>
  <c r="AC829" i="37"/>
  <c r="AA653" i="37"/>
  <c r="AC653" i="37"/>
  <c r="AA711" i="37"/>
  <c r="AC711" i="37"/>
  <c r="AA799" i="37"/>
  <c r="AC799" i="37"/>
  <c r="AA512" i="37"/>
  <c r="AC512" i="37"/>
  <c r="AA544" i="37"/>
  <c r="AC544" i="37"/>
  <c r="AA576" i="37"/>
  <c r="AC576" i="37"/>
  <c r="AA608" i="37"/>
  <c r="AC608" i="37"/>
  <c r="AA663" i="37"/>
  <c r="AC663" i="37"/>
  <c r="AA759" i="37"/>
  <c r="AC759" i="37"/>
  <c r="AA849" i="37"/>
  <c r="AC849" i="37"/>
  <c r="AA625" i="37"/>
  <c r="AC625" i="37"/>
  <c r="AA689" i="37"/>
  <c r="AC689" i="37"/>
  <c r="AA3025" i="37"/>
  <c r="AC3025" i="37"/>
  <c r="AA3009" i="37"/>
  <c r="AC3009" i="37"/>
  <c r="AA2993" i="37"/>
  <c r="AC2993" i="37"/>
  <c r="AA2977" i="37"/>
  <c r="AC2977" i="37"/>
  <c r="AA2961" i="37"/>
  <c r="AC2961" i="37"/>
  <c r="AA3026" i="37"/>
  <c r="AC3026" i="37"/>
  <c r="AA617" i="37"/>
  <c r="AC617" i="37"/>
  <c r="AA681" i="37"/>
  <c r="AC681" i="37"/>
  <c r="AA859" i="37"/>
  <c r="AC859" i="37"/>
  <c r="AA78" i="37"/>
  <c r="AC78" i="37"/>
  <c r="AA94" i="37"/>
  <c r="AC94" i="37"/>
  <c r="AA110" i="37"/>
  <c r="AC110" i="37"/>
  <c r="AA126" i="37"/>
  <c r="AC126" i="37"/>
  <c r="AA142" i="37"/>
  <c r="AC142" i="37"/>
  <c r="AA158" i="37"/>
  <c r="AC158" i="37"/>
  <c r="AA174" i="37"/>
  <c r="AC174" i="37"/>
  <c r="AA190" i="37"/>
  <c r="AC190" i="37"/>
  <c r="AA206" i="37"/>
  <c r="AC206" i="37"/>
  <c r="AA222" i="37"/>
  <c r="AC222" i="37"/>
  <c r="AA238" i="37"/>
  <c r="AC238" i="37"/>
  <c r="AA254" i="37"/>
  <c r="AC254" i="37"/>
  <c r="AA270" i="37"/>
  <c r="AC270" i="37"/>
  <c r="AA286" i="37"/>
  <c r="AC286" i="37"/>
  <c r="AA302" i="37"/>
  <c r="AC302" i="37"/>
  <c r="AA318" i="37"/>
  <c r="AC318" i="37"/>
  <c r="AA334" i="37"/>
  <c r="AC334" i="37"/>
  <c r="AA350" i="37"/>
  <c r="AC350" i="37"/>
  <c r="AA366" i="37"/>
  <c r="AC366" i="37"/>
  <c r="AA382" i="37"/>
  <c r="AC382" i="37"/>
  <c r="AA398" i="37"/>
  <c r="AC398" i="37"/>
  <c r="AA414" i="37"/>
  <c r="AC414" i="37"/>
  <c r="AA430" i="37"/>
  <c r="AC430" i="37"/>
  <c r="AA446" i="37"/>
  <c r="AC446" i="37"/>
  <c r="AA462" i="37"/>
  <c r="AC462" i="37"/>
  <c r="AA478" i="37"/>
  <c r="AC478" i="37"/>
  <c r="AA659" i="37"/>
  <c r="AC659" i="37"/>
  <c r="AA757" i="37"/>
  <c r="AC757" i="37"/>
  <c r="AA845" i="37"/>
  <c r="AC845" i="37"/>
  <c r="AA505" i="37"/>
  <c r="AC505" i="37"/>
  <c r="AA537" i="37"/>
  <c r="AC537" i="37"/>
  <c r="AA569" i="37"/>
  <c r="AC569" i="37"/>
  <c r="AA601" i="37"/>
  <c r="AC601" i="37"/>
  <c r="AA656" i="37"/>
  <c r="AC656" i="37"/>
  <c r="AA715" i="37"/>
  <c r="AC715" i="37"/>
  <c r="AA815" i="37"/>
  <c r="AC815" i="37"/>
  <c r="AA493" i="37"/>
  <c r="AC493" i="37"/>
  <c r="AA525" i="37"/>
  <c r="AC525" i="37"/>
  <c r="AA557" i="37"/>
  <c r="AC557" i="37"/>
  <c r="AA589" i="37"/>
  <c r="AC589" i="37"/>
  <c r="AA620" i="37"/>
  <c r="AC620" i="37"/>
  <c r="AA684" i="37"/>
  <c r="AC684" i="37"/>
  <c r="AA875" i="37"/>
  <c r="AC875" i="37"/>
  <c r="AA80" i="37"/>
  <c r="AC80" i="37"/>
  <c r="AA96" i="37"/>
  <c r="AC96" i="37"/>
  <c r="AA112" i="37"/>
  <c r="AC112" i="37"/>
  <c r="AA128" i="37"/>
  <c r="AC128" i="37"/>
  <c r="AA144" i="37"/>
  <c r="AC144" i="37"/>
  <c r="AA160" i="37"/>
  <c r="AC160" i="37"/>
  <c r="AA176" i="37"/>
  <c r="AC176" i="37"/>
  <c r="AA192" i="37"/>
  <c r="AC192" i="37"/>
  <c r="AA208" i="37"/>
  <c r="AC208" i="37"/>
  <c r="AA224" i="37"/>
  <c r="AC224" i="37"/>
  <c r="AA240" i="37"/>
  <c r="AC240" i="37"/>
  <c r="AA256" i="37"/>
  <c r="AC256" i="37"/>
  <c r="AA272" i="37"/>
  <c r="AC272" i="37"/>
  <c r="AA288" i="37"/>
  <c r="AC288" i="37"/>
  <c r="AA304" i="37"/>
  <c r="AC304" i="37"/>
  <c r="AA320" i="37"/>
  <c r="AC320" i="37"/>
  <c r="AA336" i="37"/>
  <c r="AC336" i="37"/>
  <c r="AA352" i="37"/>
  <c r="AC352" i="37"/>
  <c r="AA368" i="37"/>
  <c r="AC368" i="37"/>
  <c r="AA384" i="37"/>
  <c r="AC384" i="37"/>
  <c r="AA400" i="37"/>
  <c r="AC400" i="37"/>
  <c r="AA416" i="37"/>
  <c r="AC416" i="37"/>
  <c r="AA432" i="37"/>
  <c r="AC432" i="37"/>
  <c r="AA448" i="37"/>
  <c r="AC448" i="37"/>
  <c r="AA464" i="37"/>
  <c r="AC464" i="37"/>
  <c r="AA480" i="37"/>
  <c r="AC480" i="37"/>
  <c r="AA507" i="37"/>
  <c r="AC507" i="37"/>
  <c r="AA539" i="37"/>
  <c r="AC539" i="37"/>
  <c r="AA571" i="37"/>
  <c r="AC571" i="37"/>
  <c r="AA603" i="37"/>
  <c r="AC603" i="37"/>
  <c r="AA662" i="37"/>
  <c r="AC662" i="37"/>
  <c r="AA765" i="37"/>
  <c r="AC765" i="37"/>
  <c r="AA861" i="37"/>
  <c r="AC861" i="37"/>
  <c r="AA669" i="37"/>
  <c r="AC669" i="37"/>
  <c r="AA719" i="37"/>
  <c r="AC719" i="37"/>
  <c r="AA831" i="37"/>
  <c r="AC831" i="37"/>
  <c r="AA519" i="37"/>
  <c r="AC519" i="37"/>
  <c r="AA745" i="37"/>
  <c r="AC745" i="37"/>
  <c r="AA558" i="37"/>
  <c r="AC558" i="37"/>
  <c r="AA597" i="37"/>
  <c r="AC597" i="37"/>
  <c r="AA692" i="37"/>
  <c r="AC692" i="37"/>
  <c r="AA3017" i="37"/>
  <c r="AC3017" i="37"/>
  <c r="AA2989" i="37"/>
  <c r="AC2989" i="37"/>
  <c r="AA2965" i="37"/>
  <c r="AC2965" i="37"/>
  <c r="AA2992" i="37"/>
  <c r="AC2992" i="37"/>
  <c r="AA2918" i="37"/>
  <c r="AC2918" i="37"/>
  <c r="AA3018" i="37"/>
  <c r="AC3018" i="37"/>
  <c r="AA2932" i="37"/>
  <c r="AC2932" i="37"/>
  <c r="AA2877" i="37"/>
  <c r="AC2877" i="37"/>
  <c r="AA2935" i="37"/>
  <c r="AC2935" i="37"/>
  <c r="AA2876" i="37"/>
  <c r="AC2876" i="37"/>
  <c r="AA2998" i="37"/>
  <c r="AC2998" i="37"/>
  <c r="AA2962" i="37"/>
  <c r="AC2962" i="37"/>
  <c r="AA2866" i="37"/>
  <c r="AC2866" i="37"/>
  <c r="AA3004" i="37"/>
  <c r="AC3004" i="37"/>
  <c r="AA2868" i="37"/>
  <c r="AC2868" i="37"/>
  <c r="AA2806" i="37"/>
  <c r="AC2806" i="37"/>
  <c r="AA2771" i="37"/>
  <c r="AC2771" i="37"/>
  <c r="AA2755" i="37"/>
  <c r="AC2755" i="37"/>
  <c r="AA2739" i="37"/>
  <c r="AC2739" i="37"/>
  <c r="AA2942" i="37"/>
  <c r="AC2942" i="37"/>
  <c r="AA2830" i="37"/>
  <c r="AC2830" i="37"/>
  <c r="AA2906" i="37"/>
  <c r="AC2906" i="37"/>
  <c r="AA2835" i="37"/>
  <c r="AC2835" i="37"/>
  <c r="AA2754" i="37"/>
  <c r="AC2754" i="37"/>
  <c r="AA2818" i="37"/>
  <c r="AC2818" i="37"/>
  <c r="AA2889" i="37"/>
  <c r="AC2889" i="37"/>
  <c r="AA2817" i="37"/>
  <c r="AC2817" i="37"/>
  <c r="AA2707" i="37"/>
  <c r="AC2707" i="37"/>
  <c r="AA2691" i="37"/>
  <c r="AC2691" i="37"/>
  <c r="AA2675" i="37"/>
  <c r="AC2675" i="37"/>
  <c r="AA2862" i="37"/>
  <c r="AC2862" i="37"/>
  <c r="AA2760" i="37"/>
  <c r="AC2760" i="37"/>
  <c r="AA2656" i="37"/>
  <c r="AC2656" i="37"/>
  <c r="AA2592" i="37"/>
  <c r="AC2592" i="37"/>
  <c r="AA2742" i="37"/>
  <c r="AC2742" i="37"/>
  <c r="AA2780" i="37"/>
  <c r="AC2780" i="37"/>
  <c r="AA2644" i="37"/>
  <c r="AC2644" i="37"/>
  <c r="AA2867" i="37"/>
  <c r="AC2867" i="37"/>
  <c r="AA2698" i="37"/>
  <c r="AC2698" i="37"/>
  <c r="AA2630" i="37"/>
  <c r="AC2630" i="37"/>
  <c r="AA2857" i="37"/>
  <c r="AC2857" i="37"/>
  <c r="AA2728" i="37"/>
  <c r="AC2728" i="37"/>
  <c r="AA2641" i="37"/>
  <c r="AC2641" i="37"/>
  <c r="AA2582" i="37"/>
  <c r="AC2582" i="37"/>
  <c r="AA2756" i="37"/>
  <c r="AC2756" i="37"/>
  <c r="AA2606" i="37"/>
  <c r="AC2606" i="37"/>
  <c r="AA2665" i="37"/>
  <c r="AC2665" i="37"/>
  <c r="AA2557" i="37"/>
  <c r="AC2557" i="37"/>
  <c r="AA2650" i="37"/>
  <c r="AC2650" i="37"/>
  <c r="AA2787" i="37"/>
  <c r="AC2787" i="37"/>
  <c r="AA2583" i="37"/>
  <c r="AC2583" i="37"/>
  <c r="AA2631" i="37"/>
  <c r="AC2631" i="37"/>
  <c r="AA2748" i="37"/>
  <c r="AC2748" i="37"/>
  <c r="AA2594" i="37"/>
  <c r="AC2594" i="37"/>
  <c r="AA2550" i="37"/>
  <c r="AC2550" i="37"/>
  <c r="AA2534" i="37"/>
  <c r="AC2534" i="37"/>
  <c r="AA2847" i="37"/>
  <c r="AC2847" i="37"/>
  <c r="AA2562" i="37"/>
  <c r="AC2562" i="37"/>
  <c r="AA2445" i="37"/>
  <c r="AC2445" i="37"/>
  <c r="AA2381" i="37"/>
  <c r="AC2381" i="37"/>
  <c r="AA2525" i="37"/>
  <c r="AC2525" i="37"/>
  <c r="AA2492" i="37"/>
  <c r="AC2492" i="37"/>
  <c r="AA2438" i="37"/>
  <c r="AC2438" i="37"/>
  <c r="AA2374" i="37"/>
  <c r="AC2374" i="37"/>
  <c r="AA2476" i="37"/>
  <c r="AC2476" i="37"/>
  <c r="AA2412" i="37"/>
  <c r="AC2412" i="37"/>
  <c r="AA2348" i="37"/>
  <c r="AC2348" i="37"/>
  <c r="AA2507" i="37"/>
  <c r="AC2507" i="37"/>
  <c r="AA2466" i="37"/>
  <c r="AC2466" i="37"/>
  <c r="AA2402" i="37"/>
  <c r="AC2402" i="37"/>
  <c r="AA2338" i="37"/>
  <c r="AC2338" i="37"/>
  <c r="AA2311" i="37"/>
  <c r="AC2311" i="37"/>
  <c r="AA2295" i="37"/>
  <c r="AC2295" i="37"/>
  <c r="AA2279" i="37"/>
  <c r="AC2279" i="37"/>
  <c r="AA2539" i="37"/>
  <c r="AC2539" i="37"/>
  <c r="AA2424" i="37"/>
  <c r="AC2424" i="37"/>
  <c r="AA2360" i="37"/>
  <c r="AC2360" i="37"/>
  <c r="AA2518" i="37"/>
  <c r="AC2518" i="37"/>
  <c r="AA2486" i="37"/>
  <c r="AC2486" i="37"/>
  <c r="AA2430" i="37"/>
  <c r="AC2430" i="37"/>
  <c r="AA2366" i="37"/>
  <c r="AC2366" i="37"/>
  <c r="AA2319" i="37"/>
  <c r="AC2319" i="37"/>
  <c r="AA2449" i="37"/>
  <c r="AC2449" i="37"/>
  <c r="AA2385" i="37"/>
  <c r="AC2385" i="37"/>
  <c r="AA2474" i="37"/>
  <c r="AC2474" i="37"/>
  <c r="AA2272" i="37"/>
  <c r="AC2272" i="37"/>
  <c r="AA2300" i="37"/>
  <c r="AC2300" i="37"/>
  <c r="AA2256" i="37"/>
  <c r="AC2256" i="37"/>
  <c r="AA2263" i="37"/>
  <c r="AC2263" i="37"/>
  <c r="AA2135" i="37"/>
  <c r="AC2135" i="37"/>
  <c r="AA2245" i="37"/>
  <c r="AC2245" i="37"/>
  <c r="AA2202" i="37"/>
  <c r="AC2202" i="37"/>
  <c r="AA2481" i="37"/>
  <c r="AC2481" i="37"/>
  <c r="AA2255" i="37"/>
  <c r="AC2255" i="37"/>
  <c r="AA2439" i="37"/>
  <c r="AC2439" i="37"/>
  <c r="AA2254" i="37"/>
  <c r="AC2254" i="37"/>
  <c r="AA2208" i="37"/>
  <c r="AC2208" i="37"/>
  <c r="AA2169" i="37"/>
  <c r="AC2169" i="37"/>
  <c r="AA2124" i="37"/>
  <c r="AC2124" i="37"/>
  <c r="AA2204" i="37"/>
  <c r="AC2204" i="37"/>
  <c r="AA2306" i="37"/>
  <c r="AC2306" i="37"/>
  <c r="AA2243" i="37"/>
  <c r="AC2243" i="37"/>
  <c r="AA2197" i="37"/>
  <c r="AC2197" i="37"/>
  <c r="AA2154" i="37"/>
  <c r="AC2154" i="37"/>
  <c r="AA2564" i="37"/>
  <c r="AC2564" i="37"/>
  <c r="AA2276" i="37"/>
  <c r="AC2276" i="37"/>
  <c r="AA2143" i="37"/>
  <c r="AC2143" i="37"/>
  <c r="AA2121" i="37"/>
  <c r="AC2121" i="37"/>
  <c r="AA2235" i="37"/>
  <c r="AC2235" i="37"/>
  <c r="AA2107" i="37"/>
  <c r="AC2107" i="37"/>
  <c r="AA2075" i="37"/>
  <c r="AC2075" i="37"/>
  <c r="AA2174" i="37"/>
  <c r="AC2174" i="37"/>
  <c r="AA2044" i="37"/>
  <c r="AC2044" i="37"/>
  <c r="AA2101" i="37"/>
  <c r="AC2101" i="37"/>
  <c r="AA2069" i="37"/>
  <c r="AC2069" i="37"/>
  <c r="AA2007" i="37"/>
  <c r="AC2007" i="37"/>
  <c r="AA1943" i="37"/>
  <c r="AC1943" i="37"/>
  <c r="AA2115" i="37"/>
  <c r="AC2115" i="37"/>
  <c r="AA2016" i="37"/>
  <c r="AC2016" i="37"/>
  <c r="AA1952" i="37"/>
  <c r="AC1952" i="37"/>
  <c r="AA1900" i="37"/>
  <c r="AC1900" i="37"/>
  <c r="AA1884" i="37"/>
  <c r="AC1884" i="37"/>
  <c r="AA1868" i="37"/>
  <c r="AC1868" i="37"/>
  <c r="AA2221" i="37"/>
  <c r="AC2221" i="37"/>
  <c r="AA2098" i="37"/>
  <c r="AC2098" i="37"/>
  <c r="AA2066" i="37"/>
  <c r="AC2066" i="37"/>
  <c r="AA2002" i="37"/>
  <c r="AC2002" i="37"/>
  <c r="AA1938" i="37"/>
  <c r="AC1938" i="37"/>
  <c r="AA2142" i="37"/>
  <c r="AC2142" i="37"/>
  <c r="AA2020" i="37"/>
  <c r="AC2020" i="37"/>
  <c r="AA1956" i="37"/>
  <c r="AC1956" i="37"/>
  <c r="AA2089" i="37"/>
  <c r="AC2089" i="37"/>
  <c r="AA1930" i="37"/>
  <c r="AC1930" i="37"/>
  <c r="AA1801" i="37"/>
  <c r="AC1801" i="37"/>
  <c r="AA1989" i="37"/>
  <c r="AC1989" i="37"/>
  <c r="AA1835" i="37"/>
  <c r="AC1835" i="37"/>
  <c r="AA1767" i="37"/>
  <c r="AC1767" i="37"/>
  <c r="AA1951" i="37"/>
  <c r="AC1951" i="37"/>
  <c r="AA2081" i="37"/>
  <c r="AC2081" i="37"/>
  <c r="AA1905" i="37"/>
  <c r="AC1905" i="37"/>
  <c r="AA1873" i="37"/>
  <c r="AC1873" i="37"/>
  <c r="AA1828" i="37"/>
  <c r="AC1828" i="37"/>
  <c r="AA1764" i="37"/>
  <c r="AC1764" i="37"/>
  <c r="AA1914" i="37"/>
  <c r="AC1914" i="37"/>
  <c r="AA1797" i="37"/>
  <c r="AC1797" i="37"/>
  <c r="AA2038" i="37"/>
  <c r="AC2038" i="37"/>
  <c r="AA1909" i="37"/>
  <c r="AC1909" i="37"/>
  <c r="AA2022" i="37"/>
  <c r="AC2022" i="37"/>
  <c r="AA1846" i="37"/>
  <c r="AC1846" i="37"/>
  <c r="AA1775" i="37"/>
  <c r="AC1775" i="37"/>
  <c r="AA1749" i="37"/>
  <c r="AC1749" i="37"/>
  <c r="AA1733" i="37"/>
  <c r="AC1733" i="37"/>
  <c r="AA1717" i="37"/>
  <c r="AC1717" i="37"/>
  <c r="AA1701" i="37"/>
  <c r="AC1701" i="37"/>
  <c r="AA1685" i="37"/>
  <c r="AC1685" i="37"/>
  <c r="AA2185" i="37"/>
  <c r="AC2185" i="37"/>
  <c r="AA1921" i="37"/>
  <c r="AC1921" i="37"/>
  <c r="AA1879" i="37"/>
  <c r="AC1879" i="37"/>
  <c r="AA1839" i="37"/>
  <c r="AC1839" i="37"/>
  <c r="AA1780" i="37"/>
  <c r="AC1780" i="37"/>
  <c r="AA1657" i="37"/>
  <c r="AC1657" i="37"/>
  <c r="AA1794" i="37"/>
  <c r="AC1794" i="37"/>
  <c r="AA1624" i="37"/>
  <c r="AC1624" i="37"/>
  <c r="AA1570" i="37"/>
  <c r="AC1570" i="37"/>
  <c r="AA1762" i="37"/>
  <c r="AC1762" i="37"/>
  <c r="AA567" i="37"/>
  <c r="AC567" i="37"/>
  <c r="AA767" i="37"/>
  <c r="AC767" i="37"/>
  <c r="AA705" i="37"/>
  <c r="AC705" i="37"/>
  <c r="AA3013" i="37"/>
  <c r="AC3013" i="37"/>
  <c r="AA2987" i="37"/>
  <c r="AC2987" i="37"/>
  <c r="AA2959" i="37"/>
  <c r="AC2959" i="37"/>
  <c r="AA2976" i="37"/>
  <c r="AC2976" i="37"/>
  <c r="AA2915" i="37"/>
  <c r="AC2915" i="37"/>
  <c r="AA3002" i="37"/>
  <c r="AC3002" i="37"/>
  <c r="AA2928" i="37"/>
  <c r="AC2928" i="37"/>
  <c r="AA3016" i="37"/>
  <c r="AC3016" i="37"/>
  <c r="AA2931" i="37"/>
  <c r="AC2931" i="37"/>
  <c r="AA2990" i="37"/>
  <c r="AC2990" i="37"/>
  <c r="AA2980" i="37"/>
  <c r="AC2980" i="37"/>
  <c r="AA2926" i="37"/>
  <c r="AC2926" i="37"/>
  <c r="AA2853" i="37"/>
  <c r="AC2853" i="37"/>
  <c r="AA3020" i="37"/>
  <c r="AC3020" i="37"/>
  <c r="AA2855" i="37"/>
  <c r="AC2855" i="37"/>
  <c r="AA2797" i="37"/>
  <c r="AC2797" i="37"/>
  <c r="AA2769" i="37"/>
  <c r="AC2769" i="37"/>
  <c r="AA2753" i="37"/>
  <c r="AC2753" i="37"/>
  <c r="AA2737" i="37"/>
  <c r="AC2737" i="37"/>
  <c r="AA2913" i="37"/>
  <c r="AC2913" i="37"/>
  <c r="AA2822" i="37"/>
  <c r="AC2822" i="37"/>
  <c r="AA2886" i="37"/>
  <c r="AC2886" i="37"/>
  <c r="AA2831" i="37"/>
  <c r="AC2831" i="37"/>
  <c r="AA2746" i="37"/>
  <c r="AC2746" i="37"/>
  <c r="AA2811" i="37"/>
  <c r="AC2811" i="37"/>
  <c r="AA2882" i="37"/>
  <c r="AC2882" i="37"/>
  <c r="AA2807" i="37"/>
  <c r="AC2807" i="37"/>
  <c r="AA2705" i="37"/>
  <c r="AC2705" i="37"/>
  <c r="AA2689" i="37"/>
  <c r="AC2689" i="37"/>
  <c r="AA2914" i="37"/>
  <c r="AC2914" i="37"/>
  <c r="AA2829" i="37"/>
  <c r="AC2829" i="37"/>
  <c r="AA2734" i="37"/>
  <c r="AC2734" i="37"/>
  <c r="AA2649" i="37"/>
  <c r="AC2649" i="37"/>
  <c r="AA2895" i="37"/>
  <c r="AC2895" i="37"/>
  <c r="AA2702" i="37"/>
  <c r="AC2702" i="37"/>
  <c r="AA2776" i="37"/>
  <c r="AC2776" i="37"/>
  <c r="AA2637" i="37"/>
  <c r="AC2637" i="37"/>
  <c r="AA2827" i="37"/>
  <c r="AC2827" i="37"/>
  <c r="AA2682" i="37"/>
  <c r="AC2682" i="37"/>
  <c r="AA2623" i="37"/>
  <c r="AC2623" i="37"/>
  <c r="AA2848" i="37"/>
  <c r="AC2848" i="37"/>
  <c r="AA2724" i="37"/>
  <c r="AC2724" i="37"/>
  <c r="AA2632" i="37"/>
  <c r="AC2632" i="37"/>
  <c r="AA2580" i="37"/>
  <c r="AC2580" i="37"/>
  <c r="AA2744" i="37"/>
  <c r="AC2744" i="37"/>
  <c r="AA2581" i="37"/>
  <c r="AC2581" i="37"/>
  <c r="AA2651" i="37"/>
  <c r="AC2651" i="37"/>
  <c r="AA2863" i="37"/>
  <c r="AC2863" i="37"/>
  <c r="AA2627" i="37"/>
  <c r="AC2627" i="37"/>
  <c r="AA2752" i="37"/>
  <c r="AC2752" i="37"/>
  <c r="AA2570" i="37"/>
  <c r="AC2570" i="37"/>
  <c r="AA2622" i="37"/>
  <c r="AC2622" i="37"/>
  <c r="AA2736" i="37"/>
  <c r="AC2736" i="37"/>
  <c r="AA2579" i="37"/>
  <c r="AC2579" i="37"/>
  <c r="AA2548" i="37"/>
  <c r="AC2548" i="37"/>
  <c r="AA2532" i="37"/>
  <c r="AC2532" i="37"/>
  <c r="AA2690" i="37"/>
  <c r="AC2690" i="37"/>
  <c r="AA2620" i="37"/>
  <c r="AC2620" i="37"/>
  <c r="AA2432" i="37"/>
  <c r="AC2432" i="37"/>
  <c r="AA2368" i="37"/>
  <c r="AC2368" i="37"/>
  <c r="AA2520" i="37"/>
  <c r="AC2520" i="37"/>
  <c r="AA2488" i="37"/>
  <c r="AC2488" i="37"/>
  <c r="AA2435" i="37"/>
  <c r="AC2435" i="37"/>
  <c r="AA2371" i="37"/>
  <c r="AC2371" i="37"/>
  <c r="AA2473" i="37"/>
  <c r="AC2473" i="37"/>
  <c r="AA2409" i="37"/>
  <c r="AC2409" i="37"/>
  <c r="AA2345" i="37"/>
  <c r="AC2345" i="37"/>
  <c r="AA2503" i="37"/>
  <c r="AC2503" i="37"/>
  <c r="AA2463" i="37"/>
  <c r="AC2463" i="37"/>
  <c r="AA2399" i="37"/>
  <c r="AC2399" i="37"/>
  <c r="AA2333" i="37"/>
  <c r="AC2333" i="37"/>
  <c r="AA2309" i="37"/>
  <c r="AC2309" i="37"/>
  <c r="AA2293" i="37"/>
  <c r="AC2293" i="37"/>
  <c r="AA2277" i="37"/>
  <c r="AC2277" i="37"/>
  <c r="AA2523" i="37"/>
  <c r="AC2523" i="37"/>
  <c r="AA2421" i="37"/>
  <c r="AC2421" i="37"/>
  <c r="AA2357" i="37"/>
  <c r="AC2357" i="37"/>
  <c r="AA2514" i="37"/>
  <c r="AC2514" i="37"/>
  <c r="AA2482" i="37"/>
  <c r="AC2482" i="37"/>
  <c r="AA2427" i="37"/>
  <c r="AC2427" i="37"/>
  <c r="AA2363" i="37"/>
  <c r="AC2363" i="37"/>
  <c r="AA2874" i="37"/>
  <c r="AC2874" i="37"/>
  <c r="AA2436" i="37"/>
  <c r="AC2436" i="37"/>
  <c r="AA2372" i="37"/>
  <c r="AC2372" i="37"/>
  <c r="AA2423" i="37"/>
  <c r="AC2423" i="37"/>
  <c r="AA2661" i="37"/>
  <c r="AC2661" i="37"/>
  <c r="AA2284" i="37"/>
  <c r="AC2284" i="37"/>
  <c r="AA2253" i="37"/>
  <c r="AC2253" i="37"/>
  <c r="AA2252" i="37"/>
  <c r="AC2252" i="37"/>
  <c r="AA2485" i="37"/>
  <c r="AC2485" i="37"/>
  <c r="AA2241" i="37"/>
  <c r="AC2241" i="37"/>
  <c r="AA487" i="37"/>
  <c r="AC487" i="37"/>
  <c r="AA615" i="37"/>
  <c r="AC615" i="37"/>
  <c r="AA775" i="37"/>
  <c r="AC775" i="37"/>
  <c r="AA526" i="37"/>
  <c r="AC526" i="37"/>
  <c r="AA565" i="37"/>
  <c r="AC565" i="37"/>
  <c r="AA708" i="37"/>
  <c r="AC708" i="37"/>
  <c r="AA3007" i="37"/>
  <c r="AC3007" i="37"/>
  <c r="AA2985" i="37"/>
  <c r="AC2985" i="37"/>
  <c r="AA2957" i="37"/>
  <c r="AC2957" i="37"/>
  <c r="AA2960" i="37"/>
  <c r="AC2960" i="37"/>
  <c r="AA2912" i="37"/>
  <c r="AC2912" i="37"/>
  <c r="AA2986" i="37"/>
  <c r="AC2986" i="37"/>
  <c r="AA2924" i="37"/>
  <c r="AC2924" i="37"/>
  <c r="AA3000" i="37"/>
  <c r="AC3000" i="37"/>
  <c r="AA2927" i="37"/>
  <c r="AC2927" i="37"/>
  <c r="AA2982" i="37"/>
  <c r="AC2982" i="37"/>
  <c r="AA2972" i="37"/>
  <c r="AC2972" i="37"/>
  <c r="AA2911" i="37"/>
  <c r="AC2911" i="37"/>
  <c r="AA2850" i="37"/>
  <c r="AC2850" i="37"/>
  <c r="AA2994" i="37"/>
  <c r="AC2994" i="37"/>
  <c r="AA2852" i="37"/>
  <c r="AC2852" i="37"/>
  <c r="AA2790" i="37"/>
  <c r="AC2790" i="37"/>
  <c r="AA2767" i="37"/>
  <c r="AC2767" i="37"/>
  <c r="AA2751" i="37"/>
  <c r="AC2751" i="37"/>
  <c r="AA2735" i="37"/>
  <c r="AC2735" i="37"/>
  <c r="AA2879" i="37"/>
  <c r="AC2879" i="37"/>
  <c r="AA2815" i="37"/>
  <c r="AC2815" i="37"/>
  <c r="AA2978" i="37"/>
  <c r="AC2978" i="37"/>
  <c r="AA2805" i="37"/>
  <c r="AC2805" i="37"/>
  <c r="AA2738" i="37"/>
  <c r="AC2738" i="37"/>
  <c r="AA2725" i="37"/>
  <c r="AC2725" i="37"/>
  <c r="AA2864" i="37"/>
  <c r="AC2864" i="37"/>
  <c r="AA2804" i="37"/>
  <c r="AC2804" i="37"/>
  <c r="AA2703" i="37"/>
  <c r="AC2703" i="37"/>
  <c r="AA2687" i="37"/>
  <c r="AC2687" i="37"/>
  <c r="AA2873" i="37"/>
  <c r="AC2873" i="37"/>
  <c r="AA2823" i="37"/>
  <c r="AC2823" i="37"/>
  <c r="AA2726" i="37"/>
  <c r="AC2726" i="37"/>
  <c r="AA2640" i="37"/>
  <c r="AC2640" i="37"/>
  <c r="AA2860" i="37"/>
  <c r="AC2860" i="37"/>
  <c r="AA2686" i="37"/>
  <c r="AC2686" i="37"/>
  <c r="AA2750" i="37"/>
  <c r="AC2750" i="37"/>
  <c r="AA2628" i="37"/>
  <c r="AC2628" i="37"/>
  <c r="AA2820" i="37"/>
  <c r="AC2820" i="37"/>
  <c r="AA2670" i="37"/>
  <c r="AC2670" i="37"/>
  <c r="AA2614" i="37"/>
  <c r="AC2614" i="37"/>
  <c r="AA2841" i="37"/>
  <c r="AC2841" i="37"/>
  <c r="AA2721" i="37"/>
  <c r="AC2721" i="37"/>
  <c r="AA2625" i="37"/>
  <c r="AC2625" i="37"/>
  <c r="AA2578" i="37"/>
  <c r="AC2578" i="37"/>
  <c r="AA2678" i="37"/>
  <c r="AC2678" i="37"/>
  <c r="AA2566" i="37"/>
  <c r="AC2566" i="37"/>
  <c r="AA2642" i="37"/>
  <c r="AC2642" i="37"/>
  <c r="AA2774" i="37"/>
  <c r="AC2774" i="37"/>
  <c r="AA2618" i="37"/>
  <c r="AC2618" i="37"/>
  <c r="AA2684" i="37"/>
  <c r="AC2684" i="37"/>
  <c r="AA2563" i="37"/>
  <c r="AC2563" i="37"/>
  <c r="AA2599" i="37"/>
  <c r="AC2599" i="37"/>
  <c r="AA2674" i="37"/>
  <c r="AC2674" i="37"/>
  <c r="AA2567" i="37"/>
  <c r="AC2567" i="37"/>
  <c r="AA2546" i="37"/>
  <c r="AC2546" i="37"/>
  <c r="AA2530" i="37"/>
  <c r="AC2530" i="37"/>
  <c r="AA2672" i="37"/>
  <c r="AC2672" i="37"/>
  <c r="AA2547" i="37"/>
  <c r="AC2547" i="37"/>
  <c r="AA2429" i="37"/>
  <c r="AC2429" i="37"/>
  <c r="AA2365" i="37"/>
  <c r="AC2365" i="37"/>
  <c r="AA2516" i="37"/>
  <c r="AC2516" i="37"/>
  <c r="AA2484" i="37"/>
  <c r="AC2484" i="37"/>
  <c r="AA2422" i="37"/>
  <c r="AC2422" i="37"/>
  <c r="AA2358" i="37"/>
  <c r="AC2358" i="37"/>
  <c r="AA2460" i="37"/>
  <c r="AC2460" i="37"/>
  <c r="AA2396" i="37"/>
  <c r="AC2396" i="37"/>
  <c r="AA2575" i="37"/>
  <c r="AC2575" i="37"/>
  <c r="AA2499" i="37"/>
  <c r="AC2499" i="37"/>
  <c r="AA2450" i="37"/>
  <c r="AC2450" i="37"/>
  <c r="AA2386" i="37"/>
  <c r="AC2386" i="37"/>
  <c r="AA2330" i="37"/>
  <c r="AC2330" i="37"/>
  <c r="AA2307" i="37"/>
  <c r="AC2307" i="37"/>
  <c r="AA2291" i="37"/>
  <c r="AC2291" i="37"/>
  <c r="AA2275" i="37"/>
  <c r="AC2275" i="37"/>
  <c r="AA2472" i="37"/>
  <c r="AC2472" i="37"/>
  <c r="AA2408" i="37"/>
  <c r="AC2408" i="37"/>
  <c r="AA2344" i="37"/>
  <c r="AC2344" i="37"/>
  <c r="AA2510" i="37"/>
  <c r="AC2510" i="37"/>
  <c r="AA2478" i="37"/>
  <c r="AC2478" i="37"/>
  <c r="AA2414" i="37"/>
  <c r="AC2414" i="37"/>
  <c r="AA2350" i="37"/>
  <c r="AC2350" i="37"/>
  <c r="AA2629" i="37"/>
  <c r="AC2629" i="37"/>
  <c r="AA2433" i="37"/>
  <c r="AC2433" i="37"/>
  <c r="AA2369" i="37"/>
  <c r="AC2369" i="37"/>
  <c r="AA2346" i="37"/>
  <c r="AC2346" i="37"/>
  <c r="AA2497" i="37"/>
  <c r="AC2497" i="37"/>
  <c r="AA2268" i="37"/>
  <c r="AC2268" i="37"/>
  <c r="AA2537" i="37"/>
  <c r="AC2537" i="37"/>
  <c r="AA2231" i="37"/>
  <c r="AC2231" i="37"/>
  <c r="AA2274" i="37"/>
  <c r="AC2274" i="37"/>
  <c r="AA2234" i="37"/>
  <c r="AC2234" i="37"/>
  <c r="AA2195" i="37"/>
  <c r="AC2195" i="37"/>
  <c r="AA2378" i="37"/>
  <c r="AC2378" i="37"/>
  <c r="AA2223" i="37"/>
  <c r="AC2223" i="37"/>
  <c r="AA2375" i="37"/>
  <c r="AC2375" i="37"/>
  <c r="AA2240" i="37"/>
  <c r="AC2240" i="37"/>
  <c r="AA2201" i="37"/>
  <c r="AC2201" i="37"/>
  <c r="AA2158" i="37"/>
  <c r="AC2158" i="37"/>
  <c r="AA2471" i="37"/>
  <c r="AC2471" i="37"/>
  <c r="AA2172" i="37"/>
  <c r="AC2172" i="37"/>
  <c r="AA2298" i="37"/>
  <c r="AC2298" i="37"/>
  <c r="AA2229" i="37"/>
  <c r="AC2229" i="37"/>
  <c r="AA2186" i="37"/>
  <c r="AC2186" i="37"/>
  <c r="AA2147" i="37"/>
  <c r="AC2147" i="37"/>
  <c r="AA2394" i="37"/>
  <c r="AC2394" i="37"/>
  <c r="AA2239" i="37"/>
  <c r="AC2239" i="37"/>
  <c r="AA2123" i="37"/>
  <c r="AC2123" i="37"/>
  <c r="AA2056" i="37"/>
  <c r="AC2056" i="37"/>
  <c r="AA2178" i="37"/>
  <c r="AC2178" i="37"/>
  <c r="AA2099" i="37"/>
  <c r="AC2099" i="37"/>
  <c r="AA2067" i="37"/>
  <c r="AC2067" i="37"/>
  <c r="AA2148" i="37"/>
  <c r="AC2148" i="37"/>
  <c r="AA2028" i="37"/>
  <c r="AC2028" i="37"/>
  <c r="AA2093" i="37"/>
  <c r="AC2093" i="37"/>
  <c r="AA2055" i="37"/>
  <c r="AC2055" i="37"/>
  <c r="AA1991" i="37"/>
  <c r="AC1991" i="37"/>
  <c r="AA1927" i="37"/>
  <c r="AC1927" i="37"/>
  <c r="AA2064" i="37"/>
  <c r="AC2064" i="37"/>
  <c r="AA2000" i="37"/>
  <c r="AC2000" i="37"/>
  <c r="AA1936" i="37"/>
  <c r="AC1936" i="37"/>
  <c r="AA1896" i="37"/>
  <c r="AC1896" i="37"/>
  <c r="AA1880" i="37"/>
  <c r="AC1880" i="37"/>
  <c r="AA1864" i="37"/>
  <c r="AC1864" i="37"/>
  <c r="AA2166" i="37"/>
  <c r="AC2166" i="37"/>
  <c r="AA2090" i="37"/>
  <c r="AC2090" i="37"/>
  <c r="AA2050" i="37"/>
  <c r="AC2050" i="37"/>
  <c r="AA1986" i="37"/>
  <c r="AC1986" i="37"/>
  <c r="AA1922" i="37"/>
  <c r="AC1922" i="37"/>
  <c r="AA2111" i="37"/>
  <c r="AC2111" i="37"/>
  <c r="AA2004" i="37"/>
  <c r="AC2004" i="37"/>
  <c r="AA1940" i="37"/>
  <c r="AC1940" i="37"/>
  <c r="AA2031" i="37"/>
  <c r="AC2031" i="37"/>
  <c r="AA1845" i="37"/>
  <c r="AC1845" i="37"/>
  <c r="AA1785" i="37"/>
  <c r="AC1785" i="37"/>
  <c r="AA1957" i="37"/>
  <c r="AC1957" i="37"/>
  <c r="AA1814" i="37"/>
  <c r="AC1814" i="37"/>
  <c r="AA2084" i="37"/>
  <c r="AC2084" i="37"/>
  <c r="AA1919" i="37"/>
  <c r="AC1919" i="37"/>
  <c r="AA2001" i="37"/>
  <c r="AC2001" i="37"/>
  <c r="AA1897" i="37"/>
  <c r="AC1897" i="37"/>
  <c r="AA1865" i="37"/>
  <c r="AC1865" i="37"/>
  <c r="AA1808" i="37"/>
  <c r="AC1808" i="37"/>
  <c r="AA535" i="37"/>
  <c r="AC535" i="37"/>
  <c r="AA618" i="37"/>
  <c r="AC618" i="37"/>
  <c r="AA783" i="37"/>
  <c r="AC783" i="37"/>
  <c r="AA628" i="37"/>
  <c r="AC628" i="37"/>
  <c r="AA803" i="37"/>
  <c r="AC803" i="37"/>
  <c r="AA3005" i="37"/>
  <c r="AC3005" i="37"/>
  <c r="AA2981" i="37"/>
  <c r="AC2981" i="37"/>
  <c r="AA2955" i="37"/>
  <c r="AC2955" i="37"/>
  <c r="AA2945" i="37"/>
  <c r="AC2945" i="37"/>
  <c r="AA2904" i="37"/>
  <c r="AC2904" i="37"/>
  <c r="AA2970" i="37"/>
  <c r="AC2970" i="37"/>
  <c r="AA2921" i="37"/>
  <c r="AC2921" i="37"/>
  <c r="AA2984" i="37"/>
  <c r="AC2984" i="37"/>
  <c r="AA2923" i="37"/>
  <c r="AC2923" i="37"/>
  <c r="AA2964" i="37"/>
  <c r="AC2964" i="37"/>
  <c r="AA2946" i="37"/>
  <c r="AC2946" i="37"/>
  <c r="AA2907" i="37"/>
  <c r="AC2907" i="37"/>
  <c r="AA2837" i="37"/>
  <c r="AC2837" i="37"/>
  <c r="AA3010" i="37"/>
  <c r="AC3010" i="37"/>
  <c r="AA2839" i="37"/>
  <c r="AC2839" i="37"/>
  <c r="AA2781" i="37"/>
  <c r="AC2781" i="37"/>
  <c r="AA2765" i="37"/>
  <c r="AC2765" i="37"/>
  <c r="AA2749" i="37"/>
  <c r="AC2749" i="37"/>
  <c r="AA2733" i="37"/>
  <c r="AC2733" i="37"/>
  <c r="AA2875" i="37"/>
  <c r="AC2875" i="37"/>
  <c r="AA2808" i="37"/>
  <c r="AC2808" i="37"/>
  <c r="AA2920" i="37"/>
  <c r="AC2920" i="37"/>
  <c r="AA2802" i="37"/>
  <c r="AC2802" i="37"/>
  <c r="AA2730" i="37"/>
  <c r="AC2730" i="37"/>
  <c r="AA2718" i="37"/>
  <c r="AC2718" i="37"/>
  <c r="AA2859" i="37"/>
  <c r="AC2859" i="37"/>
  <c r="AA2795" i="37"/>
  <c r="AC2795" i="37"/>
  <c r="AA2701" i="37"/>
  <c r="AC2701" i="37"/>
  <c r="AA2685" i="37"/>
  <c r="AC2685" i="37"/>
  <c r="AA2801" i="37"/>
  <c r="AC2801" i="37"/>
  <c r="AA2810" i="37"/>
  <c r="AC2810" i="37"/>
  <c r="AA2719" i="37"/>
  <c r="AC2719" i="37"/>
  <c r="AA2633" i="37"/>
  <c r="AC2633" i="37"/>
  <c r="AA2843" i="37"/>
  <c r="AC2843" i="37"/>
  <c r="AA2673" i="37"/>
  <c r="AC2673" i="37"/>
  <c r="AA2708" i="37"/>
  <c r="AC2708" i="37"/>
  <c r="AA2621" i="37"/>
  <c r="AC2621" i="37"/>
  <c r="AA2814" i="37"/>
  <c r="AC2814" i="37"/>
  <c r="AA2667" i="37"/>
  <c r="AC2667" i="37"/>
  <c r="AA2607" i="37"/>
  <c r="AC2607" i="37"/>
  <c r="AA2803" i="37"/>
  <c r="AC2803" i="37"/>
  <c r="AA2717" i="37"/>
  <c r="AC2717" i="37"/>
  <c r="AA2616" i="37"/>
  <c r="AC2616" i="37"/>
  <c r="AA2576" i="37"/>
  <c r="AC2576" i="37"/>
  <c r="AA2671" i="37"/>
  <c r="AC2671" i="37"/>
  <c r="AA2916" i="37"/>
  <c r="AC2916" i="37"/>
  <c r="AA2619" i="37"/>
  <c r="AC2619" i="37"/>
  <c r="AA2740" i="37"/>
  <c r="AC2740" i="37"/>
  <c r="AA2595" i="37"/>
  <c r="AC2595" i="37"/>
  <c r="AA2645" i="37"/>
  <c r="AC2645" i="37"/>
  <c r="AA2824" i="37"/>
  <c r="AC2824" i="37"/>
  <c r="AA2590" i="37"/>
  <c r="AC2590" i="37"/>
  <c r="AA2668" i="37"/>
  <c r="AC2668" i="37"/>
  <c r="AA2560" i="37"/>
  <c r="AC2560" i="37"/>
  <c r="AA2544" i="37"/>
  <c r="AC2544" i="37"/>
  <c r="AA2528" i="37"/>
  <c r="AC2528" i="37"/>
  <c r="AA2643" i="37"/>
  <c r="AC2643" i="37"/>
  <c r="AA2531" i="37"/>
  <c r="AC2531" i="37"/>
  <c r="AA583" i="37"/>
  <c r="AC583" i="37"/>
  <c r="AA647" i="37"/>
  <c r="AC647" i="37"/>
  <c r="AA817" i="37"/>
  <c r="AC817" i="37"/>
  <c r="AA494" i="37"/>
  <c r="AC494" i="37"/>
  <c r="AA533" i="37"/>
  <c r="AC533" i="37"/>
  <c r="AA641" i="37"/>
  <c r="AC641" i="37"/>
  <c r="AA835" i="37"/>
  <c r="AC835" i="37"/>
  <c r="AA3003" i="37"/>
  <c r="AC3003" i="37"/>
  <c r="AA2975" i="37"/>
  <c r="AC2975" i="37"/>
  <c r="AA2953" i="37"/>
  <c r="AC2953" i="37"/>
  <c r="AA2937" i="37"/>
  <c r="AC2937" i="37"/>
  <c r="AA2896" i="37"/>
  <c r="AC2896" i="37"/>
  <c r="AA2954" i="37"/>
  <c r="AC2954" i="37"/>
  <c r="AA2909" i="37"/>
  <c r="AC2909" i="37"/>
  <c r="AA2968" i="37"/>
  <c r="AC2968" i="37"/>
  <c r="AA2908" i="37"/>
  <c r="AC2908" i="37"/>
  <c r="AA2956" i="37"/>
  <c r="AC2956" i="37"/>
  <c r="AA3022" i="37"/>
  <c r="AC3022" i="37"/>
  <c r="AA2898" i="37"/>
  <c r="AC2898" i="37"/>
  <c r="AA2834" i="37"/>
  <c r="AC2834" i="37"/>
  <c r="AA2930" i="37"/>
  <c r="AC2930" i="37"/>
  <c r="AA2836" i="37"/>
  <c r="AC2836" i="37"/>
  <c r="AA2779" i="37"/>
  <c r="AC2779" i="37"/>
  <c r="AA2763" i="37"/>
  <c r="AC2763" i="37"/>
  <c r="AA2747" i="37"/>
  <c r="AC2747" i="37"/>
  <c r="AA2731" i="37"/>
  <c r="AC2731" i="37"/>
  <c r="AA2861" i="37"/>
  <c r="AC2861" i="37"/>
  <c r="AA2799" i="37"/>
  <c r="AC2799" i="37"/>
  <c r="AA2899" i="37"/>
  <c r="AC2899" i="37"/>
  <c r="AA2793" i="37"/>
  <c r="AC2793" i="37"/>
  <c r="AA2723" i="37"/>
  <c r="AC2723" i="37"/>
  <c r="AA2948" i="37"/>
  <c r="AC2948" i="37"/>
  <c r="AA2854" i="37"/>
  <c r="AC2854" i="37"/>
  <c r="AA2722" i="37"/>
  <c r="AC2722" i="37"/>
  <c r="AA2699" i="37"/>
  <c r="AC2699" i="37"/>
  <c r="AA2683" i="37"/>
  <c r="AC2683" i="37"/>
  <c r="AA2974" i="37"/>
  <c r="AC2974" i="37"/>
  <c r="AA2796" i="37"/>
  <c r="AC2796" i="37"/>
  <c r="AA2715" i="37"/>
  <c r="AC2715" i="37"/>
  <c r="AA2624" i="37"/>
  <c r="AC2624" i="37"/>
  <c r="AA2800" i="37"/>
  <c r="AC2800" i="37"/>
  <c r="AA2966" i="37"/>
  <c r="AC2966" i="37"/>
  <c r="AA2692" i="37"/>
  <c r="AC2692" i="37"/>
  <c r="AA2612" i="37"/>
  <c r="AC2612" i="37"/>
  <c r="AA2809" i="37"/>
  <c r="AC2809" i="37"/>
  <c r="AA2662" i="37"/>
  <c r="AC2662" i="37"/>
  <c r="AA2598" i="37"/>
  <c r="AC2598" i="37"/>
  <c r="AA2798" i="37"/>
  <c r="AC2798" i="37"/>
  <c r="AA2704" i="37"/>
  <c r="AC2704" i="37"/>
  <c r="AA2609" i="37"/>
  <c r="AC2609" i="37"/>
  <c r="AA2574" i="37"/>
  <c r="AC2574" i="37"/>
  <c r="AA2666" i="37"/>
  <c r="AC2666" i="37"/>
  <c r="AA2832" i="37"/>
  <c r="AC2832" i="37"/>
  <c r="AA2610" i="37"/>
  <c r="AC2610" i="37"/>
  <c r="AA2710" i="37"/>
  <c r="AC2710" i="37"/>
  <c r="AA2587" i="37"/>
  <c r="AC2587" i="37"/>
  <c r="AA2636" i="37"/>
  <c r="AC2636" i="37"/>
  <c r="AA2727" i="37"/>
  <c r="AC2727" i="37"/>
  <c r="AA2573" i="37"/>
  <c r="AC2573" i="37"/>
  <c r="AA2658" i="37"/>
  <c r="AC2658" i="37"/>
  <c r="AA2558" i="37"/>
  <c r="AC2558" i="37"/>
  <c r="AA2542" i="37"/>
  <c r="AC2542" i="37"/>
  <c r="AA2526" i="37"/>
  <c r="AC2526" i="37"/>
  <c r="AA2634" i="37"/>
  <c r="AC2634" i="37"/>
  <c r="AA2477" i="37"/>
  <c r="AC2477" i="37"/>
  <c r="AA2413" i="37"/>
  <c r="AC2413" i="37"/>
  <c r="AA2349" i="37"/>
  <c r="AC2349" i="37"/>
  <c r="AA2508" i="37"/>
  <c r="AC2508" i="37"/>
  <c r="AA2470" i="37"/>
  <c r="AC2470" i="37"/>
  <c r="AA2406" i="37"/>
  <c r="AC2406" i="37"/>
  <c r="AA2342" i="37"/>
  <c r="AC2342" i="37"/>
  <c r="AA2444" i="37"/>
  <c r="AC2444" i="37"/>
  <c r="AA2380" i="37"/>
  <c r="AC2380" i="37"/>
  <c r="AA2529" i="37"/>
  <c r="AC2529" i="37"/>
  <c r="AA2491" i="37"/>
  <c r="AC2491" i="37"/>
  <c r="AA2434" i="37"/>
  <c r="AC2434" i="37"/>
  <c r="AA2370" i="37"/>
  <c r="AC2370" i="37"/>
  <c r="AA2322" i="37"/>
  <c r="AC2322" i="37"/>
  <c r="AA2303" i="37"/>
  <c r="AC2303" i="37"/>
  <c r="AA2287" i="37"/>
  <c r="AC2287" i="37"/>
  <c r="AA2271" i="37"/>
  <c r="AC2271" i="37"/>
  <c r="AA2456" i="37"/>
  <c r="AC2456" i="37"/>
  <c r="AA2392" i="37"/>
  <c r="AC2392" i="37"/>
  <c r="AA2597" i="37"/>
  <c r="AC2597" i="37"/>
  <c r="AA2502" i="37"/>
  <c r="AC2502" i="37"/>
  <c r="AA2462" i="37"/>
  <c r="AC2462" i="37"/>
  <c r="AA2398" i="37"/>
  <c r="AC2398" i="37"/>
  <c r="AA2335" i="37"/>
  <c r="AC2335" i="37"/>
  <c r="AA2527" i="37"/>
  <c r="AC2527" i="37"/>
  <c r="AA2417" i="37"/>
  <c r="AC2417" i="37"/>
  <c r="AA2353" i="37"/>
  <c r="AC2353" i="37"/>
  <c r="AA2328" i="37"/>
  <c r="AC2328" i="37"/>
  <c r="AA2391" i="37"/>
  <c r="AC2391" i="37"/>
  <c r="AA2493" i="37"/>
  <c r="AC2493" i="37"/>
  <c r="AA2455" i="37"/>
  <c r="AC2455" i="37"/>
  <c r="AA2199" i="37"/>
  <c r="AC2199" i="37"/>
  <c r="AA2266" i="37"/>
  <c r="AC2266" i="37"/>
  <c r="AA2227" i="37"/>
  <c r="AC2227" i="37"/>
  <c r="AA2181" i="37"/>
  <c r="AC2181" i="37"/>
  <c r="AA2331" i="37"/>
  <c r="AC2331" i="37"/>
  <c r="AA2191" i="37"/>
  <c r="AC2191" i="37"/>
  <c r="AA2286" i="37"/>
  <c r="AC2286" i="37"/>
  <c r="AA2233" i="37"/>
  <c r="AC2233" i="37"/>
  <c r="AA2190" i="37"/>
  <c r="AC2190" i="37"/>
  <c r="AA2144" i="37"/>
  <c r="AC2144" i="37"/>
  <c r="AA2294" i="37"/>
  <c r="AC2294" i="37"/>
  <c r="AA2140" i="37"/>
  <c r="AC2140" i="37"/>
  <c r="AA2261" i="37"/>
  <c r="AC2261" i="37"/>
  <c r="AA2218" i="37"/>
  <c r="AC2218" i="37"/>
  <c r="AA2179" i="37"/>
  <c r="AC2179" i="37"/>
  <c r="AA2133" i="37"/>
  <c r="AC2133" i="37"/>
  <c r="AA2336" i="37"/>
  <c r="AC2336" i="37"/>
  <c r="AA2207" i="37"/>
  <c r="AC2207" i="37"/>
  <c r="AA2210" i="37"/>
  <c r="AC2210" i="37"/>
  <c r="AA2040" i="37"/>
  <c r="AC2040" i="37"/>
  <c r="AA2139" i="37"/>
  <c r="AC2139" i="37"/>
  <c r="AA2091" i="37"/>
  <c r="AC2091" i="37"/>
  <c r="AA2051" i="37"/>
  <c r="AC2051" i="37"/>
  <c r="AA2128" i="37"/>
  <c r="AC2128" i="37"/>
  <c r="AA2171" i="37"/>
  <c r="AC2171" i="37"/>
  <c r="AA2085" i="37"/>
  <c r="AC2085" i="37"/>
  <c r="AA2039" i="37"/>
  <c r="AC2039" i="37"/>
  <c r="AA1975" i="37"/>
  <c r="AC1975" i="37"/>
  <c r="AA1911" i="37"/>
  <c r="AC1911" i="37"/>
  <c r="AA2048" i="37"/>
  <c r="AC2048" i="37"/>
  <c r="AA1984" i="37"/>
  <c r="AC1984" i="37"/>
  <c r="AA1920" i="37"/>
  <c r="AC1920" i="37"/>
  <c r="AA1892" i="37"/>
  <c r="AC1892" i="37"/>
  <c r="AA1876" i="37"/>
  <c r="AC1876" i="37"/>
  <c r="AA1860" i="37"/>
  <c r="AC1860" i="37"/>
  <c r="AA2134" i="37"/>
  <c r="AC2134" i="37"/>
  <c r="AA2082" i="37"/>
  <c r="AC2082" i="37"/>
  <c r="AA2034" i="37"/>
  <c r="AC2034" i="37"/>
  <c r="AA1970" i="37"/>
  <c r="AC1970" i="37"/>
  <c r="AA1906" i="37"/>
  <c r="AC1906" i="37"/>
  <c r="AA2052" i="37"/>
  <c r="AC2052" i="37"/>
  <c r="AA1988" i="37"/>
  <c r="AC1988" i="37"/>
  <c r="AA1924" i="37"/>
  <c r="AC1924" i="37"/>
  <c r="AA1994" i="37"/>
  <c r="AC1994" i="37"/>
  <c r="AA1829" i="37"/>
  <c r="AC1829" i="37"/>
  <c r="AA1765" i="37"/>
  <c r="AC1765" i="37"/>
  <c r="AA1925" i="37"/>
  <c r="AC1925" i="37"/>
  <c r="AA1798" i="37"/>
  <c r="AC1798" i="37"/>
  <c r="AA2012" i="37"/>
  <c r="AC2012" i="37"/>
  <c r="AA1854" i="37"/>
  <c r="AC1854" i="37"/>
  <c r="AA1969" i="37"/>
  <c r="AC1969" i="37"/>
  <c r="AA1889" i="37"/>
  <c r="AC1889" i="37"/>
  <c r="AA1857" i="37"/>
  <c r="AC1857" i="37"/>
  <c r="AA1792" i="37"/>
  <c r="AC1792" i="37"/>
  <c r="AA1978" i="37"/>
  <c r="AC1978" i="37"/>
  <c r="AA1834" i="37"/>
  <c r="AC1834" i="37"/>
  <c r="AA1766" i="37"/>
  <c r="AC1766" i="37"/>
  <c r="AA1973" i="37"/>
  <c r="AC1973" i="37"/>
  <c r="AA1824" i="37"/>
  <c r="AC1824" i="37"/>
  <c r="AA1958" i="37"/>
  <c r="AC1958" i="37"/>
  <c r="AA1807" i="37"/>
  <c r="AC1807" i="37"/>
  <c r="AA1757" i="37"/>
  <c r="AC1757" i="37"/>
  <c r="AA1741" i="37"/>
  <c r="AC1741" i="37"/>
  <c r="AA1725" i="37"/>
  <c r="AC1725" i="37"/>
  <c r="AA1709" i="37"/>
  <c r="AC1709" i="37"/>
  <c r="AA1693" i="37"/>
  <c r="AC1693" i="37"/>
  <c r="AA1677" i="37"/>
  <c r="AC1677" i="37"/>
  <c r="AA1985" i="37"/>
  <c r="AC1985" i="37"/>
  <c r="AA1895" i="37"/>
  <c r="AC1895" i="37"/>
  <c r="AA1863" i="37"/>
  <c r="AC1863" i="37"/>
  <c r="AA1812" i="37"/>
  <c r="AC1812" i="37"/>
  <c r="AA1786" i="37"/>
  <c r="AC1786" i="37"/>
  <c r="AA1625" i="37"/>
  <c r="AC1625" i="37"/>
  <c r="AA503" i="37"/>
  <c r="AC503" i="37"/>
  <c r="AA666" i="37"/>
  <c r="AC666" i="37"/>
  <c r="AA865" i="37"/>
  <c r="AC865" i="37"/>
  <c r="AA551" i="37"/>
  <c r="AC551" i="37"/>
  <c r="AA679" i="37"/>
  <c r="AC679" i="37"/>
  <c r="AA501" i="37"/>
  <c r="AC501" i="37"/>
  <c r="AA590" i="37"/>
  <c r="AC590" i="37"/>
  <c r="AA657" i="37"/>
  <c r="AC657" i="37"/>
  <c r="AA3021" i="37"/>
  <c r="AC3021" i="37"/>
  <c r="AA2997" i="37"/>
  <c r="AC2997" i="37"/>
  <c r="AA2971" i="37"/>
  <c r="AC2971" i="37"/>
  <c r="AA3024" i="37"/>
  <c r="AC3024" i="37"/>
  <c r="AA2929" i="37"/>
  <c r="AC2929" i="37"/>
  <c r="AA2880" i="37"/>
  <c r="AC2880" i="37"/>
  <c r="AA2940" i="37"/>
  <c r="AC2940" i="37"/>
  <c r="AA2893" i="37"/>
  <c r="AC2893" i="37"/>
  <c r="AA2943" i="37"/>
  <c r="AC2943" i="37"/>
  <c r="AA2892" i="37"/>
  <c r="AC2892" i="37"/>
  <c r="AA2922" i="37"/>
  <c r="AC2922" i="37"/>
  <c r="AA2996" i="37"/>
  <c r="AC2996" i="37"/>
  <c r="AA2881" i="37"/>
  <c r="AC2881" i="37"/>
  <c r="AA2816" i="37"/>
  <c r="AC2816" i="37"/>
  <c r="AA2905" i="37"/>
  <c r="AC2905" i="37"/>
  <c r="AA2825" i="37"/>
  <c r="AC2825" i="37"/>
  <c r="AA2775" i="37"/>
  <c r="AC2775" i="37"/>
  <c r="AA2759" i="37"/>
  <c r="AC2759" i="37"/>
  <c r="AA2743" i="37"/>
  <c r="AC2743" i="37"/>
  <c r="AA2958" i="37"/>
  <c r="AC2958" i="37"/>
  <c r="AA2845" i="37"/>
  <c r="AC2845" i="37"/>
  <c r="AA2783" i="37"/>
  <c r="AC2783" i="37"/>
  <c r="AA2856" i="37"/>
  <c r="AC2856" i="37"/>
  <c r="AA2770" i="37"/>
  <c r="AC2770" i="37"/>
  <c r="AA2891" i="37"/>
  <c r="AC2891" i="37"/>
  <c r="AA2910" i="37"/>
  <c r="AC2910" i="37"/>
  <c r="AA2844" i="37"/>
  <c r="AC2844" i="37"/>
  <c r="AA2711" i="37"/>
  <c r="AC2711" i="37"/>
  <c r="AA2695" i="37"/>
  <c r="AC2695" i="37"/>
  <c r="AA2679" i="37"/>
  <c r="AC2679" i="37"/>
  <c r="AA2883" i="37"/>
  <c r="AC2883" i="37"/>
  <c r="AA2786" i="37"/>
  <c r="AC2786" i="37"/>
  <c r="AA2696" i="37"/>
  <c r="AC2696" i="37"/>
  <c r="AA2608" i="37"/>
  <c r="AC2608" i="37"/>
  <c r="AA2772" i="37"/>
  <c r="AC2772" i="37"/>
  <c r="AA2828" i="37"/>
  <c r="AC2828" i="37"/>
  <c r="AA2660" i="37"/>
  <c r="AC2660" i="37"/>
  <c r="AA2596" i="37"/>
  <c r="AC2596" i="37"/>
  <c r="AA2758" i="37"/>
  <c r="AC2758" i="37"/>
  <c r="AA2646" i="37"/>
  <c r="AC2646" i="37"/>
  <c r="AA2890" i="37"/>
  <c r="AC2890" i="37"/>
  <c r="AA2766" i="37"/>
  <c r="AC2766" i="37"/>
  <c r="AA2657" i="37"/>
  <c r="AC2657" i="37"/>
  <c r="AA2593" i="37"/>
  <c r="AC2593" i="37"/>
  <c r="AA2838" i="37"/>
  <c r="AC2838" i="37"/>
  <c r="AA2638" i="37"/>
  <c r="AC2638" i="37"/>
  <c r="AA2720" i="37"/>
  <c r="AC2720" i="37"/>
  <c r="AA2568" i="37"/>
  <c r="AC2568" i="37"/>
  <c r="AA2664" i="37"/>
  <c r="AC2664" i="37"/>
  <c r="AA2561" i="37"/>
  <c r="AC2561" i="37"/>
  <c r="AA2604" i="37"/>
  <c r="AC2604" i="37"/>
  <c r="AA2663" i="37"/>
  <c r="AC2663" i="37"/>
  <c r="AA2819" i="37"/>
  <c r="AC2819" i="37"/>
  <c r="AA2626" i="37"/>
  <c r="AC2626" i="37"/>
  <c r="AA2554" i="37"/>
  <c r="AC2554" i="37"/>
  <c r="AA2538" i="37"/>
  <c r="AC2538" i="37"/>
  <c r="AA2522" i="37"/>
  <c r="AC2522" i="37"/>
  <c r="AA2602" i="37"/>
  <c r="AC2602" i="37"/>
  <c r="AA2461" i="37"/>
  <c r="AC2461" i="37"/>
  <c r="AA2397" i="37"/>
  <c r="AC2397" i="37"/>
  <c r="AA2652" i="37"/>
  <c r="AC2652" i="37"/>
  <c r="AA2500" i="37"/>
  <c r="AC2500" i="37"/>
  <c r="AA2454" i="37"/>
  <c r="AC2454" i="37"/>
  <c r="AA2390" i="37"/>
  <c r="AC2390" i="37"/>
  <c r="AA2551" i="37"/>
  <c r="AC2551" i="37"/>
  <c r="AA2428" i="37"/>
  <c r="AC2428" i="37"/>
  <c r="AA2364" i="37"/>
  <c r="AC2364" i="37"/>
  <c r="AA2515" i="37"/>
  <c r="AC2515" i="37"/>
  <c r="AA2483" i="37"/>
  <c r="AC2483" i="37"/>
  <c r="AA2418" i="37"/>
  <c r="AC2418" i="37"/>
  <c r="AA2354" i="37"/>
  <c r="AC2354" i="37"/>
  <c r="AA2315" i="37"/>
  <c r="AC2315" i="37"/>
  <c r="AA2299" i="37"/>
  <c r="AC2299" i="37"/>
  <c r="AA2283" i="37"/>
  <c r="AC2283" i="37"/>
  <c r="AA2267" i="37"/>
  <c r="AC2267" i="37"/>
  <c r="AA2440" i="37"/>
  <c r="AC2440" i="37"/>
  <c r="AA2376" i="37"/>
  <c r="AC2376" i="37"/>
  <c r="AA2549" i="37"/>
  <c r="AC2549" i="37"/>
  <c r="AA2494" i="37"/>
  <c r="AC2494" i="37"/>
  <c r="AA2446" i="37"/>
  <c r="AC2446" i="37"/>
  <c r="AA2382" i="37"/>
  <c r="AC2382" i="37"/>
  <c r="AA2327" i="37"/>
  <c r="AC2327" i="37"/>
  <c r="AA2465" i="37"/>
  <c r="AC2465" i="37"/>
  <c r="AA2401" i="37"/>
  <c r="AC2401" i="37"/>
  <c r="AA2588" i="37"/>
  <c r="AC2588" i="37"/>
  <c r="AA2304" i="37"/>
  <c r="AC2304" i="37"/>
  <c r="AA2321" i="37"/>
  <c r="AC2321" i="37"/>
  <c r="AA2426" i="37"/>
  <c r="AC2426" i="37"/>
  <c r="AA2296" i="37"/>
  <c r="AC2296" i="37"/>
  <c r="AA2167" i="37"/>
  <c r="AC2167" i="37"/>
  <c r="AA2259" i="37"/>
  <c r="AC2259" i="37"/>
  <c r="AA599" i="37"/>
  <c r="AC599" i="37"/>
  <c r="AA2969" i="37"/>
  <c r="AC2969" i="37"/>
  <c r="AA2936" i="37"/>
  <c r="AC2936" i="37"/>
  <c r="AA3006" i="37"/>
  <c r="AC3006" i="37"/>
  <c r="AA2871" i="37"/>
  <c r="AC2871" i="37"/>
  <c r="AA2741" i="37"/>
  <c r="AC2741" i="37"/>
  <c r="AA2846" i="37"/>
  <c r="AC2846" i="37"/>
  <c r="AA2821" i="37"/>
  <c r="AC2821" i="37"/>
  <c r="AA2870" i="37"/>
  <c r="AC2870" i="37"/>
  <c r="AA2768" i="37"/>
  <c r="AC2768" i="37"/>
  <c r="AA2714" i="37"/>
  <c r="AC2714" i="37"/>
  <c r="AA2648" i="37"/>
  <c r="AC2648" i="37"/>
  <c r="AA2694" i="37"/>
  <c r="AC2694" i="37"/>
  <c r="AA2586" i="37"/>
  <c r="AC2586" i="37"/>
  <c r="AA2552" i="37"/>
  <c r="AC2552" i="37"/>
  <c r="AA2448" i="37"/>
  <c r="AC2448" i="37"/>
  <c r="AA2504" i="37"/>
  <c r="AC2504" i="37"/>
  <c r="AA2355" i="37"/>
  <c r="AC2355" i="37"/>
  <c r="AA2361" i="37"/>
  <c r="AC2361" i="37"/>
  <c r="AA2431" i="37"/>
  <c r="AC2431" i="37"/>
  <c r="AA2305" i="37"/>
  <c r="AC2305" i="37"/>
  <c r="AA2555" i="37"/>
  <c r="AC2555" i="37"/>
  <c r="AA2569" i="37"/>
  <c r="AC2569" i="37"/>
  <c r="AA2411" i="37"/>
  <c r="AC2411" i="37"/>
  <c r="AA2452" i="37"/>
  <c r="AC2452" i="37"/>
  <c r="AA2323" i="37"/>
  <c r="AC2323" i="37"/>
  <c r="AA2489" i="37"/>
  <c r="AC2489" i="37"/>
  <c r="AA2248" i="37"/>
  <c r="AC2248" i="37"/>
  <c r="AA2170" i="37"/>
  <c r="AC2170" i="37"/>
  <c r="AA2212" i="37"/>
  <c r="AC2212" i="37"/>
  <c r="AA2258" i="37"/>
  <c r="AC2258" i="37"/>
  <c r="AA2187" i="37"/>
  <c r="AC2187" i="37"/>
  <c r="AA2513" i="37"/>
  <c r="AC2513" i="37"/>
  <c r="AA2362" i="37"/>
  <c r="AC2362" i="37"/>
  <c r="AA2225" i="37"/>
  <c r="AC2225" i="37"/>
  <c r="AA2161" i="37"/>
  <c r="AC2161" i="37"/>
  <c r="AA2320" i="37"/>
  <c r="AC2320" i="37"/>
  <c r="AA2132" i="37"/>
  <c r="AC2132" i="37"/>
  <c r="AA2024" i="37"/>
  <c r="AC2024" i="37"/>
  <c r="AA2094" i="37"/>
  <c r="AC2094" i="37"/>
  <c r="AA2203" i="37"/>
  <c r="AC2203" i="37"/>
  <c r="AA2146" i="37"/>
  <c r="AC2146" i="37"/>
  <c r="AA2062" i="37"/>
  <c r="AC2062" i="37"/>
  <c r="AA1959" i="37"/>
  <c r="AC1959" i="37"/>
  <c r="AA2057" i="37"/>
  <c r="AC2057" i="37"/>
  <c r="AA1961" i="37"/>
  <c r="AC1961" i="37"/>
  <c r="AA1890" i="37"/>
  <c r="AC1890" i="37"/>
  <c r="AA1866" i="37"/>
  <c r="AC1866" i="37"/>
  <c r="AA2106" i="37"/>
  <c r="AC2106" i="37"/>
  <c r="AA2043" i="37"/>
  <c r="AC2043" i="37"/>
  <c r="AA1947" i="37"/>
  <c r="AC1947" i="37"/>
  <c r="AA2045" i="37"/>
  <c r="AC2045" i="37"/>
  <c r="AA1949" i="37"/>
  <c r="AC1949" i="37"/>
  <c r="AA1962" i="37"/>
  <c r="AC1962" i="37"/>
  <c r="AA1777" i="37"/>
  <c r="AC1777" i="37"/>
  <c r="AA1848" i="37"/>
  <c r="AC1848" i="37"/>
  <c r="AA2006" i="37"/>
  <c r="AC2006" i="37"/>
  <c r="AA2026" i="37"/>
  <c r="AC2026" i="37"/>
  <c r="AA1881" i="37"/>
  <c r="AC1881" i="37"/>
  <c r="AA1800" i="37"/>
  <c r="AC1800" i="37"/>
  <c r="AA1946" i="37"/>
  <c r="AC1946" i="37"/>
  <c r="AA1789" i="37"/>
  <c r="AC1789" i="37"/>
  <c r="AA1996" i="37"/>
  <c r="AC1996" i="37"/>
  <c r="AA2073" i="37"/>
  <c r="AC2073" i="37"/>
  <c r="AA1833" i="37"/>
  <c r="AC1833" i="37"/>
  <c r="AA1759" i="37"/>
  <c r="AC1759" i="37"/>
  <c r="AA1737" i="37"/>
  <c r="AC1737" i="37"/>
  <c r="AA1715" i="37"/>
  <c r="AC1715" i="37"/>
  <c r="AA1695" i="37"/>
  <c r="AC1695" i="37"/>
  <c r="AA1673" i="37"/>
  <c r="AC1673" i="37"/>
  <c r="AA1912" i="37"/>
  <c r="AC1912" i="37"/>
  <c r="AA1867" i="37"/>
  <c r="AC1867" i="37"/>
  <c r="AA1796" i="37"/>
  <c r="AC1796" i="37"/>
  <c r="AA1644" i="37"/>
  <c r="AC1644" i="37"/>
  <c r="AA1669" i="37"/>
  <c r="AC1669" i="37"/>
  <c r="AA1587" i="37"/>
  <c r="AC1587" i="37"/>
  <c r="AA1560" i="37"/>
  <c r="AC1560" i="37"/>
  <c r="AA1712" i="37"/>
  <c r="AC1712" i="37"/>
  <c r="AA1680" i="37"/>
  <c r="AC1680" i="37"/>
  <c r="AA1627" i="37"/>
  <c r="AC1627" i="37"/>
  <c r="AA1802" i="37"/>
  <c r="AC1802" i="37"/>
  <c r="AA1633" i="37"/>
  <c r="AC1633" i="37"/>
  <c r="AA1811" i="37"/>
  <c r="AC1811" i="37"/>
  <c r="AA1642" i="37"/>
  <c r="AC1642" i="37"/>
  <c r="AA1819" i="37"/>
  <c r="AC1819" i="37"/>
  <c r="AA1714" i="37"/>
  <c r="AC1714" i="37"/>
  <c r="AA1682" i="37"/>
  <c r="AC1682" i="37"/>
  <c r="AA1635" i="37"/>
  <c r="AC1635" i="37"/>
  <c r="AA1618" i="37"/>
  <c r="AC1618" i="37"/>
  <c r="AA1518" i="37"/>
  <c r="AC1518" i="37"/>
  <c r="AA1454" i="37"/>
  <c r="AC1454" i="37"/>
  <c r="AA1556" i="37"/>
  <c r="AC1556" i="37"/>
  <c r="AA1591" i="37"/>
  <c r="AC1591" i="37"/>
  <c r="AA1634" i="37"/>
  <c r="AC1634" i="37"/>
  <c r="AA1533" i="37"/>
  <c r="AC1533" i="37"/>
  <c r="AA1530" i="37"/>
  <c r="AC1530" i="37"/>
  <c r="AA1466" i="37"/>
  <c r="AC1466" i="37"/>
  <c r="AA1578" i="37"/>
  <c r="AC1578" i="37"/>
  <c r="AA1583" i="37"/>
  <c r="AC1583" i="37"/>
  <c r="AA1540" i="37"/>
  <c r="AC1540" i="37"/>
  <c r="AA1476" i="37"/>
  <c r="AC1476" i="37"/>
  <c r="AA1412" i="37"/>
  <c r="AC1412" i="37"/>
  <c r="AA1351" i="37"/>
  <c r="AC1351" i="37"/>
  <c r="AA1521" i="37"/>
  <c r="AC1521" i="37"/>
  <c r="AA1457" i="37"/>
  <c r="AC1457" i="37"/>
  <c r="AA1393" i="37"/>
  <c r="AC1393" i="37"/>
  <c r="AA1487" i="37"/>
  <c r="AC1487" i="37"/>
  <c r="AA1375" i="37"/>
  <c r="AC1375" i="37"/>
  <c r="AA1427" i="37"/>
  <c r="AC1427" i="37"/>
  <c r="AA1344" i="37"/>
  <c r="AC1344" i="37"/>
  <c r="AA1312" i="37"/>
  <c r="AC1312" i="37"/>
  <c r="AA1280" i="37"/>
  <c r="AC1280" i="37"/>
  <c r="AA1248" i="37"/>
  <c r="AC1248" i="37"/>
  <c r="AA1447" i="37"/>
  <c r="AC1447" i="37"/>
  <c r="AA1515" i="37"/>
  <c r="AC1515" i="37"/>
  <c r="AA1408" i="37"/>
  <c r="AC1408" i="37"/>
  <c r="AA1504" i="37"/>
  <c r="AC1504" i="37"/>
  <c r="AA1383" i="37"/>
  <c r="AC1383" i="37"/>
  <c r="AA1327" i="37"/>
  <c r="AC1327" i="37"/>
  <c r="AA1295" i="37"/>
  <c r="AC1295" i="37"/>
  <c r="AA1263" i="37"/>
  <c r="AC1263" i="37"/>
  <c r="AA1231" i="37"/>
  <c r="AC1231" i="37"/>
  <c r="AA1341" i="37"/>
  <c r="AC1341" i="37"/>
  <c r="AA1523" i="37"/>
  <c r="AC1523" i="37"/>
  <c r="AA1310" i="37"/>
  <c r="AC1310" i="37"/>
  <c r="AA1225" i="37"/>
  <c r="AC1225" i="37"/>
  <c r="AA1197" i="37"/>
  <c r="AC1197" i="37"/>
  <c r="AA1181" i="37"/>
  <c r="AC1181" i="37"/>
  <c r="AA1165" i="37"/>
  <c r="AC1165" i="37"/>
  <c r="AA1149" i="37"/>
  <c r="AC1149" i="37"/>
  <c r="AA1133" i="37"/>
  <c r="AC1133" i="37"/>
  <c r="AA1493" i="37"/>
  <c r="AC1493" i="37"/>
  <c r="AA1297" i="37"/>
  <c r="AC1297" i="37"/>
  <c r="AA1326" i="37"/>
  <c r="AC1326" i="37"/>
  <c r="AA1219" i="37"/>
  <c r="AC1219" i="37"/>
  <c r="AA1374" i="37"/>
  <c r="AC1374" i="37"/>
  <c r="AA644" i="37"/>
  <c r="AC644" i="37"/>
  <c r="AA2949" i="37"/>
  <c r="AC2949" i="37"/>
  <c r="AA2901" i="37"/>
  <c r="AC2901" i="37"/>
  <c r="AA3014" i="37"/>
  <c r="AC3014" i="37"/>
  <c r="AA2833" i="37"/>
  <c r="AC2833" i="37"/>
  <c r="AA2729" i="37"/>
  <c r="AC2729" i="37"/>
  <c r="AA2778" i="37"/>
  <c r="AC2778" i="37"/>
  <c r="AA2713" i="37"/>
  <c r="AC2713" i="37"/>
  <c r="AA2791" i="37"/>
  <c r="AC2791" i="37"/>
  <c r="AA2851" i="37"/>
  <c r="AC2851" i="37"/>
  <c r="AA2655" i="37"/>
  <c r="AC2655" i="37"/>
  <c r="AA2600" i="37"/>
  <c r="AC2600" i="37"/>
  <c r="AA2571" i="37"/>
  <c r="AC2571" i="37"/>
  <c r="AA2700" i="37"/>
  <c r="AC2700" i="37"/>
  <c r="AA2540" i="37"/>
  <c r="AC2540" i="37"/>
  <c r="AA2416" i="37"/>
  <c r="AC2416" i="37"/>
  <c r="AA2496" i="37"/>
  <c r="AC2496" i="37"/>
  <c r="AA2339" i="37"/>
  <c r="AC2339" i="37"/>
  <c r="AA2545" i="37"/>
  <c r="AC2545" i="37"/>
  <c r="AA2415" i="37"/>
  <c r="AC2415" i="37"/>
  <c r="AA2301" i="37"/>
  <c r="AC2301" i="37"/>
  <c r="AA2469" i="37"/>
  <c r="AC2469" i="37"/>
  <c r="AA2533" i="37"/>
  <c r="AC2533" i="37"/>
  <c r="AA2395" i="37"/>
  <c r="AC2395" i="37"/>
  <c r="AA2420" i="37"/>
  <c r="AC2420" i="37"/>
  <c r="AA2288" i="37"/>
  <c r="AC2288" i="37"/>
  <c r="AA2318" i="37"/>
  <c r="AC2318" i="37"/>
  <c r="AA2230" i="37"/>
  <c r="AC2230" i="37"/>
  <c r="AA2521" i="37"/>
  <c r="AC2521" i="37"/>
  <c r="AA2180" i="37"/>
  <c r="AC2180" i="37"/>
  <c r="AA2251" i="37"/>
  <c r="AC2251" i="37"/>
  <c r="AA2176" i="37"/>
  <c r="AC2176" i="37"/>
  <c r="AA2329" i="37"/>
  <c r="AC2329" i="37"/>
  <c r="AA2337" i="37"/>
  <c r="AC2337" i="37"/>
  <c r="AA2214" i="37"/>
  <c r="AC2214" i="37"/>
  <c r="AA2150" i="37"/>
  <c r="AC2150" i="37"/>
  <c r="AA2310" i="37"/>
  <c r="AC2310" i="37"/>
  <c r="AA2238" i="37"/>
  <c r="AC2238" i="37"/>
  <c r="AA2017" i="37"/>
  <c r="AC2017" i="37"/>
  <c r="AA2086" i="37"/>
  <c r="AC2086" i="37"/>
  <c r="AA2157" i="37"/>
  <c r="AC2157" i="37"/>
  <c r="AA2109" i="37"/>
  <c r="AC2109" i="37"/>
  <c r="AA2046" i="37"/>
  <c r="AC2046" i="37"/>
  <c r="AA1950" i="37"/>
  <c r="AC1950" i="37"/>
  <c r="AA2041" i="37"/>
  <c r="AC2041" i="37"/>
  <c r="AA1945" i="37"/>
  <c r="AC1945" i="37"/>
  <c r="AA1888" i="37"/>
  <c r="AC1888" i="37"/>
  <c r="AA1862" i="37"/>
  <c r="AC1862" i="37"/>
  <c r="AA2103" i="37"/>
  <c r="AC2103" i="37"/>
  <c r="AA2027" i="37"/>
  <c r="AC2027" i="37"/>
  <c r="AA1931" i="37"/>
  <c r="AC1931" i="37"/>
  <c r="AA2036" i="37"/>
  <c r="AC2036" i="37"/>
  <c r="AA1933" i="37"/>
  <c r="AC1933" i="37"/>
  <c r="AA1939" i="37"/>
  <c r="AC1939" i="37"/>
  <c r="AA2108" i="37"/>
  <c r="AC2108" i="37"/>
  <c r="AA1832" i="37"/>
  <c r="AC1832" i="37"/>
  <c r="AA1983" i="37"/>
  <c r="AC1983" i="37"/>
  <c r="AA1992" i="37"/>
  <c r="AC1992" i="37"/>
  <c r="AA1877" i="37"/>
  <c r="AC1877" i="37"/>
  <c r="AA1784" i="37"/>
  <c r="AC1784" i="37"/>
  <c r="AA1923" i="37"/>
  <c r="AC1923" i="37"/>
  <c r="AA1781" i="37"/>
  <c r="AC1781" i="37"/>
  <c r="AA1964" i="37"/>
  <c r="AC1964" i="37"/>
  <c r="AA2054" i="37"/>
  <c r="AC2054" i="37"/>
  <c r="AA1830" i="37"/>
  <c r="AC1830" i="37"/>
  <c r="AA1755" i="37"/>
  <c r="AC1755" i="37"/>
  <c r="AA1735" i="37"/>
  <c r="AC1735" i="37"/>
  <c r="AA1713" i="37"/>
  <c r="AC1713" i="37"/>
  <c r="AA1691" i="37"/>
  <c r="AC1691" i="37"/>
  <c r="AA1671" i="37"/>
  <c r="AC1671" i="37"/>
  <c r="AA1903" i="37"/>
  <c r="AC1903" i="37"/>
  <c r="AA1859" i="37"/>
  <c r="AC1859" i="37"/>
  <c r="AA1788" i="37"/>
  <c r="AC1788" i="37"/>
  <c r="AA1641" i="37"/>
  <c r="AC1641" i="37"/>
  <c r="AA1656" i="37"/>
  <c r="AC1656" i="37"/>
  <c r="AA1579" i="37"/>
  <c r="AC1579" i="37"/>
  <c r="AA1558" i="37"/>
  <c r="AC1558" i="37"/>
  <c r="AA1708" i="37"/>
  <c r="AC1708" i="37"/>
  <c r="AA1676" i="37"/>
  <c r="AC1676" i="37"/>
  <c r="AA1614" i="37"/>
  <c r="AC1614" i="37"/>
  <c r="AA1754" i="37"/>
  <c r="AC1754" i="37"/>
  <c r="AA1620" i="37"/>
  <c r="AC1620" i="37"/>
  <c r="AA1779" i="37"/>
  <c r="AC1779" i="37"/>
  <c r="AA1639" i="37"/>
  <c r="AC1639" i="37"/>
  <c r="AA1787" i="37"/>
  <c r="AC1787" i="37"/>
  <c r="AA1710" i="37"/>
  <c r="AC1710" i="37"/>
  <c r="AA1678" i="37"/>
  <c r="AC1678" i="37"/>
  <c r="AA1622" i="37"/>
  <c r="AC1622" i="37"/>
  <c r="AA1599" i="37"/>
  <c r="AC1599" i="37"/>
  <c r="AA1510" i="37"/>
  <c r="AC1510" i="37"/>
  <c r="AA1446" i="37"/>
  <c r="AC1446" i="37"/>
  <c r="AA1547" i="37"/>
  <c r="AC1547" i="37"/>
  <c r="AA1575" i="37"/>
  <c r="AC1575" i="37"/>
  <c r="AA1609" i="37"/>
  <c r="AC1609" i="37"/>
  <c r="AA1645" i="37"/>
  <c r="AC1645" i="37"/>
  <c r="AA1522" i="37"/>
  <c r="AC1522" i="37"/>
  <c r="AA1458" i="37"/>
  <c r="AC1458" i="37"/>
  <c r="AA1551" i="37"/>
  <c r="AC1551" i="37"/>
  <c r="AA1573" i="37"/>
  <c r="AC1573" i="37"/>
  <c r="AA1532" i="37"/>
  <c r="AC1532" i="37"/>
  <c r="AA1468" i="37"/>
  <c r="AC1468" i="37"/>
  <c r="AA1404" i="37"/>
  <c r="AC1404" i="37"/>
  <c r="AA1666" i="37"/>
  <c r="AC1666" i="37"/>
  <c r="AA1513" i="37"/>
  <c r="AC1513" i="37"/>
  <c r="AA1449" i="37"/>
  <c r="AC1449" i="37"/>
  <c r="AA1385" i="37"/>
  <c r="AC1385" i="37"/>
  <c r="AA1471" i="37"/>
  <c r="AC1471" i="37"/>
  <c r="AA1371" i="37"/>
  <c r="AC1371" i="37"/>
  <c r="AA1413" i="37"/>
  <c r="AC1413" i="37"/>
  <c r="AA1339" i="37"/>
  <c r="AC1339" i="37"/>
  <c r="AA1307" i="37"/>
  <c r="AC1307" i="37"/>
  <c r="AA1275" i="37"/>
  <c r="AC1275" i="37"/>
  <c r="AA1243" i="37"/>
  <c r="AC1243" i="37"/>
  <c r="AA1431" i="37"/>
  <c r="AC1431" i="37"/>
  <c r="AA1499" i="37"/>
  <c r="AC1499" i="37"/>
  <c r="AA1394" i="37"/>
  <c r="AC1394" i="37"/>
  <c r="AA1488" i="37"/>
  <c r="AC1488" i="37"/>
  <c r="AA1379" i="37"/>
  <c r="AC1379" i="37"/>
  <c r="AA1324" i="37"/>
  <c r="AC1324" i="37"/>
  <c r="AA1292" i="37"/>
  <c r="AC1292" i="37"/>
  <c r="AA1260" i="37"/>
  <c r="AC1260" i="37"/>
  <c r="AA1525" i="37"/>
  <c r="AC1525" i="37"/>
  <c r="AA1302" i="37"/>
  <c r="AC1302" i="37"/>
  <c r="AA1509" i="37"/>
  <c r="AC1509" i="37"/>
  <c r="AA1306" i="37"/>
  <c r="AC1306" i="37"/>
  <c r="AA1222" i="37"/>
  <c r="AC1222" i="37"/>
  <c r="AA1195" i="37"/>
  <c r="AC1195" i="37"/>
  <c r="AA1179" i="37"/>
  <c r="AC1179" i="37"/>
  <c r="AA1163" i="37"/>
  <c r="AC1163" i="37"/>
  <c r="AA1147" i="37"/>
  <c r="AC1147" i="37"/>
  <c r="AA1131" i="37"/>
  <c r="AC1131" i="37"/>
  <c r="AA1437" i="37"/>
  <c r="AC1437" i="37"/>
  <c r="AA1293" i="37"/>
  <c r="AC1293" i="37"/>
  <c r="AA1322" i="37"/>
  <c r="AC1322" i="37"/>
  <c r="AA1216" i="37"/>
  <c r="AC1216" i="37"/>
  <c r="AA1357" i="37"/>
  <c r="AC1357" i="37"/>
  <c r="AA1232" i="37"/>
  <c r="AC1232" i="37"/>
  <c r="AA1338" i="37"/>
  <c r="AC1338" i="37"/>
  <c r="AA1226" i="37"/>
  <c r="AC1226" i="37"/>
  <c r="AA1198" i="37"/>
  <c r="AC1198" i="37"/>
  <c r="AA1182" i="37"/>
  <c r="AC1182" i="37"/>
  <c r="AA1166" i="37"/>
  <c r="AC1166" i="37"/>
  <c r="AA673" i="37"/>
  <c r="AC673" i="37"/>
  <c r="AA3008" i="37"/>
  <c r="AC3008" i="37"/>
  <c r="AA2885" i="37"/>
  <c r="AC2885" i="37"/>
  <c r="AA2988" i="37"/>
  <c r="AC2988" i="37"/>
  <c r="AA2813" i="37"/>
  <c r="AC2813" i="37"/>
  <c r="AA2950" i="37"/>
  <c r="AC2950" i="37"/>
  <c r="AA2762" i="37"/>
  <c r="AC2762" i="37"/>
  <c r="AA2709" i="37"/>
  <c r="AC2709" i="37"/>
  <c r="AA2764" i="37"/>
  <c r="AC2764" i="37"/>
  <c r="AA2794" i="37"/>
  <c r="AC2794" i="37"/>
  <c r="AA2639" i="37"/>
  <c r="AC2639" i="37"/>
  <c r="AA2584" i="37"/>
  <c r="AC2584" i="37"/>
  <c r="AA2559" i="37"/>
  <c r="AC2559" i="37"/>
  <c r="AA2654" i="37"/>
  <c r="AC2654" i="37"/>
  <c r="AA2536" i="37"/>
  <c r="AC2536" i="37"/>
  <c r="AA2400" i="37"/>
  <c r="AC2400" i="37"/>
  <c r="AA2480" i="37"/>
  <c r="AC2480" i="37"/>
  <c r="AA2535" i="37"/>
  <c r="AC2535" i="37"/>
  <c r="AA2519" i="37"/>
  <c r="AC2519" i="37"/>
  <c r="AA2383" i="37"/>
  <c r="AC2383" i="37"/>
  <c r="AA2297" i="37"/>
  <c r="AC2297" i="37"/>
  <c r="AA2453" i="37"/>
  <c r="AC2453" i="37"/>
  <c r="AA2506" i="37"/>
  <c r="AC2506" i="37"/>
  <c r="AA2379" i="37"/>
  <c r="AC2379" i="37"/>
  <c r="AA2404" i="37"/>
  <c r="AC2404" i="37"/>
  <c r="AA2442" i="37"/>
  <c r="AC2442" i="37"/>
  <c r="AA2292" i="37"/>
  <c r="AC2292" i="37"/>
  <c r="AA2216" i="37"/>
  <c r="AC2216" i="37"/>
  <c r="AA2410" i="37"/>
  <c r="AC2410" i="37"/>
  <c r="AA2159" i="37"/>
  <c r="AA2237" i="37"/>
  <c r="AC2237" i="37"/>
  <c r="AA2173" i="37"/>
  <c r="AC2173" i="37"/>
  <c r="AA2247" i="37"/>
  <c r="AC2247" i="37"/>
  <c r="AA2302" i="37"/>
  <c r="AC2302" i="37"/>
  <c r="AA2211" i="37"/>
  <c r="AC2211" i="37"/>
  <c r="AA2136" i="37"/>
  <c r="AC2136" i="37"/>
  <c r="AA2280" i="37"/>
  <c r="AC2280" i="37"/>
  <c r="AA2160" i="37"/>
  <c r="AC2160" i="37"/>
  <c r="AA2206" i="37"/>
  <c r="AC2206" i="37"/>
  <c r="AA2083" i="37"/>
  <c r="AC2083" i="37"/>
  <c r="AA2138" i="37"/>
  <c r="AC2138" i="37"/>
  <c r="AA2104" i="37"/>
  <c r="AC2104" i="37"/>
  <c r="AA2030" i="37"/>
  <c r="AC2030" i="37"/>
  <c r="AA1934" i="37"/>
  <c r="AC1934" i="37"/>
  <c r="AA2032" i="37"/>
  <c r="AC2032" i="37"/>
  <c r="AA1929" i="37"/>
  <c r="AC1929" i="37"/>
  <c r="AA1886" i="37"/>
  <c r="AC1886" i="37"/>
  <c r="AA1858" i="37"/>
  <c r="AC1858" i="37"/>
  <c r="AA2095" i="37"/>
  <c r="AC2095" i="37"/>
  <c r="AA2018" i="37"/>
  <c r="AC2018" i="37"/>
  <c r="AA1915" i="37"/>
  <c r="AC1915" i="37"/>
  <c r="AA2029" i="37"/>
  <c r="AC2029" i="37"/>
  <c r="AA1917" i="37"/>
  <c r="AC1917" i="37"/>
  <c r="AA1907" i="37"/>
  <c r="AC1907" i="37"/>
  <c r="AA2047" i="37"/>
  <c r="AC2047" i="37"/>
  <c r="AA1806" i="37"/>
  <c r="AC1806" i="37"/>
  <c r="AA1974" i="37"/>
  <c r="AC1974" i="37"/>
  <c r="AA1960" i="37"/>
  <c r="AC1960" i="37"/>
  <c r="AA1869" i="37"/>
  <c r="AC1869" i="37"/>
  <c r="AA1776" i="37"/>
  <c r="AC1776" i="37"/>
  <c r="AA1853" i="37"/>
  <c r="AC1853" i="37"/>
  <c r="AA1773" i="37"/>
  <c r="AC1773" i="37"/>
  <c r="AA1941" i="37"/>
  <c r="AC1941" i="37"/>
  <c r="AA1999" i="37"/>
  <c r="AC1999" i="37"/>
  <c r="AA1815" i="37"/>
  <c r="AC1815" i="37"/>
  <c r="AA1753" i="37"/>
  <c r="AC1753" i="37"/>
  <c r="AA1731" i="37"/>
  <c r="AC1731" i="37"/>
  <c r="AA1711" i="37"/>
  <c r="AC1711" i="37"/>
  <c r="AA1689" i="37"/>
  <c r="AC1689" i="37"/>
  <c r="AA2114" i="37"/>
  <c r="AC2114" i="37"/>
  <c r="AA1899" i="37"/>
  <c r="AC1899" i="37"/>
  <c r="AA1855" i="37"/>
  <c r="AC1855" i="37"/>
  <c r="AA1772" i="37"/>
  <c r="AC1772" i="37"/>
  <c r="AA1628" i="37"/>
  <c r="AC1628" i="37"/>
  <c r="AA1653" i="37"/>
  <c r="AC1653" i="37"/>
  <c r="AA1574" i="37"/>
  <c r="AC1574" i="37"/>
  <c r="AA1803" i="37"/>
  <c r="AC1803" i="37"/>
  <c r="AA1704" i="37"/>
  <c r="AC1704" i="37"/>
  <c r="AA1672" i="37"/>
  <c r="AC1672" i="37"/>
  <c r="AA1611" i="37"/>
  <c r="AC1611" i="37"/>
  <c r="AA1738" i="37"/>
  <c r="AC1738" i="37"/>
  <c r="AA1617" i="37"/>
  <c r="AC1617" i="37"/>
  <c r="AA1769" i="37"/>
  <c r="AC1769" i="37"/>
  <c r="AA1626" i="37"/>
  <c r="AC1626" i="37"/>
  <c r="AA1758" i="37"/>
  <c r="AC1758" i="37"/>
  <c r="AA1706" i="37"/>
  <c r="AC1706" i="37"/>
  <c r="AA1674" i="37"/>
  <c r="AC1674" i="37"/>
  <c r="AA1619" i="37"/>
  <c r="AC1619" i="37"/>
  <c r="AA1582" i="37"/>
  <c r="AC1582" i="37"/>
  <c r="AA1502" i="37"/>
  <c r="AC1502" i="37"/>
  <c r="AA1438" i="37"/>
  <c r="AC1438" i="37"/>
  <c r="AA1539" i="37"/>
  <c r="AC1539" i="37"/>
  <c r="AA1571" i="37"/>
  <c r="AC1571" i="37"/>
  <c r="AA1596" i="37"/>
  <c r="AC1596" i="37"/>
  <c r="AA1632" i="37"/>
  <c r="AC1632" i="37"/>
  <c r="AA1514" i="37"/>
  <c r="AC1514" i="37"/>
  <c r="AA1450" i="37"/>
  <c r="AC1450" i="37"/>
  <c r="AA1543" i="37"/>
  <c r="AC1543" i="37"/>
  <c r="AA1569" i="37"/>
  <c r="AC1569" i="37"/>
  <c r="AA1524" i="37"/>
  <c r="AC1524" i="37"/>
  <c r="AA1460" i="37"/>
  <c r="AC1460" i="37"/>
  <c r="AA1396" i="37"/>
  <c r="AC1396" i="37"/>
  <c r="AA1612" i="37"/>
  <c r="AC1612" i="37"/>
  <c r="AA1505" i="37"/>
  <c r="AC1505" i="37"/>
  <c r="AA1441" i="37"/>
  <c r="AC1441" i="37"/>
  <c r="AA1377" i="37"/>
  <c r="AC1377" i="37"/>
  <c r="AA1455" i="37"/>
  <c r="AC1455" i="37"/>
  <c r="AA1512" i="37"/>
  <c r="AC1512" i="37"/>
  <c r="AA1399" i="37"/>
  <c r="AC1399" i="37"/>
  <c r="AA1336" i="37"/>
  <c r="AC1336" i="37"/>
  <c r="AA1304" i="37"/>
  <c r="AC1304" i="37"/>
  <c r="AA1272" i="37"/>
  <c r="AC1272" i="37"/>
  <c r="AA1240" i="37"/>
  <c r="AC1240" i="37"/>
  <c r="AA1423" i="37"/>
  <c r="AC1423" i="37"/>
  <c r="AA1483" i="37"/>
  <c r="AC1483" i="37"/>
  <c r="AA1390" i="37"/>
  <c r="AC1390" i="37"/>
  <c r="AA1472" i="37"/>
  <c r="AC1472" i="37"/>
  <c r="AA1365" i="37"/>
  <c r="AC1365" i="37"/>
  <c r="AA1319" i="37"/>
  <c r="AC1319" i="37"/>
  <c r="AA1287" i="37"/>
  <c r="AC1287" i="37"/>
  <c r="AA1255" i="37"/>
  <c r="AC1255" i="37"/>
  <c r="AA1469" i="37"/>
  <c r="AC1469" i="37"/>
  <c r="AA1298" i="37"/>
  <c r="AC1298" i="37"/>
  <c r="AA1453" i="37"/>
  <c r="AC1453" i="37"/>
  <c r="AA1289" i="37"/>
  <c r="AC1289" i="37"/>
  <c r="AA1217" i="37"/>
  <c r="AC1217" i="37"/>
  <c r="AA1193" i="37"/>
  <c r="AC1193" i="37"/>
  <c r="AA1177" i="37"/>
  <c r="AC1177" i="37"/>
  <c r="AA1161" i="37"/>
  <c r="AC1161" i="37"/>
  <c r="AA1145" i="37"/>
  <c r="AC1145" i="37"/>
  <c r="AA1129" i="37"/>
  <c r="AC1129" i="37"/>
  <c r="AA1424" i="37"/>
  <c r="AC1424" i="37"/>
  <c r="AA1265" i="37"/>
  <c r="AC1265" i="37"/>
  <c r="AA1305" i="37"/>
  <c r="AC1305" i="37"/>
  <c r="AA1211" i="37"/>
  <c r="AC1211" i="37"/>
  <c r="AA1352" i="37"/>
  <c r="AC1352" i="37"/>
  <c r="AA1517" i="37"/>
  <c r="AC1517" i="37"/>
  <c r="AA1321" i="37"/>
  <c r="AC1321" i="37"/>
  <c r="AA1221" i="37"/>
  <c r="AC1221" i="37"/>
  <c r="AA1196" i="37"/>
  <c r="AC1196" i="37"/>
  <c r="AA1180" i="37"/>
  <c r="AC1180" i="37"/>
  <c r="AA1164" i="37"/>
  <c r="AC1164" i="37"/>
  <c r="AA1148" i="37"/>
  <c r="AC1148" i="37"/>
  <c r="AA1132" i="37"/>
  <c r="AC1132" i="37"/>
  <c r="AA1443" i="37"/>
  <c r="AC1443" i="37"/>
  <c r="AA1282" i="37"/>
  <c r="AC1282" i="37"/>
  <c r="AA682" i="37"/>
  <c r="AC682" i="37"/>
  <c r="AA3023" i="37"/>
  <c r="AC3023" i="37"/>
  <c r="AA2933" i="37"/>
  <c r="AC2933" i="37"/>
  <c r="AA2952" i="37"/>
  <c r="AC2952" i="37"/>
  <c r="AA2894" i="37"/>
  <c r="AC2894" i="37"/>
  <c r="AA2777" i="37"/>
  <c r="AC2777" i="37"/>
  <c r="AA2858" i="37"/>
  <c r="AC2858" i="37"/>
  <c r="AA2716" i="37"/>
  <c r="AC2716" i="37"/>
  <c r="AA2697" i="37"/>
  <c r="AC2697" i="37"/>
  <c r="AA2712" i="37"/>
  <c r="AC2712" i="37"/>
  <c r="AA2676" i="37"/>
  <c r="AC2676" i="37"/>
  <c r="AA2591" i="37"/>
  <c r="AC2591" i="37"/>
  <c r="AA2572" i="37"/>
  <c r="AC2572" i="37"/>
  <c r="AA2669" i="37"/>
  <c r="AC2669" i="37"/>
  <c r="AA2565" i="37"/>
  <c r="AC2565" i="37"/>
  <c r="AA2524" i="37"/>
  <c r="AC2524" i="37"/>
  <c r="AA2384" i="37"/>
  <c r="AC2384" i="37"/>
  <c r="AA2467" i="37"/>
  <c r="AC2467" i="37"/>
  <c r="AA2457" i="37"/>
  <c r="AC2457" i="37"/>
  <c r="AA2511" i="37"/>
  <c r="AC2511" i="37"/>
  <c r="AA2367" i="37"/>
  <c r="AC2367" i="37"/>
  <c r="AA2289" i="37"/>
  <c r="AC2289" i="37"/>
  <c r="AA2437" i="37"/>
  <c r="AC2437" i="37"/>
  <c r="AA2498" i="37"/>
  <c r="AC2498" i="37"/>
  <c r="AA2347" i="37"/>
  <c r="AC2347" i="37"/>
  <c r="AA2388" i="37"/>
  <c r="AC2388" i="37"/>
  <c r="AA2326" i="37"/>
  <c r="AC2326" i="37"/>
  <c r="AA2220" i="37"/>
  <c r="AC2220" i="37"/>
  <c r="AA2213" i="37"/>
  <c r="AC2213" i="37"/>
  <c r="AA2343" i="37"/>
  <c r="AC2343" i="37"/>
  <c r="AA2517" i="37"/>
  <c r="AC2517" i="37"/>
  <c r="AA2226" i="37"/>
  <c r="AC2226" i="37"/>
  <c r="AA2162" i="37"/>
  <c r="AC2162" i="37"/>
  <c r="AA2236" i="37"/>
  <c r="AC2236" i="37"/>
  <c r="AA2264" i="37"/>
  <c r="AC2264" i="37"/>
  <c r="AA2200" i="37"/>
  <c r="AC2200" i="37"/>
  <c r="AA2129" i="37"/>
  <c r="AC2129" i="37"/>
  <c r="AA2260" i="37"/>
  <c r="AC2260" i="37"/>
  <c r="AA2131" i="37"/>
  <c r="AC2131" i="37"/>
  <c r="AA2149" i="37"/>
  <c r="AC2149" i="37"/>
  <c r="AA2078" i="37"/>
  <c r="AC2078" i="37"/>
  <c r="AA2116" i="37"/>
  <c r="AC2116" i="37"/>
  <c r="AA2096" i="37"/>
  <c r="AC2096" i="37"/>
  <c r="AA2023" i="37"/>
  <c r="AC2023" i="37"/>
  <c r="AA1918" i="37"/>
  <c r="AC1918" i="37"/>
  <c r="AA2025" i="37"/>
  <c r="AC2025" i="37"/>
  <c r="AA1913" i="37"/>
  <c r="AC1913" i="37"/>
  <c r="AA1882" i="37"/>
  <c r="AC1882" i="37"/>
  <c r="AA1856" i="37"/>
  <c r="AC1856" i="37"/>
  <c r="AA2087" i="37"/>
  <c r="AC2087" i="37"/>
  <c r="AA2011" i="37"/>
  <c r="AC2011" i="37"/>
  <c r="AA2217" i="37"/>
  <c r="AC2217" i="37"/>
  <c r="AA2013" i="37"/>
  <c r="AC2013" i="37"/>
  <c r="AA1908" i="37"/>
  <c r="AC1908" i="37"/>
  <c r="AA1842" i="37"/>
  <c r="AC1842" i="37"/>
  <c r="AA2019" i="37"/>
  <c r="AC2019" i="37"/>
  <c r="AA1790" i="37"/>
  <c r="AC1790" i="37"/>
  <c r="AA1942" i="37"/>
  <c r="AC1942" i="37"/>
  <c r="AA1937" i="37"/>
  <c r="AC1937" i="37"/>
  <c r="AA1861" i="37"/>
  <c r="AC1861" i="37"/>
  <c r="AA1771" i="37"/>
  <c r="AC1771" i="37"/>
  <c r="AA1850" i="37"/>
  <c r="AC1850" i="37"/>
  <c r="AA2242" i="37"/>
  <c r="AC2242" i="37"/>
  <c r="AA1932" i="37"/>
  <c r="AC1932" i="37"/>
  <c r="AA1990" i="37"/>
  <c r="AC1990" i="37"/>
  <c r="AA1799" i="37"/>
  <c r="AC1799" i="37"/>
  <c r="AA1751" i="37"/>
  <c r="AC1751" i="37"/>
  <c r="AA1729" i="37"/>
  <c r="AC1729" i="37"/>
  <c r="AA1707" i="37"/>
  <c r="AC1707" i="37"/>
  <c r="AA1687" i="37"/>
  <c r="AC1687" i="37"/>
  <c r="AA2092" i="37"/>
  <c r="AC2092" i="37"/>
  <c r="AA1891" i="37"/>
  <c r="AC1891" i="37"/>
  <c r="AA1852" i="37"/>
  <c r="AC1852" i="37"/>
  <c r="AA1763" i="37"/>
  <c r="AC1763" i="37"/>
  <c r="AA1795" i="37"/>
  <c r="AC1795" i="37"/>
  <c r="AA1640" i="37"/>
  <c r="AC1640" i="37"/>
  <c r="AA1572" i="37"/>
  <c r="AC1572" i="37"/>
  <c r="AA1744" i="37"/>
  <c r="AC1744" i="37"/>
  <c r="AA1700" i="37"/>
  <c r="AC1700" i="37"/>
  <c r="AA1662" i="37"/>
  <c r="AC1662" i="37"/>
  <c r="AA1598" i="37"/>
  <c r="AC1598" i="37"/>
  <c r="AA1668" i="37"/>
  <c r="AC1668" i="37"/>
  <c r="AA1604" i="37"/>
  <c r="AC1604" i="37"/>
  <c r="AA1760" i="37"/>
  <c r="AC1760" i="37"/>
  <c r="AA1623" i="37"/>
  <c r="AC1623" i="37"/>
  <c r="AA1752" i="37"/>
  <c r="AC1752" i="37"/>
  <c r="AA1702" i="37"/>
  <c r="AC1702" i="37"/>
  <c r="AA1670" i="37"/>
  <c r="AC1670" i="37"/>
  <c r="AA1606" i="37"/>
  <c r="AC1606" i="37"/>
  <c r="AA1553" i="37"/>
  <c r="AC1553" i="37"/>
  <c r="AA1494" i="37"/>
  <c r="AC1494" i="37"/>
  <c r="AA1430" i="37"/>
  <c r="AC1430" i="37"/>
  <c r="AA1531" i="37"/>
  <c r="AC1531" i="37"/>
  <c r="AA1567" i="37"/>
  <c r="AC1567" i="37"/>
  <c r="AA1585" i="37"/>
  <c r="AC1585" i="37"/>
  <c r="AA1615" i="37"/>
  <c r="AC1615" i="37"/>
  <c r="AA1506" i="37"/>
  <c r="AC1506" i="37"/>
  <c r="AA1442" i="37"/>
  <c r="AC1442" i="37"/>
  <c r="AA1535" i="37"/>
  <c r="AC1535" i="37"/>
  <c r="AA1565" i="37"/>
  <c r="AC1565" i="37"/>
  <c r="AA1516" i="37"/>
  <c r="AC1516" i="37"/>
  <c r="AA1452" i="37"/>
  <c r="AC1452" i="37"/>
  <c r="AA1388" i="37"/>
  <c r="AC1388" i="37"/>
  <c r="AA1593" i="37"/>
  <c r="AC1593" i="37"/>
  <c r="AA1497" i="37"/>
  <c r="AC1497" i="37"/>
  <c r="AA1433" i="37"/>
  <c r="AC1433" i="37"/>
  <c r="AA1369" i="37"/>
  <c r="AC1369" i="37"/>
  <c r="AA1439" i="37"/>
  <c r="AC1439" i="37"/>
  <c r="AA1496" i="37"/>
  <c r="AC1496" i="37"/>
  <c r="AA1395" i="37"/>
  <c r="AC1395" i="37"/>
  <c r="AA1331" i="37"/>
  <c r="AC1331" i="37"/>
  <c r="AA1299" i="37"/>
  <c r="AC1299" i="37"/>
  <c r="AA1267" i="37"/>
  <c r="AC1267" i="37"/>
  <c r="AA1235" i="37"/>
  <c r="AC1235" i="37"/>
  <c r="AA1419" i="37"/>
  <c r="AC1419" i="37"/>
  <c r="AA1467" i="37"/>
  <c r="AC1467" i="37"/>
  <c r="AA1376" i="37"/>
  <c r="AC1376" i="37"/>
  <c r="AA1456" i="37"/>
  <c r="AC1456" i="37"/>
  <c r="AA1348" i="37"/>
  <c r="AC1348" i="37"/>
  <c r="AA1316" i="37"/>
  <c r="AC1316" i="37"/>
  <c r="AA1284" i="37"/>
  <c r="AC1284" i="37"/>
  <c r="AA1252" i="37"/>
  <c r="AC1252" i="37"/>
  <c r="AA1398" i="37"/>
  <c r="AC1398" i="37"/>
  <c r="AA1281" i="37"/>
  <c r="AC1281" i="37"/>
  <c r="AA1416" i="37"/>
  <c r="AC1416" i="37"/>
  <c r="AA1285" i="37"/>
  <c r="AC1285" i="37"/>
  <c r="AA1214" i="37"/>
  <c r="AC1214" i="37"/>
  <c r="AA1191" i="37"/>
  <c r="AC1191" i="37"/>
  <c r="AA1175" i="37"/>
  <c r="AC1175" i="37"/>
  <c r="AA1159" i="37"/>
  <c r="AC1159" i="37"/>
  <c r="AA1143" i="37"/>
  <c r="AC1143" i="37"/>
  <c r="AA1127" i="37"/>
  <c r="AC1127" i="37"/>
  <c r="AA1414" i="37"/>
  <c r="AC1414" i="37"/>
  <c r="AA1254" i="37"/>
  <c r="AC1254" i="37"/>
  <c r="AA1301" i="37"/>
  <c r="AC1301" i="37"/>
  <c r="AA1208" i="37"/>
  <c r="AC1208" i="37"/>
  <c r="AA1334" i="37"/>
  <c r="AC1334" i="37"/>
  <c r="AA3019" i="37"/>
  <c r="AC3019" i="37"/>
  <c r="AA2925" i="37"/>
  <c r="AC2925" i="37"/>
  <c r="AA2939" i="37"/>
  <c r="AC2939" i="37"/>
  <c r="AA2869" i="37"/>
  <c r="AC2869" i="37"/>
  <c r="AA2773" i="37"/>
  <c r="AC2773" i="37"/>
  <c r="AA2842" i="37"/>
  <c r="AC2842" i="37"/>
  <c r="AA2840" i="37"/>
  <c r="AC2840" i="37"/>
  <c r="AA2693" i="37"/>
  <c r="AC2693" i="37"/>
  <c r="AA2680" i="37"/>
  <c r="AC2680" i="37"/>
  <c r="AA2653" i="37"/>
  <c r="AC2653" i="37"/>
  <c r="AA2865" i="37"/>
  <c r="AC2865" i="37"/>
  <c r="AA2812" i="37"/>
  <c r="AC2812" i="37"/>
  <c r="AA2659" i="37"/>
  <c r="AC2659" i="37"/>
  <c r="AA2782" i="37"/>
  <c r="AC2782" i="37"/>
  <c r="AA2887" i="37"/>
  <c r="AC2887" i="37"/>
  <c r="AA2352" i="37"/>
  <c r="AC2352" i="37"/>
  <c r="AA2451" i="37"/>
  <c r="AC2451" i="37"/>
  <c r="AA2441" i="37"/>
  <c r="AC2441" i="37"/>
  <c r="AA2495" i="37"/>
  <c r="AC2495" i="37"/>
  <c r="AA2351" i="37"/>
  <c r="AC2351" i="37"/>
  <c r="AA2285" i="37"/>
  <c r="AC2285" i="37"/>
  <c r="AA2405" i="37"/>
  <c r="AC2405" i="37"/>
  <c r="AA2490" i="37"/>
  <c r="AC2490" i="37"/>
  <c r="AA2332" i="37"/>
  <c r="AC2332" i="37"/>
  <c r="AA2356" i="37"/>
  <c r="AC2356" i="37"/>
  <c r="AA2316" i="37"/>
  <c r="AC2316" i="37"/>
  <c r="AA2188" i="37"/>
  <c r="AC2188" i="37"/>
  <c r="AA2209" i="37"/>
  <c r="AC2209" i="37"/>
  <c r="AA2312" i="37"/>
  <c r="AC2312" i="37"/>
  <c r="AA2407" i="37"/>
  <c r="AC2407" i="37"/>
  <c r="AA2222" i="37"/>
  <c r="AC2222" i="37"/>
  <c r="AA2155" i="37"/>
  <c r="AC2155" i="37"/>
  <c r="AA2215" i="37"/>
  <c r="AC2215" i="37"/>
  <c r="AA2257" i="37"/>
  <c r="AC2257" i="37"/>
  <c r="AA2193" i="37"/>
  <c r="AC2193" i="37"/>
  <c r="AA2126" i="37"/>
  <c r="AC2126" i="37"/>
  <c r="AA2228" i="37"/>
  <c r="AC2228" i="37"/>
  <c r="AA2125" i="37"/>
  <c r="AC2125" i="37"/>
  <c r="AA2120" i="37"/>
  <c r="AC2120" i="37"/>
  <c r="AA2070" i="37"/>
  <c r="AC2070" i="37"/>
  <c r="AA2060" i="37"/>
  <c r="AC2060" i="37"/>
  <c r="AA2088" i="37"/>
  <c r="AC2088" i="37"/>
  <c r="AA2014" i="37"/>
  <c r="AC2014" i="37"/>
  <c r="AA2224" i="37"/>
  <c r="AC2224" i="37"/>
  <c r="AA2009" i="37"/>
  <c r="AC2009" i="37"/>
  <c r="AA1904" i="37"/>
  <c r="AC1904" i="37"/>
  <c r="AA1878" i="37"/>
  <c r="AC1878" i="37"/>
  <c r="AA2249" i="37"/>
  <c r="AC2249" i="37"/>
  <c r="AA2079" i="37"/>
  <c r="AC2079" i="37"/>
  <c r="AA1995" i="37"/>
  <c r="AC1995" i="37"/>
  <c r="AA2189" i="37"/>
  <c r="AC2189" i="37"/>
  <c r="AA1997" i="37"/>
  <c r="AC1997" i="37"/>
  <c r="AA2163" i="37"/>
  <c r="AC2163" i="37"/>
  <c r="AA1826" i="37"/>
  <c r="AC1826" i="37"/>
  <c r="AA1980" i="37"/>
  <c r="AC1980" i="37"/>
  <c r="AA1782" i="37"/>
  <c r="AC1782" i="37"/>
  <c r="AA1910" i="37"/>
  <c r="AC1910" i="37"/>
  <c r="AA1928" i="37"/>
  <c r="AC1928" i="37"/>
  <c r="AA1847" i="37"/>
  <c r="AC1847" i="37"/>
  <c r="AA2100" i="37"/>
  <c r="AC2100" i="37"/>
  <c r="AA1837" i="37"/>
  <c r="AC1837" i="37"/>
  <c r="AA2097" i="37"/>
  <c r="AC2097" i="37"/>
  <c r="AA1843" i="37"/>
  <c r="AC1843" i="37"/>
  <c r="AA1967" i="37"/>
  <c r="AC1967" i="37"/>
  <c r="AA1791" i="37"/>
  <c r="AC1791" i="37"/>
  <c r="AA1747" i="37"/>
  <c r="AC1747" i="37"/>
  <c r="AA1727" i="37"/>
  <c r="AC1727" i="37"/>
  <c r="AA1705" i="37"/>
  <c r="AC1705" i="37"/>
  <c r="AA1683" i="37"/>
  <c r="AC1683" i="37"/>
  <c r="AA2008" i="37"/>
  <c r="AC2008" i="37"/>
  <c r="AA1887" i="37"/>
  <c r="AC1887" i="37"/>
  <c r="AA1836" i="37"/>
  <c r="AC1836" i="37"/>
  <c r="AA1818" i="37"/>
  <c r="AC1818" i="37"/>
  <c r="AA1756" i="37"/>
  <c r="AC1756" i="37"/>
  <c r="AA1637" i="37"/>
  <c r="AC1637" i="37"/>
  <c r="AA1568" i="37"/>
  <c r="AC1568" i="37"/>
  <c r="AA1728" i="37"/>
  <c r="AC1728" i="37"/>
  <c r="AA1696" i="37"/>
  <c r="AC1696" i="37"/>
  <c r="AA1659" i="37"/>
  <c r="AC1659" i="37"/>
  <c r="AA1595" i="37"/>
  <c r="AC1595" i="37"/>
  <c r="AA1665" i="37"/>
  <c r="AC1665" i="37"/>
  <c r="AA1601" i="37"/>
  <c r="AC1601" i="37"/>
  <c r="AA1748" i="37"/>
  <c r="AC1748" i="37"/>
  <c r="AA1810" i="37"/>
  <c r="AC1810" i="37"/>
  <c r="AA1736" i="37"/>
  <c r="AC1736" i="37"/>
  <c r="AA1698" i="37"/>
  <c r="AC1698" i="37"/>
  <c r="AA1667" i="37"/>
  <c r="AC1667" i="37"/>
  <c r="AA1603" i="37"/>
  <c r="AC1603" i="37"/>
  <c r="AA1550" i="37"/>
  <c r="AC1550" i="37"/>
  <c r="AA1486" i="37"/>
  <c r="AC1486" i="37"/>
  <c r="AA1663" i="37"/>
  <c r="AC1663" i="37"/>
  <c r="AA1661" i="37"/>
  <c r="AC1661" i="37"/>
  <c r="AA1563" i="37"/>
  <c r="AC1563" i="37"/>
  <c r="AA1555" i="37"/>
  <c r="AC1555" i="37"/>
  <c r="AA1602" i="37"/>
  <c r="AC1602" i="37"/>
  <c r="AA1498" i="37"/>
  <c r="AC1498" i="37"/>
  <c r="AA1434" i="37"/>
  <c r="AC1434" i="37"/>
  <c r="AA1527" i="37"/>
  <c r="AC1527" i="37"/>
  <c r="AA1561" i="37"/>
  <c r="AC1561" i="37"/>
  <c r="AA1508" i="37"/>
  <c r="AC1508" i="37"/>
  <c r="AA1444" i="37"/>
  <c r="AC1444" i="37"/>
  <c r="AA1380" i="37"/>
  <c r="AC1380" i="37"/>
  <c r="AA1577" i="37"/>
  <c r="AC1577" i="37"/>
  <c r="AA1489" i="37"/>
  <c r="AC1489" i="37"/>
  <c r="AA1425" i="37"/>
  <c r="AC1425" i="37"/>
  <c r="AA1361" i="37"/>
  <c r="AC1361" i="37"/>
  <c r="AA1421" i="37"/>
  <c r="AC1421" i="37"/>
  <c r="AA1480" i="37"/>
  <c r="AC1480" i="37"/>
  <c r="AA1381" i="37"/>
  <c r="AC1381" i="37"/>
  <c r="AA1328" i="37"/>
  <c r="AC1328" i="37"/>
  <c r="AA1296" i="37"/>
  <c r="AC1296" i="37"/>
  <c r="AA1264" i="37"/>
  <c r="AC1264" i="37"/>
  <c r="AA1511" i="37"/>
  <c r="AC1511" i="37"/>
  <c r="AA1405" i="37"/>
  <c r="AC1405" i="37"/>
  <c r="AA1451" i="37"/>
  <c r="AC1451" i="37"/>
  <c r="AA1362" i="37"/>
  <c r="AC1362" i="37"/>
  <c r="AA1440" i="37"/>
  <c r="AC1440" i="37"/>
  <c r="AA1343" i="37"/>
  <c r="AC1343" i="37"/>
  <c r="AA1311" i="37"/>
  <c r="AC1311" i="37"/>
  <c r="AA1279" i="37"/>
  <c r="AC1279" i="37"/>
  <c r="AA1247" i="37"/>
  <c r="AC1247" i="37"/>
  <c r="AA1370" i="37"/>
  <c r="AC1370" i="37"/>
  <c r="AA1277" i="37"/>
  <c r="AC1277" i="37"/>
  <c r="AA1406" i="37"/>
  <c r="AC1406" i="37"/>
  <c r="AA1269" i="37"/>
  <c r="AC1269" i="37"/>
  <c r="AA1209" i="37"/>
  <c r="AC1209" i="37"/>
  <c r="AA1189" i="37"/>
  <c r="AC1189" i="37"/>
  <c r="AA1173" i="37"/>
  <c r="AC1173" i="37"/>
  <c r="AA1157" i="37"/>
  <c r="AC1157" i="37"/>
  <c r="AA1141" i="37"/>
  <c r="AC1141" i="37"/>
  <c r="AA1125" i="37"/>
  <c r="AC1125" i="37"/>
  <c r="AA1386" i="37"/>
  <c r="AC1386" i="37"/>
  <c r="AA1233" i="37"/>
  <c r="AC1233" i="37"/>
  <c r="AA1261" i="37"/>
  <c r="AC1261" i="37"/>
  <c r="AA1203" i="37"/>
  <c r="AC1203" i="37"/>
  <c r="AA1330" i="37"/>
  <c r="AC1330" i="37"/>
  <c r="AA1445" i="37"/>
  <c r="AC1445" i="37"/>
  <c r="AA1278" i="37"/>
  <c r="AC1278" i="37"/>
  <c r="AA1213" i="37"/>
  <c r="AC1213" i="37"/>
  <c r="AA1192" i="37"/>
  <c r="AC1192" i="37"/>
  <c r="AA1176" i="37"/>
  <c r="AC1176" i="37"/>
  <c r="AA1160" i="37"/>
  <c r="AC1160" i="37"/>
  <c r="AA1144" i="37"/>
  <c r="AC1144" i="37"/>
  <c r="AA1128" i="37"/>
  <c r="AC1128" i="37"/>
  <c r="AA1410" i="37"/>
  <c r="AC1410" i="37"/>
  <c r="AA1249" i="37"/>
  <c r="AC1249" i="37"/>
  <c r="AA1333" i="37"/>
  <c r="AC1333" i="37"/>
  <c r="AA1220" i="37"/>
  <c r="AC1220" i="37"/>
  <c r="AA1091" i="37"/>
  <c r="AC1091" i="37"/>
  <c r="AA1027" i="37"/>
  <c r="AC1027" i="37"/>
  <c r="AA1116" i="37"/>
  <c r="AC1116" i="37"/>
  <c r="AA1052" i="37"/>
  <c r="AC1052" i="37"/>
  <c r="AA989" i="37"/>
  <c r="AC989" i="37"/>
  <c r="AA1071" i="37"/>
  <c r="AC1071" i="37"/>
  <c r="AA1002" i="37"/>
  <c r="AC1002" i="37"/>
  <c r="AA1080" i="37"/>
  <c r="AC1080" i="37"/>
  <c r="AA1023" i="37"/>
  <c r="AC1023" i="37"/>
  <c r="AA971" i="37"/>
  <c r="AC971" i="37"/>
  <c r="AA955" i="37"/>
  <c r="AC955" i="37"/>
  <c r="AA939" i="37"/>
  <c r="AC939" i="37"/>
  <c r="AA923" i="37"/>
  <c r="AC923" i="37"/>
  <c r="AA907" i="37"/>
  <c r="AC907" i="37"/>
  <c r="AA891" i="37"/>
  <c r="AC891" i="37"/>
  <c r="AA1102" i="37"/>
  <c r="AC1102" i="37"/>
  <c r="AA1038" i="37"/>
  <c r="AC1038" i="37"/>
  <c r="AA1108" i="37"/>
  <c r="AC1108" i="37"/>
  <c r="AA1044" i="37"/>
  <c r="AC1044" i="37"/>
  <c r="AA985" i="37"/>
  <c r="AC985" i="37"/>
  <c r="AA1066" i="37"/>
  <c r="AC1066" i="37"/>
  <c r="AA1006" i="37"/>
  <c r="AC1006" i="37"/>
  <c r="AA3001" i="37"/>
  <c r="AC3001" i="37"/>
  <c r="AA2888" i="37"/>
  <c r="AC2888" i="37"/>
  <c r="AA2900" i="37"/>
  <c r="AC2900" i="37"/>
  <c r="AA2826" i="37"/>
  <c r="AC2826" i="37"/>
  <c r="AA2761" i="37"/>
  <c r="AC2761" i="37"/>
  <c r="AA2792" i="37"/>
  <c r="AC2792" i="37"/>
  <c r="AA2917" i="37"/>
  <c r="AC2917" i="37"/>
  <c r="AA2681" i="37"/>
  <c r="AC2681" i="37"/>
  <c r="AA2617" i="37"/>
  <c r="AC2617" i="37"/>
  <c r="AA2605" i="37"/>
  <c r="AC2605" i="37"/>
  <c r="AA2784" i="37"/>
  <c r="AC2784" i="37"/>
  <c r="AA2647" i="37"/>
  <c r="AC2647" i="37"/>
  <c r="AA2577" i="37"/>
  <c r="AC2577" i="37"/>
  <c r="AA2635" i="37"/>
  <c r="AC2635" i="37"/>
  <c r="AA2611" i="37"/>
  <c r="AC2611" i="37"/>
  <c r="AA2706" i="37"/>
  <c r="AC2706" i="37"/>
  <c r="AA2419" i="37"/>
  <c r="AC2419" i="37"/>
  <c r="AA2425" i="37"/>
  <c r="AC2425" i="37"/>
  <c r="AA2487" i="37"/>
  <c r="AC2487" i="37"/>
  <c r="AA2325" i="37"/>
  <c r="AC2325" i="37"/>
  <c r="AA2281" i="37"/>
  <c r="AC2281" i="37"/>
  <c r="AA2389" i="37"/>
  <c r="AC2389" i="37"/>
  <c r="AA2475" i="37"/>
  <c r="AC2475" i="37"/>
  <c r="AA2324" i="37"/>
  <c r="AC2324" i="37"/>
  <c r="AA2340" i="37"/>
  <c r="AC2340" i="37"/>
  <c r="AA2553" i="37"/>
  <c r="AC2553" i="37"/>
  <c r="AA2156" i="37"/>
  <c r="AC2156" i="37"/>
  <c r="AA2198" i="37"/>
  <c r="AC2198" i="37"/>
  <c r="AA2308" i="37"/>
  <c r="AC2308" i="37"/>
  <c r="AA2290" i="37"/>
  <c r="AC2290" i="37"/>
  <c r="AA2219" i="37"/>
  <c r="AC2219" i="37"/>
  <c r="AA2141" i="37"/>
  <c r="AC2141" i="37"/>
  <c r="AA2183" i="37"/>
  <c r="AC2183" i="37"/>
  <c r="AA2250" i="37"/>
  <c r="AC2250" i="37"/>
  <c r="AA2182" i="37"/>
  <c r="AC2182" i="37"/>
  <c r="AA2118" i="37"/>
  <c r="AC2118" i="37"/>
  <c r="AA2196" i="37"/>
  <c r="AC2196" i="37"/>
  <c r="AA2065" i="37"/>
  <c r="AC2065" i="37"/>
  <c r="AA2113" i="37"/>
  <c r="AC2113" i="37"/>
  <c r="AA2058" i="37"/>
  <c r="AC2058" i="37"/>
  <c r="AA2053" i="37"/>
  <c r="AC2053" i="37"/>
  <c r="AA2080" i="37"/>
  <c r="AC2080" i="37"/>
  <c r="AA1998" i="37"/>
  <c r="AC1998" i="37"/>
  <c r="AA2145" i="37"/>
  <c r="AC2145" i="37"/>
  <c r="AA1993" i="37"/>
  <c r="AC1993" i="37"/>
  <c r="AA1902" i="37"/>
  <c r="AC1902" i="37"/>
  <c r="AA1874" i="37"/>
  <c r="AC1874" i="37"/>
  <c r="AA2192" i="37"/>
  <c r="AC2192" i="37"/>
  <c r="AA2074" i="37"/>
  <c r="AC2074" i="37"/>
  <c r="AA1979" i="37"/>
  <c r="AC1979" i="37"/>
  <c r="AA2152" i="37"/>
  <c r="AC2152" i="37"/>
  <c r="AA1981" i="37"/>
  <c r="AC1981" i="37"/>
  <c r="AA2068" i="37"/>
  <c r="AC2068" i="37"/>
  <c r="AA1817" i="37"/>
  <c r="AC1817" i="37"/>
  <c r="AA1948" i="37"/>
  <c r="AC1948" i="37"/>
  <c r="AA1774" i="37"/>
  <c r="AC1774" i="37"/>
  <c r="AA1841" i="37"/>
  <c r="AC1841" i="37"/>
  <c r="AA1901" i="37"/>
  <c r="AC1901" i="37"/>
  <c r="AA1844" i="37"/>
  <c r="AC1844" i="37"/>
  <c r="AA2010" i="37"/>
  <c r="AC2010" i="37"/>
  <c r="AA1821" i="37"/>
  <c r="AC1821" i="37"/>
  <c r="AA2076" i="37"/>
  <c r="AC2076" i="37"/>
  <c r="AA1840" i="37"/>
  <c r="AC1840" i="37"/>
  <c r="AA1935" i="37"/>
  <c r="AC1935" i="37"/>
  <c r="AA1783" i="37"/>
  <c r="AC1783" i="37"/>
  <c r="AA1745" i="37"/>
  <c r="AC1745" i="37"/>
  <c r="AA1723" i="37"/>
  <c r="AC1723" i="37"/>
  <c r="AA1703" i="37"/>
  <c r="AC1703" i="37"/>
  <c r="AA1681" i="37"/>
  <c r="AC1681" i="37"/>
  <c r="AA1976" i="37"/>
  <c r="AC1976" i="37"/>
  <c r="AA1883" i="37"/>
  <c r="AC1883" i="37"/>
  <c r="AA1823" i="37"/>
  <c r="AC1823" i="37"/>
  <c r="AA1746" i="37"/>
  <c r="AC1746" i="37"/>
  <c r="AA1740" i="37"/>
  <c r="AC1740" i="37"/>
  <c r="AA1621" i="37"/>
  <c r="AC1621" i="37"/>
  <c r="AA1566" i="37"/>
  <c r="AC1566" i="37"/>
  <c r="AA1724" i="37"/>
  <c r="AC1724" i="37"/>
  <c r="AA1692" i="37"/>
  <c r="AC1692" i="37"/>
  <c r="AA1646" i="37"/>
  <c r="AC1646" i="37"/>
  <c r="AA1592" i="37"/>
  <c r="AC1592" i="37"/>
  <c r="AA1652" i="37"/>
  <c r="AC1652" i="37"/>
  <c r="AA1589" i="37"/>
  <c r="AC1589" i="37"/>
  <c r="AA1732" i="37"/>
  <c r="AC1732" i="37"/>
  <c r="AA1778" i="37"/>
  <c r="AC1778" i="37"/>
  <c r="AA1726" i="37"/>
  <c r="AC1726" i="37"/>
  <c r="AA1694" i="37"/>
  <c r="AC1694" i="37"/>
  <c r="AA1654" i="37"/>
  <c r="AC1654" i="37"/>
  <c r="AA1588" i="37"/>
  <c r="AC1588" i="37"/>
  <c r="AA1542" i="37"/>
  <c r="AC1542" i="37"/>
  <c r="AA1478" i="37"/>
  <c r="AC1478" i="37"/>
  <c r="AA1650" i="37"/>
  <c r="AC1650" i="37"/>
  <c r="AA1648" i="37"/>
  <c r="AC1648" i="37"/>
  <c r="AA1559" i="37"/>
  <c r="AC1559" i="37"/>
  <c r="AA1552" i="37"/>
  <c r="AC1552" i="37"/>
  <c r="AA1590" i="37"/>
  <c r="AC1590" i="37"/>
  <c r="AA1490" i="37"/>
  <c r="AC1490" i="37"/>
  <c r="AA1631" i="37"/>
  <c r="AC1631" i="37"/>
  <c r="AA1629" i="37"/>
  <c r="AC1629" i="37"/>
  <c r="AA1557" i="37"/>
  <c r="AC1557" i="37"/>
  <c r="AA1500" i="37"/>
  <c r="AC1500" i="37"/>
  <c r="AA1436" i="37"/>
  <c r="AC1436" i="37"/>
  <c r="AA1372" i="37"/>
  <c r="AC1372" i="37"/>
  <c r="AA1545" i="37"/>
  <c r="AC1545" i="37"/>
  <c r="AA1481" i="37"/>
  <c r="AC1481" i="37"/>
  <c r="AA1417" i="37"/>
  <c r="AC1417" i="37"/>
  <c r="AA1353" i="37"/>
  <c r="AC1353" i="37"/>
  <c r="AA1407" i="37"/>
  <c r="AC1407" i="37"/>
  <c r="AA1464" i="37"/>
  <c r="AC1464" i="37"/>
  <c r="AA1367" i="37"/>
  <c r="AC1367" i="37"/>
  <c r="AA1323" i="37"/>
  <c r="AC1323" i="37"/>
  <c r="AA1291" i="37"/>
  <c r="AC1291" i="37"/>
  <c r="AA1259" i="37"/>
  <c r="AC1259" i="37"/>
  <c r="AA1495" i="37"/>
  <c r="AC1495" i="37"/>
  <c r="AA1391" i="37"/>
  <c r="AC1391" i="37"/>
  <c r="AA1435" i="37"/>
  <c r="AC1435" i="37"/>
  <c r="AA1358" i="37"/>
  <c r="AC1358" i="37"/>
  <c r="AA1415" i="37"/>
  <c r="AC1415" i="37"/>
  <c r="AA1340" i="37"/>
  <c r="AC1340" i="37"/>
  <c r="AA1308" i="37"/>
  <c r="AC1308" i="37"/>
  <c r="AA1276" i="37"/>
  <c r="AC1276" i="37"/>
  <c r="AA1244" i="37"/>
  <c r="AC1244" i="37"/>
  <c r="AA1360" i="37"/>
  <c r="AC1360" i="37"/>
  <c r="AA1273" i="37"/>
  <c r="AC1273" i="37"/>
  <c r="AA1378" i="37"/>
  <c r="AC1378" i="37"/>
  <c r="AA1258" i="37"/>
  <c r="AC1258" i="37"/>
  <c r="AA2973" i="37"/>
  <c r="AC2973" i="37"/>
  <c r="AA2944" i="37"/>
  <c r="AC2944" i="37"/>
  <c r="AA2934" i="37"/>
  <c r="AC2934" i="37"/>
  <c r="AA2919" i="37"/>
  <c r="AC2919" i="37"/>
  <c r="AA2745" i="37"/>
  <c r="AC2745" i="37"/>
  <c r="AA2878" i="37"/>
  <c r="AC2878" i="37"/>
  <c r="AA2849" i="37"/>
  <c r="AC2849" i="37"/>
  <c r="AA2897" i="37"/>
  <c r="AC2897" i="37"/>
  <c r="AA2785" i="37"/>
  <c r="AC2785" i="37"/>
  <c r="AA2789" i="37"/>
  <c r="AC2789" i="37"/>
  <c r="AA2688" i="37"/>
  <c r="AC2688" i="37"/>
  <c r="AA2788" i="37"/>
  <c r="AC2788" i="37"/>
  <c r="AA2613" i="37"/>
  <c r="AC2613" i="37"/>
  <c r="AA2556" i="37"/>
  <c r="AC2556" i="37"/>
  <c r="AA2464" i="37"/>
  <c r="AC2464" i="37"/>
  <c r="AA2512" i="37"/>
  <c r="AC2512" i="37"/>
  <c r="AA2387" i="37"/>
  <c r="AC2387" i="37"/>
  <c r="AA2377" i="37"/>
  <c r="AC2377" i="37"/>
  <c r="AA2447" i="37"/>
  <c r="AC2447" i="37"/>
  <c r="AA2313" i="37"/>
  <c r="AC2313" i="37"/>
  <c r="AA2269" i="37"/>
  <c r="AC2269" i="37"/>
  <c r="AA2341" i="37"/>
  <c r="AC2341" i="37"/>
  <c r="AA2443" i="37"/>
  <c r="AC2443" i="37"/>
  <c r="AA2468" i="37"/>
  <c r="AC2468" i="37"/>
  <c r="AA2334" i="37"/>
  <c r="AC2334" i="37"/>
  <c r="AA2314" i="37"/>
  <c r="AC2314" i="37"/>
  <c r="AA2262" i="37"/>
  <c r="AC2262" i="37"/>
  <c r="AA2177" i="37"/>
  <c r="AC2177" i="37"/>
  <c r="AA2244" i="37"/>
  <c r="AC2244" i="37"/>
  <c r="AA2265" i="37"/>
  <c r="AC2265" i="37"/>
  <c r="AA2194" i="37"/>
  <c r="AC2194" i="37"/>
  <c r="AA2130" i="37"/>
  <c r="AC2130" i="37"/>
  <c r="AA2509" i="37"/>
  <c r="AC2509" i="37"/>
  <c r="AA2232" i="37"/>
  <c r="AC2232" i="37"/>
  <c r="AA2165" i="37"/>
  <c r="AC2165" i="37"/>
  <c r="AA2359" i="37"/>
  <c r="AC2359" i="37"/>
  <c r="AA2164" i="37"/>
  <c r="AC2164" i="37"/>
  <c r="AA2033" i="37"/>
  <c r="AC2033" i="37"/>
  <c r="AA2102" i="37"/>
  <c r="AC2102" i="37"/>
  <c r="AA2035" i="37"/>
  <c r="AC2035" i="37"/>
  <c r="AA2021" i="37"/>
  <c r="AC2021" i="37"/>
  <c r="AA2072" i="37"/>
  <c r="AC2072" i="37"/>
  <c r="AA1966" i="37"/>
  <c r="AC1966" i="37"/>
  <c r="AA2112" i="37"/>
  <c r="AC2112" i="37"/>
  <c r="AA1968" i="37"/>
  <c r="AC1968" i="37"/>
  <c r="AA1894" i="37"/>
  <c r="AC1894" i="37"/>
  <c r="AA1870" i="37"/>
  <c r="AC1870" i="37"/>
  <c r="AA2127" i="37"/>
  <c r="AC2127" i="37"/>
  <c r="AA2059" i="37"/>
  <c r="AC2059" i="37"/>
  <c r="AA1954" i="37"/>
  <c r="AC1954" i="37"/>
  <c r="AA2061" i="37"/>
  <c r="AC2061" i="37"/>
  <c r="AA1965" i="37"/>
  <c r="AC1965" i="37"/>
  <c r="AA1971" i="37"/>
  <c r="AC1971" i="37"/>
  <c r="AA1793" i="37"/>
  <c r="AC1793" i="37"/>
  <c r="AA1851" i="37"/>
  <c r="AC1851" i="37"/>
  <c r="AA2063" i="37"/>
  <c r="AC2063" i="37"/>
  <c r="AA1825" i="37"/>
  <c r="AC1825" i="37"/>
  <c r="AA1885" i="37"/>
  <c r="AC1885" i="37"/>
  <c r="AA1816" i="37"/>
  <c r="AC1816" i="37"/>
  <c r="AA1955" i="37"/>
  <c r="AC1955" i="37"/>
  <c r="AA1805" i="37"/>
  <c r="AC1805" i="37"/>
  <c r="AA2005" i="37"/>
  <c r="AC2005" i="37"/>
  <c r="AA2117" i="37"/>
  <c r="AC2117" i="37"/>
  <c r="AA1849" i="37"/>
  <c r="AC1849" i="37"/>
  <c r="AA1761" i="37"/>
  <c r="AC1761" i="37"/>
  <c r="AA1739" i="37"/>
  <c r="AC1739" i="37"/>
  <c r="AA1719" i="37"/>
  <c r="AC1719" i="37"/>
  <c r="AA1697" i="37"/>
  <c r="AC1697" i="37"/>
  <c r="AA1675" i="37"/>
  <c r="AC1675" i="37"/>
  <c r="AA1944" i="37"/>
  <c r="AC1944" i="37"/>
  <c r="AA1871" i="37"/>
  <c r="AC1871" i="37"/>
  <c r="AA1804" i="37"/>
  <c r="AC1804" i="37"/>
  <c r="AA1660" i="37"/>
  <c r="AC1660" i="37"/>
  <c r="AA1734" i="37"/>
  <c r="AC1734" i="37"/>
  <c r="AA1605" i="37"/>
  <c r="AC1605" i="37"/>
  <c r="AA1562" i="37"/>
  <c r="AC1562" i="37"/>
  <c r="AA1716" i="37"/>
  <c r="AC1716" i="37"/>
  <c r="AA1684" i="37"/>
  <c r="AC1684" i="37"/>
  <c r="AA1630" i="37"/>
  <c r="AC1630" i="37"/>
  <c r="AA1576" i="37"/>
  <c r="AC1576" i="37"/>
  <c r="AA1636" i="37"/>
  <c r="AC1636" i="37"/>
  <c r="AA1822" i="37"/>
  <c r="AC1822" i="37"/>
  <c r="AA1655" i="37"/>
  <c r="AC1655" i="37"/>
  <c r="AA1742" i="37"/>
  <c r="AC1742" i="37"/>
  <c r="AA1718" i="37"/>
  <c r="AC1718" i="37"/>
  <c r="AA1686" i="37"/>
  <c r="AC1686" i="37"/>
  <c r="AA1638" i="37"/>
  <c r="AC1638" i="37"/>
  <c r="AA1664" i="37"/>
  <c r="AC1664" i="37"/>
  <c r="AA1526" i="37"/>
  <c r="AC1526" i="37"/>
  <c r="AA1462" i="37"/>
  <c r="AC1462" i="37"/>
  <c r="AA1586" i="37"/>
  <c r="AC1586" i="37"/>
  <c r="AA1597" i="37"/>
  <c r="AC1597" i="37"/>
  <c r="AA1647" i="37"/>
  <c r="AC1647" i="37"/>
  <c r="AA1541" i="37"/>
  <c r="AC1541" i="37"/>
  <c r="AA1538" i="37"/>
  <c r="AC1538" i="37"/>
  <c r="AA1474" i="37"/>
  <c r="AC1474" i="37"/>
  <c r="AA1594" i="37"/>
  <c r="AC1594" i="37"/>
  <c r="AA1600" i="37"/>
  <c r="AC1600" i="37"/>
  <c r="AA1548" i="37"/>
  <c r="AC1548" i="37"/>
  <c r="AA1484" i="37"/>
  <c r="AC1484" i="37"/>
  <c r="AA1420" i="37"/>
  <c r="AC1420" i="37"/>
  <c r="AA1356" i="37"/>
  <c r="AC1356" i="37"/>
  <c r="AA1529" i="37"/>
  <c r="AC1529" i="37"/>
  <c r="AA1465" i="37"/>
  <c r="AC1465" i="37"/>
  <c r="AA1401" i="37"/>
  <c r="AC1401" i="37"/>
  <c r="AA1503" i="37"/>
  <c r="AC1503" i="37"/>
  <c r="AA1389" i="37"/>
  <c r="AC1389" i="37"/>
  <c r="AA1432" i="37"/>
  <c r="AC1432" i="37"/>
  <c r="AA1347" i="37"/>
  <c r="AC1347" i="37"/>
  <c r="AA1315" i="37"/>
  <c r="AC1315" i="37"/>
  <c r="AA1283" i="37"/>
  <c r="AC1283" i="37"/>
  <c r="AA1251" i="37"/>
  <c r="AC1251" i="37"/>
  <c r="AA1463" i="37"/>
  <c r="AC1463" i="37"/>
  <c r="AA1373" i="37"/>
  <c r="AC1373" i="37"/>
  <c r="AA1422" i="37"/>
  <c r="AC1422" i="37"/>
  <c r="AA1520" i="37"/>
  <c r="AC1520" i="37"/>
  <c r="AA1397" i="37"/>
  <c r="AC1397" i="37"/>
  <c r="AA1332" i="37"/>
  <c r="AC1332" i="37"/>
  <c r="AA1300" i="37"/>
  <c r="AC1300" i="37"/>
  <c r="AA1268" i="37"/>
  <c r="AC1268" i="37"/>
  <c r="AA1236" i="37"/>
  <c r="AC1236" i="37"/>
  <c r="AA1345" i="37"/>
  <c r="AC1345" i="37"/>
  <c r="AA1241" i="37"/>
  <c r="AC1241" i="37"/>
  <c r="AA1349" i="37"/>
  <c r="AC1349" i="37"/>
  <c r="AA1230" i="37"/>
  <c r="AC1230" i="37"/>
  <c r="AA1199" i="37"/>
  <c r="AC1199" i="37"/>
  <c r="AA1183" i="37"/>
  <c r="AC1183" i="37"/>
  <c r="AA1167" i="37"/>
  <c r="AC1167" i="37"/>
  <c r="AA1151" i="37"/>
  <c r="AC1151" i="37"/>
  <c r="AA1135" i="37"/>
  <c r="AC1135" i="37"/>
  <c r="AA1507" i="37"/>
  <c r="AC1507" i="37"/>
  <c r="AA1314" i="37"/>
  <c r="AC1314" i="37"/>
  <c r="AA1366" i="37"/>
  <c r="AC1366" i="37"/>
  <c r="AA1224" i="37"/>
  <c r="AC1224" i="37"/>
  <c r="AA1384" i="37"/>
  <c r="AC1384" i="37"/>
  <c r="AA1257" i="37"/>
  <c r="AC1257" i="37"/>
  <c r="AA1382" i="37"/>
  <c r="AC1382" i="37"/>
  <c r="AA1242" i="37"/>
  <c r="AC1242" i="37"/>
  <c r="AA1202" i="37"/>
  <c r="AC1202" i="37"/>
  <c r="AA1186" i="37"/>
  <c r="AC1186" i="37"/>
  <c r="AA1170" i="37"/>
  <c r="AC1170" i="37"/>
  <c r="AA1154" i="37"/>
  <c r="AC1154" i="37"/>
  <c r="AA1138" i="37"/>
  <c r="AC1138" i="37"/>
  <c r="AA1122" i="37"/>
  <c r="AC1122" i="37"/>
  <c r="AA1329" i="37"/>
  <c r="AC1329" i="37"/>
  <c r="AA1485" i="37"/>
  <c r="AC1485" i="37"/>
  <c r="AA1266" i="37"/>
  <c r="AC1266" i="37"/>
  <c r="AA1207" i="37"/>
  <c r="AC1207" i="37"/>
  <c r="AA1062" i="37"/>
  <c r="AC1062" i="37"/>
  <c r="AA1008" i="37"/>
  <c r="AC1008" i="37"/>
  <c r="AA1097" i="37"/>
  <c r="AC1097" i="37"/>
  <c r="AA1033" i="37"/>
  <c r="AC1033" i="37"/>
  <c r="AA1106" i="37"/>
  <c r="AC1106" i="37"/>
  <c r="AA1042" i="37"/>
  <c r="AC1042" i="37"/>
  <c r="AA978" i="37"/>
  <c r="AC978" i="37"/>
  <c r="AA1061" i="37"/>
  <c r="AC1061" i="37"/>
  <c r="AA999" i="37"/>
  <c r="AC999" i="37"/>
  <c r="AA965" i="37"/>
  <c r="AC965" i="37"/>
  <c r="AA949" i="37"/>
  <c r="AC949" i="37"/>
  <c r="AA933" i="37"/>
  <c r="AC933" i="37"/>
  <c r="AA917" i="37"/>
  <c r="AC917" i="37"/>
  <c r="AA901" i="37"/>
  <c r="AC901" i="37"/>
  <c r="AA885" i="37"/>
  <c r="AC885" i="37"/>
  <c r="AA1083" i="37"/>
  <c r="AC1083" i="37"/>
  <c r="AA1012" i="37"/>
  <c r="AC1012" i="37"/>
  <c r="AA1089" i="37"/>
  <c r="AC1089" i="37"/>
  <c r="AA1025" i="37"/>
  <c r="AC1025" i="37"/>
  <c r="AA1111" i="37"/>
  <c r="AC1111" i="37"/>
  <c r="AA1047" i="37"/>
  <c r="AC1047" i="37"/>
  <c r="AA982" i="37"/>
  <c r="AC982" i="37"/>
  <c r="AA2872" i="37"/>
  <c r="AC2872" i="37"/>
  <c r="AA2589" i="37"/>
  <c r="AC2589" i="37"/>
  <c r="AA2393" i="37"/>
  <c r="AC2393" i="37"/>
  <c r="AA2458" i="37"/>
  <c r="AC2458" i="37"/>
  <c r="AA2246" i="37"/>
  <c r="AC2246" i="37"/>
  <c r="AA2077" i="37"/>
  <c r="AC2077" i="37"/>
  <c r="AA1963" i="37"/>
  <c r="AC1963" i="37"/>
  <c r="AA1893" i="37"/>
  <c r="AC1893" i="37"/>
  <c r="AA1743" i="37"/>
  <c r="AC1743" i="37"/>
  <c r="AA1750" i="37"/>
  <c r="AC1750" i="37"/>
  <c r="AA1581" i="37"/>
  <c r="AC1581" i="37"/>
  <c r="AA1470" i="37"/>
  <c r="AC1470" i="37"/>
  <c r="AA1613" i="37"/>
  <c r="AC1613" i="37"/>
  <c r="AA1519" i="37"/>
  <c r="AC1519" i="37"/>
  <c r="AA1387" i="37"/>
  <c r="AC1387" i="37"/>
  <c r="AA1354" i="37"/>
  <c r="AC1354" i="37"/>
  <c r="AA1171" i="37"/>
  <c r="AC1171" i="37"/>
  <c r="AA1359" i="37"/>
  <c r="AC1359" i="37"/>
  <c r="AA1313" i="37"/>
  <c r="AC1313" i="37"/>
  <c r="AA1274" i="37"/>
  <c r="AC1274" i="37"/>
  <c r="AA1190" i="37"/>
  <c r="AC1190" i="37"/>
  <c r="AA1158" i="37"/>
  <c r="AC1158" i="37"/>
  <c r="AA1134" i="37"/>
  <c r="AC1134" i="37"/>
  <c r="AA1346" i="37"/>
  <c r="AC1346" i="37"/>
  <c r="AA1350" i="37"/>
  <c r="AC1350" i="37"/>
  <c r="AA1215" i="37"/>
  <c r="AC1215" i="37"/>
  <c r="AA1059" i="37"/>
  <c r="AC1059" i="37"/>
  <c r="AA984" i="37"/>
  <c r="AC984" i="37"/>
  <c r="AA1049" i="37"/>
  <c r="AC1049" i="37"/>
  <c r="AA1103" i="37"/>
  <c r="AC1103" i="37"/>
  <c r="AA1018" i="37"/>
  <c r="AC1018" i="37"/>
  <c r="AA1077" i="37"/>
  <c r="AC1077" i="37"/>
  <c r="AA991" i="37"/>
  <c r="AC991" i="37"/>
  <c r="AA959" i="37"/>
  <c r="AC959" i="37"/>
  <c r="AA937" i="37"/>
  <c r="AC937" i="37"/>
  <c r="AA915" i="37"/>
  <c r="AC915" i="37"/>
  <c r="AA895" i="37"/>
  <c r="AC895" i="37"/>
  <c r="AA1099" i="37"/>
  <c r="AC1099" i="37"/>
  <c r="AA1004" i="37"/>
  <c r="AC1004" i="37"/>
  <c r="AA1060" i="37"/>
  <c r="AC1060" i="37"/>
  <c r="AA977" i="37"/>
  <c r="AC977" i="37"/>
  <c r="AA1034" i="37"/>
  <c r="AC1034" i="37"/>
  <c r="AA1101" i="37"/>
  <c r="AC1101" i="37"/>
  <c r="AA1037" i="37"/>
  <c r="AC1037" i="37"/>
  <c r="AA972" i="37"/>
  <c r="AC972" i="37"/>
  <c r="AA956" i="37"/>
  <c r="AC956" i="37"/>
  <c r="AA940" i="37"/>
  <c r="AC940" i="37"/>
  <c r="AA924" i="37"/>
  <c r="AC924" i="37"/>
  <c r="AA908" i="37"/>
  <c r="AC908" i="37"/>
  <c r="AA892" i="37"/>
  <c r="AC892" i="37"/>
  <c r="AA876" i="37"/>
  <c r="AC876" i="37"/>
  <c r="AA860" i="37"/>
  <c r="AC860" i="37"/>
  <c r="AA844" i="37"/>
  <c r="AC844" i="37"/>
  <c r="AA828" i="37"/>
  <c r="AC828" i="37"/>
  <c r="AA812" i="37"/>
  <c r="AC812" i="37"/>
  <c r="AA796" i="37"/>
  <c r="AC796" i="37"/>
  <c r="AA780" i="37"/>
  <c r="AC780" i="37"/>
  <c r="AA764" i="37"/>
  <c r="AC764" i="37"/>
  <c r="AA748" i="37"/>
  <c r="AC748" i="37"/>
  <c r="AA732" i="37"/>
  <c r="AC732" i="37"/>
  <c r="AA716" i="37"/>
  <c r="AC716" i="37"/>
  <c r="AA35" i="37"/>
  <c r="AC35" i="37"/>
  <c r="AA51" i="37"/>
  <c r="AC51" i="37"/>
  <c r="AA67" i="37"/>
  <c r="AC67" i="37"/>
  <c r="AA83" i="37"/>
  <c r="AC83" i="37"/>
  <c r="AA99" i="37"/>
  <c r="AC99" i="37"/>
  <c r="AA115" i="37"/>
  <c r="AC115" i="37"/>
  <c r="AA131" i="37"/>
  <c r="AC131" i="37"/>
  <c r="AA147" i="37"/>
  <c r="AC147" i="37"/>
  <c r="AA163" i="37"/>
  <c r="AC163" i="37"/>
  <c r="AA179" i="37"/>
  <c r="AC179" i="37"/>
  <c r="AA195" i="37"/>
  <c r="AC195" i="37"/>
  <c r="AA211" i="37"/>
  <c r="AC211" i="37"/>
  <c r="AA227" i="37"/>
  <c r="AC227" i="37"/>
  <c r="AA243" i="37"/>
  <c r="AC243" i="37"/>
  <c r="AA259" i="37"/>
  <c r="AC259" i="37"/>
  <c r="AA275" i="37"/>
  <c r="AC275" i="37"/>
  <c r="AA291" i="37"/>
  <c r="AC291" i="37"/>
  <c r="AA307" i="37"/>
  <c r="AC307" i="37"/>
  <c r="AA323" i="37"/>
  <c r="AC323" i="37"/>
  <c r="AA339" i="37"/>
  <c r="AC339" i="37"/>
  <c r="AA355" i="37"/>
  <c r="AC355" i="37"/>
  <c r="AA371" i="37"/>
  <c r="AC371" i="37"/>
  <c r="AA387" i="37"/>
  <c r="AC387" i="37"/>
  <c r="AA403" i="37"/>
  <c r="AC403" i="37"/>
  <c r="AA419" i="37"/>
  <c r="AC419" i="37"/>
  <c r="AA435" i="37"/>
  <c r="AC435" i="37"/>
  <c r="AA467" i="37"/>
  <c r="AC467" i="37"/>
  <c r="AA483" i="37"/>
  <c r="AC483" i="37"/>
  <c r="AA515" i="37"/>
  <c r="AC515" i="37"/>
  <c r="AA547" i="37"/>
  <c r="AC547" i="37"/>
  <c r="AA579" i="37"/>
  <c r="AC579" i="37"/>
  <c r="AA611" i="37"/>
  <c r="AC611" i="37"/>
  <c r="AA670" i="37"/>
  <c r="AC670" i="37"/>
  <c r="AA769" i="37"/>
  <c r="AC769" i="37"/>
  <c r="AA869" i="37"/>
  <c r="AC869" i="37"/>
  <c r="AA513" i="37"/>
  <c r="AC513" i="37"/>
  <c r="AA545" i="37"/>
  <c r="AC545" i="37"/>
  <c r="AA577" i="37"/>
  <c r="AC577" i="37"/>
  <c r="AA609" i="37"/>
  <c r="AC609" i="37"/>
  <c r="AA677" i="37"/>
  <c r="AC677" i="37"/>
  <c r="AA725" i="37"/>
  <c r="AC725" i="37"/>
  <c r="AA855" i="37"/>
  <c r="AC855" i="37"/>
  <c r="AA575" i="37"/>
  <c r="AC575" i="37"/>
  <c r="AA607" i="37"/>
  <c r="AC607" i="37"/>
  <c r="AA771" i="37"/>
  <c r="AC771" i="37"/>
  <c r="AA873" i="37"/>
  <c r="AC873" i="37"/>
  <c r="AA2884" i="37"/>
  <c r="AC2884" i="37"/>
  <c r="AA2732" i="37"/>
  <c r="AC2732" i="37"/>
  <c r="AA2479" i="37"/>
  <c r="AC2479" i="37"/>
  <c r="AA2270" i="37"/>
  <c r="AC2270" i="37"/>
  <c r="AA2168" i="37"/>
  <c r="AC2168" i="37"/>
  <c r="AA1982" i="37"/>
  <c r="AC1982" i="37"/>
  <c r="AA2122" i="37"/>
  <c r="AC2122" i="37"/>
  <c r="AA1831" i="37"/>
  <c r="AC1831" i="37"/>
  <c r="AA1721" i="37"/>
  <c r="AC1721" i="37"/>
  <c r="AA1608" i="37"/>
  <c r="AC1608" i="37"/>
  <c r="AA1658" i="37"/>
  <c r="AC1658" i="37"/>
  <c r="AA1610" i="37"/>
  <c r="AC1610" i="37"/>
  <c r="AA1554" i="37"/>
  <c r="AC1554" i="37"/>
  <c r="AA1403" i="37"/>
  <c r="AC1403" i="37"/>
  <c r="AA1426" i="37"/>
  <c r="AC1426" i="37"/>
  <c r="AA1262" i="37"/>
  <c r="AC1262" i="37"/>
  <c r="AA1169" i="37"/>
  <c r="AC1169" i="37"/>
  <c r="AA1318" i="37"/>
  <c r="AC1318" i="37"/>
  <c r="AA1309" i="37"/>
  <c r="AC1309" i="37"/>
  <c r="AA1253" i="37"/>
  <c r="AC1253" i="37"/>
  <c r="AA1188" i="37"/>
  <c r="AC1188" i="37"/>
  <c r="AA1156" i="37"/>
  <c r="AC1156" i="37"/>
  <c r="AA1130" i="37"/>
  <c r="AC1130" i="37"/>
  <c r="AA1325" i="37"/>
  <c r="AC1325" i="37"/>
  <c r="AA1337" i="37"/>
  <c r="AC1337" i="37"/>
  <c r="AA1212" i="37"/>
  <c r="AC1212" i="37"/>
  <c r="AA1046" i="37"/>
  <c r="AC1046" i="37"/>
  <c r="AA976" i="37"/>
  <c r="AC976" i="37"/>
  <c r="AA1036" i="37"/>
  <c r="AC1036" i="37"/>
  <c r="AA1090" i="37"/>
  <c r="AC1090" i="37"/>
  <c r="AA1010" i="37"/>
  <c r="AC1010" i="37"/>
  <c r="AA1064" i="37"/>
  <c r="AC1064" i="37"/>
  <c r="AA983" i="37"/>
  <c r="AC983" i="37"/>
  <c r="AA957" i="37"/>
  <c r="AC957" i="37"/>
  <c r="AA935" i="37"/>
  <c r="AC935" i="37"/>
  <c r="AA913" i="37"/>
  <c r="AC913" i="37"/>
  <c r="AA893" i="37"/>
  <c r="AC893" i="37"/>
  <c r="AA1086" i="37"/>
  <c r="AC1086" i="37"/>
  <c r="AA996" i="37"/>
  <c r="AC996" i="37"/>
  <c r="AA1057" i="37"/>
  <c r="AC1057" i="37"/>
  <c r="AA1114" i="37"/>
  <c r="AC1114" i="37"/>
  <c r="AA1031" i="37"/>
  <c r="AC1031" i="37"/>
  <c r="AA1088" i="37"/>
  <c r="AC1088" i="37"/>
  <c r="AA1019" i="37"/>
  <c r="AC1019" i="37"/>
  <c r="AA970" i="37"/>
  <c r="AC970" i="37"/>
  <c r="AA954" i="37"/>
  <c r="AC954" i="37"/>
  <c r="AA938" i="37"/>
  <c r="AC938" i="37"/>
  <c r="AA922" i="37"/>
  <c r="AC922" i="37"/>
  <c r="AA906" i="37"/>
  <c r="AC906" i="37"/>
  <c r="AA890" i="37"/>
  <c r="AC890" i="37"/>
  <c r="AA874" i="37"/>
  <c r="AC874" i="37"/>
  <c r="AA858" i="37"/>
  <c r="AC858" i="37"/>
  <c r="AA842" i="37"/>
  <c r="AC842" i="37"/>
  <c r="AA826" i="37"/>
  <c r="AC826" i="37"/>
  <c r="AA810" i="37"/>
  <c r="AC810" i="37"/>
  <c r="AA794" i="37"/>
  <c r="AC794" i="37"/>
  <c r="AA778" i="37"/>
  <c r="AC778" i="37"/>
  <c r="AA762" i="37"/>
  <c r="AC762" i="37"/>
  <c r="AA746" i="37"/>
  <c r="AC746" i="37"/>
  <c r="AA730" i="37"/>
  <c r="AC730" i="37"/>
  <c r="AA714" i="37"/>
  <c r="AC714" i="37"/>
  <c r="AA37" i="37"/>
  <c r="AC37" i="37"/>
  <c r="AA53" i="37"/>
  <c r="AC53" i="37"/>
  <c r="AA69" i="37"/>
  <c r="AC69" i="37"/>
  <c r="AA85" i="37"/>
  <c r="AC85" i="37"/>
  <c r="AA101" i="37"/>
  <c r="AC101" i="37"/>
  <c r="AA117" i="37"/>
  <c r="AC117" i="37"/>
  <c r="AA133" i="37"/>
  <c r="AC133" i="37"/>
  <c r="AA149" i="37"/>
  <c r="AC149" i="37"/>
  <c r="AA165" i="37"/>
  <c r="AC165" i="37"/>
  <c r="AA181" i="37"/>
  <c r="AC181" i="37"/>
  <c r="AA197" i="37"/>
  <c r="AC197" i="37"/>
  <c r="AA213" i="37"/>
  <c r="AC213" i="37"/>
  <c r="AA229" i="37"/>
  <c r="AC229" i="37"/>
  <c r="AA245" i="37"/>
  <c r="AC245" i="37"/>
  <c r="AA261" i="37"/>
  <c r="AC261" i="37"/>
  <c r="AA277" i="37"/>
  <c r="AC277" i="37"/>
  <c r="AA293" i="37"/>
  <c r="AC293" i="37"/>
  <c r="AA309" i="37"/>
  <c r="AC309" i="37"/>
  <c r="AA325" i="37"/>
  <c r="AC325" i="37"/>
  <c r="AA341" i="37"/>
  <c r="AC341" i="37"/>
  <c r="AA357" i="37"/>
  <c r="AC357" i="37"/>
  <c r="AA373" i="37"/>
  <c r="AC373" i="37"/>
  <c r="AA389" i="37"/>
  <c r="AC389" i="37"/>
  <c r="AA405" i="37"/>
  <c r="AC405" i="37"/>
  <c r="AA421" i="37"/>
  <c r="AC421" i="37"/>
  <c r="AA437" i="37"/>
  <c r="AC437" i="37"/>
  <c r="AA453" i="37"/>
  <c r="AC453" i="37"/>
  <c r="AA469" i="37"/>
  <c r="AC469" i="37"/>
  <c r="AA619" i="37"/>
  <c r="AC619" i="37"/>
  <c r="AA683" i="37"/>
  <c r="AC683" i="37"/>
  <c r="AA777" i="37"/>
  <c r="AC777" i="37"/>
  <c r="AA616" i="37"/>
  <c r="AC616" i="37"/>
  <c r="AA680" i="37"/>
  <c r="AC680" i="37"/>
  <c r="AA729" i="37"/>
  <c r="AC729" i="37"/>
  <c r="AA871" i="37"/>
  <c r="AC871" i="37"/>
  <c r="AA511" i="37"/>
  <c r="AC511" i="37"/>
  <c r="AA543" i="37"/>
  <c r="AC543" i="37"/>
  <c r="AA674" i="37"/>
  <c r="AC674" i="37"/>
  <c r="AA779" i="37"/>
  <c r="AC779" i="37"/>
  <c r="AA3012" i="37"/>
  <c r="AC3012" i="37"/>
  <c r="AA2615" i="37"/>
  <c r="AC2615" i="37"/>
  <c r="AA2317" i="37"/>
  <c r="AC2317" i="37"/>
  <c r="AA2184" i="37"/>
  <c r="AC2184" i="37"/>
  <c r="AA2501" i="37"/>
  <c r="AC2501" i="37"/>
  <c r="AA2119" i="37"/>
  <c r="AC2119" i="37"/>
  <c r="AA1972" i="37"/>
  <c r="AC1972" i="37"/>
  <c r="AA1987" i="37"/>
  <c r="AC1987" i="37"/>
  <c r="AA1699" i="37"/>
  <c r="AC1699" i="37"/>
  <c r="AA1564" i="37"/>
  <c r="AC1564" i="37"/>
  <c r="AA1768" i="37"/>
  <c r="AC1768" i="37"/>
  <c r="AA1616" i="37"/>
  <c r="AC1616" i="37"/>
  <c r="AA1492" i="37"/>
  <c r="AC1492" i="37"/>
  <c r="AA1448" i="37"/>
  <c r="AC1448" i="37"/>
  <c r="AA1536" i="37"/>
  <c r="AC1536" i="37"/>
  <c r="AA1368" i="37"/>
  <c r="AC1368" i="37"/>
  <c r="AA1155" i="37"/>
  <c r="AC1155" i="37"/>
  <c r="AA1491" i="37"/>
  <c r="AC1491" i="37"/>
  <c r="AA1246" i="37"/>
  <c r="AC1246" i="37"/>
  <c r="AA1229" i="37"/>
  <c r="AC1229" i="37"/>
  <c r="AA1184" i="37"/>
  <c r="AC1184" i="37"/>
  <c r="AA1152" i="37"/>
  <c r="AC1152" i="37"/>
  <c r="AA1126" i="37"/>
  <c r="AC1126" i="37"/>
  <c r="AA1286" i="37"/>
  <c r="AC1286" i="37"/>
  <c r="AA1294" i="37"/>
  <c r="AC1294" i="37"/>
  <c r="AA1204" i="37"/>
  <c r="AC1204" i="37"/>
  <c r="AA1043" i="37"/>
  <c r="AC1043" i="37"/>
  <c r="AA1113" i="37"/>
  <c r="AC1113" i="37"/>
  <c r="AA1021" i="37"/>
  <c r="AC1021" i="37"/>
  <c r="AA1087" i="37"/>
  <c r="AC1087" i="37"/>
  <c r="AA994" i="37"/>
  <c r="AC994" i="37"/>
  <c r="AA1048" i="37"/>
  <c r="AC1048" i="37"/>
  <c r="AA975" i="37"/>
  <c r="AC975" i="37"/>
  <c r="AA953" i="37"/>
  <c r="AC953" i="37"/>
  <c r="AA931" i="37"/>
  <c r="AC931" i="37"/>
  <c r="AA911" i="37"/>
  <c r="AC911" i="37"/>
  <c r="AA889" i="37"/>
  <c r="AC889" i="37"/>
  <c r="AA1070" i="37"/>
  <c r="AC1070" i="37"/>
  <c r="AA988" i="37"/>
  <c r="AC988" i="37"/>
  <c r="AA1041" i="37"/>
  <c r="AC1041" i="37"/>
  <c r="AA1098" i="37"/>
  <c r="AC1098" i="37"/>
  <c r="AA1022" i="37"/>
  <c r="AC1022" i="37"/>
  <c r="AA1085" i="37"/>
  <c r="AC1085" i="37"/>
  <c r="AA1011" i="37"/>
  <c r="AC1011" i="37"/>
  <c r="AA968" i="37"/>
  <c r="AC968" i="37"/>
  <c r="AA952" i="37"/>
  <c r="AC952" i="37"/>
  <c r="AA936" i="37"/>
  <c r="AC936" i="37"/>
  <c r="AA920" i="37"/>
  <c r="AC920" i="37"/>
  <c r="AA904" i="37"/>
  <c r="AA888" i="37"/>
  <c r="AC888" i="37"/>
  <c r="AA872" i="37"/>
  <c r="AC872" i="37"/>
  <c r="AA856" i="37"/>
  <c r="AC856" i="37"/>
  <c r="AA840" i="37"/>
  <c r="AC840" i="37"/>
  <c r="AA824" i="37"/>
  <c r="AC824" i="37"/>
  <c r="AA808" i="37"/>
  <c r="AC808" i="37"/>
  <c r="AA792" i="37"/>
  <c r="AC792" i="37"/>
  <c r="AA776" i="37"/>
  <c r="AC776" i="37"/>
  <c r="AA760" i="37"/>
  <c r="AC760" i="37"/>
  <c r="AA744" i="37"/>
  <c r="AC744" i="37"/>
  <c r="AA728" i="37"/>
  <c r="AC728" i="37"/>
  <c r="AA712" i="37"/>
  <c r="AC712" i="37"/>
  <c r="AA39" i="37"/>
  <c r="AC39" i="37"/>
  <c r="AA55" i="37"/>
  <c r="AC55" i="37"/>
  <c r="AA71" i="37"/>
  <c r="AC71" i="37"/>
  <c r="AA87" i="37"/>
  <c r="AC87" i="37"/>
  <c r="AA103" i="37"/>
  <c r="AC103" i="37"/>
  <c r="AA119" i="37"/>
  <c r="AC119" i="37"/>
  <c r="AA135" i="37"/>
  <c r="AC135" i="37"/>
  <c r="AA151" i="37"/>
  <c r="AC151" i="37"/>
  <c r="AA167" i="37"/>
  <c r="AC167" i="37"/>
  <c r="AA183" i="37"/>
  <c r="AC183" i="37"/>
  <c r="AA199" i="37"/>
  <c r="AC199" i="37"/>
  <c r="AA215" i="37"/>
  <c r="AC215" i="37"/>
  <c r="AA231" i="37"/>
  <c r="AC231" i="37"/>
  <c r="AA247" i="37"/>
  <c r="AC247" i="37"/>
  <c r="AA263" i="37"/>
  <c r="AC263" i="37"/>
  <c r="AA279" i="37"/>
  <c r="AC279" i="37"/>
  <c r="AA295" i="37"/>
  <c r="AC295" i="37"/>
  <c r="AA311" i="37"/>
  <c r="AC311" i="37"/>
  <c r="AA327" i="37"/>
  <c r="AC327" i="37"/>
  <c r="AA343" i="37"/>
  <c r="AC343" i="37"/>
  <c r="AA359" i="37"/>
  <c r="AC359" i="37"/>
  <c r="AA375" i="37"/>
  <c r="AC375" i="37"/>
  <c r="AA391" i="37"/>
  <c r="AC391" i="37"/>
  <c r="AA407" i="37"/>
  <c r="AC407" i="37"/>
  <c r="AA423" i="37"/>
  <c r="AC423" i="37"/>
  <c r="AA439" i="37"/>
  <c r="AC439" i="37"/>
  <c r="AA455" i="37"/>
  <c r="AC455" i="37"/>
  <c r="AA471" i="37"/>
  <c r="AC471" i="37"/>
  <c r="AA492" i="37"/>
  <c r="AC492" i="37"/>
  <c r="AA524" i="37"/>
  <c r="AC524" i="37"/>
  <c r="AA556" i="37"/>
  <c r="AC556" i="37"/>
  <c r="AA588" i="37"/>
  <c r="AC588" i="37"/>
  <c r="AA622" i="37"/>
  <c r="AC622" i="37"/>
  <c r="AA686" i="37"/>
  <c r="AC686" i="37"/>
  <c r="AA785" i="37"/>
  <c r="AC785" i="37"/>
  <c r="AA490" i="37"/>
  <c r="AC490" i="37"/>
  <c r="AA522" i="37"/>
  <c r="AC522" i="37"/>
  <c r="AA554" i="37"/>
  <c r="AC554" i="37"/>
  <c r="AA586" i="37"/>
  <c r="AC586" i="37"/>
  <c r="AA629" i="37"/>
  <c r="AC629" i="37"/>
  <c r="AA693" i="37"/>
  <c r="AC693" i="37"/>
  <c r="AA733" i="37"/>
  <c r="AC733" i="37"/>
  <c r="AA552" i="37"/>
  <c r="AC552" i="37"/>
  <c r="AA584" i="37"/>
  <c r="AC584" i="37"/>
  <c r="AA623" i="37"/>
  <c r="AC623" i="37"/>
  <c r="AA687" i="37"/>
  <c r="AC687" i="37"/>
  <c r="AA787" i="37"/>
  <c r="AC787" i="37"/>
  <c r="AA632" i="37"/>
  <c r="AC632" i="37"/>
  <c r="AA520" i="37"/>
  <c r="AC520" i="37"/>
  <c r="AA795" i="37"/>
  <c r="AC795" i="37"/>
  <c r="AA2543" i="37"/>
  <c r="AC2543" i="37"/>
  <c r="AA2137" i="37"/>
  <c r="AC2137" i="37"/>
  <c r="AA2105" i="37"/>
  <c r="AC2105" i="37"/>
  <c r="AA1820" i="37"/>
  <c r="AC1820" i="37"/>
  <c r="AA1482" i="37"/>
  <c r="AC1482" i="37"/>
  <c r="AA1271" i="37"/>
  <c r="AC1271" i="37"/>
  <c r="AA1475" i="37"/>
  <c r="AC1475" i="37"/>
  <c r="AA1200" i="37"/>
  <c r="AC1200" i="37"/>
  <c r="AA1429" i="37"/>
  <c r="AC1429" i="37"/>
  <c r="AA1228" i="37"/>
  <c r="AC1228" i="37"/>
  <c r="AA1068" i="37"/>
  <c r="AC1068" i="37"/>
  <c r="AA1039" i="37"/>
  <c r="AC1039" i="37"/>
  <c r="AA1015" i="37"/>
  <c r="AC1015" i="37"/>
  <c r="AA921" i="37"/>
  <c r="AC921" i="37"/>
  <c r="AA1035" i="37"/>
  <c r="AC1035" i="37"/>
  <c r="AA1001" i="37"/>
  <c r="AC1001" i="37"/>
  <c r="AA1117" i="37"/>
  <c r="AC1117" i="37"/>
  <c r="AA979" i="37"/>
  <c r="AC979" i="37"/>
  <c r="AA928" i="37"/>
  <c r="AC928" i="37"/>
  <c r="AA880" i="37"/>
  <c r="AC880" i="37"/>
  <c r="AA848" i="37"/>
  <c r="AC848" i="37"/>
  <c r="AA800" i="37"/>
  <c r="AC800" i="37"/>
  <c r="AA752" i="37"/>
  <c r="AC752" i="37"/>
  <c r="AA720" i="37"/>
  <c r="AC720" i="37"/>
  <c r="AA63" i="37"/>
  <c r="AC63" i="37"/>
  <c r="AA95" i="37"/>
  <c r="AC95" i="37"/>
  <c r="AA143" i="37"/>
  <c r="AC143" i="37"/>
  <c r="AA175" i="37"/>
  <c r="AC175" i="37"/>
  <c r="AA223" i="37"/>
  <c r="AC223" i="37"/>
  <c r="AA255" i="37"/>
  <c r="AC255" i="37"/>
  <c r="AA303" i="37"/>
  <c r="AC303" i="37"/>
  <c r="AA335" i="37"/>
  <c r="AC335" i="37"/>
  <c r="AA367" i="37"/>
  <c r="AC367" i="37"/>
  <c r="AA399" i="37"/>
  <c r="AC399" i="37"/>
  <c r="AA447" i="37"/>
  <c r="AC447" i="37"/>
  <c r="AA479" i="37"/>
  <c r="AC479" i="37"/>
  <c r="AA572" i="37"/>
  <c r="AC572" i="37"/>
  <c r="AA654" i="37"/>
  <c r="AC654" i="37"/>
  <c r="AA506" i="37"/>
  <c r="AC506" i="37"/>
  <c r="AA602" i="37"/>
  <c r="AC602" i="37"/>
  <c r="AA717" i="37"/>
  <c r="AC717" i="37"/>
  <c r="AA600" i="37"/>
  <c r="AC600" i="37"/>
  <c r="AA841" i="37"/>
  <c r="AC841" i="37"/>
  <c r="AA2757" i="37"/>
  <c r="AC2757" i="37"/>
  <c r="AA2902" i="37"/>
  <c r="AC2902" i="37"/>
  <c r="AA2273" i="37"/>
  <c r="AC2273" i="37"/>
  <c r="AA2278" i="37"/>
  <c r="AC2278" i="37"/>
  <c r="AA2175" i="37"/>
  <c r="AC2175" i="37"/>
  <c r="AA1977" i="37"/>
  <c r="AC1977" i="37"/>
  <c r="AA2003" i="37"/>
  <c r="AC2003" i="37"/>
  <c r="AA1813" i="37"/>
  <c r="AC1813" i="37"/>
  <c r="AA1679" i="37"/>
  <c r="AC1679" i="37"/>
  <c r="AA1720" i="37"/>
  <c r="AC1720" i="37"/>
  <c r="AA1722" i="37"/>
  <c r="AC1722" i="37"/>
  <c r="AA1544" i="37"/>
  <c r="AC1544" i="37"/>
  <c r="AA1428" i="37"/>
  <c r="AC1428" i="37"/>
  <c r="AA1363" i="37"/>
  <c r="AC1363" i="37"/>
  <c r="AA1411" i="37"/>
  <c r="AC1411" i="37"/>
  <c r="AA1237" i="37"/>
  <c r="AC1237" i="37"/>
  <c r="AA1153" i="37"/>
  <c r="AC1153" i="37"/>
  <c r="AA1477" i="37"/>
  <c r="AC1477" i="37"/>
  <c r="AA1459" i="37"/>
  <c r="AC1459" i="37"/>
  <c r="AA1218" i="37"/>
  <c r="AC1218" i="37"/>
  <c r="AA1178" i="37"/>
  <c r="AC1178" i="37"/>
  <c r="AA1150" i="37"/>
  <c r="AC1150" i="37"/>
  <c r="AA1124" i="37"/>
  <c r="AC1124" i="37"/>
  <c r="AA1270" i="37"/>
  <c r="AC1270" i="37"/>
  <c r="AA1290" i="37"/>
  <c r="AC1290" i="37"/>
  <c r="AA1110" i="37"/>
  <c r="AC1110" i="37"/>
  <c r="AA1030" i="37"/>
  <c r="AC1030" i="37"/>
  <c r="AA1100" i="37"/>
  <c r="AC1100" i="37"/>
  <c r="AA1013" i="37"/>
  <c r="AC1013" i="37"/>
  <c r="AA1074" i="37"/>
  <c r="AC1074" i="37"/>
  <c r="AA986" i="37"/>
  <c r="AC986" i="37"/>
  <c r="AA1045" i="37"/>
  <c r="AC1045" i="37"/>
  <c r="AA973" i="37"/>
  <c r="AC973" i="37"/>
  <c r="AA951" i="37"/>
  <c r="AC951" i="37"/>
  <c r="AA929" i="37"/>
  <c r="AC929" i="37"/>
  <c r="AA909" i="37"/>
  <c r="AC909" i="37"/>
  <c r="AA887" i="37"/>
  <c r="AC887" i="37"/>
  <c r="AA1067" i="37"/>
  <c r="AC1067" i="37"/>
  <c r="AA980" i="37"/>
  <c r="AC980" i="37"/>
  <c r="AA1028" i="37"/>
  <c r="AC1028" i="37"/>
  <c r="AA1095" i="37"/>
  <c r="AC1095" i="37"/>
  <c r="AA1014" i="37"/>
  <c r="AC1014" i="37"/>
  <c r="AA1072" i="37"/>
  <c r="AC1072" i="37"/>
  <c r="AA1003" i="37"/>
  <c r="AC1003" i="37"/>
  <c r="AA966" i="37"/>
  <c r="AC966" i="37"/>
  <c r="AA950" i="37"/>
  <c r="AC950" i="37"/>
  <c r="AA934" i="37"/>
  <c r="AC934" i="37"/>
  <c r="AA918" i="37"/>
  <c r="AC918" i="37"/>
  <c r="AA902" i="37"/>
  <c r="AC902" i="37"/>
  <c r="AA886" i="37"/>
  <c r="AC886" i="37"/>
  <c r="AA870" i="37"/>
  <c r="AC870" i="37"/>
  <c r="AA854" i="37"/>
  <c r="AC854" i="37"/>
  <c r="AA838" i="37"/>
  <c r="AC838" i="37"/>
  <c r="AA822" i="37"/>
  <c r="AC822" i="37"/>
  <c r="AA806" i="37"/>
  <c r="AC806" i="37"/>
  <c r="AA790" i="37"/>
  <c r="AC790" i="37"/>
  <c r="AA774" i="37"/>
  <c r="AC774" i="37"/>
  <c r="AA758" i="37"/>
  <c r="AC758" i="37"/>
  <c r="AA742" i="37"/>
  <c r="AC742" i="37"/>
  <c r="AA726" i="37"/>
  <c r="AC726" i="37"/>
  <c r="AA710" i="37"/>
  <c r="AC710" i="37"/>
  <c r="AA41" i="37"/>
  <c r="AC41" i="37"/>
  <c r="AA57" i="37"/>
  <c r="AC57" i="37"/>
  <c r="AA73" i="37"/>
  <c r="AC73" i="37"/>
  <c r="AA89" i="37"/>
  <c r="AC89" i="37"/>
  <c r="AA105" i="37"/>
  <c r="AC105" i="37"/>
  <c r="AA121" i="37"/>
  <c r="AC121" i="37"/>
  <c r="AA137" i="37"/>
  <c r="AC137" i="37"/>
  <c r="AA153" i="37"/>
  <c r="AC153" i="37"/>
  <c r="AA169" i="37"/>
  <c r="AC169" i="37"/>
  <c r="AA185" i="37"/>
  <c r="AC185" i="37"/>
  <c r="AA201" i="37"/>
  <c r="AC201" i="37"/>
  <c r="AA217" i="37"/>
  <c r="AC217" i="37"/>
  <c r="AA233" i="37"/>
  <c r="AC233" i="37"/>
  <c r="AA249" i="37"/>
  <c r="AC249" i="37"/>
  <c r="AA265" i="37"/>
  <c r="AC265" i="37"/>
  <c r="AA281" i="37"/>
  <c r="AC281" i="37"/>
  <c r="AA297" i="37"/>
  <c r="AC297" i="37"/>
  <c r="AA313" i="37"/>
  <c r="AC313" i="37"/>
  <c r="AA329" i="37"/>
  <c r="AC329" i="37"/>
  <c r="AA345" i="37"/>
  <c r="AC345" i="37"/>
  <c r="AA361" i="37"/>
  <c r="AC361" i="37"/>
  <c r="AA377" i="37"/>
  <c r="AC377" i="37"/>
  <c r="AA393" i="37"/>
  <c r="AC393" i="37"/>
  <c r="AA409" i="37"/>
  <c r="AC409" i="37"/>
  <c r="AA425" i="37"/>
  <c r="AC425" i="37"/>
  <c r="AA441" i="37"/>
  <c r="AC441" i="37"/>
  <c r="AA457" i="37"/>
  <c r="AC457" i="37"/>
  <c r="AA473" i="37"/>
  <c r="AC473" i="37"/>
  <c r="AA635" i="37"/>
  <c r="AC635" i="37"/>
  <c r="AA699" i="37"/>
  <c r="AC699" i="37"/>
  <c r="AA793" i="37"/>
  <c r="AC793" i="37"/>
  <c r="AA696" i="37"/>
  <c r="AC696" i="37"/>
  <c r="AA737" i="37"/>
  <c r="AC737" i="37"/>
  <c r="AA488" i="37"/>
  <c r="AC488" i="37"/>
  <c r="AA626" i="37"/>
  <c r="AC626" i="37"/>
  <c r="AA690" i="37"/>
  <c r="AC690" i="37"/>
  <c r="AA2541" i="37"/>
  <c r="AC2541" i="37"/>
  <c r="AA2153" i="37"/>
  <c r="AC2153" i="37"/>
  <c r="AA1580" i="37"/>
  <c r="AC1580" i="37"/>
  <c r="AA1187" i="37"/>
  <c r="AC1187" i="37"/>
  <c r="AA1168" i="37"/>
  <c r="AC1168" i="37"/>
  <c r="AA1078" i="37"/>
  <c r="AC1078" i="37"/>
  <c r="AA1096" i="37"/>
  <c r="AC1096" i="37"/>
  <c r="AA899" i="37"/>
  <c r="AC899" i="37"/>
  <c r="AA1063" i="37"/>
  <c r="AC1063" i="37"/>
  <c r="AA960" i="37"/>
  <c r="AC960" i="37"/>
  <c r="AA896" i="37"/>
  <c r="AC896" i="37"/>
  <c r="AA832" i="37"/>
  <c r="AC832" i="37"/>
  <c r="AA768" i="37"/>
  <c r="AC768" i="37"/>
  <c r="AA47" i="37"/>
  <c r="AC47" i="37"/>
  <c r="AA127" i="37"/>
  <c r="AC127" i="37"/>
  <c r="AA191" i="37"/>
  <c r="AC191" i="37"/>
  <c r="AA271" i="37"/>
  <c r="AC271" i="37"/>
  <c r="AA351" i="37"/>
  <c r="AC351" i="37"/>
  <c r="AA415" i="37"/>
  <c r="AC415" i="37"/>
  <c r="AA508" i="37"/>
  <c r="AC508" i="37"/>
  <c r="AA753" i="37"/>
  <c r="AC753" i="37"/>
  <c r="AA570" i="37"/>
  <c r="AC570" i="37"/>
  <c r="AA823" i="37"/>
  <c r="AC823" i="37"/>
  <c r="AA568" i="37"/>
  <c r="AC568" i="37"/>
  <c r="AA755" i="37"/>
  <c r="AC755" i="37"/>
  <c r="AA2938" i="37"/>
  <c r="AC2938" i="37"/>
  <c r="AA2603" i="37"/>
  <c r="AC2603" i="37"/>
  <c r="AA2373" i="37"/>
  <c r="AC2373" i="37"/>
  <c r="AA2282" i="37"/>
  <c r="AC2282" i="37"/>
  <c r="AA2049" i="37"/>
  <c r="AC2049" i="37"/>
  <c r="AA1898" i="37"/>
  <c r="AC1898" i="37"/>
  <c r="AA1809" i="37"/>
  <c r="AC1809" i="37"/>
  <c r="AA2015" i="37"/>
  <c r="AC2015" i="37"/>
  <c r="AA1953" i="37"/>
  <c r="AC1953" i="37"/>
  <c r="AA1688" i="37"/>
  <c r="AC1688" i="37"/>
  <c r="AA1690" i="37"/>
  <c r="AC1690" i="37"/>
  <c r="AA1549" i="37"/>
  <c r="AC1549" i="37"/>
  <c r="AA1364" i="37"/>
  <c r="AC1364" i="37"/>
  <c r="AA1320" i="37"/>
  <c r="AC1320" i="37"/>
  <c r="AA1335" i="37"/>
  <c r="AC1335" i="37"/>
  <c r="AA1206" i="37"/>
  <c r="AC1206" i="37"/>
  <c r="AA1139" i="37"/>
  <c r="AC1139" i="37"/>
  <c r="AA1250" i="37"/>
  <c r="AC1250" i="37"/>
  <c r="AA1402" i="37"/>
  <c r="AC1402" i="37"/>
  <c r="AA1210" i="37"/>
  <c r="AC1210" i="37"/>
  <c r="AA1174" i="37"/>
  <c r="AC1174" i="37"/>
  <c r="AA1146" i="37"/>
  <c r="AC1146" i="37"/>
  <c r="AA1120" i="37"/>
  <c r="AC1120" i="37"/>
  <c r="AA1238" i="37"/>
  <c r="AC1238" i="37"/>
  <c r="AA1245" i="37"/>
  <c r="AC1245" i="37"/>
  <c r="AA1107" i="37"/>
  <c r="AC1107" i="37"/>
  <c r="AA1024" i="37"/>
  <c r="AC1024" i="37"/>
  <c r="AA1084" i="37"/>
  <c r="AC1084" i="37"/>
  <c r="AA1005" i="37"/>
  <c r="AC1005" i="37"/>
  <c r="AA1058" i="37"/>
  <c r="AC1058" i="37"/>
  <c r="AA1112" i="37"/>
  <c r="AC1112" i="37"/>
  <c r="AA1032" i="37"/>
  <c r="AC1032" i="37"/>
  <c r="AA969" i="37"/>
  <c r="AC969" i="37"/>
  <c r="AA947" i="37"/>
  <c r="AC947" i="37"/>
  <c r="AA927" i="37"/>
  <c r="AC927" i="37"/>
  <c r="AA905" i="37"/>
  <c r="AC905" i="37"/>
  <c r="AA883" i="37"/>
  <c r="AC883" i="37"/>
  <c r="AA1054" i="37"/>
  <c r="AC1054" i="37"/>
  <c r="AA1105" i="37"/>
  <c r="AC1105" i="37"/>
  <c r="AA1017" i="37"/>
  <c r="AC1017" i="37"/>
  <c r="AA1082" i="37"/>
  <c r="AC1082" i="37"/>
  <c r="AA998" i="37"/>
  <c r="AC998" i="37"/>
  <c r="AA1069" i="37"/>
  <c r="AC1069" i="37"/>
  <c r="AA995" i="37"/>
  <c r="AC995" i="37"/>
  <c r="AA964" i="37"/>
  <c r="AC964" i="37"/>
  <c r="AA948" i="37"/>
  <c r="AC948" i="37"/>
  <c r="AA932" i="37"/>
  <c r="AC932" i="37"/>
  <c r="AA916" i="37"/>
  <c r="AC916" i="37"/>
  <c r="AA900" i="37"/>
  <c r="AC900" i="37"/>
  <c r="AA884" i="37"/>
  <c r="AC884" i="37"/>
  <c r="AA868" i="37"/>
  <c r="AC868" i="37"/>
  <c r="AA852" i="37"/>
  <c r="AC852" i="37"/>
  <c r="AA836" i="37"/>
  <c r="AC836" i="37"/>
  <c r="AA820" i="37"/>
  <c r="AC820" i="37"/>
  <c r="AA804" i="37"/>
  <c r="AC804" i="37"/>
  <c r="AA788" i="37"/>
  <c r="AC788" i="37"/>
  <c r="AA772" i="37"/>
  <c r="AC772" i="37"/>
  <c r="AA756" i="37"/>
  <c r="AC756" i="37"/>
  <c r="AA740" i="37"/>
  <c r="AC740" i="37"/>
  <c r="AA724" i="37"/>
  <c r="AC724" i="37"/>
  <c r="AA27" i="37"/>
  <c r="AC27" i="37"/>
  <c r="AA43" i="37"/>
  <c r="AC43" i="37"/>
  <c r="AA59" i="37"/>
  <c r="AC59" i="37"/>
  <c r="AA75" i="37"/>
  <c r="AC75" i="37"/>
  <c r="AA91" i="37"/>
  <c r="AC91" i="37"/>
  <c r="AA107" i="37"/>
  <c r="AC107" i="37"/>
  <c r="AA123" i="37"/>
  <c r="AC123" i="37"/>
  <c r="AA139" i="37"/>
  <c r="AC139" i="37"/>
  <c r="AA155" i="37"/>
  <c r="AC155" i="37"/>
  <c r="AA171" i="37"/>
  <c r="AC171" i="37"/>
  <c r="AA187" i="37"/>
  <c r="AC187" i="37"/>
  <c r="AA203" i="37"/>
  <c r="AC203" i="37"/>
  <c r="AA219" i="37"/>
  <c r="AC219" i="37"/>
  <c r="AA235" i="37"/>
  <c r="AC235" i="37"/>
  <c r="AA251" i="37"/>
  <c r="AC251" i="37"/>
  <c r="AA267" i="37"/>
  <c r="AC267" i="37"/>
  <c r="AA283" i="37"/>
  <c r="AC283" i="37"/>
  <c r="AA299" i="37"/>
  <c r="AC299" i="37"/>
  <c r="AA315" i="37"/>
  <c r="AC315" i="37"/>
  <c r="AA331" i="37"/>
  <c r="AC331" i="37"/>
  <c r="AA347" i="37"/>
  <c r="AC347" i="37"/>
  <c r="AA363" i="37"/>
  <c r="AC363" i="37"/>
  <c r="AA379" i="37"/>
  <c r="AC379" i="37"/>
  <c r="AA395" i="37"/>
  <c r="AC395" i="37"/>
  <c r="AA411" i="37"/>
  <c r="AC411" i="37"/>
  <c r="AA427" i="37"/>
  <c r="AC427" i="37"/>
  <c r="AA443" i="37"/>
  <c r="AC443" i="37"/>
  <c r="AA459" i="37"/>
  <c r="AC459" i="37"/>
  <c r="AA475" i="37"/>
  <c r="AC475" i="37"/>
  <c r="AA499" i="37"/>
  <c r="AC499" i="37"/>
  <c r="AA531" i="37"/>
  <c r="AC531" i="37"/>
  <c r="AA563" i="37"/>
  <c r="AC563" i="37"/>
  <c r="AA595" i="37"/>
  <c r="AC595" i="37"/>
  <c r="AA638" i="37"/>
  <c r="AC638" i="37"/>
  <c r="AA702" i="37"/>
  <c r="AC702" i="37"/>
  <c r="AA805" i="37"/>
  <c r="AC805" i="37"/>
  <c r="AA497" i="37"/>
  <c r="AC497" i="37"/>
  <c r="AA529" i="37"/>
  <c r="AC529" i="37"/>
  <c r="AA561" i="37"/>
  <c r="AC561" i="37"/>
  <c r="AA593" i="37"/>
  <c r="AC593" i="37"/>
  <c r="AA645" i="37"/>
  <c r="AC645" i="37"/>
  <c r="AA709" i="37"/>
  <c r="AC709" i="37"/>
  <c r="AA747" i="37"/>
  <c r="AC747" i="37"/>
  <c r="AA559" i="37"/>
  <c r="AC559" i="37"/>
  <c r="AA591" i="37"/>
  <c r="AC591" i="37"/>
  <c r="AA639" i="37"/>
  <c r="AC639" i="37"/>
  <c r="AA703" i="37"/>
  <c r="AC703" i="37"/>
  <c r="AA809" i="37"/>
  <c r="AC809" i="37"/>
  <c r="AA2677" i="37"/>
  <c r="AC2677" i="37"/>
  <c r="AA2042" i="37"/>
  <c r="AC2042" i="37"/>
  <c r="AA1926" i="37"/>
  <c r="AC1926" i="37"/>
  <c r="AA1584" i="37"/>
  <c r="AC1584" i="37"/>
  <c r="AA1256" i="37"/>
  <c r="AC1256" i="37"/>
  <c r="AA1123" i="37"/>
  <c r="AC1123" i="37"/>
  <c r="AA1342" i="37"/>
  <c r="AC1342" i="37"/>
  <c r="AA1140" i="37"/>
  <c r="AC1140" i="37"/>
  <c r="AA1418" i="37"/>
  <c r="AC1418" i="37"/>
  <c r="AA1000" i="37"/>
  <c r="AC1000" i="37"/>
  <c r="AA981" i="37"/>
  <c r="AC981" i="37"/>
  <c r="AA963" i="37"/>
  <c r="AC963" i="37"/>
  <c r="AA943" i="37"/>
  <c r="AC943" i="37"/>
  <c r="AA1118" i="37"/>
  <c r="AC1118" i="37"/>
  <c r="AA1076" i="37"/>
  <c r="AC1076" i="37"/>
  <c r="AA1053" i="37"/>
  <c r="AC1053" i="37"/>
  <c r="AA944" i="37"/>
  <c r="AC944" i="37"/>
  <c r="AA912" i="37"/>
  <c r="AC912" i="37"/>
  <c r="AA864" i="37"/>
  <c r="AC864" i="37"/>
  <c r="AA816" i="37"/>
  <c r="AC816" i="37"/>
  <c r="AA784" i="37"/>
  <c r="AC784" i="37"/>
  <c r="AA736" i="37"/>
  <c r="AC736" i="37"/>
  <c r="AA31" i="37"/>
  <c r="AC31" i="37"/>
  <c r="AA79" i="37"/>
  <c r="AC79" i="37"/>
  <c r="AA111" i="37"/>
  <c r="AC111" i="37"/>
  <c r="AA159" i="37"/>
  <c r="AC159" i="37"/>
  <c r="AA207" i="37"/>
  <c r="AC207" i="37"/>
  <c r="AA239" i="37"/>
  <c r="AC239" i="37"/>
  <c r="AA287" i="37"/>
  <c r="AC287" i="37"/>
  <c r="AA319" i="37"/>
  <c r="AC319" i="37"/>
  <c r="AA383" i="37"/>
  <c r="AC383" i="37"/>
  <c r="AA431" i="37"/>
  <c r="AC431" i="37"/>
  <c r="AA463" i="37"/>
  <c r="AA540" i="37"/>
  <c r="AC540" i="37"/>
  <c r="AA604" i="37"/>
  <c r="AC604" i="37"/>
  <c r="AA837" i="37"/>
  <c r="AC837" i="37"/>
  <c r="AA538" i="37"/>
  <c r="AC538" i="37"/>
  <c r="AA661" i="37"/>
  <c r="AC661" i="37"/>
  <c r="AA655" i="37"/>
  <c r="AC655" i="37"/>
  <c r="AA2903" i="37"/>
  <c r="AC2903" i="37"/>
  <c r="AA2585" i="37"/>
  <c r="AC2585" i="37"/>
  <c r="AA2459" i="37"/>
  <c r="AC2459" i="37"/>
  <c r="AA2205" i="37"/>
  <c r="AC2205" i="37"/>
  <c r="AA2110" i="37"/>
  <c r="AC2110" i="37"/>
  <c r="AA1872" i="37"/>
  <c r="AC1872" i="37"/>
  <c r="AA1916" i="37"/>
  <c r="AC1916" i="37"/>
  <c r="AA1827" i="37"/>
  <c r="AC1827" i="37"/>
  <c r="AA1875" i="37"/>
  <c r="AC1875" i="37"/>
  <c r="AA1643" i="37"/>
  <c r="AC1643" i="37"/>
  <c r="AA1651" i="37"/>
  <c r="AC1651" i="37"/>
  <c r="AA1546" i="37"/>
  <c r="AC1546" i="37"/>
  <c r="AA1537" i="37"/>
  <c r="AC1537" i="37"/>
  <c r="AA1288" i="37"/>
  <c r="AC1288" i="37"/>
  <c r="AA1303" i="37"/>
  <c r="AC1303" i="37"/>
  <c r="AA1201" i="37"/>
  <c r="AC1201" i="37"/>
  <c r="AA1137" i="37"/>
  <c r="AC1137" i="37"/>
  <c r="AA1227" i="37"/>
  <c r="AC1227" i="37"/>
  <c r="AA1392" i="37"/>
  <c r="AC1392" i="37"/>
  <c r="AA1205" i="37"/>
  <c r="AC1205" i="37"/>
  <c r="AA1172" i="37"/>
  <c r="AC1172" i="37"/>
  <c r="AA1142" i="37"/>
  <c r="AC1142" i="37"/>
  <c r="AA1501" i="37"/>
  <c r="AC1501" i="37"/>
  <c r="AA1528" i="37"/>
  <c r="AC1528" i="37"/>
  <c r="AA1234" i="37"/>
  <c r="AC1234" i="37"/>
  <c r="AA1094" i="37"/>
  <c r="AC1094" i="37"/>
  <c r="AA1016" i="37"/>
  <c r="AC1016" i="37"/>
  <c r="AA1081" i="37"/>
  <c r="AC1081" i="37"/>
  <c r="AA997" i="37"/>
  <c r="AC997" i="37"/>
  <c r="AA1055" i="37"/>
  <c r="AC1055" i="37"/>
  <c r="AA1109" i="37"/>
  <c r="AC1109" i="37"/>
  <c r="AA1029" i="37"/>
  <c r="AC1029" i="37"/>
  <c r="AA967" i="37"/>
  <c r="AC967" i="37"/>
  <c r="AA945" i="37"/>
  <c r="AC945" i="37"/>
  <c r="AA925" i="37"/>
  <c r="AC925" i="37"/>
  <c r="AA903" i="37"/>
  <c r="AC903" i="37"/>
  <c r="AA881" i="37"/>
  <c r="AC881" i="37"/>
  <c r="AA1051" i="37"/>
  <c r="AC1051" i="37"/>
  <c r="AA1092" i="37"/>
  <c r="AC1092" i="37"/>
  <c r="AA1009" i="37"/>
  <c r="AC1009" i="37"/>
  <c r="AA1079" i="37"/>
  <c r="AC1079" i="37"/>
  <c r="AA990" i="37"/>
  <c r="AC990" i="37"/>
  <c r="AA1056" i="37"/>
  <c r="AC1056" i="37"/>
  <c r="AA987" i="37"/>
  <c r="AC987" i="37"/>
  <c r="AA962" i="37"/>
  <c r="AC962" i="37"/>
  <c r="AA946" i="37"/>
  <c r="AC946" i="37"/>
  <c r="AA930" i="37"/>
  <c r="AC930" i="37"/>
  <c r="AA914" i="37"/>
  <c r="AC914" i="37"/>
  <c r="AA898" i="37"/>
  <c r="AC898" i="37"/>
  <c r="AA882" i="37"/>
  <c r="AC882" i="37"/>
  <c r="AA866" i="37"/>
  <c r="AC866" i="37"/>
  <c r="AA850" i="37"/>
  <c r="AC850" i="37"/>
  <c r="AA834" i="37"/>
  <c r="AC834" i="37"/>
  <c r="AA818" i="37"/>
  <c r="AC818" i="37"/>
  <c r="AA802" i="37"/>
  <c r="AC802" i="37"/>
  <c r="AA786" i="37"/>
  <c r="AC786" i="37"/>
  <c r="AA770" i="37"/>
  <c r="AC770" i="37"/>
  <c r="AA754" i="37"/>
  <c r="AC754" i="37"/>
  <c r="AA738" i="37"/>
  <c r="AC738" i="37"/>
  <c r="AA722" i="37"/>
  <c r="AC722" i="37"/>
  <c r="AA29" i="37"/>
  <c r="AA45" i="37"/>
  <c r="AC45" i="37"/>
  <c r="AA61" i="37"/>
  <c r="AC61" i="37"/>
  <c r="AA77" i="37"/>
  <c r="AC77" i="37"/>
  <c r="AA93" i="37"/>
  <c r="AC93" i="37"/>
  <c r="AA109" i="37"/>
  <c r="AC109" i="37"/>
  <c r="AA125" i="37"/>
  <c r="AC125" i="37"/>
  <c r="AA141" i="37"/>
  <c r="AC141" i="37"/>
  <c r="AA157" i="37"/>
  <c r="AC157" i="37"/>
  <c r="AA173" i="37"/>
  <c r="AC173" i="37"/>
  <c r="AA189" i="37"/>
  <c r="AC189" i="37"/>
  <c r="AA205" i="37"/>
  <c r="AC205" i="37"/>
  <c r="AA221" i="37"/>
  <c r="AC221" i="37"/>
  <c r="AA237" i="37"/>
  <c r="AC237" i="37"/>
  <c r="AA253" i="37"/>
  <c r="AC253" i="37"/>
  <c r="AA269" i="37"/>
  <c r="AC269" i="37"/>
  <c r="AA285" i="37"/>
  <c r="AC285" i="37"/>
  <c r="AA301" i="37"/>
  <c r="AC301" i="37"/>
  <c r="AA317" i="37"/>
  <c r="AC317" i="37"/>
  <c r="AA333" i="37"/>
  <c r="AC333" i="37"/>
  <c r="AA349" i="37"/>
  <c r="AC349" i="37"/>
  <c r="AA365" i="37"/>
  <c r="AC365" i="37"/>
  <c r="AA381" i="37"/>
  <c r="AC381" i="37"/>
  <c r="AA397" i="37"/>
  <c r="AC397" i="37"/>
  <c r="AA413" i="37"/>
  <c r="AC413" i="37"/>
  <c r="AA429" i="37"/>
  <c r="AC429" i="37"/>
  <c r="AA445" i="37"/>
  <c r="AC445" i="37"/>
  <c r="AA461" i="37"/>
  <c r="AC461" i="37"/>
  <c r="AA477" i="37"/>
  <c r="AC477" i="37"/>
  <c r="AA651" i="37"/>
  <c r="AC651" i="37"/>
  <c r="AA741" i="37"/>
  <c r="AC741" i="37"/>
  <c r="AA821" i="37"/>
  <c r="AC821" i="37"/>
  <c r="AA648" i="37"/>
  <c r="AC648" i="37"/>
  <c r="AA713" i="37"/>
  <c r="AC713" i="37"/>
  <c r="AA807" i="37"/>
  <c r="AC807" i="37"/>
  <c r="AA495" i="37"/>
  <c r="AC495" i="37"/>
  <c r="AA527" i="37"/>
  <c r="AC527" i="37"/>
  <c r="AA642" i="37"/>
  <c r="AC642" i="37"/>
  <c r="AA706" i="37"/>
  <c r="AC706" i="37"/>
  <c r="AA825" i="37"/>
  <c r="AC825" i="37"/>
  <c r="AA2991" i="37"/>
  <c r="AC2991" i="37"/>
  <c r="AA2601" i="37"/>
  <c r="AC2601" i="37"/>
  <c r="AA2403" i="37"/>
  <c r="AC2403" i="37"/>
  <c r="AA2505" i="37"/>
  <c r="AC2505" i="37"/>
  <c r="AA2151" i="37"/>
  <c r="AC2151" i="37"/>
  <c r="AA2037" i="37"/>
  <c r="AC2037" i="37"/>
  <c r="AA2071" i="37"/>
  <c r="AC2071" i="37"/>
  <c r="AA1838" i="37"/>
  <c r="AC1838" i="37"/>
  <c r="AA1770" i="37"/>
  <c r="AC1770" i="37"/>
  <c r="AA1730" i="37"/>
  <c r="AC1730" i="37"/>
  <c r="AA1649" i="37"/>
  <c r="AC1649" i="37"/>
  <c r="AA1534" i="37"/>
  <c r="AC1534" i="37"/>
  <c r="AA1607" i="37"/>
  <c r="AC1607" i="37"/>
  <c r="AA1409" i="37"/>
  <c r="AC1409" i="37"/>
  <c r="AA1479" i="37"/>
  <c r="AC1479" i="37"/>
  <c r="AA1239" i="37"/>
  <c r="AC1239" i="37"/>
  <c r="AA1185" i="37"/>
  <c r="AC1185" i="37"/>
  <c r="AA1121" i="37"/>
  <c r="AC1121" i="37"/>
  <c r="AA1461" i="37"/>
  <c r="AC1461" i="37"/>
  <c r="AA1317" i="37"/>
  <c r="AC1317" i="37"/>
  <c r="AA1194" i="37"/>
  <c r="AC1194" i="37"/>
  <c r="AA1162" i="37"/>
  <c r="AC1162" i="37"/>
  <c r="AA1136" i="37"/>
  <c r="AC1136" i="37"/>
  <c r="AA1400" i="37"/>
  <c r="AC1400" i="37"/>
  <c r="AA1355" i="37"/>
  <c r="AC1355" i="37"/>
  <c r="AA1223" i="37"/>
  <c r="AC1223" i="37"/>
  <c r="AA1075" i="37"/>
  <c r="AC1075" i="37"/>
  <c r="AA992" i="37"/>
  <c r="AC992" i="37"/>
  <c r="AA1065" i="37"/>
  <c r="AC1065" i="37"/>
  <c r="AA1119" i="37"/>
  <c r="AC1119" i="37"/>
  <c r="AA1026" i="37"/>
  <c r="AC1026" i="37"/>
  <c r="AA1093" i="37"/>
  <c r="AC1093" i="37"/>
  <c r="AA1007" i="37"/>
  <c r="AC1007" i="37"/>
  <c r="AA961" i="37"/>
  <c r="AC961" i="37"/>
  <c r="AA941" i="37"/>
  <c r="AC941" i="37"/>
  <c r="AA919" i="37"/>
  <c r="AC919" i="37"/>
  <c r="AA897" i="37"/>
  <c r="AC897" i="37"/>
  <c r="AA1115" i="37"/>
  <c r="AC1115" i="37"/>
  <c r="AA1020" i="37"/>
  <c r="AC1020" i="37"/>
  <c r="AA1073" i="37"/>
  <c r="AC1073" i="37"/>
  <c r="AA993" i="37"/>
  <c r="AC993" i="37"/>
  <c r="AA1050" i="37"/>
  <c r="AC1050" i="37"/>
  <c r="AA1104" i="37"/>
  <c r="AC1104" i="37"/>
  <c r="AA1040" i="37"/>
  <c r="AC1040" i="37"/>
  <c r="AA974" i="37"/>
  <c r="AC974" i="37"/>
  <c r="AA958" i="37"/>
  <c r="AC958" i="37"/>
  <c r="AA942" i="37"/>
  <c r="AC942" i="37"/>
  <c r="AA926" i="37"/>
  <c r="AC926" i="37"/>
  <c r="AA910" i="37"/>
  <c r="AC910" i="37"/>
  <c r="AA894" i="37"/>
  <c r="AC894" i="37"/>
  <c r="AA878" i="37"/>
  <c r="AC878" i="37"/>
  <c r="AA862" i="37"/>
  <c r="AC862" i="37"/>
  <c r="AA846" i="37"/>
  <c r="AC846" i="37"/>
  <c r="AA830" i="37"/>
  <c r="AC830" i="37"/>
  <c r="AA814" i="37"/>
  <c r="AC814" i="37"/>
  <c r="AA798" i="37"/>
  <c r="AC798" i="37"/>
  <c r="AA782" i="37"/>
  <c r="AC782" i="37"/>
  <c r="AA766" i="37"/>
  <c r="AC766" i="37"/>
  <c r="AA750" i="37"/>
  <c r="AC750" i="37"/>
  <c r="AA734" i="37"/>
  <c r="AC734" i="37"/>
  <c r="AA718" i="37"/>
  <c r="AC718" i="37"/>
  <c r="AA33" i="37"/>
  <c r="AC33" i="37"/>
  <c r="AA49" i="37"/>
  <c r="AC49" i="37"/>
  <c r="AA65" i="37"/>
  <c r="AC65" i="37"/>
  <c r="AA81" i="37"/>
  <c r="AA97" i="37"/>
  <c r="AC97" i="37"/>
  <c r="AA113" i="37"/>
  <c r="AC113" i="37"/>
  <c r="AA129" i="37"/>
  <c r="AC129" i="37"/>
  <c r="AA145" i="37"/>
  <c r="AC145" i="37"/>
  <c r="AA161" i="37"/>
  <c r="AC161" i="37"/>
  <c r="AA177" i="37"/>
  <c r="AC177" i="37"/>
  <c r="AA193" i="37"/>
  <c r="AC193" i="37"/>
  <c r="AA209" i="37"/>
  <c r="AC209" i="37"/>
  <c r="AA225" i="37"/>
  <c r="AC225" i="37"/>
  <c r="AA241" i="37"/>
  <c r="AC241" i="37"/>
  <c r="AA257" i="37"/>
  <c r="AC257" i="37"/>
  <c r="AA273" i="37"/>
  <c r="AC273" i="37"/>
  <c r="AA289" i="37"/>
  <c r="AC289" i="37"/>
  <c r="AA305" i="37"/>
  <c r="AC305" i="37"/>
  <c r="AA321" i="37"/>
  <c r="AC321" i="37"/>
  <c r="AA337" i="37"/>
  <c r="AC337" i="37"/>
  <c r="AA353" i="37"/>
  <c r="AC353" i="37"/>
  <c r="AA369" i="37"/>
  <c r="AC369" i="37"/>
  <c r="AA385" i="37"/>
  <c r="AC385" i="37"/>
  <c r="AA401" i="37"/>
  <c r="AC401" i="37"/>
  <c r="AA417" i="37"/>
  <c r="AC417" i="37"/>
  <c r="AA433" i="37"/>
  <c r="AC433" i="37"/>
  <c r="AA449" i="37"/>
  <c r="AC449" i="37"/>
  <c r="AA465" i="37"/>
  <c r="AC465" i="37"/>
  <c r="AA481" i="37"/>
  <c r="AC481" i="37"/>
  <c r="AA667" i="37"/>
  <c r="AC667" i="37"/>
  <c r="AA761" i="37"/>
  <c r="AC761" i="37"/>
  <c r="AA853" i="37"/>
  <c r="AC853" i="37"/>
  <c r="AA664" i="37"/>
  <c r="AC664" i="37"/>
  <c r="AA721" i="37"/>
  <c r="AC721" i="37"/>
  <c r="AA839" i="37"/>
  <c r="AC839" i="37"/>
  <c r="AA504" i="37"/>
  <c r="AC504" i="37"/>
  <c r="AA536" i="37"/>
  <c r="AC536" i="37"/>
  <c r="AA658" i="37"/>
  <c r="AC658" i="37"/>
  <c r="AA763" i="37"/>
  <c r="AC763" i="37"/>
  <c r="AA857" i="37"/>
  <c r="AC857" i="37"/>
  <c r="AA451" i="37"/>
  <c r="AC451" i="37"/>
  <c r="AA671" i="37"/>
  <c r="AC671" i="37"/>
  <c r="AA1473" i="37"/>
  <c r="AC1473" i="37"/>
  <c r="X12" i="48"/>
  <c r="F8" i="52"/>
  <c r="F12" i="48"/>
  <c r="F13" i="48"/>
  <c r="C8" i="51"/>
  <c r="C34" i="48"/>
  <c r="C36" i="48"/>
  <c r="C37" i="48"/>
  <c r="F16" i="52"/>
  <c r="F17" i="52"/>
  <c r="O12" i="48"/>
  <c r="AG12" i="48"/>
  <c r="AM12" i="12"/>
  <c r="AT17" i="12"/>
  <c r="AT24" i="12"/>
  <c r="AT16" i="12"/>
  <c r="AT25" i="12"/>
  <c r="AT18" i="12"/>
  <c r="AT27" i="12"/>
  <c r="AT19" i="12"/>
  <c r="AT26" i="12"/>
  <c r="AT22" i="12"/>
  <c r="AT20" i="12"/>
  <c r="AT21" i="12"/>
  <c r="AT23" i="12"/>
  <c r="D22" i="37"/>
  <c r="D6" i="52"/>
  <c r="K6" i="52"/>
  <c r="D8" i="52"/>
  <c r="C18" i="37"/>
  <c r="C16" i="37"/>
  <c r="I463" i="37"/>
  <c r="H29" i="37"/>
  <c r="H463" i="37"/>
  <c r="I29" i="37"/>
  <c r="H904" i="37"/>
  <c r="H300" i="37"/>
  <c r="C17" i="37"/>
  <c r="I904" i="37"/>
  <c r="I300" i="37"/>
  <c r="H81" i="37"/>
  <c r="I2159" i="37"/>
  <c r="I81" i="37"/>
  <c r="H2159" i="37"/>
  <c r="Q21" i="37"/>
  <c r="Q22" i="37"/>
  <c r="M15" i="51"/>
  <c r="O15" i="51"/>
  <c r="K28" i="52"/>
  <c r="AM463" i="37"/>
  <c r="AK3051" i="37"/>
  <c r="AC81" i="37"/>
  <c r="AA3055" i="37"/>
  <c r="AA3050" i="37"/>
  <c r="AC29" i="37"/>
  <c r="AA3052" i="37"/>
  <c r="AC2159" i="37"/>
  <c r="AA3053" i="37"/>
  <c r="AC300" i="37"/>
  <c r="AK3052" i="37"/>
  <c r="AM2159" i="37"/>
  <c r="AM904" i="37"/>
  <c r="AK3054" i="37"/>
  <c r="AC463" i="37"/>
  <c r="AA3051" i="37"/>
  <c r="AA3054" i="37"/>
  <c r="AC904" i="37"/>
  <c r="AK3055" i="37"/>
  <c r="AM81" i="37"/>
  <c r="AK3050" i="37"/>
  <c r="AM29" i="37"/>
  <c r="AK3053" i="37"/>
  <c r="AM300" i="37"/>
  <c r="R6" i="52"/>
  <c r="J6" i="52"/>
  <c r="T8" i="52"/>
  <c r="AA8" i="52"/>
  <c r="AG13" i="48"/>
  <c r="X8" i="51"/>
  <c r="AA12" i="52"/>
  <c r="O13" i="48"/>
  <c r="N8" i="51"/>
  <c r="X13" i="48"/>
  <c r="S8" i="51"/>
  <c r="M8" i="52"/>
  <c r="T16" i="52"/>
  <c r="M16" i="52"/>
  <c r="AA16" i="52"/>
  <c r="F38" i="52"/>
  <c r="F69" i="52"/>
  <c r="M17" i="52"/>
  <c r="AA17" i="52"/>
  <c r="T17" i="52"/>
  <c r="F12" i="52"/>
  <c r="C41" i="51"/>
  <c r="H8" i="51"/>
  <c r="D8" i="51"/>
  <c r="AT12" i="12"/>
  <c r="Y8" i="52"/>
  <c r="K8" i="52"/>
  <c r="R8" i="52"/>
  <c r="C6" i="52"/>
  <c r="G21" i="37"/>
  <c r="G20" i="37"/>
  <c r="G22" i="37"/>
  <c r="AK21" i="37"/>
  <c r="W6" i="51"/>
  <c r="Y11" i="52"/>
  <c r="AA21" i="37"/>
  <c r="AC20" i="37"/>
  <c r="AC21" i="37"/>
  <c r="S6" i="51"/>
  <c r="T38" i="52"/>
  <c r="S20" i="37"/>
  <c r="S21" i="37"/>
  <c r="N6" i="51"/>
  <c r="M6" i="51"/>
  <c r="K11" i="52"/>
  <c r="X41" i="51"/>
  <c r="Y41" i="51"/>
  <c r="Y6" i="52"/>
  <c r="X6" i="52"/>
  <c r="Q6" i="52"/>
  <c r="M38" i="52"/>
  <c r="AA38" i="52"/>
  <c r="M12" i="52"/>
  <c r="O8" i="51"/>
  <c r="M10" i="52"/>
  <c r="N41" i="51"/>
  <c r="O41" i="51"/>
  <c r="S41" i="51"/>
  <c r="T41" i="51"/>
  <c r="T8" i="51"/>
  <c r="T10" i="52"/>
  <c r="T12" i="52"/>
  <c r="Y8" i="51"/>
  <c r="AA10" i="52"/>
  <c r="I8" i="51"/>
  <c r="F10" i="52"/>
  <c r="B6" i="51"/>
  <c r="I20" i="37"/>
  <c r="I21" i="37"/>
  <c r="C6" i="51"/>
  <c r="B15" i="51"/>
  <c r="AM20" i="37"/>
  <c r="AM21" i="37"/>
  <c r="X6" i="51"/>
  <c r="Y6" i="51"/>
  <c r="Y10" i="52"/>
  <c r="AK22" i="37"/>
  <c r="W15" i="51"/>
  <c r="Y15" i="51"/>
  <c r="Y28" i="52"/>
  <c r="R6" i="51"/>
  <c r="R11" i="52"/>
  <c r="AA22" i="37"/>
  <c r="R15" i="51"/>
  <c r="T15" i="51"/>
  <c r="R28" i="52"/>
  <c r="O6" i="51"/>
  <c r="K10" i="52"/>
  <c r="K12" i="52"/>
  <c r="R12" i="52"/>
  <c r="D11" i="52"/>
  <c r="G6" i="51"/>
  <c r="G15" i="51"/>
  <c r="D15" i="51"/>
  <c r="D12" i="52"/>
  <c r="H6" i="51"/>
  <c r="D6" i="51"/>
  <c r="K39" i="13"/>
  <c r="F33" i="13"/>
  <c r="E33" i="13"/>
  <c r="AD5" i="33"/>
  <c r="AC5" i="33"/>
  <c r="AD4" i="33"/>
  <c r="AC4" i="33"/>
  <c r="AB4" i="33"/>
  <c r="AD5" i="31"/>
  <c r="AC5" i="31"/>
  <c r="AD4" i="31"/>
  <c r="AC4" i="31"/>
  <c r="AB4" i="31"/>
  <c r="AD5" i="32"/>
  <c r="AC5" i="32"/>
  <c r="AD4" i="32"/>
  <c r="AC4" i="32"/>
  <c r="AB4" i="32"/>
  <c r="U30" i="33"/>
  <c r="U31" i="33"/>
  <c r="U32" i="33"/>
  <c r="U73" i="33"/>
  <c r="T73" i="33"/>
  <c r="S73" i="33"/>
  <c r="R73" i="33"/>
  <c r="Q73" i="33"/>
  <c r="P73" i="33"/>
  <c r="O73" i="33"/>
  <c r="N73" i="33"/>
  <c r="M73" i="33"/>
  <c r="L73" i="33"/>
  <c r="K73" i="33"/>
  <c r="J73" i="33"/>
  <c r="I73" i="33"/>
  <c r="H73" i="33"/>
  <c r="H74" i="33"/>
  <c r="G73" i="33"/>
  <c r="F73" i="33"/>
  <c r="E73" i="33"/>
  <c r="D73" i="33"/>
  <c r="C73" i="33"/>
  <c r="U72" i="33"/>
  <c r="T72" i="33"/>
  <c r="S72" i="33"/>
  <c r="R72" i="33"/>
  <c r="Q72" i="33"/>
  <c r="P72" i="33"/>
  <c r="O72" i="33"/>
  <c r="N72" i="33"/>
  <c r="M72" i="33"/>
  <c r="L72" i="33"/>
  <c r="K72" i="33"/>
  <c r="J72" i="33"/>
  <c r="I72" i="33"/>
  <c r="H72" i="33"/>
  <c r="G72" i="33"/>
  <c r="F72" i="33"/>
  <c r="E72" i="33"/>
  <c r="D72" i="33"/>
  <c r="C72" i="33"/>
  <c r="U68" i="33"/>
  <c r="T68" i="33"/>
  <c r="S68" i="33"/>
  <c r="R68" i="33"/>
  <c r="Q68" i="33"/>
  <c r="P68" i="33"/>
  <c r="O68" i="33"/>
  <c r="N68" i="33"/>
  <c r="M68" i="33"/>
  <c r="L68" i="33"/>
  <c r="K68" i="33"/>
  <c r="J68" i="33"/>
  <c r="I68" i="33"/>
  <c r="H68" i="33"/>
  <c r="G68" i="33"/>
  <c r="F68" i="33"/>
  <c r="E68" i="33"/>
  <c r="D68" i="33"/>
  <c r="C68" i="33"/>
  <c r="U67" i="33"/>
  <c r="T67" i="33"/>
  <c r="S67" i="33"/>
  <c r="R67" i="33"/>
  <c r="Q67" i="33"/>
  <c r="P67" i="33"/>
  <c r="O67" i="33"/>
  <c r="N67" i="33"/>
  <c r="M67" i="33"/>
  <c r="L67" i="33"/>
  <c r="K67" i="33"/>
  <c r="J67" i="33"/>
  <c r="I67" i="33"/>
  <c r="H67" i="33"/>
  <c r="G67" i="33"/>
  <c r="F67" i="33"/>
  <c r="E67" i="33"/>
  <c r="D67" i="33"/>
  <c r="C67" i="33"/>
  <c r="U66" i="33"/>
  <c r="T66" i="33"/>
  <c r="S66" i="33"/>
  <c r="R66" i="33"/>
  <c r="Q66" i="33"/>
  <c r="P66" i="33"/>
  <c r="O66" i="33"/>
  <c r="N66" i="33"/>
  <c r="M66" i="33"/>
  <c r="L66" i="33"/>
  <c r="K66" i="33"/>
  <c r="J66" i="33"/>
  <c r="I66" i="33"/>
  <c r="H66" i="33"/>
  <c r="G66" i="33"/>
  <c r="F66" i="33"/>
  <c r="E66" i="33"/>
  <c r="D66" i="33"/>
  <c r="C66" i="33"/>
  <c r="U65" i="33"/>
  <c r="T65" i="33"/>
  <c r="S65" i="33"/>
  <c r="R65" i="33"/>
  <c r="Q65" i="33"/>
  <c r="P65" i="33"/>
  <c r="O65" i="33"/>
  <c r="N65" i="33"/>
  <c r="M65" i="33"/>
  <c r="L65" i="33"/>
  <c r="K65" i="33"/>
  <c r="J65" i="33"/>
  <c r="I65" i="33"/>
  <c r="H65" i="33"/>
  <c r="G65" i="33"/>
  <c r="F65" i="33"/>
  <c r="E65" i="33"/>
  <c r="D65" i="33"/>
  <c r="C65" i="33"/>
  <c r="U64" i="33"/>
  <c r="T64" i="33"/>
  <c r="S64" i="33"/>
  <c r="R64" i="33"/>
  <c r="Q64" i="33"/>
  <c r="P64" i="33"/>
  <c r="O64" i="33"/>
  <c r="N64" i="33"/>
  <c r="M64" i="33"/>
  <c r="L64" i="33"/>
  <c r="K64" i="33"/>
  <c r="J64" i="33"/>
  <c r="I64" i="33"/>
  <c r="H64" i="33"/>
  <c r="G64" i="33"/>
  <c r="F64" i="33"/>
  <c r="E64" i="33"/>
  <c r="D64" i="33"/>
  <c r="C64" i="33"/>
  <c r="U63" i="33"/>
  <c r="T63" i="33"/>
  <c r="S63" i="33"/>
  <c r="R63" i="33"/>
  <c r="Q63" i="33"/>
  <c r="P63" i="33"/>
  <c r="O63" i="33"/>
  <c r="N63" i="33"/>
  <c r="M63" i="33"/>
  <c r="L63" i="33"/>
  <c r="K63" i="33"/>
  <c r="J63" i="33"/>
  <c r="I63" i="33"/>
  <c r="H63" i="33"/>
  <c r="G63" i="33"/>
  <c r="F63" i="33"/>
  <c r="E63" i="33"/>
  <c r="D63" i="33"/>
  <c r="C63" i="33"/>
  <c r="U62" i="33"/>
  <c r="T62" i="33"/>
  <c r="S62" i="33"/>
  <c r="R62" i="33"/>
  <c r="Q62" i="33"/>
  <c r="P62" i="33"/>
  <c r="O62" i="33"/>
  <c r="N62" i="33"/>
  <c r="M62" i="33"/>
  <c r="L62" i="33"/>
  <c r="K62" i="33"/>
  <c r="J62" i="33"/>
  <c r="I62" i="33"/>
  <c r="H62" i="33"/>
  <c r="G62" i="33"/>
  <c r="F62" i="33"/>
  <c r="E62" i="33"/>
  <c r="D62" i="33"/>
  <c r="C62" i="33"/>
  <c r="U61" i="33"/>
  <c r="T61" i="33"/>
  <c r="S61" i="33"/>
  <c r="R61" i="33"/>
  <c r="Q61" i="33"/>
  <c r="P61" i="33"/>
  <c r="O61" i="33"/>
  <c r="N61" i="33"/>
  <c r="M61" i="33"/>
  <c r="L61" i="33"/>
  <c r="K61" i="33"/>
  <c r="J61" i="33"/>
  <c r="I61" i="33"/>
  <c r="H61" i="33"/>
  <c r="G61" i="33"/>
  <c r="F61" i="33"/>
  <c r="E61" i="33"/>
  <c r="D61" i="33"/>
  <c r="C61" i="33"/>
  <c r="U60" i="33"/>
  <c r="T60" i="33"/>
  <c r="S60" i="33"/>
  <c r="R60" i="33"/>
  <c r="Q60" i="33"/>
  <c r="P60" i="33"/>
  <c r="O60" i="33"/>
  <c r="N60" i="33"/>
  <c r="M60" i="33"/>
  <c r="L60" i="33"/>
  <c r="K60" i="33"/>
  <c r="J60" i="33"/>
  <c r="I60" i="33"/>
  <c r="H60" i="33"/>
  <c r="G60" i="33"/>
  <c r="F60" i="33"/>
  <c r="E60" i="33"/>
  <c r="D60" i="33"/>
  <c r="C60" i="33"/>
  <c r="U58" i="33"/>
  <c r="T58" i="33"/>
  <c r="S58" i="33"/>
  <c r="R58" i="33"/>
  <c r="Q58" i="33"/>
  <c r="P58" i="33"/>
  <c r="O58" i="33"/>
  <c r="N58" i="33"/>
  <c r="M58" i="33"/>
  <c r="L58" i="33"/>
  <c r="K58" i="33"/>
  <c r="J58" i="33"/>
  <c r="I58" i="33"/>
  <c r="H58" i="33"/>
  <c r="G58" i="33"/>
  <c r="F58" i="33"/>
  <c r="E58" i="33"/>
  <c r="D58" i="33"/>
  <c r="C58" i="33"/>
  <c r="U57" i="33"/>
  <c r="T57" i="33"/>
  <c r="S57" i="33"/>
  <c r="R57" i="33"/>
  <c r="Q57" i="33"/>
  <c r="P57" i="33"/>
  <c r="O57" i="33"/>
  <c r="N57" i="33"/>
  <c r="M57" i="33"/>
  <c r="L57" i="33"/>
  <c r="K57" i="33"/>
  <c r="J57" i="33"/>
  <c r="I57" i="33"/>
  <c r="H57" i="33"/>
  <c r="G57" i="33"/>
  <c r="F57" i="33"/>
  <c r="E57" i="33"/>
  <c r="D57" i="33"/>
  <c r="C57" i="33"/>
  <c r="U56" i="33"/>
  <c r="T56" i="33"/>
  <c r="S56" i="33"/>
  <c r="R56" i="33"/>
  <c r="Q56" i="33"/>
  <c r="P56" i="33"/>
  <c r="O56" i="33"/>
  <c r="N56" i="33"/>
  <c r="M56" i="33"/>
  <c r="L56" i="33"/>
  <c r="K56" i="33"/>
  <c r="J56" i="33"/>
  <c r="I56" i="33"/>
  <c r="H56" i="33"/>
  <c r="G56" i="33"/>
  <c r="F56" i="33"/>
  <c r="E56" i="33"/>
  <c r="D56" i="33"/>
  <c r="C56" i="33"/>
  <c r="U55" i="33"/>
  <c r="T55" i="33"/>
  <c r="S55" i="33"/>
  <c r="R55" i="33"/>
  <c r="Q55" i="33"/>
  <c r="P55" i="33"/>
  <c r="O55" i="33"/>
  <c r="N55" i="33"/>
  <c r="M55" i="33"/>
  <c r="L55" i="33"/>
  <c r="K55" i="33"/>
  <c r="J55" i="33"/>
  <c r="I55" i="33"/>
  <c r="H55" i="33"/>
  <c r="G55" i="33"/>
  <c r="F55" i="33"/>
  <c r="E55" i="33"/>
  <c r="D55" i="33"/>
  <c r="C55" i="33"/>
  <c r="U54" i="33"/>
  <c r="T54" i="33"/>
  <c r="S54" i="33"/>
  <c r="R54" i="33"/>
  <c r="Q54" i="33"/>
  <c r="P54" i="33"/>
  <c r="O54" i="33"/>
  <c r="N54" i="33"/>
  <c r="M54" i="33"/>
  <c r="L54" i="33"/>
  <c r="K54" i="33"/>
  <c r="J54" i="33"/>
  <c r="I54" i="33"/>
  <c r="H54" i="33"/>
  <c r="G54" i="33"/>
  <c r="F54" i="33"/>
  <c r="E54" i="33"/>
  <c r="D54" i="33"/>
  <c r="C54" i="33"/>
  <c r="U53" i="33"/>
  <c r="T53" i="33"/>
  <c r="S53" i="33"/>
  <c r="R53" i="33"/>
  <c r="Q53" i="33"/>
  <c r="P53" i="33"/>
  <c r="O53" i="33"/>
  <c r="N53" i="33"/>
  <c r="M53" i="33"/>
  <c r="L53" i="33"/>
  <c r="K53" i="33"/>
  <c r="J53" i="33"/>
  <c r="I53" i="33"/>
  <c r="H53" i="33"/>
  <c r="G53" i="33"/>
  <c r="F53" i="33"/>
  <c r="E53" i="33"/>
  <c r="D53" i="33"/>
  <c r="C53" i="33"/>
  <c r="U52" i="33"/>
  <c r="T52" i="33"/>
  <c r="S52" i="33"/>
  <c r="R52" i="33"/>
  <c r="Q52" i="33"/>
  <c r="P52" i="33"/>
  <c r="O52" i="33"/>
  <c r="N52" i="33"/>
  <c r="M52" i="33"/>
  <c r="L52" i="33"/>
  <c r="K52" i="33"/>
  <c r="J52" i="33"/>
  <c r="I52" i="33"/>
  <c r="H52" i="33"/>
  <c r="G52" i="33"/>
  <c r="F52" i="33"/>
  <c r="E52" i="33"/>
  <c r="D52" i="33"/>
  <c r="C52" i="33"/>
  <c r="W62" i="33"/>
  <c r="U51" i="33"/>
  <c r="T51" i="33"/>
  <c r="S51" i="33"/>
  <c r="R51" i="33"/>
  <c r="Q51" i="33"/>
  <c r="P51" i="33"/>
  <c r="O51" i="33"/>
  <c r="N51" i="33"/>
  <c r="M51" i="33"/>
  <c r="L51" i="33"/>
  <c r="K51" i="33"/>
  <c r="J51" i="33"/>
  <c r="I51" i="33"/>
  <c r="H51" i="33"/>
  <c r="G51" i="33"/>
  <c r="F51" i="33"/>
  <c r="E51" i="33"/>
  <c r="D51" i="33"/>
  <c r="C51" i="33"/>
  <c r="U50" i="33"/>
  <c r="T50" i="33"/>
  <c r="S50" i="33"/>
  <c r="R50" i="33"/>
  <c r="Q50" i="33"/>
  <c r="P50" i="33"/>
  <c r="O50" i="33"/>
  <c r="N50" i="33"/>
  <c r="M50" i="33"/>
  <c r="L50" i="33"/>
  <c r="K50" i="33"/>
  <c r="J50" i="33"/>
  <c r="I50" i="33"/>
  <c r="H50" i="33"/>
  <c r="G50" i="33"/>
  <c r="F50" i="33"/>
  <c r="E50" i="33"/>
  <c r="D50" i="33"/>
  <c r="C50" i="33"/>
  <c r="U49" i="33"/>
  <c r="T49" i="33"/>
  <c r="S49" i="33"/>
  <c r="R49" i="33"/>
  <c r="Q49" i="33"/>
  <c r="P49" i="33"/>
  <c r="O49" i="33"/>
  <c r="N49" i="33"/>
  <c r="M49" i="33"/>
  <c r="L49" i="33"/>
  <c r="K49" i="33"/>
  <c r="J49" i="33"/>
  <c r="I49" i="33"/>
  <c r="H49" i="33"/>
  <c r="G49" i="33"/>
  <c r="F49" i="33"/>
  <c r="E49" i="33"/>
  <c r="D49" i="33"/>
  <c r="C49" i="33"/>
  <c r="U48" i="33"/>
  <c r="T48" i="33"/>
  <c r="S48" i="33"/>
  <c r="R48" i="33"/>
  <c r="Q48" i="33"/>
  <c r="P48" i="33"/>
  <c r="O48" i="33"/>
  <c r="N48" i="33"/>
  <c r="M48" i="33"/>
  <c r="L48" i="33"/>
  <c r="K48" i="33"/>
  <c r="J48" i="33"/>
  <c r="I48" i="33"/>
  <c r="H48" i="33"/>
  <c r="G48" i="33"/>
  <c r="F48" i="33"/>
  <c r="E48" i="33"/>
  <c r="D48" i="33"/>
  <c r="C48" i="33"/>
  <c r="U47" i="33"/>
  <c r="T47" i="33"/>
  <c r="S47" i="33"/>
  <c r="R47" i="33"/>
  <c r="Q47" i="33"/>
  <c r="P47" i="33"/>
  <c r="O47" i="33"/>
  <c r="N47" i="33"/>
  <c r="M47" i="33"/>
  <c r="L47" i="33"/>
  <c r="K47" i="33"/>
  <c r="J47" i="33"/>
  <c r="I47" i="33"/>
  <c r="H47" i="33"/>
  <c r="G47" i="33"/>
  <c r="F47" i="33"/>
  <c r="E47" i="33"/>
  <c r="D47" i="33"/>
  <c r="C47" i="33"/>
  <c r="U46" i="33"/>
  <c r="T46" i="33"/>
  <c r="S46" i="33"/>
  <c r="R46" i="33"/>
  <c r="Q46" i="33"/>
  <c r="P46" i="33"/>
  <c r="O46" i="33"/>
  <c r="N46" i="33"/>
  <c r="M46" i="33"/>
  <c r="L46" i="33"/>
  <c r="K46" i="33"/>
  <c r="J46" i="33"/>
  <c r="I46" i="33"/>
  <c r="H46" i="33"/>
  <c r="G46" i="33"/>
  <c r="F46" i="33"/>
  <c r="E46" i="33"/>
  <c r="D46" i="33"/>
  <c r="C46" i="33"/>
  <c r="U45" i="33"/>
  <c r="T45" i="33"/>
  <c r="S45" i="33"/>
  <c r="R45" i="33"/>
  <c r="Q45" i="33"/>
  <c r="P45" i="33"/>
  <c r="O45" i="33"/>
  <c r="N45" i="33"/>
  <c r="M45" i="33"/>
  <c r="L45" i="33"/>
  <c r="K45" i="33"/>
  <c r="J45" i="33"/>
  <c r="I45" i="33"/>
  <c r="H45" i="33"/>
  <c r="X45" i="33"/>
  <c r="G45" i="33"/>
  <c r="F45" i="33"/>
  <c r="E45" i="33"/>
  <c r="D45" i="33"/>
  <c r="C45" i="33"/>
  <c r="U44" i="33"/>
  <c r="T44" i="33"/>
  <c r="S44" i="33"/>
  <c r="R44" i="33"/>
  <c r="Q44" i="33"/>
  <c r="P44" i="33"/>
  <c r="O44" i="33"/>
  <c r="N44" i="33"/>
  <c r="M44" i="33"/>
  <c r="L44" i="33"/>
  <c r="K44" i="33"/>
  <c r="J44" i="33"/>
  <c r="I44" i="33"/>
  <c r="H44" i="33"/>
  <c r="G44" i="33"/>
  <c r="F44" i="33"/>
  <c r="E44" i="33"/>
  <c r="D44" i="33"/>
  <c r="C44" i="33"/>
  <c r="U43" i="33"/>
  <c r="T43" i="33"/>
  <c r="S43" i="33"/>
  <c r="R43" i="33"/>
  <c r="Q43" i="33"/>
  <c r="P43" i="33"/>
  <c r="O43" i="33"/>
  <c r="N43" i="33"/>
  <c r="M43" i="33"/>
  <c r="L43" i="33"/>
  <c r="K43" i="33"/>
  <c r="J43" i="33"/>
  <c r="I43" i="33"/>
  <c r="H43" i="33"/>
  <c r="G43" i="33"/>
  <c r="F43" i="33"/>
  <c r="E43" i="33"/>
  <c r="D43" i="33"/>
  <c r="C43" i="33"/>
  <c r="U42" i="33"/>
  <c r="T42" i="33"/>
  <c r="S42" i="33"/>
  <c r="R42" i="33"/>
  <c r="Q42" i="33"/>
  <c r="P42" i="33"/>
  <c r="O42" i="33"/>
  <c r="N42" i="33"/>
  <c r="M42" i="33"/>
  <c r="L42" i="33"/>
  <c r="K42" i="33"/>
  <c r="J42" i="33"/>
  <c r="I42" i="33"/>
  <c r="H42" i="33"/>
  <c r="G42" i="33"/>
  <c r="F42" i="33"/>
  <c r="E42" i="33"/>
  <c r="D42" i="33"/>
  <c r="C42" i="33"/>
  <c r="U41" i="33"/>
  <c r="T41" i="33"/>
  <c r="S41" i="33"/>
  <c r="R41" i="33"/>
  <c r="Q41" i="33"/>
  <c r="P41" i="33"/>
  <c r="O41" i="33"/>
  <c r="Z41" i="33"/>
  <c r="N41" i="33"/>
  <c r="M41" i="33"/>
  <c r="L41" i="33"/>
  <c r="K41" i="33"/>
  <c r="J41" i="33"/>
  <c r="I41" i="33"/>
  <c r="H41" i="33"/>
  <c r="G41" i="33"/>
  <c r="F41" i="33"/>
  <c r="E41" i="33"/>
  <c r="D41" i="33"/>
  <c r="C41" i="33"/>
  <c r="U39" i="33"/>
  <c r="T39" i="33"/>
  <c r="S39" i="33"/>
  <c r="R39" i="33"/>
  <c r="Q39" i="33"/>
  <c r="P39" i="33"/>
  <c r="O39" i="33"/>
  <c r="Z39" i="33"/>
  <c r="N39" i="33"/>
  <c r="M39" i="33"/>
  <c r="L39" i="33"/>
  <c r="K39" i="33"/>
  <c r="J39" i="33"/>
  <c r="I39" i="33"/>
  <c r="H39" i="33"/>
  <c r="G39" i="33"/>
  <c r="F39" i="33"/>
  <c r="E39" i="33"/>
  <c r="D39" i="33"/>
  <c r="C39" i="33"/>
  <c r="U38" i="33"/>
  <c r="T38" i="33"/>
  <c r="S38" i="33"/>
  <c r="R38" i="33"/>
  <c r="Q38" i="33"/>
  <c r="P38" i="33"/>
  <c r="O38" i="33"/>
  <c r="N38" i="33"/>
  <c r="M38" i="33"/>
  <c r="L38" i="33"/>
  <c r="K38" i="33"/>
  <c r="J38" i="33"/>
  <c r="I38" i="33"/>
  <c r="H38" i="33"/>
  <c r="G38" i="33"/>
  <c r="F38" i="33"/>
  <c r="E38" i="33"/>
  <c r="D38" i="33"/>
  <c r="C38" i="33"/>
  <c r="U37" i="33"/>
  <c r="T37" i="33"/>
  <c r="S37" i="33"/>
  <c r="R37" i="33"/>
  <c r="Q37" i="33"/>
  <c r="P37" i="33"/>
  <c r="O37" i="33"/>
  <c r="N37" i="33"/>
  <c r="M37" i="33"/>
  <c r="Y37" i="33"/>
  <c r="L37" i="33"/>
  <c r="K37" i="33"/>
  <c r="J37" i="33"/>
  <c r="I37" i="33"/>
  <c r="H37" i="33"/>
  <c r="G37" i="33"/>
  <c r="F37" i="33"/>
  <c r="E37" i="33"/>
  <c r="D37" i="33"/>
  <c r="C37" i="33"/>
  <c r="U36" i="33"/>
  <c r="T36" i="33"/>
  <c r="S36" i="33"/>
  <c r="R36" i="33"/>
  <c r="Q36" i="33"/>
  <c r="P36" i="33"/>
  <c r="O36" i="33"/>
  <c r="N36" i="33"/>
  <c r="M36" i="33"/>
  <c r="L36" i="33"/>
  <c r="K36" i="33"/>
  <c r="J36" i="33"/>
  <c r="I36" i="33"/>
  <c r="H36" i="33"/>
  <c r="G36" i="33"/>
  <c r="F36" i="33"/>
  <c r="E36" i="33"/>
  <c r="D36" i="33"/>
  <c r="C36" i="33"/>
  <c r="U35" i="33"/>
  <c r="T35" i="33"/>
  <c r="S35" i="33"/>
  <c r="R35" i="33"/>
  <c r="Q35" i="33"/>
  <c r="P35" i="33"/>
  <c r="O35" i="33"/>
  <c r="N35" i="33"/>
  <c r="M35" i="33"/>
  <c r="L35" i="33"/>
  <c r="K35" i="33"/>
  <c r="J35" i="33"/>
  <c r="I35" i="33"/>
  <c r="H35" i="33"/>
  <c r="G35" i="33"/>
  <c r="F35" i="33"/>
  <c r="E35" i="33"/>
  <c r="D35" i="33"/>
  <c r="C35" i="33"/>
  <c r="T32" i="33"/>
  <c r="S32" i="33"/>
  <c r="R32" i="33"/>
  <c r="Q32" i="33"/>
  <c r="P32" i="33"/>
  <c r="O32" i="33"/>
  <c r="N32" i="33"/>
  <c r="M32" i="33"/>
  <c r="L32" i="33"/>
  <c r="K32" i="33"/>
  <c r="J32" i="33"/>
  <c r="I32" i="33"/>
  <c r="H32" i="33"/>
  <c r="G32" i="33"/>
  <c r="F32" i="33"/>
  <c r="E32" i="33"/>
  <c r="D32" i="33"/>
  <c r="C32" i="33"/>
  <c r="T31" i="33"/>
  <c r="S31" i="33"/>
  <c r="R31" i="33"/>
  <c r="Q31" i="33"/>
  <c r="P31" i="33"/>
  <c r="O31" i="33"/>
  <c r="N31" i="33"/>
  <c r="M31" i="33"/>
  <c r="L31" i="33"/>
  <c r="K31" i="33"/>
  <c r="J31" i="33"/>
  <c r="I31" i="33"/>
  <c r="H31" i="33"/>
  <c r="G31" i="33"/>
  <c r="F31" i="33"/>
  <c r="E31" i="33"/>
  <c r="D31" i="33"/>
  <c r="C31" i="33"/>
  <c r="T30" i="33"/>
  <c r="S30" i="33"/>
  <c r="R30" i="33"/>
  <c r="Q30" i="33"/>
  <c r="P30" i="33"/>
  <c r="O30" i="33"/>
  <c r="N30" i="33"/>
  <c r="M30" i="33"/>
  <c r="L30" i="33"/>
  <c r="K30" i="33"/>
  <c r="J30" i="33"/>
  <c r="I30" i="33"/>
  <c r="H30" i="33"/>
  <c r="G30" i="33"/>
  <c r="F30" i="33"/>
  <c r="E30" i="33"/>
  <c r="D30" i="33"/>
  <c r="C30" i="33"/>
  <c r="U29" i="33"/>
  <c r="T29" i="33"/>
  <c r="S29" i="33"/>
  <c r="R29" i="33"/>
  <c r="Q29" i="33"/>
  <c r="P29" i="33"/>
  <c r="O29" i="33"/>
  <c r="N29" i="33"/>
  <c r="M29" i="33"/>
  <c r="L29" i="33"/>
  <c r="K29" i="33"/>
  <c r="J29" i="33"/>
  <c r="I29" i="33"/>
  <c r="H29" i="33"/>
  <c r="G29" i="33"/>
  <c r="F29" i="33"/>
  <c r="E29" i="33"/>
  <c r="D29" i="33"/>
  <c r="C29" i="33"/>
  <c r="U28" i="33"/>
  <c r="T28" i="33"/>
  <c r="S28" i="33"/>
  <c r="R28" i="33"/>
  <c r="Q28" i="33"/>
  <c r="P28" i="33"/>
  <c r="O28" i="33"/>
  <c r="N28" i="33"/>
  <c r="M28" i="33"/>
  <c r="L28" i="33"/>
  <c r="K28" i="33"/>
  <c r="J28" i="33"/>
  <c r="I28" i="33"/>
  <c r="H28" i="33"/>
  <c r="G28" i="33"/>
  <c r="F28" i="33"/>
  <c r="E28" i="33"/>
  <c r="D28" i="33"/>
  <c r="C28" i="33"/>
  <c r="U27" i="33"/>
  <c r="T27" i="33"/>
  <c r="S27" i="33"/>
  <c r="R27" i="33"/>
  <c r="Q27" i="33"/>
  <c r="P27" i="33"/>
  <c r="O27" i="33"/>
  <c r="N27" i="33"/>
  <c r="M27" i="33"/>
  <c r="L27" i="33"/>
  <c r="K27" i="33"/>
  <c r="J27" i="33"/>
  <c r="I27" i="33"/>
  <c r="H27" i="33"/>
  <c r="G27" i="33"/>
  <c r="F27" i="33"/>
  <c r="E27" i="33"/>
  <c r="D27" i="33"/>
  <c r="C27" i="33"/>
  <c r="U25" i="33"/>
  <c r="T25" i="33"/>
  <c r="S25" i="33"/>
  <c r="R25" i="33"/>
  <c r="Q25" i="33"/>
  <c r="P25" i="33"/>
  <c r="O25" i="33"/>
  <c r="N25" i="33"/>
  <c r="M25" i="33"/>
  <c r="Y25" i="33"/>
  <c r="L25" i="33"/>
  <c r="K25" i="33"/>
  <c r="J25" i="33"/>
  <c r="I25" i="33"/>
  <c r="H25" i="33"/>
  <c r="G25" i="33"/>
  <c r="F25" i="33"/>
  <c r="E25" i="33"/>
  <c r="W25" i="33"/>
  <c r="D25" i="33"/>
  <c r="C25" i="33"/>
  <c r="U24" i="33"/>
  <c r="T24" i="33"/>
  <c r="S24" i="33"/>
  <c r="R24" i="33"/>
  <c r="Q24" i="33"/>
  <c r="P24" i="33"/>
  <c r="O24" i="33"/>
  <c r="N24" i="33"/>
  <c r="M24" i="33"/>
  <c r="L24" i="33"/>
  <c r="K24" i="33"/>
  <c r="J24" i="33"/>
  <c r="I24" i="33"/>
  <c r="H24" i="33"/>
  <c r="G24" i="33"/>
  <c r="F24" i="33"/>
  <c r="E24" i="33"/>
  <c r="D24" i="33"/>
  <c r="C24" i="33"/>
  <c r="U23" i="33"/>
  <c r="T23" i="33"/>
  <c r="S23" i="33"/>
  <c r="R23" i="33"/>
  <c r="Q23" i="33"/>
  <c r="P23" i="33"/>
  <c r="O23" i="33"/>
  <c r="N23" i="33"/>
  <c r="M23" i="33"/>
  <c r="L23" i="33"/>
  <c r="K23" i="33"/>
  <c r="J23" i="33"/>
  <c r="I23" i="33"/>
  <c r="H23" i="33"/>
  <c r="G23" i="33"/>
  <c r="F23" i="33"/>
  <c r="E23" i="33"/>
  <c r="D23" i="33"/>
  <c r="C23" i="33"/>
  <c r="U22" i="33"/>
  <c r="T22" i="33"/>
  <c r="S22" i="33"/>
  <c r="R22" i="33"/>
  <c r="Q22" i="33"/>
  <c r="P22" i="33"/>
  <c r="O22" i="33"/>
  <c r="N22" i="33"/>
  <c r="M22" i="33"/>
  <c r="L22" i="33"/>
  <c r="K22" i="33"/>
  <c r="J22" i="33"/>
  <c r="I22" i="33"/>
  <c r="H22" i="33"/>
  <c r="G22" i="33"/>
  <c r="F22" i="33"/>
  <c r="W22" i="33"/>
  <c r="E22" i="33"/>
  <c r="D22" i="33"/>
  <c r="C22" i="33"/>
  <c r="U21" i="33"/>
  <c r="T21" i="33"/>
  <c r="S21" i="33"/>
  <c r="R21" i="33"/>
  <c r="Q21" i="33"/>
  <c r="P21" i="33"/>
  <c r="O21" i="33"/>
  <c r="N21" i="33"/>
  <c r="M21" i="33"/>
  <c r="L21" i="33"/>
  <c r="K21" i="33"/>
  <c r="J21" i="33"/>
  <c r="I21" i="33"/>
  <c r="H21" i="33"/>
  <c r="G21" i="33"/>
  <c r="F21" i="33"/>
  <c r="E21" i="33"/>
  <c r="D21" i="33"/>
  <c r="C21" i="33"/>
  <c r="U20" i="33"/>
  <c r="T20" i="33"/>
  <c r="S20" i="33"/>
  <c r="R20" i="33"/>
  <c r="Q20" i="33"/>
  <c r="P20" i="33"/>
  <c r="O20" i="33"/>
  <c r="N20" i="33"/>
  <c r="M20" i="33"/>
  <c r="L20" i="33"/>
  <c r="K20" i="33"/>
  <c r="J20" i="33"/>
  <c r="I20" i="33"/>
  <c r="H20" i="33"/>
  <c r="G20" i="33"/>
  <c r="F20" i="33"/>
  <c r="E20" i="33"/>
  <c r="D20" i="33"/>
  <c r="C20" i="33"/>
  <c r="U19" i="33"/>
  <c r="T19" i="33"/>
  <c r="S19" i="33"/>
  <c r="R19" i="33"/>
  <c r="Q19" i="33"/>
  <c r="P19" i="33"/>
  <c r="O19" i="33"/>
  <c r="N19" i="33"/>
  <c r="M19" i="33"/>
  <c r="L19" i="33"/>
  <c r="K19" i="33"/>
  <c r="J19" i="33"/>
  <c r="I19" i="33"/>
  <c r="H19" i="33"/>
  <c r="G19" i="33"/>
  <c r="F19" i="33"/>
  <c r="E19" i="33"/>
  <c r="D19" i="33"/>
  <c r="C19" i="33"/>
  <c r="U18" i="33"/>
  <c r="T18" i="33"/>
  <c r="S18" i="33"/>
  <c r="R18" i="33"/>
  <c r="Z18" i="33"/>
  <c r="Q18" i="33"/>
  <c r="P18" i="33"/>
  <c r="O18" i="33"/>
  <c r="N18" i="33"/>
  <c r="M18" i="33"/>
  <c r="L18" i="33"/>
  <c r="K18" i="33"/>
  <c r="J18" i="33"/>
  <c r="X18" i="33"/>
  <c r="I18" i="33"/>
  <c r="H18" i="33"/>
  <c r="G18" i="33"/>
  <c r="F18" i="33"/>
  <c r="E18" i="33"/>
  <c r="D18" i="33"/>
  <c r="C18" i="33"/>
  <c r="U17" i="33"/>
  <c r="T17" i="33"/>
  <c r="S17" i="33"/>
  <c r="R17" i="33"/>
  <c r="Q17" i="33"/>
  <c r="P17" i="33"/>
  <c r="O17" i="33"/>
  <c r="N17" i="33"/>
  <c r="M17" i="33"/>
  <c r="Y17" i="33"/>
  <c r="L17" i="33"/>
  <c r="K17" i="33"/>
  <c r="J17" i="33"/>
  <c r="I17" i="33"/>
  <c r="H17" i="33"/>
  <c r="G17" i="33"/>
  <c r="F17" i="33"/>
  <c r="E17" i="33"/>
  <c r="W17" i="33"/>
  <c r="D17" i="33"/>
  <c r="C17" i="33"/>
  <c r="U16" i="33"/>
  <c r="T16" i="33"/>
  <c r="S16" i="33"/>
  <c r="R16" i="33"/>
  <c r="Q16" i="33"/>
  <c r="P16" i="33"/>
  <c r="O16" i="33"/>
  <c r="N16" i="33"/>
  <c r="M16" i="33"/>
  <c r="L16" i="33"/>
  <c r="K16" i="33"/>
  <c r="Y16" i="33"/>
  <c r="J16" i="33"/>
  <c r="I16" i="33"/>
  <c r="H16" i="33"/>
  <c r="X16" i="33"/>
  <c r="G16" i="33"/>
  <c r="F16" i="33"/>
  <c r="E16" i="33"/>
  <c r="D16" i="33"/>
  <c r="C16" i="33"/>
  <c r="U15" i="33"/>
  <c r="T15" i="33"/>
  <c r="S15" i="33"/>
  <c r="R15" i="33"/>
  <c r="Q15" i="33"/>
  <c r="P15" i="33"/>
  <c r="O15" i="33"/>
  <c r="N15" i="33"/>
  <c r="M15" i="33"/>
  <c r="L15" i="33"/>
  <c r="K15" i="33"/>
  <c r="J15" i="33"/>
  <c r="I15" i="33"/>
  <c r="H15" i="33"/>
  <c r="G15" i="33"/>
  <c r="F15" i="33"/>
  <c r="E15" i="33"/>
  <c r="D15" i="33"/>
  <c r="C15" i="33"/>
  <c r="U14" i="33"/>
  <c r="T14" i="33"/>
  <c r="S14" i="33"/>
  <c r="R14" i="33"/>
  <c r="Q14" i="33"/>
  <c r="P14" i="33"/>
  <c r="O14" i="33"/>
  <c r="N14" i="33"/>
  <c r="Y14" i="33"/>
  <c r="M14" i="33"/>
  <c r="L14" i="33"/>
  <c r="K14" i="33"/>
  <c r="J14" i="33"/>
  <c r="I14" i="33"/>
  <c r="H14" i="33"/>
  <c r="G14" i="33"/>
  <c r="F14" i="33"/>
  <c r="W14" i="33"/>
  <c r="E14" i="33"/>
  <c r="D14" i="33"/>
  <c r="C14" i="33"/>
  <c r="U13" i="33"/>
  <c r="T13" i="33"/>
  <c r="S13" i="33"/>
  <c r="R13" i="33"/>
  <c r="Q13" i="33"/>
  <c r="Z13" i="33"/>
  <c r="P13" i="33"/>
  <c r="O13" i="33"/>
  <c r="N13" i="33"/>
  <c r="M13" i="33"/>
  <c r="L13" i="33"/>
  <c r="K13" i="33"/>
  <c r="J13" i="33"/>
  <c r="I13" i="33"/>
  <c r="X13" i="33"/>
  <c r="H13" i="33"/>
  <c r="G13" i="33"/>
  <c r="F13" i="33"/>
  <c r="E13" i="33"/>
  <c r="D13" i="33"/>
  <c r="C13" i="33"/>
  <c r="U12" i="33"/>
  <c r="T12" i="33"/>
  <c r="S12" i="33"/>
  <c r="R12" i="33"/>
  <c r="Q12" i="33"/>
  <c r="P12" i="33"/>
  <c r="O12" i="33"/>
  <c r="Z12" i="33"/>
  <c r="N12" i="33"/>
  <c r="M12" i="33"/>
  <c r="L12" i="33"/>
  <c r="Y12" i="33"/>
  <c r="K12" i="33"/>
  <c r="J12" i="33"/>
  <c r="I12" i="33"/>
  <c r="H12" i="33"/>
  <c r="G12" i="33"/>
  <c r="X12" i="33"/>
  <c r="F12" i="33"/>
  <c r="E12" i="33"/>
  <c r="D12" i="33"/>
  <c r="W12" i="33"/>
  <c r="C12" i="33"/>
  <c r="U11" i="33"/>
  <c r="T11" i="33"/>
  <c r="S11" i="33"/>
  <c r="R11" i="33"/>
  <c r="Q11" i="33"/>
  <c r="P11" i="33"/>
  <c r="O11" i="33"/>
  <c r="N11" i="33"/>
  <c r="M11" i="33"/>
  <c r="L11" i="33"/>
  <c r="K11" i="33"/>
  <c r="J11" i="33"/>
  <c r="I11" i="33"/>
  <c r="H11" i="33"/>
  <c r="G11" i="33"/>
  <c r="F11" i="33"/>
  <c r="E11" i="33"/>
  <c r="D11" i="33"/>
  <c r="C11" i="33"/>
  <c r="U10" i="33"/>
  <c r="T10" i="33"/>
  <c r="S10" i="33"/>
  <c r="S83" i="33"/>
  <c r="R10" i="33"/>
  <c r="Q10" i="33"/>
  <c r="P10" i="33"/>
  <c r="O10" i="33"/>
  <c r="N10" i="33"/>
  <c r="M10" i="33"/>
  <c r="L10" i="33"/>
  <c r="K10" i="33"/>
  <c r="K83" i="33"/>
  <c r="J10" i="33"/>
  <c r="I10" i="33"/>
  <c r="H10" i="33"/>
  <c r="G10" i="33"/>
  <c r="F10" i="33"/>
  <c r="E10" i="33"/>
  <c r="D10" i="33"/>
  <c r="C10" i="33"/>
  <c r="C83" i="33"/>
  <c r="U9" i="33"/>
  <c r="T9" i="33"/>
  <c r="S9" i="33"/>
  <c r="R9" i="33"/>
  <c r="Q9" i="33"/>
  <c r="P9" i="33"/>
  <c r="O9" i="33"/>
  <c r="N9" i="33"/>
  <c r="M9" i="33"/>
  <c r="Y9" i="33"/>
  <c r="L9" i="33"/>
  <c r="K9" i="33"/>
  <c r="J9" i="33"/>
  <c r="I9" i="33"/>
  <c r="H9" i="33"/>
  <c r="G9" i="33"/>
  <c r="F9" i="33"/>
  <c r="E9" i="33"/>
  <c r="W9" i="33"/>
  <c r="D9" i="33"/>
  <c r="C9" i="33"/>
  <c r="U8" i="33"/>
  <c r="T8" i="33"/>
  <c r="S8" i="33"/>
  <c r="R8" i="33"/>
  <c r="Q8" i="33"/>
  <c r="P8" i="33"/>
  <c r="Z8" i="33"/>
  <c r="O8" i="33"/>
  <c r="N8" i="33"/>
  <c r="M8" i="33"/>
  <c r="L8" i="33"/>
  <c r="K8" i="33"/>
  <c r="Y8" i="33"/>
  <c r="J8" i="33"/>
  <c r="I8" i="33"/>
  <c r="H8" i="33"/>
  <c r="X8" i="33"/>
  <c r="G8" i="33"/>
  <c r="F8" i="33"/>
  <c r="E8" i="33"/>
  <c r="D8" i="33"/>
  <c r="C8" i="33"/>
  <c r="W8" i="33"/>
  <c r="B8" i="33"/>
  <c r="U7" i="33"/>
  <c r="T7" i="33"/>
  <c r="S7" i="33"/>
  <c r="R7" i="33"/>
  <c r="Q7" i="33"/>
  <c r="P7" i="33"/>
  <c r="O7" i="33"/>
  <c r="Z7" i="33"/>
  <c r="N7" i="33"/>
  <c r="M7" i="33"/>
  <c r="L7" i="33"/>
  <c r="Y7" i="33"/>
  <c r="K7" i="33"/>
  <c r="J7" i="33"/>
  <c r="I7" i="33"/>
  <c r="H7" i="33"/>
  <c r="G7" i="33"/>
  <c r="X7" i="33"/>
  <c r="F7" i="33"/>
  <c r="E7" i="33"/>
  <c r="D7" i="33"/>
  <c r="C7" i="33"/>
  <c r="B7" i="33"/>
  <c r="C2" i="33"/>
  <c r="T74" i="33"/>
  <c r="T75" i="33"/>
  <c r="L74" i="33"/>
  <c r="Z52" i="33"/>
  <c r="X44" i="33"/>
  <c r="Y39" i="33"/>
  <c r="X35" i="33"/>
  <c r="W35" i="33"/>
  <c r="Z23" i="33"/>
  <c r="X23" i="33"/>
  <c r="Z20" i="33"/>
  <c r="Y19" i="33"/>
  <c r="W19" i="33"/>
  <c r="X15" i="33"/>
  <c r="W5" i="33"/>
  <c r="C2" i="32"/>
  <c r="U73" i="32"/>
  <c r="T73" i="32"/>
  <c r="S73" i="32"/>
  <c r="R73" i="32"/>
  <c r="Q73" i="32"/>
  <c r="P73" i="32"/>
  <c r="P74" i="32"/>
  <c r="P75" i="32"/>
  <c r="O73" i="32"/>
  <c r="N73" i="32"/>
  <c r="M73" i="32"/>
  <c r="L73" i="32"/>
  <c r="K73" i="32"/>
  <c r="J73" i="32"/>
  <c r="I73" i="32"/>
  <c r="H73" i="32"/>
  <c r="G73" i="32"/>
  <c r="F73" i="32"/>
  <c r="E73" i="32"/>
  <c r="D73" i="32"/>
  <c r="C73" i="32"/>
  <c r="U72" i="32"/>
  <c r="U74" i="32"/>
  <c r="T72" i="32"/>
  <c r="S72" i="32"/>
  <c r="R72" i="32"/>
  <c r="Q72" i="32"/>
  <c r="P72" i="32"/>
  <c r="O72" i="32"/>
  <c r="O74" i="32"/>
  <c r="N72" i="32"/>
  <c r="M72" i="32"/>
  <c r="M74" i="32"/>
  <c r="L72" i="32"/>
  <c r="K72" i="32"/>
  <c r="J72" i="32"/>
  <c r="I72" i="32"/>
  <c r="I74" i="32"/>
  <c r="H72" i="32"/>
  <c r="G72" i="32"/>
  <c r="F72" i="32"/>
  <c r="F74" i="32"/>
  <c r="E72" i="32"/>
  <c r="E74" i="32"/>
  <c r="D72" i="32"/>
  <c r="C72" i="32"/>
  <c r="C74" i="32"/>
  <c r="U68" i="32"/>
  <c r="T68" i="32"/>
  <c r="S68" i="32"/>
  <c r="R68" i="32"/>
  <c r="Q68" i="32"/>
  <c r="P68" i="32"/>
  <c r="O68" i="32"/>
  <c r="N68" i="32"/>
  <c r="M68" i="32"/>
  <c r="L68" i="32"/>
  <c r="K68" i="32"/>
  <c r="J68" i="32"/>
  <c r="I68" i="32"/>
  <c r="H68" i="32"/>
  <c r="G68" i="32"/>
  <c r="F68" i="32"/>
  <c r="E68" i="32"/>
  <c r="D68" i="32"/>
  <c r="C68" i="32"/>
  <c r="U67" i="32"/>
  <c r="T67" i="32"/>
  <c r="S67" i="32"/>
  <c r="R67" i="32"/>
  <c r="Q67" i="32"/>
  <c r="P67" i="32"/>
  <c r="O67" i="32"/>
  <c r="N67" i="32"/>
  <c r="M67" i="32"/>
  <c r="L67" i="32"/>
  <c r="K67" i="32"/>
  <c r="J67" i="32"/>
  <c r="I67" i="32"/>
  <c r="H67" i="32"/>
  <c r="G67" i="32"/>
  <c r="F67" i="32"/>
  <c r="E67" i="32"/>
  <c r="D67" i="32"/>
  <c r="C67" i="32"/>
  <c r="U66" i="32"/>
  <c r="T66" i="32"/>
  <c r="S66" i="32"/>
  <c r="R66" i="32"/>
  <c r="Q66" i="32"/>
  <c r="P66" i="32"/>
  <c r="O66" i="32"/>
  <c r="N66" i="32"/>
  <c r="M66" i="32"/>
  <c r="L66" i="32"/>
  <c r="K66" i="32"/>
  <c r="J66" i="32"/>
  <c r="I66" i="32"/>
  <c r="H66" i="32"/>
  <c r="G66" i="32"/>
  <c r="F66" i="32"/>
  <c r="E66" i="32"/>
  <c r="D66" i="32"/>
  <c r="C66" i="32"/>
  <c r="U65" i="32"/>
  <c r="T65" i="32"/>
  <c r="S65" i="32"/>
  <c r="R65" i="32"/>
  <c r="Q65" i="32"/>
  <c r="P65" i="32"/>
  <c r="O65" i="32"/>
  <c r="N65" i="32"/>
  <c r="M65" i="32"/>
  <c r="L65" i="32"/>
  <c r="K65" i="32"/>
  <c r="J65" i="32"/>
  <c r="I65" i="32"/>
  <c r="H65" i="32"/>
  <c r="G65" i="32"/>
  <c r="F65" i="32"/>
  <c r="E65" i="32"/>
  <c r="D65" i="32"/>
  <c r="C65" i="32"/>
  <c r="U64" i="32"/>
  <c r="T64" i="32"/>
  <c r="S64" i="32"/>
  <c r="R64" i="32"/>
  <c r="Q64" i="32"/>
  <c r="P64" i="32"/>
  <c r="O64" i="32"/>
  <c r="N64" i="32"/>
  <c r="M64" i="32"/>
  <c r="L64" i="32"/>
  <c r="K64" i="32"/>
  <c r="J64" i="32"/>
  <c r="I64" i="32"/>
  <c r="H64" i="32"/>
  <c r="G64" i="32"/>
  <c r="F64" i="32"/>
  <c r="E64" i="32"/>
  <c r="D64" i="32"/>
  <c r="C64" i="32"/>
  <c r="U63" i="32"/>
  <c r="T63" i="32"/>
  <c r="S63" i="32"/>
  <c r="R63" i="32"/>
  <c r="Q63" i="32"/>
  <c r="P63" i="32"/>
  <c r="O63" i="32"/>
  <c r="N63" i="32"/>
  <c r="M63" i="32"/>
  <c r="L63" i="32"/>
  <c r="K63" i="32"/>
  <c r="J63" i="32"/>
  <c r="I63" i="32"/>
  <c r="H63" i="32"/>
  <c r="G63" i="32"/>
  <c r="F63" i="32"/>
  <c r="E63" i="32"/>
  <c r="D63" i="32"/>
  <c r="C63" i="32"/>
  <c r="U62" i="32"/>
  <c r="T62" i="32"/>
  <c r="S62" i="32"/>
  <c r="R62" i="32"/>
  <c r="Q62" i="32"/>
  <c r="P62" i="32"/>
  <c r="O62" i="32"/>
  <c r="N62" i="32"/>
  <c r="M62" i="32"/>
  <c r="L62" i="32"/>
  <c r="K62" i="32"/>
  <c r="J62" i="32"/>
  <c r="I62" i="32"/>
  <c r="H62" i="32"/>
  <c r="G62" i="32"/>
  <c r="F62" i="32"/>
  <c r="E62" i="32"/>
  <c r="D62" i="32"/>
  <c r="C62" i="32"/>
  <c r="U61" i="32"/>
  <c r="T61" i="32"/>
  <c r="S61" i="32"/>
  <c r="R61" i="32"/>
  <c r="Q61" i="32"/>
  <c r="P61" i="32"/>
  <c r="O61" i="32"/>
  <c r="N61" i="32"/>
  <c r="M61" i="32"/>
  <c r="L61" i="32"/>
  <c r="K61" i="32"/>
  <c r="J61" i="32"/>
  <c r="I61" i="32"/>
  <c r="H61" i="32"/>
  <c r="G61" i="32"/>
  <c r="F61" i="32"/>
  <c r="E61" i="32"/>
  <c r="D61" i="32"/>
  <c r="C61" i="32"/>
  <c r="U60" i="32"/>
  <c r="T60" i="32"/>
  <c r="S60" i="32"/>
  <c r="R60" i="32"/>
  <c r="Q60" i="32"/>
  <c r="P60" i="32"/>
  <c r="O60" i="32"/>
  <c r="N60" i="32"/>
  <c r="M60" i="32"/>
  <c r="L60" i="32"/>
  <c r="K60" i="32"/>
  <c r="J60" i="32"/>
  <c r="I60" i="32"/>
  <c r="H60" i="32"/>
  <c r="G60" i="32"/>
  <c r="F60" i="32"/>
  <c r="E60" i="32"/>
  <c r="D60" i="32"/>
  <c r="C60" i="32"/>
  <c r="U58" i="32"/>
  <c r="T58" i="32"/>
  <c r="S58" i="32"/>
  <c r="R58" i="32"/>
  <c r="Q58" i="32"/>
  <c r="P58" i="32"/>
  <c r="O58" i="32"/>
  <c r="N58" i="32"/>
  <c r="M58" i="32"/>
  <c r="L58" i="32"/>
  <c r="K58" i="32"/>
  <c r="J58" i="32"/>
  <c r="I58" i="32"/>
  <c r="H58" i="32"/>
  <c r="G58" i="32"/>
  <c r="F58" i="32"/>
  <c r="E58" i="32"/>
  <c r="D58" i="32"/>
  <c r="C58" i="32"/>
  <c r="U57" i="32"/>
  <c r="T57" i="32"/>
  <c r="S57" i="32"/>
  <c r="R57" i="32"/>
  <c r="Q57" i="32"/>
  <c r="P57" i="32"/>
  <c r="O57" i="32"/>
  <c r="N57" i="32"/>
  <c r="M57" i="32"/>
  <c r="L57" i="32"/>
  <c r="K57" i="32"/>
  <c r="J57" i="32"/>
  <c r="I57" i="32"/>
  <c r="H57" i="32"/>
  <c r="G57" i="32"/>
  <c r="F57" i="32"/>
  <c r="E57" i="32"/>
  <c r="D57" i="32"/>
  <c r="C57" i="32"/>
  <c r="U56" i="32"/>
  <c r="T56" i="32"/>
  <c r="S56" i="32"/>
  <c r="R56" i="32"/>
  <c r="Q56" i="32"/>
  <c r="P56" i="32"/>
  <c r="O56" i="32"/>
  <c r="N56" i="32"/>
  <c r="M56" i="32"/>
  <c r="L56" i="32"/>
  <c r="K56" i="32"/>
  <c r="J56" i="32"/>
  <c r="I56" i="32"/>
  <c r="H56" i="32"/>
  <c r="G56" i="32"/>
  <c r="X56" i="32"/>
  <c r="F56" i="32"/>
  <c r="E56" i="32"/>
  <c r="D56" i="32"/>
  <c r="C56" i="32"/>
  <c r="U55" i="32"/>
  <c r="T55" i="32"/>
  <c r="S55" i="32"/>
  <c r="R55" i="32"/>
  <c r="Q55" i="32"/>
  <c r="P55" i="32"/>
  <c r="O55" i="32"/>
  <c r="N55" i="32"/>
  <c r="M55" i="32"/>
  <c r="L55" i="32"/>
  <c r="K55" i="32"/>
  <c r="J55" i="32"/>
  <c r="I55" i="32"/>
  <c r="H55" i="32"/>
  <c r="G55" i="32"/>
  <c r="F55" i="32"/>
  <c r="E55" i="32"/>
  <c r="D55" i="32"/>
  <c r="C55" i="32"/>
  <c r="U54" i="32"/>
  <c r="T54" i="32"/>
  <c r="S54" i="32"/>
  <c r="R54" i="32"/>
  <c r="Q54" i="32"/>
  <c r="P54" i="32"/>
  <c r="O54" i="32"/>
  <c r="N54" i="32"/>
  <c r="M54" i="32"/>
  <c r="L54" i="32"/>
  <c r="K54" i="32"/>
  <c r="J54" i="32"/>
  <c r="I54" i="32"/>
  <c r="H54" i="32"/>
  <c r="G54" i="32"/>
  <c r="F54" i="32"/>
  <c r="E54" i="32"/>
  <c r="D54" i="32"/>
  <c r="C54" i="32"/>
  <c r="U53" i="32"/>
  <c r="T53" i="32"/>
  <c r="S53" i="32"/>
  <c r="R53" i="32"/>
  <c r="Q53" i="32"/>
  <c r="P53" i="32"/>
  <c r="O53" i="32"/>
  <c r="N53" i="32"/>
  <c r="M53" i="32"/>
  <c r="L53" i="32"/>
  <c r="K53" i="32"/>
  <c r="J53" i="32"/>
  <c r="I53" i="32"/>
  <c r="H53" i="32"/>
  <c r="X53" i="32"/>
  <c r="G53" i="32"/>
  <c r="F53" i="32"/>
  <c r="E53" i="32"/>
  <c r="D53" i="32"/>
  <c r="C53" i="32"/>
  <c r="U52" i="32"/>
  <c r="T52" i="32"/>
  <c r="S52" i="32"/>
  <c r="R52" i="32"/>
  <c r="Q52" i="32"/>
  <c r="P52" i="32"/>
  <c r="O52" i="32"/>
  <c r="N52" i="32"/>
  <c r="M52" i="32"/>
  <c r="L52" i="32"/>
  <c r="K52" i="32"/>
  <c r="J52" i="32"/>
  <c r="I52" i="32"/>
  <c r="H52" i="32"/>
  <c r="G52" i="32"/>
  <c r="F52" i="32"/>
  <c r="E52" i="32"/>
  <c r="D52" i="32"/>
  <c r="C52" i="32"/>
  <c r="U51" i="32"/>
  <c r="T51" i="32"/>
  <c r="S51" i="32"/>
  <c r="R51" i="32"/>
  <c r="Q51" i="32"/>
  <c r="P51" i="32"/>
  <c r="O51" i="32"/>
  <c r="N51" i="32"/>
  <c r="M51" i="32"/>
  <c r="L51" i="32"/>
  <c r="K51" i="32"/>
  <c r="J51" i="32"/>
  <c r="I51" i="32"/>
  <c r="H51" i="32"/>
  <c r="X51" i="32"/>
  <c r="G51" i="32"/>
  <c r="F51" i="32"/>
  <c r="E51" i="32"/>
  <c r="D51" i="32"/>
  <c r="C51" i="32"/>
  <c r="U50" i="32"/>
  <c r="T50" i="32"/>
  <c r="S50" i="32"/>
  <c r="R50" i="32"/>
  <c r="Q50" i="32"/>
  <c r="P50" i="32"/>
  <c r="O50" i="32"/>
  <c r="N50" i="32"/>
  <c r="M50" i="32"/>
  <c r="L50" i="32"/>
  <c r="K50" i="32"/>
  <c r="J50" i="32"/>
  <c r="I50" i="32"/>
  <c r="H50" i="32"/>
  <c r="G50" i="32"/>
  <c r="F50" i="32"/>
  <c r="E50" i="32"/>
  <c r="D50" i="32"/>
  <c r="C50" i="32"/>
  <c r="U49" i="32"/>
  <c r="T49" i="32"/>
  <c r="S49" i="32"/>
  <c r="R49" i="32"/>
  <c r="Q49" i="32"/>
  <c r="P49" i="32"/>
  <c r="O49" i="32"/>
  <c r="N49" i="32"/>
  <c r="M49" i="32"/>
  <c r="L49" i="32"/>
  <c r="K49" i="32"/>
  <c r="J49" i="32"/>
  <c r="I49" i="32"/>
  <c r="H49" i="32"/>
  <c r="G49" i="32"/>
  <c r="F49" i="32"/>
  <c r="E49" i="32"/>
  <c r="D49" i="32"/>
  <c r="C49" i="32"/>
  <c r="U48" i="32"/>
  <c r="T48" i="32"/>
  <c r="S48" i="32"/>
  <c r="R48" i="32"/>
  <c r="Q48" i="32"/>
  <c r="P48" i="32"/>
  <c r="O48" i="32"/>
  <c r="N48" i="32"/>
  <c r="M48" i="32"/>
  <c r="L48" i="32"/>
  <c r="K48" i="32"/>
  <c r="J48" i="32"/>
  <c r="I48" i="32"/>
  <c r="H48" i="32"/>
  <c r="G48" i="32"/>
  <c r="X48" i="32"/>
  <c r="F48" i="32"/>
  <c r="E48" i="32"/>
  <c r="D48" i="32"/>
  <c r="C48" i="32"/>
  <c r="U47" i="32"/>
  <c r="T47" i="32"/>
  <c r="S47" i="32"/>
  <c r="R47" i="32"/>
  <c r="Q47" i="32"/>
  <c r="P47" i="32"/>
  <c r="O47" i="32"/>
  <c r="N47" i="32"/>
  <c r="M47" i="32"/>
  <c r="L47" i="32"/>
  <c r="K47" i="32"/>
  <c r="J47" i="32"/>
  <c r="I47" i="32"/>
  <c r="H47" i="32"/>
  <c r="G47" i="32"/>
  <c r="F47" i="32"/>
  <c r="E47" i="32"/>
  <c r="D47" i="32"/>
  <c r="C47" i="32"/>
  <c r="U46" i="32"/>
  <c r="T46" i="32"/>
  <c r="S46" i="32"/>
  <c r="R46" i="32"/>
  <c r="Q46" i="32"/>
  <c r="P46" i="32"/>
  <c r="O46" i="32"/>
  <c r="Z46" i="32"/>
  <c r="N46" i="32"/>
  <c r="M46" i="32"/>
  <c r="L46" i="32"/>
  <c r="K46" i="32"/>
  <c r="J46" i="32"/>
  <c r="I46" i="32"/>
  <c r="H46" i="32"/>
  <c r="G46" i="32"/>
  <c r="F46" i="32"/>
  <c r="E46" i="32"/>
  <c r="D46" i="32"/>
  <c r="C46" i="32"/>
  <c r="U45" i="32"/>
  <c r="T45" i="32"/>
  <c r="S45" i="32"/>
  <c r="R45" i="32"/>
  <c r="Q45" i="32"/>
  <c r="P45" i="32"/>
  <c r="Z45" i="32"/>
  <c r="O45" i="32"/>
  <c r="N45" i="32"/>
  <c r="M45" i="32"/>
  <c r="L45" i="32"/>
  <c r="K45" i="32"/>
  <c r="J45" i="32"/>
  <c r="I45" i="32"/>
  <c r="H45" i="32"/>
  <c r="X45" i="32"/>
  <c r="G45" i="32"/>
  <c r="F45" i="32"/>
  <c r="E45" i="32"/>
  <c r="D45" i="32"/>
  <c r="C45" i="32"/>
  <c r="U44" i="32"/>
  <c r="T44" i="32"/>
  <c r="S44" i="32"/>
  <c r="R44" i="32"/>
  <c r="Q44" i="32"/>
  <c r="P44" i="32"/>
  <c r="O44" i="32"/>
  <c r="N44" i="32"/>
  <c r="M44" i="32"/>
  <c r="L44" i="32"/>
  <c r="K44" i="32"/>
  <c r="J44" i="32"/>
  <c r="I44" i="32"/>
  <c r="H44" i="32"/>
  <c r="G44" i="32"/>
  <c r="F44" i="32"/>
  <c r="E44" i="32"/>
  <c r="D44" i="32"/>
  <c r="C44" i="32"/>
  <c r="U43" i="32"/>
  <c r="T43" i="32"/>
  <c r="S43" i="32"/>
  <c r="R43" i="32"/>
  <c r="Q43" i="32"/>
  <c r="P43" i="32"/>
  <c r="O43" i="32"/>
  <c r="N43" i="32"/>
  <c r="M43" i="32"/>
  <c r="L43" i="32"/>
  <c r="K43" i="32"/>
  <c r="J43" i="32"/>
  <c r="I43" i="32"/>
  <c r="H43" i="32"/>
  <c r="G43" i="32"/>
  <c r="F43" i="32"/>
  <c r="E43" i="32"/>
  <c r="D43" i="32"/>
  <c r="C43" i="32"/>
  <c r="U42" i="32"/>
  <c r="T42" i="32"/>
  <c r="S42" i="32"/>
  <c r="R42" i="32"/>
  <c r="Q42" i="32"/>
  <c r="Z42" i="32"/>
  <c r="P42" i="32"/>
  <c r="O42" i="32"/>
  <c r="N42" i="32"/>
  <c r="M42" i="32"/>
  <c r="L42" i="32"/>
  <c r="K42" i="32"/>
  <c r="J42" i="32"/>
  <c r="I42" i="32"/>
  <c r="H42" i="32"/>
  <c r="G42" i="32"/>
  <c r="F42" i="32"/>
  <c r="E42" i="32"/>
  <c r="D42" i="32"/>
  <c r="C42" i="32"/>
  <c r="U41" i="32"/>
  <c r="T41" i="32"/>
  <c r="S41" i="32"/>
  <c r="R41" i="32"/>
  <c r="Q41" i="32"/>
  <c r="P41" i="32"/>
  <c r="O41" i="32"/>
  <c r="N41" i="32"/>
  <c r="M41" i="32"/>
  <c r="L41" i="32"/>
  <c r="K41" i="32"/>
  <c r="J41" i="32"/>
  <c r="I41" i="32"/>
  <c r="H41" i="32"/>
  <c r="G41" i="32"/>
  <c r="F41" i="32"/>
  <c r="E41" i="32"/>
  <c r="D41" i="32"/>
  <c r="C41" i="32"/>
  <c r="U39" i="32"/>
  <c r="T39" i="32"/>
  <c r="S39" i="32"/>
  <c r="R39" i="32"/>
  <c r="Q39" i="32"/>
  <c r="P39" i="32"/>
  <c r="O39" i="32"/>
  <c r="N39" i="32"/>
  <c r="M39" i="32"/>
  <c r="L39" i="32"/>
  <c r="K39" i="32"/>
  <c r="J39" i="32"/>
  <c r="I39" i="32"/>
  <c r="H39" i="32"/>
  <c r="G39" i="32"/>
  <c r="F39" i="32"/>
  <c r="E39" i="32"/>
  <c r="D39" i="32"/>
  <c r="C39" i="32"/>
  <c r="U38" i="32"/>
  <c r="T38" i="32"/>
  <c r="S38" i="32"/>
  <c r="R38" i="32"/>
  <c r="Q38" i="32"/>
  <c r="P38" i="32"/>
  <c r="O38" i="32"/>
  <c r="N38" i="32"/>
  <c r="M38" i="32"/>
  <c r="L38" i="32"/>
  <c r="K38" i="32"/>
  <c r="J38" i="32"/>
  <c r="I38" i="32"/>
  <c r="H38" i="32"/>
  <c r="G38" i="32"/>
  <c r="F38" i="32"/>
  <c r="E38" i="32"/>
  <c r="D38" i="32"/>
  <c r="C38" i="32"/>
  <c r="U37" i="32"/>
  <c r="T37" i="32"/>
  <c r="S37" i="32"/>
  <c r="R37" i="32"/>
  <c r="Q37" i="32"/>
  <c r="P37" i="32"/>
  <c r="O37" i="32"/>
  <c r="N37" i="32"/>
  <c r="M37" i="32"/>
  <c r="L37" i="32"/>
  <c r="K37" i="32"/>
  <c r="J37" i="32"/>
  <c r="I37" i="32"/>
  <c r="H37" i="32"/>
  <c r="G37" i="32"/>
  <c r="F37" i="32"/>
  <c r="E37" i="32"/>
  <c r="D37" i="32"/>
  <c r="C37" i="32"/>
  <c r="U36" i="32"/>
  <c r="T36" i="32"/>
  <c r="S36" i="32"/>
  <c r="R36" i="32"/>
  <c r="Q36" i="32"/>
  <c r="P36" i="32"/>
  <c r="O36" i="32"/>
  <c r="N36" i="32"/>
  <c r="M36" i="32"/>
  <c r="L36" i="32"/>
  <c r="K36" i="32"/>
  <c r="J36" i="32"/>
  <c r="I36" i="32"/>
  <c r="H36" i="32"/>
  <c r="G36" i="32"/>
  <c r="F36" i="32"/>
  <c r="E36" i="32"/>
  <c r="D36" i="32"/>
  <c r="C36" i="32"/>
  <c r="U35" i="32"/>
  <c r="T35" i="32"/>
  <c r="S35" i="32"/>
  <c r="R35" i="32"/>
  <c r="Q35" i="32"/>
  <c r="P35" i="32"/>
  <c r="O35" i="32"/>
  <c r="N35" i="32"/>
  <c r="M35" i="32"/>
  <c r="L35" i="32"/>
  <c r="K35" i="32"/>
  <c r="J35" i="32"/>
  <c r="I35" i="32"/>
  <c r="H35" i="32"/>
  <c r="G35" i="32"/>
  <c r="F35" i="32"/>
  <c r="E35" i="32"/>
  <c r="D35" i="32"/>
  <c r="C35" i="32"/>
  <c r="U32" i="32"/>
  <c r="T32" i="32"/>
  <c r="S32" i="32"/>
  <c r="R32" i="32"/>
  <c r="Q32" i="32"/>
  <c r="P32" i="32"/>
  <c r="O32" i="32"/>
  <c r="N32" i="32"/>
  <c r="M32" i="32"/>
  <c r="L32" i="32"/>
  <c r="K32" i="32"/>
  <c r="J32" i="32"/>
  <c r="I32" i="32"/>
  <c r="H32" i="32"/>
  <c r="G32" i="32"/>
  <c r="F32" i="32"/>
  <c r="E32" i="32"/>
  <c r="D32" i="32"/>
  <c r="C32" i="32"/>
  <c r="U31" i="32"/>
  <c r="T31" i="32"/>
  <c r="S31" i="32"/>
  <c r="R31" i="32"/>
  <c r="Q31" i="32"/>
  <c r="P31" i="32"/>
  <c r="O31" i="32"/>
  <c r="N31" i="32"/>
  <c r="M31" i="32"/>
  <c r="L31" i="32"/>
  <c r="K31" i="32"/>
  <c r="J31" i="32"/>
  <c r="I31" i="32"/>
  <c r="H31" i="32"/>
  <c r="G31" i="32"/>
  <c r="F31" i="32"/>
  <c r="E31" i="32"/>
  <c r="D31" i="32"/>
  <c r="C31" i="32"/>
  <c r="U30" i="32"/>
  <c r="T30" i="32"/>
  <c r="S30" i="32"/>
  <c r="R30" i="32"/>
  <c r="Q30" i="32"/>
  <c r="P30" i="32"/>
  <c r="O30" i="32"/>
  <c r="N30" i="32"/>
  <c r="M30" i="32"/>
  <c r="L30" i="32"/>
  <c r="K30" i="32"/>
  <c r="J30" i="32"/>
  <c r="I30" i="32"/>
  <c r="H30" i="32"/>
  <c r="G30" i="32"/>
  <c r="F30" i="32"/>
  <c r="E30" i="32"/>
  <c r="D30" i="32"/>
  <c r="C30" i="32"/>
  <c r="U29" i="32"/>
  <c r="T29" i="32"/>
  <c r="S29" i="32"/>
  <c r="R29" i="32"/>
  <c r="Q29" i="32"/>
  <c r="P29" i="32"/>
  <c r="O29" i="32"/>
  <c r="N29" i="32"/>
  <c r="M29" i="32"/>
  <c r="L29" i="32"/>
  <c r="K29" i="32"/>
  <c r="J29" i="32"/>
  <c r="I29" i="32"/>
  <c r="H29" i="32"/>
  <c r="G29" i="32"/>
  <c r="F29" i="32"/>
  <c r="E29" i="32"/>
  <c r="D29" i="32"/>
  <c r="C29" i="32"/>
  <c r="U28" i="32"/>
  <c r="T28" i="32"/>
  <c r="S28" i="32"/>
  <c r="R28" i="32"/>
  <c r="Q28" i="32"/>
  <c r="P28" i="32"/>
  <c r="O28" i="32"/>
  <c r="N28" i="32"/>
  <c r="M28" i="32"/>
  <c r="L28" i="32"/>
  <c r="K28" i="32"/>
  <c r="J28" i="32"/>
  <c r="I28" i="32"/>
  <c r="H28" i="32"/>
  <c r="G28" i="32"/>
  <c r="F28" i="32"/>
  <c r="E28" i="32"/>
  <c r="D28" i="32"/>
  <c r="C28" i="32"/>
  <c r="U27" i="32"/>
  <c r="T27" i="32"/>
  <c r="S27" i="32"/>
  <c r="R27" i="32"/>
  <c r="Q27" i="32"/>
  <c r="P27" i="32"/>
  <c r="O27" i="32"/>
  <c r="N27" i="32"/>
  <c r="M27" i="32"/>
  <c r="L27" i="32"/>
  <c r="K27" i="32"/>
  <c r="J27" i="32"/>
  <c r="I27" i="32"/>
  <c r="H27" i="32"/>
  <c r="G27" i="32"/>
  <c r="F27" i="32"/>
  <c r="E27" i="32"/>
  <c r="D27" i="32"/>
  <c r="C27" i="32"/>
  <c r="U25" i="32"/>
  <c r="T25" i="32"/>
  <c r="S25" i="32"/>
  <c r="R25" i="32"/>
  <c r="Q25" i="32"/>
  <c r="P25" i="32"/>
  <c r="O25" i="32"/>
  <c r="N25" i="32"/>
  <c r="M25" i="32"/>
  <c r="L25" i="32"/>
  <c r="K25" i="32"/>
  <c r="J25" i="32"/>
  <c r="I25" i="32"/>
  <c r="H25" i="32"/>
  <c r="X25" i="32"/>
  <c r="G25" i="32"/>
  <c r="F25" i="32"/>
  <c r="E25" i="32"/>
  <c r="D25" i="32"/>
  <c r="C25" i="32"/>
  <c r="U24" i="32"/>
  <c r="T24" i="32"/>
  <c r="S24" i="32"/>
  <c r="R24" i="32"/>
  <c r="Q24" i="32"/>
  <c r="P24" i="32"/>
  <c r="O24" i="32"/>
  <c r="N24" i="32"/>
  <c r="M24" i="32"/>
  <c r="L24" i="32"/>
  <c r="K24" i="32"/>
  <c r="J24" i="32"/>
  <c r="I24" i="32"/>
  <c r="H24" i="32"/>
  <c r="G24" i="32"/>
  <c r="F24" i="32"/>
  <c r="E24" i="32"/>
  <c r="D24" i="32"/>
  <c r="C24" i="32"/>
  <c r="U23" i="32"/>
  <c r="T23" i="32"/>
  <c r="S23" i="32"/>
  <c r="R23" i="32"/>
  <c r="Q23" i="32"/>
  <c r="P23" i="32"/>
  <c r="Z23" i="32"/>
  <c r="O23" i="32"/>
  <c r="N23" i="32"/>
  <c r="M23" i="32"/>
  <c r="L23" i="32"/>
  <c r="K23" i="32"/>
  <c r="J23" i="32"/>
  <c r="I23" i="32"/>
  <c r="H23" i="32"/>
  <c r="G23" i="32"/>
  <c r="F23" i="32"/>
  <c r="E23" i="32"/>
  <c r="D23" i="32"/>
  <c r="C23" i="32"/>
  <c r="U22" i="32"/>
  <c r="T22" i="32"/>
  <c r="S22" i="32"/>
  <c r="R22" i="32"/>
  <c r="Q22" i="32"/>
  <c r="P22" i="32"/>
  <c r="O22" i="32"/>
  <c r="N22" i="32"/>
  <c r="M22" i="32"/>
  <c r="L22" i="32"/>
  <c r="K22" i="32"/>
  <c r="J22" i="32"/>
  <c r="I22" i="32"/>
  <c r="H22" i="32"/>
  <c r="G22" i="32"/>
  <c r="F22" i="32"/>
  <c r="E22" i="32"/>
  <c r="D22" i="32"/>
  <c r="C22" i="32"/>
  <c r="U21" i="32"/>
  <c r="T21" i="32"/>
  <c r="S21" i="32"/>
  <c r="R21" i="32"/>
  <c r="Q21" i="32"/>
  <c r="P21" i="32"/>
  <c r="O21" i="32"/>
  <c r="N21" i="32"/>
  <c r="M21" i="32"/>
  <c r="L21" i="32"/>
  <c r="Y21" i="32"/>
  <c r="K21" i="32"/>
  <c r="J21" i="32"/>
  <c r="I21" i="32"/>
  <c r="H21" i="32"/>
  <c r="G21" i="32"/>
  <c r="F21" i="32"/>
  <c r="E21" i="32"/>
  <c r="D21" i="32"/>
  <c r="W21" i="32"/>
  <c r="C21" i="32"/>
  <c r="U20" i="32"/>
  <c r="T20" i="32"/>
  <c r="S20" i="32"/>
  <c r="R20" i="32"/>
  <c r="Q20" i="32"/>
  <c r="P20" i="32"/>
  <c r="O20" i="32"/>
  <c r="N20" i="32"/>
  <c r="M20" i="32"/>
  <c r="L20" i="32"/>
  <c r="K20" i="32"/>
  <c r="J20" i="32"/>
  <c r="I20" i="32"/>
  <c r="H20" i="32"/>
  <c r="G20" i="32"/>
  <c r="F20" i="32"/>
  <c r="E20" i="32"/>
  <c r="D20" i="32"/>
  <c r="C20" i="32"/>
  <c r="U19" i="32"/>
  <c r="T19" i="32"/>
  <c r="S19" i="32"/>
  <c r="R19" i="32"/>
  <c r="Q19" i="32"/>
  <c r="P19" i="32"/>
  <c r="O19" i="32"/>
  <c r="N19" i="32"/>
  <c r="M19" i="32"/>
  <c r="L19" i="32"/>
  <c r="Y19" i="32"/>
  <c r="K19" i="32"/>
  <c r="J19" i="32"/>
  <c r="I19" i="32"/>
  <c r="H19" i="32"/>
  <c r="G19" i="32"/>
  <c r="F19" i="32"/>
  <c r="E19" i="32"/>
  <c r="D19" i="32"/>
  <c r="C19" i="32"/>
  <c r="U18" i="32"/>
  <c r="T18" i="32"/>
  <c r="S18" i="32"/>
  <c r="R18" i="32"/>
  <c r="Q18" i="32"/>
  <c r="P18" i="32"/>
  <c r="O18" i="32"/>
  <c r="N18" i="32"/>
  <c r="M18" i="32"/>
  <c r="L18" i="32"/>
  <c r="K18" i="32"/>
  <c r="J18" i="32"/>
  <c r="I18" i="32"/>
  <c r="H18" i="32"/>
  <c r="G18" i="32"/>
  <c r="F18" i="32"/>
  <c r="E18" i="32"/>
  <c r="D18" i="32"/>
  <c r="C18" i="32"/>
  <c r="U17" i="32"/>
  <c r="T17" i="32"/>
  <c r="S17" i="32"/>
  <c r="R17" i="32"/>
  <c r="Q17" i="32"/>
  <c r="P17" i="32"/>
  <c r="O17" i="32"/>
  <c r="N17" i="32"/>
  <c r="M17" i="32"/>
  <c r="L17" i="32"/>
  <c r="K17" i="32"/>
  <c r="J17" i="32"/>
  <c r="I17" i="32"/>
  <c r="H17" i="32"/>
  <c r="G17" i="32"/>
  <c r="F17" i="32"/>
  <c r="E17" i="32"/>
  <c r="D17" i="32"/>
  <c r="C17" i="32"/>
  <c r="U16" i="32"/>
  <c r="T16" i="32"/>
  <c r="S16" i="32"/>
  <c r="R16" i="32"/>
  <c r="Q16" i="32"/>
  <c r="P16" i="32"/>
  <c r="O16" i="32"/>
  <c r="N16" i="32"/>
  <c r="M16" i="32"/>
  <c r="L16" i="32"/>
  <c r="K16" i="32"/>
  <c r="J16" i="32"/>
  <c r="I16" i="32"/>
  <c r="H16" i="32"/>
  <c r="G16" i="32"/>
  <c r="F16" i="32"/>
  <c r="E16" i="32"/>
  <c r="D16" i="32"/>
  <c r="C16" i="32"/>
  <c r="U15" i="32"/>
  <c r="T15" i="32"/>
  <c r="S15" i="32"/>
  <c r="R15" i="32"/>
  <c r="Q15" i="32"/>
  <c r="P15" i="32"/>
  <c r="Z15" i="32"/>
  <c r="O15" i="32"/>
  <c r="N15" i="32"/>
  <c r="M15" i="32"/>
  <c r="L15" i="32"/>
  <c r="K15" i="32"/>
  <c r="J15" i="32"/>
  <c r="I15" i="32"/>
  <c r="H15" i="32"/>
  <c r="G15" i="32"/>
  <c r="F15" i="32"/>
  <c r="E15" i="32"/>
  <c r="D15" i="32"/>
  <c r="C15" i="32"/>
  <c r="U14" i="32"/>
  <c r="T14" i="32"/>
  <c r="S14" i="32"/>
  <c r="R14" i="32"/>
  <c r="Q14" i="32"/>
  <c r="P14" i="32"/>
  <c r="O14" i="32"/>
  <c r="N14" i="32"/>
  <c r="M14" i="32"/>
  <c r="L14" i="32"/>
  <c r="K14" i="32"/>
  <c r="J14" i="32"/>
  <c r="I14" i="32"/>
  <c r="H14" i="32"/>
  <c r="G14" i="32"/>
  <c r="F14" i="32"/>
  <c r="E14" i="32"/>
  <c r="D14" i="32"/>
  <c r="C14" i="32"/>
  <c r="U13" i="32"/>
  <c r="T13" i="32"/>
  <c r="S13" i="32"/>
  <c r="R13" i="32"/>
  <c r="Q13" i="32"/>
  <c r="P13" i="32"/>
  <c r="O13" i="32"/>
  <c r="N13" i="32"/>
  <c r="M13" i="32"/>
  <c r="L13" i="32"/>
  <c r="K13" i="32"/>
  <c r="J13" i="32"/>
  <c r="I13" i="32"/>
  <c r="H13" i="32"/>
  <c r="G13" i="32"/>
  <c r="F13" i="32"/>
  <c r="E13" i="32"/>
  <c r="D13" i="32"/>
  <c r="W13" i="32"/>
  <c r="C13" i="32"/>
  <c r="U12" i="32"/>
  <c r="T12" i="32"/>
  <c r="S12" i="32"/>
  <c r="R12" i="32"/>
  <c r="Q12" i="32"/>
  <c r="P12" i="32"/>
  <c r="O12" i="32"/>
  <c r="Z12" i="32"/>
  <c r="N12" i="32"/>
  <c r="M12" i="32"/>
  <c r="L12" i="32"/>
  <c r="K12" i="32"/>
  <c r="J12" i="32"/>
  <c r="I12" i="32"/>
  <c r="H12" i="32"/>
  <c r="G12" i="32"/>
  <c r="F12" i="32"/>
  <c r="E12" i="32"/>
  <c r="D12" i="32"/>
  <c r="C12" i="32"/>
  <c r="U11" i="32"/>
  <c r="T11" i="32"/>
  <c r="S11" i="32"/>
  <c r="R11" i="32"/>
  <c r="Q11" i="32"/>
  <c r="P11" i="32"/>
  <c r="O11" i="32"/>
  <c r="N11" i="32"/>
  <c r="M11" i="32"/>
  <c r="L11" i="32"/>
  <c r="K11" i="32"/>
  <c r="J11" i="32"/>
  <c r="I11" i="32"/>
  <c r="H11" i="32"/>
  <c r="G11" i="32"/>
  <c r="F11" i="32"/>
  <c r="E11" i="32"/>
  <c r="D11" i="32"/>
  <c r="C11" i="32"/>
  <c r="U10" i="32"/>
  <c r="T10" i="32"/>
  <c r="S10" i="32"/>
  <c r="R10" i="32"/>
  <c r="Q10" i="32"/>
  <c r="P10" i="32"/>
  <c r="P83" i="32"/>
  <c r="O10" i="32"/>
  <c r="N10" i="32"/>
  <c r="M10" i="32"/>
  <c r="Y10" i="32"/>
  <c r="L10" i="32"/>
  <c r="K10" i="32"/>
  <c r="J10" i="32"/>
  <c r="I10" i="32"/>
  <c r="H10" i="32"/>
  <c r="H83" i="32"/>
  <c r="G10" i="32"/>
  <c r="F10" i="32"/>
  <c r="E10" i="32"/>
  <c r="D10" i="32"/>
  <c r="C10" i="32"/>
  <c r="U9" i="32"/>
  <c r="T9" i="32"/>
  <c r="S9" i="32"/>
  <c r="R9" i="32"/>
  <c r="Q9" i="32"/>
  <c r="P9" i="32"/>
  <c r="Z9" i="32"/>
  <c r="O9" i="32"/>
  <c r="N9" i="32"/>
  <c r="M9" i="32"/>
  <c r="L9" i="32"/>
  <c r="K9" i="32"/>
  <c r="J9" i="32"/>
  <c r="I9" i="32"/>
  <c r="H9" i="32"/>
  <c r="G9" i="32"/>
  <c r="F9" i="32"/>
  <c r="E9" i="32"/>
  <c r="D9" i="32"/>
  <c r="C9" i="32"/>
  <c r="U8" i="32"/>
  <c r="T8" i="32"/>
  <c r="S8" i="32"/>
  <c r="R8" i="32"/>
  <c r="Q8" i="32"/>
  <c r="P8" i="32"/>
  <c r="O8" i="32"/>
  <c r="N8" i="32"/>
  <c r="M8" i="32"/>
  <c r="L8" i="32"/>
  <c r="K8" i="32"/>
  <c r="J8" i="32"/>
  <c r="I8" i="32"/>
  <c r="H8" i="32"/>
  <c r="G8" i="32"/>
  <c r="F8" i="32"/>
  <c r="E8" i="32"/>
  <c r="D8" i="32"/>
  <c r="C8" i="32"/>
  <c r="B8" i="32"/>
  <c r="U7" i="32"/>
  <c r="T7" i="32"/>
  <c r="S7" i="32"/>
  <c r="R7" i="32"/>
  <c r="Q7" i="32"/>
  <c r="P7" i="32"/>
  <c r="O7" i="32"/>
  <c r="N7" i="32"/>
  <c r="M7" i="32"/>
  <c r="L7" i="32"/>
  <c r="K7" i="32"/>
  <c r="J7" i="32"/>
  <c r="I7" i="32"/>
  <c r="H7" i="32"/>
  <c r="G7" i="32"/>
  <c r="F7" i="32"/>
  <c r="E7" i="32"/>
  <c r="D7" i="32"/>
  <c r="C7" i="32"/>
  <c r="B7" i="32"/>
  <c r="Q74" i="32"/>
  <c r="H74" i="32"/>
  <c r="H75" i="32"/>
  <c r="T74" i="32"/>
  <c r="Z53" i="32"/>
  <c r="W51" i="32"/>
  <c r="W38" i="32"/>
  <c r="Z25" i="32"/>
  <c r="X9" i="32"/>
  <c r="W5" i="32"/>
  <c r="AB5" i="32"/>
  <c r="U40" i="31"/>
  <c r="T40" i="31"/>
  <c r="S40" i="31"/>
  <c r="U41" i="31"/>
  <c r="U25" i="31"/>
  <c r="T25" i="31"/>
  <c r="S25" i="31"/>
  <c r="R25" i="31"/>
  <c r="Q25" i="31"/>
  <c r="P25" i="31"/>
  <c r="O25" i="31"/>
  <c r="Z25" i="31"/>
  <c r="N25" i="31"/>
  <c r="M25" i="31"/>
  <c r="L25" i="31"/>
  <c r="K25" i="31"/>
  <c r="J25" i="31"/>
  <c r="I25" i="31"/>
  <c r="H25" i="31"/>
  <c r="G25" i="31"/>
  <c r="X25" i="31"/>
  <c r="F25" i="31"/>
  <c r="E25" i="31"/>
  <c r="D25" i="31"/>
  <c r="U24" i="31"/>
  <c r="T24" i="31"/>
  <c r="S24" i="31"/>
  <c r="R24" i="31"/>
  <c r="Q24" i="31"/>
  <c r="P24" i="31"/>
  <c r="O24" i="31"/>
  <c r="N24" i="31"/>
  <c r="M24" i="31"/>
  <c r="L24" i="31"/>
  <c r="K24" i="31"/>
  <c r="J24" i="31"/>
  <c r="I24" i="31"/>
  <c r="H24" i="31"/>
  <c r="G24" i="31"/>
  <c r="F24" i="31"/>
  <c r="E24" i="31"/>
  <c r="D24" i="31"/>
  <c r="U23" i="31"/>
  <c r="T23" i="31"/>
  <c r="S23" i="31"/>
  <c r="R23" i="31"/>
  <c r="Q23" i="31"/>
  <c r="P23" i="31"/>
  <c r="O23" i="31"/>
  <c r="N23" i="31"/>
  <c r="M23" i="31"/>
  <c r="L23" i="31"/>
  <c r="K23" i="31"/>
  <c r="Y23" i="31"/>
  <c r="J23" i="31"/>
  <c r="I23" i="31"/>
  <c r="H23" i="31"/>
  <c r="G23" i="31"/>
  <c r="F23" i="31"/>
  <c r="E23" i="31"/>
  <c r="D23" i="31"/>
  <c r="U22" i="31"/>
  <c r="T22" i="31"/>
  <c r="S22" i="31"/>
  <c r="R22" i="31"/>
  <c r="Q22" i="31"/>
  <c r="P22" i="31"/>
  <c r="O22" i="31"/>
  <c r="N22" i="31"/>
  <c r="M22" i="31"/>
  <c r="L22" i="31"/>
  <c r="K22" i="31"/>
  <c r="J22" i="31"/>
  <c r="I22" i="31"/>
  <c r="H22" i="31"/>
  <c r="G22" i="31"/>
  <c r="F22" i="31"/>
  <c r="E22" i="31"/>
  <c r="D22" i="31"/>
  <c r="U21" i="31"/>
  <c r="T21" i="31"/>
  <c r="S21" i="31"/>
  <c r="R21" i="31"/>
  <c r="Q21" i="31"/>
  <c r="P21" i="31"/>
  <c r="O21" i="31"/>
  <c r="N21" i="31"/>
  <c r="M21" i="31"/>
  <c r="L21" i="31"/>
  <c r="K21" i="31"/>
  <c r="J21" i="31"/>
  <c r="I21" i="31"/>
  <c r="H21" i="31"/>
  <c r="G21" i="31"/>
  <c r="F21" i="31"/>
  <c r="E21" i="31"/>
  <c r="D21" i="31"/>
  <c r="U20" i="31"/>
  <c r="T20" i="31"/>
  <c r="S20" i="31"/>
  <c r="R20" i="31"/>
  <c r="Q20" i="31"/>
  <c r="P20" i="31"/>
  <c r="O20" i="31"/>
  <c r="N20" i="31"/>
  <c r="M20" i="31"/>
  <c r="L20" i="31"/>
  <c r="K20" i="31"/>
  <c r="J20" i="31"/>
  <c r="I20" i="31"/>
  <c r="H20" i="31"/>
  <c r="G20" i="31"/>
  <c r="F20" i="31"/>
  <c r="E20" i="31"/>
  <c r="D20" i="31"/>
  <c r="U19" i="31"/>
  <c r="T19" i="31"/>
  <c r="S19" i="31"/>
  <c r="R19" i="31"/>
  <c r="Q19" i="31"/>
  <c r="P19" i="31"/>
  <c r="O19" i="31"/>
  <c r="N19" i="31"/>
  <c r="M19" i="31"/>
  <c r="L19" i="31"/>
  <c r="K19" i="31"/>
  <c r="Y19" i="31"/>
  <c r="J19" i="31"/>
  <c r="I19" i="31"/>
  <c r="H19" i="31"/>
  <c r="G19" i="31"/>
  <c r="F19" i="31"/>
  <c r="E19" i="31"/>
  <c r="D19" i="31"/>
  <c r="U18" i="31"/>
  <c r="T18" i="31"/>
  <c r="S18" i="31"/>
  <c r="R18" i="31"/>
  <c r="Q18" i="31"/>
  <c r="P18" i="31"/>
  <c r="O18" i="31"/>
  <c r="N18" i="31"/>
  <c r="M18" i="31"/>
  <c r="L18" i="31"/>
  <c r="K18" i="31"/>
  <c r="J18" i="31"/>
  <c r="I18" i="31"/>
  <c r="H18" i="31"/>
  <c r="G18" i="31"/>
  <c r="F18" i="31"/>
  <c r="E18" i="31"/>
  <c r="D18" i="31"/>
  <c r="U17" i="31"/>
  <c r="T17" i="31"/>
  <c r="S17" i="31"/>
  <c r="R17" i="31"/>
  <c r="Q17" i="31"/>
  <c r="P17" i="31"/>
  <c r="O17" i="31"/>
  <c r="Z17" i="31"/>
  <c r="N17" i="31"/>
  <c r="M17" i="31"/>
  <c r="L17" i="31"/>
  <c r="K17" i="31"/>
  <c r="J17" i="31"/>
  <c r="I17" i="31"/>
  <c r="H17" i="31"/>
  <c r="G17" i="31"/>
  <c r="X17" i="31"/>
  <c r="F17" i="31"/>
  <c r="E17" i="31"/>
  <c r="D17" i="31"/>
  <c r="U16" i="31"/>
  <c r="T16" i="31"/>
  <c r="S16" i="31"/>
  <c r="R16" i="31"/>
  <c r="Q16" i="31"/>
  <c r="P16" i="31"/>
  <c r="O16" i="31"/>
  <c r="N16" i="31"/>
  <c r="M16" i="31"/>
  <c r="L16" i="31"/>
  <c r="K16" i="31"/>
  <c r="J16" i="31"/>
  <c r="I16" i="31"/>
  <c r="H16" i="31"/>
  <c r="G16" i="31"/>
  <c r="X16" i="31"/>
  <c r="F16" i="31"/>
  <c r="E16" i="31"/>
  <c r="D16" i="31"/>
  <c r="U15" i="31"/>
  <c r="T15" i="31"/>
  <c r="S15" i="31"/>
  <c r="R15" i="31"/>
  <c r="Q15" i="31"/>
  <c r="P15" i="31"/>
  <c r="O15" i="31"/>
  <c r="N15" i="31"/>
  <c r="M15" i="31"/>
  <c r="L15" i="31"/>
  <c r="K15" i="31"/>
  <c r="Y15" i="31"/>
  <c r="J15" i="31"/>
  <c r="I15" i="31"/>
  <c r="H15" i="31"/>
  <c r="G15" i="31"/>
  <c r="F15" i="31"/>
  <c r="E15" i="31"/>
  <c r="D15" i="31"/>
  <c r="U14" i="31"/>
  <c r="T14" i="31"/>
  <c r="S14" i="31"/>
  <c r="R14" i="31"/>
  <c r="Q14" i="31"/>
  <c r="P14" i="31"/>
  <c r="O14" i="31"/>
  <c r="Z14" i="31"/>
  <c r="K19" i="40"/>
  <c r="N14" i="31"/>
  <c r="M14" i="31"/>
  <c r="L14" i="31"/>
  <c r="K14" i="31"/>
  <c r="J14" i="31"/>
  <c r="I14" i="31"/>
  <c r="H14" i="31"/>
  <c r="G14" i="31"/>
  <c r="F14" i="31"/>
  <c r="E14" i="31"/>
  <c r="D14" i="31"/>
  <c r="U13" i="31"/>
  <c r="T13" i="31"/>
  <c r="S13" i="31"/>
  <c r="R13" i="31"/>
  <c r="Q13" i="31"/>
  <c r="P13" i="31"/>
  <c r="O13" i="31"/>
  <c r="Z13" i="31"/>
  <c r="N13" i="31"/>
  <c r="M13" i="31"/>
  <c r="L13" i="31"/>
  <c r="K13" i="31"/>
  <c r="J13" i="31"/>
  <c r="I13" i="31"/>
  <c r="H13" i="31"/>
  <c r="G13" i="31"/>
  <c r="X13" i="31"/>
  <c r="F13" i="31"/>
  <c r="E13" i="31"/>
  <c r="D13" i="31"/>
  <c r="U12" i="31"/>
  <c r="T12" i="31"/>
  <c r="S12" i="31"/>
  <c r="R12" i="31"/>
  <c r="Q12" i="31"/>
  <c r="P12" i="31"/>
  <c r="O12" i="31"/>
  <c r="N12" i="31"/>
  <c r="M12" i="31"/>
  <c r="L12" i="31"/>
  <c r="K12" i="31"/>
  <c r="J12" i="31"/>
  <c r="I12" i="31"/>
  <c r="H12" i="31"/>
  <c r="G12" i="31"/>
  <c r="F12" i="31"/>
  <c r="E12" i="31"/>
  <c r="D12" i="31"/>
  <c r="U11" i="31"/>
  <c r="T11" i="31"/>
  <c r="S11" i="31"/>
  <c r="R11" i="31"/>
  <c r="Q11" i="31"/>
  <c r="P11" i="31"/>
  <c r="O11" i="31"/>
  <c r="N11" i="31"/>
  <c r="M11" i="31"/>
  <c r="L11" i="31"/>
  <c r="K11" i="31"/>
  <c r="Y11" i="31"/>
  <c r="J11" i="31"/>
  <c r="I11" i="31"/>
  <c r="H11" i="31"/>
  <c r="G11" i="31"/>
  <c r="F11" i="31"/>
  <c r="E11" i="31"/>
  <c r="D11" i="31"/>
  <c r="U10" i="31"/>
  <c r="T10" i="31"/>
  <c r="S10" i="31"/>
  <c r="R10" i="31"/>
  <c r="Q10" i="31"/>
  <c r="P10" i="31"/>
  <c r="O10" i="31"/>
  <c r="Z10" i="31"/>
  <c r="N10" i="31"/>
  <c r="M10" i="31"/>
  <c r="L10" i="31"/>
  <c r="K10" i="31"/>
  <c r="J10" i="31"/>
  <c r="I10" i="31"/>
  <c r="H10" i="31"/>
  <c r="G10" i="31"/>
  <c r="F10" i="31"/>
  <c r="E10" i="31"/>
  <c r="D10" i="31"/>
  <c r="U9" i="31"/>
  <c r="T9" i="31"/>
  <c r="S9" i="31"/>
  <c r="R9" i="31"/>
  <c r="Q9" i="31"/>
  <c r="P9" i="31"/>
  <c r="O9" i="31"/>
  <c r="Z9" i="31"/>
  <c r="N9" i="31"/>
  <c r="M9" i="31"/>
  <c r="L9" i="31"/>
  <c r="K9" i="31"/>
  <c r="J9" i="31"/>
  <c r="I9" i="31"/>
  <c r="H9" i="31"/>
  <c r="G9" i="31"/>
  <c r="X9" i="31"/>
  <c r="F9" i="31"/>
  <c r="E9" i="31"/>
  <c r="D9" i="31"/>
  <c r="U8" i="31"/>
  <c r="T8" i="31"/>
  <c r="S8" i="31"/>
  <c r="R8" i="31"/>
  <c r="Q8" i="31"/>
  <c r="P8" i="31"/>
  <c r="O8" i="31"/>
  <c r="N8" i="31"/>
  <c r="M8" i="31"/>
  <c r="L8" i="31"/>
  <c r="K8" i="31"/>
  <c r="J8" i="31"/>
  <c r="I8" i="31"/>
  <c r="H8" i="31"/>
  <c r="G8" i="31"/>
  <c r="F8" i="31"/>
  <c r="E8" i="31"/>
  <c r="D8" i="31"/>
  <c r="C9" i="31"/>
  <c r="C10" i="31"/>
  <c r="C11" i="31"/>
  <c r="W11" i="31"/>
  <c r="C12" i="31"/>
  <c r="W12" i="31"/>
  <c r="C13" i="31"/>
  <c r="W13" i="31"/>
  <c r="C14" i="31"/>
  <c r="C15" i="31"/>
  <c r="W15" i="31"/>
  <c r="C16" i="31"/>
  <c r="C17" i="31"/>
  <c r="C18" i="31"/>
  <c r="C19" i="31"/>
  <c r="W19" i="31"/>
  <c r="C20" i="31"/>
  <c r="C21" i="31"/>
  <c r="C22" i="31"/>
  <c r="C23" i="31"/>
  <c r="W23" i="31"/>
  <c r="C24" i="31"/>
  <c r="C25" i="31"/>
  <c r="W5" i="31"/>
  <c r="U72" i="31"/>
  <c r="T72" i="31"/>
  <c r="S72" i="31"/>
  <c r="R72" i="31"/>
  <c r="Q72" i="31"/>
  <c r="P72" i="31"/>
  <c r="O72" i="31"/>
  <c r="N72" i="31"/>
  <c r="M72" i="31"/>
  <c r="L72" i="31"/>
  <c r="K72" i="31"/>
  <c r="J72" i="31"/>
  <c r="J74" i="31"/>
  <c r="I72" i="31"/>
  <c r="H72" i="31"/>
  <c r="G72" i="31"/>
  <c r="F72" i="31"/>
  <c r="E72" i="31"/>
  <c r="D72" i="31"/>
  <c r="C72" i="31"/>
  <c r="U73" i="31"/>
  <c r="T73" i="31"/>
  <c r="S73" i="31"/>
  <c r="R73" i="31"/>
  <c r="Q73" i="31"/>
  <c r="P73" i="31"/>
  <c r="O73" i="31"/>
  <c r="N73" i="31"/>
  <c r="M73" i="31"/>
  <c r="L73" i="31"/>
  <c r="K73" i="31"/>
  <c r="J73" i="31"/>
  <c r="I73" i="31"/>
  <c r="H73" i="31"/>
  <c r="G73" i="31"/>
  <c r="F73" i="31"/>
  <c r="E73" i="31"/>
  <c r="D73" i="31"/>
  <c r="C73" i="31"/>
  <c r="U7" i="31"/>
  <c r="T7" i="31"/>
  <c r="S7" i="31"/>
  <c r="R7" i="31"/>
  <c r="Q7" i="31"/>
  <c r="P7" i="31"/>
  <c r="O7" i="31"/>
  <c r="N7" i="31"/>
  <c r="M7" i="31"/>
  <c r="L7" i="31"/>
  <c r="K7" i="31"/>
  <c r="J7" i="31"/>
  <c r="I7" i="31"/>
  <c r="H7" i="31"/>
  <c r="G7" i="31"/>
  <c r="F7" i="31"/>
  <c r="E7" i="31"/>
  <c r="D7" i="31"/>
  <c r="C7" i="31"/>
  <c r="C8" i="31"/>
  <c r="B7" i="31"/>
  <c r="B8" i="31"/>
  <c r="U68" i="31"/>
  <c r="T68" i="31"/>
  <c r="S68" i="31"/>
  <c r="R68" i="31"/>
  <c r="Q68" i="31"/>
  <c r="P68" i="31"/>
  <c r="O68" i="31"/>
  <c r="N68" i="31"/>
  <c r="M68" i="31"/>
  <c r="L68" i="31"/>
  <c r="K68" i="31"/>
  <c r="J68" i="31"/>
  <c r="I68" i="31"/>
  <c r="H68" i="31"/>
  <c r="G68" i="31"/>
  <c r="F68" i="31"/>
  <c r="E68" i="31"/>
  <c r="D68" i="31"/>
  <c r="U67" i="31"/>
  <c r="T67" i="31"/>
  <c r="S67" i="31"/>
  <c r="R67" i="31"/>
  <c r="Q67" i="31"/>
  <c r="P67" i="31"/>
  <c r="O67" i="31"/>
  <c r="N67" i="31"/>
  <c r="M67" i="31"/>
  <c r="L67" i="31"/>
  <c r="K67" i="31"/>
  <c r="J67" i="31"/>
  <c r="I67" i="31"/>
  <c r="H67" i="31"/>
  <c r="G67" i="31"/>
  <c r="F67" i="31"/>
  <c r="E67" i="31"/>
  <c r="D67" i="31"/>
  <c r="U66" i="31"/>
  <c r="T66" i="31"/>
  <c r="S66" i="31"/>
  <c r="R66" i="31"/>
  <c r="Q66" i="31"/>
  <c r="P66" i="31"/>
  <c r="O66" i="31"/>
  <c r="N66" i="31"/>
  <c r="M66" i="31"/>
  <c r="L66" i="31"/>
  <c r="K66" i="31"/>
  <c r="J66" i="31"/>
  <c r="I66" i="31"/>
  <c r="H66" i="31"/>
  <c r="G66" i="31"/>
  <c r="F66" i="31"/>
  <c r="E66" i="31"/>
  <c r="D66" i="31"/>
  <c r="U65" i="31"/>
  <c r="T65" i="31"/>
  <c r="S65" i="31"/>
  <c r="R65" i="31"/>
  <c r="Q65" i="31"/>
  <c r="P65" i="31"/>
  <c r="O65" i="31"/>
  <c r="N65" i="31"/>
  <c r="M65" i="31"/>
  <c r="L65" i="31"/>
  <c r="K65" i="31"/>
  <c r="J65" i="31"/>
  <c r="I65" i="31"/>
  <c r="H65" i="31"/>
  <c r="G65" i="31"/>
  <c r="F65" i="31"/>
  <c r="E65" i="31"/>
  <c r="D65" i="31"/>
  <c r="U64" i="31"/>
  <c r="T64" i="31"/>
  <c r="S64" i="31"/>
  <c r="R64" i="31"/>
  <c r="Q64" i="31"/>
  <c r="P64" i="31"/>
  <c r="O64" i="31"/>
  <c r="N64" i="31"/>
  <c r="M64" i="31"/>
  <c r="L64" i="31"/>
  <c r="K64" i="31"/>
  <c r="J64" i="31"/>
  <c r="I64" i="31"/>
  <c r="H64" i="31"/>
  <c r="G64" i="31"/>
  <c r="F64" i="31"/>
  <c r="E64" i="31"/>
  <c r="D64" i="31"/>
  <c r="U63" i="31"/>
  <c r="T63" i="31"/>
  <c r="S63" i="31"/>
  <c r="R63" i="31"/>
  <c r="Q63" i="31"/>
  <c r="P63" i="31"/>
  <c r="O63" i="31"/>
  <c r="N63" i="31"/>
  <c r="M63" i="31"/>
  <c r="L63" i="31"/>
  <c r="K63" i="31"/>
  <c r="J63" i="31"/>
  <c r="I63" i="31"/>
  <c r="H63" i="31"/>
  <c r="G63" i="31"/>
  <c r="F63" i="31"/>
  <c r="E63" i="31"/>
  <c r="D63" i="31"/>
  <c r="U62" i="31"/>
  <c r="T62" i="31"/>
  <c r="S62" i="31"/>
  <c r="R62" i="31"/>
  <c r="Q62" i="31"/>
  <c r="P62" i="31"/>
  <c r="O62" i="31"/>
  <c r="N62" i="31"/>
  <c r="M62" i="31"/>
  <c r="L62" i="31"/>
  <c r="K62" i="31"/>
  <c r="J62" i="31"/>
  <c r="I62" i="31"/>
  <c r="H62" i="31"/>
  <c r="G62" i="31"/>
  <c r="F62" i="31"/>
  <c r="E62" i="31"/>
  <c r="D62" i="31"/>
  <c r="U61" i="31"/>
  <c r="T61" i="31"/>
  <c r="S61" i="31"/>
  <c r="R61" i="31"/>
  <c r="Q61" i="31"/>
  <c r="P61" i="31"/>
  <c r="O61" i="31"/>
  <c r="N61" i="31"/>
  <c r="M61" i="31"/>
  <c r="L61" i="31"/>
  <c r="K61" i="31"/>
  <c r="J61" i="31"/>
  <c r="I61" i="31"/>
  <c r="H61" i="31"/>
  <c r="G61" i="31"/>
  <c r="F61" i="31"/>
  <c r="E61" i="31"/>
  <c r="D61" i="31"/>
  <c r="U60" i="31"/>
  <c r="T60" i="31"/>
  <c r="S60" i="31"/>
  <c r="R60" i="31"/>
  <c r="Q60" i="31"/>
  <c r="P60" i="31"/>
  <c r="O60" i="31"/>
  <c r="N60" i="31"/>
  <c r="M60" i="31"/>
  <c r="L60" i="31"/>
  <c r="K60" i="31"/>
  <c r="J60" i="31"/>
  <c r="I60" i="31"/>
  <c r="H60" i="31"/>
  <c r="G60" i="31"/>
  <c r="F60" i="31"/>
  <c r="E60" i="31"/>
  <c r="D60" i="31"/>
  <c r="U58" i="31"/>
  <c r="T58" i="31"/>
  <c r="S58" i="31"/>
  <c r="R58" i="31"/>
  <c r="Q58" i="31"/>
  <c r="P58" i="31"/>
  <c r="O58" i="31"/>
  <c r="N58" i="31"/>
  <c r="M58" i="31"/>
  <c r="L58" i="31"/>
  <c r="K58" i="31"/>
  <c r="Y58" i="31"/>
  <c r="J58" i="31"/>
  <c r="I58" i="31"/>
  <c r="H58" i="31"/>
  <c r="G58" i="31"/>
  <c r="F58" i="31"/>
  <c r="E58" i="31"/>
  <c r="D58" i="31"/>
  <c r="U57" i="31"/>
  <c r="T57" i="31"/>
  <c r="S57" i="31"/>
  <c r="R57" i="31"/>
  <c r="Q57" i="31"/>
  <c r="P57" i="31"/>
  <c r="O57" i="31"/>
  <c r="N57" i="31"/>
  <c r="M57" i="31"/>
  <c r="L57" i="31"/>
  <c r="K57" i="31"/>
  <c r="J57" i="31"/>
  <c r="I57" i="31"/>
  <c r="H57" i="31"/>
  <c r="G57" i="31"/>
  <c r="X57" i="31"/>
  <c r="F57" i="31"/>
  <c r="E57" i="31"/>
  <c r="D57" i="31"/>
  <c r="U56" i="31"/>
  <c r="T56" i="31"/>
  <c r="S56" i="31"/>
  <c r="R56" i="31"/>
  <c r="Q56" i="31"/>
  <c r="P56" i="31"/>
  <c r="O56" i="31"/>
  <c r="Z56" i="31"/>
  <c r="N56" i="31"/>
  <c r="M56" i="31"/>
  <c r="L56" i="31"/>
  <c r="K56" i="31"/>
  <c r="J56" i="31"/>
  <c r="I56" i="31"/>
  <c r="H56" i="31"/>
  <c r="G56" i="31"/>
  <c r="X56" i="31"/>
  <c r="F56" i="31"/>
  <c r="E56" i="31"/>
  <c r="D56" i="31"/>
  <c r="U55" i="31"/>
  <c r="T55" i="31"/>
  <c r="S55" i="31"/>
  <c r="R55" i="31"/>
  <c r="Q55" i="31"/>
  <c r="P55" i="31"/>
  <c r="O55" i="31"/>
  <c r="N55" i="31"/>
  <c r="M55" i="31"/>
  <c r="L55" i="31"/>
  <c r="K55" i="31"/>
  <c r="J55" i="31"/>
  <c r="I55" i="31"/>
  <c r="H55" i="31"/>
  <c r="G55" i="31"/>
  <c r="F55" i="31"/>
  <c r="E55" i="31"/>
  <c r="D55" i="31"/>
  <c r="U54" i="31"/>
  <c r="T54" i="31"/>
  <c r="S54" i="31"/>
  <c r="R54" i="31"/>
  <c r="Q54" i="31"/>
  <c r="P54" i="31"/>
  <c r="O54" i="31"/>
  <c r="N54" i="31"/>
  <c r="M54" i="31"/>
  <c r="L54" i="31"/>
  <c r="K54" i="31"/>
  <c r="Y54" i="31"/>
  <c r="J54" i="31"/>
  <c r="I54" i="31"/>
  <c r="H54" i="31"/>
  <c r="G54" i="31"/>
  <c r="F54" i="31"/>
  <c r="E54" i="31"/>
  <c r="D54" i="31"/>
  <c r="U53" i="31"/>
  <c r="T53" i="31"/>
  <c r="S53" i="31"/>
  <c r="R53" i="31"/>
  <c r="Q53" i="31"/>
  <c r="P53" i="31"/>
  <c r="O53" i="31"/>
  <c r="N53" i="31"/>
  <c r="M53" i="31"/>
  <c r="L53" i="31"/>
  <c r="K53" i="31"/>
  <c r="J53" i="31"/>
  <c r="I53" i="31"/>
  <c r="H53" i="31"/>
  <c r="G53" i="31"/>
  <c r="X53" i="31"/>
  <c r="F53" i="31"/>
  <c r="E53" i="31"/>
  <c r="D53" i="31"/>
  <c r="U52" i="31"/>
  <c r="T52" i="31"/>
  <c r="S52" i="31"/>
  <c r="R52" i="31"/>
  <c r="Q52" i="31"/>
  <c r="P52" i="31"/>
  <c r="O52" i="31"/>
  <c r="Z52" i="31"/>
  <c r="N52" i="31"/>
  <c r="M52" i="31"/>
  <c r="L52" i="31"/>
  <c r="K52" i="31"/>
  <c r="J52" i="31"/>
  <c r="I52" i="31"/>
  <c r="H52" i="31"/>
  <c r="G52" i="31"/>
  <c r="X52" i="31"/>
  <c r="F52" i="31"/>
  <c r="E52" i="31"/>
  <c r="D52" i="31"/>
  <c r="U51" i="31"/>
  <c r="T51" i="31"/>
  <c r="S51" i="31"/>
  <c r="R51" i="31"/>
  <c r="Q51" i="31"/>
  <c r="P51" i="31"/>
  <c r="O51" i="31"/>
  <c r="N51" i="31"/>
  <c r="M51" i="31"/>
  <c r="L51" i="31"/>
  <c r="K51" i="31"/>
  <c r="J51" i="31"/>
  <c r="I51" i="31"/>
  <c r="H51" i="31"/>
  <c r="G51" i="31"/>
  <c r="F51" i="31"/>
  <c r="E51" i="31"/>
  <c r="D51" i="31"/>
  <c r="U50" i="31"/>
  <c r="T50" i="31"/>
  <c r="S50" i="31"/>
  <c r="R50" i="31"/>
  <c r="Q50" i="31"/>
  <c r="P50" i="31"/>
  <c r="O50" i="31"/>
  <c r="N50" i="31"/>
  <c r="M50" i="31"/>
  <c r="L50" i="31"/>
  <c r="K50" i="31"/>
  <c r="Y50" i="31"/>
  <c r="J50" i="31"/>
  <c r="I50" i="31"/>
  <c r="H50" i="31"/>
  <c r="G50" i="31"/>
  <c r="F50" i="31"/>
  <c r="E50" i="31"/>
  <c r="D50" i="31"/>
  <c r="U49" i="31"/>
  <c r="T49" i="31"/>
  <c r="S49" i="31"/>
  <c r="R49" i="31"/>
  <c r="Q49" i="31"/>
  <c r="P49" i="31"/>
  <c r="O49" i="31"/>
  <c r="N49" i="31"/>
  <c r="M49" i="31"/>
  <c r="L49" i="31"/>
  <c r="K49" i="31"/>
  <c r="J49" i="31"/>
  <c r="I49" i="31"/>
  <c r="H49" i="31"/>
  <c r="G49" i="31"/>
  <c r="X49" i="31"/>
  <c r="F49" i="31"/>
  <c r="E49" i="31"/>
  <c r="D49" i="31"/>
  <c r="U48" i="31"/>
  <c r="T48" i="31"/>
  <c r="S48" i="31"/>
  <c r="R48" i="31"/>
  <c r="Q48" i="31"/>
  <c r="P48" i="31"/>
  <c r="O48" i="31"/>
  <c r="Z48" i="31"/>
  <c r="N48" i="31"/>
  <c r="M48" i="31"/>
  <c r="L48" i="31"/>
  <c r="K48" i="31"/>
  <c r="J48" i="31"/>
  <c r="I48" i="31"/>
  <c r="H48" i="31"/>
  <c r="G48" i="31"/>
  <c r="X48" i="31"/>
  <c r="F48" i="31"/>
  <c r="E48" i="31"/>
  <c r="D48" i="31"/>
  <c r="U47" i="31"/>
  <c r="T47" i="31"/>
  <c r="S47" i="31"/>
  <c r="R47" i="31"/>
  <c r="Q47" i="31"/>
  <c r="P47" i="31"/>
  <c r="O47" i="31"/>
  <c r="N47" i="31"/>
  <c r="M47" i="31"/>
  <c r="L47" i="31"/>
  <c r="K47" i="31"/>
  <c r="J47" i="31"/>
  <c r="I47" i="31"/>
  <c r="H47" i="31"/>
  <c r="G47" i="31"/>
  <c r="F47" i="31"/>
  <c r="E47" i="31"/>
  <c r="D47" i="31"/>
  <c r="U46" i="31"/>
  <c r="T46" i="31"/>
  <c r="S46" i="31"/>
  <c r="R46" i="31"/>
  <c r="Q46" i="31"/>
  <c r="P46" i="31"/>
  <c r="O46" i="31"/>
  <c r="N46" i="31"/>
  <c r="M46" i="31"/>
  <c r="L46" i="31"/>
  <c r="K46" i="31"/>
  <c r="Y46" i="31"/>
  <c r="J46" i="31"/>
  <c r="I46" i="31"/>
  <c r="H46" i="31"/>
  <c r="G46" i="31"/>
  <c r="F46" i="31"/>
  <c r="E46" i="31"/>
  <c r="D46" i="31"/>
  <c r="U45" i="31"/>
  <c r="T45" i="31"/>
  <c r="S45" i="31"/>
  <c r="R45" i="31"/>
  <c r="Q45" i="31"/>
  <c r="P45" i="31"/>
  <c r="O45" i="31"/>
  <c r="N45" i="31"/>
  <c r="M45" i="31"/>
  <c r="L45" i="31"/>
  <c r="K45" i="31"/>
  <c r="J45" i="31"/>
  <c r="I45" i="31"/>
  <c r="H45" i="31"/>
  <c r="G45" i="31"/>
  <c r="F45" i="31"/>
  <c r="E45" i="31"/>
  <c r="D45" i="31"/>
  <c r="U44" i="31"/>
  <c r="T44" i="31"/>
  <c r="S44" i="31"/>
  <c r="R44" i="31"/>
  <c r="Q44" i="31"/>
  <c r="P44" i="31"/>
  <c r="O44" i="31"/>
  <c r="Z44" i="31"/>
  <c r="N44" i="31"/>
  <c r="M44" i="31"/>
  <c r="L44" i="31"/>
  <c r="K44" i="31"/>
  <c r="J44" i="31"/>
  <c r="I44" i="31"/>
  <c r="H44" i="31"/>
  <c r="G44" i="31"/>
  <c r="X44" i="31"/>
  <c r="F44" i="31"/>
  <c r="E44" i="31"/>
  <c r="D44" i="31"/>
  <c r="U43" i="31"/>
  <c r="T43" i="31"/>
  <c r="S43" i="31"/>
  <c r="R43" i="31"/>
  <c r="Q43" i="31"/>
  <c r="P43" i="31"/>
  <c r="O43" i="31"/>
  <c r="N43" i="31"/>
  <c r="M43" i="31"/>
  <c r="Y43" i="31"/>
  <c r="L43" i="31"/>
  <c r="K43" i="31"/>
  <c r="J43" i="31"/>
  <c r="I43" i="31"/>
  <c r="H43" i="31"/>
  <c r="G43" i="31"/>
  <c r="F43" i="31"/>
  <c r="E43" i="31"/>
  <c r="D43" i="31"/>
  <c r="U42" i="31"/>
  <c r="T42" i="31"/>
  <c r="S42" i="31"/>
  <c r="R42" i="31"/>
  <c r="Q42" i="31"/>
  <c r="P42" i="31"/>
  <c r="O42" i="31"/>
  <c r="N42" i="31"/>
  <c r="M42" i="31"/>
  <c r="L42" i="31"/>
  <c r="K42" i="31"/>
  <c r="Y42" i="31"/>
  <c r="J42" i="31"/>
  <c r="I42" i="31"/>
  <c r="H42" i="31"/>
  <c r="G42" i="31"/>
  <c r="F42" i="31"/>
  <c r="E42" i="31"/>
  <c r="D42" i="31"/>
  <c r="T41" i="31"/>
  <c r="S41" i="31"/>
  <c r="R41" i="31"/>
  <c r="Q41" i="31"/>
  <c r="P41" i="31"/>
  <c r="O41" i="31"/>
  <c r="N41" i="31"/>
  <c r="M41" i="31"/>
  <c r="L41" i="31"/>
  <c r="K41" i="31"/>
  <c r="Y41" i="31"/>
  <c r="J41" i="31"/>
  <c r="I41" i="31"/>
  <c r="H41" i="31"/>
  <c r="G41" i="31"/>
  <c r="F41" i="31"/>
  <c r="E41" i="31"/>
  <c r="D41" i="31"/>
  <c r="U39" i="31"/>
  <c r="T39" i="31"/>
  <c r="S39" i="31"/>
  <c r="R39" i="31"/>
  <c r="Q39" i="31"/>
  <c r="P39" i="31"/>
  <c r="O39" i="31"/>
  <c r="N39" i="31"/>
  <c r="M39" i="31"/>
  <c r="L39" i="31"/>
  <c r="K39" i="31"/>
  <c r="J39" i="31"/>
  <c r="I39" i="31"/>
  <c r="H39" i="31"/>
  <c r="G39" i="31"/>
  <c r="X39" i="31"/>
  <c r="F39" i="31"/>
  <c r="E39" i="31"/>
  <c r="D39" i="31"/>
  <c r="U38" i="31"/>
  <c r="T38" i="31"/>
  <c r="S38" i="31"/>
  <c r="R38" i="31"/>
  <c r="Q38" i="31"/>
  <c r="P38" i="31"/>
  <c r="O38" i="31"/>
  <c r="Z38" i="31"/>
  <c r="N38" i="31"/>
  <c r="M38" i="31"/>
  <c r="L38" i="31"/>
  <c r="K38" i="31"/>
  <c r="J38" i="31"/>
  <c r="I38" i="31"/>
  <c r="H38" i="31"/>
  <c r="G38" i="31"/>
  <c r="X38" i="31"/>
  <c r="F38" i="31"/>
  <c r="E38" i="31"/>
  <c r="D38" i="31"/>
  <c r="U37" i="31"/>
  <c r="T37" i="31"/>
  <c r="S37" i="31"/>
  <c r="R37" i="31"/>
  <c r="Q37" i="31"/>
  <c r="P37" i="31"/>
  <c r="O37" i="31"/>
  <c r="N37" i="31"/>
  <c r="M37" i="31"/>
  <c r="L37" i="31"/>
  <c r="K37" i="31"/>
  <c r="Y37" i="31"/>
  <c r="J37" i="31"/>
  <c r="I37" i="31"/>
  <c r="H37" i="31"/>
  <c r="G37" i="31"/>
  <c r="F37" i="31"/>
  <c r="E37" i="31"/>
  <c r="D37" i="31"/>
  <c r="U36" i="31"/>
  <c r="T36" i="31"/>
  <c r="S36" i="31"/>
  <c r="R36" i="31"/>
  <c r="Q36" i="31"/>
  <c r="P36" i="31"/>
  <c r="O36" i="31"/>
  <c r="N36" i="31"/>
  <c r="M36" i="31"/>
  <c r="L36" i="31"/>
  <c r="K36" i="31"/>
  <c r="Y36" i="31"/>
  <c r="J36" i="31"/>
  <c r="I36" i="31"/>
  <c r="H36" i="31"/>
  <c r="G36" i="31"/>
  <c r="F36" i="31"/>
  <c r="E36" i="31"/>
  <c r="D36" i="31"/>
  <c r="U35" i="31"/>
  <c r="T35" i="31"/>
  <c r="S35" i="31"/>
  <c r="R35" i="31"/>
  <c r="Q35" i="31"/>
  <c r="P35" i="31"/>
  <c r="O35" i="31"/>
  <c r="Z35" i="31"/>
  <c r="N35" i="31"/>
  <c r="M35" i="31"/>
  <c r="L35" i="31"/>
  <c r="K35" i="31"/>
  <c r="J35" i="31"/>
  <c r="I35" i="31"/>
  <c r="H35" i="31"/>
  <c r="G35" i="31"/>
  <c r="X35" i="31"/>
  <c r="F35" i="31"/>
  <c r="E35" i="31"/>
  <c r="D35" i="31"/>
  <c r="C68" i="31"/>
  <c r="W68" i="31"/>
  <c r="C67" i="31"/>
  <c r="C66" i="31"/>
  <c r="C65" i="31"/>
  <c r="C64" i="31"/>
  <c r="W64" i="31"/>
  <c r="C63" i="31"/>
  <c r="C62" i="31"/>
  <c r="C61" i="31"/>
  <c r="C60" i="31"/>
  <c r="C58" i="31"/>
  <c r="C57" i="31"/>
  <c r="C56" i="31"/>
  <c r="C55" i="31"/>
  <c r="W55" i="31"/>
  <c r="C54" i="31"/>
  <c r="W54" i="31"/>
  <c r="C53" i="31"/>
  <c r="W53" i="31"/>
  <c r="C52" i="31"/>
  <c r="C51" i="31"/>
  <c r="W51" i="31"/>
  <c r="C50" i="31"/>
  <c r="C49" i="31"/>
  <c r="C48" i="31"/>
  <c r="C47" i="31"/>
  <c r="W47" i="31"/>
  <c r="C46" i="31"/>
  <c r="W46" i="31"/>
  <c r="C45" i="31"/>
  <c r="W45" i="31"/>
  <c r="C44" i="31"/>
  <c r="C43" i="31"/>
  <c r="W43" i="31"/>
  <c r="C42" i="31"/>
  <c r="C41" i="31"/>
  <c r="C39" i="31"/>
  <c r="C38" i="31"/>
  <c r="C37" i="31"/>
  <c r="W37" i="31"/>
  <c r="C36" i="31"/>
  <c r="W36" i="31"/>
  <c r="C35" i="31"/>
  <c r="U32" i="31"/>
  <c r="T32" i="31"/>
  <c r="S32" i="31"/>
  <c r="R32" i="31"/>
  <c r="Q32" i="31"/>
  <c r="P32" i="31"/>
  <c r="O32" i="31"/>
  <c r="N32" i="31"/>
  <c r="M32" i="31"/>
  <c r="L32" i="31"/>
  <c r="K32" i="31"/>
  <c r="J32" i="31"/>
  <c r="I32" i="31"/>
  <c r="H32" i="31"/>
  <c r="G32" i="31"/>
  <c r="F32" i="31"/>
  <c r="E32" i="31"/>
  <c r="D32" i="31"/>
  <c r="U31" i="31"/>
  <c r="T31" i="31"/>
  <c r="S31" i="31"/>
  <c r="R31" i="31"/>
  <c r="Q31" i="31"/>
  <c r="P31" i="31"/>
  <c r="O31" i="31"/>
  <c r="N31" i="31"/>
  <c r="M31" i="31"/>
  <c r="L31" i="31"/>
  <c r="K31" i="31"/>
  <c r="J31" i="31"/>
  <c r="I31" i="31"/>
  <c r="H31" i="31"/>
  <c r="G31" i="31"/>
  <c r="F31" i="31"/>
  <c r="E31" i="31"/>
  <c r="D31" i="31"/>
  <c r="U30" i="31"/>
  <c r="T30" i="31"/>
  <c r="S30" i="31"/>
  <c r="R30" i="31"/>
  <c r="Q30" i="31"/>
  <c r="P30" i="31"/>
  <c r="O30" i="31"/>
  <c r="N30" i="31"/>
  <c r="M30" i="31"/>
  <c r="L30" i="31"/>
  <c r="K30" i="31"/>
  <c r="J30" i="31"/>
  <c r="I30" i="31"/>
  <c r="H30" i="31"/>
  <c r="G30" i="31"/>
  <c r="F30" i="31"/>
  <c r="E30" i="31"/>
  <c r="D30" i="31"/>
  <c r="U29" i="31"/>
  <c r="T29" i="31"/>
  <c r="S29" i="31"/>
  <c r="R29" i="31"/>
  <c r="Q29" i="31"/>
  <c r="P29" i="31"/>
  <c r="O29" i="31"/>
  <c r="N29" i="31"/>
  <c r="M29" i="31"/>
  <c r="L29" i="31"/>
  <c r="K29" i="31"/>
  <c r="J29" i="31"/>
  <c r="I29" i="31"/>
  <c r="H29" i="31"/>
  <c r="G29" i="31"/>
  <c r="F29" i="31"/>
  <c r="E29" i="31"/>
  <c r="D29" i="31"/>
  <c r="U28" i="31"/>
  <c r="T28" i="31"/>
  <c r="S28" i="31"/>
  <c r="R28" i="31"/>
  <c r="Q28" i="31"/>
  <c r="P28" i="31"/>
  <c r="O28" i="31"/>
  <c r="N28" i="31"/>
  <c r="M28" i="31"/>
  <c r="L28" i="31"/>
  <c r="K28" i="31"/>
  <c r="J28" i="31"/>
  <c r="I28" i="31"/>
  <c r="H28" i="31"/>
  <c r="G28" i="31"/>
  <c r="F28" i="31"/>
  <c r="E28" i="31"/>
  <c r="D28" i="31"/>
  <c r="U27" i="31"/>
  <c r="T27" i="31"/>
  <c r="S27" i="31"/>
  <c r="R27" i="31"/>
  <c r="Q27" i="31"/>
  <c r="P27" i="31"/>
  <c r="O27" i="31"/>
  <c r="N27" i="31"/>
  <c r="M27" i="31"/>
  <c r="L27" i="31"/>
  <c r="K27" i="31"/>
  <c r="J27" i="31"/>
  <c r="I27" i="31"/>
  <c r="H27" i="31"/>
  <c r="G27" i="31"/>
  <c r="F27" i="31"/>
  <c r="E27" i="31"/>
  <c r="D27" i="31"/>
  <c r="C32" i="31"/>
  <c r="C31" i="31"/>
  <c r="C30" i="31"/>
  <c r="C29" i="31"/>
  <c r="C28" i="31"/>
  <c r="C27" i="31"/>
  <c r="C2" i="31"/>
  <c r="D11" i="16"/>
  <c r="D10" i="16"/>
  <c r="AJ75" i="16"/>
  <c r="B78" i="16"/>
  <c r="C78" i="16"/>
  <c r="K78" i="16"/>
  <c r="D78" i="16"/>
  <c r="L78" i="16"/>
  <c r="E78" i="16"/>
  <c r="M78" i="16"/>
  <c r="F78" i="16"/>
  <c r="N78" i="16"/>
  <c r="U78" i="16"/>
  <c r="AC78" i="16"/>
  <c r="B79" i="16"/>
  <c r="C79" i="16"/>
  <c r="O79" i="16"/>
  <c r="D79" i="16"/>
  <c r="L79" i="16"/>
  <c r="E79" i="16"/>
  <c r="M79" i="16"/>
  <c r="F79" i="16"/>
  <c r="N79" i="16"/>
  <c r="AJ79" i="16"/>
  <c r="AJ80" i="16"/>
  <c r="B80" i="16"/>
  <c r="C80" i="16"/>
  <c r="O80" i="16"/>
  <c r="D80" i="16"/>
  <c r="L80" i="16"/>
  <c r="E80" i="16"/>
  <c r="M80" i="16"/>
  <c r="F80" i="16"/>
  <c r="N80" i="16"/>
  <c r="B81" i="16"/>
  <c r="C81" i="16"/>
  <c r="K81" i="16"/>
  <c r="D81" i="16"/>
  <c r="P81" i="16"/>
  <c r="E81" i="16"/>
  <c r="M81" i="16"/>
  <c r="F81" i="16"/>
  <c r="R81" i="16"/>
  <c r="B82" i="16"/>
  <c r="C82" i="16"/>
  <c r="K82" i="16"/>
  <c r="D82" i="16"/>
  <c r="L82" i="16"/>
  <c r="E82" i="16"/>
  <c r="M82" i="16"/>
  <c r="F82" i="16"/>
  <c r="N82" i="16"/>
  <c r="B83" i="16"/>
  <c r="C83" i="16"/>
  <c r="K83" i="16"/>
  <c r="D83" i="16"/>
  <c r="L83" i="16"/>
  <c r="E83" i="16"/>
  <c r="M83" i="16"/>
  <c r="F83" i="16"/>
  <c r="N83" i="16"/>
  <c r="B84" i="16"/>
  <c r="C84" i="16"/>
  <c r="K84" i="16"/>
  <c r="D84" i="16"/>
  <c r="P84" i="16"/>
  <c r="E84" i="16"/>
  <c r="M84" i="16"/>
  <c r="F84" i="16"/>
  <c r="B85" i="16"/>
  <c r="C85" i="16"/>
  <c r="K85" i="16"/>
  <c r="D85" i="16"/>
  <c r="L85" i="16"/>
  <c r="E85" i="16"/>
  <c r="M85" i="16"/>
  <c r="F85" i="16"/>
  <c r="N85" i="16"/>
  <c r="B86" i="16"/>
  <c r="C86" i="16"/>
  <c r="K86" i="16"/>
  <c r="D86" i="16"/>
  <c r="L86" i="16"/>
  <c r="E86" i="16"/>
  <c r="M86" i="16"/>
  <c r="F86" i="16"/>
  <c r="N86" i="16"/>
  <c r="B87" i="16"/>
  <c r="C87" i="16"/>
  <c r="K87" i="16"/>
  <c r="D87" i="16"/>
  <c r="L87" i="16"/>
  <c r="E87" i="16"/>
  <c r="F87" i="16"/>
  <c r="N87" i="16"/>
  <c r="B88" i="16"/>
  <c r="C88" i="16"/>
  <c r="O88" i="16"/>
  <c r="D88" i="16"/>
  <c r="P88" i="16"/>
  <c r="E88" i="16"/>
  <c r="M88" i="16"/>
  <c r="F88" i="16"/>
  <c r="N88" i="16"/>
  <c r="B89" i="16"/>
  <c r="C89" i="16"/>
  <c r="K89" i="16"/>
  <c r="D89" i="16"/>
  <c r="L89" i="16"/>
  <c r="E89" i="16"/>
  <c r="M89" i="16"/>
  <c r="F89" i="16"/>
  <c r="N89" i="16"/>
  <c r="B90" i="16"/>
  <c r="C90" i="16"/>
  <c r="K90" i="16"/>
  <c r="D90" i="16"/>
  <c r="L90" i="16"/>
  <c r="E90" i="16"/>
  <c r="M90" i="16"/>
  <c r="F90" i="16"/>
  <c r="N90" i="16"/>
  <c r="B91" i="16"/>
  <c r="C91" i="16"/>
  <c r="K91" i="16"/>
  <c r="D91" i="16"/>
  <c r="P91" i="16"/>
  <c r="E91" i="16"/>
  <c r="M91" i="16"/>
  <c r="F91" i="16"/>
  <c r="N91" i="16"/>
  <c r="B92" i="16"/>
  <c r="C92" i="16"/>
  <c r="K92" i="16"/>
  <c r="D92" i="16"/>
  <c r="L92" i="16"/>
  <c r="E92" i="16"/>
  <c r="M92" i="16"/>
  <c r="F92" i="16"/>
  <c r="N92" i="16"/>
  <c r="B93" i="16"/>
  <c r="C93" i="16"/>
  <c r="O93" i="16"/>
  <c r="D93" i="16"/>
  <c r="L93" i="16"/>
  <c r="E93" i="16"/>
  <c r="M93" i="16"/>
  <c r="F93" i="16"/>
  <c r="N93" i="16"/>
  <c r="B94" i="16"/>
  <c r="C94" i="16"/>
  <c r="K94" i="16"/>
  <c r="D94" i="16"/>
  <c r="P94" i="16"/>
  <c r="E94" i="16"/>
  <c r="Q94" i="16"/>
  <c r="F94" i="16"/>
  <c r="N94" i="16"/>
  <c r="B95" i="16"/>
  <c r="C95" i="16"/>
  <c r="K95" i="16"/>
  <c r="D95" i="16"/>
  <c r="L95" i="16"/>
  <c r="E95" i="16"/>
  <c r="M95" i="16"/>
  <c r="F95" i="16"/>
  <c r="R95" i="16"/>
  <c r="B96" i="16"/>
  <c r="C96" i="16"/>
  <c r="K96" i="16"/>
  <c r="D96" i="16"/>
  <c r="L96" i="16"/>
  <c r="E96" i="16"/>
  <c r="F96" i="16"/>
  <c r="U96" i="16"/>
  <c r="AC96" i="16"/>
  <c r="B97" i="16"/>
  <c r="C97" i="16"/>
  <c r="K97" i="16"/>
  <c r="D97" i="16"/>
  <c r="L97" i="16"/>
  <c r="E97" i="16"/>
  <c r="M97" i="16"/>
  <c r="F97" i="16"/>
  <c r="N97" i="16"/>
  <c r="B98" i="16"/>
  <c r="C98" i="16"/>
  <c r="K98" i="16"/>
  <c r="D98" i="16"/>
  <c r="L98" i="16"/>
  <c r="E98" i="16"/>
  <c r="M98" i="16"/>
  <c r="F98" i="16"/>
  <c r="R98" i="16"/>
  <c r="B99" i="16"/>
  <c r="C99" i="16"/>
  <c r="K99" i="16"/>
  <c r="D99" i="16"/>
  <c r="L99" i="16"/>
  <c r="E99" i="16"/>
  <c r="M99" i="16"/>
  <c r="F99" i="16"/>
  <c r="N99" i="16"/>
  <c r="B100" i="16"/>
  <c r="C100" i="16"/>
  <c r="K100" i="16"/>
  <c r="D100" i="16"/>
  <c r="L100" i="16"/>
  <c r="E100" i="16"/>
  <c r="M100" i="16"/>
  <c r="F100" i="16"/>
  <c r="R100" i="16"/>
  <c r="B101" i="16"/>
  <c r="C101" i="16"/>
  <c r="D101" i="16"/>
  <c r="L101" i="16"/>
  <c r="E101" i="16"/>
  <c r="M101" i="16"/>
  <c r="F101" i="16"/>
  <c r="R101" i="16"/>
  <c r="N101" i="16"/>
  <c r="B102" i="16"/>
  <c r="C102" i="16"/>
  <c r="K102" i="16"/>
  <c r="D102" i="16"/>
  <c r="L102" i="16"/>
  <c r="E102" i="16"/>
  <c r="M102" i="16"/>
  <c r="F102" i="16"/>
  <c r="N102" i="16"/>
  <c r="B103" i="16"/>
  <c r="C103" i="16"/>
  <c r="K103" i="16"/>
  <c r="D103" i="16"/>
  <c r="L103" i="16"/>
  <c r="E103" i="16"/>
  <c r="Q103" i="16"/>
  <c r="F103" i="16"/>
  <c r="R103" i="16"/>
  <c r="B104" i="16"/>
  <c r="C104" i="16"/>
  <c r="K104" i="16"/>
  <c r="D104" i="16"/>
  <c r="L104" i="16"/>
  <c r="E104" i="16"/>
  <c r="M104" i="16"/>
  <c r="F104" i="16"/>
  <c r="N104" i="16"/>
  <c r="B105" i="16"/>
  <c r="C105" i="16"/>
  <c r="K105" i="16"/>
  <c r="D105" i="16"/>
  <c r="L105" i="16"/>
  <c r="E105" i="16"/>
  <c r="M105" i="16"/>
  <c r="F105" i="16"/>
  <c r="N105" i="16"/>
  <c r="B106" i="16"/>
  <c r="C106" i="16"/>
  <c r="K106" i="16"/>
  <c r="D106" i="16"/>
  <c r="L106" i="16"/>
  <c r="E106" i="16"/>
  <c r="M106" i="16"/>
  <c r="F106" i="16"/>
  <c r="N106" i="16"/>
  <c r="B107" i="16"/>
  <c r="C107" i="16"/>
  <c r="O107" i="16"/>
  <c r="D107" i="16"/>
  <c r="L107" i="16"/>
  <c r="E107" i="16"/>
  <c r="M107" i="16"/>
  <c r="F107" i="16"/>
  <c r="N107" i="16"/>
  <c r="B108" i="16"/>
  <c r="C108" i="16"/>
  <c r="K108" i="16"/>
  <c r="D108" i="16"/>
  <c r="L108" i="16"/>
  <c r="E108" i="16"/>
  <c r="M108" i="16"/>
  <c r="F108" i="16"/>
  <c r="R108" i="16"/>
  <c r="N108" i="16"/>
  <c r="B109" i="16"/>
  <c r="C109" i="16"/>
  <c r="D109" i="16"/>
  <c r="L109" i="16"/>
  <c r="E109" i="16"/>
  <c r="M109" i="16"/>
  <c r="F109" i="16"/>
  <c r="N109" i="16"/>
  <c r="B110" i="16"/>
  <c r="C110" i="16"/>
  <c r="K110" i="16"/>
  <c r="D110" i="16"/>
  <c r="P110" i="16"/>
  <c r="E110" i="16"/>
  <c r="M110" i="16"/>
  <c r="F110" i="16"/>
  <c r="N110" i="16"/>
  <c r="B111" i="16"/>
  <c r="C111" i="16"/>
  <c r="K111" i="16"/>
  <c r="D111" i="16"/>
  <c r="L111" i="16"/>
  <c r="E111" i="16"/>
  <c r="M111" i="16"/>
  <c r="F111" i="16"/>
  <c r="N111" i="16"/>
  <c r="B112" i="16"/>
  <c r="C112" i="16"/>
  <c r="K112" i="16"/>
  <c r="D112" i="16"/>
  <c r="L112" i="16"/>
  <c r="E112" i="16"/>
  <c r="M112" i="16"/>
  <c r="F112" i="16"/>
  <c r="N112" i="16"/>
  <c r="B113" i="16"/>
  <c r="C113" i="16"/>
  <c r="K113" i="16"/>
  <c r="D113" i="16"/>
  <c r="L113" i="16"/>
  <c r="E113" i="16"/>
  <c r="Q113" i="16"/>
  <c r="F113" i="16"/>
  <c r="N113" i="16"/>
  <c r="B114" i="16"/>
  <c r="C114" i="16"/>
  <c r="K114" i="16"/>
  <c r="D114" i="16"/>
  <c r="L114" i="16"/>
  <c r="E114" i="16"/>
  <c r="Q114" i="16"/>
  <c r="F114" i="16"/>
  <c r="N114" i="16"/>
  <c r="B115" i="16"/>
  <c r="C115" i="16"/>
  <c r="K115" i="16"/>
  <c r="D115" i="16"/>
  <c r="L115" i="16"/>
  <c r="E115" i="16"/>
  <c r="M115" i="16"/>
  <c r="F115" i="16"/>
  <c r="N115" i="16"/>
  <c r="B116" i="16"/>
  <c r="C116" i="16"/>
  <c r="K116" i="16"/>
  <c r="D116" i="16"/>
  <c r="L116" i="16"/>
  <c r="E116" i="16"/>
  <c r="M116" i="16"/>
  <c r="F116" i="16"/>
  <c r="N116" i="16"/>
  <c r="B117" i="16"/>
  <c r="B118" i="16"/>
  <c r="B119" i="16"/>
  <c r="B120" i="16"/>
  <c r="B121" i="16"/>
  <c r="AJ88" i="16"/>
  <c r="C117" i="16"/>
  <c r="C11" i="16"/>
  <c r="D117" i="16"/>
  <c r="L117" i="16"/>
  <c r="E117" i="16"/>
  <c r="N11" i="16"/>
  <c r="F117" i="16"/>
  <c r="N117" i="16"/>
  <c r="R117" i="16"/>
  <c r="AJ14" i="16"/>
  <c r="G315" i="24"/>
  <c r="F315" i="24"/>
  <c r="E315" i="24"/>
  <c r="D315" i="24"/>
  <c r="G314" i="24"/>
  <c r="G362" i="24"/>
  <c r="F314" i="24"/>
  <c r="F362" i="24"/>
  <c r="E314" i="24"/>
  <c r="E362" i="24"/>
  <c r="D314" i="24"/>
  <c r="G313" i="24"/>
  <c r="G361" i="24"/>
  <c r="F313" i="24"/>
  <c r="F361" i="24"/>
  <c r="F363" i="24"/>
  <c r="E313" i="24"/>
  <c r="D313" i="24"/>
  <c r="B313" i="24"/>
  <c r="C361" i="24"/>
  <c r="C315" i="24"/>
  <c r="B315" i="24"/>
  <c r="C314" i="24"/>
  <c r="D362" i="24"/>
  <c r="D363" i="24"/>
  <c r="B314" i="24"/>
  <c r="C362" i="24"/>
  <c r="Y12" i="52"/>
  <c r="T6" i="51"/>
  <c r="R10" i="52"/>
  <c r="C363" i="24"/>
  <c r="G363" i="24"/>
  <c r="E317" i="24"/>
  <c r="E361" i="24"/>
  <c r="E363" i="24"/>
  <c r="D317" i="24"/>
  <c r="F317" i="24"/>
  <c r="C317" i="24"/>
  <c r="G317" i="24"/>
  <c r="L88" i="16"/>
  <c r="O94" i="16"/>
  <c r="O115" i="16"/>
  <c r="R107" i="16"/>
  <c r="S84" i="33"/>
  <c r="M26" i="40"/>
  <c r="I82" i="33"/>
  <c r="P84" i="33"/>
  <c r="AD39" i="33"/>
  <c r="H75" i="33"/>
  <c r="P74" i="33"/>
  <c r="P75" i="33"/>
  <c r="J82" i="33"/>
  <c r="R82" i="33"/>
  <c r="I84" i="33"/>
  <c r="Q84" i="33"/>
  <c r="D74" i="33"/>
  <c r="X9" i="33"/>
  <c r="J84" i="33"/>
  <c r="R84" i="33"/>
  <c r="Z7" i="32"/>
  <c r="W24" i="32"/>
  <c r="Y67" i="32"/>
  <c r="AD67" i="32"/>
  <c r="F84" i="32"/>
  <c r="N84" i="32"/>
  <c r="Y63" i="32"/>
  <c r="Z67" i="32"/>
  <c r="W62" i="32"/>
  <c r="F75" i="32"/>
  <c r="K74" i="32"/>
  <c r="S74" i="32"/>
  <c r="Y8" i="32"/>
  <c r="O83" i="32"/>
  <c r="Z17" i="32"/>
  <c r="X36" i="32"/>
  <c r="W57" i="32"/>
  <c r="Y61" i="32"/>
  <c r="Z65" i="32"/>
  <c r="I83" i="32"/>
  <c r="Q83" i="32"/>
  <c r="W19" i="32"/>
  <c r="K81" i="32"/>
  <c r="H82" i="32"/>
  <c r="P82" i="32"/>
  <c r="G84" i="32"/>
  <c r="O84" i="32"/>
  <c r="Y38" i="32"/>
  <c r="Z51" i="32"/>
  <c r="Z61" i="32"/>
  <c r="Z63" i="32"/>
  <c r="AD63" i="32"/>
  <c r="W64" i="32"/>
  <c r="Y65" i="32"/>
  <c r="O75" i="32"/>
  <c r="D74" i="32"/>
  <c r="D75" i="32"/>
  <c r="L74" i="32"/>
  <c r="Y13" i="32"/>
  <c r="X17" i="32"/>
  <c r="F82" i="32"/>
  <c r="W68" i="32"/>
  <c r="H84" i="32"/>
  <c r="P84" i="32"/>
  <c r="W41" i="32"/>
  <c r="W49" i="32"/>
  <c r="X14" i="32"/>
  <c r="Z14" i="32"/>
  <c r="W18" i="32"/>
  <c r="Y18" i="32"/>
  <c r="X22" i="32"/>
  <c r="Z22" i="32"/>
  <c r="I84" i="32"/>
  <c r="Q84" i="32"/>
  <c r="W37" i="32"/>
  <c r="Y37" i="32"/>
  <c r="X42" i="32"/>
  <c r="Z50" i="32"/>
  <c r="X58" i="32"/>
  <c r="Z58" i="32"/>
  <c r="W8" i="32"/>
  <c r="G83" i="32"/>
  <c r="N82" i="32"/>
  <c r="Z36" i="32"/>
  <c r="Y41" i="32"/>
  <c r="Y49" i="32"/>
  <c r="Y57" i="32"/>
  <c r="W66" i="32"/>
  <c r="J26" i="31"/>
  <c r="R26" i="31"/>
  <c r="F81" i="31"/>
  <c r="N81" i="31"/>
  <c r="F84" i="31"/>
  <c r="N84" i="31"/>
  <c r="S83" i="31"/>
  <c r="X12" i="31"/>
  <c r="X29" i="31"/>
  <c r="Z12" i="31"/>
  <c r="Y14" i="31"/>
  <c r="Z16" i="31"/>
  <c r="Y18" i="31"/>
  <c r="K26" i="31"/>
  <c r="E82" i="31"/>
  <c r="M82" i="31"/>
  <c r="U82" i="31"/>
  <c r="Y22" i="31"/>
  <c r="W62" i="31"/>
  <c r="Y35" i="31"/>
  <c r="AC35" i="31"/>
  <c r="Y39" i="31"/>
  <c r="Y45" i="31"/>
  <c r="X47" i="31"/>
  <c r="X51" i="31"/>
  <c r="X55" i="31"/>
  <c r="Y61" i="31"/>
  <c r="AC61" i="31"/>
  <c r="W66" i="31"/>
  <c r="Z67" i="31"/>
  <c r="C81" i="31"/>
  <c r="D83" i="31"/>
  <c r="L83" i="31"/>
  <c r="T83" i="31"/>
  <c r="D26" i="31"/>
  <c r="L26" i="31"/>
  <c r="H81" i="31"/>
  <c r="P81" i="31"/>
  <c r="F82" i="31"/>
  <c r="N82" i="31"/>
  <c r="H84" i="31"/>
  <c r="P84" i="31"/>
  <c r="Y63" i="31"/>
  <c r="Y67" i="31"/>
  <c r="AC67" i="31"/>
  <c r="E83" i="31"/>
  <c r="M83" i="31"/>
  <c r="U83" i="31"/>
  <c r="E26" i="31"/>
  <c r="M26" i="31"/>
  <c r="I81" i="31"/>
  <c r="Q81" i="31"/>
  <c r="I84" i="31"/>
  <c r="Q84" i="31"/>
  <c r="W38" i="31"/>
  <c r="AB38" i="31"/>
  <c r="Z39" i="31"/>
  <c r="C26" i="31"/>
  <c r="F26" i="31"/>
  <c r="N26" i="31"/>
  <c r="G26" i="31"/>
  <c r="Z18" i="31"/>
  <c r="O26" i="31"/>
  <c r="Z22" i="31"/>
  <c r="H26" i="31"/>
  <c r="P26" i="31"/>
  <c r="Z63" i="31"/>
  <c r="Y65" i="31"/>
  <c r="AC65" i="31"/>
  <c r="I26" i="31"/>
  <c r="Q26" i="31"/>
  <c r="E84" i="31"/>
  <c r="M84" i="31"/>
  <c r="U84" i="31"/>
  <c r="D10" i="52"/>
  <c r="I6" i="51"/>
  <c r="D28" i="52"/>
  <c r="I15" i="51"/>
  <c r="Q110" i="16"/>
  <c r="R106" i="16"/>
  <c r="L94" i="16"/>
  <c r="P117" i="16"/>
  <c r="P108" i="16"/>
  <c r="Q81" i="16"/>
  <c r="R116" i="16"/>
  <c r="O100" i="16"/>
  <c r="K79" i="16"/>
  <c r="Q78" i="16"/>
  <c r="L91" i="16"/>
  <c r="R82" i="16"/>
  <c r="N81" i="16"/>
  <c r="K80" i="16"/>
  <c r="O78" i="16"/>
  <c r="K88" i="16"/>
  <c r="L81" i="16"/>
  <c r="R109" i="16"/>
  <c r="P97" i="16"/>
  <c r="O96" i="16"/>
  <c r="Q91" i="16"/>
  <c r="R110" i="16"/>
  <c r="P105" i="16"/>
  <c r="Q104" i="16"/>
  <c r="Q100" i="16"/>
  <c r="Q98" i="16"/>
  <c r="R90" i="16"/>
  <c r="O105" i="16"/>
  <c r="P101" i="16"/>
  <c r="P100" i="16"/>
  <c r="Q99" i="16"/>
  <c r="N98" i="16"/>
  <c r="R92" i="16"/>
  <c r="O91" i="16"/>
  <c r="M117" i="16"/>
  <c r="O114" i="16"/>
  <c r="O111" i="16"/>
  <c r="O99" i="16"/>
  <c r="R93" i="16"/>
  <c r="O87" i="16"/>
  <c r="O84" i="16"/>
  <c r="N100" i="16"/>
  <c r="Q93" i="16"/>
  <c r="N95" i="16"/>
  <c r="P79" i="16"/>
  <c r="AC39" i="31"/>
  <c r="AD63" i="31"/>
  <c r="AD61" i="32"/>
  <c r="L8" i="40"/>
  <c r="L24" i="40"/>
  <c r="W21" i="31"/>
  <c r="C82" i="31"/>
  <c r="K16" i="40"/>
  <c r="X20" i="31"/>
  <c r="G81" i="31"/>
  <c r="X24" i="31"/>
  <c r="G84" i="31"/>
  <c r="C81" i="32"/>
  <c r="W65" i="32"/>
  <c r="X61" i="31"/>
  <c r="W20" i="31"/>
  <c r="K9" i="40"/>
  <c r="Z10" i="32"/>
  <c r="Z28" i="32"/>
  <c r="R83" i="32"/>
  <c r="W14" i="32"/>
  <c r="AB14" i="32"/>
  <c r="X64" i="32"/>
  <c r="AB64" i="32"/>
  <c r="Y68" i="32"/>
  <c r="X21" i="31"/>
  <c r="G82" i="31"/>
  <c r="W10" i="32"/>
  <c r="C83" i="32"/>
  <c r="Y12" i="32"/>
  <c r="U81" i="32"/>
  <c r="Y25" i="32"/>
  <c r="E75" i="32"/>
  <c r="W63" i="32"/>
  <c r="W39" i="31"/>
  <c r="AB39" i="31"/>
  <c r="W48" i="31"/>
  <c r="W65" i="31"/>
  <c r="X45" i="31"/>
  <c r="Z45" i="31"/>
  <c r="Y47" i="31"/>
  <c r="Z49" i="31"/>
  <c r="K77" i="31"/>
  <c r="S77" i="31"/>
  <c r="Y55" i="31"/>
  <c r="Z57" i="31"/>
  <c r="X62" i="31"/>
  <c r="Z62" i="31"/>
  <c r="AD62" i="31"/>
  <c r="Y64" i="31"/>
  <c r="X66" i="31"/>
  <c r="AB66" i="31"/>
  <c r="Z66" i="31"/>
  <c r="Y68" i="31"/>
  <c r="W18" i="31"/>
  <c r="W10" i="31"/>
  <c r="C83" i="31"/>
  <c r="F83" i="31"/>
  <c r="N83" i="31"/>
  <c r="J81" i="31"/>
  <c r="R81" i="31"/>
  <c r="H82" i="31"/>
  <c r="P82" i="31"/>
  <c r="J84" i="31"/>
  <c r="R84" i="31"/>
  <c r="X62" i="32"/>
  <c r="Z62" i="32"/>
  <c r="Y66" i="32"/>
  <c r="AB35" i="33"/>
  <c r="S83" i="32"/>
  <c r="W41" i="31"/>
  <c r="W49" i="31"/>
  <c r="W57" i="31"/>
  <c r="X36" i="31"/>
  <c r="Z36" i="31"/>
  <c r="AD36" i="31"/>
  <c r="Y38" i="31"/>
  <c r="X41" i="31"/>
  <c r="Z41" i="31"/>
  <c r="W25" i="31"/>
  <c r="W17" i="31"/>
  <c r="W9" i="31"/>
  <c r="W28" i="31"/>
  <c r="X10" i="31"/>
  <c r="G83" i="31"/>
  <c r="O83" i="31"/>
  <c r="Y12" i="31"/>
  <c r="AD12" i="31"/>
  <c r="X14" i="31"/>
  <c r="AC14" i="31"/>
  <c r="Y16" i="31"/>
  <c r="X18" i="31"/>
  <c r="Y20" i="31"/>
  <c r="K81" i="31"/>
  <c r="S81" i="31"/>
  <c r="I82" i="31"/>
  <c r="Q82" i="31"/>
  <c r="X22" i="31"/>
  <c r="Y24" i="31"/>
  <c r="K84" i="31"/>
  <c r="S84" i="31"/>
  <c r="W61" i="32"/>
  <c r="X65" i="32"/>
  <c r="X62" i="33"/>
  <c r="AB62" i="33"/>
  <c r="AC36" i="31"/>
  <c r="W63" i="31"/>
  <c r="Z61" i="31"/>
  <c r="AD61" i="31"/>
  <c r="Z21" i="31"/>
  <c r="O82" i="31"/>
  <c r="K83" i="32"/>
  <c r="L19" i="40"/>
  <c r="Y17" i="32"/>
  <c r="W20" i="32"/>
  <c r="E81" i="32"/>
  <c r="J82" i="32"/>
  <c r="W42" i="31"/>
  <c r="W50" i="31"/>
  <c r="W58" i="31"/>
  <c r="W67" i="31"/>
  <c r="X42" i="31"/>
  <c r="Z42" i="31"/>
  <c r="Y44" i="31"/>
  <c r="X46" i="31"/>
  <c r="Z46" i="31"/>
  <c r="Y48" i="31"/>
  <c r="X50" i="31"/>
  <c r="Z50" i="31"/>
  <c r="Y52" i="31"/>
  <c r="X54" i="31"/>
  <c r="Z54" i="31"/>
  <c r="Y56" i="31"/>
  <c r="X58" i="31"/>
  <c r="Z58" i="31"/>
  <c r="X63" i="31"/>
  <c r="AC63" i="31"/>
  <c r="X67" i="31"/>
  <c r="W24" i="31"/>
  <c r="W31" i="31"/>
  <c r="C84" i="31"/>
  <c r="W16" i="31"/>
  <c r="H83" i="31"/>
  <c r="P83" i="31"/>
  <c r="D81" i="31"/>
  <c r="L81" i="31"/>
  <c r="T81" i="31"/>
  <c r="J82" i="31"/>
  <c r="R82" i="31"/>
  <c r="D84" i="31"/>
  <c r="L84" i="31"/>
  <c r="T84" i="31"/>
  <c r="Y64" i="32"/>
  <c r="X68" i="32"/>
  <c r="AB68" i="32"/>
  <c r="Z68" i="32"/>
  <c r="X10" i="33"/>
  <c r="X83" i="33"/>
  <c r="J83" i="33"/>
  <c r="Z10" i="33"/>
  <c r="R83" i="33"/>
  <c r="W20" i="33"/>
  <c r="D81" i="33"/>
  <c r="Y20" i="33"/>
  <c r="L81" i="33"/>
  <c r="T81" i="33"/>
  <c r="Z21" i="33"/>
  <c r="Q82" i="33"/>
  <c r="X24" i="33"/>
  <c r="X84" i="33"/>
  <c r="H84" i="33"/>
  <c r="L75" i="33"/>
  <c r="W61" i="33"/>
  <c r="Y61" i="33"/>
  <c r="X65" i="33"/>
  <c r="Z65" i="33"/>
  <c r="AD38" i="31"/>
  <c r="Y10" i="31"/>
  <c r="K83" i="31"/>
  <c r="Z20" i="31"/>
  <c r="O81" i="31"/>
  <c r="Z24" i="31"/>
  <c r="O84" i="31"/>
  <c r="S81" i="32"/>
  <c r="X61" i="32"/>
  <c r="AC61" i="32"/>
  <c r="X65" i="31"/>
  <c r="X10" i="32"/>
  <c r="AC10" i="32"/>
  <c r="J83" i="32"/>
  <c r="Y14" i="32"/>
  <c r="AC14" i="32"/>
  <c r="Z64" i="32"/>
  <c r="M81" i="32"/>
  <c r="R82" i="32"/>
  <c r="X67" i="32"/>
  <c r="AC67" i="32"/>
  <c r="X37" i="31"/>
  <c r="AB37" i="31"/>
  <c r="Z37" i="31"/>
  <c r="AD37" i="31"/>
  <c r="Y9" i="31"/>
  <c r="AC9" i="31"/>
  <c r="I83" i="31"/>
  <c r="Q83" i="31"/>
  <c r="X11" i="31"/>
  <c r="AB11" i="31"/>
  <c r="Z11" i="31"/>
  <c r="AD11" i="31"/>
  <c r="Y13" i="31"/>
  <c r="AC13" i="31"/>
  <c r="X15" i="31"/>
  <c r="Z15" i="31"/>
  <c r="K24" i="40"/>
  <c r="Y17" i="31"/>
  <c r="X19" i="31"/>
  <c r="Z19" i="31"/>
  <c r="K28" i="40"/>
  <c r="E81" i="31"/>
  <c r="M81" i="31"/>
  <c r="U81" i="31"/>
  <c r="Y21" i="31"/>
  <c r="K82" i="31"/>
  <c r="S82" i="31"/>
  <c r="X23" i="31"/>
  <c r="Z23" i="31"/>
  <c r="Y25" i="31"/>
  <c r="X7" i="32"/>
  <c r="W11" i="32"/>
  <c r="W31" i="32"/>
  <c r="Y11" i="32"/>
  <c r="X12" i="32"/>
  <c r="W16" i="32"/>
  <c r="I81" i="32"/>
  <c r="Q81" i="32"/>
  <c r="Y22" i="32"/>
  <c r="X23" i="32"/>
  <c r="E84" i="32"/>
  <c r="M84" i="32"/>
  <c r="U84" i="32"/>
  <c r="W35" i="32"/>
  <c r="X63" i="32"/>
  <c r="W67" i="32"/>
  <c r="E81" i="33"/>
  <c r="M81" i="33"/>
  <c r="U81" i="33"/>
  <c r="Y64" i="33"/>
  <c r="Z68" i="33"/>
  <c r="D75" i="33"/>
  <c r="W35" i="31"/>
  <c r="W44" i="31"/>
  <c r="W52" i="31"/>
  <c r="W61" i="31"/>
  <c r="X43" i="31"/>
  <c r="Z43" i="31"/>
  <c r="Z47" i="31"/>
  <c r="Y49" i="31"/>
  <c r="Z51" i="31"/>
  <c r="Y53" i="31"/>
  <c r="Z55" i="31"/>
  <c r="Y57" i="31"/>
  <c r="Y62" i="31"/>
  <c r="AC62" i="31"/>
  <c r="X64" i="31"/>
  <c r="AC64" i="31"/>
  <c r="Z64" i="31"/>
  <c r="AD64" i="31"/>
  <c r="Y66" i="31"/>
  <c r="X68" i="31"/>
  <c r="AB68" i="31"/>
  <c r="Z68" i="31"/>
  <c r="AD68" i="31"/>
  <c r="W22" i="31"/>
  <c r="W14" i="31"/>
  <c r="J83" i="31"/>
  <c r="R83" i="31"/>
  <c r="D82" i="31"/>
  <c r="L82" i="31"/>
  <c r="T82" i="31"/>
  <c r="J81" i="32"/>
  <c r="R81" i="32"/>
  <c r="G82" i="32"/>
  <c r="O82" i="32"/>
  <c r="Y62" i="32"/>
  <c r="X66" i="32"/>
  <c r="AB66" i="32"/>
  <c r="Z66" i="32"/>
  <c r="AD66" i="32"/>
  <c r="AB9" i="33"/>
  <c r="D83" i="33"/>
  <c r="L83" i="33"/>
  <c r="T83" i="33"/>
  <c r="F81" i="33"/>
  <c r="N81" i="33"/>
  <c r="C82" i="33"/>
  <c r="K82" i="33"/>
  <c r="S82" i="33"/>
  <c r="X63" i="33"/>
  <c r="Z65" i="31"/>
  <c r="AD65" i="31"/>
  <c r="D81" i="32"/>
  <c r="L81" i="32"/>
  <c r="T81" i="32"/>
  <c r="I82" i="32"/>
  <c r="Q82" i="32"/>
  <c r="W22" i="32"/>
  <c r="L75" i="32"/>
  <c r="T75" i="32"/>
  <c r="W50" i="32"/>
  <c r="Y50" i="32"/>
  <c r="Z54" i="32"/>
  <c r="W58" i="32"/>
  <c r="Z81" i="33"/>
  <c r="AD7" i="33"/>
  <c r="M8" i="40"/>
  <c r="AC8" i="33"/>
  <c r="E83" i="33"/>
  <c r="M83" i="33"/>
  <c r="U83" i="33"/>
  <c r="AB12" i="33"/>
  <c r="AD12" i="33"/>
  <c r="M16" i="40"/>
  <c r="W13" i="33"/>
  <c r="W29" i="33"/>
  <c r="Y13" i="33"/>
  <c r="AC13" i="33"/>
  <c r="W15" i="33"/>
  <c r="Z17" i="33"/>
  <c r="W18" i="33"/>
  <c r="X20" i="33"/>
  <c r="X81" i="33"/>
  <c r="G81" i="33"/>
  <c r="O81" i="33"/>
  <c r="D82" i="33"/>
  <c r="L82" i="33"/>
  <c r="T82" i="33"/>
  <c r="W24" i="33"/>
  <c r="C84" i="33"/>
  <c r="Y24" i="33"/>
  <c r="Y84" i="33"/>
  <c r="K84" i="33"/>
  <c r="Y35" i="33"/>
  <c r="AC35" i="33"/>
  <c r="W38" i="33"/>
  <c r="Y38" i="33"/>
  <c r="X39" i="33"/>
  <c r="AC39" i="33"/>
  <c r="X43" i="33"/>
  <c r="H76" i="33"/>
  <c r="X51" i="33"/>
  <c r="Z51" i="33"/>
  <c r="X64" i="33"/>
  <c r="R77" i="33"/>
  <c r="Y58" i="33"/>
  <c r="Y62" i="33"/>
  <c r="X66" i="33"/>
  <c r="Z66" i="33"/>
  <c r="X68" i="33"/>
  <c r="AB68" i="33"/>
  <c r="C74" i="33"/>
  <c r="C75" i="33"/>
  <c r="K74" i="33"/>
  <c r="K75" i="33"/>
  <c r="M75" i="32"/>
  <c r="U75" i="32"/>
  <c r="X44" i="32"/>
  <c r="U76" i="32"/>
  <c r="J76" i="32"/>
  <c r="C77" i="32"/>
  <c r="I75" i="32"/>
  <c r="N74" i="32"/>
  <c r="N75" i="32"/>
  <c r="F83" i="33"/>
  <c r="N83" i="33"/>
  <c r="H81" i="33"/>
  <c r="P81" i="33"/>
  <c r="E82" i="33"/>
  <c r="M82" i="33"/>
  <c r="U82" i="33"/>
  <c r="D84" i="33"/>
  <c r="L84" i="33"/>
  <c r="T84" i="33"/>
  <c r="X61" i="33"/>
  <c r="AB61" i="33"/>
  <c r="Q75" i="32"/>
  <c r="D83" i="32"/>
  <c r="L83" i="32"/>
  <c r="T83" i="32"/>
  <c r="F81" i="32"/>
  <c r="N81" i="32"/>
  <c r="C82" i="32"/>
  <c r="K82" i="32"/>
  <c r="S82" i="32"/>
  <c r="J84" i="32"/>
  <c r="R84" i="32"/>
  <c r="J74" i="32"/>
  <c r="J75" i="32"/>
  <c r="R74" i="32"/>
  <c r="R75" i="32"/>
  <c r="G74" i="32"/>
  <c r="G75" i="32"/>
  <c r="G83" i="33"/>
  <c r="O83" i="33"/>
  <c r="I81" i="33"/>
  <c r="Q81" i="33"/>
  <c r="F82" i="33"/>
  <c r="N82" i="33"/>
  <c r="E84" i="33"/>
  <c r="M84" i="33"/>
  <c r="U84" i="33"/>
  <c r="Z64" i="33"/>
  <c r="AD64" i="33"/>
  <c r="Y68" i="33"/>
  <c r="E83" i="32"/>
  <c r="M83" i="32"/>
  <c r="U83" i="32"/>
  <c r="G81" i="32"/>
  <c r="O81" i="32"/>
  <c r="D82" i="32"/>
  <c r="L82" i="32"/>
  <c r="T82" i="32"/>
  <c r="C84" i="32"/>
  <c r="K84" i="32"/>
  <c r="S84" i="32"/>
  <c r="H83" i="33"/>
  <c r="P83" i="33"/>
  <c r="W11" i="33"/>
  <c r="W31" i="33"/>
  <c r="Y11" i="33"/>
  <c r="Z15" i="33"/>
  <c r="M24" i="40"/>
  <c r="J81" i="33"/>
  <c r="R81" i="33"/>
  <c r="G82" i="33"/>
  <c r="O82" i="33"/>
  <c r="F84" i="33"/>
  <c r="N84" i="33"/>
  <c r="W64" i="33"/>
  <c r="AB64" i="33"/>
  <c r="Z61" i="33"/>
  <c r="AD61" i="33"/>
  <c r="W63" i="33"/>
  <c r="Y63" i="33"/>
  <c r="AC63" i="33"/>
  <c r="W65" i="33"/>
  <c r="Y65" i="33"/>
  <c r="X67" i="33"/>
  <c r="Z67" i="33"/>
  <c r="AD67" i="33"/>
  <c r="W68" i="33"/>
  <c r="F83" i="32"/>
  <c r="N83" i="32"/>
  <c r="H81" i="32"/>
  <c r="P81" i="32"/>
  <c r="E82" i="32"/>
  <c r="M82" i="32"/>
  <c r="U82" i="32"/>
  <c r="D84" i="32"/>
  <c r="L84" i="32"/>
  <c r="T84" i="32"/>
  <c r="W7" i="33"/>
  <c r="AB7" i="33"/>
  <c r="I83" i="33"/>
  <c r="Q83" i="33"/>
  <c r="C81" i="33"/>
  <c r="K81" i="33"/>
  <c r="S81" i="33"/>
  <c r="H82" i="33"/>
  <c r="P82" i="33"/>
  <c r="G84" i="33"/>
  <c r="O84" i="33"/>
  <c r="W67" i="33"/>
  <c r="Y67" i="33"/>
  <c r="AC67" i="33"/>
  <c r="Z62" i="33"/>
  <c r="AD62" i="33"/>
  <c r="W66" i="33"/>
  <c r="Y66" i="33"/>
  <c r="AC66" i="33"/>
  <c r="G74" i="33"/>
  <c r="O74" i="33"/>
  <c r="O75" i="33"/>
  <c r="H39" i="13"/>
  <c r="D43" i="13"/>
  <c r="C33" i="13"/>
  <c r="D33" i="13"/>
  <c r="AB15" i="33"/>
  <c r="AC7" i="33"/>
  <c r="AB8" i="33"/>
  <c r="AD8" i="33"/>
  <c r="AC12" i="33"/>
  <c r="AC61" i="33"/>
  <c r="AB65" i="33"/>
  <c r="AB63" i="33"/>
  <c r="Z43" i="33"/>
  <c r="G77" i="33"/>
  <c r="Z35" i="33"/>
  <c r="W36" i="33"/>
  <c r="Y36" i="33"/>
  <c r="X37" i="33"/>
  <c r="AC37" i="33"/>
  <c r="Z37" i="33"/>
  <c r="AD37" i="33"/>
  <c r="X38" i="33"/>
  <c r="AB38" i="33"/>
  <c r="Z38" i="33"/>
  <c r="AD38" i="33"/>
  <c r="W39" i="33"/>
  <c r="AB39" i="33"/>
  <c r="X41" i="33"/>
  <c r="Z44" i="33"/>
  <c r="X46" i="33"/>
  <c r="Z46" i="33"/>
  <c r="X47" i="33"/>
  <c r="W48" i="33"/>
  <c r="Y48" i="33"/>
  <c r="W50" i="33"/>
  <c r="Y50" i="33"/>
  <c r="Z57" i="33"/>
  <c r="W58" i="33"/>
  <c r="W37" i="33"/>
  <c r="O76" i="33"/>
  <c r="F77" i="33"/>
  <c r="N77" i="33"/>
  <c r="I74" i="33"/>
  <c r="I75" i="33"/>
  <c r="Q74" i="33"/>
  <c r="Q75" i="33"/>
  <c r="F74" i="33"/>
  <c r="F75" i="33"/>
  <c r="N74" i="33"/>
  <c r="N75" i="33"/>
  <c r="AC9" i="33"/>
  <c r="Z36" i="33"/>
  <c r="W41" i="33"/>
  <c r="E76" i="33"/>
  <c r="U76" i="33"/>
  <c r="R76" i="33"/>
  <c r="Z45" i="33"/>
  <c r="W49" i="33"/>
  <c r="X53" i="33"/>
  <c r="W57" i="33"/>
  <c r="J74" i="33"/>
  <c r="J75" i="33"/>
  <c r="R74" i="33"/>
  <c r="R75" i="33"/>
  <c r="G75" i="33"/>
  <c r="Y27" i="33"/>
  <c r="X11" i="33"/>
  <c r="AB11" i="33"/>
  <c r="Z11" i="33"/>
  <c r="AD11" i="33"/>
  <c r="Y15" i="33"/>
  <c r="AC15" i="33"/>
  <c r="X19" i="33"/>
  <c r="W23" i="33"/>
  <c r="Y23" i="33"/>
  <c r="S74" i="33"/>
  <c r="S75" i="33"/>
  <c r="W10" i="33"/>
  <c r="Y10" i="33"/>
  <c r="X14" i="33"/>
  <c r="AB14" i="33"/>
  <c r="Z14" i="33"/>
  <c r="X22" i="33"/>
  <c r="Z63" i="33"/>
  <c r="AD63" i="33"/>
  <c r="AB5" i="33"/>
  <c r="Z9" i="33"/>
  <c r="AD9" i="33"/>
  <c r="W21" i="33"/>
  <c r="Z25" i="33"/>
  <c r="AC64" i="32"/>
  <c r="AC62" i="32"/>
  <c r="AB61" i="31"/>
  <c r="AB15" i="31"/>
  <c r="AB35" i="31"/>
  <c r="AD35" i="31"/>
  <c r="AD39" i="31"/>
  <c r="AD9" i="31"/>
  <c r="AB13" i="31"/>
  <c r="AC15" i="31"/>
  <c r="AD14" i="31"/>
  <c r="AB67" i="31"/>
  <c r="AB36" i="31"/>
  <c r="AC38" i="31"/>
  <c r="X28" i="31"/>
  <c r="AB10" i="31"/>
  <c r="AB14" i="31"/>
  <c r="AB64" i="31"/>
  <c r="AC37" i="31"/>
  <c r="X8" i="31"/>
  <c r="D76" i="31"/>
  <c r="L76" i="31"/>
  <c r="T76" i="31"/>
  <c r="J77" i="31"/>
  <c r="R77" i="31"/>
  <c r="X7" i="31"/>
  <c r="W56" i="31"/>
  <c r="Z53" i="31"/>
  <c r="AB5" i="31"/>
  <c r="Y51" i="31"/>
  <c r="N77" i="32"/>
  <c r="W7" i="32"/>
  <c r="W27" i="32"/>
  <c r="Y7" i="32"/>
  <c r="AD7" i="32"/>
  <c r="X8" i="32"/>
  <c r="AB8" i="32"/>
  <c r="Z8" i="32"/>
  <c r="AD8" i="32"/>
  <c r="W9" i="32"/>
  <c r="AB9" i="32"/>
  <c r="Y9" i="32"/>
  <c r="AC9" i="32"/>
  <c r="X11" i="32"/>
  <c r="Z11" i="32"/>
  <c r="W12" i="32"/>
  <c r="W29" i="32"/>
  <c r="X13" i="32"/>
  <c r="AC13" i="32"/>
  <c r="Z13" i="32"/>
  <c r="AD13" i="32"/>
  <c r="Y15" i="32"/>
  <c r="AD15" i="32"/>
  <c r="Z16" i="32"/>
  <c r="W17" i="32"/>
  <c r="X19" i="32"/>
  <c r="Z19" i="32"/>
  <c r="L28" i="40"/>
  <c r="Y20" i="32"/>
  <c r="Y81" i="32"/>
  <c r="X21" i="32"/>
  <c r="Z21" i="32"/>
  <c r="X24" i="32"/>
  <c r="Z24" i="32"/>
  <c r="W25" i="32"/>
  <c r="X35" i="32"/>
  <c r="AB35" i="32"/>
  <c r="Z35" i="32"/>
  <c r="W36" i="32"/>
  <c r="AB36" i="32"/>
  <c r="Y36" i="32"/>
  <c r="AC36" i="32"/>
  <c r="X38" i="32"/>
  <c r="AB38" i="32"/>
  <c r="Z38" i="32"/>
  <c r="AD38" i="32"/>
  <c r="W39" i="32"/>
  <c r="Y39" i="32"/>
  <c r="F76" i="32"/>
  <c r="W43" i="32"/>
  <c r="H76" i="32"/>
  <c r="Z44" i="32"/>
  <c r="R76" i="32"/>
  <c r="X47" i="32"/>
  <c r="T76" i="32"/>
  <c r="Y51" i="32"/>
  <c r="M77" i="32"/>
  <c r="X55" i="32"/>
  <c r="Z55" i="32"/>
  <c r="J76" i="33"/>
  <c r="W42" i="33"/>
  <c r="H77" i="33"/>
  <c r="U77" i="33"/>
  <c r="W56" i="33"/>
  <c r="Y56" i="33"/>
  <c r="M76" i="33"/>
  <c r="L76" i="33"/>
  <c r="J77" i="33"/>
  <c r="I77" i="33"/>
  <c r="Z27" i="33"/>
  <c r="AD27" i="33"/>
  <c r="N76" i="33"/>
  <c r="Q77" i="33"/>
  <c r="M77" i="33"/>
  <c r="X57" i="33"/>
  <c r="P76" i="33"/>
  <c r="Z53" i="33"/>
  <c r="Y42" i="33"/>
  <c r="E77" i="33"/>
  <c r="O77" i="33"/>
  <c r="P77" i="33"/>
  <c r="X27" i="33"/>
  <c r="X28" i="33"/>
  <c r="Z28" i="33"/>
  <c r="W28" i="33"/>
  <c r="Z19" i="33"/>
  <c r="M28" i="40"/>
  <c r="Z55" i="33"/>
  <c r="Z48" i="33"/>
  <c r="Y21" i="33"/>
  <c r="Z22" i="33"/>
  <c r="Z24" i="33"/>
  <c r="I76" i="33"/>
  <c r="Q76" i="33"/>
  <c r="W16" i="33"/>
  <c r="E75" i="33"/>
  <c r="W43" i="33"/>
  <c r="Y43" i="33"/>
  <c r="W45" i="33"/>
  <c r="Z49" i="33"/>
  <c r="Y52" i="33"/>
  <c r="W54" i="33"/>
  <c r="E74" i="33"/>
  <c r="M74" i="33"/>
  <c r="M75" i="33"/>
  <c r="U74" i="33"/>
  <c r="U75" i="33"/>
  <c r="X17" i="33"/>
  <c r="C76" i="33"/>
  <c r="K76" i="33"/>
  <c r="S76" i="33"/>
  <c r="X42" i="33"/>
  <c r="Z47" i="33"/>
  <c r="X49" i="33"/>
  <c r="S77" i="33"/>
  <c r="X58" i="33"/>
  <c r="X21" i="33"/>
  <c r="X82" i="33"/>
  <c r="Y22" i="33"/>
  <c r="D77" i="33"/>
  <c r="L77" i="33"/>
  <c r="T77" i="33"/>
  <c r="Z56" i="33"/>
  <c r="D76" i="33"/>
  <c r="Y18" i="33"/>
  <c r="Z16" i="33"/>
  <c r="X25" i="33"/>
  <c r="X36" i="33"/>
  <c r="Y44" i="33"/>
  <c r="W46" i="33"/>
  <c r="W51" i="33"/>
  <c r="Y51" i="33"/>
  <c r="W53" i="33"/>
  <c r="X55" i="33"/>
  <c r="T76" i="33"/>
  <c r="Y41" i="33"/>
  <c r="Z42" i="33"/>
  <c r="W47" i="33"/>
  <c r="X48" i="33"/>
  <c r="Y49" i="33"/>
  <c r="Z50" i="33"/>
  <c r="W55" i="33"/>
  <c r="X56" i="33"/>
  <c r="Y57" i="33"/>
  <c r="Z58" i="33"/>
  <c r="Y47" i="33"/>
  <c r="X54" i="33"/>
  <c r="Y55" i="33"/>
  <c r="W44" i="33"/>
  <c r="Y46" i="33"/>
  <c r="W52" i="33"/>
  <c r="Y54" i="33"/>
  <c r="F76" i="33"/>
  <c r="C77" i="33"/>
  <c r="K77" i="33"/>
  <c r="Y45" i="33"/>
  <c r="X52" i="33"/>
  <c r="Y53" i="33"/>
  <c r="Z54" i="33"/>
  <c r="G76" i="33"/>
  <c r="X50" i="33"/>
  <c r="L76" i="32"/>
  <c r="Z47" i="32"/>
  <c r="R77" i="32"/>
  <c r="M76" i="32"/>
  <c r="W42" i="32"/>
  <c r="Y43" i="32"/>
  <c r="E77" i="32"/>
  <c r="S77" i="32"/>
  <c r="N76" i="32"/>
  <c r="K76" i="32"/>
  <c r="X46" i="32"/>
  <c r="W48" i="32"/>
  <c r="X49" i="32"/>
  <c r="F77" i="32"/>
  <c r="T77" i="32"/>
  <c r="D76" i="32"/>
  <c r="O76" i="32"/>
  <c r="J77" i="32"/>
  <c r="U77" i="32"/>
  <c r="Y58" i="32"/>
  <c r="E76" i="32"/>
  <c r="P76" i="32"/>
  <c r="K77" i="32"/>
  <c r="C76" i="32"/>
  <c r="Z52" i="32"/>
  <c r="W56" i="32"/>
  <c r="Y42" i="32"/>
  <c r="W28" i="32"/>
  <c r="Z27" i="32"/>
  <c r="Y30" i="32"/>
  <c r="Z30" i="32"/>
  <c r="X18" i="32"/>
  <c r="Z18" i="32"/>
  <c r="Z31" i="32"/>
  <c r="X41" i="32"/>
  <c r="X43" i="32"/>
  <c r="Z43" i="32"/>
  <c r="Z48" i="32"/>
  <c r="G77" i="32"/>
  <c r="O77" i="32"/>
  <c r="X57" i="32"/>
  <c r="H77" i="32"/>
  <c r="P77" i="32"/>
  <c r="X15" i="32"/>
  <c r="AB15" i="32"/>
  <c r="X20" i="32"/>
  <c r="Z20" i="32"/>
  <c r="C75" i="32"/>
  <c r="K75" i="32"/>
  <c r="S75" i="32"/>
  <c r="X37" i="32"/>
  <c r="AB37" i="32"/>
  <c r="Z37" i="32"/>
  <c r="AD37" i="32"/>
  <c r="X39" i="32"/>
  <c r="AB39" i="32"/>
  <c r="Z39" i="32"/>
  <c r="I76" i="32"/>
  <c r="Q76" i="32"/>
  <c r="I77" i="32"/>
  <c r="Q77" i="32"/>
  <c r="Y16" i="32"/>
  <c r="Y24" i="32"/>
  <c r="W47" i="32"/>
  <c r="W52" i="32"/>
  <c r="Y52" i="32"/>
  <c r="Z56" i="32"/>
  <c r="W15" i="32"/>
  <c r="Y35" i="32"/>
  <c r="X16" i="32"/>
  <c r="W23" i="32"/>
  <c r="Y23" i="32"/>
  <c r="W44" i="32"/>
  <c r="Y44" i="32"/>
  <c r="W55" i="32"/>
  <c r="S76" i="32"/>
  <c r="Z41" i="32"/>
  <c r="W46" i="32"/>
  <c r="Y48" i="32"/>
  <c r="Z49" i="32"/>
  <c r="W54" i="32"/>
  <c r="Y56" i="32"/>
  <c r="Z57" i="32"/>
  <c r="W45" i="32"/>
  <c r="Y47" i="32"/>
  <c r="W53" i="32"/>
  <c r="X54" i="32"/>
  <c r="Y55" i="32"/>
  <c r="Y46" i="32"/>
  <c r="Y54" i="32"/>
  <c r="Y45" i="32"/>
  <c r="X52" i="32"/>
  <c r="Y53" i="32"/>
  <c r="G76" i="32"/>
  <c r="D77" i="32"/>
  <c r="L77" i="32"/>
  <c r="X50" i="32"/>
  <c r="Z28" i="31"/>
  <c r="W30" i="31"/>
  <c r="X30" i="31"/>
  <c r="Y30" i="31"/>
  <c r="C76" i="31"/>
  <c r="C77" i="31"/>
  <c r="Z7" i="31"/>
  <c r="K8" i="40"/>
  <c r="Y8" i="31"/>
  <c r="Z8" i="31"/>
  <c r="I77" i="31"/>
  <c r="Q77" i="31"/>
  <c r="W7" i="31"/>
  <c r="Y7" i="31"/>
  <c r="W8" i="31"/>
  <c r="G76" i="31"/>
  <c r="O76" i="31"/>
  <c r="D77" i="31"/>
  <c r="L77" i="31"/>
  <c r="T77" i="31"/>
  <c r="H76" i="31"/>
  <c r="P76" i="31"/>
  <c r="E77" i="31"/>
  <c r="M77" i="31"/>
  <c r="U77" i="31"/>
  <c r="J75" i="31"/>
  <c r="I76" i="31"/>
  <c r="Q76" i="31"/>
  <c r="F77" i="31"/>
  <c r="N77" i="31"/>
  <c r="J76" i="31"/>
  <c r="R76" i="31"/>
  <c r="G77" i="31"/>
  <c r="O77" i="31"/>
  <c r="K76" i="31"/>
  <c r="S76" i="31"/>
  <c r="H77" i="31"/>
  <c r="P77" i="31"/>
  <c r="E76" i="31"/>
  <c r="M76" i="31"/>
  <c r="U76" i="31"/>
  <c r="F76" i="31"/>
  <c r="N76" i="31"/>
  <c r="I74" i="31"/>
  <c r="I75" i="31"/>
  <c r="S74" i="31"/>
  <c r="S75" i="31"/>
  <c r="D74" i="31"/>
  <c r="D75" i="31"/>
  <c r="Q74" i="31"/>
  <c r="Q75" i="31"/>
  <c r="U74" i="31"/>
  <c r="U75" i="31"/>
  <c r="R74" i="31"/>
  <c r="R75" i="31"/>
  <c r="H74" i="31"/>
  <c r="H75" i="31"/>
  <c r="C74" i="31"/>
  <c r="C75" i="31"/>
  <c r="L74" i="31"/>
  <c r="L75" i="31"/>
  <c r="T74" i="31"/>
  <c r="T75" i="31"/>
  <c r="E74" i="31"/>
  <c r="E75" i="31"/>
  <c r="F74" i="31"/>
  <c r="F75" i="31"/>
  <c r="N74" i="31"/>
  <c r="N75" i="31"/>
  <c r="M74" i="31"/>
  <c r="M75" i="31"/>
  <c r="P74" i="31"/>
  <c r="P75" i="31"/>
  <c r="K74" i="31"/>
  <c r="K75" i="31"/>
  <c r="G74" i="31"/>
  <c r="G75" i="31"/>
  <c r="O74" i="31"/>
  <c r="O75" i="31"/>
  <c r="Q116" i="16"/>
  <c r="Q111" i="16"/>
  <c r="O98" i="16"/>
  <c r="R97" i="16"/>
  <c r="P93" i="16"/>
  <c r="Q90" i="16"/>
  <c r="R89" i="16"/>
  <c r="R88" i="16"/>
  <c r="R85" i="16"/>
  <c r="P78" i="16"/>
  <c r="P116" i="16"/>
  <c r="K93" i="16"/>
  <c r="P90" i="16"/>
  <c r="P89" i="16"/>
  <c r="Q88" i="16"/>
  <c r="P85" i="16"/>
  <c r="O116" i="16"/>
  <c r="Q115" i="16"/>
  <c r="P114" i="16"/>
  <c r="R113" i="16"/>
  <c r="R112" i="16"/>
  <c r="O110" i="16"/>
  <c r="P109" i="16"/>
  <c r="O108" i="16"/>
  <c r="P96" i="16"/>
  <c r="O90" i="16"/>
  <c r="Q86" i="16"/>
  <c r="O85" i="16"/>
  <c r="Q84" i="16"/>
  <c r="Q83" i="16"/>
  <c r="Q80" i="16"/>
  <c r="P113" i="16"/>
  <c r="Q105" i="16"/>
  <c r="Q95" i="16"/>
  <c r="R94" i="16"/>
  <c r="R87" i="16"/>
  <c r="I11" i="16"/>
  <c r="M114" i="16"/>
  <c r="M118" i="16"/>
  <c r="M119" i="16"/>
  <c r="M120" i="16"/>
  <c r="M121" i="16"/>
  <c r="M113" i="16"/>
  <c r="P107" i="16"/>
  <c r="Q106" i="16"/>
  <c r="P103" i="16"/>
  <c r="O102" i="16"/>
  <c r="O95" i="16"/>
  <c r="L84" i="16"/>
  <c r="R79" i="16"/>
  <c r="K107" i="16"/>
  <c r="R104" i="16"/>
  <c r="N103" i="16"/>
  <c r="R78" i="16"/>
  <c r="B317" i="24"/>
  <c r="R115" i="16"/>
  <c r="O113" i="16"/>
  <c r="R111" i="16"/>
  <c r="L110" i="16"/>
  <c r="Q109" i="16"/>
  <c r="O103" i="16"/>
  <c r="Q97" i="16"/>
  <c r="P95" i="16"/>
  <c r="Q92" i="16"/>
  <c r="Q89" i="16"/>
  <c r="P87" i="16"/>
  <c r="R86" i="16"/>
  <c r="R83" i="16"/>
  <c r="R80" i="16"/>
  <c r="Q108" i="16"/>
  <c r="P92" i="16"/>
  <c r="P115" i="16"/>
  <c r="R114" i="16"/>
  <c r="Q112" i="16"/>
  <c r="P111" i="16"/>
  <c r="O106" i="16"/>
  <c r="R105" i="16"/>
  <c r="M103" i="16"/>
  <c r="Q102" i="16"/>
  <c r="R99" i="16"/>
  <c r="O97" i="16"/>
  <c r="O92" i="16"/>
  <c r="R91" i="16"/>
  <c r="O89" i="16"/>
  <c r="P86" i="16"/>
  <c r="Q85" i="16"/>
  <c r="O83" i="16"/>
  <c r="Q82" i="16"/>
  <c r="P80" i="16"/>
  <c r="Q117" i="16"/>
  <c r="Q118" i="16"/>
  <c r="P102" i="16"/>
  <c r="P82" i="16"/>
  <c r="P99" i="16"/>
  <c r="O82" i="16"/>
  <c r="R102" i="16"/>
  <c r="N118" i="16"/>
  <c r="Q101" i="16"/>
  <c r="M94" i="16"/>
  <c r="AM78" i="16"/>
  <c r="P106" i="16"/>
  <c r="Q107" i="16"/>
  <c r="P98" i="16"/>
  <c r="O81" i="16"/>
  <c r="AK78" i="16"/>
  <c r="Q79" i="16"/>
  <c r="N84" i="16"/>
  <c r="R84" i="16"/>
  <c r="K101" i="16"/>
  <c r="O101" i="16"/>
  <c r="M87" i="16"/>
  <c r="Q87" i="16"/>
  <c r="K109" i="16"/>
  <c r="O109" i="16"/>
  <c r="K117" i="16"/>
  <c r="K118" i="16"/>
  <c r="O117" i="16"/>
  <c r="N96" i="16"/>
  <c r="R96" i="16"/>
  <c r="M96" i="16"/>
  <c r="Q96" i="16"/>
  <c r="P112" i="16"/>
  <c r="P104" i="16"/>
  <c r="O86" i="16"/>
  <c r="P83" i="16"/>
  <c r="O112" i="16"/>
  <c r="O104" i="16"/>
  <c r="AK79" i="16"/>
  <c r="AK80" i="16"/>
  <c r="AL80" i="16"/>
  <c r="AM80" i="16"/>
  <c r="AN80" i="16"/>
  <c r="AJ81" i="16"/>
  <c r="L118" i="16"/>
  <c r="L119" i="16"/>
  <c r="L120" i="16"/>
  <c r="L121" i="16"/>
  <c r="AN79" i="16"/>
  <c r="AM79" i="16"/>
  <c r="AL79" i="16"/>
  <c r="AN78" i="16"/>
  <c r="AL78" i="16"/>
  <c r="AG38" i="25"/>
  <c r="AG37" i="25"/>
  <c r="AG36" i="25"/>
  <c r="AG35" i="25"/>
  <c r="AG34" i="25"/>
  <c r="AG33" i="25"/>
  <c r="AG32" i="25"/>
  <c r="AG31" i="25"/>
  <c r="AG30" i="25"/>
  <c r="AG29" i="25"/>
  <c r="AG28" i="25"/>
  <c r="AG27" i="25"/>
  <c r="AG26" i="25"/>
  <c r="AG25" i="25"/>
  <c r="AG24" i="25"/>
  <c r="AG23" i="25"/>
  <c r="AG22" i="25"/>
  <c r="AG21" i="25"/>
  <c r="AG20" i="25"/>
  <c r="AG19" i="25"/>
  <c r="AG18" i="25"/>
  <c r="AG17" i="25"/>
  <c r="AG16" i="25"/>
  <c r="AG15" i="25"/>
  <c r="AG14" i="25"/>
  <c r="AG13" i="25"/>
  <c r="AG12" i="25"/>
  <c r="AG11" i="25"/>
  <c r="AG10" i="25"/>
  <c r="AG9" i="25"/>
  <c r="Y7" i="25"/>
  <c r="Z7" i="25"/>
  <c r="L7" i="25"/>
  <c r="AG6" i="25"/>
  <c r="O6" i="25"/>
  <c r="Q5" i="25"/>
  <c r="R5" i="25"/>
  <c r="S5" i="25"/>
  <c r="T5" i="25"/>
  <c r="U5" i="25"/>
  <c r="M5" i="25"/>
  <c r="N5" i="25"/>
  <c r="N6" i="25"/>
  <c r="I14" i="19"/>
  <c r="H14" i="19"/>
  <c r="G14" i="19"/>
  <c r="F14" i="19"/>
  <c r="E14" i="19"/>
  <c r="D14" i="19"/>
  <c r="C16" i="19"/>
  <c r="C15" i="19"/>
  <c r="T10" i="19"/>
  <c r="S10" i="19"/>
  <c r="I16" i="19"/>
  <c r="R10" i="19"/>
  <c r="Q10" i="19"/>
  <c r="P10" i="19"/>
  <c r="H16" i="19"/>
  <c r="O10" i="19"/>
  <c r="N10" i="19"/>
  <c r="M10" i="19"/>
  <c r="G16" i="19"/>
  <c r="L10" i="19"/>
  <c r="F16" i="19"/>
  <c r="K10" i="19"/>
  <c r="E16" i="19"/>
  <c r="J10" i="19"/>
  <c r="I10" i="19"/>
  <c r="H10" i="19"/>
  <c r="G10" i="19"/>
  <c r="F10" i="19"/>
  <c r="E10" i="19"/>
  <c r="D10" i="19"/>
  <c r="C10" i="19"/>
  <c r="T9" i="19"/>
  <c r="S9" i="19"/>
  <c r="I15" i="19"/>
  <c r="R9" i="19"/>
  <c r="Q9" i="19"/>
  <c r="P9" i="19"/>
  <c r="H15" i="19"/>
  <c r="O9" i="19"/>
  <c r="N9" i="19"/>
  <c r="M9" i="19"/>
  <c r="G15" i="19"/>
  <c r="L9" i="19"/>
  <c r="F15" i="19"/>
  <c r="K9" i="19"/>
  <c r="E15" i="19"/>
  <c r="J9" i="19"/>
  <c r="I9" i="19"/>
  <c r="H9" i="19"/>
  <c r="G9" i="19"/>
  <c r="F9" i="19"/>
  <c r="E9" i="19"/>
  <c r="D9" i="19"/>
  <c r="C9" i="19"/>
  <c r="M27" i="40"/>
  <c r="M29" i="40"/>
  <c r="C12" i="47"/>
  <c r="B319" i="24"/>
  <c r="C319" i="24"/>
  <c r="D319" i="24"/>
  <c r="E319" i="24"/>
  <c r="L8" i="25"/>
  <c r="L11" i="25"/>
  <c r="Y29" i="33"/>
  <c r="AC62" i="33"/>
  <c r="Z82" i="33"/>
  <c r="W30" i="33"/>
  <c r="W32" i="33"/>
  <c r="AD36" i="33"/>
  <c r="AC65" i="33"/>
  <c r="F26" i="40"/>
  <c r="F40" i="40"/>
  <c r="F64" i="52"/>
  <c r="AC64" i="33"/>
  <c r="AD13" i="33"/>
  <c r="W27" i="33"/>
  <c r="AB27" i="33"/>
  <c r="AC68" i="33"/>
  <c r="W30" i="32"/>
  <c r="W32" i="32"/>
  <c r="AD11" i="32"/>
  <c r="AB7" i="32"/>
  <c r="W82" i="32"/>
  <c r="Y82" i="32"/>
  <c r="Y83" i="32"/>
  <c r="Z81" i="32"/>
  <c r="AB67" i="32"/>
  <c r="AD64" i="32"/>
  <c r="AC63" i="32"/>
  <c r="AC65" i="32"/>
  <c r="AB62" i="32"/>
  <c r="AD65" i="32"/>
  <c r="AC12" i="32"/>
  <c r="AC12" i="31"/>
  <c r="X26" i="31"/>
  <c r="AB62" i="31"/>
  <c r="Y29" i="31"/>
  <c r="AD15" i="31"/>
  <c r="Y84" i="31"/>
  <c r="AB65" i="31"/>
  <c r="W29" i="31"/>
  <c r="AB29" i="31"/>
  <c r="W26" i="31"/>
  <c r="X81" i="31"/>
  <c r="AD13" i="31"/>
  <c r="AD67" i="31"/>
  <c r="AC66" i="31"/>
  <c r="AB9" i="31"/>
  <c r="AC68" i="31"/>
  <c r="W81" i="31"/>
  <c r="Y26" i="31"/>
  <c r="AB12" i="31"/>
  <c r="Z26" i="31"/>
  <c r="Y83" i="31"/>
  <c r="Z82" i="31"/>
  <c r="M6" i="25"/>
  <c r="M7" i="25"/>
  <c r="P6" i="25"/>
  <c r="P4" i="25"/>
  <c r="O4" i="25"/>
  <c r="N7" i="25"/>
  <c r="N4" i="25"/>
  <c r="D15" i="19"/>
  <c r="J34" i="19"/>
  <c r="K34" i="19"/>
  <c r="D16" i="19"/>
  <c r="J36" i="19"/>
  <c r="I118" i="16"/>
  <c r="Q119" i="16"/>
  <c r="Y82" i="33"/>
  <c r="AB66" i="33"/>
  <c r="AD8" i="31"/>
  <c r="W32" i="31"/>
  <c r="Y31" i="32"/>
  <c r="AC31" i="32"/>
  <c r="Y84" i="32"/>
  <c r="Z29" i="32"/>
  <c r="Z30" i="33"/>
  <c r="Z84" i="32"/>
  <c r="L34" i="40"/>
  <c r="Z30" i="31"/>
  <c r="Y28" i="31"/>
  <c r="AD28" i="31"/>
  <c r="AD36" i="32"/>
  <c r="J28" i="40"/>
  <c r="O28" i="40"/>
  <c r="M31" i="40"/>
  <c r="F31" i="40"/>
  <c r="Z83" i="33"/>
  <c r="M9" i="40"/>
  <c r="M46" i="40"/>
  <c r="W83" i="31"/>
  <c r="L9" i="40"/>
  <c r="L46" i="40"/>
  <c r="Z83" i="32"/>
  <c r="AD10" i="32"/>
  <c r="AC38" i="32"/>
  <c r="Y31" i="31"/>
  <c r="AC35" i="32"/>
  <c r="AC39" i="32"/>
  <c r="AC10" i="31"/>
  <c r="M38" i="40"/>
  <c r="AD66" i="31"/>
  <c r="K38" i="40"/>
  <c r="AD39" i="32"/>
  <c r="X81" i="32"/>
  <c r="L26" i="40"/>
  <c r="Y30" i="33"/>
  <c r="Y32" i="33"/>
  <c r="Z29" i="33"/>
  <c r="X84" i="32"/>
  <c r="AC15" i="32"/>
  <c r="AB63" i="31"/>
  <c r="AC11" i="31"/>
  <c r="AD10" i="31"/>
  <c r="AD14" i="33"/>
  <c r="M19" i="40"/>
  <c r="J19" i="40"/>
  <c r="O19" i="40"/>
  <c r="AB13" i="33"/>
  <c r="AB67" i="33"/>
  <c r="K34" i="40"/>
  <c r="Z84" i="31"/>
  <c r="W83" i="32"/>
  <c r="AD12" i="32"/>
  <c r="AB65" i="32"/>
  <c r="AC8" i="32"/>
  <c r="Z29" i="31"/>
  <c r="AD29" i="31"/>
  <c r="L31" i="40"/>
  <c r="L32" i="40"/>
  <c r="Z82" i="32"/>
  <c r="K14" i="40"/>
  <c r="K39" i="40"/>
  <c r="J8" i="40"/>
  <c r="O8" i="40"/>
  <c r="Y31" i="33"/>
  <c r="X82" i="32"/>
  <c r="X29" i="32"/>
  <c r="AB13" i="32"/>
  <c r="Y27" i="32"/>
  <c r="AC7" i="32"/>
  <c r="AC10" i="33"/>
  <c r="Y83" i="33"/>
  <c r="AD35" i="33"/>
  <c r="AD68" i="33"/>
  <c r="W84" i="33"/>
  <c r="AB12" i="32"/>
  <c r="J24" i="40"/>
  <c r="X28" i="32"/>
  <c r="AB28" i="32"/>
  <c r="X83" i="32"/>
  <c r="AB10" i="32"/>
  <c r="Z81" i="31"/>
  <c r="Y81" i="33"/>
  <c r="W81" i="32"/>
  <c r="AB61" i="32"/>
  <c r="X83" i="31"/>
  <c r="AC37" i="32"/>
  <c r="X82" i="31"/>
  <c r="Z83" i="31"/>
  <c r="AC8" i="31"/>
  <c r="X27" i="32"/>
  <c r="AB27" i="32"/>
  <c r="K31" i="40"/>
  <c r="K32" i="40"/>
  <c r="X31" i="31"/>
  <c r="AB31" i="31"/>
  <c r="AD30" i="32"/>
  <c r="Y28" i="32"/>
  <c r="AC28" i="32"/>
  <c r="Z31" i="31"/>
  <c r="AD31" i="31"/>
  <c r="W82" i="33"/>
  <c r="AB10" i="33"/>
  <c r="W83" i="33"/>
  <c r="AC11" i="32"/>
  <c r="Y82" i="31"/>
  <c r="Y81" i="31"/>
  <c r="AC66" i="32"/>
  <c r="AD68" i="32"/>
  <c r="AC68" i="32"/>
  <c r="K46" i="40"/>
  <c r="X84" i="31"/>
  <c r="K26" i="40"/>
  <c r="K27" i="40"/>
  <c r="X31" i="32"/>
  <c r="AB31" i="32"/>
  <c r="AB11" i="32"/>
  <c r="AD66" i="33"/>
  <c r="W84" i="31"/>
  <c r="AB63" i="32"/>
  <c r="L16" i="40"/>
  <c r="L38" i="40"/>
  <c r="W82" i="31"/>
  <c r="AC29" i="31"/>
  <c r="Y29" i="32"/>
  <c r="AB36" i="33"/>
  <c r="Z31" i="33"/>
  <c r="Z84" i="33"/>
  <c r="M34" i="40"/>
  <c r="AD35" i="32"/>
  <c r="AD65" i="33"/>
  <c r="AD9" i="32"/>
  <c r="W81" i="33"/>
  <c r="AD14" i="32"/>
  <c r="AD62" i="32"/>
  <c r="W84" i="32"/>
  <c r="AC27" i="33"/>
  <c r="X31" i="33"/>
  <c r="AC31" i="33"/>
  <c r="AB28" i="33"/>
  <c r="AC30" i="33"/>
  <c r="AD30" i="33"/>
  <c r="AD10" i="33"/>
  <c r="Y28" i="33"/>
  <c r="AC28" i="33"/>
  <c r="AD29" i="33"/>
  <c r="X29" i="33"/>
  <c r="AB29" i="33"/>
  <c r="AB37" i="33"/>
  <c r="AC36" i="33"/>
  <c r="AD15" i="33"/>
  <c r="X30" i="33"/>
  <c r="AB30" i="33"/>
  <c r="AC38" i="33"/>
  <c r="AC14" i="33"/>
  <c r="AC11" i="33"/>
  <c r="AB28" i="31"/>
  <c r="Y27" i="31"/>
  <c r="AC7" i="31"/>
  <c r="AD7" i="31"/>
  <c r="AB30" i="31"/>
  <c r="AB8" i="31"/>
  <c r="X27" i="31"/>
  <c r="AB7" i="31"/>
  <c r="X32" i="31"/>
  <c r="AB32" i="31"/>
  <c r="AC30" i="31"/>
  <c r="Z32" i="32"/>
  <c r="X30" i="32"/>
  <c r="AC30" i="32"/>
  <c r="Z32" i="33"/>
  <c r="W27" i="31"/>
  <c r="Z27" i="31"/>
  <c r="J118" i="16"/>
  <c r="N119" i="16"/>
  <c r="P118" i="16"/>
  <c r="P119" i="16"/>
  <c r="AO79" i="16"/>
  <c r="AQ80" i="16"/>
  <c r="AO80" i="16"/>
  <c r="AQ79" i="16"/>
  <c r="R118" i="16"/>
  <c r="R119" i="16"/>
  <c r="R120" i="16"/>
  <c r="R121" i="16"/>
  <c r="AR79" i="16"/>
  <c r="I119" i="16"/>
  <c r="Q120" i="16"/>
  <c r="H118" i="16"/>
  <c r="AM81" i="16"/>
  <c r="AQ81" i="16"/>
  <c r="AN81" i="16"/>
  <c r="AR81" i="16"/>
  <c r="AJ82" i="16"/>
  <c r="AK81" i="16"/>
  <c r="AO81" i="16"/>
  <c r="AL81" i="16"/>
  <c r="AP81" i="16"/>
  <c r="AR80" i="16"/>
  <c r="AP80" i="16"/>
  <c r="O118" i="16"/>
  <c r="O119" i="16"/>
  <c r="O120" i="16"/>
  <c r="O121" i="16"/>
  <c r="AP79" i="16"/>
  <c r="G118" i="16"/>
  <c r="K119" i="16"/>
  <c r="J119" i="16"/>
  <c r="N120" i="16"/>
  <c r="T6" i="25"/>
  <c r="T4" i="25"/>
  <c r="S6" i="25"/>
  <c r="S4" i="25"/>
  <c r="P9" i="25"/>
  <c r="P10" i="25"/>
  <c r="P7" i="25"/>
  <c r="R6" i="25"/>
  <c r="R4" i="25"/>
  <c r="Q6" i="25"/>
  <c r="Q4" i="25"/>
  <c r="O7" i="25"/>
  <c r="F29" i="40"/>
  <c r="M49" i="40"/>
  <c r="M51" i="40"/>
  <c r="M32" i="40"/>
  <c r="L29" i="40"/>
  <c r="L27" i="40"/>
  <c r="L14" i="40"/>
  <c r="L39" i="40"/>
  <c r="F319" i="24"/>
  <c r="P8" i="25"/>
  <c r="P11" i="25"/>
  <c r="N8" i="25"/>
  <c r="N11" i="25"/>
  <c r="M8" i="25"/>
  <c r="M11" i="25"/>
  <c r="O8" i="25"/>
  <c r="O11" i="25"/>
  <c r="F47" i="40"/>
  <c r="M47" i="40"/>
  <c r="F47" i="52"/>
  <c r="T32" i="52"/>
  <c r="T31" i="52"/>
  <c r="AA32" i="52"/>
  <c r="AA31" i="52"/>
  <c r="M32" i="52"/>
  <c r="M31" i="52"/>
  <c r="F31" i="52"/>
  <c r="F50" i="40"/>
  <c r="M50" i="40"/>
  <c r="F50" i="52"/>
  <c r="AD32" i="33"/>
  <c r="T27" i="52"/>
  <c r="T26" i="52"/>
  <c r="AA27" i="52"/>
  <c r="AA26" i="52"/>
  <c r="M27" i="52"/>
  <c r="M26" i="52"/>
  <c r="F26" i="52"/>
  <c r="E50" i="40"/>
  <c r="L50" i="40"/>
  <c r="E50" i="52"/>
  <c r="E26" i="40"/>
  <c r="E40" i="40"/>
  <c r="E64" i="52"/>
  <c r="E47" i="40"/>
  <c r="L47" i="40"/>
  <c r="E47" i="52"/>
  <c r="E31" i="40"/>
  <c r="D47" i="40"/>
  <c r="K47" i="40"/>
  <c r="D47" i="52"/>
  <c r="J34" i="40"/>
  <c r="O34" i="40"/>
  <c r="D50" i="40"/>
  <c r="K50" i="40"/>
  <c r="D50" i="52"/>
  <c r="K32" i="52"/>
  <c r="K31" i="52"/>
  <c r="Y32" i="52"/>
  <c r="Y31" i="52"/>
  <c r="R32" i="52"/>
  <c r="R31" i="52"/>
  <c r="D31" i="52"/>
  <c r="Z32" i="31"/>
  <c r="C27" i="40"/>
  <c r="G58" i="40"/>
  <c r="AC31" i="31"/>
  <c r="M4" i="25"/>
  <c r="U6" i="25"/>
  <c r="U9" i="25"/>
  <c r="J16" i="40"/>
  <c r="J38" i="40"/>
  <c r="AD27" i="31"/>
  <c r="J31" i="40"/>
  <c r="O31" i="40"/>
  <c r="K43" i="40"/>
  <c r="AD28" i="32"/>
  <c r="Y32" i="32"/>
  <c r="X32" i="32"/>
  <c r="AB32" i="32"/>
  <c r="AB30" i="32"/>
  <c r="AD30" i="31"/>
  <c r="AC28" i="31"/>
  <c r="K29" i="40"/>
  <c r="J26" i="40"/>
  <c r="O26" i="40"/>
  <c r="D31" i="40"/>
  <c r="AB29" i="32"/>
  <c r="AD32" i="32"/>
  <c r="O24" i="40"/>
  <c r="F34" i="40"/>
  <c r="F49" i="40"/>
  <c r="D26" i="40"/>
  <c r="L49" i="40"/>
  <c r="L51" i="40"/>
  <c r="AC29" i="32"/>
  <c r="AC27" i="32"/>
  <c r="AD29" i="32"/>
  <c r="Y32" i="31"/>
  <c r="AC32" i="31"/>
  <c r="AD28" i="33"/>
  <c r="AD31" i="33"/>
  <c r="M14" i="40"/>
  <c r="M43" i="40"/>
  <c r="J9" i="40"/>
  <c r="J14" i="40"/>
  <c r="AD27" i="32"/>
  <c r="AD31" i="32"/>
  <c r="AC29" i="33"/>
  <c r="X32" i="33"/>
  <c r="AB32" i="33"/>
  <c r="AB31" i="33"/>
  <c r="AC27" i="31"/>
  <c r="AB27" i="31"/>
  <c r="J120" i="16"/>
  <c r="N121" i="16"/>
  <c r="J121" i="16"/>
  <c r="H119" i="16"/>
  <c r="P120" i="16"/>
  <c r="AJ83" i="16"/>
  <c r="AK82" i="16"/>
  <c r="AO82" i="16"/>
  <c r="AL82" i="16"/>
  <c r="AP82" i="16"/>
  <c r="AM82" i="16"/>
  <c r="AQ82" i="16"/>
  <c r="AN82" i="16"/>
  <c r="AR82" i="16"/>
  <c r="Q121" i="16"/>
  <c r="I121" i="16"/>
  <c r="I120" i="16"/>
  <c r="G119" i="16"/>
  <c r="K120" i="16"/>
  <c r="Q9" i="25"/>
  <c r="Q10" i="25"/>
  <c r="Q7" i="25"/>
  <c r="R9" i="25"/>
  <c r="R10" i="25"/>
  <c r="R7" i="25"/>
  <c r="S7" i="25"/>
  <c r="S9" i="25"/>
  <c r="S10" i="25"/>
  <c r="T7" i="25"/>
  <c r="T9" i="25"/>
  <c r="T10" i="25"/>
  <c r="L40" i="40"/>
  <c r="L36" i="40"/>
  <c r="L43" i="40"/>
  <c r="G319" i="24"/>
  <c r="Q8" i="25"/>
  <c r="Q11" i="25"/>
  <c r="T8" i="25"/>
  <c r="T11" i="25"/>
  <c r="S8" i="25"/>
  <c r="S11" i="25"/>
  <c r="R8" i="25"/>
  <c r="R11" i="25"/>
  <c r="F29" i="52"/>
  <c r="F40" i="52"/>
  <c r="F71" i="52"/>
  <c r="M29" i="52"/>
  <c r="M40" i="52"/>
  <c r="AA29" i="52"/>
  <c r="AA40" i="52"/>
  <c r="T40" i="52"/>
  <c r="T29" i="52"/>
  <c r="C50" i="40"/>
  <c r="S32" i="52"/>
  <c r="Z32" i="52"/>
  <c r="L32" i="52"/>
  <c r="C47" i="40"/>
  <c r="O14" i="40"/>
  <c r="C32" i="40"/>
  <c r="G59" i="40"/>
  <c r="S27" i="52"/>
  <c r="Z27" i="52"/>
  <c r="L27" i="52"/>
  <c r="C31" i="40"/>
  <c r="H31" i="40"/>
  <c r="K27" i="52"/>
  <c r="K26" i="52"/>
  <c r="R27" i="52"/>
  <c r="R26" i="52"/>
  <c r="Y27" i="52"/>
  <c r="Y26" i="52"/>
  <c r="D26" i="52"/>
  <c r="U4" i="25"/>
  <c r="U10" i="25"/>
  <c r="U7" i="25"/>
  <c r="U8" i="25"/>
  <c r="J125" i="16"/>
  <c r="AN88" i="16"/>
  <c r="J43" i="40"/>
  <c r="J39" i="40"/>
  <c r="D40" i="40"/>
  <c r="D64" i="52"/>
  <c r="C26" i="40"/>
  <c r="C40" i="40"/>
  <c r="C64" i="52"/>
  <c r="AC32" i="33"/>
  <c r="K49" i="40"/>
  <c r="K51" i="40"/>
  <c r="K40" i="40"/>
  <c r="K44" i="40"/>
  <c r="J29" i="40"/>
  <c r="O29" i="40"/>
  <c r="AC32" i="32"/>
  <c r="O16" i="40"/>
  <c r="O9" i="40"/>
  <c r="J46" i="40"/>
  <c r="M39" i="40"/>
  <c r="M36" i="40"/>
  <c r="M40" i="40"/>
  <c r="K36" i="40"/>
  <c r="AD32" i="31"/>
  <c r="AK83" i="16"/>
  <c r="AO83" i="16"/>
  <c r="AL83" i="16"/>
  <c r="AP83" i="16"/>
  <c r="AM83" i="16"/>
  <c r="AQ83" i="16"/>
  <c r="AN83" i="16"/>
  <c r="AR83" i="16"/>
  <c r="AJ84" i="16"/>
  <c r="P121" i="16"/>
  <c r="H121" i="16"/>
  <c r="H120" i="16"/>
  <c r="I125" i="16"/>
  <c r="AM88" i="16"/>
  <c r="K121" i="16"/>
  <c r="G121" i="16"/>
  <c r="G120" i="16"/>
  <c r="AJ18" i="16"/>
  <c r="AJ19" i="16"/>
  <c r="AJ20" i="16"/>
  <c r="AC35" i="16"/>
  <c r="U35" i="16"/>
  <c r="AC17" i="16"/>
  <c r="U17" i="16"/>
  <c r="F56" i="16"/>
  <c r="E56" i="16"/>
  <c r="N10" i="16"/>
  <c r="P10" i="16"/>
  <c r="Q10" i="16"/>
  <c r="D56" i="16"/>
  <c r="I10" i="16"/>
  <c r="F55" i="16"/>
  <c r="E55" i="16"/>
  <c r="D55" i="16"/>
  <c r="F54" i="16"/>
  <c r="E54" i="16"/>
  <c r="D54" i="16"/>
  <c r="F53" i="16"/>
  <c r="E53" i="16"/>
  <c r="D53" i="16"/>
  <c r="F52" i="16"/>
  <c r="E52" i="16"/>
  <c r="D52" i="16"/>
  <c r="F51" i="16"/>
  <c r="E51" i="16"/>
  <c r="D51" i="16"/>
  <c r="F50" i="16"/>
  <c r="E50" i="16"/>
  <c r="D50" i="16"/>
  <c r="F49" i="16"/>
  <c r="E49" i="16"/>
  <c r="D49" i="16"/>
  <c r="F48" i="16"/>
  <c r="E48" i="16"/>
  <c r="D48" i="16"/>
  <c r="F47" i="16"/>
  <c r="E47" i="16"/>
  <c r="D47" i="16"/>
  <c r="F46" i="16"/>
  <c r="E46" i="16"/>
  <c r="D46" i="16"/>
  <c r="F45" i="16"/>
  <c r="E45" i="16"/>
  <c r="D45" i="16"/>
  <c r="F44" i="16"/>
  <c r="E44" i="16"/>
  <c r="D44" i="16"/>
  <c r="F43" i="16"/>
  <c r="E43" i="16"/>
  <c r="D43" i="16"/>
  <c r="F42" i="16"/>
  <c r="E42" i="16"/>
  <c r="D42" i="16"/>
  <c r="F41" i="16"/>
  <c r="E41" i="16"/>
  <c r="D41" i="16"/>
  <c r="F40" i="16"/>
  <c r="E40" i="16"/>
  <c r="D40" i="16"/>
  <c r="F39" i="16"/>
  <c r="E39" i="16"/>
  <c r="D39" i="16"/>
  <c r="F38" i="16"/>
  <c r="E38" i="16"/>
  <c r="D38" i="16"/>
  <c r="F37" i="16"/>
  <c r="E37" i="16"/>
  <c r="D37" i="16"/>
  <c r="F36" i="16"/>
  <c r="E36" i="16"/>
  <c r="D36" i="16"/>
  <c r="F35" i="16"/>
  <c r="E35" i="16"/>
  <c r="D35" i="16"/>
  <c r="F34" i="16"/>
  <c r="E34" i="16"/>
  <c r="D34" i="16"/>
  <c r="F33" i="16"/>
  <c r="E33" i="16"/>
  <c r="D33" i="16"/>
  <c r="F32" i="16"/>
  <c r="E32" i="16"/>
  <c r="D32" i="16"/>
  <c r="F31" i="16"/>
  <c r="E31" i="16"/>
  <c r="D31" i="16"/>
  <c r="F30" i="16"/>
  <c r="E30" i="16"/>
  <c r="D30" i="16"/>
  <c r="F29" i="16"/>
  <c r="E29" i="16"/>
  <c r="D29" i="16"/>
  <c r="F28" i="16"/>
  <c r="E28" i="16"/>
  <c r="D28" i="16"/>
  <c r="F27" i="16"/>
  <c r="E27" i="16"/>
  <c r="D27" i="16"/>
  <c r="F26" i="16"/>
  <c r="E26" i="16"/>
  <c r="D26" i="16"/>
  <c r="F25" i="16"/>
  <c r="E25" i="16"/>
  <c r="D25" i="16"/>
  <c r="F24" i="16"/>
  <c r="E24" i="16"/>
  <c r="D24" i="16"/>
  <c r="F23" i="16"/>
  <c r="E23" i="16"/>
  <c r="D23" i="16"/>
  <c r="F22" i="16"/>
  <c r="E22" i="16"/>
  <c r="D22" i="16"/>
  <c r="F21" i="16"/>
  <c r="E21" i="16"/>
  <c r="D21" i="16"/>
  <c r="F20" i="16"/>
  <c r="E20" i="16"/>
  <c r="D20" i="16"/>
  <c r="F19" i="16"/>
  <c r="E19" i="16"/>
  <c r="D19" i="16"/>
  <c r="F18" i="16"/>
  <c r="E18" i="16"/>
  <c r="D18" i="16"/>
  <c r="F17" i="16"/>
  <c r="E17" i="16"/>
  <c r="D17" i="16"/>
  <c r="C56" i="16"/>
  <c r="C10" i="16"/>
  <c r="F10" i="16"/>
  <c r="C55" i="16"/>
  <c r="C54" i="16"/>
  <c r="C53" i="16"/>
  <c r="C52" i="16"/>
  <c r="C51" i="16"/>
  <c r="C50" i="16"/>
  <c r="C49" i="16"/>
  <c r="C48" i="16"/>
  <c r="C47" i="16"/>
  <c r="C46" i="16"/>
  <c r="C45" i="16"/>
  <c r="C44" i="16"/>
  <c r="C43" i="16"/>
  <c r="C42" i="16"/>
  <c r="C41" i="16"/>
  <c r="C40" i="16"/>
  <c r="C39" i="16"/>
  <c r="C38" i="16"/>
  <c r="C37" i="16"/>
  <c r="C36" i="16"/>
  <c r="C35" i="16"/>
  <c r="C34" i="16"/>
  <c r="C33" i="16"/>
  <c r="C32" i="16"/>
  <c r="C31" i="16"/>
  <c r="C30" i="16"/>
  <c r="C29" i="16"/>
  <c r="C28" i="16"/>
  <c r="C27" i="16"/>
  <c r="C26" i="16"/>
  <c r="C25" i="16"/>
  <c r="C24" i="16"/>
  <c r="C23" i="16"/>
  <c r="C22" i="16"/>
  <c r="C21" i="16"/>
  <c r="C20" i="16"/>
  <c r="C19" i="16"/>
  <c r="C18" i="16"/>
  <c r="C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3" i="16"/>
  <c r="B54" i="16"/>
  <c r="B55" i="16"/>
  <c r="B56" i="16"/>
  <c r="B57" i="16"/>
  <c r="B58" i="16"/>
  <c r="B59" i="16"/>
  <c r="B60" i="16"/>
  <c r="AJ27" i="16"/>
  <c r="B17" i="16"/>
  <c r="Z33" i="12"/>
  <c r="AA33" i="12"/>
  <c r="Z32" i="12"/>
  <c r="AA32" i="12"/>
  <c r="Z31" i="12"/>
  <c r="AA31" i="12"/>
  <c r="Z30" i="12"/>
  <c r="AA30" i="12"/>
  <c r="Z29" i="12"/>
  <c r="AA29" i="12"/>
  <c r="Z28" i="12"/>
  <c r="AA28" i="12"/>
  <c r="Z27" i="12"/>
  <c r="AA27" i="12"/>
  <c r="Z26" i="12"/>
  <c r="AA26" i="12"/>
  <c r="Z25" i="12"/>
  <c r="AA25" i="12"/>
  <c r="Z24" i="12"/>
  <c r="Z23" i="12"/>
  <c r="AA23" i="12"/>
  <c r="Z22" i="12"/>
  <c r="AA22" i="12"/>
  <c r="Z21" i="12"/>
  <c r="AA21" i="12"/>
  <c r="Z20" i="12"/>
  <c r="AA20" i="12"/>
  <c r="Z19" i="12"/>
  <c r="AA19" i="12"/>
  <c r="Z18" i="12"/>
  <c r="AA18" i="12"/>
  <c r="Z17" i="12"/>
  <c r="AA17" i="12"/>
  <c r="Z16" i="12"/>
  <c r="AA16" i="12"/>
  <c r="X17" i="12"/>
  <c r="Y17" i="12"/>
  <c r="X18" i="12"/>
  <c r="Y18" i="12"/>
  <c r="X19" i="12"/>
  <c r="Y19" i="12"/>
  <c r="X20" i="12"/>
  <c r="Y20" i="12"/>
  <c r="X21" i="12"/>
  <c r="Y21" i="12"/>
  <c r="X22" i="12"/>
  <c r="Y22" i="12"/>
  <c r="X23" i="12"/>
  <c r="Y23" i="12"/>
  <c r="X24" i="12"/>
  <c r="Y24" i="12"/>
  <c r="X25" i="12"/>
  <c r="Y25" i="12"/>
  <c r="X26" i="12"/>
  <c r="Y26" i="12"/>
  <c r="X27" i="12"/>
  <c r="Y27" i="12"/>
  <c r="X28" i="12"/>
  <c r="Y28" i="12"/>
  <c r="X29" i="12"/>
  <c r="Y29" i="12"/>
  <c r="X30" i="12"/>
  <c r="Y30" i="12"/>
  <c r="X31" i="12"/>
  <c r="Y31" i="12"/>
  <c r="X32" i="12"/>
  <c r="Y32" i="12"/>
  <c r="X33" i="12"/>
  <c r="Y33" i="12"/>
  <c r="X16" i="12"/>
  <c r="Y16" i="12"/>
  <c r="D11" i="12"/>
  <c r="D12" i="12"/>
  <c r="D13" i="12"/>
  <c r="D14" i="12"/>
  <c r="C14" i="12"/>
  <c r="C13" i="12"/>
  <c r="C12" i="12"/>
  <c r="C11" i="12"/>
  <c r="B10" i="12"/>
  <c r="M149" i="17"/>
  <c r="N48" i="17"/>
  <c r="L44" i="40"/>
  <c r="H26" i="40"/>
  <c r="D8" i="47"/>
  <c r="U11" i="25"/>
  <c r="T34" i="52"/>
  <c r="T49" i="52"/>
  <c r="AA49" i="52"/>
  <c r="AA34" i="52"/>
  <c r="M34" i="52"/>
  <c r="M49" i="52"/>
  <c r="F34" i="52"/>
  <c r="F49" i="52"/>
  <c r="D40" i="52"/>
  <c r="D71" i="52"/>
  <c r="D29" i="52"/>
  <c r="Y29" i="52"/>
  <c r="Y40" i="52"/>
  <c r="R29" i="52"/>
  <c r="R40" i="52"/>
  <c r="K40" i="52"/>
  <c r="K29" i="52"/>
  <c r="Y13" i="12"/>
  <c r="M44" i="40"/>
  <c r="J49" i="40"/>
  <c r="J51" i="40"/>
  <c r="J40" i="40"/>
  <c r="J44" i="40"/>
  <c r="J36" i="40"/>
  <c r="O36" i="40"/>
  <c r="X13" i="12"/>
  <c r="AK88" i="16"/>
  <c r="AL88" i="16"/>
  <c r="H125" i="16"/>
  <c r="AK84" i="16"/>
  <c r="AO84" i="16"/>
  <c r="AL84" i="16"/>
  <c r="AP84" i="16"/>
  <c r="AM84" i="16"/>
  <c r="AQ84" i="16"/>
  <c r="AN84" i="16"/>
  <c r="AR84" i="16"/>
  <c r="AJ85" i="16"/>
  <c r="K56" i="16"/>
  <c r="G125" i="16"/>
  <c r="O19" i="16"/>
  <c r="K19" i="16"/>
  <c r="O27" i="16"/>
  <c r="K27" i="16"/>
  <c r="O35" i="16"/>
  <c r="K35" i="16"/>
  <c r="O43" i="16"/>
  <c r="K43" i="16"/>
  <c r="O51" i="16"/>
  <c r="K51" i="16"/>
  <c r="O20" i="16"/>
  <c r="K20" i="16"/>
  <c r="O28" i="16"/>
  <c r="K28" i="16"/>
  <c r="O36" i="16"/>
  <c r="K36" i="16"/>
  <c r="O44" i="16"/>
  <c r="K44" i="16"/>
  <c r="O52" i="16"/>
  <c r="K52" i="16"/>
  <c r="O21" i="16"/>
  <c r="K21" i="16"/>
  <c r="O29" i="16"/>
  <c r="K29" i="16"/>
  <c r="O37" i="16"/>
  <c r="K37" i="16"/>
  <c r="O45" i="16"/>
  <c r="K45" i="16"/>
  <c r="O53" i="16"/>
  <c r="K53" i="16"/>
  <c r="O22" i="16"/>
  <c r="K22" i="16"/>
  <c r="O30" i="16"/>
  <c r="K30" i="16"/>
  <c r="O38" i="16"/>
  <c r="K38" i="16"/>
  <c r="O46" i="16"/>
  <c r="K46" i="16"/>
  <c r="O54" i="16"/>
  <c r="K54" i="16"/>
  <c r="O23" i="16"/>
  <c r="K23" i="16"/>
  <c r="O31" i="16"/>
  <c r="K31" i="16"/>
  <c r="O39" i="16"/>
  <c r="K39" i="16"/>
  <c r="O47" i="16"/>
  <c r="K47" i="16"/>
  <c r="O55" i="16"/>
  <c r="K55" i="16"/>
  <c r="O24" i="16"/>
  <c r="K24" i="16"/>
  <c r="O32" i="16"/>
  <c r="K32" i="16"/>
  <c r="O40" i="16"/>
  <c r="K40" i="16"/>
  <c r="O48" i="16"/>
  <c r="K48" i="16"/>
  <c r="O17" i="16"/>
  <c r="K17" i="16"/>
  <c r="O25" i="16"/>
  <c r="K25" i="16"/>
  <c r="O33" i="16"/>
  <c r="K33" i="16"/>
  <c r="O41" i="16"/>
  <c r="K41" i="16"/>
  <c r="O49" i="16"/>
  <c r="K49" i="16"/>
  <c r="O18" i="16"/>
  <c r="K18" i="16"/>
  <c r="O26" i="16"/>
  <c r="K26" i="16"/>
  <c r="O34" i="16"/>
  <c r="K34" i="16"/>
  <c r="O42" i="16"/>
  <c r="K42" i="16"/>
  <c r="O50" i="16"/>
  <c r="K50" i="16"/>
  <c r="R17" i="16"/>
  <c r="N17" i="16"/>
  <c r="M20" i="16"/>
  <c r="Q20" i="16"/>
  <c r="P23" i="16"/>
  <c r="L23" i="16"/>
  <c r="R25" i="16"/>
  <c r="N25" i="16"/>
  <c r="M28" i="16"/>
  <c r="Q28" i="16"/>
  <c r="P31" i="16"/>
  <c r="L31" i="16"/>
  <c r="R33" i="16"/>
  <c r="N33" i="16"/>
  <c r="M36" i="16"/>
  <c r="Q36" i="16"/>
  <c r="P39" i="16"/>
  <c r="L39" i="16"/>
  <c r="R41" i="16"/>
  <c r="N41" i="16"/>
  <c r="M44" i="16"/>
  <c r="Q44" i="16"/>
  <c r="P47" i="16"/>
  <c r="L47" i="16"/>
  <c r="R49" i="16"/>
  <c r="N49" i="16"/>
  <c r="M52" i="16"/>
  <c r="Q52" i="16"/>
  <c r="P55" i="16"/>
  <c r="L55" i="16"/>
  <c r="P18" i="16"/>
  <c r="L18" i="16"/>
  <c r="R20" i="16"/>
  <c r="N20" i="16"/>
  <c r="M23" i="16"/>
  <c r="Q23" i="16"/>
  <c r="P26" i="16"/>
  <c r="L26" i="16"/>
  <c r="R28" i="16"/>
  <c r="N28" i="16"/>
  <c r="M31" i="16"/>
  <c r="Q31" i="16"/>
  <c r="P34" i="16"/>
  <c r="L34" i="16"/>
  <c r="R36" i="16"/>
  <c r="N36" i="16"/>
  <c r="M39" i="16"/>
  <c r="Q39" i="16"/>
  <c r="P42" i="16"/>
  <c r="L42" i="16"/>
  <c r="R44" i="16"/>
  <c r="N44" i="16"/>
  <c r="M47" i="16"/>
  <c r="Q47" i="16"/>
  <c r="P50" i="16"/>
  <c r="L50" i="16"/>
  <c r="R52" i="16"/>
  <c r="N52" i="16"/>
  <c r="M55" i="16"/>
  <c r="Q55" i="16"/>
  <c r="M18" i="16"/>
  <c r="Q18" i="16"/>
  <c r="P21" i="16"/>
  <c r="L21" i="16"/>
  <c r="R23" i="16"/>
  <c r="N23" i="16"/>
  <c r="M26" i="16"/>
  <c r="Q26" i="16"/>
  <c r="L29" i="16"/>
  <c r="P29" i="16"/>
  <c r="N31" i="16"/>
  <c r="R31" i="16"/>
  <c r="Q34" i="16"/>
  <c r="M34" i="16"/>
  <c r="P37" i="16"/>
  <c r="L37" i="16"/>
  <c r="N39" i="16"/>
  <c r="R39" i="16"/>
  <c r="Q42" i="16"/>
  <c r="M42" i="16"/>
  <c r="L45" i="16"/>
  <c r="P45" i="16"/>
  <c r="N47" i="16"/>
  <c r="R47" i="16"/>
  <c r="M50" i="16"/>
  <c r="Q50" i="16"/>
  <c r="L53" i="16"/>
  <c r="P53" i="16"/>
  <c r="R55" i="16"/>
  <c r="N55" i="16"/>
  <c r="N18" i="16"/>
  <c r="R18" i="16"/>
  <c r="Q21" i="16"/>
  <c r="M21" i="16"/>
  <c r="P24" i="16"/>
  <c r="L24" i="16"/>
  <c r="R26" i="16"/>
  <c r="N26" i="16"/>
  <c r="Q29" i="16"/>
  <c r="M29" i="16"/>
  <c r="P32" i="16"/>
  <c r="L32" i="16"/>
  <c r="R34" i="16"/>
  <c r="N34" i="16"/>
  <c r="M37" i="16"/>
  <c r="Q37" i="16"/>
  <c r="P40" i="16"/>
  <c r="L40" i="16"/>
  <c r="R42" i="16"/>
  <c r="N42" i="16"/>
  <c r="M45" i="16"/>
  <c r="Q45" i="16"/>
  <c r="P48" i="16"/>
  <c r="L48" i="16"/>
  <c r="R50" i="16"/>
  <c r="N50" i="16"/>
  <c r="M53" i="16"/>
  <c r="Q53" i="16"/>
  <c r="P56" i="16"/>
  <c r="L56" i="16"/>
  <c r="L19" i="16"/>
  <c r="P19" i="16"/>
  <c r="N21" i="16"/>
  <c r="R21" i="16"/>
  <c r="Q24" i="16"/>
  <c r="M24" i="16"/>
  <c r="L27" i="16"/>
  <c r="P27" i="16"/>
  <c r="N29" i="16"/>
  <c r="R29" i="16"/>
  <c r="Q32" i="16"/>
  <c r="M32" i="16"/>
  <c r="L35" i="16"/>
  <c r="P35" i="16"/>
  <c r="N37" i="16"/>
  <c r="R37" i="16"/>
  <c r="Q40" i="16"/>
  <c r="M40" i="16"/>
  <c r="L43" i="16"/>
  <c r="P43" i="16"/>
  <c r="N45" i="16"/>
  <c r="R45" i="16"/>
  <c r="Q48" i="16"/>
  <c r="M48" i="16"/>
  <c r="L51" i="16"/>
  <c r="P51" i="16"/>
  <c r="N53" i="16"/>
  <c r="R53" i="16"/>
  <c r="Q56" i="16"/>
  <c r="M56" i="16"/>
  <c r="O56" i="16"/>
  <c r="Q19" i="16"/>
  <c r="M19" i="16"/>
  <c r="L22" i="16"/>
  <c r="P22" i="16"/>
  <c r="N24" i="16"/>
  <c r="R24" i="16"/>
  <c r="Q27" i="16"/>
  <c r="M27" i="16"/>
  <c r="L30" i="16"/>
  <c r="P30" i="16"/>
  <c r="N32" i="16"/>
  <c r="R32" i="16"/>
  <c r="Q35" i="16"/>
  <c r="M35" i="16"/>
  <c r="L38" i="16"/>
  <c r="P38" i="16"/>
  <c r="N40" i="16"/>
  <c r="R40" i="16"/>
  <c r="Q43" i="16"/>
  <c r="M43" i="16"/>
  <c r="L46" i="16"/>
  <c r="P46" i="16"/>
  <c r="N48" i="16"/>
  <c r="R48" i="16"/>
  <c r="Q51" i="16"/>
  <c r="M51" i="16"/>
  <c r="L54" i="16"/>
  <c r="P54" i="16"/>
  <c r="N56" i="16"/>
  <c r="R56" i="16"/>
  <c r="P17" i="16"/>
  <c r="L17" i="16"/>
  <c r="R19" i="16"/>
  <c r="N19" i="16"/>
  <c r="M22" i="16"/>
  <c r="Q22" i="16"/>
  <c r="P25" i="16"/>
  <c r="L25" i="16"/>
  <c r="R27" i="16"/>
  <c r="N27" i="16"/>
  <c r="Q30" i="16"/>
  <c r="M30" i="16"/>
  <c r="P33" i="16"/>
  <c r="L33" i="16"/>
  <c r="N35" i="16"/>
  <c r="R35" i="16"/>
  <c r="M38" i="16"/>
  <c r="Q38" i="16"/>
  <c r="L41" i="16"/>
  <c r="P41" i="16"/>
  <c r="N43" i="16"/>
  <c r="R43" i="16"/>
  <c r="Q46" i="16"/>
  <c r="M46" i="16"/>
  <c r="P49" i="16"/>
  <c r="L49" i="16"/>
  <c r="R51" i="16"/>
  <c r="N51" i="16"/>
  <c r="M54" i="16"/>
  <c r="Q54" i="16"/>
  <c r="Q17" i="16"/>
  <c r="M17" i="16"/>
  <c r="L20" i="16"/>
  <c r="P20" i="16"/>
  <c r="N22" i="16"/>
  <c r="R22" i="16"/>
  <c r="Q25" i="16"/>
  <c r="M25" i="16"/>
  <c r="L28" i="16"/>
  <c r="P28" i="16"/>
  <c r="N30" i="16"/>
  <c r="R30" i="16"/>
  <c r="Q33" i="16"/>
  <c r="M33" i="16"/>
  <c r="L36" i="16"/>
  <c r="P36" i="16"/>
  <c r="N38" i="16"/>
  <c r="R38" i="16"/>
  <c r="Q41" i="16"/>
  <c r="M41" i="16"/>
  <c r="L44" i="16"/>
  <c r="P44" i="16"/>
  <c r="N46" i="16"/>
  <c r="R46" i="16"/>
  <c r="Q49" i="16"/>
  <c r="M49" i="16"/>
  <c r="L52" i="16"/>
  <c r="P52" i="16"/>
  <c r="N54" i="16"/>
  <c r="R54" i="16"/>
  <c r="AN17" i="16"/>
  <c r="AJ21" i="16"/>
  <c r="AJ22" i="16"/>
  <c r="AK22" i="16"/>
  <c r="AN20" i="16"/>
  <c r="AN18" i="16"/>
  <c r="AM18" i="16"/>
  <c r="AK17" i="16"/>
  <c r="AK19" i="16"/>
  <c r="AL17" i="16"/>
  <c r="AL19" i="16"/>
  <c r="AM17" i="16"/>
  <c r="AM19" i="16"/>
  <c r="AN19" i="16"/>
  <c r="AK18" i="16"/>
  <c r="AK20" i="16"/>
  <c r="AL18" i="16"/>
  <c r="AL20" i="16"/>
  <c r="AM20" i="16"/>
  <c r="Z13" i="12"/>
  <c r="AA24" i="12"/>
  <c r="AA13" i="12"/>
  <c r="C10" i="47"/>
  <c r="C50" i="47"/>
  <c r="C52" i="47"/>
  <c r="C53" i="47"/>
  <c r="AS19" i="47"/>
  <c r="S19" i="47"/>
  <c r="AF19" i="47"/>
  <c r="F19" i="47"/>
  <c r="R34" i="52"/>
  <c r="R49" i="52"/>
  <c r="K49" i="52"/>
  <c r="K34" i="52"/>
  <c r="Y49" i="52"/>
  <c r="Y34" i="52"/>
  <c r="D34" i="52"/>
  <c r="D49" i="52"/>
  <c r="AN21" i="16"/>
  <c r="AR21" i="16"/>
  <c r="AM85" i="16"/>
  <c r="AQ85" i="16"/>
  <c r="AN85" i="16"/>
  <c r="AR85" i="16"/>
  <c r="AJ86" i="16"/>
  <c r="AK85" i="16"/>
  <c r="AO85" i="16"/>
  <c r="AL85" i="16"/>
  <c r="AP85" i="16"/>
  <c r="AM22" i="16"/>
  <c r="K57" i="16"/>
  <c r="K58" i="16"/>
  <c r="O57" i="16"/>
  <c r="O58" i="16"/>
  <c r="O59" i="16"/>
  <c r="O60" i="16"/>
  <c r="Q57" i="16"/>
  <c r="AP18" i="16"/>
  <c r="AO20" i="16"/>
  <c r="L57" i="16"/>
  <c r="P57" i="16"/>
  <c r="R57" i="16"/>
  <c r="R58" i="16"/>
  <c r="R59" i="16"/>
  <c r="R60" i="16"/>
  <c r="N57" i="16"/>
  <c r="AP20" i="16"/>
  <c r="AR18" i="16"/>
  <c r="AO18" i="16"/>
  <c r="AR20" i="16"/>
  <c r="AR19" i="16"/>
  <c r="AQ20" i="16"/>
  <c r="AP19" i="16"/>
  <c r="AQ19" i="16"/>
  <c r="AQ18" i="16"/>
  <c r="AO19" i="16"/>
  <c r="M57" i="16"/>
  <c r="M58" i="16"/>
  <c r="M59" i="16"/>
  <c r="M60" i="16"/>
  <c r="AK21" i="16"/>
  <c r="AO21" i="16"/>
  <c r="AM21" i="16"/>
  <c r="AQ21" i="16"/>
  <c r="AL22" i="16"/>
  <c r="AL21" i="16"/>
  <c r="AP21" i="16"/>
  <c r="AJ23" i="16"/>
  <c r="AN22" i="16"/>
  <c r="AS14" i="47"/>
  <c r="AS16" i="47"/>
  <c r="AS17" i="47"/>
  <c r="F14" i="47"/>
  <c r="F15" i="47"/>
  <c r="B16" i="51"/>
  <c r="G16" i="51"/>
  <c r="S14" i="47"/>
  <c r="S16" i="47"/>
  <c r="S17" i="47"/>
  <c r="AF14" i="47"/>
  <c r="AF15" i="47"/>
  <c r="R16" i="51"/>
  <c r="E8" i="52"/>
  <c r="AF53" i="47"/>
  <c r="AO73" i="47"/>
  <c r="R23" i="51"/>
  <c r="AS53" i="47"/>
  <c r="BB73" i="47"/>
  <c r="W23" i="51"/>
  <c r="S53" i="47"/>
  <c r="AB73" i="47"/>
  <c r="M23" i="51"/>
  <c r="F53" i="47"/>
  <c r="O73" i="47"/>
  <c r="B23" i="51"/>
  <c r="E16" i="52"/>
  <c r="AR22" i="16"/>
  <c r="G57" i="16"/>
  <c r="AJ87" i="16"/>
  <c r="AK86" i="16"/>
  <c r="AO86" i="16"/>
  <c r="AL86" i="16"/>
  <c r="AP86" i="16"/>
  <c r="AM86" i="16"/>
  <c r="AQ86" i="16"/>
  <c r="AN86" i="16"/>
  <c r="AR86" i="16"/>
  <c r="P58" i="16"/>
  <c r="H57" i="16"/>
  <c r="N58" i="16"/>
  <c r="J57" i="16"/>
  <c r="Q58" i="16"/>
  <c r="I57" i="16"/>
  <c r="L58" i="16"/>
  <c r="K59" i="16"/>
  <c r="K60" i="16"/>
  <c r="G58" i="16"/>
  <c r="AO22" i="16"/>
  <c r="AQ22" i="16"/>
  <c r="AP22" i="16"/>
  <c r="AJ24" i="16"/>
  <c r="AL23" i="16"/>
  <c r="AP23" i="16"/>
  <c r="AK23" i="16"/>
  <c r="AO23" i="16"/>
  <c r="AN23" i="16"/>
  <c r="AR23" i="16"/>
  <c r="AM23" i="16"/>
  <c r="AQ23" i="16"/>
  <c r="W7" i="51"/>
  <c r="W10" i="51"/>
  <c r="M7" i="51"/>
  <c r="L11" i="52"/>
  <c r="S15" i="47"/>
  <c r="M16" i="51"/>
  <c r="O16" i="51"/>
  <c r="AS15" i="47"/>
  <c r="W16" i="51"/>
  <c r="Y16" i="51"/>
  <c r="Z28" i="52"/>
  <c r="X28" i="52"/>
  <c r="B7" i="51"/>
  <c r="G7" i="51"/>
  <c r="F16" i="47"/>
  <c r="F18" i="47"/>
  <c r="E31" i="52"/>
  <c r="C31" i="52"/>
  <c r="H31" i="52"/>
  <c r="Z8" i="52"/>
  <c r="AF16" i="47"/>
  <c r="AF17" i="47"/>
  <c r="E26" i="52"/>
  <c r="C26" i="52"/>
  <c r="S8" i="52"/>
  <c r="S31" i="52"/>
  <c r="C8" i="52"/>
  <c r="L8" i="52"/>
  <c r="R7" i="51"/>
  <c r="R40" i="51"/>
  <c r="L21" i="52"/>
  <c r="L20" i="52"/>
  <c r="G23" i="51"/>
  <c r="O23" i="51"/>
  <c r="Z16" i="52"/>
  <c r="Z21" i="52"/>
  <c r="Z20" i="52"/>
  <c r="Y23" i="51"/>
  <c r="S21" i="52"/>
  <c r="S20" i="52"/>
  <c r="T23" i="51"/>
  <c r="T16" i="51"/>
  <c r="S28" i="52"/>
  <c r="Q28" i="52"/>
  <c r="V28" i="52"/>
  <c r="R17" i="51"/>
  <c r="T17" i="51"/>
  <c r="S16" i="52"/>
  <c r="L16" i="52"/>
  <c r="E17" i="52"/>
  <c r="E38" i="52"/>
  <c r="E69" i="52"/>
  <c r="E21" i="52"/>
  <c r="E20" i="52"/>
  <c r="D23" i="51"/>
  <c r="D16" i="51"/>
  <c r="B17" i="51"/>
  <c r="D41" i="51"/>
  <c r="AK87" i="16"/>
  <c r="AL87" i="16"/>
  <c r="AM87" i="16"/>
  <c r="AN87" i="16"/>
  <c r="G59" i="16"/>
  <c r="P59" i="16"/>
  <c r="H58" i="16"/>
  <c r="L59" i="16"/>
  <c r="Q59" i="16"/>
  <c r="I58" i="16"/>
  <c r="N59" i="16"/>
  <c r="J58" i="16"/>
  <c r="AJ25" i="16"/>
  <c r="AM24" i="16"/>
  <c r="AQ24" i="16"/>
  <c r="AN24" i="16"/>
  <c r="AR24" i="16"/>
  <c r="AL24" i="16"/>
  <c r="AP24" i="16"/>
  <c r="AK24" i="16"/>
  <c r="AO24" i="16"/>
  <c r="G60" i="16"/>
  <c r="Z11" i="52"/>
  <c r="X11" i="52"/>
  <c r="AC11" i="52"/>
  <c r="M10" i="51"/>
  <c r="M17" i="51"/>
  <c r="O17" i="51"/>
  <c r="M40" i="51"/>
  <c r="W40" i="51"/>
  <c r="W17" i="51"/>
  <c r="Y17" i="51"/>
  <c r="F54" i="51"/>
  <c r="C47" i="52"/>
  <c r="C48" i="51"/>
  <c r="Z31" i="52"/>
  <c r="X31" i="52"/>
  <c r="AC31" i="52"/>
  <c r="E40" i="52"/>
  <c r="E71" i="52"/>
  <c r="L31" i="52"/>
  <c r="J31" i="52"/>
  <c r="O31" i="52"/>
  <c r="Q32" i="52"/>
  <c r="C58" i="52"/>
  <c r="C59" i="52"/>
  <c r="D13" i="52"/>
  <c r="F13" i="52"/>
  <c r="E13" i="52"/>
  <c r="Q8" i="52"/>
  <c r="Z38" i="52"/>
  <c r="Z26" i="52"/>
  <c r="Z29" i="52"/>
  <c r="Q47" i="52"/>
  <c r="S26" i="52"/>
  <c r="S40" i="52"/>
  <c r="E11" i="52"/>
  <c r="C11" i="52"/>
  <c r="H11" i="52"/>
  <c r="B10" i="51"/>
  <c r="G10" i="51"/>
  <c r="X8" i="52"/>
  <c r="F48" i="51"/>
  <c r="B40" i="51"/>
  <c r="S18" i="47"/>
  <c r="N7" i="51"/>
  <c r="L12" i="52"/>
  <c r="AS18" i="47"/>
  <c r="X7" i="51"/>
  <c r="X40" i="51"/>
  <c r="F17" i="47"/>
  <c r="C7" i="51"/>
  <c r="C40" i="51"/>
  <c r="AF18" i="47"/>
  <c r="S7" i="51"/>
  <c r="S40" i="51"/>
  <c r="T40" i="51"/>
  <c r="L26" i="52"/>
  <c r="J26" i="52"/>
  <c r="O26" i="52"/>
  <c r="J8" i="52"/>
  <c r="J50" i="52"/>
  <c r="X50" i="52"/>
  <c r="C32" i="52"/>
  <c r="J47" i="52"/>
  <c r="X32" i="52"/>
  <c r="J27" i="52"/>
  <c r="J32" i="52"/>
  <c r="Q50" i="52"/>
  <c r="X47" i="52"/>
  <c r="H8" i="52"/>
  <c r="C50" i="52"/>
  <c r="X27" i="52"/>
  <c r="Q27" i="52"/>
  <c r="C27" i="52"/>
  <c r="R10" i="51"/>
  <c r="S11" i="52"/>
  <c r="Q11" i="52"/>
  <c r="V11" i="52"/>
  <c r="I23" i="51"/>
  <c r="E54" i="51"/>
  <c r="Z17" i="52"/>
  <c r="L38" i="52"/>
  <c r="AC28" i="52"/>
  <c r="J11" i="52"/>
  <c r="O11" i="52"/>
  <c r="C40" i="52"/>
  <c r="C71" i="52"/>
  <c r="H26" i="52"/>
  <c r="L28" i="52"/>
  <c r="Z40" i="52"/>
  <c r="S38" i="52"/>
  <c r="Q31" i="52"/>
  <c r="V31" i="52"/>
  <c r="S17" i="52"/>
  <c r="L17" i="52"/>
  <c r="E28" i="52"/>
  <c r="I16" i="51"/>
  <c r="D17" i="51"/>
  <c r="C54" i="51"/>
  <c r="G17" i="51"/>
  <c r="AK27" i="16"/>
  <c r="AQ87" i="16"/>
  <c r="AQ88" i="16"/>
  <c r="AO87" i="16"/>
  <c r="AO88" i="16"/>
  <c r="AR87" i="16"/>
  <c r="AR88" i="16"/>
  <c r="AP87" i="16"/>
  <c r="AP88" i="16"/>
  <c r="P60" i="16"/>
  <c r="H60" i="16"/>
  <c r="H59" i="16"/>
  <c r="N60" i="16"/>
  <c r="J60" i="16"/>
  <c r="J59" i="16"/>
  <c r="L60" i="16"/>
  <c r="G64" i="16"/>
  <c r="Q60" i="16"/>
  <c r="I60" i="16"/>
  <c r="I59" i="16"/>
  <c r="AJ26" i="16"/>
  <c r="AL25" i="16"/>
  <c r="AP25" i="16"/>
  <c r="AK25" i="16"/>
  <c r="AN25" i="16"/>
  <c r="AR25" i="16"/>
  <c r="AM25" i="16"/>
  <c r="AQ25" i="16"/>
  <c r="Y40" i="51"/>
  <c r="X10" i="51"/>
  <c r="Y10" i="51"/>
  <c r="Y7" i="51"/>
  <c r="Z10" i="52"/>
  <c r="X10" i="52"/>
  <c r="X9" i="52"/>
  <c r="F49" i="51"/>
  <c r="Z12" i="52"/>
  <c r="X12" i="52"/>
  <c r="AC12" i="52"/>
  <c r="O7" i="51"/>
  <c r="L10" i="52"/>
  <c r="N40" i="51"/>
  <c r="O40" i="51"/>
  <c r="N10" i="51"/>
  <c r="O10" i="51"/>
  <c r="T7" i="51"/>
  <c r="S10" i="52"/>
  <c r="Q10" i="52"/>
  <c r="Q9" i="52"/>
  <c r="E49" i="51"/>
  <c r="E58" i="51"/>
  <c r="S13" i="52"/>
  <c r="E48" i="51"/>
  <c r="V8" i="52"/>
  <c r="L13" i="52"/>
  <c r="D48" i="51"/>
  <c r="G59" i="52"/>
  <c r="G58" i="52"/>
  <c r="Y13" i="52"/>
  <c r="AA13" i="52"/>
  <c r="K13" i="52"/>
  <c r="M13" i="52"/>
  <c r="R13" i="52"/>
  <c r="T13" i="52"/>
  <c r="Z13" i="52"/>
  <c r="Q26" i="52"/>
  <c r="Q40" i="52"/>
  <c r="S29" i="52"/>
  <c r="Q29" i="52"/>
  <c r="V29" i="52"/>
  <c r="X26" i="52"/>
  <c r="AC26" i="52"/>
  <c r="O8" i="52"/>
  <c r="AC8" i="52"/>
  <c r="L40" i="52"/>
  <c r="S10" i="51"/>
  <c r="T10" i="51"/>
  <c r="S12" i="52"/>
  <c r="Q12" i="52"/>
  <c r="V12" i="52"/>
  <c r="D40" i="51"/>
  <c r="I17" i="51"/>
  <c r="D54" i="51"/>
  <c r="L29" i="52"/>
  <c r="L34" i="52"/>
  <c r="E29" i="52"/>
  <c r="C29" i="52"/>
  <c r="H29" i="52"/>
  <c r="J12" i="52"/>
  <c r="O12" i="52"/>
  <c r="J28" i="52"/>
  <c r="O28" i="52"/>
  <c r="Z34" i="52"/>
  <c r="Z49" i="52"/>
  <c r="X29" i="52"/>
  <c r="AC29" i="52"/>
  <c r="J40" i="52"/>
  <c r="C28" i="52"/>
  <c r="H28" i="52"/>
  <c r="D7" i="51"/>
  <c r="H7" i="51"/>
  <c r="I64" i="16"/>
  <c r="C10" i="51"/>
  <c r="E12" i="52"/>
  <c r="AN27" i="16"/>
  <c r="AL27" i="16"/>
  <c r="H64" i="16"/>
  <c r="K10" i="16"/>
  <c r="L10" i="16"/>
  <c r="J64" i="16"/>
  <c r="AM27" i="16"/>
  <c r="AO25" i="16"/>
  <c r="AM26" i="16"/>
  <c r="AK26" i="16"/>
  <c r="AO27" i="16"/>
  <c r="AN26" i="16"/>
  <c r="AL26" i="16"/>
  <c r="F50" i="51"/>
  <c r="F58" i="51"/>
  <c r="V26" i="52"/>
  <c r="E50" i="51"/>
  <c r="AC13" i="52"/>
  <c r="V13" i="52"/>
  <c r="O13" i="52"/>
  <c r="S49" i="52"/>
  <c r="S34" i="52"/>
  <c r="X40" i="52"/>
  <c r="J29" i="52"/>
  <c r="O29" i="52"/>
  <c r="AC10" i="52"/>
  <c r="V10" i="52"/>
  <c r="X46" i="52"/>
  <c r="X14" i="52"/>
  <c r="X43" i="52"/>
  <c r="X41" i="52"/>
  <c r="Q41" i="52"/>
  <c r="Q14" i="52"/>
  <c r="Q43" i="52"/>
  <c r="Q46" i="52"/>
  <c r="L49" i="52"/>
  <c r="C49" i="52"/>
  <c r="E34" i="52"/>
  <c r="C12" i="52"/>
  <c r="H12" i="52"/>
  <c r="C34" i="52"/>
  <c r="E49" i="52"/>
  <c r="J10" i="52"/>
  <c r="O10" i="52"/>
  <c r="X34" i="52"/>
  <c r="X49" i="52"/>
  <c r="Q34" i="52"/>
  <c r="Q49" i="52"/>
  <c r="D10" i="51"/>
  <c r="H10" i="51"/>
  <c r="E10" i="52"/>
  <c r="I7" i="51"/>
  <c r="C3052" i="37"/>
  <c r="C3055" i="37"/>
  <c r="C3054" i="37"/>
  <c r="C3051" i="37"/>
  <c r="C3053" i="37"/>
  <c r="C3050" i="37"/>
  <c r="AP26" i="16"/>
  <c r="AP27" i="16"/>
  <c r="AR26" i="16"/>
  <c r="AR27" i="16"/>
  <c r="AQ26" i="16"/>
  <c r="AQ27" i="16"/>
  <c r="AO26" i="16"/>
  <c r="Q42" i="52"/>
  <c r="J49" i="52"/>
  <c r="J34" i="52"/>
  <c r="I10" i="51"/>
  <c r="X42" i="52"/>
  <c r="J9" i="52"/>
  <c r="C10" i="52"/>
  <c r="H10" i="52"/>
  <c r="Z9" i="52"/>
  <c r="AA9" i="52"/>
  <c r="L9" i="52"/>
  <c r="M9" i="52"/>
  <c r="T9" i="52"/>
  <c r="E9" i="52"/>
  <c r="E46" i="52"/>
  <c r="AC3055" i="37"/>
  <c r="AB3055" i="37"/>
  <c r="AM3055" i="37"/>
  <c r="AL3055" i="37"/>
  <c r="AC3052" i="37"/>
  <c r="AB3052" i="37"/>
  <c r="AL3052" i="37"/>
  <c r="AM3052" i="37"/>
  <c r="AL3050" i="37"/>
  <c r="AB3050" i="37"/>
  <c r="AM3050" i="37"/>
  <c r="AC3050" i="37"/>
  <c r="AC3051" i="37"/>
  <c r="AB3051" i="37"/>
  <c r="AM3051" i="37"/>
  <c r="AL3051" i="37"/>
  <c r="AC3053" i="37"/>
  <c r="AM3053" i="37"/>
  <c r="AB3053" i="37"/>
  <c r="AL3053" i="37"/>
  <c r="AC3054" i="37"/>
  <c r="AM3054" i="37"/>
  <c r="AB3054" i="37"/>
  <c r="AL3054" i="37"/>
  <c r="R3051" i="37"/>
  <c r="S3051" i="37"/>
  <c r="S3052" i="37"/>
  <c r="R3052" i="37"/>
  <c r="S3050" i="37"/>
  <c r="R3050" i="37"/>
  <c r="S3053" i="37"/>
  <c r="R3053" i="37"/>
  <c r="R3054" i="37"/>
  <c r="S3054" i="37"/>
  <c r="S3055" i="37"/>
  <c r="R3055" i="37"/>
  <c r="F9" i="52"/>
  <c r="F46" i="52"/>
  <c r="I3054" i="37"/>
  <c r="H3054" i="37"/>
  <c r="H3055" i="37"/>
  <c r="I3055" i="37"/>
  <c r="H3052" i="37"/>
  <c r="I3052" i="37"/>
  <c r="D16" i="52"/>
  <c r="Y16" i="52"/>
  <c r="H3050" i="37"/>
  <c r="I3050" i="37"/>
  <c r="I3053" i="37"/>
  <c r="H3053" i="37"/>
  <c r="I3051" i="37"/>
  <c r="H3051" i="37"/>
  <c r="E46" i="13"/>
  <c r="D46" i="13"/>
  <c r="C46" i="13"/>
  <c r="O16" i="12"/>
  <c r="J41" i="52"/>
  <c r="D49" i="51"/>
  <c r="AN3055" i="37"/>
  <c r="AO3055" i="37"/>
  <c r="M16" i="12"/>
  <c r="Q16" i="12"/>
  <c r="AD3055" i="37"/>
  <c r="AE3055" i="37"/>
  <c r="AN3052" i="37"/>
  <c r="AO3052" i="37"/>
  <c r="AN3053" i="37"/>
  <c r="AO3053" i="37"/>
  <c r="J46" i="52"/>
  <c r="J14" i="52"/>
  <c r="J43" i="52"/>
  <c r="C9" i="52"/>
  <c r="L46" i="52"/>
  <c r="T3050" i="37"/>
  <c r="U3050" i="37"/>
  <c r="R9" i="52"/>
  <c r="Y9" i="52"/>
  <c r="AC9" i="52"/>
  <c r="S9" i="52"/>
  <c r="Y38" i="52"/>
  <c r="X16" i="52"/>
  <c r="AA46" i="52"/>
  <c r="AA41" i="52"/>
  <c r="AA14" i="52"/>
  <c r="Z46" i="52"/>
  <c r="Z41" i="52"/>
  <c r="Z14" i="52"/>
  <c r="E14" i="52"/>
  <c r="E42" i="52"/>
  <c r="E41" i="52"/>
  <c r="R16" i="52"/>
  <c r="K16" i="52"/>
  <c r="K9" i="52"/>
  <c r="O9" i="52"/>
  <c r="M14" i="52"/>
  <c r="M41" i="52"/>
  <c r="M46" i="52"/>
  <c r="L41" i="52"/>
  <c r="L14" i="52"/>
  <c r="T46" i="52"/>
  <c r="T41" i="52"/>
  <c r="T14" i="52"/>
  <c r="AN3050" i="37"/>
  <c r="AO3050" i="37"/>
  <c r="AP3050" i="37"/>
  <c r="T3051" i="37"/>
  <c r="U3051" i="37"/>
  <c r="T3055" i="37"/>
  <c r="U3055" i="37"/>
  <c r="AN3054" i="37"/>
  <c r="AO3054" i="37"/>
  <c r="T3052" i="37"/>
  <c r="U3052" i="37"/>
  <c r="AD3050" i="37"/>
  <c r="AE3050" i="37"/>
  <c r="AF3050" i="37"/>
  <c r="AD3053" i="37"/>
  <c r="AE3053" i="37"/>
  <c r="AD3052" i="37"/>
  <c r="AE3052" i="37"/>
  <c r="AD3051" i="37"/>
  <c r="AE3051" i="37"/>
  <c r="AD3054" i="37"/>
  <c r="AE3054" i="37"/>
  <c r="T3054" i="37"/>
  <c r="U3054" i="37"/>
  <c r="AC3059" i="37"/>
  <c r="AM3059" i="37"/>
  <c r="T3053" i="37"/>
  <c r="U3053" i="37"/>
  <c r="AN3051" i="37"/>
  <c r="AO3051" i="37"/>
  <c r="AB3059" i="37"/>
  <c r="AL3059" i="37"/>
  <c r="R3059" i="37"/>
  <c r="S3059" i="37"/>
  <c r="F14" i="52"/>
  <c r="F43" i="52"/>
  <c r="F41" i="52"/>
  <c r="J3052" i="37"/>
  <c r="J3055" i="37"/>
  <c r="J3051" i="37"/>
  <c r="H3059" i="37"/>
  <c r="D38" i="52"/>
  <c r="D69" i="52"/>
  <c r="D17" i="52"/>
  <c r="Y17" i="52"/>
  <c r="C16" i="52"/>
  <c r="J3053" i="37"/>
  <c r="J3050" i="37"/>
  <c r="K3050" i="37"/>
  <c r="J3054" i="37"/>
  <c r="I3059" i="37"/>
  <c r="B41" i="13"/>
  <c r="B36" i="13"/>
  <c r="B30" i="13"/>
  <c r="C8" i="12"/>
  <c r="D8" i="12"/>
  <c r="N17" i="12"/>
  <c r="P16" i="12"/>
  <c r="D50" i="51"/>
  <c r="D58" i="51"/>
  <c r="C14" i="52"/>
  <c r="C42" i="52"/>
  <c r="C49" i="51"/>
  <c r="AC16" i="52"/>
  <c r="F51" i="51"/>
  <c r="H16" i="52"/>
  <c r="C51" i="51"/>
  <c r="R16" i="12"/>
  <c r="S16" i="12"/>
  <c r="R22" i="51"/>
  <c r="W22" i="51"/>
  <c r="J42" i="52"/>
  <c r="C46" i="52"/>
  <c r="C41" i="52"/>
  <c r="O17" i="12"/>
  <c r="N18" i="12"/>
  <c r="M17" i="12"/>
  <c r="S41" i="52"/>
  <c r="V9" i="52"/>
  <c r="M22" i="51"/>
  <c r="M39" i="51"/>
  <c r="M43" i="51"/>
  <c r="R14" i="52"/>
  <c r="R43" i="52"/>
  <c r="X17" i="52"/>
  <c r="AC17" i="52"/>
  <c r="Y46" i="52"/>
  <c r="Y41" i="52"/>
  <c r="R41" i="52"/>
  <c r="R46" i="52"/>
  <c r="Y14" i="52"/>
  <c r="AC14" i="52"/>
  <c r="S14" i="52"/>
  <c r="S46" i="52"/>
  <c r="X38" i="52"/>
  <c r="AA43" i="52"/>
  <c r="AA42" i="52"/>
  <c r="Z43" i="52"/>
  <c r="Z42" i="52"/>
  <c r="E43" i="52"/>
  <c r="L43" i="52"/>
  <c r="L42" i="52"/>
  <c r="T43" i="52"/>
  <c r="T42" i="52"/>
  <c r="M43" i="52"/>
  <c r="M42" i="52"/>
  <c r="K17" i="52"/>
  <c r="J17" i="52"/>
  <c r="O17" i="52"/>
  <c r="R17" i="52"/>
  <c r="K38" i="52"/>
  <c r="J16" i="52"/>
  <c r="R38" i="52"/>
  <c r="Q16" i="52"/>
  <c r="K46" i="52"/>
  <c r="K41" i="52"/>
  <c r="K14" i="52"/>
  <c r="K42" i="52"/>
  <c r="AQ3066" i="37"/>
  <c r="AG3066" i="37"/>
  <c r="AP3051" i="37"/>
  <c r="AQ3051" i="37"/>
  <c r="AG3050" i="37"/>
  <c r="AQ3050" i="37"/>
  <c r="V3050" i="37"/>
  <c r="W3050" i="37"/>
  <c r="AF3051" i="37"/>
  <c r="L3050" i="37"/>
  <c r="M3050" i="37"/>
  <c r="K3055" i="37"/>
  <c r="K3053" i="37"/>
  <c r="K3052" i="37"/>
  <c r="K3054" i="37"/>
  <c r="K3051" i="37"/>
  <c r="W3066" i="37"/>
  <c r="F42" i="52"/>
  <c r="M3066" i="37"/>
  <c r="B22" i="51"/>
  <c r="C17" i="52"/>
  <c r="H17" i="52"/>
  <c r="C38" i="52"/>
  <c r="C69" i="52"/>
  <c r="P17" i="12"/>
  <c r="C50" i="51"/>
  <c r="C58" i="51"/>
  <c r="C43" i="52"/>
  <c r="V16" i="52"/>
  <c r="E51" i="51"/>
  <c r="O16" i="52"/>
  <c r="D51" i="51"/>
  <c r="Y21" i="52"/>
  <c r="X21" i="52"/>
  <c r="AC21" i="52"/>
  <c r="W39" i="51"/>
  <c r="W43" i="51"/>
  <c r="R21" i="52"/>
  <c r="Q21" i="52"/>
  <c r="V21" i="52"/>
  <c r="R39" i="51"/>
  <c r="R43" i="51"/>
  <c r="Q17" i="12"/>
  <c r="B26" i="51"/>
  <c r="G26" i="51"/>
  <c r="B39" i="51"/>
  <c r="B43" i="51"/>
  <c r="R26" i="51"/>
  <c r="W26" i="51"/>
  <c r="O14" i="52"/>
  <c r="M18" i="12"/>
  <c r="O18" i="12"/>
  <c r="P18" i="12"/>
  <c r="AP3052" i="37"/>
  <c r="AQ3052" i="37"/>
  <c r="S42" i="52"/>
  <c r="V14" i="52"/>
  <c r="M26" i="51"/>
  <c r="K21" i="52"/>
  <c r="Y42" i="52"/>
  <c r="R42" i="52"/>
  <c r="Y43" i="52"/>
  <c r="S43" i="52"/>
  <c r="Q38" i="52"/>
  <c r="J38" i="52"/>
  <c r="K43" i="52"/>
  <c r="Q17" i="52"/>
  <c r="V17" i="52"/>
  <c r="L3051" i="37"/>
  <c r="L3052" i="37"/>
  <c r="L3053" i="37"/>
  <c r="AG3051" i="37"/>
  <c r="AF3052" i="37"/>
  <c r="AF3053" i="37"/>
  <c r="V3051" i="37"/>
  <c r="V3052" i="37"/>
  <c r="W3052" i="37"/>
  <c r="D21" i="52"/>
  <c r="G22" i="51"/>
  <c r="R17" i="12"/>
  <c r="S17" i="12"/>
  <c r="Q18" i="12"/>
  <c r="C21" i="52"/>
  <c r="H21" i="52"/>
  <c r="J21" i="52"/>
  <c r="O21" i="52"/>
  <c r="N19" i="12"/>
  <c r="AP3053" i="37"/>
  <c r="AQ3053" i="37"/>
  <c r="L3054" i="37"/>
  <c r="L3055" i="37"/>
  <c r="M3051" i="37"/>
  <c r="AF3054" i="37"/>
  <c r="AG3054" i="37"/>
  <c r="AG3063" i="37"/>
  <c r="Z16" i="38"/>
  <c r="Z15" i="38"/>
  <c r="AG3053" i="37"/>
  <c r="AG3052" i="37"/>
  <c r="W3051" i="37"/>
  <c r="V3053" i="37"/>
  <c r="W3053" i="37"/>
  <c r="M3052" i="37"/>
  <c r="R18" i="12"/>
  <c r="S18" i="12"/>
  <c r="O19" i="12"/>
  <c r="N20" i="12"/>
  <c r="M20" i="12"/>
  <c r="M19" i="12"/>
  <c r="AP3054" i="37"/>
  <c r="AQ3054" i="37"/>
  <c r="AQ3063" i="37"/>
  <c r="AK16" i="38"/>
  <c r="AK15" i="38"/>
  <c r="AA23" i="38"/>
  <c r="AA22" i="38"/>
  <c r="AA21" i="38"/>
  <c r="AF3055" i="37"/>
  <c r="AG3055" i="37"/>
  <c r="AG3059" i="37"/>
  <c r="V3054" i="37"/>
  <c r="M3053" i="37"/>
  <c r="P19" i="12"/>
  <c r="O20" i="12"/>
  <c r="N21" i="12"/>
  <c r="Q19" i="12"/>
  <c r="R19" i="12"/>
  <c r="S19" i="12"/>
  <c r="Q20" i="12"/>
  <c r="AP3055" i="37"/>
  <c r="AQ3055" i="37"/>
  <c r="AL23" i="38"/>
  <c r="AL22" i="38"/>
  <c r="AL21" i="38"/>
  <c r="AG3062" i="37"/>
  <c r="Z12" i="38"/>
  <c r="Z11" i="38"/>
  <c r="Z22" i="38"/>
  <c r="AF3059" i="37"/>
  <c r="AG3067" i="37"/>
  <c r="S22" i="51"/>
  <c r="W3054" i="37"/>
  <c r="W3063" i="37"/>
  <c r="O16" i="38"/>
  <c r="O15" i="38"/>
  <c r="V3055" i="37"/>
  <c r="W3055" i="37"/>
  <c r="W3062" i="37"/>
  <c r="O12" i="38"/>
  <c r="O11" i="38"/>
  <c r="M3055" i="37"/>
  <c r="M3062" i="37"/>
  <c r="P20" i="12"/>
  <c r="O21" i="12"/>
  <c r="N22" i="12"/>
  <c r="R22" i="52"/>
  <c r="Q22" i="52"/>
  <c r="V22" i="52"/>
  <c r="S39" i="51"/>
  <c r="R20" i="12"/>
  <c r="S20" i="12"/>
  <c r="Q21" i="12"/>
  <c r="M21" i="12"/>
  <c r="P23" i="38"/>
  <c r="P21" i="38"/>
  <c r="P22" i="38"/>
  <c r="O21" i="38"/>
  <c r="O22" i="38"/>
  <c r="O23" i="38"/>
  <c r="AP3059" i="37"/>
  <c r="AQ3067" i="37"/>
  <c r="X22" i="51"/>
  <c r="AQ3059" i="37"/>
  <c r="AQ3062" i="37"/>
  <c r="AK12" i="38"/>
  <c r="AK11" i="38"/>
  <c r="Z21" i="38"/>
  <c r="Z23" i="38"/>
  <c r="T22" i="51"/>
  <c r="M3054" i="37"/>
  <c r="L3059" i="37"/>
  <c r="M3067" i="37"/>
  <c r="P21" i="12"/>
  <c r="O22" i="12"/>
  <c r="P22" i="12"/>
  <c r="R20" i="52"/>
  <c r="Q20" i="52"/>
  <c r="M22" i="12"/>
  <c r="Y22" i="52"/>
  <c r="Y20" i="52"/>
  <c r="X20" i="52"/>
  <c r="X39" i="51"/>
  <c r="Y39" i="51"/>
  <c r="T39" i="51"/>
  <c r="R21" i="12"/>
  <c r="S21" i="12"/>
  <c r="Q22" i="12"/>
  <c r="M3059" i="37"/>
  <c r="M3063" i="37"/>
  <c r="Y22" i="51"/>
  <c r="O25" i="38"/>
  <c r="N25" i="51"/>
  <c r="AK21" i="38"/>
  <c r="AK23" i="38"/>
  <c r="AK22" i="38"/>
  <c r="Z25" i="38"/>
  <c r="S25" i="51"/>
  <c r="S42" i="51"/>
  <c r="T42" i="51"/>
  <c r="C22" i="51"/>
  <c r="C39" i="51"/>
  <c r="D12" i="38"/>
  <c r="D11" i="38"/>
  <c r="W3059" i="37"/>
  <c r="V3059" i="37"/>
  <c r="W3067" i="37"/>
  <c r="N22" i="51"/>
  <c r="N39" i="51"/>
  <c r="N23" i="12"/>
  <c r="X22" i="52"/>
  <c r="AC22" i="52"/>
  <c r="O39" i="51"/>
  <c r="O25" i="51"/>
  <c r="J23" i="52"/>
  <c r="N42" i="51"/>
  <c r="O42" i="51"/>
  <c r="S43" i="51"/>
  <c r="T43" i="51"/>
  <c r="S22" i="12"/>
  <c r="R22" i="12"/>
  <c r="D22" i="52"/>
  <c r="C22" i="52"/>
  <c r="H22" i="52"/>
  <c r="D16" i="38"/>
  <c r="D15" i="38"/>
  <c r="M23" i="12"/>
  <c r="AK25" i="38"/>
  <c r="X25" i="51"/>
  <c r="X42" i="51"/>
  <c r="AC20" i="52"/>
  <c r="T25" i="51"/>
  <c r="Q23" i="52"/>
  <c r="S26" i="51"/>
  <c r="T26" i="51"/>
  <c r="V20" i="52"/>
  <c r="D22" i="38"/>
  <c r="D21" i="38"/>
  <c r="D23" i="38"/>
  <c r="K22" i="52"/>
  <c r="K20" i="52"/>
  <c r="D22" i="51"/>
  <c r="O22" i="51"/>
  <c r="N26" i="51"/>
  <c r="O23" i="12"/>
  <c r="N24" i="12"/>
  <c r="T23" i="52"/>
  <c r="S23" i="52"/>
  <c r="R23" i="52"/>
  <c r="K23" i="52"/>
  <c r="L23" i="52"/>
  <c r="M23" i="52"/>
  <c r="D20" i="52"/>
  <c r="C20" i="52"/>
  <c r="H20" i="52"/>
  <c r="N43" i="51"/>
  <c r="O43" i="51"/>
  <c r="Y42" i="51"/>
  <c r="X43" i="51"/>
  <c r="Y43" i="51"/>
  <c r="Q23" i="12"/>
  <c r="S23" i="12"/>
  <c r="D39" i="51"/>
  <c r="E23" i="38"/>
  <c r="E22" i="38"/>
  <c r="E21" i="38"/>
  <c r="E52" i="51"/>
  <c r="M24" i="12"/>
  <c r="Y25" i="51"/>
  <c r="X23" i="52"/>
  <c r="X26" i="51"/>
  <c r="Y26" i="51"/>
  <c r="Q19" i="52"/>
  <c r="Q24" i="52"/>
  <c r="J22" i="52"/>
  <c r="O22" i="52"/>
  <c r="J20" i="52"/>
  <c r="O26" i="51"/>
  <c r="P23" i="12"/>
  <c r="O24" i="12"/>
  <c r="N25" i="12"/>
  <c r="E53" i="51"/>
  <c r="E57" i="51"/>
  <c r="E59" i="51"/>
  <c r="AA23" i="52"/>
  <c r="Z23" i="52"/>
  <c r="Y23" i="52"/>
  <c r="R23" i="12"/>
  <c r="Q24" i="12"/>
  <c r="D25" i="38"/>
  <c r="C25" i="51"/>
  <c r="C26" i="51"/>
  <c r="O23" i="52"/>
  <c r="F52" i="51"/>
  <c r="D52" i="51"/>
  <c r="M25" i="12"/>
  <c r="V23" i="52"/>
  <c r="X19" i="52"/>
  <c r="X24" i="52"/>
  <c r="Q36" i="52"/>
  <c r="Q39" i="52"/>
  <c r="Q44" i="52"/>
  <c r="J19" i="52"/>
  <c r="J24" i="52"/>
  <c r="J39" i="52"/>
  <c r="J44" i="52"/>
  <c r="O20" i="52"/>
  <c r="P24" i="12"/>
  <c r="O25" i="12"/>
  <c r="Q25" i="12"/>
  <c r="E55" i="51"/>
  <c r="D53" i="51"/>
  <c r="D57" i="51"/>
  <c r="D59" i="51"/>
  <c r="F53" i="51"/>
  <c r="F57" i="51"/>
  <c r="F59" i="51"/>
  <c r="D25" i="51"/>
  <c r="C23" i="52"/>
  <c r="C42" i="51"/>
  <c r="D42" i="51"/>
  <c r="R25" i="12"/>
  <c r="S25" i="12"/>
  <c r="R24" i="12"/>
  <c r="S24" i="12"/>
  <c r="H25" i="51"/>
  <c r="F55" i="51"/>
  <c r="J36" i="52"/>
  <c r="P25" i="12"/>
  <c r="N26" i="12"/>
  <c r="X39" i="52"/>
  <c r="X44" i="52"/>
  <c r="X36" i="52"/>
  <c r="AC23" i="52"/>
  <c r="D26" i="51"/>
  <c r="C52" i="51"/>
  <c r="D55" i="51"/>
  <c r="C53" i="51"/>
  <c r="C55" i="51"/>
  <c r="C59" i="51"/>
  <c r="F23" i="52"/>
  <c r="F19" i="52"/>
  <c r="F24" i="52"/>
  <c r="E23" i="52"/>
  <c r="E19" i="52"/>
  <c r="E24" i="52"/>
  <c r="D23" i="52"/>
  <c r="M26" i="12"/>
  <c r="C43" i="51"/>
  <c r="D43" i="51"/>
  <c r="O26" i="12"/>
  <c r="N27" i="12"/>
  <c r="AA19" i="52"/>
  <c r="AA24" i="52"/>
  <c r="L19" i="52"/>
  <c r="L24" i="52"/>
  <c r="C19" i="52"/>
  <c r="C24" i="52"/>
  <c r="M19" i="52"/>
  <c r="M24" i="52"/>
  <c r="T19" i="52"/>
  <c r="T24" i="52"/>
  <c r="T39" i="52"/>
  <c r="T44" i="52"/>
  <c r="Z19" i="52"/>
  <c r="Z24" i="52"/>
  <c r="S19" i="52"/>
  <c r="S24" i="52"/>
  <c r="H16" i="12"/>
  <c r="J16" i="12"/>
  <c r="D9" i="6"/>
  <c r="C13" i="40"/>
  <c r="D24" i="6"/>
  <c r="C17" i="6"/>
  <c r="F67" i="40"/>
  <c r="D13" i="40"/>
  <c r="F13" i="40"/>
  <c r="E13" i="40"/>
  <c r="C57" i="51"/>
  <c r="F71" i="40"/>
  <c r="G67" i="40"/>
  <c r="G71" i="40"/>
  <c r="Q26" i="12"/>
  <c r="R26" i="12"/>
  <c r="L16" i="12"/>
  <c r="K16" i="12"/>
  <c r="H23" i="52"/>
  <c r="I16" i="12"/>
  <c r="F16" i="12"/>
  <c r="O27" i="12"/>
  <c r="P27" i="12"/>
  <c r="P26" i="12"/>
  <c r="T36" i="52"/>
  <c r="F39" i="52"/>
  <c r="F44" i="52"/>
  <c r="F36" i="52"/>
  <c r="R19" i="52"/>
  <c r="V19" i="52"/>
  <c r="D19" i="52"/>
  <c r="H19" i="52"/>
  <c r="Y19" i="52"/>
  <c r="AC19" i="52"/>
  <c r="M39" i="52"/>
  <c r="M44" i="52"/>
  <c r="M36" i="52"/>
  <c r="K19" i="52"/>
  <c r="O19" i="52"/>
  <c r="Z39" i="52"/>
  <c r="Z44" i="52"/>
  <c r="Z36" i="52"/>
  <c r="C39" i="52"/>
  <c r="C44" i="52"/>
  <c r="C36" i="52"/>
  <c r="E39" i="52"/>
  <c r="E44" i="52"/>
  <c r="E36" i="52"/>
  <c r="L39" i="52"/>
  <c r="L44" i="52"/>
  <c r="L36" i="52"/>
  <c r="AA39" i="52"/>
  <c r="AA44" i="52"/>
  <c r="AA36" i="52"/>
  <c r="S36" i="52"/>
  <c r="S39" i="52"/>
  <c r="S44" i="52"/>
  <c r="D16" i="6"/>
  <c r="E28" i="40"/>
  <c r="B8" i="12"/>
  <c r="G17" i="12"/>
  <c r="E29" i="40"/>
  <c r="E34" i="40"/>
  <c r="D68" i="40"/>
  <c r="D72" i="40"/>
  <c r="S26" i="12"/>
  <c r="Q27" i="12"/>
  <c r="M27" i="12"/>
  <c r="F17" i="12"/>
  <c r="P14" i="12"/>
  <c r="P13" i="12"/>
  <c r="Y24" i="52"/>
  <c r="AC24" i="52"/>
  <c r="D24" i="52"/>
  <c r="K24" i="52"/>
  <c r="K39" i="52"/>
  <c r="R24" i="52"/>
  <c r="V24" i="52"/>
  <c r="D8" i="6"/>
  <c r="F10" i="40"/>
  <c r="D23" i="6"/>
  <c r="H17" i="12"/>
  <c r="G18" i="12"/>
  <c r="E49" i="40"/>
  <c r="S27" i="12"/>
  <c r="S12" i="12"/>
  <c r="R27" i="12"/>
  <c r="R12" i="12"/>
  <c r="J17" i="12"/>
  <c r="H18" i="12"/>
  <c r="G19" i="12"/>
  <c r="F18" i="12"/>
  <c r="H24" i="52"/>
  <c r="K44" i="52"/>
  <c r="O24" i="52"/>
  <c r="R36" i="52"/>
  <c r="V36" i="52"/>
  <c r="R39" i="52"/>
  <c r="R44" i="52"/>
  <c r="K36" i="52"/>
  <c r="O36" i="52"/>
  <c r="Y36" i="52"/>
  <c r="AC36" i="52"/>
  <c r="Y39" i="52"/>
  <c r="Y44" i="52"/>
  <c r="C10" i="6"/>
  <c r="D7" i="6"/>
  <c r="E10" i="40"/>
  <c r="B26" i="6"/>
  <c r="I17" i="12"/>
  <c r="I18" i="12"/>
  <c r="L17" i="12"/>
  <c r="K17" i="12"/>
  <c r="J18" i="12"/>
  <c r="F19" i="12"/>
  <c r="H19" i="12"/>
  <c r="G20" i="12"/>
  <c r="H20" i="12"/>
  <c r="G21" i="12"/>
  <c r="B10" i="6"/>
  <c r="D10" i="6"/>
  <c r="D6" i="6"/>
  <c r="B17" i="6"/>
  <c r="D17" i="6"/>
  <c r="D15" i="6"/>
  <c r="L18" i="12"/>
  <c r="J19" i="12"/>
  <c r="K18" i="12"/>
  <c r="I19" i="12"/>
  <c r="F20" i="12"/>
  <c r="J20" i="12"/>
  <c r="D28" i="40"/>
  <c r="C68" i="40"/>
  <c r="D10" i="40"/>
  <c r="I20" i="12"/>
  <c r="H21" i="12"/>
  <c r="G22" i="12"/>
  <c r="G68" i="40"/>
  <c r="G72" i="40"/>
  <c r="C72" i="40"/>
  <c r="F21" i="12"/>
  <c r="L20" i="12"/>
  <c r="L19" i="12"/>
  <c r="K20" i="12"/>
  <c r="K19" i="12"/>
  <c r="J21" i="12"/>
  <c r="F22" i="12"/>
  <c r="C28" i="40"/>
  <c r="D29" i="40"/>
  <c r="C10" i="40"/>
  <c r="I21" i="12"/>
  <c r="H22" i="12"/>
  <c r="G23" i="12"/>
  <c r="H28" i="40"/>
  <c r="B54" i="51"/>
  <c r="L21" i="12"/>
  <c r="J22" i="12"/>
  <c r="K21" i="12"/>
  <c r="F23" i="12"/>
  <c r="D34" i="40"/>
  <c r="D49" i="40"/>
  <c r="C29" i="40"/>
  <c r="H29" i="40"/>
  <c r="H10" i="40"/>
  <c r="D9" i="40"/>
  <c r="F9" i="40"/>
  <c r="C9" i="40"/>
  <c r="B49" i="51"/>
  <c r="E9" i="40"/>
  <c r="D25" i="6"/>
  <c r="I22" i="12"/>
  <c r="H23" i="12"/>
  <c r="G24" i="12"/>
  <c r="B58" i="51"/>
  <c r="B50" i="51"/>
  <c r="L22" i="12"/>
  <c r="K22" i="12"/>
  <c r="J23" i="12"/>
  <c r="F24" i="12"/>
  <c r="C23" i="40"/>
  <c r="D23" i="40"/>
  <c r="I25" i="51"/>
  <c r="C34" i="40"/>
  <c r="C49" i="40"/>
  <c r="C41" i="40"/>
  <c r="C65" i="52"/>
  <c r="C72" i="52"/>
  <c r="C14" i="40"/>
  <c r="C46" i="40"/>
  <c r="F46" i="40"/>
  <c r="F41" i="40"/>
  <c r="F65" i="52"/>
  <c r="F72" i="52"/>
  <c r="F14" i="40"/>
  <c r="E46" i="40"/>
  <c r="E14" i="40"/>
  <c r="E41" i="40"/>
  <c r="E65" i="52"/>
  <c r="E72" i="52"/>
  <c r="H13" i="40"/>
  <c r="D46" i="40"/>
  <c r="D41" i="40"/>
  <c r="D65" i="52"/>
  <c r="D14" i="40"/>
  <c r="H9" i="40"/>
  <c r="I23" i="12"/>
  <c r="H24" i="12"/>
  <c r="G25" i="12"/>
  <c r="E23" i="40"/>
  <c r="E19" i="40"/>
  <c r="E24" i="40"/>
  <c r="E39" i="40"/>
  <c r="E63" i="52"/>
  <c r="E70" i="52"/>
  <c r="F69" i="40"/>
  <c r="F73" i="40"/>
  <c r="K23" i="12"/>
  <c r="L23" i="12"/>
  <c r="J24" i="12"/>
  <c r="F25" i="12"/>
  <c r="F23" i="40"/>
  <c r="F19" i="40"/>
  <c r="F24" i="40"/>
  <c r="F39" i="40"/>
  <c r="F63" i="52"/>
  <c r="F70" i="52"/>
  <c r="E42" i="40"/>
  <c r="E66" i="52"/>
  <c r="E73" i="52"/>
  <c r="E43" i="40"/>
  <c r="E67" i="52"/>
  <c r="E74" i="52"/>
  <c r="F42" i="40"/>
  <c r="F66" i="52"/>
  <c r="F73" i="52"/>
  <c r="F43" i="40"/>
  <c r="F67" i="52"/>
  <c r="F74" i="52"/>
  <c r="C42" i="40"/>
  <c r="C66" i="52"/>
  <c r="C73" i="52"/>
  <c r="C43" i="40"/>
  <c r="C67" i="52"/>
  <c r="C74" i="52"/>
  <c r="D42" i="40"/>
  <c r="D66" i="52"/>
  <c r="D43" i="40"/>
  <c r="D67" i="52"/>
  <c r="H14" i="40"/>
  <c r="I24" i="12"/>
  <c r="H25" i="12"/>
  <c r="G26" i="12"/>
  <c r="E36" i="40"/>
  <c r="H23" i="40"/>
  <c r="L24" i="12"/>
  <c r="K24" i="12"/>
  <c r="J25" i="12"/>
  <c r="F26" i="12"/>
  <c r="F36" i="40"/>
  <c r="F44" i="40"/>
  <c r="F68" i="52"/>
  <c r="F75" i="52"/>
  <c r="E44" i="40"/>
  <c r="E68" i="52"/>
  <c r="E75" i="52"/>
  <c r="I25" i="12"/>
  <c r="H26" i="12"/>
  <c r="G27" i="12"/>
  <c r="L25" i="12"/>
  <c r="K25" i="12"/>
  <c r="J26" i="12"/>
  <c r="F27" i="12"/>
  <c r="I26" i="12"/>
  <c r="H27" i="12"/>
  <c r="G28" i="12"/>
  <c r="L26" i="12"/>
  <c r="K26" i="12"/>
  <c r="J27" i="12"/>
  <c r="F28" i="12"/>
  <c r="I27" i="12"/>
  <c r="H28" i="12"/>
  <c r="G29" i="12"/>
  <c r="K27" i="12"/>
  <c r="L27" i="12"/>
  <c r="J28" i="12"/>
  <c r="F29" i="12"/>
  <c r="I28" i="12"/>
  <c r="H29" i="12"/>
  <c r="G30" i="12"/>
  <c r="K28" i="12"/>
  <c r="L28" i="12"/>
  <c r="J29" i="12"/>
  <c r="F30" i="12"/>
  <c r="I29" i="12"/>
  <c r="H30" i="12"/>
  <c r="G31" i="12"/>
  <c r="K29" i="12"/>
  <c r="L29" i="12"/>
  <c r="J30" i="12"/>
  <c r="F31" i="12"/>
  <c r="I30" i="12"/>
  <c r="H31" i="12"/>
  <c r="G32" i="12"/>
  <c r="K30" i="12"/>
  <c r="L30" i="12"/>
  <c r="J31" i="12"/>
  <c r="F32" i="12"/>
  <c r="I31" i="12"/>
  <c r="H32" i="12"/>
  <c r="G33" i="12"/>
  <c r="K31" i="12"/>
  <c r="L31" i="12"/>
  <c r="J32" i="12"/>
  <c r="F33" i="12"/>
  <c r="I32" i="12"/>
  <c r="H33" i="12"/>
  <c r="G34" i="12"/>
  <c r="K32" i="12"/>
  <c r="L32" i="12"/>
  <c r="J33" i="12"/>
  <c r="F34" i="12"/>
  <c r="H34" i="12"/>
  <c r="G35" i="12"/>
  <c r="I33" i="12"/>
  <c r="K33" i="12"/>
  <c r="L33" i="12"/>
  <c r="J34" i="12"/>
  <c r="I34" i="12"/>
  <c r="H35" i="12"/>
  <c r="G36" i="12"/>
  <c r="K34" i="12"/>
  <c r="L34" i="12"/>
  <c r="I35" i="12"/>
  <c r="F35" i="12"/>
  <c r="J35" i="12"/>
  <c r="F36" i="12"/>
  <c r="H36" i="12"/>
  <c r="G37" i="12"/>
  <c r="K35" i="12"/>
  <c r="L35" i="12"/>
  <c r="J36" i="12"/>
  <c r="F37" i="12"/>
  <c r="H37" i="12"/>
  <c r="G38" i="12"/>
  <c r="I36" i="12"/>
  <c r="K36" i="12"/>
  <c r="L36" i="12"/>
  <c r="J37" i="12"/>
  <c r="I37" i="12"/>
  <c r="H38" i="12"/>
  <c r="G39" i="12"/>
  <c r="I38" i="12"/>
  <c r="F38" i="12"/>
  <c r="K37" i="12"/>
  <c r="L37" i="12"/>
  <c r="J38" i="12"/>
  <c r="F39" i="12"/>
  <c r="H39" i="12"/>
  <c r="G40" i="12"/>
  <c r="K38" i="12"/>
  <c r="L38" i="12"/>
  <c r="J39" i="12"/>
  <c r="F40" i="12"/>
  <c r="H40" i="12"/>
  <c r="G41" i="12"/>
  <c r="I39" i="12"/>
  <c r="K39" i="12"/>
  <c r="L39" i="12"/>
  <c r="J40" i="12"/>
  <c r="F41" i="12"/>
  <c r="H41" i="12"/>
  <c r="G42" i="12"/>
  <c r="I40" i="12"/>
  <c r="K40" i="12"/>
  <c r="L40" i="12"/>
  <c r="J41" i="12"/>
  <c r="F42" i="12"/>
  <c r="H42" i="12"/>
  <c r="G43" i="12"/>
  <c r="I41" i="12"/>
  <c r="K41" i="12"/>
  <c r="L41" i="12"/>
  <c r="J42" i="12"/>
  <c r="F43" i="12"/>
  <c r="I42" i="12"/>
  <c r="H43" i="12"/>
  <c r="G44" i="12"/>
  <c r="K42" i="12"/>
  <c r="L42" i="12"/>
  <c r="J43" i="12"/>
  <c r="I43" i="12"/>
  <c r="F44" i="12"/>
  <c r="H44" i="12"/>
  <c r="G45" i="12"/>
  <c r="K43" i="12"/>
  <c r="L43" i="12"/>
  <c r="J44" i="12"/>
  <c r="I44" i="12"/>
  <c r="H45" i="12"/>
  <c r="J45" i="12"/>
  <c r="I45" i="12"/>
  <c r="I14" i="12"/>
  <c r="O9" i="12"/>
  <c r="F45" i="12"/>
  <c r="K44" i="12"/>
  <c r="K12" i="12"/>
  <c r="L44" i="12"/>
  <c r="L12" i="12"/>
  <c r="K45" i="12"/>
  <c r="L45" i="12"/>
  <c r="I13" i="12"/>
  <c r="O8" i="12"/>
  <c r="O7" i="12"/>
  <c r="I12" i="43"/>
  <c r="C22" i="6"/>
  <c r="J6" i="43"/>
  <c r="D22" i="6"/>
  <c r="I22" i="51"/>
  <c r="D22" i="40"/>
  <c r="D20" i="40"/>
  <c r="C26" i="6"/>
  <c r="H22" i="51"/>
  <c r="C22" i="40"/>
  <c r="H22" i="40"/>
  <c r="C69" i="40"/>
  <c r="D19" i="40"/>
  <c r="C20" i="40"/>
  <c r="C19" i="40"/>
  <c r="D26" i="6"/>
  <c r="I26" i="51"/>
  <c r="H26" i="51"/>
  <c r="C24" i="40"/>
  <c r="B52" i="51"/>
  <c r="G69" i="40"/>
  <c r="G73" i="40"/>
  <c r="C73" i="40"/>
  <c r="H20" i="40"/>
  <c r="C39" i="40"/>
  <c r="C36" i="40"/>
  <c r="D24" i="40"/>
  <c r="H19" i="40"/>
  <c r="B53" i="51"/>
  <c r="B59" i="51"/>
  <c r="H24" i="40"/>
  <c r="D36" i="40"/>
  <c r="H36" i="40"/>
  <c r="D39" i="40"/>
  <c r="C63" i="52"/>
  <c r="C70" i="52"/>
  <c r="C44" i="40"/>
  <c r="C68" i="52"/>
  <c r="C75" i="52"/>
  <c r="B55" i="51"/>
  <c r="B57" i="51"/>
  <c r="D63" i="52"/>
  <c r="D44" i="40"/>
  <c r="D68" i="52"/>
  <c r="K36" i="19"/>
  <c r="H13" i="52"/>
  <c r="D9" i="52"/>
  <c r="D46" i="52"/>
  <c r="D41" i="52"/>
  <c r="D72" i="52"/>
  <c r="D14" i="52"/>
  <c r="H9" i="52"/>
  <c r="D39" i="52"/>
  <c r="D43" i="52"/>
  <c r="D74" i="52"/>
  <c r="D42" i="52"/>
  <c r="D73" i="52"/>
  <c r="H14" i="52"/>
  <c r="D36" i="52"/>
  <c r="H36" i="52"/>
  <c r="D70" i="52"/>
  <c r="D44" i="52"/>
  <c r="D75" i="5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Elizabeth Angkola</author>
  </authors>
  <commentList>
    <comment ref="B6" authorId="0" shapeId="0" xr:uid="{CFE320DC-836D-49E5-9ED7-D87B9DFFD2D6}">
      <text>
        <r>
          <rPr>
            <sz val="9"/>
            <color indexed="81"/>
            <rFont val="Tahoma"/>
            <family val="2"/>
          </rPr>
          <t>Unless otherwise specified, reference period of each index: 2011–12 = 100.0.</t>
        </r>
      </text>
    </comment>
    <comment ref="P6" authorId="0" shapeId="0" xr:uid="{B9993818-E707-4912-9E08-B7454E31728C}">
      <text>
        <r>
          <rPr>
            <sz val="9"/>
            <color indexed="81"/>
            <rFont val="Tahoma"/>
            <family val="2"/>
          </rPr>
          <t>Unless otherwise specified, reference period of each index: 2011–12 = 100.0.</t>
        </r>
      </text>
    </comment>
    <comment ref="A11" authorId="0" shapeId="0" xr:uid="{F4A74B34-FC4A-47B3-A61A-826F9329DBD1}">
      <text>
        <r>
          <rPr>
            <sz val="9"/>
            <color indexed="81"/>
            <rFont val="Tahoma"/>
            <family val="2"/>
          </rPr>
          <t>Refers to series collected at quarterly and lesser frequencies only.
Indicates which month in the collection period the data refers to.</t>
        </r>
      </text>
    </comment>
    <comment ref="N11" authorId="0" shapeId="0" xr:uid="{1FFEAEF9-E7C8-4886-978C-3AE1F29711CF}">
      <text>
        <r>
          <rPr>
            <sz val="9"/>
            <color indexed="81"/>
            <rFont val="Tahoma"/>
            <family val="2"/>
          </rPr>
          <t>Refers to series collected at quarterly and lesser frequencies only.
Indicates which month in the collection period the data refers to.</t>
        </r>
      </text>
    </comment>
    <comment ref="A308" authorId="1" shapeId="0" xr:uid="{40059B33-57CA-41BC-A5F3-9DB06A07EA0A}">
      <text>
        <r>
          <rPr>
            <b/>
            <sz val="9"/>
            <color indexed="81"/>
            <rFont val="Tahoma"/>
            <family val="2"/>
          </rPr>
          <t>Assuming information from this point is not available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<sst xmlns="http://schemas.openxmlformats.org/spreadsheetml/2006/main" count="8145" uniqueCount="2493">
  <si>
    <t>Cover</t>
  </si>
  <si>
    <t>Sheetname</t>
  </si>
  <si>
    <t>Description</t>
  </si>
  <si>
    <t>2020-21 RI Program</t>
  </si>
  <si>
    <t>Tabs provided as part of question</t>
  </si>
  <si>
    <t>2020-21 RI Summary</t>
  </si>
  <si>
    <t>Comm Prop Portfolio</t>
  </si>
  <si>
    <t>Domestic and Marine Portfolio</t>
  </si>
  <si>
    <t>Comm Prop Claims</t>
  </si>
  <si>
    <t>Domestic Claims</t>
  </si>
  <si>
    <t>Marine Claims</t>
  </si>
  <si>
    <t>Catastrophe Program</t>
  </si>
  <si>
    <t>2020-21 RI Illustration</t>
  </si>
  <si>
    <t>This sheet creates the chart of current 2020/21 RI for report</t>
  </si>
  <si>
    <t>Main Modelling</t>
  </si>
  <si>
    <t xml:space="preserve">Scenario </t>
  </si>
  <si>
    <t>This sets out the assumption used for each of the scenarios. Change this will change each of the calc. tabs below</t>
  </si>
  <si>
    <t>Comm_Prop</t>
  </si>
  <si>
    <t xml:space="preserve">This sheet is for Commercial Property Portfolio </t>
  </si>
  <si>
    <t>- the first sets of calculation is for 2021/22 Rebased Scenario</t>
  </si>
  <si>
    <t>- the three (3) other scenarios are set up to the right of the sheet</t>
  </si>
  <si>
    <t>Domm_Prop</t>
  </si>
  <si>
    <t>This sheet is for Domestic Property Portfolio</t>
  </si>
  <si>
    <t>Marine</t>
  </si>
  <si>
    <t>This sheet is for Marine Portfolio</t>
  </si>
  <si>
    <t>CAT</t>
  </si>
  <si>
    <t>This sheet is for CAT Programme</t>
  </si>
  <si>
    <t>Underwriting RES Scenarios</t>
  </si>
  <si>
    <t>Summary of result from modelling.</t>
  </si>
  <si>
    <t>2021 Underwrting RES</t>
  </si>
  <si>
    <t>This sheet has 202021 result and APRA stats. Result</t>
  </si>
  <si>
    <t>Tables for report</t>
  </si>
  <si>
    <t>Tab that contains references or the tables pasted in report</t>
  </si>
  <si>
    <t>Q4_Illustration</t>
  </si>
  <si>
    <t>Illustration used for Q4</t>
  </si>
  <si>
    <t>CAT loss analysis</t>
  </si>
  <si>
    <t>Analysis used for Q2 and Q4</t>
  </si>
  <si>
    <t>Home Building Contents &amp; Motor</t>
  </si>
  <si>
    <t>ICA data extract - used to generate average premium and ACS assumption</t>
  </si>
  <si>
    <t>ICA_Property</t>
  </si>
  <si>
    <t>For property - analysis to get average premium increases, ACS and Claims Frequency increases. Used for Commercial and Domestic. Assumed that both property will have the same average increase in premium, claims and frequency</t>
  </si>
  <si>
    <t>ICA_Motor</t>
  </si>
  <si>
    <t>For motor - analysis to get average premium increases, ACS and Claims Frequency increases. Use this for Marine. Assumed that marine claims cost and premium will have the same indexation increase as Motor</t>
  </si>
  <si>
    <t>CPI and PPI</t>
  </si>
  <si>
    <t>ABS statistics used to derive adopted sum insured (SI) indexation</t>
  </si>
  <si>
    <t>APRA_Commercial</t>
  </si>
  <si>
    <t>For industry benchmarking of ratios: cessation ratio, gross(net) loss ratio, expense ratio and commission ratio</t>
  </si>
  <si>
    <t>APRA_Domestic</t>
  </si>
  <si>
    <t>APRA_CommOther</t>
  </si>
  <si>
    <t>ICA Catastrophe Data</t>
  </si>
  <si>
    <t>ICA data extract - used for Q2 and Q4</t>
  </si>
  <si>
    <t>2020-21 Reinsurance Program</t>
  </si>
  <si>
    <t>Commercial Property</t>
  </si>
  <si>
    <t>Domestic Property</t>
  </si>
  <si>
    <t>First Surplus</t>
  </si>
  <si>
    <t>Quota Share</t>
  </si>
  <si>
    <t>Excess of Loss</t>
  </si>
  <si>
    <t>4 lines of $2m</t>
  </si>
  <si>
    <t>10% ceded</t>
  </si>
  <si>
    <t>$9m excess of $1m</t>
  </si>
  <si>
    <t>25% exchange commission</t>
  </si>
  <si>
    <t>30% exchange commission</t>
  </si>
  <si>
    <t>1 reinstatement @ 100%</t>
  </si>
  <si>
    <t>Premium:  10% of GNPI</t>
  </si>
  <si>
    <t>Second Surplus</t>
  </si>
  <si>
    <t>3 lines of $10m</t>
  </si>
  <si>
    <t xml:space="preserve">        Layer 1 - Property</t>
  </si>
  <si>
    <t>23.5% exchange commission</t>
  </si>
  <si>
    <t>$250,000 excess of $250,000</t>
  </si>
  <si>
    <t>3 free reinstatements</t>
  </si>
  <si>
    <t>Catastrophe Programme</t>
  </si>
  <si>
    <t>Premium:  2% of GNPI</t>
  </si>
  <si>
    <t xml:space="preserve">        Layer 1</t>
  </si>
  <si>
    <t>100% placed</t>
  </si>
  <si>
    <t>Covers Commercial, Domestic and Marine</t>
  </si>
  <si>
    <t>$1.5m in excess of $500,000</t>
  </si>
  <si>
    <t>All other covers inure to benefit</t>
  </si>
  <si>
    <t>$1.5m aggregate deductible</t>
  </si>
  <si>
    <t xml:space="preserve">        Layer 2 - Property</t>
  </si>
  <si>
    <t>$3m aggregate limit</t>
  </si>
  <si>
    <t>$1,500,000 excess of $500,000</t>
  </si>
  <si>
    <t>Layer 1</t>
  </si>
  <si>
    <t>Premium:  3.5% of GNPI</t>
  </si>
  <si>
    <t>$3m excess of $2m</t>
  </si>
  <si>
    <t>80% placed</t>
  </si>
  <si>
    <t>Premium:  1.9% of GNPI</t>
  </si>
  <si>
    <t>1 Free reinstatement</t>
  </si>
  <si>
    <t>Premium:  6.5% Rate on Line</t>
  </si>
  <si>
    <t>(Note:  Surpluses inures to XoL)</t>
  </si>
  <si>
    <t xml:space="preserve">        Layer 3 - Liability</t>
  </si>
  <si>
    <t>Layer 2</t>
  </si>
  <si>
    <t>$9.75m xs $250,000</t>
  </si>
  <si>
    <t>$5m excess of $5m</t>
  </si>
  <si>
    <t>Unlimited free reinstatements</t>
  </si>
  <si>
    <t>Premium:  $2.50 per policy</t>
  </si>
  <si>
    <t>Premium:  3.5% Rate on Line</t>
  </si>
  <si>
    <t>Layer 3</t>
  </si>
  <si>
    <t>(Note:  Quota share inures to XoLs)</t>
  </si>
  <si>
    <t>$30m excess of $10m</t>
  </si>
  <si>
    <t>Premium:  1.2% Rate on Line</t>
  </si>
  <si>
    <t>2020-21 Reinsurance Summary</t>
  </si>
  <si>
    <t>RI Premiums</t>
  </si>
  <si>
    <t>Proportional</t>
  </si>
  <si>
    <t>Non-Proportional</t>
  </si>
  <si>
    <t>Total</t>
  </si>
  <si>
    <t>Commercial</t>
  </si>
  <si>
    <t>Domestic</t>
  </si>
  <si>
    <t>Catastrophe</t>
  </si>
  <si>
    <t>TOTAL</t>
  </si>
  <si>
    <t>Commission</t>
  </si>
  <si>
    <t>Claims</t>
  </si>
  <si>
    <t>Commercial Property Portfolio</t>
  </si>
  <si>
    <t>Total GWP:</t>
  </si>
  <si>
    <t>Ceded Surplus 1:</t>
  </si>
  <si>
    <t>GNPI for XoL:</t>
  </si>
  <si>
    <t>Total Aggregates:</t>
  </si>
  <si>
    <t>Ceded Surplus 2:</t>
  </si>
  <si>
    <t>XoL Prem:</t>
  </si>
  <si>
    <t>Policy Count:</t>
  </si>
  <si>
    <t>Commission:</t>
  </si>
  <si>
    <t>Ceded %</t>
  </si>
  <si>
    <t>Ceded Prem</t>
  </si>
  <si>
    <t>Policy No</t>
  </si>
  <si>
    <t>Sum Insured</t>
  </si>
  <si>
    <t>Premium</t>
  </si>
  <si>
    <t>Surplus 1</t>
  </si>
  <si>
    <t>Surplus 2</t>
  </si>
  <si>
    <t>Domestic Property Portfolio</t>
  </si>
  <si>
    <t>GWP:</t>
  </si>
  <si>
    <t>Policies:</t>
  </si>
  <si>
    <t>Total Sum Ins:</t>
  </si>
  <si>
    <t>QS Premium:</t>
  </si>
  <si>
    <t>QS Commission:</t>
  </si>
  <si>
    <t>Layer 1 Prem:</t>
  </si>
  <si>
    <t>Layer 2 Prem:</t>
  </si>
  <si>
    <t>Layer 3 Prem:</t>
  </si>
  <si>
    <t>Marine Portfolio</t>
  </si>
  <si>
    <t>XoL Premium:</t>
  </si>
  <si>
    <t>Reistatement Prem:</t>
  </si>
  <si>
    <t>Commercial Property Claims</t>
  </si>
  <si>
    <t>These changes in formula are as per Jacqui's forum post - a correction</t>
  </si>
  <si>
    <t>Recovery</t>
  </si>
  <si>
    <t>80% XoL</t>
  </si>
  <si>
    <t>Policy No.</t>
  </si>
  <si>
    <t>Claim Size</t>
  </si>
  <si>
    <t>Cause</t>
  </si>
  <si>
    <t>SI</t>
  </si>
  <si>
    <t>Net to XoL</t>
  </si>
  <si>
    <t>Before AAD</t>
  </si>
  <si>
    <t>XoL</t>
  </si>
  <si>
    <t>Retained</t>
  </si>
  <si>
    <t>Fire</t>
  </si>
  <si>
    <t>Boiler Explosion</t>
  </si>
  <si>
    <t>Cyclone Seroja</t>
  </si>
  <si>
    <t>Halloween Hail</t>
  </si>
  <si>
    <t>Net Cyclone Seroja Loss for Commercial:</t>
  </si>
  <si>
    <t>Net Halloween Hailstorm Loss for Commercial:</t>
  </si>
  <si>
    <t>Domestic Property Claims</t>
  </si>
  <si>
    <t>(Note:  There were no liability claims above $250,000)</t>
  </si>
  <si>
    <t>Total gross claims for 2020-21:</t>
  </si>
  <si>
    <t>QS Recovery:</t>
  </si>
  <si>
    <t>Included are the following gross losses from 2 catastrophes:</t>
  </si>
  <si>
    <t>After QS</t>
  </si>
  <si>
    <t>Halloween Hailstorm</t>
  </si>
  <si>
    <t>Included in the above are the following gross claims above $200,000:</t>
  </si>
  <si>
    <t>Gross Claim</t>
  </si>
  <si>
    <t>Note: sufficient free reinstatements</t>
  </si>
  <si>
    <t>Net Cyclone Seroja Loss for Domestic:</t>
  </si>
  <si>
    <t>Net Halloween Hailstorm Loss for Domestic:</t>
  </si>
  <si>
    <t>Total Gross Claims:</t>
  </si>
  <si>
    <t>This Included:</t>
  </si>
  <si>
    <t>XL</t>
  </si>
  <si>
    <t>Used</t>
  </si>
  <si>
    <t>One Claim from Cyclone Seroja of:</t>
  </si>
  <si>
    <t>12 Claims from Halloween Hailstorm totalling:</t>
  </si>
  <si>
    <t>Net Cyclone Seroja Loss for Marine:</t>
  </si>
  <si>
    <t>Net Halloween Hailstorm Loss for Marine:</t>
  </si>
  <si>
    <t>Catastrophe Program Calculations</t>
  </si>
  <si>
    <t>Cat Premium:</t>
  </si>
  <si>
    <t>Net Catastrophe Claims:</t>
  </si>
  <si>
    <t>Cyclone Seroja:</t>
  </si>
  <si>
    <t>Halloween Hail:</t>
  </si>
  <si>
    <t>Reinsurance Recovery:</t>
  </si>
  <si>
    <t>Plotting chart</t>
  </si>
  <si>
    <t>Rate on Line</t>
  </si>
  <si>
    <t>Rate on Line (ROL) — a percentage derived by dividing reinsurance premium by reinsurance limit; the inverse is known as the payback or amortization period. For example, a $10 million catastrophe cover with a premium of $2 million would have an ROL of 20 percent and a payback period of 5 years.</t>
  </si>
  <si>
    <t>1st</t>
  </si>
  <si>
    <t>2nd</t>
  </si>
  <si>
    <t>3rd</t>
  </si>
  <si>
    <t>First Surplus %ceded</t>
  </si>
  <si>
    <t>QS %ceded</t>
  </si>
  <si>
    <t>XoL - Property</t>
  </si>
  <si>
    <t>Deductible</t>
  </si>
  <si>
    <t>$m</t>
  </si>
  <si>
    <t xml:space="preserve">1st </t>
  </si>
  <si>
    <t>Second Surplus %ceded</t>
  </si>
  <si>
    <t>Retained after 1st and 2nd surplus</t>
  </si>
  <si>
    <t>BigCo's Sum Insured</t>
  </si>
  <si>
    <t>XoL - Liability</t>
  </si>
  <si>
    <t xml:space="preserve">Aggregate Deductible </t>
  </si>
  <si>
    <t>Aggregate Limit</t>
  </si>
  <si>
    <t>BASE | THREE PLAUSIBLE SCENARIOS (ALTERNATIVE STRUCTURE)</t>
  </si>
  <si>
    <t>This sheet summarises the parameter changes for RI</t>
  </si>
  <si>
    <t>Base</t>
  </si>
  <si>
    <t>Scenario 1</t>
  </si>
  <si>
    <t>Scenario 2</t>
  </si>
  <si>
    <t>Scenario 3</t>
  </si>
  <si>
    <t>2020/21 RI Structure</t>
  </si>
  <si>
    <t>Retention</t>
  </si>
  <si>
    <t>Transfer</t>
  </si>
  <si>
    <t>Exchange commission</t>
  </si>
  <si>
    <t>First surplus</t>
  </si>
  <si>
    <t>Second surplus</t>
  </si>
  <si>
    <t>XOL</t>
  </si>
  <si>
    <t>GNPI% for XOL</t>
  </si>
  <si>
    <t>Agg. deductible</t>
  </si>
  <si>
    <t>Agg. Limit</t>
  </si>
  <si>
    <t>%Placed</t>
  </si>
  <si>
    <t>Ceded</t>
  </si>
  <si>
    <t>Exchange Commission</t>
  </si>
  <si>
    <t>Prem (%GNPI or $per pol for Liability)</t>
  </si>
  <si>
    <t>Other featues</t>
  </si>
  <si>
    <t>Layer 1 - Property</t>
  </si>
  <si>
    <t>Layer 2 - Property</t>
  </si>
  <si>
    <t>Layer 3 - Liability</t>
  </si>
  <si>
    <t>Premium (%GNPI)</t>
  </si>
  <si>
    <t>CAT Programme</t>
  </si>
  <si>
    <t>ROL</t>
  </si>
  <si>
    <t>Calculate impact on Premium - Marine Portfolio</t>
  </si>
  <si>
    <t>No.</t>
  </si>
  <si>
    <t>Layers</t>
  </si>
  <si>
    <t>Assume Loss Distribution</t>
  </si>
  <si>
    <t>Mid Point</t>
  </si>
  <si>
    <t>Limitation - this assumes uniform distribution - linear. Claims cost typically are log normal</t>
  </si>
  <si>
    <t>Expected cost 9xs1m</t>
  </si>
  <si>
    <t>Expected cost 4xs1m</t>
  </si>
  <si>
    <t xml:space="preserve">9xs1m GNPI = </t>
  </si>
  <si>
    <t xml:space="preserve">4xs1m GNPI = </t>
  </si>
  <si>
    <t>2021/22 Exposure (rebased from 2020/21 Exposure data)</t>
  </si>
  <si>
    <t>Exposure 2021/22 year</t>
  </si>
  <si>
    <t>Estimate for 2021/22 (Rebased from 2020/21 exposure, using known industry trend and expectation)</t>
  </si>
  <si>
    <t>Remove first surplus</t>
  </si>
  <si>
    <t>As per Scenario 1</t>
  </si>
  <si>
    <t>Expected Policy growth</t>
  </si>
  <si>
    <t>(Assume market is saturated and competitive. Not much movement in market (lack of customer inertia). Assume all 2020/21 policies will renew. No known lapses/ new policyholder)</t>
  </si>
  <si>
    <t xml:space="preserve"> - Remove 1st Surplus.</t>
  </si>
  <si>
    <t>Default Indexation on Sum Insured</t>
  </si>
  <si>
    <t>(Based on consideration of Australian CPI_All; CPI_Housing and CPI_Dwelling and PPI Indixes)</t>
  </si>
  <si>
    <t>Average Premium Increase</t>
  </si>
  <si>
    <t>(Based on historical growth rate of industry average premium + market expectation)</t>
  </si>
  <si>
    <t>CHECK</t>
  </si>
  <si>
    <t>Ag. deductible</t>
  </si>
  <si>
    <t>GWP</t>
  </si>
  <si>
    <t>Aggregates</t>
  </si>
  <si>
    <t>Policy Count</t>
  </si>
  <si>
    <t>Claims 2021/22 year</t>
  </si>
  <si>
    <t>Based on 2020/21 claims experience</t>
  </si>
  <si>
    <r>
      <t xml:space="preserve">Given the limited data - for the scenario modelling, </t>
    </r>
    <r>
      <rPr>
        <u/>
        <sz val="10"/>
        <rFont val="Arial"/>
        <family val="2"/>
      </rPr>
      <t>assume 2021/22 claims experience will be as per 2020/21 claims experience.</t>
    </r>
  </si>
  <si>
    <t>Allow for ultimate incurred cost to increased. Assume an increased in line with historical growth in Home &amp; Content claims cost</t>
  </si>
  <si>
    <t>2020/21 Claims Experience</t>
  </si>
  <si>
    <t>ACS growth</t>
  </si>
  <si>
    <t>2020/21 Claims Experience - Rebased</t>
  </si>
  <si>
    <t>Total Proportional</t>
  </si>
  <si>
    <t>Total Non-Proportional</t>
  </si>
  <si>
    <t>Domestic Portfolio</t>
  </si>
  <si>
    <t>No Change</t>
  </si>
  <si>
    <t>Remove First Layer of XOL</t>
  </si>
  <si>
    <t>As per Scenario 2</t>
  </si>
  <si>
    <t>(Assume market is saturated and competitive, i.e. not much movement in market. Assume lapse will be replaced by new policy)</t>
  </si>
  <si>
    <t>Default (average) indexation on Sum Insured</t>
  </si>
  <si>
    <t>Not used - RI structure has no surplus but set as commercial</t>
  </si>
  <si>
    <t>Set as per Commercial Property</t>
  </si>
  <si>
    <t>3 free reinstatement + 100% placed</t>
  </si>
  <si>
    <t>Total gross cost 2020/21:</t>
  </si>
  <si>
    <t>GWP 2020/21:</t>
  </si>
  <si>
    <t>Loss Ration 2020/21:</t>
  </si>
  <si>
    <t>Large claims</t>
  </si>
  <si>
    <t>GWP 2021/22:</t>
  </si>
  <si>
    <t>Loss Ratio:</t>
  </si>
  <si>
    <t>Assume 2021 loss ratio</t>
  </si>
  <si>
    <t>Estimated 2021/22 gross claims:</t>
  </si>
  <si>
    <t>QS% Ceded</t>
  </si>
  <si>
    <t>QS</t>
  </si>
  <si>
    <t>Reinstatement#</t>
  </si>
  <si>
    <t>Assumed Total gross claims 2021/22:</t>
  </si>
  <si>
    <t>QS Recovery</t>
  </si>
  <si>
    <t>Ceded%</t>
  </si>
  <si>
    <t>Transfer%</t>
  </si>
  <si>
    <t>Allow for the same 2 cat claims with inflation</t>
  </si>
  <si>
    <t>N/A</t>
  </si>
  <si>
    <t>Net of QS</t>
  </si>
  <si>
    <t>Reinstatement triggers:</t>
  </si>
  <si>
    <t>Used layer above free reinstatement</t>
  </si>
  <si>
    <t>Inflate the large claims by assumed average claim size</t>
  </si>
  <si>
    <t>Cumulative Recovery</t>
  </si>
  <si>
    <t>Assume no Liablity claim (although it is prudent to assume some level of IBNR)</t>
  </si>
  <si>
    <t>Total XOL Layer 1</t>
  </si>
  <si>
    <t>Number of claim</t>
  </si>
  <si>
    <t>Liability</t>
  </si>
  <si>
    <t>Total XOL Layer 2</t>
  </si>
  <si>
    <t>Cost of claim</t>
  </si>
  <si>
    <t>Total XOL Layer 3</t>
  </si>
  <si>
    <t>Total Non proportional</t>
  </si>
  <si>
    <t>Marine portfolio</t>
  </si>
  <si>
    <t>(Based on consideration of Australian CPI on motor and spare parts)</t>
  </si>
  <si>
    <t>No change</t>
  </si>
  <si>
    <t>Change limit on XOL.</t>
  </si>
  <si>
    <t>(Based on historical growth rate of Industry average premium + market expectation)</t>
  </si>
  <si>
    <t>GWP 2020/21</t>
  </si>
  <si>
    <t>Loss Ratio 2020/21:</t>
  </si>
  <si>
    <t>Assume same loss ratio</t>
  </si>
  <si>
    <t>Layer</t>
  </si>
  <si>
    <t>Total Gross claims</t>
  </si>
  <si>
    <t>Allow for the same cat claims</t>
  </si>
  <si>
    <t>Total Recovery</t>
  </si>
  <si>
    <t>Data analysis (2020/21 Exposure)</t>
  </si>
  <si>
    <t>Data analysis (2021/22 Exposure)</t>
  </si>
  <si>
    <t>This sheet analysis the distribution of BigCo's Comm Prop portfolio. This is important to understand the value of surplus RI cover</t>
  </si>
  <si>
    <t>2020/21 Exposure ---&gt; See right for 2021/22 Exposure</t>
  </si>
  <si>
    <t>2021/22 Exposure</t>
  </si>
  <si>
    <t>Threshold</t>
  </si>
  <si>
    <t>Number of policies below threshold</t>
  </si>
  <si>
    <t>%Propn policies below threshold</t>
  </si>
  <si>
    <t>Total sum insured below threshold ($)</t>
  </si>
  <si>
    <t>%Total SI below threshold</t>
  </si>
  <si>
    <t>Total sum insured above threshold ($)</t>
  </si>
  <si>
    <t>%Total SI above threshold</t>
  </si>
  <si>
    <t>%Total Sum Insured below threshold</t>
  </si>
  <si>
    <t>Total sum insured above threshold</t>
  </si>
  <si>
    <t>%Total Sum Insured above threshold</t>
  </si>
  <si>
    <t>Check:</t>
  </si>
  <si>
    <t>Source:</t>
  </si>
  <si>
    <t>Total:</t>
  </si>
  <si>
    <t>min</t>
  </si>
  <si>
    <t>max</t>
  </si>
  <si>
    <t>Average ceded</t>
  </si>
  <si>
    <t>average</t>
  </si>
  <si>
    <t>Incremental</t>
  </si>
  <si>
    <t>First line</t>
  </si>
  <si>
    <t xml:space="preserve">Incremental </t>
  </si>
  <si>
    <t>Count</t>
  </si>
  <si>
    <t>stdev</t>
  </si>
  <si>
    <t>Sort - Ascending</t>
  </si>
  <si>
    <t>Sum insured bands</t>
  </si>
  <si>
    <t xml:space="preserve">Lower </t>
  </si>
  <si>
    <t>Upper</t>
  </si>
  <si>
    <t>Frequency</t>
  </si>
  <si>
    <t>On Average %ceded</t>
  </si>
  <si>
    <t>Below Threshold</t>
  </si>
  <si>
    <t>Above Threshold</t>
  </si>
  <si>
    <t>Sum insured band</t>
  </si>
  <si>
    <t>2021-22 Reinsurance Summary</t>
  </si>
  <si>
    <t>This is to check if all rebased factor is removed we get to the same result as 2020/21:</t>
  </si>
  <si>
    <t>Toggle</t>
  </si>
  <si>
    <t>Set to 0 to check</t>
  </si>
  <si>
    <t>Net financial impact = Recoveries - Premium + Commission</t>
  </si>
  <si>
    <t>Summary of results</t>
  </si>
  <si>
    <t>2020/21 RI program</t>
  </si>
  <si>
    <t>2021/22 Basis (2020/21 RI program)</t>
  </si>
  <si>
    <t>Scenario 1: Increase First Line for First Surplus for Commercial Property</t>
  </si>
  <si>
    <t>Scenario 2: Scenario 1 + Removal of Layer 1 XOL</t>
  </si>
  <si>
    <t>Scenario 3: Scenario 1 + Scenario 2 + Decrease limit on Marine XOL cover</t>
  </si>
  <si>
    <t>Gross Written Premium (GWP)</t>
  </si>
  <si>
    <t>(a)</t>
  </si>
  <si>
    <t>(b)</t>
  </si>
  <si>
    <t>Net Written Premium (NWP)</t>
  </si>
  <si>
    <t>(c)</t>
  </si>
  <si>
    <t>Gross Claims Cost</t>
  </si>
  <si>
    <t>(d)</t>
  </si>
  <si>
    <t>RI Recoveries</t>
  </si>
  <si>
    <t>(e)</t>
  </si>
  <si>
    <t>Net Claims Cost</t>
  </si>
  <si>
    <t>(f)</t>
  </si>
  <si>
    <t>Exchange Commision</t>
  </si>
  <si>
    <t>(g)</t>
  </si>
  <si>
    <t>Net Underwriting Result</t>
  </si>
  <si>
    <t>(h)</t>
  </si>
  <si>
    <t>Gross Loss Ratio</t>
  </si>
  <si>
    <t>(i)</t>
  </si>
  <si>
    <t>Net Loss Ratio</t>
  </si>
  <si>
    <t>(j)</t>
  </si>
  <si>
    <t>Cessation Ratio</t>
  </si>
  <si>
    <t>(k)</t>
  </si>
  <si>
    <t>Net financial gains from RI</t>
  </si>
  <si>
    <t>(l)</t>
  </si>
  <si>
    <t>Underwriting result (2021/22 and Scenarios)</t>
  </si>
  <si>
    <t>Scenario 0: 2021/22 RI program</t>
  </si>
  <si>
    <t>Policies</t>
  </si>
  <si>
    <t>Overall</t>
  </si>
  <si>
    <t>Check</t>
  </si>
  <si>
    <t>Gross written premium ($)</t>
  </si>
  <si>
    <t>Reinsurance premium ($)</t>
  </si>
  <si>
    <t>Attritional layer cover</t>
  </si>
  <si>
    <t xml:space="preserve">Proportional </t>
  </si>
  <si>
    <t>Non-proportional</t>
  </si>
  <si>
    <t>CAT event cover</t>
  </si>
  <si>
    <t>Net written premium ($)</t>
  </si>
  <si>
    <t>Gross claims incurred ($)</t>
  </si>
  <si>
    <t>Attritional claims</t>
  </si>
  <si>
    <t>CAT event claims</t>
  </si>
  <si>
    <t>Reinsurance claims recoveries ($)</t>
  </si>
  <si>
    <t>Net claims incurred ($)</t>
  </si>
  <si>
    <t>Direct commission ($)</t>
  </si>
  <si>
    <t>Assumed commission% (calc'd as a%GWP)</t>
  </si>
  <si>
    <t>Source: APRA statistics</t>
  </si>
  <si>
    <t>Ceding commission ($)</t>
  </si>
  <si>
    <t>Net commission ($)</t>
  </si>
  <si>
    <t>Expense ($)</t>
  </si>
  <si>
    <t>Assumed expense% (calc'd as a %GWP)</t>
  </si>
  <si>
    <t>Total underwriting expense ($)</t>
  </si>
  <si>
    <t>Underwriting results ($)</t>
  </si>
  <si>
    <t>Gross Loss ratio (%)</t>
  </si>
  <si>
    <t>Net Loss ratio (%)</t>
  </si>
  <si>
    <t>Direct commission (%)</t>
  </si>
  <si>
    <t>Ceding commission (%)</t>
  </si>
  <si>
    <t>Commission ratio (%)</t>
  </si>
  <si>
    <t>Expense ratio (%)</t>
  </si>
  <si>
    <t>COR (%)</t>
  </si>
  <si>
    <t>Cessation ratio (%)</t>
  </si>
  <si>
    <t>Industry cessation ratio (%)</t>
  </si>
  <si>
    <t>Total underwriting expense (%)</t>
  </si>
  <si>
    <t>Industry total underwriting expense (%)</t>
  </si>
  <si>
    <t>Assumptions:</t>
  </si>
  <si>
    <t>CAT premium are split based on Attritional layer RI premiums by portfolio</t>
  </si>
  <si>
    <t>Considered splitting by GWP but this may be skewed to portfolio with large written premium that may not represent reinsurance needs. Split by RI Premium is reasonable. Presumably the riskier it is, the more coverage seek hence increase RI cost</t>
  </si>
  <si>
    <t>CAT recoveries are split based on gross attritional claims cost</t>
  </si>
  <si>
    <t>To complete the underwriting result table, need to consider direct commission and expense rate</t>
  </si>
  <si>
    <t>Assumption if consider difference in portfolio</t>
  </si>
  <si>
    <t>APRA statistics</t>
  </si>
  <si>
    <t>Assumed Direct Commission</t>
  </si>
  <si>
    <t>Assumed Expense Rate</t>
  </si>
  <si>
    <t xml:space="preserve">This check will be true if </t>
  </si>
  <si>
    <t>Exposure data is not rebased</t>
  </si>
  <si>
    <t>Toggle in H6 in 2020-21 RI Sum Scenario</t>
  </si>
  <si>
    <t>2020/21 Underwriting result and COR</t>
  </si>
  <si>
    <t>APRA GI industry statistics</t>
  </si>
  <si>
    <t>Scenario: 2020/21 RI program</t>
  </si>
  <si>
    <t>Scenario: Industry experience (written basis)</t>
  </si>
  <si>
    <t>CAT event cover (a)</t>
  </si>
  <si>
    <t>CAT event claims (b)</t>
  </si>
  <si>
    <t>Tolerance 0.1% due to rounding in APRA statistics</t>
  </si>
  <si>
    <t>CAT premium are split based on GWP</t>
  </si>
  <si>
    <t>Considered splitting by RI Premium for Attritional covers, presumably the riskier it is, the more coverage seek hence increase RI cost. But, higher RI cost may be market driven rather than real risks (i.e. RI appetite of risks and perspective)</t>
  </si>
  <si>
    <t>Check against result In 2020-21 RI Summary</t>
  </si>
  <si>
    <t>Cat</t>
  </si>
  <si>
    <t>RI premium</t>
  </si>
  <si>
    <t>Claims recoveries</t>
  </si>
  <si>
    <t>Sum from above</t>
  </si>
  <si>
    <t>Q2 table</t>
  </si>
  <si>
    <t>Reference</t>
  </si>
  <si>
    <t>='CAT loss analysis'!B33</t>
  </si>
  <si>
    <t>2021 Result</t>
  </si>
  <si>
    <t>2020/21 Result</t>
  </si>
  <si>
    <t>Reference:</t>
  </si>
  <si>
    <t>='2020-21 RI Sum Scenario'!A47</t>
  </si>
  <si>
    <t>Exposure &amp; total gross claims cost data</t>
  </si>
  <si>
    <t xml:space="preserve">Summary of 2020/21 </t>
  </si>
  <si>
    <t>Exposure &amp; claims data</t>
  </si>
  <si>
    <t>Total GWP ($)</t>
  </si>
  <si>
    <t>Total Aggregates (Sum Insured) ($)</t>
  </si>
  <si>
    <t>Unknown</t>
  </si>
  <si>
    <t>Policy in Force (a)</t>
  </si>
  <si>
    <t>Total Gross Claims Cost ($) (b)</t>
  </si>
  <si>
    <t xml:space="preserve">Note: (a) For commercial, we have the split of 3,000 policies by their 2020/21 sum insured and premium paid. </t>
  </si>
  <si>
    <t xml:space="preserve">         (b) The breakdown of claims data varies by portfolio</t>
  </si>
  <si>
    <t>Claims experience data</t>
  </si>
  <si>
    <t>NON-CAT</t>
  </si>
  <si>
    <t>TC Seroja (CAT 213)</t>
  </si>
  <si>
    <t>Halloween Hail (CAT 204)</t>
  </si>
  <si>
    <t>Total Cost ($)</t>
  </si>
  <si>
    <t>Average Claim Size (ACS) ($)</t>
  </si>
  <si>
    <t>Property</t>
  </si>
  <si>
    <t>Less than $250K</t>
  </si>
  <si>
    <t>Greater than $250K</t>
  </si>
  <si>
    <t>Large claims above $200K (inc. CAT)</t>
  </si>
  <si>
    <t>Large claims above $200K (CAT 213 - TC Seroja)</t>
  </si>
  <si>
    <t>Large claims above $200K (CAT 204 - Halloween Hail)</t>
  </si>
  <si>
    <t>Large claims above $200K (exc. CAT)</t>
  </si>
  <si>
    <t>Small claims</t>
  </si>
  <si>
    <t>Event (CAT) claims</t>
  </si>
  <si>
    <t>Net Cyclone Seroja Loss</t>
  </si>
  <si>
    <t>Net Halloween Hailstorm Loss</t>
  </si>
  <si>
    <t>Summary of assumptions to rebased exposure to 2021/22</t>
  </si>
  <si>
    <t>Portfolio</t>
  </si>
  <si>
    <t>Policies Growth</t>
  </si>
  <si>
    <t>Sum Insured Indexation</t>
  </si>
  <si>
    <t>Premium Increase</t>
  </si>
  <si>
    <t>Average Claim Size (ACS)</t>
  </si>
  <si>
    <t>Analysis for assumptions:</t>
  </si>
  <si>
    <t>ICA_Property tab</t>
  </si>
  <si>
    <t>Question 4</t>
  </si>
  <si>
    <t>Average duration chart:</t>
  </si>
  <si>
    <t>Illustrations:</t>
  </si>
  <si>
    <t>Question 4 - Illustration</t>
  </si>
  <si>
    <t>This sheet sets out the calculation to illustrate each of the features</t>
  </si>
  <si>
    <t>Reducing hours clause</t>
  </si>
  <si>
    <t>Using for example, the TC Seroja event</t>
  </si>
  <si>
    <t>Assume a gross claims costs by the impacted day as follow:</t>
  </si>
  <si>
    <t xml:space="preserve"> - </t>
  </si>
  <si>
    <t>On 11/4/2021 TC Seroja has just made landfall in WA, hitting Kalbarri</t>
  </si>
  <si>
    <t xml:space="preserve"> -</t>
  </si>
  <si>
    <t>It weakened below tropical cyclone intensity early in the morning of 12 April</t>
  </si>
  <si>
    <t>Despite this, the cyclone formed on 3 April 2022 and based on ICA Catastrophe Data, its start date is on 7/4/2021</t>
  </si>
  <si>
    <t>The description below is as described in http://www.bom.gov.au/cyclone/history/seroja.shtml</t>
  </si>
  <si>
    <t>ICA Start Date - End Date = 7 Apr 2021 - 14 Apr 2021</t>
  </si>
  <si>
    <t>TC Seroja Timeline</t>
  </si>
  <si>
    <t>3-4 Apr</t>
  </si>
  <si>
    <t>5 Apr</t>
  </si>
  <si>
    <t>6 - 7 Apr</t>
  </si>
  <si>
    <t>8 - 9 Apr</t>
  </si>
  <si>
    <t>10 Apr</t>
  </si>
  <si>
    <t>11 Apr</t>
  </si>
  <si>
    <t>12 Apr</t>
  </si>
  <si>
    <t>13 - 14 Apr</t>
  </si>
  <si>
    <t xml:space="preserve">A slow-moving tropical low developed near the southwestern end of the island of Timor on 3 April. </t>
  </si>
  <si>
    <t>Low-pressure system intensified and was named Seroja by Jakarta TCWC.</t>
  </si>
  <si>
    <t>Continued moving southwest during 6 and 7 April the system weakened back to a category 1 system.</t>
  </si>
  <si>
    <t>Began to interact with another tropical low, that briefly intensified into TC Odette. Over approx. 36-48 hours the two systems interacted via the Fujiwara effect, a phenomenon rarely observed in the Australian region.</t>
  </si>
  <si>
    <t>Seroja took a sharp turn towards the southeast and began to accelerate towards the WA coast.</t>
  </si>
  <si>
    <t>Intensified to a severe (Cat 3) TC, maintained intensity through to its coastal crossing south of Kalbarri (~8pm AWST)</t>
  </si>
  <si>
    <t>Seroja weakened as it moved further inland, though due to its rapid motion destructive winds extended a long way inland before it eventually weakened below tropical cyclone intensity early in the morning of 12 April near the town of Merredin.</t>
  </si>
  <si>
    <t>Gross claims costs ($)</t>
  </si>
  <si>
    <t>Ignoring all other insurers that inures to CAT cover, Assume a CAT cover of $20m xs $20m</t>
  </si>
  <si>
    <r>
      <t xml:space="preserve">Consider </t>
    </r>
    <r>
      <rPr>
        <b/>
        <u/>
        <sz val="9"/>
        <rFont val="Arial"/>
        <family val="2"/>
      </rPr>
      <t>three</t>
    </r>
    <r>
      <rPr>
        <sz val="9"/>
        <rFont val="Arial"/>
        <family val="2"/>
      </rPr>
      <t xml:space="preserve"> hours clause periods, </t>
    </r>
  </si>
  <si>
    <t>Hours Clause</t>
  </si>
  <si>
    <t>Total Gross Claims Cost*</t>
  </si>
  <si>
    <t>Selected period</t>
  </si>
  <si>
    <t xml:space="preserve">Transferred </t>
  </si>
  <si>
    <t xml:space="preserve">72 hours </t>
  </si>
  <si>
    <t>10 - 12 Apr</t>
  </si>
  <si>
    <t>48 hours</t>
  </si>
  <si>
    <t>11 -12 Apr</t>
  </si>
  <si>
    <t>24 hours</t>
  </si>
  <si>
    <t>*BigCo has the rights to select the start of its Hours Clause period</t>
  </si>
  <si>
    <t>Removal of free reinstatement</t>
  </si>
  <si>
    <t>If BigCo's 2021/22 CAT program is the same as its 2020/21 CAT program without one free reinstatement</t>
  </si>
  <si>
    <t>The following example illustrates the expected net financial impact gains/ losses from CAT Program</t>
  </si>
  <si>
    <t xml:space="preserve"> (w/one free reinstatement | w/o any reinstatement | w/ one reinstatement at 200%)</t>
  </si>
  <si>
    <t>Current RI CAT Program</t>
  </si>
  <si>
    <t>If for example: 2021/22 claims experience was impacted by two severe cyclone hitting CBD area. Huge losses:</t>
  </si>
  <si>
    <t xml:space="preserve"> - Cyclone 1 in March 2022 = $30 million</t>
  </si>
  <si>
    <t xml:space="preserve"> - Cyclone 2 in April 2022 = $30 million</t>
  </si>
  <si>
    <t>The following summary of RI results illustrates the importance of the free reinstatement.</t>
  </si>
  <si>
    <t>Ignoring all other insurers that inures to CAT cover</t>
  </si>
  <si>
    <t>Illustration also assume all layers are from one Reinsurer. In real life, these may be different reinsurers</t>
  </si>
  <si>
    <t>CAT w/  1 free reinstatement</t>
  </si>
  <si>
    <t>CAT w/o reinstatement</t>
  </si>
  <si>
    <t>CAT w/ 1 reinstatement @200%</t>
  </si>
  <si>
    <t>$000s</t>
  </si>
  <si>
    <t>Cyclone 1</t>
  </si>
  <si>
    <t>Cyclone 2</t>
  </si>
  <si>
    <t>Gross cost</t>
  </si>
  <si>
    <t xml:space="preserve">Premium </t>
  </si>
  <si>
    <t xml:space="preserve">Reinstatement </t>
  </si>
  <si>
    <t>Net Financial Gains (Recoveries - Premium)</t>
  </si>
  <si>
    <t>Catastrophic Loss Analysis</t>
  </si>
  <si>
    <t>This sheet summarises the information based on research. Mainly for question 2. However, ICA Catastrophe Data is also used for illustration for Q4</t>
  </si>
  <si>
    <t>Data source:</t>
  </si>
  <si>
    <t>https://insurancecouncil.com.au/industry-members/data-hub/</t>
  </si>
  <si>
    <t>(See ICA Catastrophe Data tab)</t>
  </si>
  <si>
    <t>http://www.bom.gov.au/cyclone/history/seroja.shtml</t>
  </si>
  <si>
    <t>Industry data for the two events</t>
  </si>
  <si>
    <t>As at July 2022</t>
  </si>
  <si>
    <t>EVENT NAME</t>
  </si>
  <si>
    <t>CAT EVENT START</t>
  </si>
  <si>
    <t>CAT EVENT FINISH</t>
  </si>
  <si>
    <t>FinYeae</t>
  </si>
  <si>
    <t>STATE</t>
  </si>
  <si>
    <t>Type</t>
  </si>
  <si>
    <t>ORIGINAL LOSS VALUE</t>
  </si>
  <si>
    <t>NORMALISED LOSS VALUE (2017)</t>
  </si>
  <si>
    <t>TOTAL CLAIMS RECEIVED</t>
  </si>
  <si>
    <t>Domestic Building Claims</t>
  </si>
  <si>
    <t>Domestic Content Claims</t>
  </si>
  <si>
    <t>Domestic Motor Claims</t>
  </si>
  <si>
    <t>Domestic Other Claims</t>
  </si>
  <si>
    <t>Commercial motor</t>
  </si>
  <si>
    <t>Commercial BI Claims</t>
  </si>
  <si>
    <t>Commercial Other Claims</t>
  </si>
  <si>
    <t>Commercial Crop Claims</t>
  </si>
  <si>
    <t>CAT 213</t>
  </si>
  <si>
    <t>CAT204</t>
  </si>
  <si>
    <t>Industry data - ICA</t>
  </si>
  <si>
    <t>Statistics from their website:</t>
  </si>
  <si>
    <t>Statistics from website (TC Seroja)</t>
  </si>
  <si>
    <t>CAT 213: Cyclone Seroja</t>
  </si>
  <si>
    <t>Summary of Extreme values of the event</t>
  </si>
  <si>
    <t>Claims incurred</t>
  </si>
  <si>
    <t>Maximum category</t>
  </si>
  <si>
    <t>Claims cost</t>
  </si>
  <si>
    <t>Maximum sustained wind speed</t>
  </si>
  <si>
    <t>120 km/h</t>
  </si>
  <si>
    <t>Outstanding count</t>
  </si>
  <si>
    <t>Maximum wind gust</t>
  </si>
  <si>
    <t>170 km/h</t>
  </si>
  <si>
    <t>Closed rate</t>
  </si>
  <si>
    <t>Lowest central pressure</t>
  </si>
  <si>
    <t>971 hPa</t>
  </si>
  <si>
    <t>Source:  http://www.bom.gov.au/cyclone/history/seroja.shtml</t>
  </si>
  <si>
    <t>BigCo's total gross claims cost ($)</t>
  </si>
  <si>
    <t>BigCo's Total Loss</t>
  </si>
  <si>
    <t>Total Loss Value (Australia)</t>
  </si>
  <si>
    <t>BigCo's Loss as a% of Australia</t>
  </si>
  <si>
    <t>TC Seroja (CAT213)</t>
  </si>
  <si>
    <t>Unknown (at least &gt;2)</t>
  </si>
  <si>
    <t>Halloween Hail (CAT204)</t>
  </si>
  <si>
    <t>Unknown (at least &gt;1)</t>
  </si>
  <si>
    <t>Timeline (Media release)</t>
  </si>
  <si>
    <t>Feb 22/ Mar 22</t>
  </si>
  <si>
    <t>Known impact of TC Seroja</t>
  </si>
  <si>
    <t>as at 15 April - over 700 claims received by insurers. ICA has not yet estimated a loss dollar figure as severely impacted areas are currently inaccessible. Estimated 70% of Kalbarri and Northampton are damaged</t>
  </si>
  <si>
    <t>. Building damages. 4,000 out to 6,500 claims outstanding. Estimated loss valued at $268 million</t>
  </si>
  <si>
    <t>Based on the detailed loss data that PERILS collected from the Australian insurance market, the latest industry loss figure for the natural disaster totalled AU$394 million, primarily comprising property losses accounting for 98.6% of the total industry loss. Meanwhile, motor losses represent 1.5% of the total industry loss.</t>
  </si>
  <si>
    <t>As of February 22, 2022, the ICA said insurers had received 9,273 claims related to damage from Tropical Cyclone Seroja, with 99.44% accepted and 83.75% of 6,394 personal claims closed. The current estimated loss value is $346.7 million.</t>
  </si>
  <si>
    <t>Article title</t>
  </si>
  <si>
    <t>ICA declares Tropical Cyclone Seroja an insurance catastrophe</t>
  </si>
  <si>
    <t>Cyclone Seroja: Four months ago and 4,000 claims still outstanding</t>
  </si>
  <si>
    <t>PERILS releases latest industry loss footprint for Tropical Cyclone Seroja</t>
  </si>
  <si>
    <t>Cyclone Seroja: Insurers to provide claims assistance for affected communities</t>
  </si>
  <si>
    <t>https://www.insurancebusinessmag.com/au/news/natural-catastrophe/ica-declares-tropical-cyclone-seroja-an-insurance-catastrophe-252265.aspx</t>
  </si>
  <si>
    <t>https://www.insurancebusinessmag.com/au/news/natural-catastrophe/cyclone-seroja-four-months-ago-and-4000-claims-still-outstanding-302841.aspx#:~:text=Reports%20say%2070%25%20of%20the,value%20is%20currently%20%24268%20million.</t>
  </si>
  <si>
    <t>https://www.insurancebusinessmag.com/au/news/natural-catastrophe/perils-releases-latest-industry-loss-footprint-for-tropical-cyclone-seroja-312958.aspx</t>
  </si>
  <si>
    <t>https://www.insurancebusinessmag.com/au/news/natural-catastrophe/cyclone-seroja-insurers-to-provide-claims-assistance-for-affected-communities-398709.aspx#:~:text=The%20Insurance%20Council%20of%20Australia,Town%20on%20April%2011%2C%202021.</t>
  </si>
  <si>
    <t>For Q4</t>
  </si>
  <si>
    <t>Period considered:</t>
  </si>
  <si>
    <t>Start</t>
  </si>
  <si>
    <t>End</t>
  </si>
  <si>
    <t>CAT ID - exclude</t>
  </si>
  <si>
    <t>Undeclared</t>
  </si>
  <si>
    <t>Financial Year</t>
  </si>
  <si>
    <t>Total count</t>
  </si>
  <si>
    <t>Flooding</t>
  </si>
  <si>
    <t>Storm</t>
  </si>
  <si>
    <t>Earthquake</t>
  </si>
  <si>
    <t>Cyclone</t>
  </si>
  <si>
    <t>Bushfire</t>
  </si>
  <si>
    <t>Hailstorm</t>
  </si>
  <si>
    <t>Other</t>
  </si>
  <si>
    <t>Tornado</t>
  </si>
  <si>
    <t>Wind</t>
  </si>
  <si>
    <t>East Coast Low</t>
  </si>
  <si>
    <t>2011-12</t>
  </si>
  <si>
    <t>2012-13</t>
  </si>
  <si>
    <t>2013-14</t>
  </si>
  <si>
    <t>2014-15</t>
  </si>
  <si>
    <t>2015-16</t>
  </si>
  <si>
    <t>2016-17</t>
  </si>
  <si>
    <t>2017-18</t>
  </si>
  <si>
    <t>2018-19</t>
  </si>
  <si>
    <t>2019-20</t>
  </si>
  <si>
    <t>2020-21</t>
  </si>
  <si>
    <t>2021-22</t>
  </si>
  <si>
    <t>Average duration (days)</t>
  </si>
  <si>
    <t>Other, Tornado, Wind and East Coast Low</t>
  </si>
  <si>
    <t>Link -- Average duration chart</t>
  </si>
  <si>
    <t>Home Building Insurance</t>
  </si>
  <si>
    <t>Home Contents Insurance</t>
  </si>
  <si>
    <t>Comprehensive Motor Vehicle Insurance</t>
  </si>
  <si>
    <t>(National)</t>
  </si>
  <si>
    <t>Quarter</t>
  </si>
  <si>
    <t>Average premium</t>
  </si>
  <si>
    <t>Average claim size (qtr)</t>
  </si>
  <si>
    <t>Claim freq (qtr)</t>
  </si>
  <si>
    <t>Cost per policy (qtr)</t>
  </si>
  <si>
    <t>Average Gross
 Premium</t>
  </si>
  <si>
    <t>Claims frequency (qtr)</t>
  </si>
  <si>
    <t>Cost per Policy (qtr)</t>
  </si>
  <si>
    <t xml:space="preserve">Source of underlying data: Insurance statistics Australia. </t>
  </si>
  <si>
    <t>Original data has been indexed to the March quarter 2004 and trended using a 7 term Henderson moving average</t>
  </si>
  <si>
    <t>The data does not include State or Commonwealth Government taxes or charges.</t>
  </si>
  <si>
    <t xml:space="preserve">ICA data - Home Building Content </t>
  </si>
  <si>
    <t>This sheet uses data from ICA website (data extract: Home Building Contents &amp; Motor tab) to get to an expected average premium increase, average claim size increase and claims frequency</t>
  </si>
  <si>
    <t>Data Source:</t>
  </si>
  <si>
    <t>Raw data:</t>
  </si>
  <si>
    <r>
      <t xml:space="preserve">A copy of the data extract can be found in </t>
    </r>
    <r>
      <rPr>
        <b/>
        <sz val="8.5"/>
        <rFont val="Arial"/>
        <family val="2"/>
      </rPr>
      <t xml:space="preserve">Home Building Contents &amp; Motor </t>
    </r>
    <r>
      <rPr>
        <sz val="10"/>
        <rFont val="Arial"/>
        <family val="2"/>
      </rPr>
      <t>tab</t>
    </r>
  </si>
  <si>
    <t>This data set is used to consider the relevant average premium rate increase and the inflation to be applied to claims cost (to estimate 2021/22 experience)</t>
  </si>
  <si>
    <t>For property - having to consider both Building and Content</t>
  </si>
  <si>
    <t>Jun 21 Ave Premium</t>
  </si>
  <si>
    <t>1 year growth rate</t>
  </si>
  <si>
    <t>Ave. Prem Increase</t>
  </si>
  <si>
    <t>Adopted (Rounded)</t>
  </si>
  <si>
    <t>ACS</t>
  </si>
  <si>
    <t>Growth rate adopted</t>
  </si>
  <si>
    <t>Rounded</t>
  </si>
  <si>
    <t>Claim Freq</t>
  </si>
  <si>
    <t>Home Building</t>
  </si>
  <si>
    <t>Home Content</t>
  </si>
  <si>
    <t xml:space="preserve">Comment: </t>
  </si>
  <si>
    <t>6% - A lower rounded premium increase rate selected due to commercial consideration in the market</t>
  </si>
  <si>
    <t>Comment: this suggests claims cost inflation of 9%.</t>
  </si>
  <si>
    <t>Reasonable to use 2021 experience for 2022 renewal</t>
  </si>
  <si>
    <t>Consider the reasonableness of average annual increase</t>
  </si>
  <si>
    <t>Estimated exposure</t>
  </si>
  <si>
    <t>Projected</t>
  </si>
  <si>
    <t>1 year average</t>
  </si>
  <si>
    <t>2 year average</t>
  </si>
  <si>
    <t>% increase</t>
  </si>
  <si>
    <t xml:space="preserve">Chart: </t>
  </si>
  <si>
    <t>Adopted average</t>
  </si>
  <si>
    <t>1 yr average</t>
  </si>
  <si>
    <t>2 yr average</t>
  </si>
  <si>
    <t>Implied annual increase from selection</t>
  </si>
  <si>
    <t xml:space="preserve">Rounded </t>
  </si>
  <si>
    <t>Quarters highlighted are impacted by declared Catastrophe - according to ICA data</t>
  </si>
  <si>
    <t>Reasoning -</t>
  </si>
  <si>
    <t>Taking 1 year trend for premium due to the recent steady increasing trend</t>
  </si>
  <si>
    <t>Taking 2 year average for ACS because three out of the four quarters in 2020/21 years are impacted by a declared CAT event. (Filter Column E from ICA Catastrophe Data tab for 2020-21.)</t>
  </si>
  <si>
    <t>(two of which are namely the TC Seroja and the Halloween Hailstorm)</t>
  </si>
  <si>
    <t>Period selection is to balance periods with multiple CAT (e.g. as per TC Seroja and Halloween Hail) but selected longer periods to not overreact to a high year</t>
  </si>
  <si>
    <t>A lower premium increase rate may be considered - this is due to commercial consideration in the market</t>
  </si>
  <si>
    <t>ICA data - Motor Vehicle Insurance</t>
  </si>
  <si>
    <t>This sheet uses data from ICA website (data extract: Home Building Contents &amp; Motor tab) to get to an expected average premium increase and average claim size increase and claims frequency</t>
  </si>
  <si>
    <t>Motor</t>
  </si>
  <si>
    <t>Comment:</t>
  </si>
  <si>
    <t>4% - Rounded premium increase rate. Motor Vehicle as proxy for Marine</t>
  </si>
  <si>
    <t>12%. Implicitly assume marine spare parts cost are related to motor</t>
  </si>
  <si>
    <t>Although this is 5%, marine claims frequency will be less</t>
  </si>
  <si>
    <t>https://www.abs.gov.au/statistics/economy/price-indexes-and-inflation/consumer-price-index-australia/latest-release</t>
  </si>
  <si>
    <t>https://www.abs.gov.au/statistics/economy/price-indexes-and-inflation/producer-price-indexes-australia/jun-2021#data-download</t>
  </si>
  <si>
    <t>6401.0 Consumer Price Index, Australia</t>
  </si>
  <si>
    <t>6427.0 Producer Price Indexes, Australia</t>
  </si>
  <si>
    <t>TABLES 1 and 2. CPI: All Groups, Index Numbers and Percentage Changes</t>
  </si>
  <si>
    <t>TABLE 7. CPI: Group, Sub-group and Expenditure Class, Weighted Average of Eight Capital Cities</t>
  </si>
  <si>
    <t xml:space="preserve">Table 1. Final demand, Index Numbers and Percentage Changes.										</t>
  </si>
  <si>
    <t xml:space="preserve">Table 17. Output of the Construction industries, subdivision and class index numbers										</t>
  </si>
  <si>
    <t xml:space="preserve">Table 18. Input to the House construction industry, six state capital cities, weighted average and city, index numbers and percentage changes										</t>
  </si>
  <si>
    <t>Index Numbers ;  All groups CPI ;  Australia ;</t>
  </si>
  <si>
    <t>Index Numbers ;  Housing ;  Australia ;</t>
  </si>
  <si>
    <t>Index Numbers ;  New dwelling purchase by owner-occupiers ;  Australia ;</t>
  </si>
  <si>
    <t>Index Numbers ;  Other housing ;  Australia ;</t>
  </si>
  <si>
    <t>Index Numbers ;  Maintenance and repair of the dwelling ;  Australia ;</t>
  </si>
  <si>
    <t>Index Numbers ;  Motor vehicles ;  Australia ;</t>
  </si>
  <si>
    <t>Index Numbers ;  Spare parts and accessories for motor vehicles ;  Australia ;</t>
  </si>
  <si>
    <t>Index Numbers ;  Automotive fuel ;  Australia ;</t>
  </si>
  <si>
    <t>Index Numbers ;  Maintenance and repair of motor vehicles ;  Australia ;</t>
  </si>
  <si>
    <t>Index Numbers ;  Other services in respect of motor vehicles ;  Australia ;</t>
  </si>
  <si>
    <t>Index Numbers ;  Final ;  Total (Source) ;</t>
  </si>
  <si>
    <t>Index Number ;  30 Building construction Australia ;</t>
  </si>
  <si>
    <t>Index Number ;  3011 House construction Australia ;</t>
  </si>
  <si>
    <t>Index Number ;  3019 Other residential building construction Australia ;</t>
  </si>
  <si>
    <t>Index Number ;  3020 Non-residential building construction Australia ;</t>
  </si>
  <si>
    <t>Index Number ;  31 Heavy and civil engineering construction Australia ;</t>
  </si>
  <si>
    <t>Index Number ;  3101 Road and bridge construction Australia ;</t>
  </si>
  <si>
    <t>Index Number ;  3109 Other heavy and civil engineering construction Australia ;</t>
  </si>
  <si>
    <t>Index Number ;  All groups ;  Weighted Average of 6 Capital Cities ;</t>
  </si>
  <si>
    <t>Unit</t>
  </si>
  <si>
    <t>Index Numbers</t>
  </si>
  <si>
    <t>Series Type</t>
  </si>
  <si>
    <t>Original</t>
  </si>
  <si>
    <t>Data Type</t>
  </si>
  <si>
    <t>INDEX</t>
  </si>
  <si>
    <t>Collection Month</t>
  </si>
  <si>
    <t>Series Start</t>
  </si>
  <si>
    <t>Series End</t>
  </si>
  <si>
    <t>No. Obs</t>
  </si>
  <si>
    <t>Series ID</t>
  </si>
  <si>
    <t>A2325846C</t>
  </si>
  <si>
    <t>A2325981V</t>
  </si>
  <si>
    <t>A3604373L</t>
  </si>
  <si>
    <t>A2329941X</t>
  </si>
  <si>
    <t>A3604413V</t>
  </si>
  <si>
    <t>A2328096J</t>
  </si>
  <si>
    <t>A2328591T</t>
  </si>
  <si>
    <t>A2328726R</t>
  </si>
  <si>
    <t>A2328636K</t>
  </si>
  <si>
    <t>A2328771A</t>
  </si>
  <si>
    <t>A2328681W</t>
  </si>
  <si>
    <t>A2314865F</t>
  </si>
  <si>
    <t>A2333649T</t>
  </si>
  <si>
    <t>A2333652F</t>
  </si>
  <si>
    <t>A2333655L</t>
  </si>
  <si>
    <t>A2333658V</t>
  </si>
  <si>
    <t>A85219099L</t>
  </si>
  <si>
    <t>A2333664R</t>
  </si>
  <si>
    <t>A85220823L</t>
  </si>
  <si>
    <t>A2390558X</t>
  </si>
  <si>
    <t>2019/2020</t>
  </si>
  <si>
    <t>2020/2021</t>
  </si>
  <si>
    <t>2021/2022</t>
  </si>
  <si>
    <t>Simple ave. 2 yr indexation</t>
  </si>
  <si>
    <t>Average 2 yr experience</t>
  </si>
  <si>
    <t>Selected Sum Insured Indexation Factor</t>
  </si>
  <si>
    <t>Select ~2% in line with Other Housing and Maintainance and Repair of Dwelling</t>
  </si>
  <si>
    <t>Select averages excluding negative indexation</t>
  </si>
  <si>
    <t xml:space="preserve">Index Numbers ; </t>
  </si>
  <si>
    <t>Index Numbers ;</t>
  </si>
  <si>
    <t xml:space="preserve">; Australia ; </t>
  </si>
  <si>
    <t xml:space="preserve">Australia ; </t>
  </si>
  <si>
    <t>Final; Total</t>
  </si>
  <si>
    <t>All groups ;  Weighted Average of 6 Capital Cities</t>
  </si>
  <si>
    <t>CPI Indexes, Australia</t>
  </si>
  <si>
    <t>PPI Indexes, Australia</t>
  </si>
  <si>
    <t>Increase over FY</t>
  </si>
  <si>
    <t>Average</t>
  </si>
  <si>
    <t>Selected Indexation:</t>
  </si>
  <si>
    <t>Commercial SI</t>
  </si>
  <si>
    <t>Domestic SI</t>
  </si>
  <si>
    <t>APRA - Commercial Property</t>
  </si>
  <si>
    <t>https://www.apra.gov.au/quarterly-general-insurance-statistics</t>
  </si>
  <si>
    <t>Unknown at time of pricing (therefore not used)</t>
  </si>
  <si>
    <t>Aggregate to yearly</t>
  </si>
  <si>
    <t>Sep 2017</t>
  </si>
  <si>
    <t>Dec 2017</t>
  </si>
  <si>
    <t>Mar 2018</t>
  </si>
  <si>
    <t>Jun 2018</t>
  </si>
  <si>
    <t>Sep 2018</t>
  </si>
  <si>
    <t>Dec 2018</t>
  </si>
  <si>
    <t>Mar 2019</t>
  </si>
  <si>
    <t>Jun 2019</t>
  </si>
  <si>
    <t>Sep 2019</t>
  </si>
  <si>
    <t>Dec 2019</t>
  </si>
  <si>
    <t>Mar 2020</t>
  </si>
  <si>
    <t>Jun 2020</t>
  </si>
  <si>
    <t>Sep 2020</t>
  </si>
  <si>
    <t>Dec 2020</t>
  </si>
  <si>
    <t>Mar 2021</t>
  </si>
  <si>
    <t>Jun 2021</t>
  </si>
  <si>
    <t>Sep 2021</t>
  </si>
  <si>
    <t>Dec 2021</t>
  </si>
  <si>
    <t>Mar 2022</t>
  </si>
  <si>
    <t>Underwriting performance</t>
  </si>
  <si>
    <t>Gross earned premium ($m)</t>
  </si>
  <si>
    <t>Outwards reinsurance expense ($m)</t>
  </si>
  <si>
    <t>Net earned premium ($m)</t>
  </si>
  <si>
    <t>Gross incurred claims ($m)</t>
  </si>
  <si>
    <t>Non-reinsurance recoveries revenue ($m)</t>
  </si>
  <si>
    <t>Reinsurance recoveries revenue ($m)</t>
  </si>
  <si>
    <t>Net incurred claims ($m)</t>
  </si>
  <si>
    <t>Current period net claims expense ($m)</t>
  </si>
  <si>
    <t>Non-recurring items that are part of net claims ($m)</t>
  </si>
  <si>
    <t>Acquisition costs (excluding LAT) ($m)</t>
  </si>
  <si>
    <t>Commission revenue ($m)</t>
  </si>
  <si>
    <t>Commission expense ($m)</t>
  </si>
  <si>
    <t>Results of liability adequacy tests ($m)</t>
  </si>
  <si>
    <t>Levies and charges ($m)</t>
  </si>
  <si>
    <t>Other underwriting expenses ($m)</t>
  </si>
  <si>
    <t>Total underwriting expenses ($m)</t>
  </si>
  <si>
    <t>Underwriting result ($m)</t>
  </si>
  <si>
    <t>Average premium per risk ($)</t>
  </si>
  <si>
    <t>Cession ratio</t>
  </si>
  <si>
    <r>
      <t>Gross loss ratio</t>
    </r>
    <r>
      <rPr>
        <b/>
        <vertAlign val="superscript"/>
        <sz val="9"/>
        <rFont val="Arial"/>
        <family val="2"/>
      </rPr>
      <t>a</t>
    </r>
  </si>
  <si>
    <t>Net loss ratio</t>
  </si>
  <si>
    <t>Underwriting expense ratio</t>
  </si>
  <si>
    <t>Net underwriting combined ratio</t>
  </si>
  <si>
    <t>Premium and claims liabilities</t>
  </si>
  <si>
    <t>Gross outstanding claims liabilities</t>
  </si>
  <si>
    <t>Non-reinsurance recoveries receivable</t>
  </si>
  <si>
    <t>Reinsurance recoveries receivable</t>
  </si>
  <si>
    <t>Net outstanding claims liabilities</t>
  </si>
  <si>
    <t>Unearned premium liabilities</t>
  </si>
  <si>
    <t>Premiums and claims for risks located in Australia</t>
  </si>
  <si>
    <t>Gross incurred claims for risks located in Australia</t>
  </si>
  <si>
    <t>New South Wales</t>
  </si>
  <si>
    <t>Victoria</t>
  </si>
  <si>
    <t>Queensland</t>
  </si>
  <si>
    <t>South Australia</t>
  </si>
  <si>
    <t>Western Australia</t>
  </si>
  <si>
    <t>Tasmania</t>
  </si>
  <si>
    <t>Australian Capital Territory</t>
  </si>
  <si>
    <t>Northern Territory</t>
  </si>
  <si>
    <t>Gross earned premium for risks located in Australia</t>
  </si>
  <si>
    <r>
      <t>Gross loss ratio for risks located in Australia</t>
    </r>
    <r>
      <rPr>
        <b/>
        <vertAlign val="superscript"/>
        <sz val="9"/>
        <rFont val="Arial"/>
        <family val="2"/>
      </rPr>
      <t>a</t>
    </r>
  </si>
  <si>
    <t>Australia</t>
  </si>
  <si>
    <r>
      <rPr>
        <vertAlign val="superscript"/>
        <sz val="9"/>
        <rFont val="Arial"/>
        <family val="2"/>
      </rPr>
      <t>a</t>
    </r>
    <r>
      <rPr>
        <sz val="9"/>
        <rFont val="Arial"/>
        <family val="2"/>
      </rPr>
      <t xml:space="preserve"> Gross loss ratio is provided net of non-reinsurance recoveries revenue for the Underwriting performance section and is provided gross of non-reinsurance recoveries revenue by state of Australia.</t>
    </r>
  </si>
  <si>
    <t>Calculated Loss Ratio%</t>
  </si>
  <si>
    <t>with allowance for rounding</t>
  </si>
  <si>
    <t>Check- Gross incurred claims for risks located in Australia</t>
  </si>
  <si>
    <t>Check- Gross earned premium for risks located in Australia</t>
  </si>
  <si>
    <t>Direct commission expense rate (Commission Expense % GWP)</t>
  </si>
  <si>
    <t>Adopted Commission rate</t>
  </si>
  <si>
    <t>Underwriting expense (%GWP)</t>
  </si>
  <si>
    <t>Adopted expense%</t>
  </si>
  <si>
    <t>Industry cessation (% GWP)</t>
  </si>
  <si>
    <t>Adopted industry cessation%</t>
  </si>
  <si>
    <t>Total underwriting expense</t>
  </si>
  <si>
    <t>Adopted underwriting expense%</t>
  </si>
  <si>
    <t>Unknown at time of pricing</t>
  </si>
  <si>
    <t>ICA Historical Catastrophe List</t>
  </si>
  <si>
    <t>As at July-2022</t>
  </si>
  <si>
    <t>CAT NUMBER</t>
  </si>
  <si>
    <t>REGION / TOWN</t>
  </si>
  <si>
    <t>DESCRIPTION2</t>
  </si>
  <si>
    <t>Location</t>
  </si>
  <si>
    <t>YEAR</t>
  </si>
  <si>
    <t>POSTCODES</t>
  </si>
  <si>
    <t>ICA METADATA RECORD</t>
  </si>
  <si>
    <t>DOWNLOAD LINK</t>
  </si>
  <si>
    <t>Duration</t>
  </si>
  <si>
    <t>Adjusted Duration</t>
  </si>
  <si>
    <t>CAT221</t>
  </si>
  <si>
    <t>SE Queensland and NSW Floods</t>
  </si>
  <si>
    <t>QLD, NSW</t>
  </si>
  <si>
    <t>Across NSW and SE Queensland</t>
  </si>
  <si>
    <t xml:space="preserve">Record breaking flooding across NSW and SEQ. Consistent rain for weeks, with water levels rapidly rising.  Reported 23 deaths. Lismore notably affected, waters reaching 14.4m. </t>
  </si>
  <si>
    <t>NSW and SEQ</t>
  </si>
  <si>
    <t>2000,2001,2006,2007,2008,2009,2010,2011,2015,2016,2017,2018,2019,2020,2021,2022,2023,2024,2025,2026,2027,2028,2029,2030,2031,2032,2033,2034,2035,2036,2037,2038,2039,2040,2041,2042,2043,2044,2045,2046,2047,2048,2049,2050,2052,2060,2061,2062,2063,2064,2065,2066,2067,2068,2069,2070,2071,2072,2073,2074,2075,2076,2077,2079,2080,2081,2082,2083,2084,2085,2086,2087,2088,2089,2090,2092,2093,2094,2095,2096,2097,2099,2100,2101,2102,2103,2104,2105,2106,2107,2108,2109,2110,2111,2112,2113,2114,2115,2116,2117,2118,2119,2120,2121,2122,2123,2124,2125,2126,2127,2128,2129,2130,2131,2132,2133,2134,2135,2136,2137,2138,2139,2140,2141,2142,2143,2144,2145,2146,2147,2148,2150,2151,2152,2153,2154,2155,2156,2157,2158,2159,2160,2161,2162,2163,2164,2165,2166,2167,2168,2170,2171,2172,2173,2174,2175,2176,2177,2178,2179,2190,2191,2192,2193,2194,2195,2196,2197,2198,2199,2200,2203,2204,2205,2206,2207,2208,2209,2210,2211,2212,2213,2214,2216,2217,2218,2219,2220,2221,2222,2223,2224,2225,2226,2227,2228,2229,2230,2231,2232,2233,2234,2250,2251,2256,2257,2258,2259,2260,2261,2262,2263,2287,2289,2291,2292,2293,2294,2295,2296,2297,2298,2299,2300,2302,2303,2304,2305,2307,2308,2312,2322,2324,2330,2337,2350,2351,2360,2365,2369,2370,2371,2372,2399,2415,2420,2422,2423,2424,2425,2426,2427,2428,2429,2430,2431,2439,2440,2441,2443,2444,2445,2446,2447,2448,2449,2450,2452,2453,2454,2455,2456,2460,2462,2463,2464,2465,2466,2469,2470,2471,2472,2473,2474,2475,2476,2477,2478,2479,2480,2481,2482,2483,2484,2485,2486,2487,2488,2489,2490,2500,2502,2505,2506,2508,2515,2516,2517,2518,2519,2520,2522,2525,2526,2527,2528,2529,2530,2533,2534,2535,2536,2537,2538,2539,2540,2541,2545,2546,2548,2549,2550,2551,2555,2556,2557,2558,2559,2560,2563,2564,2565,2566,2567,2568,2569,2570,2571,2572,2573,2574,2575,2576,2577,2578,2579,2580,2622,2632,2729,2745,2747,2748,2749,2750,2751,2752,2753,2754,2755,2756,2757,2758,2759,2760,2761,2762,2763,2765,2766,2767,2768,2769,2770,2773,2774,2775,2776,2777,2778,2779,2780,2782,2783,2784,2785,2786,2787,2790,2898,4000,4001,4004,4005,4006,4007,4008,4009,4010,4011,4012,4013,4014,4017,4018,4019,4020,4021,4022,4025,4029,4030,4031,4032,4034,4035,4036,4037,4051,4053,4054,4055,4059,4060,4061,4064,4065,4066,4067,4068,4069,4070,4072,4073,4074,4075,4076,4077,4078,4101,4102,4103,4104,4105,4106,4107,4108,4109,4110,4111,4112,4113,4114,4115,4116,4117,4118,4119,4120,4121,4122,4123,4124,4125,4127,4128,4129,4130,4131,4132,4133,4151,4152,4153,4154,4155,4156,4157,4158,4159,4160,4161,4163,4164,4165,4169,4170,4171,4172,4173,4174,4178,4179,4183,4184,4205,4207,4208,4209,4210,4211,4212,4213,4214,4215,4216,4217,4218,4219,4220,4221,4222,4223,4224,4225,4226,4227,4228,4229,4230,4270,4271,4272,4275,4280,4285,4287,4300,4301,4303,4304,4305,4306,4307,4309,4310,4311,4312,4313,4314,4340,4341,4342,4343,4344,4345,4346,4347,4350,4352,4358,4359,4373,4400,4405,4500,4501,4502,4503,4504,4505,4506,4507,4508,4509,4510,4511,4512,4514,4515,4516,4517,4518,4519,4520,4521,4550,4551,4552,4553,4554,4555,4556,4557,4558,4559,4560,4561,4562,4563,4564,4565,4566,4567,4568,4569,4570,4571,4572,4573,4574,4575,4580,4581,4600,4601,4605,4606,4608,4610,4611,4612,4613,4614,4615,4620,4621,4625,4626,4627,4630,4650,4655,4659,4660,4662,4670,4671,4673,4674,4676</t>
  </si>
  <si>
    <t>CAT216</t>
  </si>
  <si>
    <t>SA Vic Severe Storms</t>
  </si>
  <si>
    <t>SA, VIC, TAS</t>
  </si>
  <si>
    <t xml:space="preserve">SA: Barossa Valley, Elizabeth, the Adelaide Hills, Salisbury, Craigmore and surrounds
Vic: </t>
  </si>
  <si>
    <t>Severe storm with large hailstones impacted the northern suburbs of Adelaide and the Barossa Valley causing severe damage to vehicles and primary producers. This storm front continued into Victoria over the weekend with damaging winds and flash flooding causing damage to property</t>
  </si>
  <si>
    <t>SA, Vic</t>
  </si>
  <si>
    <t>3000,3001,3011,3012,3013,3015,3016,3018,3019,3020,3021,3022,3023,3024,3025,3026,3027,3028,3029,3030,3031,3032,3033,3034,3036,3037,3038,3039,3040,3041,3042,3043,3044,3046,3047,3048,3049,3051,3053,3055,3056,3057,3058,3059,3060,3061,3064,3066,3067,3068,3070,3071,3072,3073,3074,3075,3076,3078,3079,3081,3082,3083,3084,3085,3087,3088,3089,3090,3091,3093,3094,3095,3097,3099,3101,3102,3103,3104,3105,3106,3107,3108,3109,3111,3113,3114,3115,3116,3121,3122,3123,3124,3125,3126,3127,3128,3129,3130,3131,3132,3133,3134,3135,3136,3137,3138,3139,3140,3143,3144,3145,3146,3147,3148,3149,3150,3151,3152,3153,3154,3155,3156,3158,3159,3160,3161,3162,3163,3165,3166,3167,3168,3169,3170,3171,3172,3173,3174,3175,3177,3178,3180,3181,3182,3183,3184,3185,3186,3187,3188,3190,3192,3193,3194,3195,3196,3197,3198,3199,3200,3201,3202,3204,3205,3206,3212,3214,3215,3216,3217,3218,3219,3220,3221,3222,3223,3224,3225,3226,3227,3228,3230,3231,3232,3233,3234,3238,3241,3243,3249,3250,3251,3254,3260,3264,3265,3266,3268,3270,3272,3277,3278,3280,3281,3282,3283,3284,3294,3300,3304,3305,3312,3315,3317,3321,3324,3329,3331,3333,3334,3335,3336,3337,3338,3340,3341,3342,3345,3350,3351,3352,3355,3356,3357,3358,3360,3361,3363,3364,3370,3371,3373,3377,3379,3380,3381,3396,3400,3401,3409,3418,3420,3427,3429,3433,3434,3435,3437,3441,3442,3444,3458,3465,3478,3483,3489,3490,3494,3496,3500,3502,3505,3509,3515,3518,3527,3550,3551,3555,3556,3568,3571,3579,3597,3612,3614,3660,3677,3713,3717,3719,3741,3747,3750,3752,3754,3755,3756,3757,3763,3765,3770,3775,3777,3781,3782,3783,3785,3786,3787,3788,3791,3792,3793,3795,3796,3799,3802,3803,3804,3805,3806,3807,3808,3809,3810,3812,3813,3815,3816,3818,3820,3821,3822,3824,3825,3831,3833,3840,3844,3847,3850,3851,3854,3856,3860,3862,3865,3869,3871,3874,3875,3882,3885,3888,3892,3909,3910,3911,3912,3913,3915,3916,3918,3919,3922,3923,3925,3926,3927,3928,3929,3930,3931,3933,3934,3936,3937,3938,3939,3940,3941,3942,3943,3944,3945,3950,3951,3953,3956,3959,3960,3971,3975,3976,3977,3978,3980,3981,3984,3987,3988,3991,3995,3996,4011,5000,5006,5007,5008,5009,5010,5011,5017,5018,5019,5021,5022,5023,5024,5025,5031,5032,5037,5038,5039,5042,5043,5046,5048,5051,5061,5062,5063,5064,5065,5066,5067,5071,5072,5074,5075,5076,5082,5084,5085,5086,5087,5089,5090,5091,5092,5093,5094,5095,5096,5097,5098,5106,5107,5108,5109,5110,5111,5112,5113,5114,5115,5116,5117,5118,5120,5121,5125,5126,5127,5131,5133,5144,5151,5152,5154,5158,5159,5161,5162,5167,5168,5169,5172,5173,5202,5211,5213,5214,5231,5232,5233,5234,5235,5236,5238,5241,5244,5251,5252,5255,5260,5261,5264,5265,5268,5270,5290,5291,5302,5311,5320,5322,5330,5331,5332,5333,5340,5341,5343,5344,5345,5351,5352,5353,5355,5356,5357,5360,5371,5372,5373,5374,5400,5401,5410,5411,5412,5413,5422,5453,5454,5460,5461,5501,5502,5520,5521,5540,5550,5554,5556,5558,5560,5570,5571,5572,5573,5575,5580,5581,5583,5600,5605,5606,5607,5608,5631,5670,5700,5710,7004,7005,7007,7008,7009,7018,7020,7030,7116,7120,7170,7173,7249,7252,7256,7259,7302,7325,5000,5045,5081,5132,5250,5271,</t>
  </si>
  <si>
    <t>SE215</t>
  </si>
  <si>
    <t>Mansfield Earthquake</t>
  </si>
  <si>
    <t>VIC</t>
  </si>
  <si>
    <t>Mansfield Victoria with damage reported in Melbourne CBD</t>
  </si>
  <si>
    <t>An earthquake struck approximately 53 kilometres SSW of the town of Mansfield (27 km from the closest settlement of Jamieson), in the Victorian Alps of Australia on 22 September 2021, at 09:15 local time. The earthquake measured 5.9 on the moment magnitude scale. The earthquake caused minor structural damage in parts of Melbourne and left one person injured. The earthquake was also felt in New South Wales, Australian Capital Territory, South Australia and Tasmania.[6] The earthquake was substantially stronger than the 1989 Newcastle earthquake that measured Mw 5.6 and killed 13 people.</t>
  </si>
  <si>
    <t>Vic</t>
  </si>
  <si>
    <t>CAT 214</t>
  </si>
  <si>
    <t>Severe Weather &amp; Flooding</t>
  </si>
  <si>
    <t>Various</t>
  </si>
  <si>
    <t xml:space="preserve">Extensive storm damage and flooding felt most significantly in Gippsland around Traralgon and in the Yarra Ranges. </t>
  </si>
  <si>
    <t>TC Seroja</t>
  </si>
  <si>
    <t>WA</t>
  </si>
  <si>
    <t>Kalbarri and Northampton</t>
  </si>
  <si>
    <t>On 14 April, the Insurance Council of Australia declared an Insurance Catastrophe for impacted parts of Western Australia from Tropical Cyclone Seroja. The cyclone made landfall late Sunday 11 April, with the coastal town of Kalbarri, taking the brunt of Seroja, as did the community of Northampton.
Tropical Cyclone Seroja severely damaged homes, businesses, communications, and road infrastructure as well as the electricity service, across a number of West Australian communities</t>
  </si>
  <si>
    <t>6043,6401,6405,6407,6409,6410,6411,6412,6413,6414,6415,6418,6420,6421,6422,6423,6424,6425,6426,6427,6429,6430,6431,6432,6434,6436,6442,6443,6460,6461,6462,6463,6465,6466,6467,6468,6470,6472,6473,6475,6476,6477,6479,6480,6484,6485,6487,6488,6489,6490,6502,6503,6504,6505,6506,6509,6510,6512,6513,6517,6566,6567,6568,6569,6571,6572,6574,6575,6603,6605,6606,6608,6609,6612,6613,6614,6616,6620,6625,6627,6628,6630,6631,6632,6635,6638,6639,6640,6705,6530,6532,6535,6536</t>
  </si>
  <si>
    <t>CAT212</t>
  </si>
  <si>
    <t>Extreme Weather Event</t>
  </si>
  <si>
    <t>NSW/QLD</t>
  </si>
  <si>
    <t>Following intense rainfall on 18th-22nd March, flooding and storm damage affected Sydney, The Hunter Valley and the Mid North Coastal areas. 
Major impact in Taree where the Manning River reached a peak of 5.6m and areas around Port Macquarie. The Western Sydney suburbs around Penrith and along the Nepean river were submerged after the river burst its banks. 150mm of rain to the Warragamba Dam catchment caused it to spill adding to the already swollen Nepean River. Downstream suburbs of Richmond, Windso, Pitt Town and into Wisemans Ferry were also affected by flooding.
On the 24th March, the affected area was extended to include Sourtheast Queensland</t>
  </si>
  <si>
    <t xml:space="preserve">2010, 2016, 2017, 2018, 2021, 2022, 2023, 2024, 2026, 2030, 2031, 2035, 2037, 2038, 2039, 2040, 2041, 2042, 2044, 2045, 2046, 2048, 2049, 2050, 2062, 2065, 2066, 2068, 2069, 2070, 2071, 2072, 2073, 2074, 2075, 2076, 2077, 2079, 2080, 2081, 2082, 2083, 2084, 2085, 2086, 2087, 2088, 2090, 2092, 2093, 2094, 2095, 2096, 2097, 2099, 2100, 2101, 2102, 2103, 2104, 2105, 2106, 2107, 2108, 2112, 2113, 2114, 2115, 2116, 2117, 2118, 2119, 2120, 2121, 2122, 2125, 2126, 2127, 2128, 2130, 2131, 2132, 2133, 2134, 2135, 2137, 2138, 2141, 2142, 2143, 2144, 2145, 2146, 2147, 2148, 2150, 2151, 2152, 2153, 2154, 2155, 2156, 2157, 2158, 2159, 2160, 2161, 2162, 2163, 2164, 2165, 2166, 2167, 2168, 2170, 2171, 2172, 2173, 2174, 2175, 2176, 2177, 2178, 2179, 2190, 2191, 2192, 2193, 2194, 2195, 2196, 2197, 2198, 2199, 2200, 2203, 2204, 2205, 2206, 2207, 2208, 2209, 2210, 2211, 2212, 2213, 2214, 2216, 2218, 2220, 2221, 2222, 2223, 2224, 2225, 2226, 2227, 2228, 2229, 2230, 2231, 2232, 2233, 2234, 2250, 2251, 2256, 2257, 2258, 2259, 2260, 2261, 2262, 2263, 2264, 2265, 2267, 2278, 2280, 2281, 2282, 2283, 2284, 2285, 2286, 2287, 2289, 2290, 2291, 2292, 2293, 2294, 2295, 2296, 2297, 2298, 2299, 2300, 2302, 2303, 2304, 2305, 2306, 2307, 2308, 2311, 2312, 2315, 2316, 2317, 2318, 2319, 2320, 2321, 2322, 2323, 2324, 2325, 2326, 2327, 2330, 2334, 2335, 2337, 2350, 2359, 2360, 2365, 2369, 2370, 2371, 2372, 2390, 2415, 2420, 2421, 2422, 2423, 2424, 2425, 2426, 2427, 2428, 2429, 2430, 2431, 2439, 2440, 2441, 2443, 2444, 2445, 2446, 2447, 2448, 2449, 2450, 2452, 2453, 2454, 2455, 2456, 2460, 2462, 2463, 2464, 2465, 2466, 2469, 2475, 2476, 2477, 2478, 2479, 2480, 2481, 2484, 2485, 2486, 2487, 2488, 2489, 2500, 2502, 2508, 2515, 2519, 2527, 2529, 2530, 2535, 2536, 2548, 2555, 2556, 2557, 2558, 2559, 2560, 2563, 2564, 2565, 2566, 2567, 2568, 2569, 2570, 2571, 2572, 2573, 2574, 2575, 2576, 2577, 2579, 2705, 2710, 2745, 2747, 2748, 2749, 2750, 2752, 2753, 2754, 2756, 2757, 2758, 2759, 2760, 2761, 2762, 2763, 2765, 2766, 2767, 2768, 2769, 2770, 2773, 2774, 2775, 2776, 2777, 2778, 2779, 2780, 2782, 2783, 2784, 2785, 2786, 2787, 2810, 2825, 4005, 4007, 4009, 4012, 4013, 4014, 4017, 4020, 4021, 4030, 4031, 4032, 4034, 4035, 4036, 4037, 4051, 4053, 4054, 4055, 4059, 4061, 4066, 4067, 4068, 4069, 4070, 4074, 4075, 4077, 4101, 4104, 4105, 4108, 4109, 4110, 4113, 4114, 4115, 4118, 4119, 4120, 4121, 4122, 4123, 4124, 4125, 4127, 4128, 4129, 4130, 4131, 4132, 4133, 4152, 4153, 4154, 4157, 4160, 4161, 4163, 4164, 4165, 4170, 4171, 4174, 4178, 4179, 4183, 4184, 4205, 4207, 4208, 4209, 4210, 4211, 4212, 4213, 4214, 4215, 4216, 4217, 4218, 4220, 4221, 4223, 4224, 4225, 4226, 4227, 4228, 4270, 4272, 4280, 4285, 4300, 4301, 4304, 4305, 4306, 4311, 4341, 4342, 4350, 4358, 4380, 4390, 4500, 4501, 4502, 4503, 4504, 4505, 4506, 4507, 4508, 4509, 4510, 4512, 4514, 4519, 4520, 4521, 4551, 4553, 4556, 4558, 4560, 4561, 4564, 4565, 4570, 4573, 4581, 4610, 4650, 4655, 4680, 4700, 4701, 4702, 4703, 4818, 2600, 2601, 2602, 2603, 2604, 2605, 2606, 2607, 2609, 2611, 2612, 2614, 2615, 2617, 2618, 2620, 2900, 2902, 2903, 2904, 2905, 2906, 2911, 2912, 2913, 2914, 2470, 2471, 2472, 2473, 2474, 2482, 2483, 2490, 2314, 2328, 2331, 2333, 2336, 2338, 2846, 2351, 2354, 2358, 4373, 2000, 2006, 2007, 2008, 2009, 2011, 2015, 2019, 2020, 2025, 2027, 2028, 2029, 2032, 2033, 2034, 2036, 2043, 2047, 2052, 2060, 2061, 2063, 2064, 2067, 2089, 2091, 2109, 2110, 2111, 2136, 2139, 2140, 2217, 2219, 2755, 2505, 2506, 2516, 2517, 2518, 2522, 2525, 2526, 2528, 2533, 2534, 2540, 2541, 2578, 2537, 2538, 2539, 2545, 2546, 2549, 2550, 2551, 2329, 2583, 2790, 2791, 2792, 2793, 2795, 2797, 2798, 2799, 2804, 2843, 2845, 2847, 2848, 2849, 2850, 2852, 2866, 2580, 2581, 2582, 2584, 2618, 2619, 2621, 2622, 2623, 2620, 2625, 2626, 2627, 2628, 2629, 2630, 2631, 2632, 2633, 2642, 2339, 2340, 2341, 2342, 2343, 2344, 2345, 2346, 2347, 2352, 2353, 2355, 2356, 2361, 2379, 2380, 2381, 2382, 2386, 2387, 2388, 2396, 2397, 2398, 2399, 2400, 2401, 2402, 2403, 2404, 2405, 2406, 2408, 2409, 2410, 2411, 4385, 2357, 2395, 2665, 2666, 2668, 2669, 2671, 2672, 2721, 2725, 2794, 2800, 2805, 2806, 2807, 2809, 2820, 2821, 2823, 2824, 2827, 2828, 2829, 2830, 2842, 2844, 2864, 2865, 2867, 2868, 2869, 2870, 2871, 2873, 2874, 2875, 2876, 2585, 2586, 2587, 2588, 2590, 2594, 2611, 2624, 2649, 2653, 2720, 2722, 2726, 2727, 2729, 2730, 2803, 2808, 3707, 2640, 2641, 2643, 2644, 2645, 2646, 2647, 2650, 2651, 2652, 2655, 2656, 2658, 2659, 2660, 2661, 2663, 2675, 2680, 2681, 2700, 2701, 2702, 2703, 2706, 2707, 2712, 2713, 2714, 2716, 2731, 2732, 2733, 2734, 2735, 2736, 3585, 3586, 3641, 3644, 2648, 2711, 2715, 2717, 2737, 2738, 2739, 2877, 2878, 2879, 2831, 2832, 2833, 2834, 2835, 2836, 2839, 2840, 2880, 2898, 2899, 4871, 4874, 4875, 4876, 4895, 4862, 4830, 4890, 4891, 4816, 4820, 4821, 4822, 4849, 4852, 4854, 4855, 4856, 4857, 4858, 4859, 4860, 4861, 4865, 4868, 4869, 4870, 4872, 4873, 4877, 4878, 4879, 4880, 4881, 4882, 4883, 4884, 4885, 4886, 4887, 4888, 4806, 4807, 4808, 4809, 4810, 4811, 4812, 4814, 4815, 4817, 4819, 4850, 4707, 4737, 4738, 4739, 4740, 4741, 4750, 4751, 4753, 4754, 4756, 4757, 4798, 4799, 4800, 4801, 4802, 4803, 4805, 4678, 4694, 4695, 4697, 4699, 4704, 4706, 4710, 4711, 4714, 4715, 4716, 4719, 4418, 4419, 4420, 4705, 4709, 4712, 4713, 4717, 4718, 4720, 4721, 4722, 4723, 4724, 4742, 4743, 4744, 4745, 4746, 4804, 4472, 4478, 4725, 4726, 4727, 4728, 4730, 4731, 4732, 4733, 4735, 4823, 4824, 4825, 4828, 4872, 4480, 4481, 4482, 4492, 4736, 4829, 4417, 4427, 4428, 4454, 4455, 4461, 4462, 4465, 4467, 4468, 4470, 4471, 4474, 4475, 4477, 4479, 4486, 4487, 4488, 4489, 4490, 4491, 4493, 4352, 4353, 4354, 4356, 4357, 4359, 4360, 4361, 4362, 4363, 4364, 4365, 4370, 4371, 4372, 4373, 4374, 4375, 4376, 4377, 4378, 4381, 4382, 4383, 4384, 4385, 4387, 4388, 4400, 4401, 4403, 4404, 4405, 4406, 4407, 4408, 4410, 4411, 4412, 4413, 4415, 4416, 4421, 4422, 4423, 4424, 4425, 4426, 4494, 4496, 4497, 4498, 4355, 4402, 4515, 4568, 4569, 4571, 4580, 4600, 4601, 4605, 4606, 4608, 4611, 4612, 4613, 4614, 4615, 4620, 4621, 4625, 4626, 4627, 4630, 4659, 4660, 4662, 4670, 4671, 4673, 4674, 4676, 4677, 4000, 4006, 4008, 4010, 4011, 4018, 4019, 4022, 4025, 4029, 4060, 4064, 4065, 4073, 4076, 4078, 4102, 4103, 4106, 4107, 4111, 4112, 4116, 4117, 4151, 4155, 4156, 4158, 4159, 4169, 4172, 4173, 4219, 4229, 4230, 4271, 4275, 4287, 4303, 4307, 4309, 4310, 4312, 4313, 4340, 4343, 4344, 4345, 4346, 4347, 4511, 4516, 4517, 4518, 4550, 4552, 4554, 4555, 4557, 4559, 4562, 4563, 4566, 4567, 4572, 4574, 4575 </t>
  </si>
  <si>
    <t>CAT211</t>
  </si>
  <si>
    <t>Perth Hills Bushfire</t>
  </si>
  <si>
    <t>The Insurance Council has declared a catastrophe for the Perth Hills Bushfires (CAT211) which remain at emergency warning level. The WA Department of Fire and Emergency Services has confirmed 81 homes have been destroyed</t>
  </si>
  <si>
    <t>6083, 6059,06558,06084</t>
  </si>
  <si>
    <t>QLD</t>
  </si>
  <si>
    <t>Ipswich, Logan and surrounds</t>
  </si>
  <si>
    <t>On 31 October 2020, severe thunderstorms impacted Central and South East Queensland, causing high winds and hail. One particular cell  impacted the Western and South Western outskirts of Brisbane with giant hail as large at 14 cm. Significant damage to homes and motor vehicles was reported, particularly in the Ipswich and Logan Council Areas. The suburb of Springfield Lakes appeared to be the worst affected.</t>
  </si>
  <si>
    <t>SEQ</t>
  </si>
  <si>
    <t>Rockhampton Hail</t>
  </si>
  <si>
    <t>Rockhampton, Yeppoon</t>
  </si>
  <si>
    <t>Severe hailstorm impacted Rockhampton and Yeppoon region on 19 April 2020. The event was not declared a catastrophe due to low early loss estimates. However, the event experiences an unusally long claims tail that saw significant claims lodged many months after the initial event. This caused a significant increase in claims costs.</t>
  </si>
  <si>
    <t>FNQ</t>
  </si>
  <si>
    <t>$502,766,415 </t>
  </si>
  <si>
    <t>10,021 </t>
  </si>
  <si>
    <t>CAT203</t>
  </si>
  <si>
    <t>COVID-19</t>
  </si>
  <si>
    <t>NSW, QLD, VIC, ACT, TAS, SA, NT, WA</t>
  </si>
  <si>
    <t>Global Pandemic for COVID-19</t>
  </si>
  <si>
    <t>CAT202</t>
  </si>
  <si>
    <t>South East Coast Storms &amp; Flooding</t>
  </si>
  <si>
    <t>NSW, QLD, VIC</t>
  </si>
  <si>
    <t>The Insurance Council of Australia declared a Catastrophe (CAT202) for severe storms and flooding that impacted many localities in Queensland and NSW. The commencement date for this CAT was February 4. The SES  received 10,248 requests for assistance since the commencement of this weather event. The localities with the greatest number of requests were Gosford (633), Hornsby (483), Wyong (465) and Ku-ring-gai (457). The majority of these requests relate to leaking roofs, fallen trees and inundated roads. There were 197 flood rescues, with the majority in the Sydney Metro area (116). SES also issued evacuation orders for residents in Narrabeen, Moorebank, Chipping Norton, Pitt Town Bottoms, Gronos Point area and Richmond Lowlands area.&lt;br /&gt;&lt;br /&gt;In Qld, SES was tasked with over 250 storm and flood related tasks in the last 24hrs. The localities with the greatest number of taskings were Redland City (65+), Gold Coast (50+), Toowoomba (35+) and Brisbane (25+).</t>
  </si>
  <si>
    <t>2000, 2007, 2008, 2009, 2010, 2011, 2015, 2016, 2017, 2018, 2019, 2020, 2021, 2022, 2023, 2024, 2025, 2026, 2027, 2028, 2029, 2030, 2031, 2032, 2033, 2034, 2035, 2036, 2037, 2038, 2039, 2040, 2041, 2042, 2043, 2044, 2045, 2046, 2047, 2048, 2049, 2050, 2060, 2061, 2062, 2063, 2064, 2065, 2066, 2067, 2068, 2069, 2070, 2071, 2072, 2073, 2074, 2075, 2076, 2077, 2079, 2080, 2081, 2082, 2083, 2084, 2085, 2086, 2087, 2088, 2089, 2090, 2092, 2093, 2094, 2095, 2096, 2097, 2099, 2100, 2101, 2102, 2103, 2104, 2105, 2106, 2107, 2108, 2110, 2111, 2112, 2113, 2114, 2115, 2116, 2117, 2118, 2119, 2120, 2121, 2122, 2125, 2126, 2127, 2128, 2130, 2131, 2132, 2133, 2134, 2135, 2136, 2137, 2138, 2140, 2141, 2142, 2143, 2144, 2145, 2146, 2147, 2148, 2150, 2151, 2152, 2153, 2154, 2155, 2156, 2157, 2158, 2159, 2160, 2161, 2162, 2163, 2164, 2165, 2166, 2167, 2168, 2170, 2171, 2172, 2173, 2174, 2175, 2176, 2177, 2178, 2179, 2190, 2191, 2192, 2193, 2194, 2195, 2196, 2197, 2198, 2199, 2200, 2203, 2204, 2205, 2206, 2207, 2208, 2209, 2210, 2211, 2212, 2213, 2214, 2216, 2217, 2218, 2219, 2220, 2221, 2222, 2223, 2224, 2225, 2226, 2227, 2228, 2229, 2230, 2231, 2232, 2233, 2234, 2250, 2251, 2256, 2257, 2258, 2259, 2260, 2261, 2262, 2263, 2264, 2265, 2267, 2278, 2280, 2281, 2282, 2283, 2284, 2285, 2286, 2287, 2289, 2290, 2291, 2294, 2295, 2296, 2297, 2298, 2299, 2300, 2303, 2304, 2305, 2307, 2311, 2312, 2315, 2316, 2317, 2318, 2319, 2320, 2321, 2322, 2323, 2324, 2325, 2326, 2327, 2328, 2329, 2330, 2333, 2335, 2337, 2340, 2341, 2343, 2344, 2346, 2347, 2350, 2352, 2353, 2354, 2357, 2360, 2361, 2370, 2372, 2379, 2380, 2382, 2387, 2388, 2390, 2395, 2397, 2400, 2402, 2403, 2404, 2406, 2415, 2420, 2421, 2422, 2423, 2424, 2425, 2427, 2428, 2429, 2430, 2431, 2439, 2440, 2441, 2443, 2444, 2445, 2446, 2447, 2448, 2449, 2450, 2452, 2454, 2455, 2456, 2460, 2462, 2463, 2464, 2470, 2472, 2473, 2474, 2477, 2478, 2479, 2480, 2481, 2482, 2483, 2484, 2485, 2486, 2487, 2488, 2489, 2500, 2502, 2505, 2506, 2508, 2515, 2516, 2517, 2518, 2519, 2525, 2526, 2527, 2528, 2529, 2530, 2533, 2534, 2535, 2536, 2537, 2538, 2539, 2540, 2541, 2546, 2548, 2549, 2550, 2551, 2556, 2557, 2558, 2559, 2560, 2563, 2564, 2565, 2566, 2567, 2568, 2569, 2570, 2571, 2572, 2573, 2574, 2575, 2576, 2577, 2578, 2579, 2580, 2581, 2582, 2583, 2586, 2590, 2594, 2601, 2602, 2603, 2605, 2606, 2607, 2609, 2611, 2612, 2614, 2615, 2617, 2620, 2621, 2622, 2626, 2630, 2631, 2640, 2641, 2650, 2652, 2653, 2656, 2665, 2666, 2669, 2672, 2680, 2681, 2705, 2710, 2720, 2722, 2725, 2726, 2727, 2730, 2745, 2747, 2748, 2749, 2750, 2752, 2753, 2754, 2756, 2757, 2758, 2759, 2760, 2761, 2762, 2763, 2765, 2766, 2767, 2768, 2769, 2770, 2773, 2774, 2775, 2776, 2777, 2778, 2779, 2780, 2782, 2783, 2784, 2785, 2786, 2787, 2790, 2794, 2795, 2800, 2804, 2807, 2810, 2820, 2823, 2824, 2825, 2827, 2829, 2830, 2831, 2835, 2840, 2842, 2844, 2845, 2848, 2849, 2850, 2852, 2864, 2869, 2870, 2871, 2873, 2875, 2877, 2878, 2880, 2900, 2902, 2903, 2904, 2905, 2906, 2912, 2913, 2914, 3691, 3722, 3851, 3909, 4000, 4005, 4006, 4007, 4009, 4010, 4011, 4012, 4014, 4017, 4018, 4019, 4020, 4021, 4030, 4031, 4032, 4034, 4035, 4036, 4037, 4051, 4053, 4054, 4055, 4060, 4061, 4064, 4065, 4066, 4067, 4068, 4069, 4070, 4073, 4074, 4075, 4077, 4078, 4101, 4102, 4103, 4104, 4105, 4106, 4108, 4109, 4110, 4111, 4112, 4113, 4114, 4115, 4116, 4118, 4119, 4120, 4121, 4122, 4123, 4125, 4127, 4128, 4129, 4130, 4131, 4132, 4133, 4152, 4154, 4156, 4157, 4158, 4159, 4160, 4161, 4163, 4164, 4165, 4169, 4170, 4171, 4172, 4173, 4178, 4179, 4183, 4184, 4207, 4208, 4209, 4210, 4211, 4212, 4213, 4214, 4215, 4216, 4217, 4218, 4220, 4221, 4223, 4224, 4225, 4226, 4227, 4228, 4270, 4272, 4275, 4280, 4285, 4300, 4301, 4304, 4305, 4306, 4310, 4311, 4313, 4340, 4341, 4342, 4344, 4347, 4350, 4352, 4355, 4356, 4357, 4358, 4361, 4362, 4363, 4370, 4371, 4380, 4385, 4388, 4390, 4400, 4401, 4402, 4404, 4405, 4406, 4410, 4412, 4413, 4421, 4455, 4478, 4486, 4488, 4500, 4502, 4503, 4504, 4505, 4506, 4507, 4508, 4509, 4510, 4511, 4512, 4515, 4516, 4518, 4520, 4521, 4550, 4551, 4552, 4553, 4555, 4556, 4557, 4558, 4559, 4560, 4561, 4562, 4563, 4564, 4565, 4566, 4567, 4570, 4572, 4573, 4574, 4575, 4580, 4581, 4608, 4610, 4613, 4615, 4620, 4626, 4627, 4630, 4650, 4655, 4659, 4670, 4671, 4673, 4677, 4680, 4700, 4701, 4702, 4715, 4717, 4718, 4720, 4722, 4738, 4740, 4750</t>
  </si>
  <si>
    <t>CAT201</t>
  </si>
  <si>
    <t>January Hailstorms</t>
  </si>
  <si>
    <t>ACT, NSW, QLD, VIC</t>
  </si>
  <si>
    <t>Melbourne, Canberra, Queanbeyan, Sydney, Goulburn</t>
  </si>
  <si>
    <t>A series of destructive hailstorms impacted VIC, ACT, QLD and NSW on 18, 19 and 20 January.&lt;br /&gt;&lt;br /&gt;Estimated Value @ 23 August 2020, $1,625,120,016 (73% domestic, 27% commercial)&lt;br /&gt; &lt;br /&gt;Lodged Claims @ 23 August 2020, 129,201 (90% domestic, 10% commercial)&lt;br /&gt; &lt;br /&gt;Breakdown&lt;br /&gt; &lt;br /&gt;•	38,793 Residential Building Claims, 72.49% closed, average value $15,018&lt;br /&gt;•	10,462 Contents Claims, 73.52% closed, average value $3,081&lt;br /&gt;•	67,435 Domestic Motor Claims, 84.43% closed, average value $8,455&lt;br /&gt;•	146 Domestic Other&lt;br /&gt;•	5,214 Commercial Property Claims, 66.36% closed, average value $69,069&lt;br /&gt;•	6,954 Commercial Motor Claims, 75.57% closed, average value $10,656&lt;br /&gt;•	146 Business Interruption Claims, 52.74% closed, average value $24,277&lt;br /&gt;•	50 Commercial Other (including crop, marine, aviation)&lt;br /&gt;</t>
  </si>
  <si>
    <t>2021, 2036, 2065, 2073, 2076, 2087, 2097, 2099, 2101, 2118, 2170, 2171, 2172, 2173, 2204, 2218, 2224, 2226, 2227, 2228, 2229, 2230, 2232, 2233, 2234, 2250, 2256, 2261, 2324, 2360, 2425, 2446, 2452, 2463, 2480, 2485, 2486, 2489, 2508, 2558, 2560, 2564, 2566, 2600, 2601, 2603, 2604, 2609, 2612, 2614, 2615, 2617, 2619, 2620, 2705, 2750, 2767, 2790, 2800, 2830, 3020, 3023, 3042, 3088, 3094, 3095, 3101, 3103, 3104, 3105, 3106, 3107, 3108, 3109, 3111, 3113, 3122, 3123, 3124, 3126, 3127, 3134, 3141, 3142, 3143, 3144, 3145, 3146, 3147, 3148, 3149, 3150, 3156, 3160, 3161, 3162, 3163, 3165, 3184, 3185, 3186, 3187, 3197, 3198, 3204, 3220, 3325, 3340, 3352, 3400, 3630, 3775, 3803, 3804, 3806, 3810, 3934, 3938, 3976,4020, 4037, 4053, 4055, 4060, 4068, 4069, 4074, 4078, 4109, 4115, 4116, 4122, 4128, 4130, 4157, 4159, 4160, 4161, 4163, 4164, 4165, 4208, 4209, 4210, 4211, 4212, 4213, 4214, 4215, 4216, 4217, 4218, 4220, 4221, 4223, 4224, 4226, 4227, 4228, 4280, 4285, 4300, 4305, 4350, 4507, 4551, 4556, 4557, 4558, 4567, 4573, 4575, 4740, 4805, 4860, 4882&lt;br /&gt;</t>
  </si>
  <si>
    <t>CAT196</t>
  </si>
  <si>
    <t>November 17 Hailstorm (SEQ)</t>
  </si>
  <si>
    <t>Sunshine Coast, Noose</t>
  </si>
  <si>
    <t>A severe hailstorm that impacted communities in SEQ, in particular the Sunshine Coast region. Event declared a catastrophe event on 18/11/19.</t>
  </si>
  <si>
    <t>4000, 4012, 4014, 4032, 4035, 4037, 4053, 4124, 4205, 4207, 4209, 4210, 4211, 4212, 4214, 4215, 4216, 4217, 4221, 4226, 4230, 4270, 4272, 4280, 4380, 4500, 4502, 4507, 4508, 4509, 4510, 4512, 4517, 4518, 4519, 4520, 4550, 4551, 4553, 4556, 4557, 4558, 4560, 4562, 4563, 4564, 4566, 4567, 4569, 4570, 4572, 4575, 4581, 4620, 4655, 4662</t>
  </si>
  <si>
    <t>CAT195</t>
  </si>
  <si>
    <t>2019/20 Bushfires (NSW,QLD,SA,VIC)</t>
  </si>
  <si>
    <t>NSW, QLD, SA, VIC</t>
  </si>
  <si>
    <t>A series of fires across NSW, QLD, SA and VIC impacted homes and businesses from 8th November (to date). A catastrophe (CAT195) was declared by the insurance industry on 8th November and remains open whilst the fire emergency continues. The area defined by this declaration has grown over the bushfire season as losses have continued to occur. The event now encompasses 183 postcodes across four states, an area that contains many tens of thousands of building and contents policies.  https://disasters.org.au/current-catastrophes/2019/11/13/november-bushfires for more information.</t>
  </si>
  <si>
    <t>2311, 2328, 2329, 2337, 2338, 2340, 2346, 2355, 2474, 2476, 2484, 2629, 2649, 2653, 2720, 2729, 2730, 2848, 2849, 2850, 4287, 4310, 2157, 2250, 2325, 2330, 2350, 2354, 2370, 2371, 2372, 2422, 2424, 2429, 2430, 2440, 2441, 2444, 2445, 2446, 2447, 2449, 2453, 2454, 2460, 2463, 2466, 2469, 2470, 2471, 2472, 2475, 2480, 2482, 2536, 2537, 2538, 2539, 2540, 2545, 2546, 2550, 2551, 2570, 2571, 2572, 2573, 2574, 2575, 2621, 2622, 2630, 2631, 2640, 2642, 2644, 2752, 2753, 2756, 2758, 2775, 2780, 2785, 2786, 2787, 2790, 2846, 2847, 3691, 3697, 3699, 3701, 3705, 3707, 3708, 3709, 3875, 3882, 3885, 3887, 3888, 3889, 3890, 3891, 3892, 3893, 3895, 3896, 4312, 4355, 4357, 4562, 4565, 4703, 4800, 5076, 5109, 5110, 5111, 5112, 5113, 5114, 5115, 5116, 5117, 5118, 5120, 5121, 5125, 5131, 5132, 5133, 5134, 5139, 5144, 5155, 5223, 5231, 5232, 5233, 5234, 5236, 5240, 5241, 5242, 5243, 5244, 5245, 5250, 5251, 5252, 5254, 5255, 5350, 5351, 5371, 5400, 5501, 5502</t>
  </si>
  <si>
    <t>https://disasters.org.au/current-catastrophes/2019/11/13/november-bushfires</t>
  </si>
  <si>
    <t>CAT194</t>
  </si>
  <si>
    <r>
      <t xml:space="preserve">Northern NSW Rappville Bushfire </t>
    </r>
    <r>
      <rPr>
        <b/>
        <sz val="10"/>
        <color theme="1"/>
        <rFont val="Calibri"/>
        <family val="2"/>
        <scheme val="minor"/>
      </rPr>
      <t>(Amalgamated into CAT195)</t>
    </r>
  </si>
  <si>
    <t>NSW</t>
  </si>
  <si>
    <t>Drake, Tabulam, Coongbar, Rappville</t>
  </si>
  <si>
    <t>A severe bushfire fire impacting an estimated 45 dwellings (TBC), Loss estimate data not yet available. ICA declared a catastrophe event on 10/10/19 to assist. Further updates to be advised.</t>
  </si>
  <si>
    <t>CAT193</t>
  </si>
  <si>
    <t>NSW/QLD September 2019 Bushfires</t>
  </si>
  <si>
    <t>NSW, QLD</t>
  </si>
  <si>
    <t>Upto 70 bushfires across southern QLD and 70 in NSW, fanned by high winds led to multiple property losses over 5,6,7,8,9 September. Fires yet to be controlled. Catastrophe declared by ICA on 7 September:&lt;br /&gt;▪️QLD Damage assessment so far:&lt;br /&gt;🔥Eight homes at Sarabah,&lt;br /&gt;🔥Three homes at Applethorpe and Stanthorpe,&lt;br /&gt;🔥One home in Biboohra,&lt;br /&gt;🔥Damage assessments underway in Peregian Springs.&lt;br /&gt;&lt;br /&gt;▪️NSW Damage assessment so far:&lt;br /&gt;🔥Drake, 4 homes destroyed, 4 outbuildings destroyed, 4 damaged&lt;br /&gt;🔥Tenterfield, 1 home destroyed, 4 damaged, 3 facilities destroyed, 15 outbuildings destroyed, 10 damaged&lt;br /&gt;🔥Lidsdale 1 home damaged, 3 outbuildings destroyed</t>
  </si>
  <si>
    <t>TBA</t>
  </si>
  <si>
    <t>Severe weather in SA, VIC, NSW, QLD, ACT</t>
  </si>
  <si>
    <t>ACT, NSW, QLD, SA, VIC</t>
  </si>
  <si>
    <t>Commencing on 08AUG until 12AUG a severe cold front impacted SA, VIC, NSW, ACT, and SEQ. High winds were reported in each state, resulting in atypical wind and storm damage (roof damage, tree’s down etc). ICA estimates that 3,800 claims were lodged for storm related damage. No catastrophe event was declared.</t>
  </si>
  <si>
    <t>Kimberley Coast Earthquake</t>
  </si>
  <si>
    <t>Kimberley Coast of Western Australia</t>
  </si>
  <si>
    <t>Coastal earthquake felt from Broome all the way down to Perth. The 6.6 magnitude quake (revised from 6.5 on 15/7/19) struck off the Kimberley coast at 1.39pm on Sunday. This earthquake was of a larger magnitude than the event that destroyed Meckering in 1968 (CAT681). No significant damage has been reported, no insurance catastrophe declared. Since the initial quake, four aftershocks have been reported by Geoscience Australia registering at 4.1, 5.2, 4.0 and 3.8 magnitude.</t>
  </si>
  <si>
    <t>Severe Weather NSW &amp; VIC</t>
  </si>
  <si>
    <t>NSW, VIC</t>
  </si>
  <si>
    <t>Kyabram, Shepparaton, Tocumwal, Tatura, Axe Creek</t>
  </si>
  <si>
    <t>High winds and heavy rainfalls impacted townships in Northern Victoria and Southern NSW on 29/6/19. &lt;br /&gt;&lt;br /&gt;Victorian SES responded to 551 requests for assistance including 394 trees down and 114 incidents with property damage. At least one home was destroyed in Axe Creek by what was determined by the BoM to be an EF2 tornado (Fujita scale), with winds over 200kmh.&lt;br /&gt;&lt;br /&gt;NSW SES responded to 88 requests for assistance for the event with the focus on Tocumwal (62 tasks) on the Victorian border where at least 2 homes were reported as severely damaged.&lt;br /&gt;&lt;br /&gt;This event has not been declared a catastrophe for insurance purposes.</t>
  </si>
  <si>
    <t>2714, 3620, 3551, 3630, 3616</t>
  </si>
  <si>
    <t>NT Earthquake Event</t>
  </si>
  <si>
    <t>NT</t>
  </si>
  <si>
    <t>Darwin</t>
  </si>
  <si>
    <t>A 7.2 magnitude earthquake occurred in the Banda Sea to the north of Darwin 24/6/19 at 1302 AEST. The event was felt in Darwin and in towns up to 300km south of the city, however no significant damage has been reported to date.  Given the depth of the event (207km) no tsunami risk was declared by the Joint Australian Tsunami Warning Centre. Insurers reported less than 100 claims (so far), for minor issues, this is not expected to increase significantly. No catastrophe event for insurance purposes was declared. Community observations regarding the experience of the tremor in Darwin are exemplified by the following social media quotes:&lt;br /&gt;&lt;br /&gt;"I watched the walls of my house wobble like jelly! There were two. One small one and then a larger on shortly after."&lt;br /&gt;&lt;br /&gt;"It lasted at least one minute in Stuart Park, I was confused! Then heard sirens."&lt;br /&gt;&lt;br /&gt;"Rattle and shake in Parap, pool water was sloshing side to side."&lt;br /&gt;&lt;br /&gt;"The biggest one I have felt in Darwin for years."&lt;br /&gt;&lt;br /&gt;"We shook for at least a minute at Wagaman. Was sitting on bed and when I first felt movement, I thought the cat had woken up! But then quickly got more severe — windows rattled, the outside chime sang and neighbourhood dogs started barking! I was wondering if I should evacuate! But then it stopped. It made my head feel a bit dizzy."&lt;br /&gt;&lt;br /&gt;"We are on the 7th floor of Quest Palmerston, I felt the tremor start about 3mins before the building started to sway/shake. I got dizzy then everything started shaking, I thought the washing was banging the wall then EVERYTHING was like a wave."&lt;br /&gt;&lt;br /&gt;"I'm 8 stories high &amp; in CBD; it brought back terrible memories of Newcastle in 1989. Me and the cats definitely vacated the building."</t>
  </si>
  <si>
    <t>0810, 0812, 0820, 0828, 0829, 0830, 0832</t>
  </si>
  <si>
    <t>Bulloo Downs Earthquake</t>
  </si>
  <si>
    <t>Bulloo Downs</t>
  </si>
  <si>
    <t>MW3.0 earthquake reported on Channel Country western Queensland near Bulloo Downs. No insurance damage reported. https://goo.gl/maps/ztuscH2SXYA1QzvS7</t>
  </si>
  <si>
    <t>NSW Severe Weather</t>
  </si>
  <si>
    <t>Blue Mountains, Lake Macquarie, Newcastle, Wollongong</t>
  </si>
  <si>
    <t>A series of cold fronts moved from the southwest across the state starting on 24/5/19, brought damaging winds from the mid north coast to southern and eastern areas of NSW. The SES responded to approximately 800 requests for assistance, for trees down and roof damage. Insurers have not reported a spike in claims lodgements beyond what would normally be expected for this season. No insurance catastrophe was declared.</t>
  </si>
  <si>
    <t>Lake Purrumbete Caravan Park Tornado</t>
  </si>
  <si>
    <t>Camperdown, Lake Purrumbete</t>
  </si>
  <si>
    <t>No catastrophe declared by insurance industry as event fell below damage threshold. Roofs were reportedly torn off buildings and thrown up to half a kilometre away by what is believed to have been a tornado that tore through parts of south-west Victoria. Lake Purrumbete Caravan Park ( http://www.lakepurrumbeteholidaypark.com.au/ ) , in Victoria's south-west, bore the brunt of the weather event. There were only a handful of people staying at the caravan park, with minimal injuries reported. Damage was reported from Camperdown to Lake Purrumbete ( https://goo.gl/maps/29EA7sqNAJFKa1C2A ).</t>
  </si>
  <si>
    <t>Bunker Hill Bushfire</t>
  </si>
  <si>
    <t>Bunker Hill</t>
  </si>
  <si>
    <t>A grassfire destroyed 3 homes west of Ballarat near Bunker Hill</t>
  </si>
  <si>
    <t>Cyclone Veronica</t>
  </si>
  <si>
    <t>Port Headland</t>
  </si>
  <si>
    <t>Impacting the north west cape of WA this cyclone made landfall as a Category 4, little damage was reported.</t>
  </si>
  <si>
    <t>Cyclone TREVOR</t>
  </si>
  <si>
    <t>Groote Eylant</t>
  </si>
  <si>
    <t>Cyclone Trevor impacted the cape of York before intensifying in the gulf and impacting remote communities in the NT. No significant insurance losses were recorded. No catastrophe event was declared.</t>
  </si>
  <si>
    <t>CAT192</t>
  </si>
  <si>
    <t>Bunyip Bushfires</t>
  </si>
  <si>
    <t>Bunyip State Forrest</t>
  </si>
  <si>
    <t xml:space="preserve">Victorian authorities confirmed 29 houses and 67 structures were destroyed in a bushfire that was sparked by lightning strikes in the Bunyip State Park in eastern Victoria. </t>
  </si>
  <si>
    <t>3139, 3678, 3712, 3713, 3722, 3723, 3737, 3779, 3781, 3782, 3783, 3797, 3799, 3810, 3812, 3813, 3814, 3815, 3816, 3818, 3820, 3821, 3822, 3823, 3824, 3825, 3831, 3832, 3833, 3856, 3857, 3858, 3859, 3860, 3862, 3869.</t>
  </si>
  <si>
    <t>CAT191</t>
  </si>
  <si>
    <t>FNQ Monsoonal Flood</t>
  </si>
  <si>
    <t>Townsville</t>
  </si>
  <si>
    <t>Over the last week of January 2019 and the first week of February, torrential rainfalls over far North Queensland caused widespread flooding. The Insurance Council of Australia declared a catastrophe event on February 2 and commenced coordinating industry activity to assist in the recovery. The insurance industry’s declaration covers damage that occurred between 24/1/19 and 10/2/19 in 79 postcodes. Updated value $1.267bn, 30,674 claims. 81% building claims closed, 87% contents claims closed, 97% motor claims closed.</t>
  </si>
  <si>
    <t>4740 4741, 4742, 4743, 4744, 4745, 4746, 4750, 4751, 4753, 4754, 4756, 4757, 4798, 4799 ,4800, 4801, 4802, 4803, 4804 ,4805, 4806, 4807, 4808, 4809, 4810, 4811, 4812, 4814, 4815, 4816, 4817, 4818, 4819, 4820, 4821, 4822, 4823, 4824, 4825, 4828, 4829, 4830, 4849, 4850, 4852, 4854, 4855, 4856, 4858, 4859, 4860, 4861, 4865, 4868, 4869, 4870, 4871, 4872, 4873, 4874, 4875, 4876, 4877, 4878, 4879, 4880, 4881, 4882, 4883, 4884, 4885, 4886, 4887, 4888, 4890, 4891, 4892, 4895</t>
  </si>
  <si>
    <t>CAT185</t>
  </si>
  <si>
    <t>NSW Hailstorm</t>
  </si>
  <si>
    <t>Sydney Metropolitan, Central Coast, Northern Tablelands</t>
  </si>
  <si>
    <t>A significant hail event on 20/12/18 impacting multiple metro and rural regions across  NSW. Further details available at https://disasters.org.au/current-catastrophes/2019/11/25/cat185-sydney-december-hailstorm-nsw</t>
  </si>
  <si>
    <t>2460, 2462, 2463, 2464, 2465, 2466, 2469, 2470, 2471, 2472, 2473, 2474, 2477, 2478, 2479, 2480, 2481, 2482, 2483, 2484, 2485, 2486, 2487, 2488, 2489, 2490, 2312, 2422, 2423, 2424, 2426, 2427, 2428, 2429, 2430, 2431, 2439, 2440, 2441, 2443, 2444, 2445, 2446, 2447, 2448, 2449, 2450, 2452, 2453, 2454, 2455, 2456, 2083, 2250, 2251, 2256, 2257, 2258, 2259, 2260, 2261, 2262, 2263, 2264, 2265, 2267, 2278, 2280, 2281, 2282, 2283, 2284, 2285, 2286, 2287, 2289, 2290, 2291, 2292, 2293, 2294, 2r 295, 2296, 2297, 2298, 2299, 2300, 2302, 2303, 2304, 2305, 2306, 2307, 2308, ural2311, 2314, 2315, 2316, 2317, 2318, 2319, 2320, 2321, 2322, 2323, 2324, 2325, 2326, 2327, 2328, 2330, 2331, 2333, 2334, 2335, 2336, 2337, 2338, 2415, 2420, 2421, 2425, 2758, 2775, 2846, 2350, 2351, 2354, 2358, 2359, 2365, 2369, 2370, 2371, 2372, 2475, 2476, 2000, 2006, 2007, 2008, 2009, 2010, 2011, 2015, 2016, 2017, 2018, 2019, 2020, 2021, 2022, 2023, 2024, 2025, 2026, 2027, 2028, 2029, 2030, 2031, 2032, 2033, 2034, 2035, 2036, 2037, 2038, 2039, 2040, 2041, 2042, 2043, 2044, 2045, 2046, 2047, 2048, 2049, 2050, 2052, 2060, 2061, 2062, 2063, 2064, 2065, 2066, 2067, 2068, 2069, 2070, 2071, 2072, 2073, 2074, 2075, 2076, 2077, 2079, 2080, 2081, 2082, 2084, 2085, 2086, 2087, 2088, 2089, 2090, 2091, 2092, 2093, 2094, 2095, 2096, 2097, 2099, 2100, 2101, 2102, 2103, 2104, 2105, 2106, 2107, 2108, 2109, 2110, 2111, 2112, 2113, 2114, 2115, 2116, 2117, 2118, 2119, 2120, 2121, 2122, 2125, 2126, 2127, 2128, 2130, 2131, 2132, 2133, 2134, 2135, 2136, 2137, 2138, 2139, 2140, 2141, 2142, 2143, 2144, 2145, 2146, 2147, 2148, 2150, 2151, 2152, 2153, 2154, 2155, 2156, 2157, 2158, 2159, 2160, 2161, 2162, 2163, 2164, 2165, 2166, 2167, 2168, 2170, 2171, 2172, 2173, 2174, 2175, 2176, 2177, 2178, 2179, 2190, 2191, 2192, 2193, 2194, 2195, 2196, 2197, 2198, 2199, 2200, 2203, 2204, 2205, 2206, 2207, 2208, 2209, 2210, 2211, 2212, 2213, 2214, 2216, 2217, 2218, 2219, 2220, 2221, 2222, 2223, 2224, 2225, 2226, 2227, 2228, 2229, 2230, 2231, 2232, 2233, 2234, 2555, 2556, 2557, 2558, 2559, 2563, 2564, 2565, 2566, 2567, 2745, 2747, 2748, 2749, 2750, 2753, 2755, 2756, 2759, 2760, 2761, 2762, 2763, 2765, 2766, 2767, 2768, 2769, 2770, 2500, 2502, 2505, 2506, 2508, 2515, 2516, 2517, 2518, 2519, 2522, 2525, 2526, 2527, 2528, 2529, 2530, 2533, 2534, 2535, 2540, 2541, 2560, 2568, 2569, 2571, 2572, 2573, 2574, 2575, 2576, 2577, 2578, 2579, 2752, 2536, 2537, 2538, 2539, 2545, 2546, 2548, 2549, 2550, 2551, 2329, 2570, 2583, 2754, 2757, 2773, 2774, 2776, 2777, 2778, 2779, 2780, 2782, 2783, 2784, 2785, 2786, 2787, 2790, 2791, 2792, 2793, 2795, 2797, 2798, 2799, 2804, 2843, 2845, 2847, 2848, 2849, 2850, 2852, 2866, 2580, 2581, 2582, 2584, 2618, 2619, 2621, 2622, 2623, 2620, 2625, 2626, 2627, 2628, 2629, 2630, 2631, 2632, 2633, 2642, 2339, 2340, 2341, 2342, 2343, 2344, 2345, 2346, 2347, 2352, 2353, 2355, 2356, 2360, 2361, 2379, 2380, 2381, 2382, 2386, 2387, 2388, 2390, 2396, 2397, 2398, 2399, 2400, 2401, 2402, 2403, 2404, 2405, 2406, 2408, 2409, 2410, 2411, 2357, 2395, 2665, 2666, 2668, 2669, 2671, 2672, 2721, 2725, 2794, 2800, 2805, 2806, 2807, 2809, 2810, 2820, 2821, 2823, 2824, 2825, 2827, 2828, 2829, 2830, 2842, 2844, 2864, 2865, 2867, 2868, 2869, 2870, 2871, 2873, 2874, 2875, 2876</t>
  </si>
  <si>
    <t>Cyclone Joyce</t>
  </si>
  <si>
    <t>On 12 January, Tropical Cyclone Joyce made landfall over Eighty Mile Beach (to the West of Wallal Downs) as a Category 1 system, after failing to intensify as had been predicted. As a result, only very limited property damage was experienced. The system then weakened to a tropical low as it travelled South over the Pilbara, bringing heavy rainfalls and some water inundation.  Extra-cyclone Joyce continued South impacting farming areas around Cunderdin and causing limited property damage, before impacting Perth with heavy rainfalls which resulted in some water inundation.</t>
  </si>
  <si>
    <t>http://www.icadataglobe.com/access-catastrophe-data/</t>
  </si>
  <si>
    <t>Gympie Region Hailstorm</t>
  </si>
  <si>
    <t>Gympie, Woolooga, Imbil, Kandanga Creek, Curra, Amamoor, Gunalda, Widgee, Goomboorian, Kybong, Dagun, Mothar Mountain, Wolvi, Pie Creek, Brooloo, Amamoor Creek, Wallu, Monkland, Traveston, Jones Hill, Tuchekoi, Tamaree, Theebine, Cedar Pocket, Lower Wonga, North Deep Creek, Mooloo, Kanigan, Munna Creek, Victory Heights, Bells Bridge, Toolara Forest, Glanmire, East Deep Creek, Anderleigh, Scotchy Pocket, Lagoon Pocket, Bollier, Langshaw, Coondoo, Neerdie, Bella Creek, Greens Creek, Melawondi, McIntosh Creek, Canina, Fishermans Pocket, Nahrunda, Beenaam Valley, Cooloola Cove, Tin Can Bay, Kingaroy, Bundaberg</t>
  </si>
  <si>
    <t>Reported as tornado driven hail impacting the South Burnett region on October 12th, 2018. This event was initially not declared an insurance catastrophe, however two months after the event claims lodgements have steadily increased in a non-traditional trajectory. Claims volume for this undeclared event (based on scaled market reporting from 80% of the market) is 14,250 claims (55% property, 45% motor) for an approximate value of $63.2 million.</t>
  </si>
  <si>
    <t>4570, 4580, 4650, 4671, 4670, 4610</t>
  </si>
  <si>
    <t>Sherwood Fire</t>
  </si>
  <si>
    <t>SA</t>
  </si>
  <si>
    <t>On Saturday 6th January 2018 a fire broke out in the Sherwood district of the upper south east in catastrophic conditions. The cause has been confirmed as a faulty electric fence. &lt;br /&gt;12,100 hectares of scrub, farmland and stockfeed were destroyed before the fire was contained. There are 41 affected properties (19 owners). There were no human casualties. Five homes were destroyed, two of which were occupied. The initial damage assessment is listed below: &lt;br /&gt;�        Six vehicles destroyed&lt;br /&gt;�        Four farm sheds destroyed and two damaged&lt;br /&gt;�        Two shearing sheds, three haysheds, two sheep/cattle yards&lt;br /&gt;�        101 hectares of crops &lt;br /&gt;�        4000 olive trees&lt;br /&gt;�        Fencing loss reported by five owners&lt;br /&gt;�        An unknown number of farming implements destroyed&lt;br /&gt;�        Estimated livestock losses 2,600 (mostly sheep). Conservative estimated value of lost stock is $567,760&lt;br /&gt;�        A power line came down on Emu Flat Road affecting power to approximately 30 homes  &lt;br /&gt;�        Telstra cable infrastructure was damaged&lt;br /&gt;�        National Parks or Reserves were not affected by the fire, however two properties with Heritage Agreements were impacted.&lt;br /&gt;</t>
  </si>
  <si>
    <t>CAT184</t>
  </si>
  <si>
    <t>Hobart Floods</t>
  </si>
  <si>
    <t>TAS</t>
  </si>
  <si>
    <t>Hobary</t>
  </si>
  <si>
    <t>On the morning of 11 May 2018, heavy rainfall brought significant water inundation and flooding to the Hobart region.  Parts of the region experienced in excess of 130mm of rainfall in 24 hours.  The suburbs worst affected were Kingston, Sandy Bay, and Blackmans Bay.  While much of the inundation was from storm water runoff, the Hobart Rivulet is understood to have breached in two locations, potentially causing flooding to low lying commercial addresses. The ICA and a number of key insurers ran community forums for impacted residents on 13,14 June in the region, attended by approximatley 100 claimants. &lt;br /&gt;&lt;br /&gt;Estimated total insured loss value @ 12 October 2018, $99,588,880 (67% domestic, 33% commercial)&lt;br /&gt;Lodged Claims @ 12 October 2018, 8,898 (90% domestic, 10% commercial)</t>
  </si>
  <si>
    <t>7000, 7004, 7005, 7007, 7008, 7009, 7010, 7011, 7012, 7015, 7016, 7017, 7018, 7019, 7020, 7021, 7022, 7023, 7024, 7025, 7026, 7027, 7030, 7050, 7052, 7053, 7054, 7055, 7109, 7112, 7113, 7116, 7117, 7120, 7140, 7150, 7155, 7162, 7163, 7170, 7171, 7172, 7173, 7176, 7177, 7178, 7179, 7180, 7182, 7183, 7184, 7186, 7190.</t>
  </si>
  <si>
    <t>CAT181</t>
  </si>
  <si>
    <t>North Queensland Floods</t>
  </si>
  <si>
    <t>Consistent heavy rainfalls across much of Northern and Central Queensland led to significant flooding across multiple regions.  The main focus is Ingham, Cordelia and Innisfail. A relatively low number of properties experienced overfloor flooding. Approximaltey 525 claims have been lodged throughout the region.</t>
  </si>
  <si>
    <t>4850, 4860, 4870</t>
  </si>
  <si>
    <t>CAT182</t>
  </si>
  <si>
    <t>Tathra Bushfires</t>
  </si>
  <si>
    <t>Tathra</t>
  </si>
  <si>
    <t>Bushfires in NSW and VIC caused approx 125 structure losses (NSW 100, VIC 27). Damage to residential properties was focussed in the NSW town of Tathra. The industry was quick to deploy teams, who engaged directly with victims at an insurance hub established near the government recovery centre. Approximately 90% of claims for this event are closed, 18% faster than in similar historical events. Underinsurance has been an issue for properties that were a total physical loss, resulting in a higher rate of cash settlement (insufficient funds to rebuild). A NSW government scheme to support the removal of debris from properties was not adopted by the majority of industry as in other states. Insurers elected to organise cleanup operations with their own resources.&lt;br /&gt;&lt;br /&gt;Estimated Value $82,489,235&lt;br /&gt;Lodged Claims 1,039&lt;br /&gt;21% of claims are from Victoria, the remainder are from New South Wales.&lt;br /&gt;23% of the loss value is from Victoria, the remainder from New South Wales</t>
  </si>
  <si>
    <t>2550, 3237, 3249, 3260, 3264, 3265, 3266, 3267, 3268, 3269, 3270, 3272, 3274, 3276, 3277, 3325, 3281, 3282, 3283, 3285, 3286, 3287, 3289, 3301</t>
  </si>
  <si>
    <t>CAT183</t>
  </si>
  <si>
    <t>Cyclone Marcus</t>
  </si>
  <si>
    <t>On Saturday, 17 March, Tropical Cyclone Marcus made landfall over the NT North coast.  That afternoon, the system impacted Darwin as a category 2 system.  There were numerous reports of fallen trees causing damage to buildings and vehicles.  &lt;br /&gt;&lt;br /&gt;Lodged Claims 6,218 as at May 2018, comprising&lt;br /&gt;* 3,944 Residential Building Claims,&lt;br /&gt;* 1,205 Contents Claims, &lt;br /&gt;* 284 Domestic Motor Claims,&lt;br /&gt;* 9 Domestic Other&lt;br /&gt;* 687 Commercial Property Claims&lt;br /&gt;* 33 Commercial Motor Claims&lt;br /&gt;* 55 Business Interruption Claims&lt;br /&gt;* 1 Commercial Other&lt;br /&gt;</t>
  </si>
  <si>
    <t>0800, 0810, 0812, 0820, 0822, 0828, 0829, 0830, 0832, 0835, 0836, 0837, 0838, 0840, 0841, 0845, 0846, 0847, 0850, 0852, 0853, 0880, 0885, 0886, 6725, 6728, 6740, 6743, 6765, 6770</t>
  </si>
  <si>
    <t>Cyclone Kelvin</t>
  </si>
  <si>
    <t>On Sunday, 18 January, Tropical Cyclone Kelvin made landfall at Anna Plains in the West Kimberley as a category 2 system, with wind gusts of up to 150km/h.  Unusually, due to the amount of ground moisture in the region, TC Kelvin continued to intensify over the following 10 hours as it moved inland, with wind gusts up to 155km/h.  While there were reports of damaged roofs and destroyed sheds, insurance losses are expected to be minimal given the region is sparsely populated.  Heavy rainfall as a result of TC Kelvin has caused further flooding to the region causing damage to road and rail infrastructure.  The system was downgraded to a category 1, before becoming a tropical low on 19 January as it continued in a SSE direction towards South-Eastern WA.</t>
  </si>
  <si>
    <t>Tropical Cyclone Hilda</t>
  </si>
  <si>
    <t>Tropical Cyclone Hilda made landfall near Broome, WA, around 5am on 28 December as a Category 1 system.  TC Hilda brought windspeeds of up to 130km/h and rainfall in excess 150mm to the region, which resulted in minor property damage, uprooted trees and downed powerlines. The system had dissipated to a tropical low by afternoon as it tracked South into the Great Sandy Desert region.</t>
  </si>
  <si>
    <t>Boxing Day storms</t>
  </si>
  <si>
    <t>On 26 December 2017, a severe storm cell impacted QLD's Darling Downs and South Burnett region. Around 100 homes were damaged with roofs ripped off and rural properties damaged. More than 4000 homes lost power for over 12 hours.</t>
  </si>
  <si>
    <t>CAT174</t>
  </si>
  <si>
    <t>Victorian Severe Weather 19 December</t>
  </si>
  <si>
    <t>On 19 December 2017, severe thunderstorms brought large hailstones and heavy rain to parts of Victoria causing localised water inundation, vehicle damage and instances of property damage.  In particular, East and South-East suburbs of Melbourne were the worst impacted.  Power outages affected approximately 110,000 homes, mostly in the North and North-East of Victoria including Bendigo, Shepparton, Mildura, Kilmore and Benalla.  In excess of 60,000 claims were lodged for damage relating to storms, including 15,269 Homes, 1,415 Commercial Buildings, 30,744 domestic vehicles and 4,714 commercial vehicles.</t>
  </si>
  <si>
    <t>3000 - 3999</t>
  </si>
  <si>
    <t>CAT171</t>
  </si>
  <si>
    <t>NSW Bushfires</t>
  </si>
  <si>
    <t>Over the period 12 February to 18 February up to 100 bushfires occurred throughout NSW. The most devastating bushfire occurred to the East of Dunedoo, destroying an estimated 26 homes and causing significant equipment, fencing and livestock losses to rural properties.  A further 11 homes were destroyed and 12 damaged in a fast moving fire near Carwoola on 17 February.  Approximately 7 other homes were destroyed in other bushfires across NSW during the period.</t>
  </si>
  <si>
    <t>2329, 2620, 2621, 2843, 2844, 2850</t>
  </si>
  <si>
    <t>Kalgoorlie Storms</t>
  </si>
  <si>
    <t>On 18 November, severe thunderstorms and strong winds in excess of 100km/h.  The storm uprooted trees, lifted roofs and caused extensive property damage in Kalgoorlie, Boulder and Kambalda. Significant power outages were also experienced.</t>
  </si>
  <si>
    <t>Bundaberg Storms</t>
  </si>
  <si>
    <t>On 7 November, severe thunderstorms brought wild winds, heavy rain and 2cm hail stones, with the Wide Bay region/Bundaberg being the hardest hit. In excess of 1,100 claims were lodged.</t>
  </si>
  <si>
    <t>On 6 November, a low pressure system caused strong winds and storms along the NSW East Coast.  In particular, Kurri Kurri and Toukley were impacted by super cells which caused structural damage to buildings.  As at 1230h on 7 November, NSW SES had received 754 Requests For Assistance.</t>
  </si>
  <si>
    <t>CAT173</t>
  </si>
  <si>
    <t>Cyclone Debbie</t>
  </si>
  <si>
    <t>Cyclone Debbie struck the QLD coast in the vicinity of Airlie Beach, Queensland, on Tuesday 28th March 2017, at midday as a Category 4 Severe Tropical Cyclone. Over the next seven days storm and flood damage from Cyclone Debbie system continued along the eastern seaboard with storm and flood related damage occurring as far south as the NSW/VIC border.   At the 12 month anniversary of the event the industry had closed more than 90% of claims, approximatley 12% more than in previous/similar events. Claims for this event are presently (June 2018) over 98% closed. A small residual of claims remain open in the areas that experienced the highest windspeeds (JCU reports 244kmh). These areas require more complex repairs and rebuilds, a situation rendered more difficult by the higher percetnage of homes where non-compliance with building codes and/or poor maintance of the structure and/or pre-existing cyclone damage exists (where a property has not been repaired since the last event). The flood event that followed the Cyclone was acutely felt in the Northern Rivers district of NSW, including Tweed Heads, Murwillumbah and Lismore, as well as smaller villages. 76,841 were lodged in total.</t>
  </si>
  <si>
    <t>2370, 2371, 2372, 2460, 2463, 2464, 2465, 2466, 2469, 2470, 2471, 2472, 2473, 2474, 2475, 2476, 2477, 2478, 2479, 2480, 2481, 2482, 2483, 2484, 2485, 2486, 2487, 2488, 2489, 2490, 4000, 4005, 4006, 4007, 4008, 4009, 4010, 4011, 4012, 4013, 4014, 4017, 4018, 4019, 4020, 4021, 4022, 4025, 4030, 4031, 4032, 4034, 4035, 4036, 4037, 4051, 4053, 4054, 4055, 4059, 4060, 4061, 4064, 4065, 4066, 4067, 4068, 4069, 4070, 4072, 4073, 4074, 4075, 4076, 4077, 4078, 4101, 4102, 4103, 4104, 4105, 4106, 4107, 4108, 4109, 4110, 4111, 4112, 4113, 4114, 4115, 4116, 4117, 4118, 4119, 4120, 4121, 4122, 4123, 4124, 4125, 4127, 4128, 4129, 4130, 4131, 4132, 4133, 4151, 4152, 4153, 4154, 4155, 4156, 4157, 4158, 4159, 4160, 4161, 4163, 4164, 4165, 4169, 4170, 4171, 4172, 4173, 4174, 4178, 4179, 4183, 4184, 4205, 4207, 4208, 4209, 4210, 4211, 4212, 4213, 4214, 4215, 4216, 4217, 4218, 4219, 4220, 4221, 4223, 4224, 4225, 4226, 4227, 4228, 4229, 4230, 4270, 4271, 4272, 4275, 4280, 4285, 4287, 4300, 4301, 4303, 4304, 4305, 4306, 4307, 4309, 4310, 4311, 4312, 4313, 4340, 4341, 4342, 4343, 4344, 4345, 4346, 4347, 4350, 4352, 4353, 4354, 4355, 4358, 4359, 4360, 4361, 4362, 4370, 4371, 4372, 4373, 4374, 4375, 4376, 4377, 4378, 4380, 4381, 4382, 4383, 4400, 4402, 4500, 4501, 4502, 4503, 4504, 4505, 4506, 4507, 4508, 4509, 4510, 4511, 4512, 4514, 4515, 4516, 4517, 4518, 4519, 4520, 4521, 4550, 4551, 4552, 4553, 4554, 4555, 4556, 4557, 4558, 4559, 4560, 4561, 4562, 4563, 4564, 4565, 4566, 4567, 4568, 4569, 4570, 4571, 4572, 4573, 4574, 4575, 4580, 4581, 4600, 4601, 4614, 4615, 4620, 4621, 4630, 4650, 4655, 4659, 4660, 4662, 4670, 4671, 4673, 4674, 4676, 4677, 4678, 4680, 4694, 4695, 4699, 4700, 4701, 4702, 4703, 4705, 4707, 4710, 4711, 4714, 4721, 4737, 4738, 4739, 4740, 4741, 4742, 4743, 4744, 4750, 4751, 4753, 4754, 4756, 4757, 4798, 4799, 4800, 4801, 4802, 4803, 4804, 4805, 4806, 4807, 4808, 4809, 4810, 4811, 4812, 4813, 4814, 4815, 4816, 4817, 4818, 4819, 4820, 4850</t>
  </si>
  <si>
    <t>CAT172</t>
  </si>
  <si>
    <t>Sydney Hailstorms</t>
  </si>
  <si>
    <t>On 18 February 2017, severe thunderstorms affected much of northern Sydney. From around 4.00pm, large hail affected a number of suburbs; ranging from four-centimetre hail recorded in Hornsby, Thornleigh and Pymble up to nine-centimetre hail in Annangrove.
The New South Wales State Emergency Service received over 2,700 requests for assistance in relation to damage from the storm, while still managing the workload from storms in the greater Sydney area the previous day. Over 1,000 of these requests were concentrated in northern Sydney, the area worst-affected by the large hail.
Three people were injured when they were struck by lightning near Bowral, south of Sydney.
Insured losses from this event were substantial. Over 50,000 insurance claims were received with estimated losses exceeding $328 million.</t>
  </si>
  <si>
    <t>On 02 October severe storms impacted SEQ. Record rainfalls (for October) fell in the wide-bay burnett region. Several residents reported tornado activity. Damage reported included several roof's caravans, vehicles and atypical water ingress damage. This event was not declared a catastrophe. The insured loss estimate is a model based on the input of greater than 50% of market.</t>
  </si>
  <si>
    <t>Victorian Storms</t>
  </si>
  <si>
    <t>On 1-3 December, severe thunderstorms brought heavy rainfall to much of victoria and Southern NSW.  BOM and SES issued major storm and flood alerts, however instances of inundation were far less than expected.</t>
  </si>
  <si>
    <t>Northern Rivers Storm</t>
  </si>
  <si>
    <t>NSW�s Northern Rivers region was impacted by severe storm cells with extensive damage and flooding in Maclean, 90 minutes north of Coffs Harbour,</t>
  </si>
  <si>
    <t>South Australia / South West Victoria Floods</t>
  </si>
  <si>
    <t>Sustained heavy rainfall caused flooding in South Australia and Victoria.� Evacuation order was put in place in Hamilton with 45 homes and businesses at risk of inundation if temporary levee failed.��Levee is now holding, although a number of reports of inundation.�15th September has seen risk of flooding persist, with reports of�up to 80�homes damaged or�inundated�in the Adelaide Hills, SA Govt has announced�an 'extreme weather event'.� SA SES was assessed 135 properties in affected areas with 36 major damage and 54 having minor damage.� Early estimate of�2500 claims across SA and�VIC.�The event was not declared a catastrophe for insurance purposes. The insured loss estimate is based upon market reporting from approximately 50% of insurers within the claims footprint, modelled to estimate the industry loss estimate.</t>
  </si>
  <si>
    <t>Melbourne Thunderstorm Asthma Event</t>
  </si>
  <si>
    <t>Melbourne</t>
  </si>
  <si>
    <t>At 2pm on 21 November, the Bureau of Meteorology issued a severe thunderstorm warning for Victoria's Mallee, South West and Wimmera regions, and parts of Northern Country districts, for damaging winds, heavy rainfall and large hailstones. At 4.00pm, the warning was extended to other areas including Geelong and Melbourne.&lt;br /&gt;&lt;br /&gt;The temperature had climbed to 35 degrees Celsius – the state's hottest day since March. A Total Fire Ban was declared for the Mallee region.&lt;br /&gt;&lt;br /&gt;At 5.00pm, the gust front reached Geelong and moved quickly over Melbourne's metropolitan area, as many commuters were travelling home. The pollen count was high due to the combination of hot, dry northerly winds and rye grass to Melbourne's north and west. The moisture from the storm is thought to have caused the pollen to break into smaller particles, more able to penetrate a person's lower airways and cause an asthmatic reaction. &lt;br /&gt;&lt;br /&gt;The Victorian Department of Health and Human Services attributed nine deaths to this thunderstorm asthma event and over 8,000 hospital visits.&lt;br /&gt;&lt;br /&gt;There was no significant property damage or general insurance claims for this event. An insurance catastrophe was not declared.</t>
  </si>
  <si>
    <t>CAT165</t>
  </si>
  <si>
    <t>November Hailstorm</t>
  </si>
  <si>
    <t>SA, VIC, NSW</t>
  </si>
  <si>
    <t xml:space="preserve">On 11 November 2016, a severe storm/hailstorm struck Victoria�s far North West, as well as parts of Eastern South Australia and Western New South Wales. The storm which brought hail the size of golf balls, strong winds with gusts of almost 100km/hour, and heavy rain (with Mildura receiving 29mm of rain in 15min) was likened to a mini tornado. Typical hail and storm damage has been reported to residential and commercial buildings, as well as a significant number of vehicles. Some issues with repairs were experienced in remote localities where trades and supplies presented choke points, for example in Broken Hill and isolated areas of Western NSW. Regardless, at the 12 month anniversary of the event more than 94% of claims were closed, slightly above average for similar events.   A total of 31 disputed claims were referred to the Ombudsman, equating to 0.06% of claims.&lt;br /&gt;&lt;br /&gt;Estimated Value $597 million ( 71% Domestic, 29% Commercial). &lt;br /&gt;Lodged Claims 52,387 (88% Domestic, 12% Commercial).  </t>
  </si>
  <si>
    <t>5000, 5005, 5006, 5007, 5008, 5009, 5010, 5011, 5012, 5013, 5022, 5023, 5024, 5025, 5031, 5032, 5033, 5034, 5035, 5037, 5038, 5039, 5040, 5041, 5042, 5043, 5044, 5045, 5046, 5047, 5048, 5049, 5050, 5051, 5052, 5061, 5062, 5063, 5064, 5065, 5066, 5067, 5068, 5069, 5070, 5072, 5073, 5074, 5075, 5076, 5081, 5082, 5083, 5084, 5085, 5086, 5087, 5088, 5089, 5090, 5091, 5092, 5093, 5094, 5095, 5096, 5097, 5098, 5106, 5107, 5108, 5109, 5125, 5126, 5127, 5131, 5132, 5133, 5134, 5136, 5137, 5138, 5139, 5140, 5141, 5142, 5144, 5151, 5152, 5153, 5154, 5155, 5156, 5157, 5231, 5232, 5233, 5234, 5235, 5236, 5237, 5238, 5240, 5241, 5242, 5243, 5244, 5245, 5250, 5251, 5252, 5253, 5254, 5307, 5308, 5309, 5311, 5320, 5321, 5322, 5330, 5331, 5332, 5333, 5340, 5341, 5342, 5343, 5344, 5345, 5346, 5351, 5352, 5353, 5354, 5356, 5357, 5950, 3490, 3494, 3496, 3498, 3500, 3501, 3505, 3549, 2648, 2715, 2717, 2737, 2738, 2739, 2836, 2879, 2880</t>
  </si>
  <si>
    <t>Cyclone TATIANA</t>
  </si>
  <si>
    <t>Coral Sea event with no signifciant Australian landfall</t>
  </si>
  <si>
    <t>A significant windstorm occurred statewide in Victoria, resulting in approximately 5,000 claims for atypical storm damage, including trees down, roof and vehicle damage. The event was not declared a catastrophe for insurance purposes. The insured loss estimate is based upon market reporting from approximately 50% of insurers within the claims footprint, modelled to estimate the industry loss estimate.</t>
  </si>
  <si>
    <t>Windstorm</t>
  </si>
  <si>
    <t>SA TAS VIC</t>
  </si>
  <si>
    <t>On 16,17 July a windstorm (3 second gust speeds exceeding 100kmh) occurs across parts of South Australia and Victoria. Significant damage occurred to a small number of residential properties in all states. This event was not declared a catastrophe for insurance purposes. The insured loss estimate is based upon market reporting from approximately 50% of insurers within the claims footprint, modelled to estimate the industry loss estimate.</t>
  </si>
  <si>
    <t>CAT161</t>
  </si>
  <si>
    <t>Yarloop Bushfires</t>
  </si>
  <si>
    <t>181 buildings destroyed in the historic township of Yarloop in a fire event that started on 6 January and took 17 days to bring under control. Industry requested a government funded cleanup program, to preserve RoD allocations for rebuilding operations, noting that the area has potential underinsurance issues. Government completed the cleanup and removal of debris for the community, allowing the preservation (on average) of an additional 15% of sum-insured for victims of the event. Whilst this assisted to alleviate some of the underinsurance problem, even with the (on average) additional 15% of funds, many individuals found themselves acutely underinsured and therefore cash settled. A further complexity for victims of this event was the nature of the property stock n the town (pre-event). Yarloop was locally known as timber-town due to the high proportion of older style timber cottages. This style of building could not be replicated given the requirements of AS3595, building in a bushfire prone area, which requires building to be completed (according to the extent of the fire risk) in materials suitable for the exposure. This can often be 15-30% more expensive, depending on local conditions and development controls.&lt;br /&gt;&lt;br /&gt;* Finalised Insured Loss Value, $71,250,666 (66% Domestic, 34% Commercial) &lt;br /&gt;* Lodged Claims_, 1,358&lt;br /&gt;   - 390 Residential Building Claims&lt;br /&gt;   - 585 Contents Claims&lt;br /&gt;   - 65 Domestic Motor Claims_&lt;br /&gt;   - 32 Domestic Other&lt;br /&gt;   - 234 Commercial Property Claims&lt;br /&gt;   - 14 Commercial Motor Claims&lt;br /&gt;   - 18 Business Interruption Claims&lt;br /&gt;   - 20 Commercial Other&lt;br /&gt;</t>
  </si>
  <si>
    <t>6220, 6213, 6208, 6218, 6227, 6229, 6223, 6214, 6215, 6221, 6224, 6225, 6226</t>
  </si>
  <si>
    <t>On 18,19,20 June an East Coast Low formed over NSW. This was the second ECL for NSW in the same month and it generated signifciant media expectations of further damage to property. Less than 500 SES tasks were recorded and no significant damage was reported. This event was not declared a Catastrophe for insurance purposes.The insured loss estimate is based on market reporting to ICA from great than 50% of insurers, modelled to estimate the industry loss estimate.&lt;br /&gt;</t>
  </si>
  <si>
    <t>On 6,7,8 November upto 21 bushfires were active along the NSW coast. Very limited property damage was reported. The event was not declared a catastrophe for insurance purposes. The insured loss estimate is based upon market reporting from approximately 50% of insurers within the footprint, modelled to estimate the industry loss estimate.</t>
  </si>
  <si>
    <t>CAT164</t>
  </si>
  <si>
    <t>Western NSW Flooding</t>
  </si>
  <si>
    <t>Widespread flooding occurred throughout the Lachlan River catchment, impacting forbes and surround towns. Despite significant media attention, very few buildings were eventually inundated, with the flood in Forbes itself having behaved in a manner different to flood mapping. Widespread crop damage was reported. Less than 1,200 claims noted.</t>
  </si>
  <si>
    <t>2701, 2721, 2875, 2668, 2594, 2806, 2871, 2873, 2874, 2652, 2831, 2669, 2671, 2672, 2867, 2869, 2870, 2876, 2877, 2665, 2666, 2830, 2810, 2821, 2823, 2824, 2825</t>
  </si>
  <si>
    <t>CAT162</t>
  </si>
  <si>
    <t>Picton</t>
  </si>
  <si>
    <t>On 3,4,5,6,7 June an intense east coast low formed in SEQ and moved south along the QLD and NSW, VIC coastlines, before then causing flooding throughout NW Tasmania. Significant low level damage was reported to private infrastructure, typical for storms, including trees down, overflowing gutters and localised flash flooding. Localised beach erosion also occured in parts of North Sydney. Considerable media attention was paid to commercial premises in both Picton (NSW) and parts of Tasmania, where a small number of commercial business owners had not purchased flood cover (1.2% of commercial policies). These claims were managed by insurers with assessments by hydrologists and where a claim was regrettebly denied, through the dispute resolution process to the Ombudsman (dispute numbers pending).&lt;br /&gt;&lt;br /&gt;*Estimated Value $421,696,229 (64% Domestic, 36% Commercial) &lt;br /&gt;*Lodged Claims 46,363&lt;br /&gt;&lt;br /&gt;</t>
  </si>
  <si>
    <t>2550, 2551, 2555, 7023, 7213, 7214, 7000, 7004, 2084, 2085, 2086, 2087, 2088, 2089, 2090, 2092, 2093, 2159, 2423, 2424, 2065, 2066, 2077, 2113, 2117, 2193, 2324, 2325, 2154, 2155, 2156, 2464, 2465, 2626, 7112, 7211, 2178, 2179, 2206, 2207, 2223, 2224, 2225, 2226, 2227, 2228, 2229, 2230, 2231, 2295, 2221, 2285, 2506, 2508, 2537, 2538, 2539, 2540, 2541, 2545, 2546, 2548, 2519, 2621, 2622, 2623, 2763, 2765, 2766, 2767, 7022, 4207, 4165, 4205, 4215, 7182, 7183, 7184, 7186, 7190, 7209, 7215, 2000, 2170, 2232, 2233, 2278, 2118, 2020, 2280, 2281, 2220, 2284, 2311, 2312, 2033, 2075, 2076, 2571, 2515, 2210, 2211, 2212, 2133, 2572, 2296, 2326, 2157, 2445, 2446, 2447, 2448, 2449, 2450, 2452, 2453, 2454, 2455, 2456, 2460, 2462, 2463, 2518, 2549, 4216, 4217, 4280, 3890, 2046, 2047, 7009, 7010, 7011, 7050, 7052, 7053, 7054, 7257, 7259, 7260, 4220, 4221, 4223, 2026, 2027, 2030, 2035, 2036, 2041, 2052, 2060, 2061, 2062, 2063, 2095, 2096, 2097, 2099, 2100, 2101, 2102, 2103, 2104, 2105, 2106, 2107, 2108, 2110, 2111, 2112, 2120, 2121, 2122, 2125, 2126, 2161, 2428, 2429, 2430, 2431, 2439, 2440, 2441, 2443, 2444, 2164, 2165, 2166, 2630, 2631, 2632, 2633, 2168, 2176, 2196, 2234, 2250, 2251, 2256, 2257, 2258, 2259, 2260, 2261, 2262, 2263, 2264, 2265, 2267, 2217, 2219, 2283, 2287, 2290, 2291, 2300, 2304, 2305, 2307, 2335, 2350, 2516, 2517, 2469, 2470, 2557, 2560, 2566, 2756, 2759, 2760, 2761, 2770, 2775, 2006, 2007, 3888, 3889, 3891, 3892, 4124, 4218, 4183, 4184, 4228, 4275, 4306, 4310, 7216, 7255, 7262, 7263, 7264, 7265, 7025, 7005, 7007, 7008, 7015, 7027, 7030, 2158, 2427, 4219, 2174, 2008, 2017, 2563, 2009, 2010, 2011, 2015, 2016, 2129, 2018, 2022, 2073, 2074, 2019, 2021, 2043, 2023, 2032, 2024, 2038, 2578, 2579, 2580, 2025, 2048, 2314, 2315, 2316, 2317, 2318, 2319, 2320, 2321, 2322, 2323, 2028, 2029, 2031, 2034, 2037, 2042, 2044, 2039, 2040, 2045, 2049, 2050, 2064, 2079, 2080, 2081, 2082, 2083, 2128, 2067, 2068, 2069, 2070, 2071, 2072, 2094, 2109, 2114, 2115, 2116, 2119, 2127, 2130, 2131, 2192, 2134, 2132, 7210, 2568, 2569, 2570, 2135, 2573, 2574, 2575, 2576, 2577, 2136, 2137, 2138, 2139, 2140, 2141, 2142, 2143, 2144, 2145, 2146, 2147, 2148, 2425, 2426, 2150, 2151, 2152, 2153, 2160, 2162, 2163, 2167, 2171, 2172, 2173, 2175, 7212, 2177, 2195, 2190, 2191, 2194, 2197, 2198, 2199, 2203, 2200, 2204, 2214, 2205, 2302, 2208, 4271, 2222, 2209, 2213, 2294, 2216, 2306, 2218, 2415, 2420, 2421, 2422, 2282, 2533, 2534, 2535, 2536, 2286, 2289, 2292, 2293, 2297, 2298, 2299, 2303, 2308, 2327, 2330, 2488, 2489, 2490, 2500, 2502, 2505, 2334, 7016, 7017, 7018, 7019, 7020, 7021, 2354, 2466, 2471, 2472, 2473, 2474, 2476, 2477, 2478, 2479, 2480, 2481, 2482, 2483, 2484, 2485, 2486, 2487, 2525, 2526, 2527, 2528, 2529, 2530, 2556, 2558, 2559, 2564, 2565, 2567, 2745, 2748, 2762, 2768, 2769, 4230, 4270, 4213, 4214, 7173, 7176, 7177, 7178, 7179, 7180, 4125, 4129, 4132, 4118, 4130, 4133, 4224, 4208, 4209, 4210, 4211, 4212, 4225, 4226, 4227, 4229, 4272, 4285, 4287, 4300, 7055, 7109, 7116, 7117, 7120, 7140, 7150, 7155, 7162, 7163, 7170, 7171, 7172, 7261, 7024, 7012, 7026</t>
  </si>
  <si>
    <t>Kalgoorlie Earthquake</t>
  </si>
  <si>
    <t>A 2.9 magnitude earthquake occurred approximately 4 km South West of Kalgoorlie, WA at 06:24am.  Depth was recorded as 0kms.  Reported felt, no reports of damage.</t>
  </si>
  <si>
    <t>Severe Weather New South Wales</t>
  </si>
  <si>
    <t>Severe storms impacted much of NSW with record breaking rainfalls in some locations. The SES responded to several thousand requests statewide and executed a number of flood rescues. The event was not declared as a catastrophe even for insurance purposes. This insured loss estimate is based on market submissions to ICA from greater than 50% of market, modeled to estimate the industry loss estimate.</t>
  </si>
  <si>
    <t>Central Victorian Severe Weather</t>
  </si>
  <si>
    <t>This event was not declared as a catastrophe for insurance purposes as the damage threshold was not reached. Intense rainfalls were recorded over areas of central and western Victoria, with one reported drowning. This insured loss estimate is based on market submissions to ICA from greater than 50% of market, modeled to estimate the industry loss estimate.</t>
  </si>
  <si>
    <t>Western and Southern Sydney Severe Weather</t>
  </si>
  <si>
    <t>Late in the evening of 20/2/16 a cluster of severe thunderstorms struck western and southern Sydney, leading to atypical storm damage including the loss of 6 aircraft and hangers at The Oaks township. The SES responded to approximately 100 requests for assistance from the community. This event was not declared a catastrophe for insurance purposes. &lt;br /&gt;</t>
  </si>
  <si>
    <t>NSW Severe Storms</t>
  </si>
  <si>
    <t>48hrs of severe thunderstorms struck the eastern seaboard of NSW. Approximately 1,300 requests for assistance were received by the NSW SES. This event was not declared a catastrophe for insurance purposes. The insured loss estimate is based on market reporting to ICA from great than 50% of insurers, modelled to estimate the industry loss estimate.</t>
  </si>
  <si>
    <t>Geelong Severe Storm Event</t>
  </si>
  <si>
    <t>A 30min storm delivering 43mm of rainfall, described by BoM as a 2%AEP storm event. 486 SES emergency callouts occured for flood rescues and atypical storm damage to residential property. This insured loss estimate is based on market submissions to ICA from greater than 50% of market, modeled to estimate the industry loss estimate arising from a modelled 4,000 claims across all classes</t>
  </si>
  <si>
    <t>Cyclone STAN</t>
  </si>
  <si>
    <t>Cyclone Stan crossed the WA coast near Pardoo as a Category 3 storm, with no significant damage reported, This insured loss estimate is based on market submissions to ICA from greater than 50% of market, modeled to estimate the industry loss estimate.</t>
  </si>
  <si>
    <t>Tasmania Wide Bushfires</t>
  </si>
  <si>
    <t>During January 2016 upto 88 separate bushfires burined across the North of Tasmania. Limited damage occured to private property. The Commonwealth Disaster Plan was activiated in order to provide additional fire figthing resources to Tasmani in order to get the fires under control. This event was not declared a catastrophe for insurance purposes. The insured loss estimate is based on market reporting to ICA from great than 50% of insurers, modelled to estimate the industry loss estimate.</t>
  </si>
  <si>
    <t>Western Sydney Severe Storm</t>
  </si>
  <si>
    <t>Western and North Western Sydney experienced a series of severe thunderstorms late in the afternoon following a day of high temperatures. A driver was killed in Penrith and several hundred home were damaged by high winds, hails and debris. The SES responded to in excess of 2000 calls for assistance.</t>
  </si>
  <si>
    <t>Northern Victoria Flooding</t>
  </si>
  <si>
    <t>On 6,7,8 November up to 21 bushfires were active along the NSW coast. Very limited property damage was reported. The event was not declared a catastrophe for insurance purposes. The insured loss estimate is based upon market reporting from approximately 50% of insurers within the footprint, modelled to estimate the industry loss estimate.</t>
  </si>
  <si>
    <t>SA Severe Windstorm</t>
  </si>
  <si>
    <t>A severe windstorm across southern SA impacted power supply for the entire state. Whilst some property damage occurred it was reported to be isolated and limited in nature, approximately 250 domestic claims. Business interruption claims for loss of utilities (electricity) were expected to be limited as the power outage was less than 24hrs for most areas.  The event was not declared a catastrophe for insurance purposes. The insured loss estimate is based upon market reporting from approximately 50% of insurers within the claims footprint, modelled to estimate the industry loss estimate.</t>
  </si>
  <si>
    <t>Bowen Earthquake</t>
  </si>
  <si>
    <t>A 5.8 magnitude earthquake occurred off the coast of Bowen QLD, followed by 22 aftershocks during the next 3 days. Very little damage was reported to contents, no significant structural damage was reported. Precautionary shutdowns of airports and rail infrastructure were carried out. This event was not declared a catastrophe for insurance purposes. The insured loss estimate is based upon market reporting from approximately 50% of insurers within the claims footprint, modelled to estimate the industry loss estimate.</t>
  </si>
  <si>
    <t>CAT158</t>
  </si>
  <si>
    <t>Great Ocean Rd Bushfires</t>
  </si>
  <si>
    <t>116 homes were destroyed on Xmas day in a fire that impacted the communities of Wye River and Separation Creek along the Great Ocean Rd in Victoria. The ICA declared Catastrophe Event 158 on the 26th of December.&lt;br /&gt;A number of community forums were held by insurers to assist local residents with navigating any issues throughout the event. At the 12 month anniversary for the event approximatley 91% of claims were closed. The site of this fire presented a number of key challenges for residents and their insurers. In the first instance, the terrain was very steep, access limited and the distance to waste stations considerable. The estimated cost for removal of debris at each site was (due to these factors) considerable (average $55,000), with some sites requiring clearance by hand with workers on safety lines. The VIC government quickly recognised the challenge this issue presented and the potential impacts for residents whose underinsurance situation would be exacerbated. The VIC government and insurance industry exeuted a cleanup and cost sharing arrangement, limiting the impact on residents and getting the works completed in the safest and quickest timeframe possible. A total of 8 disputed claims were referred to the Ombudsman, equating to 1.5% of claims. Community forums for policyholders with the ICA were held on 21/1/16 (Melbourne), 31/1/16 (Wye River) and again on 15/2/16 (Wye River). The ICA mainatined a permanent presence in the impacted area from 2/1/16 - 16/1/16.&lt;br /&gt;&lt;br /&gt;&lt;br /&gt;* Insured Loss Value, $109,833,512 (77% Domestic, 23% Commercial). &lt;br /&gt;* Lodged Claims_, 527&lt;br /&gt;   - 235 Residential Building Claims&lt;br /&gt;   - 177 Contents Claims&lt;br /&gt;   - 16 Domestic Motor Claims&lt;br /&gt;   - 12 Domestic Other&lt;br /&gt;   - 65 Commercial Property Claims&lt;br /&gt;   - 8 Commercial Motor Claims&lt;br /&gt;   - 10 Business Interruption Claims&lt;br /&gt;   - 4 Commercial Other</t>
  </si>
  <si>
    <t>3234&lt;br /&gt;</t>
  </si>
  <si>
    <t>Victorian Bushfires Wk3 December</t>
  </si>
  <si>
    <t>A four day stretch of high temperatures across Victoria has led to 300 bushfires in a short period of time. Loss to fencing and outbuildings has been widespread, however as at 20th December 2015 only 3 homes have been lost at a fire to the south of Bllarata (Scotsburn). This event was not declared as a catastrophe for insurance purposes. This insured loss estimate is based on market submissions to ICA from greater than 50% of market, modeled to estimate the industry loss estimate.</t>
  </si>
  <si>
    <t>CAT157</t>
  </si>
  <si>
    <t>Tornado Kurnell</t>
  </si>
  <si>
    <t>CAT157 was declared by the ICA on 16 December 2015 following a severe storm in Sydney's southern and eastern suburbs that destroyed 25 properties with record windspeeds for NSW (213kmh).  Several very large commercial losses lead the value of the event.&lt;br /&gt;* Insured Loss Value, $205,799,600 (32% Domestic, 68% Commercial) &lt;br /&gt;* Lodged Claims, 5,199&lt;br /&gt;   - 2,180 Residential Building Claims&lt;br /&gt;   - 1,255 Contents Claims&lt;br /&gt;   - 1,339 Domestic Motor Claims&lt;br /&gt;   - 21 Domestic Other&lt;br /&gt;   - 328 Commercial Property Claims&lt;br /&gt;   - 56 Commercial Motor Claims&lt;br /&gt;   - 16 Business Interruption Claims&lt;br /&gt;   - 4 Commercial Other&lt;br /&gt;&lt;br /&gt;</t>
  </si>
  <si>
    <t>2229, 2230, 2231, 2026, 2030, 2035, 2036, 2052, 2022, 2019, 2023, 2032, 2024, 2025, 2029, 2031, 2034</t>
  </si>
  <si>
    <t>CAT156</t>
  </si>
  <si>
    <t>Pinery Bushfires</t>
  </si>
  <si>
    <t>This bushfire event impacted towns and cropping areas to the north of Adelaide. 90 structures and a number of lives were lost. Crops, Livestock and a number of large commercial properties make up the bulk of the insurance loss to date.&lt;br /&gt;* Estimated Value $171,589,230 (28% Domestic, 72% Commercial) &lt;br /&gt;* Lodged Claims 2,030&lt;br /&gt;   - 530 Residential Building Claims&lt;br /&gt;   - 545 Contents Claims&lt;br /&gt;   - 114 Domestic Motor Claims&lt;br /&gt;   - 19 Domestic Other&lt;br /&gt;   - 380 Commercial Property Claims&lt;br /&gt;   - 192 Commercial Motor Claims&lt;br /&gt;   - 15 Business Interruption Claims&lt;br /&gt;   - 34 Commercial Other&lt;br /&gt;   - 201 Crop claims</t>
  </si>
  <si>
    <t>5118, 5350, 5352, 5355, 5360, 5371, 5372, 5373, 5374, 5400, 5401, 5410, 5411, 5412, 5413, 5414, 5415, 5451,5452, 5460, 5461, 5501, 5502, 5510, 5550</t>
  </si>
  <si>
    <t>Esperance Bushfires</t>
  </si>
  <si>
    <t>This event was not declared as a catastrophe for insurance purposes. This insured loss estimate is based on market submissions to ICA from greater than 50% of market, modeled to estimate the industry loss estimate. This bushfire complex encompassed several locations to the north of Esperance in WA. A number of farm properties, crops and several thousand head of livestock were lost in this event, however damage remains below the threshold for declaration of a catastrophe event. Four lives were tragically lost.</t>
  </si>
  <si>
    <t>Cyclone Ikola</t>
  </si>
  <si>
    <t>This event was not declared as a catastrophe event for insurance purposes as no damage was recorded, including in Australia's Indian ocean territories.</t>
  </si>
  <si>
    <t>CAT155</t>
  </si>
  <si>
    <t>SEQ Extreme Weather</t>
  </si>
  <si>
    <t>An event involving extreme weather in South East Queensland between 30 April and 3 May 2015, and declared by the ICA on 4 May 2015.&lt;br /&gt;* Insured Loss Value, $351,102,112 (81% Domestic, 19% Commercial) &lt;br /&gt;* Lodged Claims_, 24,533&lt;br /&gt;   - 13,001 Residential Building Claims&lt;br /&gt;   - 5,697 Contents Claims&lt;br /&gt;   - 4,165 Domestic Motor Claims&lt;br /&gt;   - 15 Domestic Other&lt;br /&gt;   - 1,355 Commercial Property Claims&lt;br /&gt;   - 284 Commercial Motor Claims&lt;br /&gt;   - 10 Business Interruption Claims&lt;br /&gt;   - 6 Commercial Other&lt;br /&gt;</t>
  </si>
  <si>
    <t xml:space="preserve">4110, 4114, 4115, 4116, 4117, 4118, 4124, 4125, 4127, 4128, 4129, 4130, 4131, 4132, 4133, 4165, 4183, 4184, 4205, 4207, 4208, 4209, 4210, 4211, 4212, 4213, 4214, 4215, 4216, 4217, 4218, 4219, 4220, 4221, 4223, 4224, 4225, 4226, 4227, 4228, 4229, 4230, 4270, 4271, 4272, 4275, 4280, 4285, </t>
  </si>
  <si>
    <t>Cyclone Quang</t>
  </si>
  <si>
    <t xml:space="preserve">This event was not declared as a catastrophe for insurance purposes. This insured loss estimate is based on market submissions to ICA from greater than 50% of market, modeled to estimate the industry loss estimate. </t>
  </si>
  <si>
    <t>CAT154</t>
  </si>
  <si>
    <t>Anzac Day Sydney Hailstorm</t>
  </si>
  <si>
    <t>CAT Event 154 was declared following a significant hail event in metropolitan Sydney on Anzac Day 2015, with particular impacts on industrial facilities in Western Sydney.&lt;br /&gt;* Insured Loss Value, $421,132,705 (34% Domestic, 66% Commercial) &lt;br /&gt;* Lodged Claims_, 18,210&lt;br /&gt;   - 8,379 Residential Building Claims&lt;br /&gt;   - 3,216 Contents Claims&lt;br /&gt;   - 2,612 Domestic Motor Claims&lt;br /&gt;   - 3 Domestic Other&lt;br /&gt;   - 3,859 Commercial Property Claims&lt;br /&gt;   - 86 Commercial Motor Claims&lt;br /&gt;   - 46 Business Interruption Claims&lt;br /&gt;   - 9 Commercial Other</t>
  </si>
  <si>
    <t xml:space="preserve">2121, 2122, 2125, 2127, 2128, 2129, 2133, 2134, 2135, 2136, 2137, 2138, 2139, 2140, 2141, 2142, 2143, 2144, 2145, 2146, 2147, 2148, 2150, 2151, 2152, 2153, 2154, 2160, 2161, 2162, 2163, 2164, 2165, 2564, 2761, 2166, 2565, 2167, 2566, 2168, 2170, 2766, 2171, 2767, 2172, 2768, 2173, 2174, 2770, 2175, 2176, 2177, 2178, 2179, 2190, 2191, 2192, 2193, 2194, 2195, 2196, 2197, 2198, 2199, 2200, 2205, 2206, 2207, 2208, 2209, 2060, 2210, 2211, 2062, 2212, 2063, 2213, 2064, 2214, 2065, 2216, 2066, 2217, 2067, 2218, 2068, 2219, 2069, 2220, 2070, 2221, 2071, 2222, 2072, 2223, 2073, 2224, 2074, 2225, 2226, 2229, 2232, 2234, 2087, 2089, 2109, 2110, 2111, 2112, 2113, 2114, 2115, 2116, 2117, 2118, 2119, </t>
  </si>
  <si>
    <t>CAT153</t>
  </si>
  <si>
    <t>CAT Event 153 was declared on 22 April 2015, following a severe east coast low impacting much of NSW. At least 4 people died in this event that was described by many in the region as the worst since 2007. Severe flooding affected the areas of Maitland and Dungog, inundating homes and isolating entire communities. Power and water access was restricted for tens of thousands of homes across the wider Hunter Region. A total of 81 disputed claims were referred to the Ombudsman, equating to 0.06% of claims.&lt;br /&gt;&lt;br /&gt;* Insured Loss Value, $949,615,700 (74% Domestic, 26% Commercial)&lt;br /&gt;* Lodged Claims_, 135,283&lt;br /&gt;   - 65,118 Residential Building Claims&lt;br /&gt;   - 56,166 Contents Claims&lt;br /&gt;   - 4,834 Domestic Motor Claims&lt;br /&gt;   - 87 Domestic Other&lt;br /&gt;   - 7,998 Commercial Property Claims&lt;br /&gt;   - 236 Commercial Motor Claims&lt;br /&gt;   - 754 Business Interruption Claims&lt;br /&gt;   - 84 Commercial Other</t>
  </si>
  <si>
    <t xml:space="preserve">2000, 2006, 2007, 2008, 2009, 2010, 2011, 2015, 2016, 2017, 2018, 2019, 2020, 2021, 2022, 2023, 2024, 2025, 2026, 2027, 2028, 2029, 2030, 2031, 2032, 2033, 2034, 2775, 2035, 2036, 2037, 2038, 2039, 2040, 2041, 2042, 2043, 2044, 2045, 2046, 2047, 2048, 2049, 2050, 2052, 2060, 2061, 2062, 2063, 2064, 2065, 2066, 2067, 2068, 2069, 2070, 2071, 2072, 2073, 2074, 2075, 2076, 2077, 2079, 2080, 2081, 2082, 2083, 2084, 2085, 2086, 2087, 2088, 2089, 2090, 2092, 2093, 2094, 2095, 2096, 2097, 2099, 2100, 2101, 2102, 2103, 2104, 2105, 2106, 2107, 2108, 2109, 2110, 2111, 2112, 2113, 2114, 2115, 2116, 2117, 2118, 2119, 2120, 2121, 2122, 2125, 2126, 2127, 2128, 2129, 2130, 2131, 2132, 2133, 2134, 2135, 2136, 2137, 2138, 2139, 2140, 2141, 2142, 2143, 2144, 2145, 2146, 2150, 2151, 2152, 2153, 2154, 2156, 2158, 2159, 2160, 2161, 2162, 2163, 2164, 2165, 2166, 2167, 2168, 2170, 2172, 2173, 2174, 2190, 2191, 2192, 2193, 2194, 2195, 2196, 2197, 2198, 2199, 2200, 2203, 2204, 2205, 2206, 2207, 2208, 2209, 2210, 2211, 2212, 2213, 2214, 2216, 2217, 2218, 2219, 2220, 2221, 2222, 2223, 2224, 2225, 2226, 2227, 2228, 2229, 2230, 2231, 2232, 2233, 2234, 2250, 2251, 2256, 2257, 2258, 2259, 2260, 2261, 2262, 2263, 2264, 2265, 2267, 2278, 2280, 2281, 2282, 2283, 2284, 2285, 2286, 2287, 2289, 2290, 2291, 2292, 2293, 2294, 2295, 2296, 2297, 2298, 2299, 2300, 2302, 2303, 2304, 2305, 2306, 2307, 2308, 2312, 2314, 2315, 2316, 2317, 2318, 2319, 2320, 2321, 2322, 2323, 2324, 2325, 2326, 2327, 2350, 2354, 2415, 2420, 2421, 2422, 2423, 2424, 2425, 2426, 2427, 2428, 2429, 2430, 2431, 2439, 2440, 2441, 2443, 2444, 2445, 2446, 2447, 2448, 2449, 2450, 2452, 2453, 2454, 2455, 2456, 2460, 2462, 2463, 2464, 2465, 2466, 2469, 2470, 2471, 2472, 2473, 2474, 2477, 2478, 2479, 2480, 2481, 2482, 2483, 2484, 2487, 2488, 2489, 2500, 2502, 2505, 2506, 2508, 2515, 2516, 2517, 2518, 2519, 2525, 2526, 2527, 2528, 2529, 2530, 2533, 2534, 2535, 4275, 4285, 4287, 2540, 2541, 2560, 2564, 2565, 2566, 2569, 2571, 2574, 2576, 2577, 2622, </t>
  </si>
  <si>
    <t>Cyclone Olwyn</t>
  </si>
  <si>
    <t>This event was not declared as a catastrophe for insurance purposes. This insured loss estimate is based on market submissions to ICA from greater than 50% of market, modeled to estimate the industry loss estimate. Olwyn caused extensive damage along the coast of Western Australia, from Onslow to Kalbarri. On 15 March Olwyn's remnants bought severe storms to the Southern Western Australia. Olwyn was the first ex-tropical cyclone to hit Geraldton, Jurien Bay, Wheatbelt and Perth since cyclone Iggy in 2012 and Bianca in 2011.</t>
  </si>
  <si>
    <t>Cyclone Nathan</t>
  </si>
  <si>
    <t>This event was not declared as a catastrophe event for insurance purposes as no damage was reported.</t>
  </si>
  <si>
    <t>Tornado Cluster Illawarra Region</t>
  </si>
  <si>
    <t>This event was not declared as a catastrophe for insurance purposes. This insured loss estimate is based on market submissions to ICA from greater than 50% of market, modeled to estimate the industry loss estimate. Several tornadoes struck the Illawarra region south of Sydney, New South Wales. Tornadoes occurred at Kiama, Seven Mile Beach to Nowra, Jamberoo and Albion Park Rail. The tornado at Kiama caused significant damage to homes.</t>
  </si>
  <si>
    <t>CAT152</t>
  </si>
  <si>
    <t>Severe Tropical Cyclone Marcia</t>
  </si>
  <si>
    <t>Declared on the 20th of February 2015 following landfall of Severe Tropical Cyclone Marcia near Rockhampton in Queensland as a Category 5 Cyclone.&lt;br /&gt;* Insured Loss Value, $544,458 (77% Domestic, 23% Commercial) &lt;br /&gt;* Lodged Claims_, 37,160&lt;br /&gt;   - 20,631 Residential Building Claims&lt;br /&gt;   - 11,319 Contents Claims&lt;br /&gt;   - 1,523 Domestic Motor Claims&lt;br /&gt;   - 68 Domestic Other&lt;br /&gt;   - 3,184 Commercial Property Claims&lt;br /&gt;   - 172 Commercial Motor Claims&lt;br /&gt;   - 214 Business Interruption Claims&lt;br /&gt;   - 49 Commercial Other</t>
  </si>
  <si>
    <t xml:space="preserve">4671, 4673, 4674, 4676, 4677, 4678, 4680, 4694, 4695, 4699, 4700, 4701, 4702, 4703, 4710, 4711, 4712, 4714, 4715, 4716, 4717, 4621, 4625, 4626, 4630, 4659, 4660, 4670, </t>
  </si>
  <si>
    <t>CAT151</t>
  </si>
  <si>
    <t>Sampsons Flat Bushfire</t>
  </si>
  <si>
    <t>On 2 January 2015, fire broke out at Sampson Flat, 38 km north-west of Adelaide. Over subsequent days damage occurred to livestock, crops, sheds, fencing and 27 homes were destroyed. No deaths occurred as a result of this event. &lt;br /&gt;* Insured Loss Value, $62,133,554 (70% Domestic, 30% Commercial) &lt;br /&gt;* Lodged Claims_, 837&lt;br /&gt;   - 298 Residential Building Claims&lt;br /&gt;   - 120 Contents Claims&lt;br /&gt;   - 87 Domestic Motor Claims&lt;br /&gt;   - 61 Domestic Other&lt;br /&gt;   - 112 Commercial Property Claims&lt;br /&gt;   - 90 Commercial Motor Claims&lt;br /&gt;   - 21 Business Interruption Claims&lt;br /&gt;   - 48 Commercial Other</t>
  </si>
  <si>
    <t>5091, 5125, 5126, 5231, 5232, 5131, 5233, 5132, 5234, 5133, 5114</t>
  </si>
  <si>
    <t>Severe Tropical Cyclone Lam</t>
  </si>
  <si>
    <t xml:space="preserve">This event was not declared a catastrophe for insurance purposes. This insured loss estimate is based on market submissions to ICA from greater than 50% of market, modeled to estimate the industry loss estimate. Cyclone Lam in 2015 was the strongest storm to strike Australia's Northern Territory since Cyclone Monica in 2006. About six hours after Lam moved ashore, Cyclone Marcia struck Queensland as a Category 5 cyclone, marking the first time on record that two storms of Category 4 intensity struck Australia on the same day. </t>
  </si>
  <si>
    <t>Bellbridge Tornado</t>
  </si>
  <si>
    <t>A tornado hit the Bellbridge and Bethanga areas, near Wodonga. Several homes were severely damaged, some having their roofs removed, and several trees were uprooted. This event was not declared as a catastrophe for insurance purposes. This insured loss estimate is based on market submissions to ICA from greater than 50% of market, modeled to estimate the industry loss estimate.</t>
  </si>
  <si>
    <t>Cyclone Kate</t>
  </si>
  <si>
    <t>A Category 2 cyclone in the Coral Sea that did not make landfall. Cyclone Kate caused minor damage in Torres Strait communities, primarily from wave action and erosion. This event was not declared a catastrophe event for insurance purposes.</t>
  </si>
  <si>
    <t>CAT144</t>
  </si>
  <si>
    <t>Brisbane Hailstorm</t>
  </si>
  <si>
    <t>CAT144 was declared by the ICA on the afternoon of 27 November 2014, after a supercell storm hit Brisbane with wind gusts of up to 144 km per hour, approximately 6000 lightning strikes and hail the size of tennis balls. The time of day (4pm) contributed to a large number of motor vehcile claims.&lt;br /&gt;* Insured Loss Value, $1,391,556,200 (69% Domestic, 31% Commercial) &lt;br /&gt;* Lodged Claims_, 124,252&lt;br /&gt;   - 22,527 Residential Building Claims&lt;br /&gt;   - 7,250 Contents Claims&lt;br /&gt;   - 81,571 Domestic Motor Claims&lt;br /&gt;   - 44 Domestic Other&lt;br /&gt;   - 6,128 Commercial Property Claims&lt;br /&gt;   - 6,474 Commercial Motor Claims&lt;br /&gt;   - 190 Business Interruption Claims&lt;br /&gt;   - 68 Commercial Other</t>
  </si>
  <si>
    <t xml:space="preserve">4520, 4000, 4005, 4006, 4007, 4008, 4009, 4010, 4011, 4012, 4013, 4014, 4025, 4030, 4031, 4032, 4034, 4051, 4053, 4054, 4055, 4059, 4060, 4061, 4064, 4065, 4066, 4067, 4068, 4069, 4072, 4073, 4074, 4075, 4077, 4101, 4102, 4103, 4104, 4105, 4106, 4107, 4108, 4109, 4110, 4111, 4112, 4113, 4114, 4115, 4116, 4117, 4118, 4119, 4120, 4121, 4122, 4123, 4127, 4151, 4152, 4153, 4154, 4155, 4156, 4157, 4158, 4159, 4160, 4161, 4163, 4169, 4170, 4171, 4172, 4173, 4174, 4178, 4179, </t>
  </si>
  <si>
    <t>CAT142</t>
  </si>
  <si>
    <t>Cyclone Ita</t>
  </si>
  <si>
    <t xml:space="preserve">CAT 142 was declared by the ICA in Queensland following Tropical Cyclone Ita crossing the coast near Cape Flattery on 11 April 2014 as a category 4 storm, with wind gusts of up to 230 km per hour. Moderate damage occurred in Hopevale and surrounding communities. </t>
  </si>
  <si>
    <t>4852, 4868-4888, 4895, 4822-4825, 4828, 4830, 4891, 4849-4850, 4750-4751, 4756, 4757, 4798, 4799, 4800, 4804, 4717-4720, 4722, 4565, 4676-4678, 4716</t>
  </si>
  <si>
    <t>CAT141</t>
  </si>
  <si>
    <t>On 12 January 2014 a fast moving busffire moved� through semi rural suburbs in the Perth Hills. 55 Homes were destroyed in the Mundaring Shire�. One person lost his life� after collapsing on his roof whilst preparuing his home for the fires.&lt;br /&gt;* Insured Loss Value, $87,812,300 (85% Domestic, 15% Commercial) &lt;br /&gt;* Lodged Claims_, 430&lt;br /&gt;   - 108 Residential Building Claims&lt;br /&gt;   - 98 Contents Claims&lt;br /&gt;   - 78 Domestic Motor Claims&lt;br /&gt;   - 38 Domestic Other&lt;br /&gt;   - 44 Commercial Property Claims&lt;br /&gt;   - 7 Commercial Motor Claims&lt;br /&gt;   - 7 Business Interruption Claims&lt;br /&gt;   - 50 Commercial Other</t>
  </si>
  <si>
    <t xml:space="preserve">6105, 6107, 6055, 6056, 6109, 6057, 6110, 6058, 6111, 6070, 6071, 6072, 6073, 6074, 6556, 6076, 6081, 6082, </t>
  </si>
  <si>
    <t>Cyclone Bakung</t>
  </si>
  <si>
    <t>A Category 2 cyclone in the Indian Ocean that did not make landfall. This event was not declared as a catastrophe event for insurance purposes.</t>
  </si>
  <si>
    <t>Intense Monsoonal Low</t>
  </si>
  <si>
    <t>This event was not declared as a catastrophe for insurance purposes.</t>
  </si>
  <si>
    <t>Victorian Bushfires</t>
  </si>
  <si>
    <t>This event was not declared a catastrophe event for insurance purposes. Individual fires throughout the north and east of Victoria are believed to have caused the loss of livestock, fencing, farm equipment and upto 28 structures (unknown type). The ICA loss estimate for this undeclared event is $11.1 million.</t>
  </si>
  <si>
    <t>Cyclone Gillian</t>
  </si>
  <si>
    <t>NT, QLD, WA</t>
  </si>
  <si>
    <t>This event was not declared as a catastrophe event for insurance purposes. Much of Far North Queensland was affected by rain for over a week as Gillian slowly moved through the Gulf of Carpentaria. On 17 March, Gillian brushed the Top End region, bringing only minor rainfall to coastal areas. This was the first cyclone to affect Christmas Island since Cyclone Rosie in 2008, Gillian approached the island as a category 2 system, causing light to moderate damage. Only one structure on the island, the Immigration Detention Centre, is constructed to cyclone-standards on the island. Gale-force winds, peaking at 96 km/h, battered the island for 15 hours. Several homes lost their roof and one family had to be evacuated, most structures were left unscathed.</t>
  </si>
  <si>
    <t>Cyclone 09U</t>
  </si>
  <si>
    <t>This event was not declared as a catastrophe for insurance purposes. The ICA loss estimate for this event is $7.1 million with the most notable damage occurring to 20 homes in the Kimberly (flooding).</t>
  </si>
  <si>
    <t>Cyclone Fletcher</t>
  </si>
  <si>
    <t>This event was not declared as a catastrophe for insurance purposes. No signifciant wind damage was reported in remote communities, there was isolated flood damage as a result of heavy rainfall in some remote catchments. The ICA loss estimate for this event is $3.8 million.</t>
  </si>
  <si>
    <t>Cyclone Dylan</t>
  </si>
  <si>
    <t>This event was not declared as a catastrophe event for insurance purposes. ICA estimates the insured loss extended to $11.3 million, primarily from localised flooding exacerbated by king tides. There was siognificant uninsured damaged on some island resorts.</t>
  </si>
  <si>
    <t>Grampians Bushfire</t>
  </si>
  <si>
    <t>This event was not declared as a catastrophe event for insurance purposes. 7,000 head of livestock were reported lost during the event, along with upto 30 structures (unknown type). The ICA loss estimate for this undeclared event is $18.5 million.</t>
  </si>
  <si>
    <t>Cyclone Catherine</t>
  </si>
  <si>
    <t>On 31 December, Cyclone Catherine made landfall near Port Hedland, directly between Roebourne and Whim Creek as a Category 4 Cyclone (Severe) . All mining and shipping operations were cancelled in Port Hedland, however no actual damage to mining infrastructure was reported. Roebourne and Wickham bore the brunt of Christine's winds, with a maximum confirmed gust of 172 km/h recorded at Roebourne. Towns received significant damage and according to local residents of Wickham this "was the worst cyclone in recent memory"; several roofs were significantly damaged. In Roebourne, roofs of some houses were reported to have collapsed under the weight of water or were ripped off by wind gusts, while the whole town lost electricity for a short period. Karratha and Port Hedland were spared any major damage, apart from minor flooding and wind-related damage. This event was not declared as a catastrophe for insurance purposes. This insured loss estimate is based on market submissions to ICA from greater than 50% of market, modeled to estimate the industry loss estimate.</t>
  </si>
  <si>
    <t>New England Tornado Cluster</t>
  </si>
  <si>
    <t>Up to four tornadoes were suspected to have touched down in the New England region, one tornado had an 100-200m wide path and estimated winds of 160 km/h near Tenterden, New South Wales. This event is reported to have destroyed a home, caused extensive damage to other property and uprooted trees. This event was not declared as a catastrophe for insurance purposes. This insured loss estimate is based on market submissions to ICA from greater than 50% of market, modeled to estimate the industry loss estimate.</t>
  </si>
  <si>
    <t>Cyclone Alessia</t>
  </si>
  <si>
    <t xml:space="preserve">Cyclone Alessia remained a marginal Category 1 cyclone as it skirted the northern Kimberley coast, passing just south of Troughton Island before emerging into the Joseph Bonaparte Gulf. It made its final landfall near the Anson Bay, Daly and Reynolds River Floodplains area of the Top End midday local time on 24 November. Owing to previously dry conditions, the rain associated with this system proved mostly beneficial to the region. Flash flooding along the Goomadeer River in Arnhem Land caught at least seven people off-guard, including one infant, as their two vehicles were overcome with water. Six people safely made it out while another was swept downstream. He was rescued two days later by local police. In Darwin, strong winds downed a few trees in the Northern Suburbs and Howard Springs while localised flooding occurred in Palmerston. Additionally, one power line was downed in the city. This event was not declared as a catastrophe for insurance purposes. This insured loss estimate is based on market submissions to ICA from greater than 50% of market, modeled to estimate the industry loss estimate. </t>
  </si>
  <si>
    <t>Ararat Tornado</t>
  </si>
  <si>
    <t>Trees were brought down and roofs were damaged on McLellan Street at about 7:45pm (AEDT).&lt;br /&gt; One car was crushed by debris and the old sporting club rooms, which were used for storage, were blown apart by the storm. This event was not declared as a catastrophe for insurance purposes. This insured loss estimate is based on market submissions to ICA from greater than 50% of market, modeled to estimate the industry loss estimate.</t>
  </si>
  <si>
    <t>CAT135</t>
  </si>
  <si>
    <t>Bule Mountains Bushfires</t>
  </si>
  <si>
    <t>221 Residential properties destroyed in NSW Bushfires in various locations, primarily in the Blue Mountains.&lt;br /&gt;* Insured Loss Value, $193,450,500 (83% Domestic, 17% Commercial) &lt;br /&gt;* Lodged Claims_, 1,745&lt;br /&gt;   - 697 Residential Building Claims&lt;br /&gt;   - 538 Contents Claims&lt;br /&gt;   - 103 Domestic Motor Claims&lt;br /&gt;   - 30 Domestic Other&lt;br /&gt;   - 297 Commercial Property Claims&lt;br /&gt;   - 48 Commercial Motor Claims&lt;br /&gt;   - 27 Business Interruption Claims&lt;br /&gt;   - 5 Commercial Other</t>
  </si>
  <si>
    <t>2773, 2750, 2753, 2777, 2779, 2780, 2774, 2783, 2776, 2784, 2778, 2782</t>
  </si>
  <si>
    <t>CAT132</t>
  </si>
  <si>
    <t>Warumbungle Bushfires</t>
  </si>
  <si>
    <t>On 7 January 2013, bushfires started in the southern regions of New South Wales, when temperatures across the state reached 40�C and above. By 8 January, more than 100 fires were burning throughout the state and at times 30 of these were uncontrolled. The Insurance Council of Australia declared the Coonabarabran bushfire a catastrophe, with the estimated cost from the bushfire $35 million.</t>
  </si>
  <si>
    <t>2357, 2380, 2827, 2829</t>
  </si>
  <si>
    <t>Cyclone Narelle</t>
  </si>
  <si>
    <t>An Indian Ocean Category 4 Storm that did not make landfall in Australia, skirting the WA coast in a southerly direction. This event was not declared as a catastrophe for insurance purposes.</t>
  </si>
  <si>
    <t>Eastern Victorian Tornado Cluster</t>
  </si>
  <si>
    <t>Koonoomoo, Rutherglen, Cobram, Yarrawonga, Bundalong, Euroa, Mulwala</t>
  </si>
  <si>
    <t>At least 20 people were taken to hospital, two in a critical condition, after two tornadoes cut a path of destruction across Victoria's north-east (see impacted towns). A severe storm moved across an area stretching from Cobram to Rutherglen just after 7.00pm (AEDT), ripping roofs from 19 houses and damaging approximately 100 caravans. Buildings in Rutherglen's historic main street were damaged, with awnings ripped off and windows smashed. The Murray Valley Highway at Bundalong was also closed for several hours. Local stone fruit growers were impacted with one grower losing 2000 peach trees at an estimated cost of $100,000. This event was not declared as a catastrophe for insurance purposes. This insured loss estimate is based on market submissions to ICA from greater than 50% of market, modeled to estimate the industry loss estimate.</t>
  </si>
  <si>
    <t>CAT131</t>
  </si>
  <si>
    <t>Tasman Peninsula Bushfires</t>
  </si>
  <si>
    <t>232 residential properties destroyed in various locations, primarily in hamlets along the approaches to the Tasman Peninsula.&lt;br /&gt;* Insured Loss Value, $88,800,000 (88% Domestic, 12% Commercial) &lt;br /&gt;* Lodged Claims_, 1,907&lt;br /&gt;   - 580 Residential Building Claims&lt;br /&gt;   - 850 Contents Claims&lt;br /&gt;   - 107 Domestic Motor Claims&lt;br /&gt;   - 21 Domestic Other&lt;br /&gt;   - 259 Commercial Property Claims&lt;br /&gt;   - 66 Commercial Motor Claims&lt;br /&gt;   - 21 Business Interruption Claims&lt;br /&gt;   - 3 Commercial Other</t>
  </si>
  <si>
    <t>7172, 7173, 7174, 7175, 7177, 7178, 7179, 7189, 7182, 7214, 7215, 7140</t>
  </si>
  <si>
    <t>Ballarat Tornado</t>
  </si>
  <si>
    <t>Ballarat</t>
  </si>
  <si>
    <t>A small tornado swept through parts of Ballarat. Starting in Ballarat North where it caused the most damage, it rounded Black Hill, briefly crossing the CBD before sweeping across Ballarat East and continuing to Eureka in the east of the city. The tornado caused extensive and localised minor damage to houses and buildings, tearing away roofs, fences and garages, smashing windows, uprooting trees, destroying chimneys and cutting power to parts of the CBD and deactivating traffic lights. Wind gusts of over 80 km/h were recorded. This event was not declared as a catastrophe for insurance purposes. This insured loss estimate is based on market submissions to ICA from greater than 50% of market, modeled to estimate the industry loss estimate.</t>
  </si>
  <si>
    <t>CAT134</t>
  </si>
  <si>
    <t>NSW Flooding Ex Cyclone Oswald</t>
  </si>
  <si>
    <t>Severe storm activity effecting Northern NSW town, including Grafton and Lismore. This was a result of ex tropical Oswald.&lt;br /&gt;* Insured Loss Value, $125,310,500 (61% Domestic, 39% Commercial) &lt;br /&gt;* Lodged Claims_, 13,466&lt;br /&gt;   - 6,145 Residential Building Claims&lt;br /&gt;   - 4,923 Contents Claims&lt;br /&gt;   - 1,310 Domestic Motor Claims&lt;br /&gt;   - 48 Domestic Other&lt;br /&gt;   - 896 Commercial Property Claims&lt;br /&gt;   - 20 Commercial Motor Claims&lt;br /&gt;   - 17 Business Interruption Claims&lt;br /&gt;   - 107 Commercial Other</t>
  </si>
  <si>
    <t xml:space="preserve">2463, 2464, 2465, 2466, 2469, 2470, 2471, 2472, 2473, 2474, 2476, 2477, 2478, 4275, 2479, 2480, 4285, 2481, 4287, 2482, 2483, 2484, 2486, 2487, 2488, 2489, 2460, </t>
  </si>
  <si>
    <t>CAT133</t>
  </si>
  <si>
    <t>QLD Flooding Ex Cyclone Oswald</t>
  </si>
  <si>
    <t>Bundaberg</t>
  </si>
  <si>
    <t>Although a relatively weak storm, Oswald produced torrential rains over much of Queensland. Rainfall peaked in Tully where approximately 1,000 mm (39 in) of rain fell, with 632 mm (24.9 in) falling over a 48 hour span. The township of Scherger received a record-breaking 370 mm (15 in) in just 24 hours. These rains caused widespread flooding in the state that shut down many roads and isolated communities. The town of Ingham was completely cut off due to high waters. Residents in the town were advised to stock up on emergency supplies as the Herbert River rose rapidly after 200 mm (7.9 in) of rain fell in the town in just three hours. In Cairns, winds up to 90 km/h (56 mph) left many homes without power and waves up to 4 m (13 ft) prompted the cancellation of most coastal activities. Additionally, a brief tornado or waterspout with winds of 140 km/h (87 mph) touched down near Hay Point. Flooding caused by Oswald has killed at least 6 people in Australia, making it the deadliest cyclone to hit the Australian mainland since Cyclone Rona-Frank in February 1999. Flooding and storm activity resulting from Ex TC Oswald. This caused severe flooding in the Bundaberg and North Burnett areas.</t>
  </si>
  <si>
    <t xml:space="preserve">4671, 4673, 4674, 4676, 4677, 4570, 4680, 4580, 4581, 4600, 4601, 4620, 4621, 4625, 4630, 4650, 4655, 4659, 4660, 4662, 4670, </t>
  </si>
  <si>
    <t>Cyclone Peta</t>
  </si>
  <si>
    <t>Peta made landfall near Point Samson with winds of 75 km/h. Hours after moving onshore, Peta rapidly weakened and the final advisory was issued during the afternoon of 23 January. On 22 January, Port Hedland shut down all shipping. Across much of western Pilbara, Peta dropped heavy rains that caused widespread flooding. The highest 24_hour total 261.6 mm (10.30 in) at Hooley Station, which marked the station's highest daily total since 1972. Several other areas recorded more than 100 mm (3.9 in) of rain from the cyclone, including Port Hedland. The rains also added 28 billion litres (7.4 billion gallons) at the Harding Dam, raising its storage from 40 to 80 percent. Flooding prompted officials to shut down parts of the Great Northern Highway.This event was not declared as a catastrophe for insurance purposes. This insured loss estimate is based on market submissions to ICA from greater than 50% of market, modeled to estimate the industry loss estimate.</t>
  </si>
  <si>
    <t>Cyclone Lua</t>
  </si>
  <si>
    <t>Ultimately intensifying into a borderline Category 4 severe tropical cyclone with maximum sustained 10-minute winds of 165 km/h, Lua made landfall near the remote community of Pardoo, east of Port Hedland. It steadily weakened as it progressed south over interior Western Australia, diminishing below tropical cyclone status on 18 March. This event was not declared as a catastrophe for insurance purposes. This insured loss estimate is based on market submissions to ICA from greater than 50% of market, modeled to estimate the industry loss estimate.</t>
  </si>
  <si>
    <t>Cyclone Heidi</t>
  </si>
  <si>
    <t>Cyclone Heidi crossed the north west coast of Western Australia, near Port Hedland in the early hours of January 12. Coastal Pilbara communities were given the all-clear about seven hours later, inland communities hours after that. No major damage was reported in the wake of the cyclone, some buildings lost roofs, suffered wind driven water penetration. This event was not declared as a catastrophe for insurance purposes. This insured loss estimate is based on market submissions to ICA from greater than 50% of market, modeled to estimate the industry loss estimate.</t>
  </si>
  <si>
    <t>CAT123</t>
  </si>
  <si>
    <t>VIC Flood Event</t>
  </si>
  <si>
    <t>Victorian Flood Event</t>
  </si>
  <si>
    <t>CAT121</t>
  </si>
  <si>
    <t>South West QLD Flood Event</t>
  </si>
  <si>
    <t>SWQ region flooding.</t>
  </si>
  <si>
    <t>SWQ</t>
  </si>
  <si>
    <t>CAT122</t>
  </si>
  <si>
    <t>NSW Flooding Event</t>
  </si>
  <si>
    <t>Wagga Wagga Region Flooding</t>
  </si>
  <si>
    <t>Cyclone Jasmine</t>
  </si>
  <si>
    <t>Early in its existence, Jasmine produced numerous rain showers over northern areas of Queensland. Gusty winds in Weipa, Queensland from Jasmine damaged trees on 2 February. A strong rainband associated with the cyclone produced heavy rainfalls over southern parts of Queensland. In Cairns, Queensland, several roads were closed due to severe weather associated with the cyclone, and trees were uprooted by strong winds. Power lines in the northern suburbs of Cairns were also damaged due to strong winds. Other areas of Queensland recorded rain totals in excess of 100 mm.  This event was not declared as a catastrophe for insurance purposes. This insured loss estimate is based on market submissions to ICA from greater than 50% of market, modeled to estimate the industry loss estimate.</t>
  </si>
  <si>
    <t>CAT118</t>
  </si>
  <si>
    <t>Melbourne Xmas Day Hailstorm</t>
  </si>
  <si>
    <t>A signifciant hailstorm and wind event that struck on xmas day in Melbourne's western suburbs.</t>
  </si>
  <si>
    <t>Bachus Marsh Tornado</t>
  </si>
  <si>
    <t>A tornado hit Fiskville, west of Bacchus Marsh, Victoria. A second tornado was reported at Melton from the same storm. Tennis-ball sized hail and flash-flooding also occurred with the storms, leaving an estimated damage bill in the millions of dollars. This event was not declared as a catastrophe for insurance purposes. This insured loss estimate is based on market submissions to ICA from greater than 50% of market, modeled to estimate the industry loss estimate.</t>
  </si>
  <si>
    <t>Cyclone Grant</t>
  </si>
  <si>
    <t xml:space="preserve">A Category 2 storm that impacted the Darwin region. No significant damage was reported. This event was not declared as a catastrophe for insurance purposes. </t>
  </si>
  <si>
    <t>CAT113</t>
  </si>
  <si>
    <t>Rural Victoria Flooding</t>
  </si>
  <si>
    <t>Riverine flooding impacted various rural centres across northern Victoria.</t>
  </si>
  <si>
    <t>Cyclone Zelia</t>
  </si>
  <si>
    <t>Cyclone Zelia was a Category 4 storm in the Coral Sea that did not make landfall and was not declared a catastrophe for insurance purposes.</t>
  </si>
  <si>
    <t>Cyclone Dianne</t>
  </si>
  <si>
    <t xml:space="preserve">Dianne was a Category 3 storm in the Idian Ocean that did not make significant Australian landfall, skirting the WA coastline in a southerly direction. This event was not declared as a catastrophe for insurance purposes. </t>
  </si>
  <si>
    <t>CAT112</t>
  </si>
  <si>
    <t>Brisbane Flooding</t>
  </si>
  <si>
    <t>Devastating flooding throught the Lockyer Valley that resulted in multiple deaths.</t>
  </si>
  <si>
    <t>Cyclone Vince</t>
  </si>
  <si>
    <t xml:space="preserve">Cyclone Vince was a Category1 storm that did not make landfall in the Indian Ocean. This insured loss estimate is based on market submissions to ICA from greater than 50% of market, modeled to estimate the industry loss estimate. </t>
  </si>
  <si>
    <t>CAT117</t>
  </si>
  <si>
    <t>Margaret River Bushfires</t>
  </si>
  <si>
    <t>On 23 November 2011, a fire broke containment lines from a prescribed burn in Leeuwin-Naturaliste National Park, forcing hundreds to evacuate their homes. Approximately 300 people were expected to register at the Margaret River Cultural Centre. Residents were forced to evacuate over a three-day period, with some residents whose home remained intact unable to return home due to pollution from asbestos and other contaminants spread by the fire. The Margaret River fire was brought under control on 26 November. In total, 3400 ha, 32 houses, five sheds, nine chalets and one shop were destroyed by the fire in the coastal communities of Prevelly, Redgate and Gnarabup.A new fire started at Nannup on 2 December 2011, also from a prescribed burn that broke containment lines. It threatened more than 200 homes and forced evacuations in Augusta and Molloy Island. Approximately 55,150 ha were burnt and a small amount of property was lost. Many fires were ablaze in Western Australia during this period; on 24 November there were a total of 13 fire fronts burning. Western Australia's Premier declared the fires an 'Eligible Natural Disaster' for the purposes of the Western Australia Natural Disaster Relief and Recovery Arrangements, with funding to be provided from FESA and the Commonwealth Government.</t>
  </si>
  <si>
    <t>Red Rock Tornado</t>
  </si>
  <si>
    <t>2010-11</t>
  </si>
  <si>
    <t>A waterspout/tornado unroofed at least two buildings including the Bowling Club, and damaged several others in Red Rock. This event was not declared as a catastrophe for insurance purposes. This insured loss estimate is based on market submissions to ICA from greater than 50% of market, modeled to estimate the industry loss estimate.</t>
  </si>
  <si>
    <t>CAT942</t>
  </si>
  <si>
    <t>WA Storms</t>
  </si>
  <si>
    <t>On 23 and 24 May 1994, Perth, Mandurah and south-western Western Australia experienced strong land gales gusting up to 140 km per hour. Several houses were completely unroofed and damage occurred to approximately 600 houses with different levels of severity. Damage to electricity infrastructure resulted in widespread loss of power to the Perth area lasting up to a week in some instances. Substantial financial losses were incurred by commerce and industry.Huge seas and tides caused significant erosion to beaches, and parts of the Perth river foreshore were inundated. Fremantle recorded 25 wind gusts of at least 129 km per hour, more than three times the number recorded for any other event since the 1960s.</t>
  </si>
  <si>
    <t>CAT116</t>
  </si>
  <si>
    <t>WA Bushfires</t>
  </si>
  <si>
    <t>On the weekend of 5 and 6 February 2011, two major bushfires affected metropolitan Perth. One fire occurred in the suburbs of Roleystone and Kelmscott, south-east of Perth, while the other happened in the suburbs of Red Hill, Herne Hill, Millendon, Baskerville and Gidgegannup in the north-east. The Bureau of Meteorology had issued a Fire Weather Warning and  a Total Fire Ban was declared for all the fire-affected areas prior to the commencement of the fires. Seventy-one homes were destroyed and an estimated 39 homes damaged by the Roleystone fire, which was started accidentally by angle-grinder sparks. Approximately 440 ha were burned at Roleystone and 1100 ha burned at Red Hill. Approximately 517 families were evacuated and at least 12 people were hospitalised. On Monday 7 February 2011, the Western Australian Premier declared the bushfire-ravaged areas of Roleystone, Kelmscott and Red Hill, natural disaster zones.</t>
  </si>
  <si>
    <t>Canning Vale Tornado</t>
  </si>
  <si>
    <t>Perth suburb of Canning Vale was struck by tornado, damaging a number of homes and a vehicle. This event was not declared as a catastrophe for insurance purposes. This insured loss estimate is based on market submissions to ICA from greater than 50% of market, modeled to estimate the industry loss estimate.</t>
  </si>
  <si>
    <t>CAT115</t>
  </si>
  <si>
    <t>Melbourne Severe Storm</t>
  </si>
  <si>
    <t>A cluster of severe thunderstorms that impacted parts of metropolitan melbourne.</t>
  </si>
  <si>
    <t>Kimberley Flooding</t>
  </si>
  <si>
    <t>This event was not declared as a catastrophe for insurance purposes. This insured loss estimate is based on market submissions to ICA from greater than 50% of market, modeled to estimate the industry loss estimate.</t>
  </si>
  <si>
    <t>Karatha Tornado</t>
  </si>
  <si>
    <t>The Karratha CBD was struck by a tornado, related to Tropical Cyclone Carlos. It reportedly uprooted large trees, tore roofs of houses and threw boats into the air. One person was injured by flying glass. This event was not declared as a catastrophe for insurance purposes. This insured loss estimate is based on market submissions to ICA from greater than 50% of market, modeled to estimate the industry loss estimate.</t>
  </si>
  <si>
    <t>Cyclone Carlos</t>
  </si>
  <si>
    <t>NT, WA</t>
  </si>
  <si>
    <t xml:space="preserve">As Carlos moved away from the western coast of Australia on 24 February it strengthened into a Severe Tropical Cyclone. This event was not declared as a catastrophe for insurance purposes. </t>
  </si>
  <si>
    <t>Cyclone Bianca</t>
  </si>
  <si>
    <t>Cyclone Bianca was a Category 4 severe tropical cyclone that did not make signifciant landfall. Rain and strong winds were experienced along the Kimberley coast on 25 January. On 26 January, Bianca moved away from the Kimberley and weather conditions started to improve.Bianca disrupted operations in Australia's major iron ore port and several oil facilities. As soon as Bianca became a category 3 Severe tropical cyclone, strong winds lashed through Pilbara suspending Oil and gas production and port facilities.</t>
  </si>
  <si>
    <t>CAT114</t>
  </si>
  <si>
    <t>Cylone Yasi</t>
  </si>
  <si>
    <t>Cyclone Yasi developed as a tropical low north-west of Fiji on 29 January 2011. On 30 January, it was named Yasi by the Fiji Meteorological Service. On 2 February, it was upgraded to a Category 5 system and made landfall near Mission Beach (138 km south of Cairns) between midnight and 1 am (AEST) early on Thursday 3 February. It weakened to a tropical low near Mount Isa around 10 pm on 3 February. In response to warnings about the expected severity of the cyclone, and possible storm surges, approximately 10,000 northern Queenslanders living in low-lying areas evacuated to more than 100 official evacuation centres. Significant numbers were accommodated in unofficial evacuation centres established by communities and church groups. Thousands of people left the area and sought refuge with family and friends. Flights out of the region were fully booked. The hospital's 300 patients were evacuated to Brisbane and other regional hospitals by the the Australian Defence Force, Royal Flying Doctor Service and other means of transportation.  This was an unprecedented evacuation effort. The eye of the cyclone passed over Dunk Island and Mission Beach between Innisfail and Townsville bringing significant winds, the highest estimated at 285 km per hour. Considerable damage occurred to the towns of Tully, Cardwell, Tully Heads, Innisfail, Ingham, Mission Beach, El Arish, Silkwood and Silky Oak and localities, however, the cyclone�s worst impact missed the major centres of Townsville and Cairns. Overall, approximately 1000 people reported significant damage to their homes. Other impacts include power loss to more than 200,000 properties, cars found metres away from where they were left and boats piled on top of each other in some regions. Rainfall totals for the 24 hour period to 9 am Thursday 3 February were 200-300 mm in the area between Cairns and Ayr, causing some flooding. A 5 m tidal surge was observed at the storm tide gauge at Cardwell. Other sea inundation occurred between the beaches north of Cairns and Alva Beach, and there was some inundation in parts of the city of Townsville. The Australian Bureau of Agriculture and Resource Economics and Sciences estimated the cyclone caused a $300 million loss to agricultural production in Queensland, particularly the banana and sugarcane sector. The Federal Government processed more than $250 million worth of recovery grants in the first three weeks after the storm through Centrelink. Financial help was also available in the form of concessional loans for cyclone hit farmers up to $650,000. There was one recorded death.</t>
  </si>
  <si>
    <t>Whitton Tornado</t>
  </si>
  <si>
    <t>A tornado struck the town destroying a carport, damaging houses and trees. This insured loss estimate is based on market submissions to ICA from greater than 50% of market, modeled to estimate the industry loss estimate.</t>
  </si>
  <si>
    <t>Riverine flooding from the Brisbane and Bremmer rivers impacting on the Brisbane LGA. Approximatley 5,500 residential properties were innundated, along with commercial and industrial parks.</t>
  </si>
  <si>
    <t>CAT104</t>
  </si>
  <si>
    <t>Cyclone TASHA</t>
  </si>
  <si>
    <t>Flooding associated with Ex-Cyclone Tasha caused extensive riverine flooding throughout central, southern and south western QLD</t>
  </si>
  <si>
    <t>Flooding Gascoyne River</t>
  </si>
  <si>
    <t>As a result of Tropical Low O3U, the Gascoyne River catchment received heavy precipitation from 16 to 19 December and triggered one of the worst floods along the Gascoyne River in history. The rain also affected other river basins in the area, such as Wooramel, Murchison, Lyndon-Minilya, and Ashburton rivers. For the period from 16 to 20 December some stations reported up to 300 mm cumulated precipitation which is equivalent to the normal annual rainfall amount. The highest 24 hours rainfall was reported at Carnarvon Airport on 17 December. During that day 207.8 mm fell which set an all-time record since recording began in 1883 with the previous record 119.4 mm set on 24 March 1923. Extension crop losses occured, atypical flood damage to property and at least 2000 head of cattle were lost in the flood. This event was not declared as a catastrophe for insurance purposes. This insured loss estimate is based on market submissions to ICA from greater than 50% of market, modeled to estimate the industry loss estimate.</t>
  </si>
  <si>
    <t>Cyclone ABELE</t>
  </si>
  <si>
    <t>Indian Ocean Category 2, No Landfall, No damage related to this event.</t>
  </si>
  <si>
    <t>CAT102</t>
  </si>
  <si>
    <t>Melbourne Storm</t>
  </si>
  <si>
    <t>2009-10</t>
  </si>
  <si>
    <t>On 6 March 2010, thunderstorms occurred in the west of Victoria, intensifying as they moved eastward towards the Shepparton region. The same day, severe thunderstorms also developed into the north-west of metropolitan Melbourne, bringing isolated severe wind gusts.&lt;br /&gt; Flash flooding was widespread across the city and hailstones measuring 2 - 10 cm caused damage to homes and major buildings including the Arts Centre, Etihad Stadium and Southern Cross Station.&lt;br /&gt; Shepparton experienced localised flooding, hail and wind damage prior to the storm moving south. Power outages occurred to 100,000 homes in Melbourne and 45,000 homes in the Shepparton region.&lt;br /&gt; The severe thunderstorms resulted in more than 7500 calls to the Victorian State Emergency Service, prompting crews from New South Wales, South Australia, Western Australia and Tasmania to help in the clean up.</t>
  </si>
  <si>
    <t>Kalgoorlie Boulder 5.0 Earthquake</t>
  </si>
  <si>
    <t>Felt up to 200km away from the epicentre, this earthquake caused major damage to the historic buildings in Kalgoorlie-Boulder and injured two people. The strongest quake in the goldfields region for 50 years, it shut down the local mines temporarily, including the Super Pit, the largest open cut mine in Australia.&lt;br /&gt; Some scientists suggest the earthquake may have actually been a 'rock-burst', induced by deep mining and not a natural quake at all. Not declared a catastrophe for insurance purposes.</t>
  </si>
  <si>
    <t>Cyclone SEAN</t>
  </si>
  <si>
    <t>CAT103</t>
  </si>
  <si>
    <t>Perth Storm</t>
  </si>
  <si>
    <t>Severe thunderstorms occurred on the afternoon and evening of Monday 22 March 2010 in the central west, lower west, and adjacent parts of the south-west great southern and central wheat belt districts of Western Australia. Severe storms moved through Perth between 3.30 pm and 6 pm with large hail at record levels, heavy rain and severe winds that resulted in considerable damage.&lt;br /&gt; The storm was responsible for record numbers of power outages more than 150,000 properties were without power at the peak, 300 hazard incidents and affected flight, train and bus services. The number of requests for assistance from FESA and SES totalled more than 3000, the most significant number since the May 1994 wind storms. Approximately 15 schools in the northern suburbs were closed the following day due to damage, while many hospitals were also damaged.&lt;br /&gt; Large hail occurred in a strip from the northern coastal suburbs to south Perth. For many suburbs, particularly from Osborne Park to Crawley, hail from 4-6 cm was large enough to badly damage cars, break car windscreens and windows of houses. Hail blocked gutters and drains worsening the impacts of flooding. Many properties were inundated with water including the University of Western Australia's library. A landslip at Kings Park caused the evacuation of several apartment towers as mud inundated lower levels threatening their stability.</t>
  </si>
  <si>
    <t>Cyclone PAUL</t>
  </si>
  <si>
    <t>Gulf of Carpentaria, Category 1, No significant damage reported.</t>
  </si>
  <si>
    <t>Cyclone ULUI</t>
  </si>
  <si>
    <t>Cyclone Ului became category 3 Severe Tropical Cyclone Ului on 20 March, and retained this strength until landfall near Airlie Beach, Queensland on the fourth anniversary of Cyclone Larry's landfall on Queensland. Significant damage was not reported from this event, beyond wind driven water pentetration and localised flooding. This event was not declared as a catastrophe for insurance purposes. This insured loss estimate is based on market submissions to ICA from greater than 50% of market, modeled to estimate the industry loss estimate.</t>
  </si>
  <si>
    <t>CAT101</t>
  </si>
  <si>
    <t>West QLD flooding</t>
  </si>
  <si>
    <t>In the last week of February through to the first week of March 2010, Queensland, Central Australia and Northern New South Wales experienced unprecedented rainfall and serious flooding in several regions. Queensland recorded the highest state wide average rainfall on 2 March, with 31.74 mm.&lt;br /&gt; As a result the heavy deluge brought about widespread flooding to numerous rivers including Paroo, Moonie, Balonne, Dawson, Theodore, Moura, Maranoa, Warrego, Diamantina, Bulloo, Condamine, Weir, Mary, Burnett, and Comet. This had devastating impact on infrastructure including roads, railways and bridges, as well as agriculture and horticulture industries including farms, crops and livestock.</t>
  </si>
  <si>
    <t>Cyclone OLGA</t>
  </si>
  <si>
    <t>A category 2 storm in the Coral Sea that was downgraded to a persistent tropical low at landfall. No significant damage was reported from this event apart from riverine flooding in some North Queensland catchments. This event was not declared as a catastrophe for insurance purposes. This insured loss estimate is based on market submissions to ICA from greater than 50% of market, modeled to estimate the industry loss estimate.</t>
  </si>
  <si>
    <t>Cyclone ROBYN</t>
  </si>
  <si>
    <t>Indian Ocean Category 1, No Landfall, No damage related to this event.</t>
  </si>
  <si>
    <t>Cyclone NEVILLE</t>
  </si>
  <si>
    <t>A short lived Category 1 storm in the Coral Sea that was downgraded severl hours later to a tropical low. This event was not declared as a catastrophe for insurance purposes. This insured loss estimate is based on market submissions to ICA from greater than 50% of market, modeled to estimate the industry loss estimate.</t>
  </si>
  <si>
    <t>Cyclone MAGDA</t>
  </si>
  <si>
    <t>Magda made landfall near Kuri Bay late on 21 January as a category three cyclone. This event was not declared as a catastrophe for insurance purposes. This insured loss estimate is based on market submissions to ICA from greater than 50% of market, modeled to estimate the industry loss estimate.</t>
  </si>
  <si>
    <t>CAT096</t>
  </si>
  <si>
    <t>Toodyay Bushfires</t>
  </si>
  <si>
    <t>A major bushfire, blamed on collapsed power lines, broke out at about noon on 29 December 2009 after outdoor temperature had reached 45.4 �C and the "catastrophic" fire risk rating had been used for the first time in the state. Areas to the south, south-west and east of Toodyay were affected, with more than 3,000 hectares (7,410 acres) of forest burnt and 38 homes lost.</t>
  </si>
  <si>
    <t>CAT091</t>
  </si>
  <si>
    <t>Floods</t>
  </si>
  <si>
    <t>Flooding Ex-Cyclone Ellie</t>
  </si>
  <si>
    <t>Cyclone LAURENCE</t>
  </si>
  <si>
    <t>A category 5 storm that impacted various parts of northern WA. There were reports of livestock deaths, flash flooding and damage to several homes caused by the cyclone, however, no loss of life was reported. On 22 December, Laurence was downgraded to a category 2 cyclone and then further downgraded to a category 1 cyclone later that day. On 23 December, Laurence was downgraded to a tropical low, as it continued to travel south. This event was not declared as a catastrophe for insurance purposes. This insured loss estimate is based on market submissions to ICA from greater than 50% of market, modeled to estimate the industry loss estimate.</t>
  </si>
  <si>
    <t>CAT093</t>
  </si>
  <si>
    <t>Black Saturday Bushfire</t>
  </si>
  <si>
    <t>The Black Saturday fires started on 7 February 2009. Approximately 400 fires were recorded across Victoria affecting 78 communities. A total of 173 people died in the fires and 2029 houses were lost. The most significant fire was the Kinglake Fire Complex, named following the merge of the Kilmore East and Murrindindi fires on 8 February. This forest crown fire swept through state forest and national parks with flames more than 30 metres high. The extreme temperatures and wind created convection clouds above the flames that further fuelled the fire and propelled embers far beyond the fire front. Other major fires were at Bunyip, Horsham, Churchill, Redesdale, Narre Warren, Upper Ferntree Gully, Bendigo and Beechworth. People living in these communities were severely affected by the fires, experiencing extensive loss of life and property damage. A total of 2,029 residential properties were lost. A Royal Commission ran for most of 2010 to determine the causes and to set in place recommendations to help prevent future fires.</t>
  </si>
  <si>
    <t>CAT095</t>
  </si>
  <si>
    <t>2008-09</t>
  </si>
  <si>
    <t>On 20 May 2009, an east coast low formed off the south-east Queensland coast. In combination with a strong high pressure system in the southern Tasman Sea, gale to storm force east to south-east winds affected the northern New South Wales coast. Winds of up to 130 km/h were recorded at Byron Bay. Consequently, heavy rain occurred over a large part of the north-east region during the period 19 - 23 May, with additional heavy falls on 20 � 21 May. This was the third major flood to occur in the Mid North Coast this year, compounding damage previously caused during the February and April floods.&lt;br /&gt; As a result, 240 schools were closed across the region, the Tweed area was affected by a lightning strike that disabled powerlines to the north and south of the region (12,000 homes and businesses), and the Macleay River levee at Kempsey broke its banks inundating the township . Moreover,, 16,000 people on the far north coast were without power overnight and up to 35,000 people were isolated by floodwaters... One fatality occurred when a person attempted to cross a flooded creek in Coffs Harbor.</t>
  </si>
  <si>
    <t>Cyclone HAMISH</t>
  </si>
  <si>
    <t>A Category 5 Coral Sea event with no Australian landfall, passing close to the QLD coast impacting areas around Mackay. This event was not declared as a catastrophe for insurance purposes. This insured loss estimate is based on market submissions to ICA from greater than 50% of market, modeled to estimate the industry loss estimate.</t>
  </si>
  <si>
    <t>Cyclone KIRRILY</t>
  </si>
  <si>
    <t>An Arafura Sea event with no significant Australian landfall</t>
  </si>
  <si>
    <t>CAT094</t>
  </si>
  <si>
    <t>NSW Coastal Flooding</t>
  </si>
  <si>
    <t>During the period 31 March ��� 1 April 2009, Coffs Harbour and surrounding regions experienced heavy rainfall associated with severe storms.  The highest falls were recorded at; Red Hill 445 mm, Girralong 730 mm and Wooli 129 mm. The heights of the River systems increased significantly, with; Coffs Creek peaking at 5.14 metres, Bellinger River at 8.6 metres, and the Nambucca River at 10.4 metres.&lt;br /&gt;&lt;br /&gt;The effects of the flood were compounded by the heavy rainfall that occurred in February 2009. Consequently, the damage was extensive and affected critical infrastructure, businesses, local industry, property and, crops, while landslips also occurred in some areas. All major roads were closed in Coffs Harbour and immediately surrounding areas, which cut off access to several towns.&lt;br /&gt;&lt;br /&gt;There were 760 requests for help from the State Emergency Services (SES).  The response and recovery was assisted by; New South Wales Fire Brigades, Rural Fire Service, Ambulance Service, Police Force and local councils. Over 100 people were rescued, 800 people evacuated and were accommodated overnight in emergency centres and students at three schools stayed overnight.&lt;br /&gt;&lt;br /&gt;Several meteorological factors were reported as contributing to the event: a moist, convergent low-level airflow onto the hills inland from Coffs Harbour, a strongly backing vertical wind profile, and a mid-tropospheric trough to the west, which contributed to the upmotion and reduced static stability in the region.&lt;br /&gt;&lt;br /&gt;The Minister for Emergency Services declared Coffs Harbour, Nambucca and Bellingen local government areas, a natural disaster zone.&lt;br /&gt;&lt;br /&gt;The Insurance Council of Australia estimated the 2009 damage at $37 million with, the 2012 estimated normalised cost of $40 million.</t>
  </si>
  <si>
    <t>Cyclone JASPER</t>
  </si>
  <si>
    <t>A Coral Sea event with no significant Australian landfall.</t>
  </si>
  <si>
    <t>Cyclone FREDDY</t>
  </si>
  <si>
    <t>An Indian Ocean event with no significant Australian landfall.</t>
  </si>
  <si>
    <t>Cyclone ILSA</t>
  </si>
  <si>
    <t>Cyclone GABRIELLE</t>
  </si>
  <si>
    <t>Cyclone ELLIE</t>
  </si>
  <si>
    <t>A Coral Sea storm event with limited immediate impact on Queensland, however the residual tropical low was persistent in North Queensland giving rise to widespread flooding. See CAT091 ICA Ref 200905.</t>
  </si>
  <si>
    <t>Cyclone DOMINIC</t>
  </si>
  <si>
    <t>Cyclone NICHOLAS</t>
  </si>
  <si>
    <t>An Indian Ocean storm. Nicholas squirmed around Western Australia before finally making landfall north of Carnarvon on 20 February. Once inland, TCWC Perth discontinued advisories. The cyclone caused gales over the North West cape in Western Australia, and the town of Exmouth was on high alert.</t>
  </si>
  <si>
    <t>Cyclone Anika</t>
  </si>
  <si>
    <t>Indian Ocean Category 2 storm, no Australian landfall. Passed close to Cocos Islands.</t>
  </si>
  <si>
    <t>CAT086</t>
  </si>
  <si>
    <t>Queensland Storms (CAT086)</t>
  </si>
  <si>
    <t>Between 16 and 22 November 2008, heavy rains and subsequent flooding affected the Brisbane region and surrounding areas.  The system affected multiple towns including Ipswich, Lockyer Valley, Bundamba, Tallagalla, Forest Hill and Ebbw Vale. he Insurance Council of Australia estimated the 2008 damage at $309 million, with the 2011 estimated normalised cost of $355 million.</t>
  </si>
  <si>
    <t>CAT083</t>
  </si>
  <si>
    <t xml:space="preserve">Mackay Flood </t>
  </si>
  <si>
    <t>During the period 10 - 18 February 2008, a number of severe weather fronts permeated numerous areas including the western, far north, central and south-east regions of Queensland. Towns seriously affected by the weather included Townsville, Bundaberg, Mackay, Rockhampton, Airlie Beach, Proserpine, Cooktown, Cairns and Ingham. Heavy rainfall and subsequent flooding resulted in widespread damage across the state of Queensland. There was notable damage to state infrastructure as well as other damage relating to buildings and houses. At Mackay 4000 houses were inundated from flood water and some stations reported 600mm of rain in 6 hours.  Agriculture and horticulture based industries also sustained heavy losses.</t>
  </si>
  <si>
    <t>Tornado Southern Perth</t>
  </si>
  <si>
    <t>This event was not declared as a catastrophe event for insurance purposes. The ICA estimate of insured loss for this event is $12.8 million. Confirmed by the Bureau of Meteorology, the tornado swept through the southern suburbs of Perth just after 7.30am and damaged more than 130 homes. Residents from an Aged Care facility in Cooloongup were evacuated as the roof of an activity room was blown off and the was without power or water for some time.</t>
  </si>
  <si>
    <t>Cyclone ROSIE</t>
  </si>
  <si>
    <t>2007-08</t>
  </si>
  <si>
    <t>Cyclone DURGA</t>
  </si>
  <si>
    <t>Cyclone PANCHO</t>
  </si>
  <si>
    <t>CAT082</t>
  </si>
  <si>
    <t>Northern Rivers Flood</t>
  </si>
  <si>
    <t>Rainfall in excess of 200 mm on the night of 3 January resulted in flooding on the NSW north coast, including Kyogle and near Mullumbimby. The State Emergency Service (SES) received more than 80 requests for assistance. After flood levels rose significantly at nearby Wiangaree, residents from both Kyogle and South Murwillumbah were evacuated. In Kyogle, the SES evacuated 30 people from a caravan park and responded to two landslide incidents. A caravan park was evacuated in Lismore as local roads were flooded. The heavy rainfall resulted in flood warnings for a number of catchments including the Tweed, Richmond, Wilsons, Bellinger, Orara and Clarence Rivers.</t>
  </si>
  <si>
    <t>Cyclone OPHELIA</t>
  </si>
  <si>
    <t>CAT084</t>
  </si>
  <si>
    <t>SA, TAS, VIC</t>
  </si>
  <si>
    <t>Tasmania: A deep low pressure system passed close to Tasmania bringing destructive winds from late 2nd April until early the next day with individual wind gusts well over 100 km per hour recorded at several locations. The Tasmanian State Emergency Service reported that 65,000 homes lost power for less than one day, and 1000 of these for longer periods. Many buildings lost their roofs. The pressure at Maatsuyker Island dipped to 966.2 hPa on 3 April the second lowest mean sea level pressure ever reported in Tasmania. Strong and gusty winds on April 2 caused a dust storm in the southern Midlands. The estimated damage bill was around two million dollars.</t>
  </si>
  <si>
    <t>CAT081</t>
  </si>
  <si>
    <t xml:space="preserve">South West Queensland Floods </t>
  </si>
  <si>
    <t>During January 2008 atropical low caused state-wide monsoonal rainfall that resulted in widespread flooding throughout Queensland. The Minister for Emergency Services declared 55 local Government areas impacted by the flooding eligible for assistance under the Natural Disaster Relief and Recovery Arrangements (NDRRA). State Emergency Service volunteers responded to more than 1000 calls for assistance as a result of the flooding.&lt;br /&gt; The January floods of 2008 caused extensive damage over Queensland. Infrastructure including roads and railways were badly disrupted. Numerous houses were inundated by flood waters and a number of people were evacuated in the Emerald region.</t>
  </si>
  <si>
    <t>Boorabbin Bushfire</t>
  </si>
  <si>
    <t>At approximately 3 pm on 28 December 2007, a fire began on the north side of the Great Eastern Highway, 80 km west of Coolgardie. It was a hot, dry and windy day, with Southern Cross and Kalgoorlie registering maximum temperatures of 37.4 �C and 41.7 �C, creating extreme fire weather conditions. The fire spread rapidly in a northerly direction in the Boorabbin National Park. On 30 December 2007, a strong northerly wind change caused breakaways from the containment lines and the fire crossed the Great Eastern Highway from north to south. Roadblocks were established; however several escorted convoys of vehicles were permitted to travel through the fire area. A convoy of vehicles from Coolgardie arriving at the eastern side of the fire, without an escort, drove into the fire area. Several trucks were engulfed in flames, resulting in three deaths. The highway remained closed until containment lines were completed and a fall-back strategy was implemented on 9 January 2008. The final size of the fire was 39,630 ha. An inquiry into the deaths found three dominating causes - the expectations of fire behaviour in shrubland fuels at night; the procedures for managing road blocks; and the strategic</t>
  </si>
  <si>
    <t>Tornado Dunoon</t>
  </si>
  <si>
    <t>This event was not declared a catastrophe for insurance purposes. The ICA estimate of insured loss is $8.9 million. Described by observers at the time as a multi vortex tornado near the town of Lismore. The tornado blew out the walls of a church, tore the roofs off about 20 residences, and a piece of debris hit a power sub-station that exploded, causing 3000 homes to be without power.</t>
  </si>
  <si>
    <t>CAT073</t>
  </si>
  <si>
    <t>June 2007, there were 5 East Coast Lows (ECL) off the coast of New South Wales. The first and most severe occurred over Friday 8 and Saturday 9 June. Heavy rain, strong winds and large ocean swells resulted in widespread damage to coastal regions of the Hunter, Central Coast and Sydney Metropolitan areas. The Queen�۪s birthday weekend ECL developed in a pre-existing trough of low pressure over the northern Tasman Sea. This trough was directing a humid north-east to south-east air stream across north-east New South Wales and there was a weak low analysed just off the coast near Coffs Harbour on Thursday morning. The low moved south along the NSW coast, before moving out into the Tasman Sea on 10 June 2007.</t>
  </si>
  <si>
    <t>CAT076</t>
  </si>
  <si>
    <t>Blacktown Hailstorm</t>
  </si>
  <si>
    <t>On 9 December 2007 in the north-west suburbs of Sydney a severe thunderstorm with strong winds and hail caused widespread damage from Blacktown to Wahroonga. 0.12% of claims were disputed by policyholders and the bulk of repair work was completed in 36 weeks despite inclement weather preventing roof repairs for long periods as well as an acute shortage of tiles. 49,200 claims were lodged for this event at a value of $415.9 Million.</t>
  </si>
  <si>
    <t>CAT074</t>
  </si>
  <si>
    <t>Gippsland Flooding</t>
  </si>
  <si>
    <t>In late June 2007, the Gippsland area received record rainfall associated with an intense low pressure system. The substantial rain event followed the Great Divide Bushfires, when 1.2 million hectares of public and private land were burnt and large areas of soil were left exposed.&lt;br /&gt; The storm in June 2007 resulted in major flooding and widespread damage. Seven rivers burst their banks causing millions of dollars of damage to homes, businesses and farms, as well as a significant loss of public and private assets. The rapidly rising floodwaters forced dozens of rescues and evacuations. One person died as a result of the flood waters. During 48 hours of torrential rain more than 1000 emergency service staff worked to save homes and shops in towns throughout Gippsland. Relief centres were set up at Bairnsdale, Lakes Entrance, Paynesville, Sale, Lucknow and Loch Sport and housed up to 360 evacuees. Volunteers also provided medical aid and catering with other organisations such as the Lions Club.&lt;br /&gt; The State Government established a Flood Recovery Ministerial Taskforce, which assessed community need and planned the recovery program. The Taskforce announced a $60 million Flood Recovery Initiative covering among other things the cost of work on some 400 roads, bridges and 80 walking tracks spanning hundreds of km and clearing debris from the regions� water supplies, catchments and recreation areas.</t>
  </si>
  <si>
    <t>CAT075</t>
  </si>
  <si>
    <t>Lismore Hailstorm</t>
  </si>
  <si>
    <t>On 8 October 2007 a super-cell thunderstorm with large hailstones the size of tennis balls hit Lismore at 1.50 pm causing chaos in the central business district. There was extensive damage to central Lismore as a result of the large hail and strong winds. South Lismore was hit again on 9 October by hail 6 cm in diameter and strong winds estimated at 100 km per hour, which caused widespread damage. Approximately 20 mm rain fell in 10 minutes. Seventeen people were injured by hail or flying glass from smashed windows. Homes and motor vehicles were damaged, trees were uprooted by flash flooding and there were many power outages. Buildings were damaged including City Hall, the police station, ambulance station, hospital and other council buildings as well as small businesses.There were approximately 300 calls for assistance received by the SES.</t>
  </si>
  <si>
    <t>Tornado Moana</t>
  </si>
  <si>
    <t>2006-07</t>
  </si>
  <si>
    <t>This event was not declared as a catastrophe for insurance purposes. The ICA estimate of insured loss for this event is $500,000. Witness reports at the time indicated that several (&amp;lt;5) houses suffered significant roof damage.</t>
  </si>
  <si>
    <t>CAT072</t>
  </si>
  <si>
    <t>Cyclone George</t>
  </si>
  <si>
    <t xml:space="preserve">Tropical Cyclone George formed on 3 March 2007 in the Joseph Bonaparte Gulf. By the time it crossed the coast, 50 km north-east of Port Hedland on 8 March, it had intensified from a Category 3 to a Category 5 tropical cyclone. Winds generated by Tropical Cyclone George reached 154 km per hour at Port Hedland before the equipment failed. Temporary accommodation at a railway camp was severely damaged with some units breaking into pieces, causing greater damage. Of the 230 workers seeking shelter at the camp, which was 120 km south of Port Hedland, three died and 22 were injured. Damage was also reported at 3 mining camps, where 1000 people were cut off from rescuers by 275 km per hour winds. An emergency situation was declared under the Emergency Management Act on 9 March to assist areas impacted by TC George, including the local government districts of Port Hedland, Roebourne and Ashburton. Gas and oil production facilities in the region were closed for up to seven days as a result of the cyclone. </t>
  </si>
  <si>
    <t>Kangaroo Island Bushfire</t>
  </si>
  <si>
    <t>In December 2007, dry lightning ignited numerous bush fires on Kangaroo Island. Four of the fires continued to burn for two weeks, consuming over 20% of the islands' vegetation. The unique environment of Kangaroo Island is strongly influenced by the surrounding cold ocean waters, and the local meteorology, topography and vegetation were factors that influenced the evolution of the bushfires. This case study investigates the fire weather and fire behaviour by examination of meteorological observations, archived high-resolution numerical weather prediction models and documented and anecdotal observations of fire behaviour.</t>
  </si>
  <si>
    <t>Tornado Kakadu</t>
  </si>
  <si>
    <t>This event was not declared a catastrophe for insurance purposes. The ICA insured loss estimate for this event was $500,000. Severe damage was observed in Kakadu National Park, at the Mary River Ranger Station. Two caravans were destroyed, and many eucalyptus and ironwood trees of considerable size were uprooted. The Bureau of Meteorology estimated the wind speeds to be between 230���270 km/h.</t>
  </si>
  <si>
    <t>CAT071</t>
  </si>
  <si>
    <t>Wagga Severe Storms</t>
  </si>
  <si>
    <t>Wind and wind driven water pentration to a significant number of properties across the Wagga and Nyngan regions.Includes original declaration for CAT072.</t>
  </si>
  <si>
    <t>CAT065</t>
  </si>
  <si>
    <t>Hunter Valley Hailstorm</t>
  </si>
  <si>
    <t>On 31 October 2006 at Hexham in the Hunter Valley, a thunderstorm produced hail 4 cm in diameter. The hail damaged up to 10,000 motor vehicles and stripped leaves off trees.&lt;br /&gt; At Wallsend a thunderstorm produced 4 cm hail, at Kahibah strong winds and 2 cm hail was reported and at New Lambton hail 3-4 cm in diameter was reported. The SES received more than 257 calls for assistance in the Newcastle city area.</t>
  </si>
  <si>
    <t>CAT064</t>
  </si>
  <si>
    <t>Tornado Leschenault</t>
  </si>
  <si>
    <t>CAT064 was declared by the ICA after a tornado struck suburbs of Bunbury in WA causing damage to 60 homes. This events saw the lodgement of 1,283 claims for damage with the insured loss being reported as $5.2 million.</t>
  </si>
  <si>
    <t>Cyclone Clare</t>
  </si>
  <si>
    <t>2005-06</t>
  </si>
  <si>
    <t xml:space="preserve"> On 9 January cyclone Clare, a category 3 cyclone made landfall near Karratha then Dampier the following day. Although there were winds of 131 km/h and gusts of 142 km/h, towns suffered only minor structural damage, however extensive flooding in the towns of Walkaway and Lake Grace occured days after the event. No deaths were reported. </t>
  </si>
  <si>
    <t>Cyclone Hubert</t>
  </si>
  <si>
    <t xml:space="preserve">Prior to landfall, Hubert weakened rapidly in an unfavourable atmospheric environment, and the surface circulation was poorly defined. Eventually, Hubert was downgraded to a tropical low with maximum sustained winds to 33 knots as it crossed the coast during the night of 7 April </t>
  </si>
  <si>
    <t>Tornado La Perouse</t>
  </si>
  <si>
    <t>This event was not declared as a catastrophe for insurance purposes. The ICA estimates an insured loss of $2 million. A super cellular waterspout/tornado struck the Sydney suburb of La Perouse. It caused damage to several buildings, and brought down powerlines.</t>
  </si>
  <si>
    <t>Cyclone Monica</t>
  </si>
  <si>
    <t>QLD - NT</t>
  </si>
  <si>
    <t>The final and most intense storm of the season, Monica originated from an area of low pressure off the coast of Papua New Guinea on 16 April.Traveling towards the west, the storm intensified into a severe tropical cyclone before making landfall in Far North Queensland, near the Lockhart River, on 19 April. After moving over land, convection associated with the storm quickly became disorganized.</t>
  </si>
  <si>
    <t>Cyclone Glenda</t>
  </si>
  <si>
    <t>Aided by favourable environmental conditions, Glenda rapidly intensified to reach Category 5 status on the Australian cyclone scale, and with a peak intensity of 910 mbar it was among the strongest cyclones on record within the Australia region. On 30 March, it moved ashore near Onslow as a Category 3 cyclone, and the next day it degenerated into a remnant tropical low over land. The precursor disturbance produced heavy rainfall in the Kimberley region of Western Australia, causing record flooding and some road damage. Minor damage was reported at the final landfall of Glenda. Due to the sparse population and preparations made, the cyclone was not responsible for any deaths or injuries.</t>
  </si>
  <si>
    <t>Cyclone Wati</t>
  </si>
  <si>
    <t>Coral Sea event with no Australian landfall</t>
  </si>
  <si>
    <t>Cyclone Floyd</t>
  </si>
  <si>
    <t>Timor Sea event with no Australian landfall.</t>
  </si>
  <si>
    <t>CAT063</t>
  </si>
  <si>
    <t>Cyclone Larry</t>
  </si>
  <si>
    <t>Severe tropical Cyclone Larry crossed the tropical north Queensland coast near Innisfail during the morning of 20 March 2006. Between Babinda and Tully, damage to infrastructure and crops was extensive, with the total estimated loss upwards of half a billion dollars. In north-west Queensland, heavy rainfall from the cyclone caused several townships to be isolated for a number of days and, as a result, food drops were required and emergency supplies had to be delivered by helicopter. The banana industry in the region was almost wiped out, losing about 200,000 tonnes of fruit, worth about $300 million, representing approximately 80 percent of Australia's banana crop. The storm also destroyed at least $15 million worth of avocados. The Insurance Council of Australia estimated the 2006 damage at $540 million, with the 2011 estimated normalised cost of $609 million.</t>
  </si>
  <si>
    <t>Cyclone Emma</t>
  </si>
  <si>
    <t xml:space="preserve">Cyclone Emma originated near the coastline of Pilbara, Western Australia, and was identified as a category 1 cyclone  when she made landfall. Winds reached 75 km/h at their peak and caused flooding in parts of Western Australia. In Karratha six people needed to be resuced after their cars were stranded in flood waters and the Murchison River swelled to 16 km in width. Farmland was inundated by the overflow of the river resulting in agricultural losses. No fatalities resported. </t>
  </si>
  <si>
    <t xml:space="preserve">Cyclone Kate formed near the tip of Cape York Peninsular on February 22nd. Kate bought with her strong winds of 125 km/h, and rough seas. Although cyclone kate did not make Australian landfall, large swells caused six surfers a range of injuries as they waded into turbulant waters. </t>
  </si>
  <si>
    <t>Cyclone Jim</t>
  </si>
  <si>
    <t xml:space="preserve">On January 28 a low preassure developed near the coast of Queensland, formed into the category 3 cyclone Jim causing heavy rainfall over the coastal regions of Queensland. Winds reached 120 km/h which intensified to 150 km/h as it bruhed New Caledonia. Did not make Australian landfall. </t>
  </si>
  <si>
    <t>CAT061</t>
  </si>
  <si>
    <t>In late January 2006 a large bushfire destroyed 15,000 hectares north eastern part of Victoria. An adault and child were found dead in a burnt out vehicle near the town of Moysten. A Rural firefighter was also killed when heis fire truck rolled over whilst fighting the Highlands fire near Yea. Approx. 12 homes were destroyed. Started by a lightning strike in January 2006 near The Grampians in Australia. The fire began late on 19 January 2006. By the time it was extinguished it had burned for approximately two weeks and covered approximately 130,000 hectares of land. The fire spread rapidly in a southerly direction towards Dunkeld, south of Grampians National Park. The fire front reached the outskirts of Willaura (south-west of Ararat), before a strong but dry wind change took the fire back in the opposite direction. Winds of up to 120 km/h sent the fire northward extremely quickly, impacting a number of small communities along the eastern side of The Grampians, including Mafeking, Moyston, Barton, Jallukar and Pomonal. A man and his son died between Moyston and Pomonal when they were caught up in the fire. The fire was eventually controlled approximately two weeks later, having burned nearly 47% of the Grampians National Park, as well as a significant amount of private property, a total of 184,000 hectares.  Approximately 25 homes were destroyed, mostly to the west of Moyston and around Pomonal. Over 50 sheds and outbuildings, 1500 kilometres of fencing, as well as 62,000 head of sheep and 500 head of cattle were lost to the blaze</t>
  </si>
  <si>
    <t>Cyclone Daryl</t>
  </si>
  <si>
    <t xml:space="preserve">Cyclone Daryl formed in Kuri Bay, parallell to the Western Australian coast. No Australian Landfall.  </t>
  </si>
  <si>
    <t>CAT058</t>
  </si>
  <si>
    <t>Hail</t>
  </si>
  <si>
    <t>On 12 October 2005, a severe thunderstorm caused a hailstorm in the Gold and Sunshine Coasts. In some regions of Queensland hailstones of up to 7 cm in diameter were reported. The major suburbs and towns affected include Helensvale, Oxenford, Coomera, Mt Nathan, Gaven, Pacific Pines, Arundel, Coombabah, Toowoomba, Gatton, Laidley and Esk.&lt;br /&gt; State Emergency Service crews responded to more than 724 calls for help as the hailstorm damage spread to houses, buildings and cars. Approximately 2000 motor vehicles and 500 homes were damaged.</t>
  </si>
  <si>
    <t>CAT051</t>
  </si>
  <si>
    <t>On 10 January 2005 a fire started near the town of Wangary in the Lower Eyre Peninsula and broke its containment lines the following day. As the next day progressed, South Australia faced two significant fires, Mount Osmond in the Adelaide Hills and the Lower Eyre Peninsula (outside Port Lincoln).&lt;br /&gt; A major incident was declared in the afternoon; heat from the fire was 1000�C with speeds up to 100 km per hour. The fire became known as Black Tuesday and it was not contained until the next day and finally extinguished 20 January 2005. This was the worst fire in South Australia since the 1983 Ash Wednesday fires.&lt;br /&gt; Nine people died in these fires and more than 110 people were injured. Approximately 82,000 ha were burnt. The worst affected areas were Wangary, North Shields, Wanilla, Pooindie, Louth Bay, White Flat, Koppio, Greenpatch and Warunda.  Essential services such as electricity, telecommunidations and water were destroyed.  &lt;br /&gt;In terms of personal property, 79 houses were destroyed, 26 homes extensively damaged, 139 vehicles destroyed, 324 sheds destroyed or damaged and 6300 km of fencing damaged. Livestock death totalled 46,500 which were mainly sheep. &lt;br /&gt;A class action with claims in excess of $60 million was launched by landholders against the CFS and the driver of the car which started the fire.&lt;br /&gt; In 2013 the South Australian Supreme Court approved a settlement under which insurers paid landholders a total of $8 million.</t>
  </si>
  <si>
    <t>Lake grace Hailstorm</t>
  </si>
  <si>
    <t>On 16 October 2005, a complex low pressure system moved through the Central Wheatbelt and the Great Southern. Severe thunderstorms associated with the system caused hail damage to crops in the Lake Grace area from approximately 2.30 to 4.30 pm. More than 200 farms were affected. The area covered was 150 km from north to south and 50 km west to east. In most places the hailstorm lasted for approximately one hour and hail measured between 1 cm and 3 cm in diameter. In some places the hail was up to 25 cm deep. Over 5000 hectares of crops were destroyed and another 5500 hectares had at least 30 to 40 per cent damage.</t>
  </si>
  <si>
    <t>Gawler River Flood</t>
  </si>
  <si>
    <t>On 8 November 2005, the Gawler River burst its banks and spilled out onto the Adelaide Plains, destroying millions of dollars worth of homes, crops, greenhouses and machinery. South Australia�s State Government estimated more than 1,500 hectares were flooded, creating a bill of approximately $40 million.&lt;br /&gt; More than 300 almond, grape, olive, herb, potato and onion growers were affected. Many of the growers who were long-term residents of the region, commented that they had never seen a flood this size before</t>
  </si>
  <si>
    <t>Cyclone KERRY</t>
  </si>
  <si>
    <t>Coral Sea cyclone event, no Australian landfall</t>
  </si>
  <si>
    <t>Cyclone WILLY</t>
  </si>
  <si>
    <t>Timor Sea cyclone event, no Australian landfall</t>
  </si>
  <si>
    <t>CAT056</t>
  </si>
  <si>
    <t>Flood, Storm</t>
  </si>
  <si>
    <t>2004-05</t>
  </si>
  <si>
    <t xml:space="preserve">In June, floods and storms associated with an upper trough system and an east coast low occurred across south-east Queensland and northern New South Wales, causing damage to cars and homes. Rainfall totals were generally four to five times above the average levels. The Gold Coast recorded a total of 368 mm in a 24 hour period. The highest total rainfall in the period was 595 mm recorded at Loder Creek Dam.&lt;br /&gt; Flood warnings were issued for major rivers from mid-north New South Wales to southern Queensland. In the northern New South Wales town of Lismore, the Wilson River peaked and as a precaution, approximately three thousand residents were asked to evacuate their homes. Two people died in south-east Queensland. </t>
  </si>
  <si>
    <t>CAT057</t>
  </si>
  <si>
    <t>Floods and storms occurred across south-east Queensland and northern New South Wales, causing damage to cars and homes. The Gold Coast recorded rain totals of 368 mm in a 24 hour period. The New South Wales Premier declared Lismore, Byron Bay, Tweed Heads and Ballina natural disaster zones. &lt;br /&gt;Flood warnings were issued for major rivers from mid-north New South Wales to southern Queensland. In the northern New South Wales town of Lismore the Wilson River peaked and as a precaution, approximately 3000 residents were asked to evacuate their homes.&lt;br /&gt; Thousands of people in northern New South Wales remained stranded by the flood waters days after the storms, and were reliant on food and medical drops by boat and helicopter.</t>
  </si>
  <si>
    <t>CAT059</t>
  </si>
  <si>
    <t>Broken Hill Severe Storm</t>
  </si>
  <si>
    <t>A signifciant storm event in Broken Hill, described by some as a tornado, caused damage to over 100 residential properties.</t>
  </si>
  <si>
    <t>Cyclone SALLY</t>
  </si>
  <si>
    <t>Indian Ocean cyclone event, no Australian landfall</t>
  </si>
  <si>
    <t>CAT055</t>
  </si>
  <si>
    <t>A hailstorm brought about by unusual weather conditions created widespread flooding and significant damage to the city of Brisbane. The cause of the extreme weather was a vast difference between the ground temperature and a below freezing stratosphere temperature, combined with damp air situated on the coast.&lt;br /&gt; Hail was reported as being 15 cm deep across roads in some areas. There was significant damage to buildings and cars. Over 200 lightning strikes were recorded and as a result Brisbane Airport was required to close for an hour until the storm subsided. Approximately 6500 properties lost power and the SES responded to 160 calls, caused by flooding waters, fallen power lines and trees.</t>
  </si>
  <si>
    <t>CAT054</t>
  </si>
  <si>
    <t>On 16 May 2005, a strong cold front caused widespread damage to Perth suburbs and parts of the south-west. Several tornadoes occurred on the edge of the front with the serious damage to buildings and houses in the Bicton and Bunbury areas.&lt;br /&gt; The Fire and Emergency Services Authority (FESA) described it as the worst storm in ten years. The SES received over 800 calls for assistance. Five schools were damaged and at Bicton Primary School the music room was ripped from its foundation.&lt;br /&gt; In Bunbury the tornado caused substantial damage to buildings and residences. Heavy rain caused extensive flooding and traffic chaos with roads closed, including a main highway.  Some parts of the south-west recorded up to 80 mm of rain in 24 hours.&lt;br /&gt; More than 100,000 customers were left without power and the city was littered with downed power poles and live wires. Power was cut along the storm's path in areas such as Bicton, Fremantle, Canningvale, Kwinana and Armadale. A study undertaken after the event reported that many of the Perth localities that were damages were in exposed areas that have a higher wind hazard than other areas in Perth.</t>
  </si>
  <si>
    <t>Cyclone INGRID</t>
  </si>
  <si>
    <t>QLD NT WA</t>
  </si>
  <si>
    <t>Originally a low pressure system north of the Gulf of Carpentaria, Ingrid moved eastward and developed into a Tropical Cyclone in the Coral Sea on 6 March 2005. A strong pressure gradient rapidly developed within the system as it headed west resulting in a category rating of 5 by 8 March. The eye, with very destructive wind gusts up to 220 km/h within a 20 km radius, reached the far northern coast of the Australian state of Queensland between 6 am and 9 am on 10 March 2005 AEST, and hit the Cape York Peninsula. However, it was downgraded to a Category 2 storm as it crossed the peninsula north of the towns of Coen and Lockhart River. After passing the town of Weipa, Ingrid gained strength once again as it moved out across the Gulf of Carpentaria towards the Northern Territory. It struck the town of Nhulunbuy as a Category 5 storm. It crossed the Cobourg Peninsula in the early hours of 13 March, heading west. Ingrid struck the Tiwi Islands as a Category 4 storm, and moved west into the Timor Sea, being downgraded to a category 3 due to the passage over land. Winds were in excess of 200 km/h. On 15 March Ingrid approached the north coast of the Kimberley region of Western Australia as a Category 4 storm, and made landfall near Kalumburu shortly afterwards. It quickly weakened as it moved inland, and soon completely dissipated.The isolated communities along the coast of Northern Territory suffered considerable damage, and there was localised flooding in the coastal areas due to high tides. On Croker Island, 30 homes sustained damage, some of which lost their roofs, numerous trees were downed, power was cut to most residences, cars were completely destroyed and numerous roads were damaged.[9] Nearly all trees on the island were leveled by 290 km/h (180 mph) wind gusts. Schools were reportedly destroyed in addition to several homes. Much of the infrastructure of the Tiwi Islands was affected, some suffering consequential damage due to trees falling on buildings and vehicles. Damages on the islands amounted to A$5 million ($3.9 million USD).  Throughout the Northern Territory, an additional A$10 million ($6.4 million USD) in damages resulted from Ingrid. Darwin experienced high winds and heavy rain, but was only affected by the southern edge of the cyclone. Western Australia :The Great Northern Highway was closed between Kununurra and Halls Creek for a period of 36 hours due to flooding. A resort area, known as "Faraway Bay", northeast of Kalumburu was completely destroyed by the storm. Numerous boats were found 100 m (330 ft) inland after being washed away by the storm surge. Numerous homes lost power and water supply, some sustained major roof damage and severe flooding isolated a few communities. Large areas of forested area were completely destroyed by Ingrid.</t>
  </si>
  <si>
    <t>Cyclone VIVIENNE</t>
  </si>
  <si>
    <t>Cyclone HARVEY</t>
  </si>
  <si>
    <t>QLD NT</t>
  </si>
  <si>
    <t>The storm made landfall near the Queensland/Northern Territory border on 7 February as a Category 3 (Australian scale) system. Minor structural damage was reported along the Robinson River and Mornington Island was battered by high winds and heavy rain, however no casualties were reported.</t>
  </si>
  <si>
    <t>CAT042</t>
  </si>
  <si>
    <t>Severe Storms</t>
  </si>
  <si>
    <t>QLD WA NT</t>
  </si>
  <si>
    <t>In March 2004, tropical cyclones Grace, Monty, Nicky, Fay, Oscar and Evan affected several regions of Australia. Wide spread flooding occurred in Queensland, Western Australia and the Northern Territory. Severe thunderstorms with high rainfall totals, flash flooding and hail were reported in most states over the course of the month. Damage to property, infrastructure and power supplies occurred. A tropical low developed on 2 March and moved south-west bringing strong to gale force winds, large seas and heavy rain to south-east Queensland and northern New South Wales. Rainfall totals in several east coast locations was more than 200 mm in 24 hours. There were three fatalities associated with this event: one person drowned in Queensland and two people drowned in New South Wales. In Western Australia, Cyclone Monty weakened as it neared the northern coast but brought with it widespread rainfall over the Pilbara causing significant flooding. In the Northern Territory, heavy rainfall associated with ex-tropical cyclone Evan affected the Arnhem, Darwin-Daly, Katherine and northern Victoria river districts, resulting in flooding in many catchments throughout the Top End. Residents were evacuated from flooded homes and businesses on the outskirts of Katherine on 4 March.</t>
  </si>
  <si>
    <t>CAT053</t>
  </si>
  <si>
    <t>Singleton Hailstorm</t>
  </si>
  <si>
    <t>Severe hailstorm with strong winds and hail up to 8.5cm size at Singleton in the Hunter. Damage to scores of motor vehicles.</t>
  </si>
  <si>
    <t>Cyclone ADELINE</t>
  </si>
  <si>
    <t>Cyclone TIM</t>
  </si>
  <si>
    <t>CAT052</t>
  </si>
  <si>
    <t>Southerns States Severe Weather</t>
  </si>
  <si>
    <t>VIC, SA, NSW</t>
  </si>
  <si>
    <t>A widespread storm across the Southern Eastern States on 1�2 February 2005, killed three and injured 12</t>
  </si>
  <si>
    <t>Cyclone FAY</t>
  </si>
  <si>
    <t>A low pressure system formed in the Gulf of Carpentaria and moved westward into the Timor Sea; it was named Tropical Cyclone Fay on 16 March. Fay was 400 km north of Wyndham and 330 kilometres west northwest of Darwin. There were reports along the Kimberley Coast of gale force winds. On 21 March, Cyclone Fay intensified even further as the storm approached Scott Reef where significant damage occurred. Looping back towards the Kimberley coast, Fay - now a Category 3 system - approached to within 90 km of Broome on 25 March, before turning to the south-west. Broome experienced strong winds with gale-force gusts, some heavy rain and heavy seas but escaped serious damage. Fay then headed further away from the coast on the 25th before resuming a general southerly track on the 26th. Fay crossed the Pilbara coast between the pastoral stations of Pardoo and Wallal between 8 am and 9 am WST on 27 March as a Category 4 storm with estimated maximum wind gusts of around 235 km/h near the center. The cyclone weakened as it moved inland. Little wind damage was reported from the storm despite its intensity as it made landfall in a remote part of the WA coast and consequently only impacted sparsely populated pastoral and mining areas. As the system passed close to the Yarrie mine its translation speed reduced and some 200 workers were locked down for 8 hours in two squash courts as accommodation units were overturned, water tanks "shredded" and power lines cut. Fay appears to have weakened below cyclone strength on Sunday evening (28 March) between Nullagine and Telfer.[7] Cyclone Fay caused extensive flooding and considerable damage. Fortunately, there were no deaths.</t>
  </si>
  <si>
    <t>Cyclone FRITZ</t>
  </si>
  <si>
    <t>A tropical low developed on 10 February in the northern Coral Sea, within an active monsoon trough. The system developed rapidly and becoming Tropical Cyclone Fritz when it was northeast of Cooktown. Fritz moved rapidly to the west, and made landfall on the northern Queensland coast with winds of 75 km/h. The storm lost its tropical character as it crossed the Cape York Peninsula and entered the Gulf of Carpentaria on 11 February. The low reintensified over the favourable conditions in the Gulf, and reached its peak with 95 km/h winds near Mornington Island. Radar imagery showed evidence of an eye as the storm passed over the island on 12 February. It then crossed over the coast onto mainland Australian and degenerated overland. The remnant travelled over Northern Territory and Western Australia, before merging with a cold front to the south of Perth. Cyclone Fritz brought up to 309 mm of rain to the Cairns area. This led to a number of landslides, one of which caused severe property damage in Yorkeys Knob. There was flash flooding near Innisfail when 74 mm of rain fell in one hour. Fritz uprooted a number of trees on Mornington Island, but there was no other damage there. There were no casualties from the storm.</t>
  </si>
  <si>
    <t>CAT044</t>
  </si>
  <si>
    <t>Casino Severe Weather</t>
  </si>
  <si>
    <t>Northern Rivers District severe weather with hail in excess of 8cm. Widespread damage to property and vehicles.</t>
  </si>
  <si>
    <t>CAT043</t>
  </si>
  <si>
    <t>SEQ Severe Storms</t>
  </si>
  <si>
    <t>Severe storms impacting Brisbane and the Gold Coast, lite property damage</t>
  </si>
  <si>
    <t>Cyclone PHOEBE</t>
  </si>
  <si>
    <t>A tropical disturbance developed in the east of the region monitored by R�union on 30 August, from an active monsoon band that coincided with a burst in the Madden-Julian oscillation. The system moved southeast and entered the Perth Tropical Cyclone Warning Centre's area of responsibility on 1 September. The system was upgraded to Tropical Cyclone Phoebe early on 2 September when it was about 800 km west-northwest of the Cocos Islands. Phoebe quickly reached its peak strength that day, with winds of 85 km/h, as it continued to move to the southeast. The cyclone weakened as it moved over cooler water and dissipated about 550 km from the Cocos Islands. Phoebe posed no threat to any land.</t>
  </si>
  <si>
    <t>Cyclone NICKY</t>
  </si>
  <si>
    <t>Indian Ocean event, no Australian landfall</t>
  </si>
  <si>
    <t>Cyclone OSCAR</t>
  </si>
  <si>
    <t>2003-04</t>
  </si>
  <si>
    <t>Indian Ocean Severe Tropical Cyclone, No Australian Landfall</t>
  </si>
  <si>
    <t>Cyclone GRACE</t>
  </si>
  <si>
    <t>Grace is mostly remembered for its effects prior to reaching cyclone status rather than during its life as an officially named tropical cyclone. A multi-centred tropical low formed adjacent to the north Queensland tropical coast near Cooktown as early as 20 March within a very active monsoon trough that stretched across the northern Coral Sea and Cape York Peninsula toward New Caledonia, and initially had a subtropical appearance. The surface wind field of the system meandered to the east and then to the east-northeast over the following days, producing a very broad area of gales to its south through the Tasman Sea. The highest three-day rainfall amounts for Grace was 759 mm from Topaz, which received 372 mm in 24 hours. The strongest winds from the mainland were from Low Isle at 18/1311 UTC when gusts reached 50 knots (93 km/h). Cape Moreton at 21 March 2004 2230 UTC received gusts to 54 knots (100 km/h). Widespread flooding and damage to roads and property along the far north Queensland coast, mainly between Cooktown and Cairns. Winds and waves brought tide levels above the highest tides of the year and this was particularly evident at Cooktown. Floodwaters closed all major roads into Cairns. A large section of one lane of the Captain Cook Highway north of Cairns collapsed after a landslide consisting of nearly 20 metres of rock and boulders the size of cars destroyed the ocean-side road. The scenic coastal highway and link between Cairns and Port Douglas was closed for several days. Residents were evacuated from the Whitfield range area due to landslides. There were no casualties associated with Tropical Cyclone Grace. In New Caledonia, further strong winds, heavy rains and flooding were experienced. A massive oil slick threatened a popular tourist beach in New Caledonia. Officials in the French Pacific territory put up barriers around the island of Amedee, which was threatened by a toxic oil slick, estimated to cover an area of 20 square kilometres. They said the oil had come from a boat wrecked several decades ago on a coral reef off South Province.</t>
  </si>
  <si>
    <t>Cyclone EVAN</t>
  </si>
  <si>
    <t>Formed on 27 February and dissipated on 4 March. Crossed Groote Eylandt and the Northern Territory mainland, causing flooding.</t>
  </si>
  <si>
    <t>Cyclone MONTY</t>
  </si>
  <si>
    <t>Cyclone Monty was a small cyclone that formed off the Kimberley coast around 27 February 2004. Monty then strengthened into a Category 4 cyclone as it moved parallel with the Pilbara coast. The cyclone made landfall near Mardie Station as a Category 3 cyclone on 1 March. Monty damaged several boats and caused isolated flooding.</t>
  </si>
  <si>
    <t>Cyclone LINDA</t>
  </si>
  <si>
    <t>CAT041</t>
  </si>
  <si>
    <t>From 24 to 26 January 2004, a ridge of high pressure extended south of Tasmania over to New Zealand. This placed Brisbane in a hot humid north to north westerly air stream for the week. These conditions produced a succession of severe thunderstorms causing widespread damage in south-east Queensland, particularly in Brisbane, Ipswich and the Gold and Sunshine Coasts. Towns affected included Currumbin, Coolangatta, Fortitude Valley, Woolloongabba, Oxley, Coorparoo, Warrick, Ipswich, Bundamba, Bellbowrie, Calliope, Jimboomba, Beaudesert, Gatton, Nanango, Archerfield, Toowoomba, Kawana Waters, Caloundra, Morerton Bay, Maryborough and Rockhampton.&lt;br /&gt; The Amberley Royal Australian Air Force base recorded a wind gust of 111 km per hour and a sustained wind of 100 km per hour for a 10 minute period. Severe wind combined with large hailstorms caused widespread damage and houses were affected by fallen trees and debris. Furthermore, there was damage to infrastructure and 121,000 houses in the Brisbane area lost power.</t>
  </si>
  <si>
    <t>Cyclone DEBBIE</t>
  </si>
  <si>
    <t>Cyclone Debbie formed in the Arafura Sea, north Australian Coast making landfall on 20th December and crossing the Northern Territory coast  between Gooulburn and Maningrida. No significant damage occured, howerver communities of Warruwi and Maningrida suffered structural damage  such as lifted sheets of roofing iron, damage to power lines, causing interuptions to both power and water supply.Cyclone Debbie and heavy rainfall managed to knock down 30-40 percent of trees.</t>
  </si>
  <si>
    <t>CAT033</t>
  </si>
  <si>
    <t>TAS, VIC, NSW</t>
  </si>
  <si>
    <t>On 24 August 2003, a windstorm developed from an intense low pressure system over Tasmania and was felt along the eastern states from Victoria to New South Wales.Tasmanian police removed trees blown on to roads by the strong winds on the Murchison Highway in Roseberry on the west coast, and a tree was moved off the Tasman Highway in Buckland on the east coast . Falling trees across power lines cut electricity to the Tasman Peninsula between Sorell and Nubeena. Rain caused flooding over an extensive area of southern Tasmania and damaged the Buckland Bridge in Orford, which connects the east coast to the Midlands, to the point where it had to be closed for two days. Police received approximately 400 calls for assistance, the majority from people in the Tasman Peninsula, Bruny Island, the Huon Valley and the east coast. Sydney and Illawarra districts experienced gale force winds causing considerable damage to trees, boats, aircraft, buildings and power loss to 150,000 homes. Wind gusts reached 141 km per hour at Bellambi Point, 120 km per hour at Albion Park, Manly and Kurnell, 113 km per hour at Sydney Airport and 109 km per hour at Fort Denison. A man died when a tree fell on his car in St Ives. Three people were injured by falling trees in Mosman and Bathurst and another after falling from a roof in Wollongong. Two swimmers were reported lost when they were blown out to sea off Curl Curl Beach, although the search was later called off. Heavy rain and strong winds caused trees to fall damaging several houses and cutting off major roads across Melbourne and in the north-east of the state, with the State Emergency Service responding to more than 1,500 calls for help. Maximum wind gusts recorded on 24 August included 90 km per hour at Gelantipy, 91 km per hour at Cape Nelson, 93 km per hour at Mt Buller, 94 km per hour at Aireys Inlet, Cape Otway, Cerberus, Combienbar, Fawkner Beacon and Lookout Hill, 98 km per hour at Dunns Hill, Frankston and Mt Gellibrand. Wind damage occurred around Melbourne and in southern Victoria.</t>
  </si>
  <si>
    <t>CAT031</t>
  </si>
  <si>
    <t>Alpine Bushfires</t>
  </si>
  <si>
    <t>VIC, NSW</t>
  </si>
  <si>
    <t xml:space="preserve">The Alpine bushfires started on 8 January 2003, a day of Total Fire Ban. Lightning ignited 87 fires in the North-East and East Gippsland regions. Eight of these fires were unable to be contained; they joined together to form the largest fire in Victoria since the Black Friday fires in 1939. More than 40 fires were also started in New South Wales and Australia Capital Territory. The majority of the area burnt in Victoria was public land, 1.19 million hectares of parks and forests, including 60 per cent of the Alpine National Park and 81 per cent of the Mt Buffalo National Park. Fire fighting efforts were made difficult in hard to access, remote forest terrain. Approximately 90,000 hectares of private land was burnt. The fires burnt nearly 800,000 hectares in New South Wales and Australia Capital Territory, bringing the total of land affected throughout the Australian Alps to approximately 2 million hectares. The immediate effects of the fires included reduced water quality and quantity, loss of vegetation and habitats, destruction of commercial timber infrastructure, damage to recreation and tourism infrastructure assets and destruction of cultural sites and farms adjacent to public land. A Ministerial Taskforce, appointed by the Victorian Premier, announced a funding package of $70.6 million for recovery works on public land associated with natural and cultural assets and support for agricultural private landowners affected by the fires. This was the biggest bushfire recovery effort ever undertaken in Victoria at the time. </t>
  </si>
  <si>
    <t>Cyclone CRAIG</t>
  </si>
  <si>
    <t>On 8th March cyclone Craig, a category 2 cyclone that had developed west of Darwin made landfall on Melville Island carrying winds of 95 km/h. As cyclone Craig moved along to the Coburg Peninsular he began to weaken slowly inland, however this changed once the storm reached Gulf of Carpentaria as it accelerated southeastward and made landfall south of Kowanyama. The Impact of Cylone Craig was minor, 164 mm of rain fell in 24 hours at Ramingining, strong winds downed trees, some residents were evacuated to shelters, schools in the Darwin region closed and some damage to small craft occured.</t>
  </si>
  <si>
    <t>Cyclone JANA</t>
  </si>
  <si>
    <t>2002-03</t>
  </si>
  <si>
    <t>Cyclone Jana developed into a category 3 cyclone and from the north of Cocos Island. No Australian Landfall.</t>
  </si>
  <si>
    <t>Cyclone EPI</t>
  </si>
  <si>
    <t>Cyclone Epi developed near Woodlack Island on 5th June. No Australian Landfall.</t>
  </si>
  <si>
    <t>Bendigo Tornado Event</t>
  </si>
  <si>
    <t>Bendigo</t>
  </si>
  <si>
    <t>Reports of a tornado event in Bendigo VIC, with wind damage to 50 homes. This event was not declared as a catastrophe for insurance purposes. This insured loss estimate is based on market submissions to ICA from greater than 50% of market, modeled to estimate the industry loss estimate.</t>
  </si>
  <si>
    <t>Cyclone BENI</t>
  </si>
  <si>
    <t>2002-02</t>
  </si>
  <si>
    <t>Cyclone Beni emergerd from the South Pacific region, making tracks across the Australian region reaching the Coral Sea and near Mackay bringing with him strong vertical winds. Heavy rainfall accompanied Beni and into Gladstone causing one person to drown and damage to powerlines which lleft communities with power outages.</t>
  </si>
  <si>
    <t>Cyclone FIONA</t>
  </si>
  <si>
    <t xml:space="preserve">A category 4 cyclone develped from a tropical low north of Karratha in Western Australia intensifying, it moved southwestward re-curving south southeastward into the Great Austalian Bight bringing with her severe rainfall. The Eyre Penninsular and Adelaide recorded more rain in 24 hours than they had in 2002 and 2001 combined. Due to this event, New South Wales experienced major flooding in Tamworth, and road closures on the Pacific Highway. Gold Coast suffered torrenmtial rain damaging 100 dwellings.   </t>
  </si>
  <si>
    <t>Cyclone GRAHAM</t>
  </si>
  <si>
    <t xml:space="preserve">on 28th February Cyclone Graham emerged from the northern coast of Australia and made landfall at Eighty Mile Beach as a category 2 cyclone  in Western Australia. This heavy rainfall caused flooding, severe damage to trees, road closures, and swelled a river at the Fitzroy Crossing. One man could not be saved and died from drowning. </t>
  </si>
  <si>
    <t>CAT034</t>
  </si>
  <si>
    <t>Melbourne Severe Storms</t>
  </si>
  <si>
    <t>The 2003 Melbourne thunderstorm was a severe weather event that occurred over the city of Melbourne, Australia, and surrounding areas of Victoria, from 1 to 6 December 2003. The Australian Bureau of Meteorology called the storm a "once in 100-year event".&lt;br /&gt; According to the Bureau of Meteorology, the storm formed at around midnight on the night of 2 December over Craigieburn, then grew in size as it moved in a south-easterly direction (the Bureau issued a severe thunderstorm warning based on their observations at 11.38 pm). The two hours from midnight to 2 am saw extremely heavy rainfall, with some areas recording more than 100 mm of rain in that time. The rapid rainfall caused flash flooding, which resulted in extensive damage to property.</t>
  </si>
  <si>
    <t>Cyclone ERICA</t>
  </si>
  <si>
    <t>Coral Sea category 3 cyclone. No Australian landfall.</t>
  </si>
  <si>
    <t>Cyclone HARRIET</t>
  </si>
  <si>
    <t xml:space="preserve">A category 1 cyclone developed southwest of Christmas Island, but did not make Australian landfall. Strong winds from cyclone Harriet contributed to a large bushfire near Walpole in Western Australia.  </t>
  </si>
  <si>
    <t>CAT032</t>
  </si>
  <si>
    <t>Canberra Bushfire</t>
  </si>
  <si>
    <t>ACT</t>
  </si>
  <si>
    <t>On 18 January, two fire fronts combined to create a 25 km fire front and wind gusts of up to 65 km per hour propelled the fire towards Canberra. The Chief Minister declared a state of emergency at 2.45 pm and the firestorm hit the outer streets of Duffy at approximately 3 pm, and soon reached the suburbs of Rivett, Chapman, Kambah, Higgins, Hawker and Cook.&lt;br /&gt; Four people were killed by the fires, more than 435 people were injured and there were 5000 evacuations. Approximately 160,000 hectares were burnt which equated to almost 70 per cent of the ACT's pasture, forests and nature parks including Namadgi National Park, Tidbinbilla Nature Reserve and all government pine forest west of the Murrumbidgee River Stromlo pine plantation. There were approximately 488 houses destroyed and many more were damaged.&lt;br /&gt; The Chief Minister and Cabinet Inquiry into the Operational Response to the January 2003 bushfires made 61 recommendations.</t>
  </si>
  <si>
    <t>Cyclone Claudia</t>
  </si>
  <si>
    <t>Coral Sea Category 3 Cyclone. No Australian Landfall</t>
  </si>
  <si>
    <t>CAT023</t>
  </si>
  <si>
    <t>Southern Sydney Bushfire</t>
  </si>
  <si>
    <t>High temperatures combined with severe wind helped a fire get out of control at Engadine on 9 October 2002. The day was labelled a total fire ban day, however fire broke out and quickly spread causing significant damage to homes in Engadine. Other areas affected by fires included Llandilo, Richmond and Windsor-Castlereagh, Bilpin and Narrabri.</t>
  </si>
  <si>
    <t>Cyclone Errol</t>
  </si>
  <si>
    <t>Indian Ocean Category 1 Cyclone. No Australian Landfall</t>
  </si>
  <si>
    <t>Cyclone Bonnie</t>
  </si>
  <si>
    <t>Arafura and Timor Sea Category 2 Cyclone. No Australian Landfall</t>
  </si>
  <si>
    <t>2001-02</t>
  </si>
  <si>
    <t>Indian Ocean Category 4 Cyclone. No Australian Landfall</t>
  </si>
  <si>
    <t>Cyclone Upia</t>
  </si>
  <si>
    <t>Solomon Sea Category 1 Cyclone. No Australian Landfall</t>
  </si>
  <si>
    <t>Cyclone Des</t>
  </si>
  <si>
    <t>Coral Sea Category 2 Cyclone. No Australian Landfall</t>
  </si>
  <si>
    <t>Cyclone Chris</t>
  </si>
  <si>
    <t>Cyclone Chris made landfall in WA as a Category 5 severe tropical cyclone, to the west of Pardoo in the states North.  The cyclone caused large losses of cattle. One farmer reported that roughly 20% of the 6,000 cattle he owned died during the storm. In aboriginal communities along the coast, emergency assessment teams discovered that a 500,000 acre cattle farm was completely wiped out. At the town of Bonney Downs, along the Nullagine River, 309 mm of rain produced by the storm caused the river to burst its banks, inundating parts of Nullagine, Western Australia. Significant structural damage was reported in Pardoo where the town's makeshift shelter lost its roof and some of its walls; a shed was destroyed and several homes were damaged. Several buildings in the town were destroyed by the floods, including a preschool. Power lines throughout the area were downed. At the height of the storm, communications were lost with Marble Bar. Throughout the town, only one home sustained roof damage and several fences were knocked over.</t>
  </si>
  <si>
    <t>CAT022</t>
  </si>
  <si>
    <t>Sydney Region Severe Storm</t>
  </si>
  <si>
    <t>A severe storm crossed the western suburbs of Sydney late in the afternoon of 16 February 2002 causing considerable damage. It moved in a north north-easterly direction at a speed of about 30 km per hour with very heavy rain and strong wind gusts. The strongest wind gust reported was 96 km per hour at Bankstown Airport. The SES received approximately 8000 requests for assistance.</t>
  </si>
  <si>
    <t>CAT021</t>
  </si>
  <si>
    <t>Northern Rivers Severe Storm</t>
  </si>
  <si>
    <t>A severe thunderstorm developed south of Grafton and intensified as it moved north-east toward the coast. Hail and heavy rain were reported at Grafton while at Lismore damaging winds, flash flooding and hail the size of golf balls were reported. The storm was at its highest intensity as it crossed the coast at Kingscliff. Flash flooding, 7 cm hail and a tornado occurred.&lt;br /&gt; Damage was reported at Kingscliff and neighbouring Banora Point. &lt;br /&gt; The New South Wales State Emergency Service deployed approximately 300 volunteers to assist 1000 homes across the state.</t>
  </si>
  <si>
    <t>CAT018</t>
  </si>
  <si>
    <t>The Black Christmas bushfires were bushfires that burnt for almost three weeks from 24 December 2001 to 7 January 2002 across New South Wales, Australia. It was the longest continuous bushfire emergency in NSW history.&lt;br /&gt; Low rainfall across winter &amp; spring 2001 combined with a hot, dry December created ideal conditions for bushfires. On the day of Christmas Eve, firefighters from the Grose Vale Rural Fire Service (RFS) brigade attended a blaze in rugged terrain at the end of Cabbage Tree Rd, Grose Vale, believed to have been caused by a poorly extinguished campfire in the Grose Valley.&lt;br /&gt; On Christmas Day, strong westerly winds fuelled more than 100 bushfires across the state, creating a plume of smoke that extended across Sydney. This plume of smoke would not clear for some days as the bushfires continued to burn, creating some of the worst pollution that Sydney has ever experienced, with a regional pollution index reading of: 200 in North-West Sydney; 120 in Central-East and South-West Sydney. The fires mainly burnt in Lane Cove National Park, the Royal National Park &amp; Blue Mountains National Park. Overall approximately 3,000 square kilometres (740,000 acres) were burnt. 121 homes were destroyed across the state and 36 damaged, mostly in the lower Blue Mountains and west of the Royal National Park around Helensburgh. Arsonists were believed to be responsible for starting many of the fires, leading to harsher penalties for those who start bushfires.</t>
  </si>
  <si>
    <t>CAT017</t>
  </si>
  <si>
    <t>On 18 November 2001, severe thunderstorms affected many parts of eastern New South Wales. Most of the impact was felt at Nelson Bay, where thunderstorms and tornadoes occurred with winds reaching up to 150 km per hour.  It was reported more than 100 buildings were damaged and several boats destroyed. Significant wind speeds were reported, including 135km/h at Mudgee, 148km/h at Nelson Bay and 150km/h at Narrabri.&lt;br /&gt; Significant damage also occurred in the Lower Hunter Valley and the Sydney metropolitan regions of Penrith, Richmond and Horsley Park from strong wind gusts. Approximately 2000 homes and 200 cars were damaged and three people were killed.&lt;br /&gt; Wisemans Ferry reported hail 3 cm in size. More hail similar in size occurred at Bundarra, Ben Lomond (Northern Tablelands), and in Canberra small hail fell in the northern suburbs on the afternoon on 18 November.</t>
  </si>
  <si>
    <t>CAT016</t>
  </si>
  <si>
    <t>Storm, Tornado</t>
  </si>
  <si>
    <t>Severe weather including reports of a tornado cluster struck Port Stephens causing signifciant damage to property.</t>
  </si>
  <si>
    <t>Swan Hill 4.8 Earthquake</t>
  </si>
  <si>
    <t>Felt in Swan Hill near VIC�NSW border, Minor damage including fallen chimneys and fallen shelves and items. Power disruptions.</t>
  </si>
  <si>
    <t>CAT015</t>
  </si>
  <si>
    <t>During the period 9 - 11 March 2001, thunderstorm activity brought intense rainfall to the Queensland south-east Coast district.&lt;br /&gt; Subsequent heavy rain affected the Gold Coast and Logan City, with heavy rain falling over Brisbane City, producing areas of flash flooding, particularly across southern suburbs but also in the east and north. Intense rainfall was observed across the district for duration of approximately 6 hours.&lt;br /&gt; Gold Coast and Logan City: A person drowned during the early morning hours of 11 March, when the vehicle in which they were passenger was swept off a road near Logan. Many homes and businesses were damaged by flash flooding. Flooding at Beenleigh also led to four houses being inundated with sewage.&lt;br /&gt; Brisbane City: A person was confirmed drowned, after being swept away by flood waters on the evening of 9 March, when vehicle in which they were passenger was washed off a road at Lawnton (in Brisbane's north). The damage inventory included hundreds of cars, many shops and offices, and up to 600 homes.&lt;br /&gt; Stones Corner, a suburb in inner-eastern Brisbane, was one of the worst hit areas. Metre-deep flooding entered East's League's Club, forcing 50 patrons to be evacuated. About 30 cars were submerged in the club car park. Many houses throughout Brisbane's southern suburbs were also flooded. Over 100 homes were inundated in Wishart (southern suburb). Heavy rain downed powerlines at Annerley, Woolloongabba, Greenslopes and Holland Park. A block of flats at Greenslopes had the roof torn off. Cars that were stalled on flooded roads caused peak-hour traffic chaos. Many cars that had been left in flooded streets floated away. A car dealership in Salisbury reported damage to about 50 vehicles.&lt;br /&gt; The northern suburbs of McDowall, Windsor, Ferny Hills, Arana Hills and Everton Hills also recorded severe water damage. In the northern suburb of Aspley,six new cars were swept from the yard of a car dealership and into Cabbage Tree Creek and another 80 new vehicles were damaged. Flash flooding caused problems in Everton Hills near Kedron Brook.&lt;br /&gt; Sunshine Coast: A person was rescued from a vehicle that was washed into a waterway. Shops in the main street of Beerwah were flooded, trees came down on powerlines and cars were swept away. Numerous traffic accidents were reported. Flash flooding was also reported near Sunrise Beach, and at Noosaville, Nambour, Eumundi and Hunchy. Powerlines were brought down at Nambour. Two homes were evacuated when it was believed that the roofs could be blown off.</t>
  </si>
  <si>
    <t>Cyclone Winsome</t>
  </si>
  <si>
    <t>A category 1 cyclone impacting the NT from the Gulf of Carpentaria. Minor damage reported.</t>
  </si>
  <si>
    <t>CAT011</t>
  </si>
  <si>
    <t>Dubbo Severe Storm Event</t>
  </si>
  <si>
    <t>2000-01</t>
  </si>
  <si>
    <t>Dubbo (Central Western Slopes) in New South Wales experienced a very severe thunderstorm late in the day. Damage was caused by strong winds, large hailstones and flash flooding. Approximately 50 mm of rain and hail was recorded in around thirty minutes and wind gusts of up to 130 km per hour resulted in hundreds of falling trees. It was estimated 400 buildings and 150 motor vehicles were damaged. Dubbo was declared a natural disaster area and it was later reported that approximately 5% of houses sustained damage from the storm.</t>
  </si>
  <si>
    <t>CAT014</t>
  </si>
  <si>
    <t>North Coast NSW Floods and Storms</t>
  </si>
  <si>
    <t>The development of a low-pressure system off the New South Wales North Coast caused torrential rain on 2 March before dissipating as it entered Queensland.  Heavy rainfall intensified over the following days, particularly in the Coffs Harbour and Port Macquarie regions.&lt;br /&gt; River systems in the region were at capacity and tidal systems in correlation with the king tides  also caused water levels to rise. The following river systems were affected; Richmond, Clarence, Bellinger, Nambucca, Macleay, Hastings, Manning, Paterson and Hunter.&lt;br /&gt; The rising water exceeded levees in Kempsey and the traffic bridge at Kempsey peaked at a height of 6.9 metres. A reported 94 businesses suffered damage, with an estimated direct cost of $28,000 per business, while streets were closed to traffic. At the Mirriwina Gardens settlements, 50 kilometres north-west of Kempsey, 100 people were evacuated.&lt;br /&gt; The Clarence River also threatened to exceed levees, causing precautionary evacuations of more than 1000 people, including 80 patients from the Grafton Hospital.  The Grafton levee bank was able to hold the water within the river system, which finally peaked at 7.75 metres.&lt;br /&gt; The effects of the flooding were wide spread and inundations and dislocation of services affected up to 28 local government areas.  The Pacific Highway, the main route in many of these regions, was cut for several days. It was also reported that some rail services were suspended.&lt;br /&gt; Further flood impact was reported at Yamba, which was isolated by flood waters, while sewerage infrastructure failure was reported at Gladstone and Smithtown, and at Ulmarra (population of 470), residents were ordered to evacuate.  Bellingen, Thora, Kaland and Darkwood, South West Rocks, Hat Head, and Crescent Head were also isolated and required food and medical drops by helicopter.&lt;br /&gt; The response units included; State Emergency Services (SES) with a contingent of 1300 volunteers from 83 units, Rural Fire Service (RFS), New South Wales Fire Brigade (NSWFB), Volunteer Rescue Association (VRA), Police, and Council workers.  Additional supporting equipment used in the response included; ten heavy tankers, 12 flood boats, and 11 helicopters.&lt;br /&gt; The enormity of the recovery resulted in the Premier establishing a whole of Government task force to coordinate the operation.   Brigadier Philip McNamara was appointed the regional coordinator for the recovery effort and was based at Coffs Harbour.</t>
  </si>
  <si>
    <t>Cyclone Vincent</t>
  </si>
  <si>
    <t>A category 2 cyclone that made landfall near Eighty Mile Beach in WA. Minor damage reported.</t>
  </si>
  <si>
    <t>Cyclone Paula</t>
  </si>
  <si>
    <t>A category 4 cyclone that remained offshore in the Coral Sea. No signifciant damage reported on Australian territory.</t>
  </si>
  <si>
    <t>Cyclone Abigail</t>
  </si>
  <si>
    <t>A category 3 cyclone that crossed Cape york from the Coral Sea, inot the Gulf of Carpentaria. Minor damage and catchment flooding reported.</t>
  </si>
  <si>
    <t>Cyclone Terri</t>
  </si>
  <si>
    <t>A category 2 cyclone that made landfall near Pardoo on the WA north coast. Minor damage and localised flooding was reported.</t>
  </si>
  <si>
    <t>Armidale Hailstorm</t>
  </si>
  <si>
    <t>Thunderstorms developed in northern NSW during the mid to late afternoon along an inland trough. Armidale was lashed by golf ball size hail around 5.30pm damaging 60 homes and 40 cars. Orchards and trees stripped and roof tiles, skylights and windows broken. The main highway was closed after hail piled up 15cm deep with hail still on the ground at noon the following day.</t>
  </si>
  <si>
    <t>CAT013</t>
  </si>
  <si>
    <t>Casino Severe Storm Event</t>
  </si>
  <si>
    <t>On 17 January 2001, north-eastern New South Wales experienced a severe thunderstorm, with the worst impact occurring in the town of Casino. Heavy rain caused local flash flooding. Approximately 59 mm of rain was recorded including 31 mm in just ten minutes. Hailstones up to 7 cm were reported in some areas. Gale force winds in some instances exceeding 110 km per hour inflicted damage to 800 homes and 300 motor vehicles. Power lines fell, cutting power to the town. It is estimated that 30,000 properties lost power in the region as a result of the storm. As the storm moved towards Queensland, a 73 knot gust was recorded at the Evans head weather station.</t>
  </si>
  <si>
    <t>CAT012</t>
  </si>
  <si>
    <t>Sydney Severe Storm Event</t>
  </si>
  <si>
    <t>On 15 January 2001, maximum temperatures reached 46 �C degrees at the Sydney suburb of Penrith before a cool change moved through with accompanying wind gusts up to 113 km per hour. The wind impacted Sydney's metropolitan area, and caused considerable damage to property, trees and fences and thousands of homes lost electricity.</t>
  </si>
  <si>
    <t>Cyclone ROSITA</t>
  </si>
  <si>
    <t>1999-00</t>
  </si>
  <si>
    <t>A category 4 cyclone developed north of Port Hedland, making landfall along the Kimberly coast south of Broome. Rosita left  significant structural damage to the Echo Beach tourist resort, Yardoogarra and Thangoo Stations, as well as considerable damage to trees and powerlines.</t>
  </si>
  <si>
    <t>Cyclone VAUGHAN</t>
  </si>
  <si>
    <t xml:space="preserve">A category 2 cyclone forming in the Coral Sea headed westward towards North Queensland. No significant damage. </t>
  </si>
  <si>
    <t>A category 2 cyclone that developed in the Timor Sea and maintained a presence parallell to the Kimberly and Pilbara coasts of Western Austalia. No Australian landfall.</t>
  </si>
  <si>
    <t>Cyclone NORMAN</t>
  </si>
  <si>
    <t>A categroy 4 cyclone that reamined off the Pilbara coastline. No Asutralian landfall.</t>
  </si>
  <si>
    <t>CAT003</t>
  </si>
  <si>
    <t>Cyclone Steve</t>
  </si>
  <si>
    <t>Cyclone Steve formed in the northern Coral Sea, near Willis Island, and developed into a cyclone at approximately 7 am on 27 February 2000. The cyclone intensified further during the day to reach Category 2 intensity by 1 pm, before crossing the east Queensland coast to the near north of Cairns at approximately 7 pm. Cyclone Steve caused major flooding between Cairns and Mareeba. A record flood level of 12.4 m was reached at Mareeba at 4.37 am on 28 February 2000, with 90 people requiring evacuation and the railway bridge washed away. Many buildings in Cairns suffered severe water damage including the Cairns Hospital. Wind gusts of up to 150 km per hour caused several buildings in Cairns and Kuranda to lose their roofs. Hundreds of trees were uprooted and powerlines were brought down throughout the district, disrupting supplies to more than 40,000 residents. The two highways to the Atherton Tablelands were closed by fallen trees and landslides. Crop damage by floods and winds was severe, notably the sugar cane industry. Cairns Emergency Services answered over 1200 calls during the course of Cyclone Steve, while the Disaster Coordination Centre took another 1800 calls. One person from the town of Cardwell was killed by the floods following the cyclone.</t>
  </si>
  <si>
    <t>Cyclone MARCIA</t>
  </si>
  <si>
    <t xml:space="preserve">Indian Ocean category 1 cyclone. No Austalian landfall.. </t>
  </si>
  <si>
    <t>A category 2 cyclone that formed east of Cocos Island, however did not make Australian landfall.</t>
  </si>
  <si>
    <t>CAT002</t>
  </si>
  <si>
    <t xml:space="preserve">In February 2000, Queensland�s far north experienced heavy rainfall during three distinct wet periods. The first of these affected coastal catchments from Mackay to Ingham from early to mid-February, Then from mid-February, heavy rainfall occurred in the far western catchments, followed by Cyclone Steven in late February, which caused flooding from Ingham to Cooktown.  Across the month of February, minor flooding occurred at Pioneer River, Burdekin River, Barron River, Paroo River and Gulf River. Moderate and/or major flooding occurred at Don River, Haughton River, Herbert River, Tully River, Bulloo River, lower Barron River, Thomson River, Barcoo River, Cooper Creek, Diamantina River and Georgina River/Eyre Creek.The city of Cairns was also affected. Emergency services opened a disaster co-ordination centre after a record 208 mm deluge. More than 3000 sandbags were distributed to Cairns residents and it was reported that around whilst 10,000 residents experienced blackouts. Almost a third of Queensland was declared a natural disaster area by the State Government in the wake of the extensive flooding throughout northern, central and western Queensland.  In relative terms one out of three individuals were directly affected by the floods. Wide spread floods caused damage to plantations, crops and infrastructure, which resulted in several large damage estimates. </t>
  </si>
  <si>
    <t>Cyclone LEON</t>
  </si>
  <si>
    <t xml:space="preserve">A low pressure area developed within the monsoon trough south of Bali.making tracks west - southward over northwestern Australia. This developed into a category 3 cyclone that did not make landfall.  </t>
  </si>
  <si>
    <t>CAT998</t>
  </si>
  <si>
    <t>Melbourne Flooding</t>
  </si>
  <si>
    <t>On 26 to 28 December 1999, high rainfall in the northern suburbs of Melbourne caused localised flooding. In Carisbrook, central Victoria, over the same period the local catchment area received the most significant rainfall totals in more than 100 years. The southwest side of the town was flooded by overland flows from the Mosquito Flat and Craigie catchment area between Carisbrook and Maryborough. A number of properties in the town were affected and the Pyrenees Highway was closed.</t>
  </si>
  <si>
    <t>CAT997</t>
  </si>
  <si>
    <t>Illawarra Storm</t>
  </si>
  <si>
    <t>On 24 October 1999, severe thunderstorms affected the mid-north coast and northern rivers districts of New South Wales. Twenty three yachts on Sydney Harbour were damaged and lightning cut power across parts of Sydney. Strong winds brought down trees in many Sydney suburbs. At Kendall in the mid-north coast, 5.5 cm diameter hail was reported. It dented cars, broke windows and skylights, and destroyed gardens. The Illawarra Escarpment received the heaviest rainfall in this event with Wattamolla (Tamol) recording 340 mm over two days. Includes CAT996</t>
  </si>
  <si>
    <t>Cyclone JOHN</t>
  </si>
  <si>
    <t>Tropical Cyclone John was an intense early season cyclone that crossed the Pilbara coast between Port Hedland and Karratha near Whim Creek on 15 December. Extensive damage was done to the Whim Creek hotel. Some damage also occurred in neighbouring areas, however the communities of Dampier, Karratha, Roebourne and Wickham were fortunate to escape the most destructive winds near the centre of the cyclone.</t>
  </si>
  <si>
    <t>CAT991</t>
  </si>
  <si>
    <t>SE QLD</t>
  </si>
  <si>
    <t>Tropical Cyclone Ilsa, formed to the northeast of Cocos Islands on 11 December 1999. It was tracked for a period of almost nine days and its development was impeded by vertical windshear for a large part of its lifetime. After a long track eastwards across the Indian Ocean it eventually crossed the WA coastline along the Eighty Mile Beach during the early afternoon of 17 December. During the lifetime of Ilsa , Tropical Cyclone John formed in the Timor Sea and crossed the Pilbara coast on the morning of 15 December.</t>
  </si>
  <si>
    <t>CAT995</t>
  </si>
  <si>
    <t>Eastern Sydney Hailstorm</t>
  </si>
  <si>
    <t>1998-99</t>
  </si>
  <si>
    <t>At approximately 7.45 pm on 14 April 1999, a torrential hailstorm hit Sydney's inner and eastern suburbs, damaging thousands of homes and cars. Hailstones the size of cricket balls hit the city at more than 200 km per hour. The storm hit 85 suburbs, causing damage to 20,000 houses including windows, roofs and skylights. Seventy thousand cars sustained windscreen and panel damage. The worst affected areas included the south-east suburbs of Kensington, Kingsford, Botany, Mascot, Randwick and Paddington. The NSW Government Fire &amp; Rescue reported that 2000 emergency calls were made in the first five hours of the event and 1092 incidents were recorded. One person died as a result of the storm.</t>
  </si>
  <si>
    <t>Cyclone FREDERIC</t>
  </si>
  <si>
    <t>A low in the monsoon trough formed off the north Kimberley coast on 25 March. It attained cyclone strength on 27 March. As Frederic moved further west it experienced easterly shear, that temporarily slowed its rate of development. The shear reduced overnight on 28 March and an eye became visible by the morning of the 29th. Frederic remained a severe cyclone as it traversed westward across the Indian Ocean. It crossed out of the WA region of responsibility on the 1st of April and then weakened rapidly due to wind shear.</t>
  </si>
  <si>
    <t>CAT993</t>
  </si>
  <si>
    <t>Flood</t>
  </si>
  <si>
    <t>Moora</t>
  </si>
  <si>
    <t>Cyclone ELAINE</t>
  </si>
  <si>
    <t>A low was evident within the monsoon trough in the Timor Sea from 12 March. It moved westward in a favourable environment and intensified to cyclone strength by the morning of 16 March. Further intensification to severe cyclone strength occurred in the following 24 hours as it continued on a path parallel to but well offshore from the WA coastline.</t>
  </si>
  <si>
    <t>CAT994</t>
  </si>
  <si>
    <t>Cyclone Vance</t>
  </si>
  <si>
    <t>Cyclone Vance developed off the coast of Darwin between 17 and 18 March, intensifying as it tracked to the west south-west then to the south before crossing the coast near Exmouth on 22 March as a Category 5 system. Wind speeds were recorded at 267 km per hour at Learmonth and 174 km per hour at Onslow. By the 23 March at 4 am it was near the town of Mount Magnet and was moving southeast at 50 km per hour. Cyclone Vance was downgraded to Category 1 and passed to the northeast of Kalgoorlie on the 23 March 2011 at approximately 3 pm. The storm surge associated with Cyclone Vance caused severe erosion of the beachfront and marina at Exmouth and stranded three large barges on the edge of Beadon Creek at Onslow. The storm surge at Exmouth was measured at 3.5 m which resulted in a storm tide of 4.9 m. Severe structural damage occurred to approximately 10 per cent of buildings in Exmouth; many more experienced less obvious damage due to the intrusion of rainwater. Other damage was recorded in the far west of Pilbara, including damage in the town of Cue. Water and power supplies throughout the Gascoyne and Goldfields were disrupted and many homesteads sustained wind or flooding damage. The main rail and road links to the eastern states were cut.</t>
  </si>
  <si>
    <t>Cyclone GWENDA</t>
  </si>
  <si>
    <t>Tropical cyclone Gwenda formed in the Indian Ocean to the southwest of Timor overnight on 4 April 1999. It was the only cyclone to form in Australian waters during the month of April. Gwenda intensified very rapidly late on 5 April. By the evening of 6 April the central pressure was estimated to be near 900 hPa (Category 5). It moved on a due southward course towards the Pilbara coast overnight on 6 April and then on the morning of 7 April the track changed towards the south-southeast towards the town of Port Hedland. During the evening as the cyclone approached to within 100 kilometres of Port Hedland, the cyclone experienced very strong wind shear and weakened rapidly. The cyclone crossed the coast 50 kilometres to the east of Port Hedland around midnight. At Port Hedland gale force winds were reported for a period of about 5 hours commencing at 2100 WST in the evening. Following landfall the cyclone weakened further and eventually merged into the heat trough.</t>
  </si>
  <si>
    <t>CAT992</t>
  </si>
  <si>
    <t>Cyclone Rona</t>
  </si>
  <si>
    <t>Significant wind damage from Rona extended from Newell Beach to Cape Tribulation with the major damage occurring between Cape Kimberley and Cape Tribulation on the northern side of the coastal crossing location. Some trees in the Cape Tribulation area that survived an intense cyclone in 1934 were felled by Rona . As the system crossed the coast in a sparsely populated area of the north Queensland coast, structural damage to property was minimal. Heavy rainfall following the landfall of Rona resulted in flooding from Cairns to Townsville. Highest 24 hour rainfall totals to 2300 UTC on 12 February were 531 mm at Topaz, 474 mm at Greenhaven, and 420 mm at Kuranda. A 1 m storm surge was recorded at Port Douglas (occurring at low tide) while at the Mouth of the Mossman River (near Newell and south of the radius of maximum winds) a 1.4 m storm surge was measured. Peak significant wave heights recorded at Low Isles exceeded 3.5 m with a maximum wave height in excess of 6.3 m.</t>
  </si>
  <si>
    <t>Cyclone PETE</t>
  </si>
  <si>
    <t>Late on 21 March the cyclone changed track to a due southerly course towards the Exmouth/Onslow area. The eye of the cyclone passed across Exmouth Gulf, approximately 25 kilometres to the east of Exmouth and 80 kilometres to the west of Onslow during Monday morning 22nd March. A record wind gust speed for the Australian mainland of 267 kilometres per hour was recorded at the Learmonth Meteorological Office, 35 kilometres south of Exmouth shortly before midday. At Onslow the maximum gust recorded was 174 kilometres per hour. The combination of very high seas and high tides caused severe erosion of the beachfront at Exmouth. At Onslow the storm tide left 3 large barges stranded on the edge of Beadon Creek. The cyclone crossed the southern part of Exmouth Gulf around 1pm then moved further inland and began to weaken. By the morning of 23 March it was near the town of Mount Magnet and was moving southeast at 50 kilometres per hour. There was damage to property in the town of Cue when winds struck the town at around 4am.</t>
  </si>
  <si>
    <t>Cyclone CATHY</t>
  </si>
  <si>
    <t>NT &amp; QLD</t>
  </si>
  <si>
    <t>Kathy reached peak intensity around 1200 UTC 22 March when located approximately 100 km northeast of Vanderlin lsland Kathy crossed the mainland coast around 2130 UTC 22 March just north of Booroloola Township where there was moderate to sever damage. A 4.2 m storm surge was measured on the east coast of Vanderlin Island.</t>
  </si>
  <si>
    <t>CAT9811</t>
  </si>
  <si>
    <t>Brisbane Storms</t>
  </si>
  <si>
    <t>On 16 December 1998, a severe storm crossed Brisbane suburbs causing extensive hail damage. The most affected suburbs were Clayfield, Windsor, Wilston, Albion, Northgate and Wavell Heights.</t>
  </si>
  <si>
    <t>Cyclone THELMA</t>
  </si>
  <si>
    <t>Severe tropical cyclone Thelma was the most intense cyclone to traverse the Northern Region in the last 35 years. It was also the first category five observed in the Timor Sea. Thelma brushed past the Tiwi Islands as it was intensifying to a category 5 but was a sufficient distance from communities to not cause any major damage. Thelma reached its peak in the Timor Sea, but started to weaken as it crossed the north west Kimberley coast in a sparsely populated region. No deaths or injuries were reported.</t>
  </si>
  <si>
    <t>CAT9810</t>
  </si>
  <si>
    <t>On 13 October severe thunderstorms occurred in the area of Warwick, in southeast Queensland. The impact of the storm included damage to homes, commercial buildings, uprooted trees, and significant crop damage. Later the same day storms occurred in the Brisbane area causing widespread damage to houses and, buildings as well as uprooting trees. Inner city rail services ceased operation for several hours. Brisbane Airport recorded significant wind gusts of up to 119 km per hour. Hail the size of golf balls were reported in the Brisbane and Gympie areas.</t>
  </si>
  <si>
    <t>Cyclone VICTOR</t>
  </si>
  <si>
    <t>Victor formed from a tropical low that moved across northern Australia, and was most likely the remnants of former TC Katrina in the Coral Sea.</t>
  </si>
  <si>
    <t>CAT986</t>
  </si>
  <si>
    <t>Hunter Valley Storms</t>
  </si>
  <si>
    <t>1997-98</t>
  </si>
  <si>
    <t>On 23 June 1998, severe storms with gale force winds affected the Northern tablelands and Hunter Valley regions of Sydney, causing damage to properties and infrastructure. Fallen power lines created a power outage for over 7000 homes and demand for power reached record levels on the night of 23 June. The State Emergency Service reported that across the State more than 2000 requests for assistance had been received; almost 1800 of which were received from the Hunter Valley. The worst affected areas were Lake Macquarie, Maitland, Newcastle and Port Stephens. One woman drowned in flooded waters at Crookwell.</t>
  </si>
  <si>
    <t>CAT985</t>
  </si>
  <si>
    <t>Sydney Storms</t>
  </si>
  <si>
    <t>Thunderstorms coupled with heavy rain occurred in the Sydney metropolitan area late 9 Apri 1998 and into the following day. Much of the reported damage was due to flash flooding. Hundreds of SES staff and volunteers worked to protect homes around the Narrabeen Lake area as water levels rose to a 15 year high. Three houses were evacuated as they were threatened by stormwater at the rear of their properties. Approximately 5,000 homes lost power after the heavy rains. One person drowned after being swept away in a swollen creek. Avalon and Belrose recorded rainfall levels in excess of 200 mm. The Bureau of Meteorology advised the event was caused by an upper level system interacting with warm, moist onshore flow lifted by a trough off the coast.</t>
  </si>
  <si>
    <t>Cyclone NATHAN</t>
  </si>
  <si>
    <t>Nathan was a weak cyclone which spent six days in the Coral Sea at minimum cyclone intensity. Nathan did not cross the QLD coast.</t>
  </si>
  <si>
    <t>Cyclone MAY</t>
  </si>
  <si>
    <t>May developed in the southern Gulf of Carpentaria and existed at minimal cyclone intensity for less than 24 hours before crossing the coast.The highest rainfall was recorded at Burketown with 1065 mm over the &lt;br /&gt;seven-day period commencing 26 February. Severe flooding to major flood level occurred in the lower reaches of the Nicholson, Albert, Gregory and Leichhardt and lower Flinders Rivers.</t>
  </si>
  <si>
    <t>Cyclone BILLY</t>
  </si>
  <si>
    <t xml:space="preserve">Billy began as a tropical low to the north of Port Hedland. It reached cyclone intensity on 2 December 1999 and moved on a southwest track towards the west Pilbara coastline. Its structure improved significantly on 3 December; morning visible satellite images on 4 December showed an eye pattern for a few hours.� It weakened to below cyclone strength near Barrow Island and eventually crossed the coast near Onslow as a tropical low. </t>
  </si>
  <si>
    <t>Cyclone KATRINA</t>
  </si>
  <si>
    <t>Katrina was an erratic and extremely long-lived cyclone which spent three weeks in the Coral Sea and South Pacific Ocean between the Queensland coast and Vanuatu.After its decay the remnants of K atrina moved westward over Cape York Peninsula, past the Northern Territory and into the Indian Ocean where it developed into tropical cyclone Victor during February. Victor was then re-named Cindy as it moved into La Reunion RSMC in the central Indian Ocean. Katrina developed in early January during an active phase of the intraseasonal oscillation after Sid had weakened to the west and Ron and Susan were developing to the east.� In the Solomon Islands, 200 homes were destroyed on southern &lt;br /&gt;Guadalcanal and 450 homes destroyed on the islands of Rennell and &lt;br /&gt;Bellona.</t>
  </si>
  <si>
    <t>CAT984</t>
  </si>
  <si>
    <t>CAT983</t>
  </si>
  <si>
    <t>Katherine Floods</t>
  </si>
  <si>
    <t xml:space="preserve">On 24 January 1998, Tropical Cyclone Les developed over the Gulf of Carpentaria. As the cyclone reached land it weakened into a rain depression which moved towards Katherine. In Katherine, rainfall began on 25 January and continued steadily for three days. During this time between 400 and 500 mm fell over the Katherine, Roper and Daly River catchments. Three people drowned in the floodwaters. After two days of steady rain, on 27 January 1998, the Katherine River had risen to more than 20 m. The main street was covered by 2 m of muddy water and 2000 people abandoned their homes and possessions. Roads and transport links were extensively damaged and it took a number of days to repair. The community at Daly River was also affected by the flood as it moved downstream and 400 people were subsequently evacuated. Residents in the Roper and Moyle River catchment areas were also affected, with evacuations taking place from communities in these areas. </t>
  </si>
  <si>
    <t>Cyclone TIFFANY</t>
  </si>
  <si>
    <t>Tropical Cyclone Tiffany formed early on 24 January off the northwest Kimberley coast. It occurred during an active monsoon period when Tropical Cyclone Katrina intensified in the Coral Sea and Tropical Cyclone Les formed in the Gulf of Carpentaria. It developed rapidly into an intense cyclone with a radius of gales between 100 and 130 km and moved generally west or west southwest, remaining offshore from the Pilbara coast at a distance of approximately 200 kilometres. Tiffany caused strong to near gale-force winds on exposed areas of the Pilbara coast and storm force winds at North Rankin offshore platform during 27 January but had no other effect on coastal WA. Tiffany weakened as it continued to move westwards. Winds were estimated to have decreased below gale force by early on 30 January. The low-level centre then moved west northwest and continued to weaken, some 700 km south southeast of Cocos Islands.</t>
  </si>
  <si>
    <t>CAT981</t>
  </si>
  <si>
    <t>Nyngan Storm</t>
  </si>
  <si>
    <t>On 5 January 1998 at approximately 3.15pm, a severe storm with hail and strong winds struck the western New South Wales town of Nyngan. Four houses were destroyed in the storm and a further 77 houses sustained significant damage. Public buildings, schools and shops were also damaged. There was widespread damage to infrastructure including electricity lines, water and sewage. One person was injured.</t>
  </si>
  <si>
    <t>CAT982</t>
  </si>
  <si>
    <t>Cyclone SID</t>
  </si>
  <si>
    <t>Tropical Cyclone Sid caused heavy rain and wide spread flooding to areas in the northern regions of Queensland, between Cairns and Townsville. Townsville recorded 549 mm of rain in a 24 hour period, and as a result 50 per cent of the town lost their power supply. Other major areas affected included Blue Water Creek, Black River, Rollingstone, Paluma, Ingham, Halifax and Charters Towers. The heavy deluge resulted in extensive damage throughout the affected regions. At Thuringowa, 48 houses were seriously flooded, 14 creek and riverside homes were lost, and 33 were left severely damaged. Elsewhere, infrastructure including roads, highways, bridges, railways and power lines were badly affected. Furthermore, the flash flood inundated multiple buildings and houses along with wide spread damage to both agricultural and horticultural industries. The flood waters ruined crops, with cane growers particularly impacted.  One death was recorded as a result of this event.</t>
  </si>
  <si>
    <t>CAT988</t>
  </si>
  <si>
    <t>Sydney</t>
  </si>
  <si>
    <t>As Sid passed the township of Nhulunbuy and Groote Eylandt trees were uprooted and powerlines were damaged at both locations. Two craft dragged their moorings and one was washed against rocks at Nhulunbuy Yacht Club.</t>
  </si>
  <si>
    <t>CAT975</t>
  </si>
  <si>
    <t>Menai Bushfire</t>
  </si>
  <si>
    <t xml:space="preserve">During mid November 1997, New South Wales experienced several serious bushfires that threatened many communities in and around the Sydney region. Major areas affected included Burragorang, Pilliga, Hawkesbury, Hunter, Shoalhaven, Central Coast and Sydney's south, in particular Menai. In total twenty Local Government areas were affected. More than 150 fires flared out of control due to a dangerous late spring cocktail of dry thunderstorm activity with multiple lightning strikes, high temperatures, low humidity, heavy fuel loads and high winds. The bushfires caused widespread damage to the affected regions destroying 10 homes around 500,000 ha. Approximately 5000 firefighters and sixty fixed wing aircraft were involved. Four firefighters lost their lives.    </t>
  </si>
  <si>
    <t>CAT974</t>
  </si>
  <si>
    <t>Gratfon Storm</t>
  </si>
  <si>
    <t>Severe thunderstrom cluster in the vicinty of Grafton, extreme rainfalls and hail damage,</t>
  </si>
  <si>
    <t>Cyclone GILLIAN</t>
  </si>
  <si>
    <t>A tropical depression located within the monsoon trough in the Coral Sea formed rapidly into cyclone Gillian on 10 February. Its movement was towards the southsouthwest under the influence of a marked upper-level trough lying to the south of the system and a north/south oriented mid-level ridge to the east. As it approached the Tropical Upper Tropospheric Trough (TUTT) cell over northeast Australia, shear increased and weakened the system. By 12 February Gillian had weakened to become a tropical depression. The remnants of the cyclone continued to move in a southwesterly direction and crossed the coast in the vicinity of Townsville with little discernible effect.</t>
  </si>
  <si>
    <t>CAT973</t>
  </si>
  <si>
    <t>SE NSW Severe Storms</t>
  </si>
  <si>
    <t>1996-97</t>
  </si>
  <si>
    <t>Severe storms developed on the southern highlands and Illawarra coast. Golf ball size hail fell from another storm this day. This produced smaller non damaging hail. More significantly a severe storm later in the day produced a funnel.</t>
  </si>
  <si>
    <t>CAT972</t>
  </si>
  <si>
    <t>Cyclone Justin</t>
  </si>
  <si>
    <t>Two lows merged in a very active monsoon trough in the Coral Sea and developed into Tropical Cyclone Justin on 7 March. Tropical Cyclone Justin sat in the Coral Sea for three days, causing high winds and huge swells and maximum intensity was recorded on 9 March. It was downgraded to a tropical low on 13 March. The cyclone then drifted north and re-intensified to tropical cyclone strength on 14 March, reaching peak intensity on 18 March before weakening and crossing the coast north-west of Cairns on 22 March. The combined effects of heavy rain, large seas and gale to storm force winds caused widespread damage in the region between Cairns and Townsville and the loss of two lives (one person by a landslide at Paluma near Townsville, and one person electrocuted by a fallen power line at Innisfail 70 km south south-east of Cairns) Earlier in Justin's life cycle 30 people were killed in Papua New Guinea and five people died when their yacht was destroyed. Justin was reportedly responsible for an estimated loss of $150 million to the agricultural industry alone.</t>
  </si>
  <si>
    <t>Cyclone ITA</t>
  </si>
  <si>
    <t>Tropical cyclone Ita rapidly developed off the north Queensland coast in markedly divergent upper flow east of an upper low on 23 February. The system moved in a southerly then southwesterly direction towards the coast. However, northerly upper flow between an upper low over Queensland and an anticyclone in the Coral Sea increased. Development was inhibited and the lowest central pressure of 994 hPa occurred just prior to crossing the coast southeast of Townsville on 24 February, where it dissipated quickly. Little wind damage was reported, however, moderate flooding was reported in coastal rivers and creeks. A tornado occurred at Yukan about 13 km south of Sarina on 24 February.</t>
  </si>
  <si>
    <t>Cyclone RACHEL</t>
  </si>
  <si>
    <t xml:space="preserve"> Rachel was named on 3 January (CST). The cyclone moved southwest and intensified, then weakened as it moved across the northern Kimberley, before moving out to sea again on 5 January near Cape Leveque and subsequently re-intensifying. The intensification was slow due to its proximity to land as it moved down the coast. The cyclone continued the southwest track under the influence of a trough to the southeast and a high north of the NT until midday on 7 January. It then slowed and abruptly changed course towards the south as a meridional ridge developed to the east of the cyclone. The eye of the cyclone passed directly over Port Hedland </t>
  </si>
  <si>
    <t>CAT971</t>
  </si>
  <si>
    <t>On 19 January 1997, temperatures soared above 40 �C and northerly winds gusting at 70 km per hour contributed to two damaging bushfires near Melbourne. The fires in Mt Eliza burnt two homes and evacuations were required at Mt Martha, Arthur's Seat and the Mornington Peninsula. Approximately 250 bushfires burnt areas of Victoria on 21 January, a 41.2 �C day. The worst affected areas were Ferny Creek, Upwey and Kalorama in the Dandenong Ranges where it took 1500 firefighters and six water-bombing aircraft to control the 3700 ha forest blaze. In addition to the two houses at Mt Eliza, 41 houses were destroyed and 45 damaged in the Dandenongs. Three people died at Ferny Creek and approximately 40 were injured throughout the State.</t>
  </si>
  <si>
    <t>Tropical cyclone Pancho/Helinda was a long-lived cyclone with a highly convoluted track. The cyclone was named on 20 January when it was north-northwest of the Cocos Islands. It did not cross the QLD coast</t>
  </si>
  <si>
    <t>CAT976</t>
  </si>
  <si>
    <t>Severe storms impacting the Sydney metropolitan area</t>
  </si>
  <si>
    <t>Cyclone FERGUS</t>
  </si>
  <si>
    <t>Coral Sea, Category 2, No significant Australian landfall</t>
  </si>
  <si>
    <t>CAT961</t>
  </si>
  <si>
    <t>NSw</t>
  </si>
  <si>
    <t>Severe thunderstorm impacted the Sydney region causing signifcant property damage.</t>
  </si>
  <si>
    <t>The storm made landfall west of Derby, Australia as a tropical storm on the 15th and dissipated the next day.</t>
  </si>
  <si>
    <t>Timor Sea, No significant Australian landfall</t>
  </si>
  <si>
    <t>CAT968</t>
  </si>
  <si>
    <t>Singelton Hailstorm</t>
  </si>
  <si>
    <t>In the afternoon of 11 December 1996, Singleton in the upper Hunter Valley experienced a severe storm. Hailstones as large as 7 cm penetrated roofs and smashed windows for a period up to fifteen minutes exposing houses to flooding from subsequent large downpours of rain. The storm damaged 700 houses in Singleton and surrounding areas. Approximately 2000 vehicles were seriously damaged and more than 50 cars written off completely. Damage also occurred to crops; grape, barley, lucerne and other market garden enterprises.</t>
  </si>
  <si>
    <t>CAT967</t>
  </si>
  <si>
    <t>Coff Harbour Storm</t>
  </si>
  <si>
    <t>In the early evening on 23 November 1996, Coffs Harbour experienced flash flooding from heavy rainfall when up to 300 mm of rain fell in a two hour period. This caused water to rise approximately 1.5 metres in the centre of the town, damaging most shops. The severe storm was a result of an off- shore low pressure system that was strengthened by the steep ranges of Coffs Harbour. Coffs Creek flooded, which was intensified by the high tide. One person drowned after being swept away by the rising flood water. Approximately 300 people were moved to higher ground due to inundation. An estimated 260 homes and 200 commercial buildings were inundated above floor level. Crops were destroyed and mudslides covered the Pacific Highway. After the event it was reported that the flood level was around 1m higher than the Council�s predicted 100 year flood, which informed their flood management plan. The Council subsequently commissioned a revised flood study for Coffs Creek.</t>
  </si>
  <si>
    <t>CAT966</t>
  </si>
  <si>
    <t>Hunter and New England Storms</t>
  </si>
  <si>
    <t>On 17 November 1996 the areas of the Hunter Valley and New England (particularly Tamworth) experienced severe storms, hail and wind damage. Winds up to 111 km per hour felled trees, powerlines and damaged houses, buildings and blocked some roads. The worst affected areas included Tamworth, Werris Creek, Coonabarabran, Baradine, Dungog, Scone, Stroud and Forster with all experiencing varying degrees of storm damage. One person died when a tree fell on their car near Tea Gardens.</t>
  </si>
  <si>
    <t>Cyclone MELANIE</t>
  </si>
  <si>
    <t>CAT965</t>
  </si>
  <si>
    <t>On 29 September 1996, a hail storm approached the city of Armidale from the west-south-west measuring 2 km wide and 15 km long. Hail stones fell measuring up to 80 mm in diameter and southerly winds were recorded up to 160 km per hour at the Armidale Airport weather station. The area was declared a disaster zone. 5000 buildings and homes, and 4000 motor vehicles were damaged. State Emergency Service crews were brought in from across the state to assist. Ten people sustained serious injury.</t>
  </si>
  <si>
    <t>Cyclone LINDSAY</t>
  </si>
  <si>
    <t>CAT964</t>
  </si>
  <si>
    <t>On the 31 August 1996, an East Coast Low created a storm that was considered one of the most serious in the decade. Widespread damage from heavy rain and strong wind occurred, reaching storm force (averaging above 89 km per hour and peaking at 119 km per hour at Bellambi Point. Wind gusts in excess of 93 km per hour were recorded at Norah Head, Fort Denison, Sydney Airport and Wollongong. The main Illawarra/South Coast rail line was cut, and rainfall totalled 386 mm at Darkes Forest, while Wollongong and Robertson both recorded 122 mm in 24 hours.</t>
  </si>
  <si>
    <t>Cyclone ETHEL</t>
  </si>
  <si>
    <t>Category 2 storm impacting FNQ regions. Severe flooding triggered by Cyclone Ethel caused significant damage in FNQ. This event was not declared as a catastrophe for insurance purposes. This insured loss estimate is based on market submissions to ICA from greater than 50% of market, modeled to estimate the industry loss estimate.</t>
  </si>
  <si>
    <t>Cyclone KIRSTY</t>
  </si>
  <si>
    <t>A strong cyclone, Kirsty crossed the coast at Pardoo Station near Port Hedland on 12 March 1996. The cyclone did considerable damage to tourist cabins and other structures.</t>
  </si>
  <si>
    <t>Cyclone HUBERT</t>
  </si>
  <si>
    <t>1995-96</t>
  </si>
  <si>
    <t>Indian Ocean, Category 3, No Australian landfall.</t>
  </si>
  <si>
    <t>Cyclone BARRY</t>
  </si>
  <si>
    <t>QLD / NT</t>
  </si>
  <si>
    <t>Barry formed in the Gulf of Carpentaria on 4 January, reaching a maximum intensity of Category 5 (Australian scale) before crossing the coast between Karumba and Kowanyama two days later. Heavy rains caused severe flooding across the southern Cape York Peninsula</t>
  </si>
  <si>
    <t>CAT962</t>
  </si>
  <si>
    <t>Cyclone Olivia</t>
  </si>
  <si>
    <t>Lasting from 5 April 1996 to 12 April, Olivia reached Category 4 and destroyed 55 houses (plus 27 damaged) at the mining town of Pannawonica. Several buildings also suffered roof damage at neighbouring Mount Tom Price. There were only 10 minor injuries. A gust of 267 km/h was recorded at Varanus Island which is the equal highest recorded wind gust in Australia.[2][4] More recently, a review conducted by WMO confirmed a reported gust of 408 km/h on Barrow Island on 10 April 1996, at the peak of the storm, making it the highest gust ever recorded on earth during a non-tornadic storm.</t>
  </si>
  <si>
    <t>Cyclone DENNIS</t>
  </si>
  <si>
    <t>FNQ, Cape York, Category 1 event, no significant damage reported. This event was not declared as a catastrophe for insurance purposes. This insured loss estimate is based on market submissions to ICA from greater than 50% of market, modeled to estimate the industry loss estimate.</t>
  </si>
  <si>
    <t>Cyclone JACOB</t>
  </si>
  <si>
    <t>TC Jacob formed on 1 February 1996 from a monsoonal low that moved across the Northern Territory and the Kimberley region of Western Australia before tracking over the Bonaparte Gulf. It closely followed the Western Australian coast and developed cyclone characteristics near Adele Island. Jacob continued to intensify and moved westsouthwestwards, roughly parallel to the Pilbara coast. At peak intensity Jacob was a Category 3 storm with wind gusts near the centre estimated to be 200 kilometres per hour. The Kimberley and Pilbara coastal areas received heavy rains as the cyclone passed offshore. Only minor damage occurred and there were no deaths.</t>
  </si>
  <si>
    <t>Cyclone ISOBEL</t>
  </si>
  <si>
    <t>Cyclone CELESTE</t>
  </si>
  <si>
    <t>Tropical Cyclone Celeste formed on 26 January and rapidly intensified into a Category 3 (Australian scale) system. The cyclone moved away from the coast after dumping heavy rain on the Central Coast. One man drowned in floodwaters near Bowen</t>
  </si>
  <si>
    <t>CAT963</t>
  </si>
  <si>
    <t>SEQ and Northern Rivers Flooding</t>
  </si>
  <si>
    <t>QLD NSW</t>
  </si>
  <si>
    <t>In the first week of May widespread flooding and heavy rainfall was reported in south-east Queensland and northern New South Wales. An East Coast Low commenced at the end of April and caused heavy seas, strong winds and heavy rainfall. A tidal surge created by the low pressure system caused above average tidal conditions and storm force winds of up to 65 knots were recorded at Moreton Island. Water catchment areas recorded up to 1000 mm, with the worst affected areas Brisbane and the Darling Downs region. Furthermore the extreme weather conditions also affected the Lockyer creek, Bremer and Logan rivers. Both Queensland and New South Wales reported extensive damage to farming areas, including vegetable and cotton crops. There were five deaths recorded.</t>
  </si>
  <si>
    <t>Cyclone JENNA</t>
  </si>
  <si>
    <t>Cyclone GERTIE</t>
  </si>
  <si>
    <t>A tropical low formed in the Timor Sea on 16 December and tracked westsouthwest as it deepened slowly. The low crossed into the WA region on 17 December and was named Gertie on the afternoon of the 18th. The cyclone then moved towards the southsouthwest during the 19th but slowed to be almost stationary during the late afternoon and evening of that day. Gertie then began to move south, then southeastwards, crossing the coast near Mandora Station on 20 December. Gertie then passed to the northeast of Telfer producing near gale force winds and heavy rain before dissipating on the 21st. The storm did only minor damage</t>
  </si>
  <si>
    <t>CAT953</t>
  </si>
  <si>
    <t>Hunter Valley Severe Storms</t>
  </si>
  <si>
    <t>On the 30 November 1995, a number of suburbs in the Hunter Valley and Mid-North Coast experienced a severe thunderstorm with high winds. The greatest damage occurred in Maitland, Metford, Thornton and Taree. The suburb of Beresfield was also impacted by the storm. More than 120 buildings were unroofed or seriously damaged across the region. The Department of Community Services despatched a team of 10 people to the area to distribute emergency supplies. Serious damage occurred to the electricity supply in the region.</t>
  </si>
  <si>
    <t>Cyclone DARYL</t>
  </si>
  <si>
    <t>Indian Ocean event with no Australian Landfall</t>
  </si>
  <si>
    <t>Cyclone FRANK</t>
  </si>
  <si>
    <t>1994-95</t>
  </si>
  <si>
    <t>A Category 3 event formed on 6 December 1995, and was the first cyclone to form in northwest coast of Australia during the 95/96 season. Cyclone Frank brought heavy winds and rains to the Pilbara coast.</t>
  </si>
  <si>
    <t>Cyclone WARREN</t>
  </si>
  <si>
    <t>Category 3, Gulf of Carpentaria, no signifcioant damage reported.</t>
  </si>
  <si>
    <t>Cyclone AGNES</t>
  </si>
  <si>
    <t>Coral Sea, Category 3, no significant Australian landfall</t>
  </si>
  <si>
    <t>CAT952</t>
  </si>
  <si>
    <t>SEQ Hailstorms</t>
  </si>
  <si>
    <t>Severe hail storms were recorded during the period 3 - 6 November 1995 in south-east Queensland. Large hail caused extensive damage to over 300 homes and many cars in Brisbane. One person died when a small boat was struck by lightning on Moreton Bay. Many trees and powerlines fell causing widespread blackouts to approximately 100,000 homes. Large hail brought destruction to fruit, vegetable and grain crops, particularly in the Granite Belt region. Other areas seriously affected included Beenleigh and Beaudesert.</t>
  </si>
  <si>
    <t>Cyclone VIOLET</t>
  </si>
  <si>
    <t>Cyclone CHLOE</t>
  </si>
  <si>
    <t>Cyclone Chloe reached Category 4 status before making landfall in the uninhabited section of the coast of the Kimberley region of Western Australia on 7 April 1995. The storm dissipated well inland.</t>
  </si>
  <si>
    <t>CAT951</t>
  </si>
  <si>
    <t>Cyclone Bobby</t>
  </si>
  <si>
    <t>Cyclone Bobby travelled south along the west coast of Australia and passed near Onslow. It caused considerable damage to homes and buildings bringing heavy rains which flooded roads, damaged bridges, and caused damage to crops. The mining industry was severely affected. The cyclone moved slowly and erratically along the Pilbara coast crossing just to the east of Onslow. The highest recorded wind gust was 183 km per hour at Onslow. A gust of 166 km per hour was recorded on Varanus Island off the Western Australian coast. Very heavy rainfall accompanied Bobby, with more than 400 mm of rain falling in the Onslow area. Very minor property damage was reported from the Karratha area. Approximately 20 houses at Onslow sustained superficial roofing damage. Pastoral stations along the track between Onslow and Gascoyne Junction reported property damage. Seven lives were lost when two fishing trawlers sunk off the coast from Onslow, and a motorist drowned while attempting to cross a flooded creek at Canarvon.</t>
  </si>
  <si>
    <t>Cyclone EMMA</t>
  </si>
  <si>
    <t>Cyclone ANNETTE</t>
  </si>
  <si>
    <t xml:space="preserve">Tropical cyclone Annette formed early on the morning of the &lt;br /&gt;15th December. The cyclone remained stationary while intensifying about &lt;br /&gt;950 km to the northnorthwest of Port Hedland, then moved on a &lt;br /&gt;southeastward course during the 16th. Annette intensified &lt;br /&gt;further to Category 4 status by early on the 18th and crossed the coast &lt;br /&gt;at Mandora Station at about 4 pm that afternoon. The maximum gust &lt;br /&gt;recorded at Mandora was 217 km/h and the minimum pressure reading was &lt;br /&gt;933 hPa. Extensive damage occurred at Mandora and at nearby Sandfire &lt;br /&gt;Roadhouse and Wallal Downs Station. About 1000 cattle were drowned on &lt;br /&gt;the beach by the cyclone storm tide, estimated to have been about 4m &lt;br /&gt;higher than the expected tide at the time. After crossing the coast, Annette&lt;br /&gt; continued inland, inflicting some damage to properties at Telfer and &lt;br /&gt;Camp Nifty. It then moved away to the southeast, moving into the Bight &lt;br /&gt;near Eyre on the morning of the 20th. </t>
  </si>
  <si>
    <t>CAT944</t>
  </si>
  <si>
    <t>Blue Mountains Severe Weather</t>
  </si>
  <si>
    <t>On 20 November 1994, a severe storm moved across the Blue Mountains and into Sydney, northern suburbs and beaches, causing extensive damage. Trees were uprooted, houses and cars damaged, powerlines fell and some buildings collapsed. Thousands of houses lost power. Two injuries reportedly occurred during the storm and two people drowned on the Harbour in strong winds when their sailing skiff capsized. The storm moved into western Sydney and while the impact was not as severe as in the north, power was lost to thousands of homes and rail services were cut in some areas.Property damage was also reported from rural areas including Narromine and Dubbo where wind gusts were recorded up to 139 km per hour.</t>
  </si>
  <si>
    <t>CAT941</t>
  </si>
  <si>
    <t>QLD Bushfires</t>
  </si>
  <si>
    <t>Between September and November 1994, a total of 682 major fires burnt through rural and urban property on the Sunshine Coast, Caboolture, Pine Rivers, Brisbane and other local Government areas.  Major outbreaks occurred on 27 - 29 September and again on 4 - 7 November. Twenty three houses were destroyed, as well as farm buildings, fences and livestock. Three thousand people were evacuated from their homes.  Beerburrum State Forest lost nearly 5000 ha of exotic pine plantation. Nine volunteer fire fighters were injured, with seven sustaining extensive burns.</t>
  </si>
  <si>
    <t>CAT943</t>
  </si>
  <si>
    <t>Hunter Valley 5.4 Earthquake</t>
  </si>
  <si>
    <t>1993-94</t>
  </si>
  <si>
    <t>On 6 August 1994, an earthquake measuring 5.4 on the Richter scale occurred in the Hunter region of New South Wales. This was the  earthquake recorded in Australia in 1994. Homes, hotels and other buildings suffered serious damage. There were also infrastructure, commercial and industrial losses.</t>
  </si>
  <si>
    <t>Cyclone SADIE</t>
  </si>
  <si>
    <t>Tropical cyclone Sadie was a weak, short lived cyclone which traversed the eastern Gulf of Carpentaria before moving over land as a rain depression. It became the major part of a low pressure area that brought drought breaking rains to northeast inland parts of Queensland. Sadie�developed from a tropical low located ar the northeastern Northern Territory coastline during 29 February.&lt;br /&gt;</t>
  </si>
  <si>
    <t>Cyclone ROGER</t>
  </si>
  <si>
    <t>Tropical Cyclone Roger developed off the Solomon Islands and tracked in a general southerly direction over open waters until 17 March when it was located east of the central Queensland coast. Roger then tracked to the northeast and then southeast leaving the Australian region to the west of New Caledonia.&lt;br /&gt;&lt;br /&gt;</t>
  </si>
  <si>
    <t>Cyclone NAOMI</t>
  </si>
  <si>
    <t>The cyclone crossed the West Kimberley coastline�on 17 December, about 130 km southwest of Broome. At the time of landfall near Nita Downs and Anna Plains Station the cyclone was estimated to be near peak intensity, with sustained winds of 38 m/s but with a radius to gale- force winds of only 35 kilometres. Severe property damage occurred at the Stations. Leaves were stripped from vegetation in a 30 kilometre swathe along the cyclone track.</t>
  </si>
  <si>
    <t>Cyclone OLIVER</t>
  </si>
  <si>
    <t>1992-93</t>
  </si>
  <si>
    <t>Tropical Cyclone Oliver developed in the Coral Sea well off the north Queensland coast in early February. Oliver reached severe intensity on 7 February as it tracked to the southeast, roughly parallel to the Queensland coast, eventually weakening off the coast from Rockhampton on 13 February 1993.</t>
  </si>
  <si>
    <t>CAT931</t>
  </si>
  <si>
    <t>From 3-4 October, heavy rainfall fell over a 24 hour period causing severe flooding in the north-eastern region of Victoria. Rainfall recorded during this period was 200 mm, with 165 mm recorded in Benalla. Districts affected by the flood included; Benalla, Euroa, Violet Town, Myrtleford. The flood water took some days to reach Shepparton and Nathalia due to the topography and the slow movement of the water. The flood waters covered 40 000 square km, and remained for days or weeks. The impact of the flood was extensive and included; 8 000 people affected; 1,500 people evacuated from their homes; 3 000 households damaged; 95 per cent of commercial businesses in the Benalla district affected; five bridges damaged or destroyed; several roads cut; 400 km rural fencing damaged; Telephone services, power, sewage and water infrastructure affected; and crops and livestock losses.</t>
  </si>
  <si>
    <t>Tropical Cyclone Roger eveloped off the Solomon Islands and tracked in a general southerly direction over open waters until 17 March when it was located east of the central Queensland coast. Roger then tracked to the northeast and then southeast leaving the Australian region to the west of New Caledonia.&lt;br /&gt;</t>
  </si>
  <si>
    <t>Cyclone POLLY</t>
  </si>
  <si>
    <t>Tropical Cyclone Polly developed in the Coral sea well off the Queensland coast and intensified into a severe cyclone before moving outside the Australian region passing to the southwest of New Caledonia.</t>
  </si>
  <si>
    <t>Cyclone LENA</t>
  </si>
  <si>
    <t>A tropical low that formed northwest of the Kimberley reached cyclone intensity on 24 January. While its initial track was to the south southwest by late on 25 January it adopted a general westerly track that persisted through until 30 January. After briefly peaking at 65 knots (category 3 intensity) early on 26 January, Lena weakened to a category one system later that day. There were no known impacts.</t>
  </si>
  <si>
    <t>Cyclone NINA</t>
  </si>
  <si>
    <t>Tropical cyclone Nina developed in the Gulf of Carpentaria prior to Christmas and crossed the Cape York coast south of Weipa on Christmas day. Nina then emerged off the east coast into the Coral Sea moving in a general easterly direction. On New Years Day Nina passed over Rennell Island (Solomon Islands) as a severe cyclone before weakening in subsequent days.</t>
  </si>
  <si>
    <t>CAT922</t>
  </si>
  <si>
    <t>Western Sydney Hailstorm</t>
  </si>
  <si>
    <t>On 12 February 1992, hail stones measuring up to 7.5 cm fell in western suburbs of Girraween and Toongabbie, Sydney. Approximately 3000 homes and 7000 vehicles were damaged. In addition, the State was ravaged by a series of severe storms including flash floods and hail which damaged homes and other buildings along the coast including Sydney and Newcastle.</t>
  </si>
  <si>
    <t>Cyclone KEN</t>
  </si>
  <si>
    <t>Tropical cyclone Ken formed north of the Kimberley on 28 February and tracked to the south crossing the Kimberley coast near Kuri Bay on 2 March. Ken then weakened to a rain-bearing depression over inland areas.</t>
  </si>
  <si>
    <t>Cyclone FRAN</t>
  </si>
  <si>
    <t>Fran made landfall on Queensland during March 16. Severe Tropical Cyclone Fran turned towards the southeast and eventually headed back out to sea. The system dissipated the next day.</t>
  </si>
  <si>
    <t>Cyclone MARK</t>
  </si>
  <si>
    <t>On�9 January, Mark crossed the western coast of Cape York Peninsula just south of Weipa. Maximum sustained winds at landfall were estimated at 28 m/s with a central pressure of 980 hPa. Tropical cyclone Mark weakened as it crossed the peninsula and was downgraded to a tropical depression at 1200 UTC 10 January.</t>
  </si>
  <si>
    <t>Tropical cyclone Neville was a compact cyclone that intensified rapidly, despite the relative proximity of land, shortly after crossing the north - western tip of Melville Island,</t>
  </si>
  <si>
    <t>Cyclone IAN</t>
  </si>
  <si>
    <t>1991-92</t>
  </si>
  <si>
    <t xml:space="preserve"> Ian began weakening as it approached the Western Australian coast, it was still a severe cyclone as it tracked directly over the Monte Bellos Islands and Barrow Island, where gusts to 57 m/s were recorded. Ian subsequently crossed a relatively uninhabited stretch of coastline approximately 75 km east of Onslow at 2145 UTC 2 March and weakened over land.</t>
  </si>
  <si>
    <t>CAT916</t>
  </si>
  <si>
    <t>Ballarat Flooding</t>
  </si>
  <si>
    <t>In December 1991, flood waters damaged homes and businesses in Ballarat due to the largest flood event recorded at the time for the Gnarr Creek system. Investment in storm water management systems occurred after this flood in an attempt to avoid a recurrence.</t>
  </si>
  <si>
    <t>CAT915</t>
  </si>
  <si>
    <t>Central Coast Bushfires</t>
  </si>
  <si>
    <t>Central Coast and Sydney Hills Districts, 14 homes destroyed</t>
  </si>
  <si>
    <t>Cyclone MARIAN</t>
  </si>
  <si>
    <t>Severe tropical cyclone Marian was first evident as a middle-level depression over the western Arafura Sea. In response to a southeasterly surge and a weaker monsoonal surge, it intensified to cyclone strength about 110 km south of Timor, under a divergent upper northeasterly wind regime. Its initial development may have been inhibited by restrictions to its low-level inflow caused by the mountains of Timor to its north. Once clear of this barrier, the cyclone intensified rapidly as it continued to move west-southwest, under the influence of a subtropical high over Australia. It moved slowly and erratically between 13 and 16 April as a new middle-level ridge developed to its west. Its peak estimated intensity of 930 hPa was reached during this period and weakening commenced as vertical shear increased across the system. For a period of about one day, commencing 1000, 13 April, Tropical Cyclone Watch advices were issued for parts of the Pilbara and Kimberley coastline. These advices were cancelled when the shearing process become apparent.</t>
  </si>
  <si>
    <t>Cyclone LISA</t>
  </si>
  <si>
    <t>TC Lisa formed on 8 May near Bougainville Island and tracked southward until 10 May when it re-curved towards the east-southeast, eventually dissipating over southern Vanuatu. No report of significant damage associated with Lisa was recorded.</t>
  </si>
  <si>
    <t>Cyclone FIFI</t>
  </si>
  <si>
    <t>1990-91</t>
  </si>
  <si>
    <t>TC Fifi formed on the 16 April 1991 near 11�S 103�E and moved in a general southward direction causing extreme wind conditions between Jurien Bay amd Bremer Bay and 2 deaths were associated with it.</t>
  </si>
  <si>
    <t>Cyclone ERROL</t>
  </si>
  <si>
    <t>TC Errol formed on the 23 March northeast of Cocos Island and tracked southeastward before reaching severe tropical cyclone intensity on the 26 and tracking southwestward until the 31 when it dissipated. There was no report of impact associated with TC Errol .</t>
  </si>
  <si>
    <t>Cyclone ELMA</t>
  </si>
  <si>
    <t>TC Elma formed on the 26 February near 9�S 88�E and tracked southward until 3 March when it weakened below cyclone intensity and moved clockwise until it dissipated on the 5. It reached peak intensity (965 hPa) on 1 March. No impact was associated with TC Elma .</t>
  </si>
  <si>
    <t>Cyclone KELVIN</t>
  </si>
  <si>
    <t>TC Kelvin formed near Cape York Peninsula in the Gulf of Carpentaria on the 24 February and had an erratic track throughout its lifetime over the Coral Sea before dissipating on the 5 March. In spite of moving close to Willis Island on two occasions, there were no reports of any significant damage.</t>
  </si>
  <si>
    <t>Cyclone DAPHNE</t>
  </si>
  <si>
    <t>TC Daphne formed on the 21 February near the Gulf of Carpentaria, reached maximum intensity on the 23 (976 hPa), travelling southwestward throughout its life time. It dissipated on the 28 near 30�S. The only reported impact associated with TC Daphne was the intense rainfall that occurred in the Top End and Kimberly regions.</t>
  </si>
  <si>
    <t>Tropical cyclone Graham was the first cyclone of the year to be named by Perth TCWC and the first of three cyclones to have an impact on Cocos Island. Late in November, an active pulse in the MJO developed over equatorial waters in the southern Indian Ocean. Convergence into the area was further assisted by a low-level cross-equatorial surge from the northern hemisphere. By 0000 UTC 2 December, a low pressure system had developed near 5�S 95�E tracking south-southwest. Intensification of the low was rapid and at 0000 UTC 3 December, tropical cyclone Graham was named whilst located about 750 km northwest of Cocos Island. Within 24 hours, satellite imagery was indicating the development of an eye. Shortly thereafter, Graham commenced a gradual recurvature towards the southeast under the influence of a deep-layer anticyclone to the east. Maximum intensity was reached at 1500 UTC 5 December with mean winds estimated to be 65 m/s. Tropical cyclone Graham made its closest approach to Cocos Island at 2300 UTC 5 December whilst located 150 km to the north-northeast. Although gales were reported on the island for a short period, damaging winds did not occur. The lowest MSLP recorded was 1004 hPa, indicative of the compact nature of the circulation. As the cyclone tracked away from Cocos Island, it encountered strengthening upper-level westerly winds ahead of an advancing trough and began to shear. By 0000 UTC 8 December, the low-level circu- lation centre was fully exposed on the northwest side of the deep convection. Graham weakened below cyclone intensity at 1800 UTC 9 December although it wasn't until 10 December that the system was completely stripped of its central convection.</t>
  </si>
  <si>
    <t>Cyclone CHRIS</t>
  </si>
  <si>
    <t>TC Chris formed on the 15 February 170 km off the northwest Kimberley coast and tracked westwards throughout its lifetime. It reached its maximum intensity (976 hPa) on the 19 and eventually dissipated on the 21 near 16.0�S 109.3�E. There was no impact associated with TC Chris .</t>
  </si>
  <si>
    <t>CAT913</t>
  </si>
  <si>
    <t>Orbost Hailstorm</t>
  </si>
  <si>
    <t>On 24 January 1991 a severe hailstorm occurred in Orbost.</t>
  </si>
  <si>
    <t>CAT912</t>
  </si>
  <si>
    <t>Adelaide Hailstorm</t>
  </si>
  <si>
    <t>On 22 January 1991 at 7 pm a damaging hail storm occurred in Adelaide. At the time it was one of the most severe storms on record. Hailstones reached 10 cm in diameter, causing damage to motor vehicles, roof tiles and windows resulting in water damage to many houses.</t>
  </si>
  <si>
    <t>CAT911</t>
  </si>
  <si>
    <t>Sydney Region Storms</t>
  </si>
  <si>
    <t>A severe thunderstorm caused serious damage to parts of north-west Sydney with a weather pattern suggesting it may have been caused by a tornado or at least a severe 'downburst' in the Turramurra area. The storm hit at around 4pm 21 January 1991 and moved out to sea at approximately 5.15pm. Estimated wind strengths (based on damage) of 118 km per hour to 230 km per hour brought down many trees (at least 50,000 significant trees were felled or suffered long-term damage). Falling trees damaged over 10,000 houses, with over 100 completely unroofed and 20 totally destroyed. At least 1000 other buildings incurred damage and many businesses suffered extensive damage. About 140 km of power lines and three steel towers were brought down. (Clean up and restoration of essential services took weeks). Worst hit were the northern suburbs of Turramurra, Lindfield and Wahroonga, while in the west, Seven Hills, Blacktown, Parramatta, Castle Hill, Wollondilly and Dural reported extensive storm damage.</t>
  </si>
  <si>
    <t>CAT914</t>
  </si>
  <si>
    <t>Severe Storms Eden Monaro</t>
  </si>
  <si>
    <t>SE NSW</t>
  </si>
  <si>
    <t>CAT908</t>
  </si>
  <si>
    <t>Unrecorded</t>
  </si>
  <si>
    <t>Not available</t>
  </si>
  <si>
    <t>CAT907</t>
  </si>
  <si>
    <t>Cyclone Joy</t>
  </si>
  <si>
    <t>The outer bands of Cyclone Joy reached Queensland, Australia, a category 4 cyclone. The storm killed 5 people and caused extensive flooding. Joy reached Category 4 intensity off the coast of Cairns on 24 December 1990, before crossing the coast to the North of Townsville, on 26 December 1990.[5] The remnants of Joy created a convergence zone along the central Queensland coast, with many locations around the Mackay region recording over 2000mm of rain during the following week.</t>
  </si>
  <si>
    <t>CAT905</t>
  </si>
  <si>
    <t>Northern NSw and SW QLD Flooding</t>
  </si>
  <si>
    <t>1989-90</t>
  </si>
  <si>
    <t>NSW QLD</t>
  </si>
  <si>
    <t>On 18 April 1990 after several weeks of heavy rain over Queensland, a strong upper level low dumped upwards of 150 mm of rain with exceptional totals to 350 mm across large areas of central Queensland over a three day period. Already saturated catchments were inundated and major flooding quickly developed on the Warrego and Maranoa Rivers and many other inland systems. The towns of Jericho and Augathella were flooded and a section of the Longreach railway was washed away. On the morning of 21 April, the Warrego River was rising rapidly. Later the same day the river peaked at over 8.5 m which was 1.5 m above the previous record. Levee banks protecting the town were ineffective and floodwaters spread through the town, necessitating the entire population of 3500 to be evacuated to the airport. Many residents climbed to their rooftops and had to be rescued by helicopter. The low then moved south-east and torrential rains were experienced across large areas of New South Wales west of the Divide. There was major flooding on the Lachlan, Macquarie and Castlereagh Rivers, among others. The Bogan river flooded into Nyngan. Despite the residents� attempts to raise the levee banks by sand bagging, the levees could not withstand the flood and on the 23 April, as the river surged to 5.2 metres, nearly one metre higher than the previous record, most of the town was inundated. The population of 2500 was evacuated to Dubbo, 160 km away. The low then moved towards Victoria and produced torrential rains over Gippsland on 20 and 21 April with up to 350 mm recorded over the two day period. Major flooding occurred on the Thomson, Avon and Mitchell Rivers. Hectares of vegetable crops were destroyed by flood waters and highways cut. People were evacuated from low-lying areas. It total 150 homes were flooded. Property losses from the three-state flood were considerable.  Towns and houses were flooded, infrastructure was destroyed or damaged, thousands of sheep and cattle drowned and thousands of hectares of crops were ruined. The floods claimed six lives.</t>
  </si>
  <si>
    <t>CAT906</t>
  </si>
  <si>
    <t>Sydney Region</t>
  </si>
  <si>
    <t>CAT903</t>
  </si>
  <si>
    <t>CAT902</t>
  </si>
  <si>
    <t>Dubbo Hailstorms</t>
  </si>
  <si>
    <t>Dubbo Region</t>
  </si>
  <si>
    <t>CAT904</t>
  </si>
  <si>
    <t>Northern Sydney Hailstorm</t>
  </si>
  <si>
    <t>On 18 March 1990, a hailstorm spread from Camden south-west of Sydney to Narrabeen Beach on Sydney's northern region. The hail measured up to 8 cm and caused severe damage to approximately 14,000 homes and businesses and 9000 motor vehicles. Winds reached 109 km per hour at Bankstown. Nine kilometres of power lines were brought down and roads were closed from flash flooding. The State Emergency Service received more than 3500 calls for help in the first two days after the storm with assistance being provided to approximately 2000 homes. Twenty-five people sustained serious injury.</t>
  </si>
  <si>
    <t>CAT901</t>
  </si>
  <si>
    <t>Cyclone Nancy</t>
  </si>
  <si>
    <t>Tropical Cyclone Nancy crossed the coast in New South Wales at Byron Bay and moved seawards which brought about high winds and heavy rainfall. Subsequent flooding affected rivers in the central and south-east regions including the Albert, Nerang, Logan, Paroo, Bulloo and Mary. Reports stipulated some areas received 530 mm of rain over a 24 hour period. There was extensive damage to infrastructure including houses, roads and buildings as a result of cyclonic winds that recorded wind gusts of up to 60 - 70 knots. Cyclone Nancy dumped a large amount of rain on Newcastle, which increased the rate of movement in some structures and prompted the discovery of leaks in buildings that had previously been considered structurally sound after the December 1989 earthquake.</t>
  </si>
  <si>
    <t>CAT894</t>
  </si>
  <si>
    <t>Newcastle CDB Earthquake</t>
  </si>
  <si>
    <t>On 28 December 1989 at 10.27 am, an earthquake measuring 5.6 on the Richter scale hit Newcastle. The earthquake's epicentre was approximately 15 km from Newcastle's central business district. The earthquake caused widespread damage to infrastructure including roads, bridges and power lines. It damaged 50,000 buildings, including 40,000 homes. As a result 13 individuals lost their lives and 160 were injuried. In February 1990, Cyclone Nancy dumped a large amount of rain on Newcastle, which increased the rate of movement in some structures and prompted the discovery of leaks in buildings that had previously been considered structurally sound after the earthquake.</t>
  </si>
  <si>
    <t>CAT893</t>
  </si>
  <si>
    <t>Ballarat Hailstorm</t>
  </si>
  <si>
    <t>On 16 November 1989, a hail storm hit Ballarat resulting in damage to houses and cars.</t>
  </si>
  <si>
    <t>CAT891</t>
  </si>
  <si>
    <t>Melbourne Storms</t>
  </si>
  <si>
    <t>Severe weather event impacting metropolitan Melbourne</t>
  </si>
  <si>
    <t>Cyclone ILONA</t>
  </si>
  <si>
    <t>Ilona developed off the Western Australian coast on 12 December 1988 and made landfall northeast of Onslow, Western Australia on 17 December 1988. Ilona attained a minimum central pressure of 960 mb and maximum wind speed of 85 knots.</t>
  </si>
  <si>
    <t>CAT885</t>
  </si>
  <si>
    <t>Severe stroms impacting multiple locations in Metro Melbourne, causing atypical strom damage and localised flooding.</t>
  </si>
  <si>
    <t>Cyclone AGI</t>
  </si>
  <si>
    <t>Cyclone Agi developed into a category 2 cyclone veering away from the main islands of Papua New Guinea's Milne Bay province after flattening many buildings, uprooting trees and disrupting water supplies. Agi brought heavy rain, high tides and winds gusting at more than 100 km/h to the remote islands it brushed at the eastern tip of the PNG mainland since it formed and began to swirl through the area.&lt;br /&gt;&lt;br /&gt;</t>
  </si>
  <si>
    <t>CAT882</t>
  </si>
  <si>
    <t>Noerthern Rivers Flooding</t>
  </si>
  <si>
    <t>During the period between 7 - 14 April, Lismore and the surrounding region sustained heavy rainfall causing many areas to flood. The worst affected townships included Coraki, Woodburn, Broadwater, Wardell, Iluka and Yamba, with reports of water up to 1 m deep around many homes. Woodburn and lower Richmond were isolated as a result. The Richmond River system carried flood water to the sea however high tides and a six metre swell at the mouth of the river restricted the outflow of water. The Pacific highway was closed for a period at Murwillumbah and Chinderah, and other major road closures occurred. The State Emergency Services (SES) accommodated and provided meals for approximately 1150 people. Two caravan parks and one nursing home were evacuated. Significant crop damage occurred.</t>
  </si>
  <si>
    <t>1987-88</t>
  </si>
  <si>
    <t>Cyclone Gwenda developed into a category 4 cyclone and  formed in the Indian Ocean. No Australian landfall.</t>
  </si>
  <si>
    <t>CAT883</t>
  </si>
  <si>
    <t>Cyclone Herbie</t>
  </si>
  <si>
    <t>Cyclone Herbie developed to the northwest of Cocos Island on 18 May before changing structure, rapidly accelerating to the southeast on 21 May, and passing over Denham in the early morning where wind speeds were recorded at 120 km/h. The cyclone caused structural damage along the coast from Carnarvon to Denham, while further north at Cape Cuvier, the Korean Star, a 30,000 tonne freighter was wrecked. A 2m storm surge at Denham inundated the foreshore and several fishing vessels were stranded along the main street when water levels subsided. As the cyclone moved inland, severe dust storms occurred on its northern side, while by contrast rainfall totals greater than 100 mm caused flooding. The Greenough and Irwin Rivers burst their banks flooding houses, especially in Dongara.</t>
  </si>
  <si>
    <t>CAT884</t>
  </si>
  <si>
    <t>Severe stroms impacting multiple locations in South West WA, causing atypical strom damage and localised flooding.</t>
  </si>
  <si>
    <t>CAT881</t>
  </si>
  <si>
    <t>From 30-31 March 1988, the Todd River catchment saw the largest rainfall recorded within 24 hours. More than 300 mm of rain fell in the western MacDonnell Ranges, with over 150 mm at stations further east, around Alice Springs. The flood reached a gauge height of 3.98 m. The Todd River burst its banks, flooding large areas of Alice Springs, and isolating it from the south as road and rail links through Heavitree Gap were cut. Further south, the Hugh and Palmer Rivers also burst their banks, cutting the Stuart Highway. The weather system which caused the flood resulted from the combined effects of two tropical depressions, one forming to the north-east of Darwin, and the second in the Indian Ocean south of Java. The combined depression then travelled in a south-easterly direction to Alice Springs. Approximately 300 people were evacuated from low-lying areas, and there was considerable damage in the Alice Springs area. There were three fatalities in the floods.</t>
  </si>
  <si>
    <t>Cyclone CHARLIE</t>
  </si>
  <si>
    <t>Category 2 cyclone Charlie made landfall in Ayr, Queensland in March with estimated maximum wind speeds of 115 km/h and maximum gusts to 165 km/h. There was one reported fatality and damages to crops, mainly sugar cane.</t>
  </si>
  <si>
    <t>Frederick formed in the Indian Ocean into a category 3 cyclone. No Australian landfall.</t>
  </si>
  <si>
    <t>Tennant Creek 6.7 Earthquake</t>
  </si>
  <si>
    <t>Three earthquakes of greater than magnitude 6 rattled Tennant Creek in one day, each about half an hour apart. Considering the intensity of the quakes, damage was remarkably small. The tremors warped the natural gas pipeline and opened a 35km long fault scarp, with a step of 2m. Two buildings and three other structures - including the hospital - were damaged, with a total cost of $2.5 million. No injuries were reported. Thousands of aftershocks continued over a number of years. Seismic activity still occurs in the region.</t>
  </si>
  <si>
    <t>Cyclone KAY</t>
  </si>
  <si>
    <t>Indian ocean, no Austrlian landfall.</t>
  </si>
  <si>
    <t>CAT873</t>
  </si>
  <si>
    <t>Commercial damage in the Melbourne CDB due to localised flooding following severe storms</t>
  </si>
  <si>
    <t>CAT872</t>
  </si>
  <si>
    <t>East Perth Storm</t>
  </si>
  <si>
    <t>East Perth severe stroms that caused localised flooding and strom damage to property</t>
  </si>
  <si>
    <t>Cyclone BLANCH</t>
  </si>
  <si>
    <t>1986-87</t>
  </si>
  <si>
    <t>Pacific ocean, no Australian landfall.</t>
  </si>
  <si>
    <t>Cyclone JASON</t>
  </si>
  <si>
    <t>Jason started near Weipa and moved to NT near Groote Eylandt.  It moved off shore again and made landfall near Burketown.  It caused some damage to homes in Baniyalla.</t>
  </si>
  <si>
    <t>Cyclone ELSIE</t>
  </si>
  <si>
    <t>Elsie moved off the west Kimberly coast and took a southjerly track and then made landfall  along the east Pilbera.  Servere damage was caused to Mandora Station.</t>
  </si>
  <si>
    <t>Cyclone DAMIEN</t>
  </si>
  <si>
    <t>Cyclone IRMA</t>
  </si>
  <si>
    <t>TC Irma made landfall near Groote Eylandt and moved south near the coast.  It cause very little damage and only minor flooding.</t>
  </si>
  <si>
    <t>CAT871</t>
  </si>
  <si>
    <t>Southern NSw Bushfires</t>
  </si>
  <si>
    <t>In January 1987, the south-west region of New South Wales experienced serious bushfires. On January 16, 19,000ha of land in and around the township of Cootamundra was burnt. Other towns  affected included, Deniliquin, Gundagai, Bethungra Hills, Frampton, Brawlin and Muttama. A firefighter clearing a firebreak with a bulldozer was killed at Deniliquin when his vehicle was overtaken by flames, while a father and son were trapped by flames and died while firefighting on their farm near Gundagai.</t>
  </si>
  <si>
    <t>Cyclone CONNIE</t>
  </si>
  <si>
    <t>Connie, 15 to 23 January 1987. Made landfall over Port Hedland on 19 January. Moderate damage was reported in Port Hedland and Whim Creek.</t>
  </si>
  <si>
    <t>Indian Ocean, no Australian landfall.</t>
  </si>
  <si>
    <t>CAT865</t>
  </si>
  <si>
    <t>Adelaide Storm</t>
  </si>
  <si>
    <t>1985-86</t>
  </si>
  <si>
    <t>On 6 December 1986 two severe storms occurred over Adelaide and region with strong winds heavy and rain. Most damage was caused by wind and there was some flooding reported. Some areas in Adelaide Hills and the Far-North of the state were flooded.</t>
  </si>
  <si>
    <t>Cyclone NAMU</t>
  </si>
  <si>
    <t>Pacific ocean, no Australian.</t>
  </si>
  <si>
    <t>Cyclone MANU</t>
  </si>
  <si>
    <t>Cyclone BILLY-LILA</t>
  </si>
  <si>
    <t>Cyclone ALISON</t>
  </si>
  <si>
    <t>Marryat Creek 5.9 Earthquake</t>
  </si>
  <si>
    <t>Felt in Alice Springs 300 kilometres (186 mi) to the north, and Coober Pedy 350 kilometres (217 mi) to the south. Damage was minor, cracked walls observed in DeRose Hill and Victory Downs stations.</t>
  </si>
  <si>
    <t>Cyclone SELWYN</t>
  </si>
  <si>
    <t>Cyclone ALFRED</t>
  </si>
  <si>
    <t>Cyclone RHONDA</t>
  </si>
  <si>
    <t>CAT861</t>
  </si>
  <si>
    <t>On 21 January 1986 a severe hailstorm caused extensive damage to homes, farms and crops in the Orange area of the Central Tablelands. Hail of up to 7 cm in diameter was reported and over 100 motor vehicles were damaged.</t>
  </si>
  <si>
    <t>Cyclone VERNON</t>
  </si>
  <si>
    <t>Cyclone HECTOR</t>
  </si>
  <si>
    <t>Tropical Cyclone Hector occurred from 17 January until 24 January 1986. It crossed the coast near Wyndham, Western Australia and its estimated lowest pressure was 973 hPa. Hector caused significant flooding in the Kimberley region of Western Australia.[1]</t>
  </si>
  <si>
    <t>Cyclone GRETEL</t>
  </si>
  <si>
    <t>Cyclone Gretel was a tropical cyclone that formed in the Arafura Sea late on April 12, 1985, just east of Croker Island, off the Northern Territory coast. Moving in a west-southwest direction, it crossed the Cobourg Peninsula into the Van Diemen Gulf, where it intensified to Category 2 and reached its lowest pressure of 984 hPa. Moving south-west, the eye of the storm passed over Darwin, Australia, early on April 14, causing extensive tree damage and flooding to the area but no reported loss of life. It continued moving in a south-southwest direction, weakening to a low pressure system near the Victoria River mouth late that evening.[8] The total estimated damages was $3.5 million.</t>
  </si>
  <si>
    <t>Tropical Cyclone Nicholas originated from a broad area of low pressure associated with a monsoonal trough south of Sumatra on November 25. It tracked south and gradually organized itself and became a tropical cyclone early on November 29. It then began to move east and passed through major shipping routes near Christmas Island, though none of the ships record any extensive winds from the nearby cyclone. Nicholas, while remaining a small system, continued to intensify and by December 3 reached a peak intensity as a category four cyclone with winds of 115 mph (185 km/h) 10-min sustained and a pressure of 945 hPa. Afterwards the cyclone turned almost directly south and gradually weakened. On December 7 the Nicholas's convection began to wane and the system had fully dissipated by that evening.</t>
  </si>
  <si>
    <t>Indian Ocean event with no significant Australian landfall</t>
  </si>
  <si>
    <t>Cyclone MARGOT</t>
  </si>
  <si>
    <t>Cyclone Margot was a tropical cyclone that stayed out to sea during its entire duration. It was first identified on April 10, off the coast of Sunda Strait. Margot then traveled to the southwest during April 12, gradually intensifying to a tropical cyclone. In the noon hours of April 13, it began to move to the southeast, under the influence of an intense high pressure area to the south. The cyclone reached a peak intensity on April 14, as a category four cyclone using the Australian scale, with winds of 185 km/h (115 mph). This intensity was based on satellite estimates, but the strongest report was from a ship eighteen hours earlier. After peak intensity Margot gradually weakened up until the 19, when it briefly underwent intensification, and turned west. This was short lived however, as dry, easterly low-level winds and wind shear began to influence the cyclone. Margot began to rapidly weaken and move in an easterly direction on April 20. On the 21 Margot had become a remnant low after completing a figure-eight path. On the 25 the remnant low was absorbed by a broad low pressure system located in the northeast Indian Ocean.</t>
  </si>
  <si>
    <t>1984-85</t>
  </si>
  <si>
    <t>Cyclone Lindsay formed on March 6, 1985. The storm moved south-southeast reaching Category 4 status before making landfall near Broome, Western Australia.</t>
  </si>
  <si>
    <t>Cyclone TANYA</t>
  </si>
  <si>
    <t>FNQ Category 1 cyclone event with no significant damage reported</t>
  </si>
  <si>
    <t>Cyclone SANDY</t>
  </si>
  <si>
    <t>Sandy formed on March 19 in the Gulf of Carpentaria and strengthening rapidly into a Category 4 cyclone, before it make landfall near Sir Edward Pellew Group of Islands as a Category 2 cyclone on March 24. Over the next days, Sandy moved into the Indian Ocean and dissipated on April 3. Similar to Cyclone Kathy, the storm was not as intense as Kathy. Two trawlers were devastated by Sandy, where swells of 12 m (39 ft) were measured. Storm surges were measured at 3 to 3.5 metres (9.8 to 11.5 ft) at Centre Island. Flooding was extensive along the southern gulf coast. A total of 860 mm (35 in) of rain recorded in the island during a four-day time span.</t>
  </si>
  <si>
    <t>Gertie made landfall in Western Australia before dissipating</t>
  </si>
  <si>
    <t>Cyclone ODETTE</t>
  </si>
  <si>
    <t>A powerful Coral Sea cyclone event that made no significant Australian landfall</t>
  </si>
  <si>
    <t>CAT851</t>
  </si>
  <si>
    <t>Victorian Alpine Bushfires</t>
  </si>
  <si>
    <t>On 14 January 1985 a significant number of bushfires started in Victoria predominantly from lightning strikes. A major fire in Central Victoria burnt 50,800 hectares of land, including 17,600 hectares of Crown Land. Three people died and over 180 houses, 500 farms and 46,000 livestock were destroyed as a result of the fire. Areas affected included Avoca, Maryborough, and Little River. A large number of fires also started in the Victorian alpine areas, the largest at Mt Buffalo burning 51,400 hectares. Overall, 111 fires started on public land on and it took two weeks to bring the fires under control.</t>
  </si>
  <si>
    <t>Cyclone NIGEL</t>
  </si>
  <si>
    <t>The precursor low to Cyclone Nigel formed as an ill defined low, within the intertropical convergence zone near the Cape York Peninsula during January 1985.[2] Over the next several days the system gradually moved eastwards into the Coral Sea, before the BoM reported that a recognizable circulation had developed during January 14.[2] Over the next two days the low moved eastwards and slowly developed further, before the JTWC initiated advisories on the system and designated it as Tropical Cyclone 13P early on January 16.[2][3] Later that day the BoM named the system Nigel as it became equivalent to a modern-day category 1 tropical cyclone on the Australian tropical cyclone intensity scale and moved out of the Australian region into the South Pacific basin.</t>
  </si>
  <si>
    <t>CAT841</t>
  </si>
  <si>
    <t>Lightning strikes on Christmas Day in 1984 ignited more than 100 fires in the grassed areas in Western NSW. Half a million hectares were burnt as a result.</t>
  </si>
  <si>
    <t>Cyclone MONICA</t>
  </si>
  <si>
    <t>Monica peaked as a category 2 storm, tracking roughly south-eastward, passing into the South Pacific basin on December 28.</t>
  </si>
  <si>
    <t>Tropical Cyclone Frank was a significant tropical cyclone which formed off the western coast of Australia. It peaked as a Category 1 storm on the Saffir-Simpson Hurricane Scale according to the JTWC. Perth assessed it as a category 4 on the Australian scale. After it turned to the south-east on 25 December, it made landfall as a Category 2 two days later near Port Hedland, Western Australia.</t>
  </si>
  <si>
    <t>Coral Sea event, no significant Australian landfall</t>
  </si>
  <si>
    <t>Sydney Floods</t>
  </si>
  <si>
    <t>On the 8 November 1984, thunderstorms caused extremely heavy rain over a sizeable area near the centre of Sydney. Observatory Hill recorded 196 mm in three hours. Due to large expanses of urban areas being paved, much of the rainfall became flood run-off, causing damage to homes along the Harbour. Vehicles were swept off roads or buried in mud. Thousands of homes were flooded, and hundreds of people evacuated.</t>
  </si>
  <si>
    <t>1983-84</t>
  </si>
  <si>
    <t>Cyclone JIM</t>
  </si>
  <si>
    <t>NT QLD</t>
  </si>
  <si>
    <t>Cyclone Jim developed from a low just southeast of the mainland on Papua New Guinea on 6 March. The storm slowly deepened while heading generally west-southwestward. Early on 8 March, Jim struck Cape Grenville, Queensland. Jim left minor damage to vegetation and downed some large trees. After crossing the Cape York Peninsula, the system emerged into the Gulf of Carpentaria and later made landfall on 9 March at Port Roper, Northern Territory, which is just south of Numbulwar. Jim dissipated on the following day. A 15 m (49 ft) boat was beach at Alyangula. Inland, wind gusts as high as 100 km/h (62 mph) downed trees in the vicinity of the Roper River.</t>
  </si>
  <si>
    <t>A low spawned within the monsoon trough developed into Tropical Cyclone Harvey on 3 February. The system moved generally east-southeastward and entered the South Pacific basin on 7 February.</t>
  </si>
  <si>
    <t>A Category 3 cyclone, Emma struck Western Australia on December 12, 1984 as a Category 1 cyclone.</t>
  </si>
  <si>
    <t>Cyclone Annette developed simultaneously with Cyclone Willy in the Australian basin and Cyclone Haja in the south-west Indian. On February 3, a tropical low formed northeast of the Cocos Islands. Steered by a ridge to the south, it moved generally southwestward and intensified into Tropical Cyclone Annette, named by the Bureau of Meteorology. After executing a loop, Annette crossed 80 E into the south-west Indian Ocean on February 16. Upon crossing into the basin, the storm was renamed Jaminy by the Mauritius Meteorological Service.</t>
  </si>
  <si>
    <t>Cyclone KATHY</t>
  </si>
  <si>
    <t>Severe Tropical Cyclone Kathy was a powerful tropical cyclone that devastated the Sir Edward Pellew Group of Islands in March 1984. Originating from a tropical low off the southern coast of Papua New Guinea. Tracking westward, the system attained gale-force winds by 18 March before striking the Cape York Peninsula. After crossing the area, Kathy entered the Gulf of Carpentaria where environmental conditions favored significant development. On 22 March, the storm attained its peak intensity as a Category 5 severe tropical cyclone (Australian tropical cyclone intensity scale) with ten-minute sustained winds of 205 km/h (125 mph). By this time, the storm had been tracking towards the southwest and struck the Sir Edward Pellew Group of Islands later on 22 March before moving over the Australian mainland as a slightly weaker system. Once over land, Kathy rapidly degraded, losing gale-force winds within 24 hours; the storm dissipated over the Northern Territory on 24 March. One person died and damaged totaled to 12 million</t>
  </si>
  <si>
    <t>On 29 February 1984 Chloe crossed the coast near Roebourne, Western Australia where three houses were destroyed and twelve others unroofed. Fifty people required evacuation as floodwaters from the Harding River rose to the lower steps of the Police Station. Parts of the Wickham High Schools were severely damaged and two buildings and a boat were destroyed in the Cossack/Point Samson area. The Dampier Yacht Club was unroofed.</t>
  </si>
  <si>
    <t>A tropical low developed into Cyclone Ingrid to the east of Innisfail, Queensland, on 20 February. Ingrid moved eastward and then east-southeastward by 23 February. The storm then curved southwestward and dissipated on 25 February. Ingrid brought strong winds and caused minor flooding in Cairns and Mackay.</t>
  </si>
  <si>
    <t>A weak low developed into Tropical Cyclone Willy on 2 February. The system headed southwestward and dissipated on 11 February.</t>
  </si>
  <si>
    <t>Cyclone FERDINAND</t>
  </si>
  <si>
    <t>A weak tropical low intensified into Tropical Cyclone Ferdinand on 2 March. The cyclone moved eastward to east-southward and paralleled the northern coast of Northern Territory, until making landfall near Maningrida on 4 March. Ingrid dissipated on the following day. Goulburn Island and the Miningrida area experienced minor damage</t>
  </si>
  <si>
    <t>Tim formed from a low pressure area to the southeast of Christmas Island on 2 January 1984. After moving northwest, Tim turned southward on 6 January. The cyclone decayed to a tropical low by 10 January.</t>
  </si>
  <si>
    <t>Cyclone BOBBY</t>
  </si>
  <si>
    <t>Bobby formed within the monsoon trough to the northwest of Broome, Western Australia, on 17 February. Bobby moved southwestward for much of its duration and dissipated by 23 February.</t>
  </si>
  <si>
    <t>The origins of Vivienne-Fanja are unclear as a result of sparseness of data, due to a disruption in satellite imagery coverage. It is estimated that a tropical low formed on January 23 west of Christmas Island in the Australian basin. The Bureau of Meteorology named the storm Vivienne, which gradually intensified while moving to the west. On January 27, the cyclone crossed 80� E into the southwest Indian Ocean, at which time it was renamed Fanja.</t>
  </si>
  <si>
    <t>Cyclone 198384_06</t>
  </si>
  <si>
    <t>Operationally, this cyclone was considered to have been the redeveloped remnants of Esther. The storm developed from a cloud cluster near the southern tip of Timor on 21 December. The system moved west-northward and dissipated on 24 December.[6]</t>
  </si>
  <si>
    <t>Cyclone ESTHER</t>
  </si>
  <si>
    <t>Indian ocean,no Australian landfall.</t>
  </si>
  <si>
    <t>Cyclone QUENTON</t>
  </si>
  <si>
    <t>Quenton developed on 26 November from a low pressure situated south of Java. Making landfall in Western Australia on 29 November, Quenton was the first tropical cyclone to strike Australia in the month of November since Ines in 1973. The cyclone dissipated on the following day.[3]</t>
  </si>
  <si>
    <t>Cyclone PEARL</t>
  </si>
  <si>
    <t>Indian ocean, no Australian landfall.</t>
  </si>
  <si>
    <t>Indian ocean, no Australian landfall</t>
  </si>
  <si>
    <t>Cyclone ELINOR</t>
  </si>
  <si>
    <t>In March 1983, Cyclone Elinor made landfall in Queensland, wrecking two yachts.[2]</t>
  </si>
  <si>
    <t xml:space="preserve">Pacific ocean, no Australian landfall. </t>
  </si>
  <si>
    <t>1982-83</t>
  </si>
  <si>
    <t>Monty was a small but intense cyclone that developed off the Pilbra coast before making landfall near Mardie Station. It then moved off the coast becoming a CAT 4 and making landfall againnear Onlslow.  Heavy rain caused flooding in the area.</t>
  </si>
  <si>
    <t>A tropical low developed near the western edge of the Australia region basin on 21 April. After strengthening into Cyclone Naomi, the system headed southeastward for much of its duration. By 30 April, Naomi doubled-back and moved northwestward, but dissipated on 2 May.</t>
  </si>
  <si>
    <t>&lt;br /&gt;Lena formed off the coast of Indonesia on April 3, 1983. The storm reached Category 2 status before making landfall at Port Hedland, Australia. The storm dissipated on April 9.</t>
  </si>
  <si>
    <t>Cyclone JANE</t>
  </si>
  <si>
    <t>CAT 4 cyclone hit landfall east of Port Headland, not causing any real damage.</t>
  </si>
  <si>
    <t>CAT832</t>
  </si>
  <si>
    <t>Ash Wednesday Bushfire</t>
  </si>
  <si>
    <t>The Victorian and South Australian bushfire season started in November 1982 with 854 bushfires affecting Ballan, Mount Macedon (on 1 February), Cann River and Mount Donna Buang. On early Ash Wednesday morning there were 104 fires already burning in Victoria. Most were controlled or contained, but after 2pm the situation exploded. The fires formed several complexes.&lt;br /&gt;&lt;br /&gt;1. Western district near Warrnambool. In total nine people died, 50,000 hectares were burnt, 157 houses destroyed and 19,300 head of  livestock were lost. &lt;br /&gt;&lt;br /&gt;2. East Trentham� Macedon fire complex. Seven people died, 20,000 hectares were burnt, 200 homes destroyed in Macedon, 150 on Mount Macedon, 50 in Bullengarook and 20 in Woodend.&lt;br /&gt;&lt;br /&gt;3. Otways complex.  Three people were killed and 578 houses and other buildings were lost.&lt;br /&gt;&lt;br /&gt;4. Upper Beaconsfield � Cockatoo complex.  In total, 27 people died, 100 were injured and 535 houses and buildings were destroyed.&lt;br /&gt;&lt;br /&gt;5. Warburton complex. Thirty houses were destroyed.&lt;br /&gt;&lt;br /&gt;6. South Australia - In total 28 people died, including three CFS volunteer fire fighters. More than 1500 people were injured, 383 homes and 200 other buildings destroyed and 160,000 hectares were burnt.</t>
  </si>
  <si>
    <t>CAT831</t>
  </si>
  <si>
    <t>Bushfire Ash Wednesday</t>
  </si>
  <si>
    <t>In January 1983 a number of fires caused significant damage to areas in and around the Sydney region.&lt;br /&gt; Approximately 60,000 ha of land including a pine forest was lost</t>
  </si>
  <si>
    <t>Cyclone DES</t>
  </si>
  <si>
    <t>A tropical depression developed within a monsoon trough east-northeast of Cairns, Queensland, on 14 January. Des moved east-southeastward and strengthened gradually. Later, the storm tracked generally northward, until curving eastward and dissipating on 23 January.</t>
  </si>
  <si>
    <t>Melbourne Gusts</t>
  </si>
  <si>
    <t>Sgtrong wind damage across metro Victoria</t>
  </si>
  <si>
    <t>Cyclone DAPHNE-FIFI</t>
  </si>
  <si>
    <t>CAT 1 Cyclone hit landfall between Port hedland and Broom, casuing very little damage.</t>
  </si>
  <si>
    <t>Cyclone BRUNO</t>
  </si>
  <si>
    <t>CAT 1 cyclone hit landfall north of Darwin and travelled overland an left disipated just north of Broome.  Very little damage.</t>
  </si>
  <si>
    <t>Cyclone CLAUDIA</t>
  </si>
  <si>
    <t>1981-82</t>
  </si>
  <si>
    <t>Pacific Ocean, no Australian Landfall.</t>
  </si>
  <si>
    <t>CAT 1 Cyclone hit landfall near Weipa and crossed the land mass and left on the east coast and returned near Cooktown, causing very little damage.</t>
  </si>
  <si>
    <t>Cyclone CORAL</t>
  </si>
  <si>
    <t>CAT 1 cyclone reached landfall on the east coast of NT causing very little damage.</t>
  </si>
  <si>
    <t>CAT 3 Cyclone crossed near Weipa and lost intensity as it crossed the land mass anfter leaving the east coast and then returned near Cooktown.</t>
  </si>
  <si>
    <t>Reached landfall north of Broome and then travelled inland and left the coast just south of Broom, then returned close to port headland.  Minimal damage.</t>
  </si>
  <si>
    <t>Cyclone ABIGAIL</t>
  </si>
  <si>
    <t>Cyclone BERNIE</t>
  </si>
  <si>
    <t>Cyclone MABEL</t>
  </si>
  <si>
    <t>Unnamed Cyclone</t>
  </si>
  <si>
    <t>A unnamed CAT 3 Cyclone hit the eastern coast of NT and travelled overland then left land on the western coast into the Indian Ocean.</t>
  </si>
  <si>
    <t>Cyclone AMELIA</t>
  </si>
  <si>
    <t xml:space="preserve">On 1 December a TL hit lanfall Southern part of the Gulf of Capentaria.  It then moved along the fringe of the N T coast.  It caised very little damage.  </t>
  </si>
  <si>
    <t>Cyclone MAX</t>
  </si>
  <si>
    <t xml:space="preserve">A low formed near the top end and formed into a TC and passed close to Darwin.  Little damage. </t>
  </si>
  <si>
    <t>CAT811</t>
  </si>
  <si>
    <t>Cyclone CLIFF</t>
  </si>
  <si>
    <t>See CAT 811 below.</t>
  </si>
  <si>
    <t>Cyclone EDDIE</t>
  </si>
  <si>
    <t>A serverve storm which made lanfall in FNQ then tracked over NT then onto WA. It caused flooding but little structual damage.</t>
  </si>
  <si>
    <t>1980-81</t>
  </si>
  <si>
    <t>Cyclone PADDY</t>
  </si>
  <si>
    <t>Cyclone FREDA</t>
  </si>
  <si>
    <t>Begane as a persistent low which crossed landfall west coast of Capre York Peninsular.  Heavy rain and flooding, but little damage.</t>
  </si>
  <si>
    <t>Cyclone NEIL</t>
  </si>
  <si>
    <t>Cyclone FELIX</t>
  </si>
  <si>
    <t>Cyclone EDNA</t>
  </si>
  <si>
    <t>CAT804</t>
  </si>
  <si>
    <t>Brisbane Storm</t>
  </si>
  <si>
    <t>Severe storms in Brisbane, resulting in widespread strom related damage to residential property.</t>
  </si>
  <si>
    <t>Cyclone ENID</t>
  </si>
  <si>
    <t>Category 5 cyclone event that impacted the Pilbara region of WA, with limited damage reported.</t>
  </si>
  <si>
    <t>CAT805</t>
  </si>
  <si>
    <t>Brisbane Hail</t>
  </si>
  <si>
    <t>A severe storm caused hail damage in northern Brisbane, Bracken Ridge, and extensive damage to 5000 homes in Brighton.</t>
  </si>
  <si>
    <t>Cyclone DAN</t>
  </si>
  <si>
    <t>Cyclone RUTH</t>
  </si>
  <si>
    <t>Coral Sea event, no Australian landfall.</t>
  </si>
  <si>
    <t>CAT801</t>
  </si>
  <si>
    <t>Cyclone AMY</t>
  </si>
  <si>
    <t>1979-80</t>
  </si>
  <si>
    <t>Category 5 cyclone event impacting Port Headland</t>
  </si>
  <si>
    <t>Cyclone ALICE</t>
  </si>
  <si>
    <t>Cyclone SIMON</t>
  </si>
  <si>
    <t>Coral Sea Category 4 storm that impacted parts of Far North Queensland, causing riverine flooding</t>
  </si>
  <si>
    <t>CAT803</t>
  </si>
  <si>
    <t>Adelaide Bushfire</t>
  </si>
  <si>
    <t>Lofty Ranges, Longwood</t>
  </si>
  <si>
    <t>On 20 February 1980, in the Mount Lofty Ranges, east of Adelaide there was a fire described as an early Ash Wednesday. This fire began two weeks prior in a rubbish dump south-south-east of Adelaide. It smouldered until 20 February when hot winds fanned the fire which burnt 8000 ha in one day. The fire destroyed 51 homes, damaged a further 29 buildings, the Anglican church at Longwood and 75 farms along with orchards and market gardens. 40 people were injured and an estimated 150 individuals were reportedly left homeless. Court cases were held to ascertain who was responsible for this fire and they continued for more than 10 years. The fire caused an estimated $34,000,000 damage. In 1983, after the Ash Wednesday fires in February that year, the 1980 fire became known in South Australia as the "first" Ash Wednesday, or Ash Wednesday 1</t>
  </si>
  <si>
    <t>As a result of the moisture, very heavy rain caused one of the highest floods of the 20th Century down the Don River through Bowen.[4] In its lower reaches the river changed its course and washed away two homes and caused several million Australian dollars worth of damage to the market garden industry.</t>
  </si>
  <si>
    <t>CAT802</t>
  </si>
  <si>
    <t>Cyclone DEAN</t>
  </si>
  <si>
    <t>Pilbara region Category 5 cyclone event.</t>
  </si>
  <si>
    <t>Cyclone CLARA</t>
  </si>
  <si>
    <t>Cyclone BRIAN</t>
  </si>
  <si>
    <t>Cyclone WILF</t>
  </si>
  <si>
    <t>Indian Ocean event, no significant Australian landfall.</t>
  </si>
  <si>
    <t>Kerry was a remarkable tropical cyclone having a long life-span and erratic track. It is also notorious for being only one of two cyclones in the Australian region to have an airplane (a US NOAA research aircraft) fly into the cyclone (the other being TC Rosa ). Indeed a wind speed of 252 km/h measured by this aircraft at an altitude of 540 m was at that time one of the strongest low-level winds measured in a cyclone in the Australian area. Kerry 's origin is linked to a low that became evident near 5�S, 170�E on 7 February 1979. By 10 February 1979 some cyclonic curvature could be detected in the surrounding convective cloud field. Three days later the system was displaying consistent organisation. The subsequent erratic track is shown below. Kerry intensified steadily while moving west-southwest at 15 to 35 km/h and by 15 February 1979 was classified as a severe tropical cyclone. As Kerry crossed the Solomon Islands maximum observed winds were 72 km/h at about 70 km south of the cyclone, however widespread destruction and loss of life were experienced near the centre, indicating the existence of much stronger winds.. Estimated winds from satellite data were 125 to 145 km/h. After moving away from the Solomon Islands on a southwesterly track, Kerry again intensified steadily. Maximum intensity was attained on 19 February 1979 and Kerry then slowly weakened while moving towards landfall on 1 March 1979. Kerry moved erratically around a large loop from 19 to 26 February 1979 crossing its own track at least three times. A factor in the decay after 19 February was the intrusion of dry sub-tropical air that moved around the west and northwest of the cyclone. This is a common feature of decaying cyclones in the Australian region. Aircraft reconnaissance flights on 21 and 22 February 1979 and satellite imagery together show evidence of this dry air and suppressed convection in these quadrants. As Kerry approached the coast across the Whitsunday Islands radar surveillance showed a weak vortex with a ragged and poorly defined eye, but winds of over 108 km/h were observed. Kerry moved west-northwest over land for just over a day then moved northward back over the Coral Sea. The cyclone began to re-intensify east of Townsville late on 2 March 1979. This re-intensification continued while the cyclone moved northward to be east of Cairns on 3 March. Later that day Kerry came under the influence of strong northwesterly winds ahead of an appraoching large amplitude upper-level trough and accelerated to the southeast, weakened and decayed over the ocean on 6 March 1979. Although Kerry was a severe cyclone while well offshore, it had weakened considerably by the time it made landfall and only minor wind damage occurred in some coastal centres and offshore resorts.Nevertheless, boats collectively worth hundreds of thousands of dollars were damaged or destroyed in Mackay harbour on 1 March 1979. Twenty-four hour rainfall totals of up to 250 mm were reported from mainland centres with an isolated fall of 402 mm from Hayman Island in the Whitsunday Group . Little flood damage resulted however.</t>
  </si>
  <si>
    <t>Cyclone ROSA</t>
  </si>
  <si>
    <t>A persisting cloud cluster was initially detected on satellite photographs near the Solomon Islands on 12 February 1979. The system moved westward and became a tropical depression near Samarai on 14 February 1979. The low moved to the Gulf of Carpentaria where the track became very erratic. The system intensified over the Gulf and attained cyclone strength by 0000 UTC 25 February 1979. The track of the system after 0000 UTC 25 February 1979 is depicted below. The cyclone crossed the coast 30 km north-northwest of Bing Bong homestead at 0400 UTC 26 February 1979 with an estimated central pressure of 955 hPa, the lowest pressure during its life cycle. The lowest recorded pressure was 993.3 hPa at Centre Island (in the Sir Edward Pellew Group ) at 0000 UTC 26 February 1979. The NOAA research aircraft investigated the cyclone on a single mission as the cyclone was making landfall. At the point of closest approach at 0440 UTC 26 February 1979 the maximum wind encountered was 169 km/h at an altitude of 540 m, 37 km northeast of the centre of the eye. The eye diameter was 37 km. The highest 24-hour rainfall totals were 79 mm at McArthur River on 27 February and 74.2 mm at Centre Island on 26 February. An unofficial report from Nathan River estimated 250 mm on 26 February. The highest cumulative total for the period 20 to 28 February 1979 was 197.8 mm at Centre Island. Coastal and riverside stations in the southwest Gulf of Carpentaria reported unusually high tides. Seas were very rough at Bing Bong where the water level was estimated to have risen two metres above the spring high tide mark. A tide gauge on Groote Eylandt was washed away. Thousands of dollars worth of structural damage to station properties, together with the felling of extensive tracts of forest, were reported in the southwest Gulf of Carpentaria and Roper-McArthur district. A light aircraft stranded on North Island, Sir Edward Pellew Group , was destroyed.</t>
  </si>
  <si>
    <t>CAT793</t>
  </si>
  <si>
    <t>Port Broughton Hailstorm</t>
  </si>
  <si>
    <t>On 14 November 1979 Port Broughton sustained damage from a line of ferocious storms that hit south-eastern South Australia. Very strong winds and hail ruined solid brick houses, holiday shacks and caravans. Cars were pushed sideways along the road and pine trees up to 30 m tall were uprooted. There was no loss of life during the event which was considered amazing. Eleven people were injured requiring hospital admission and 60 others required hospital treatment. While Port Broughton incurred the most damage, other areas were also affected. Destruction was felt from the mid north to northern Adelaide Plains. Clare experienced severe damage. Houses lost their roofs and sheds were demolished in the high winds. Likewise the northern suburbs of Adelaide saw houses unroofed and trees blown over in areas such Salisbury North, Parafield Gardens, and Munno Para. Agriculture was severely impacted with crops damaged, glass houses broken, grape vines stripped, storage tanks squashed, orchards destroyed and many farmers' livelihoods, built up over many years, were lost within ten minutes. According to the Bureau of Meteorology Regional Forecasting Centre, the thunderstorm triggered by the trough line that extended across Yorke Peninsula moved over Port Broughton and produced destructive winds. The winds at all levels through the atmosphere were very strong. A thunderstorm is classified as severe if it produces wind gusts of 90 km per hour of more. On this day gusts were much higher with reports of 135 km per hour to 160 km per hour. Isolated large hail coming from very cold air high above the earth's surface was rapidly transported to the surface by downdrafts and accompanied the thunderstorms associated with the trough immediately to the east causing damage to some of Adelaide�s northern suburbs.</t>
  </si>
  <si>
    <t>Cyclone VIOLA</t>
  </si>
  <si>
    <t>Cyclone GORDON</t>
  </si>
  <si>
    <t>Tropical cyclone Gordon developed east of the Santa Cruz Islands during the first week of January 1979. By the evening of 6 January 1979 it was centred just to the north of the New Hebrides Group with a central pressure well below 990 hPa. Satellite imagery during 6 January 1979 showed a clearly discernible circular eye and the cyclone was at its most intense. Gordon moved south-southwest towards New Caledonia until 7 January When it gradually turned to a more westerly track. Throughout 7 and 8 January 1979 satellite photographs indicated a marked weakening of the system. Reports from ships in the area and offshore automatic weather stations indicated winds generally from 55 to 70 km/h with one report of 83 km/h from Frederick Reef early on 10 January 1979. Throughout 10 January Gordon continued to weaken and lost all tropical cyclone characteristics: it continued to move westward, however, as a tropical low. On the following morning, the low changed to a west-southwesterly track and winds to 83 km/h were reported from offshore and coastal areas as the system approached the coast. It crossed the coast just south of Proserpine early on 12 January 1979 and rapidly decayed. Twenty-four hourly rainfall totals of up to 50 mm occurred in some coastal areas as the low crossed the coast but no significant structural damage or flooding was directly attributable to Gordon . Strong winds and rough seas that developed along the central and parts of the south coast of Queensland, however, caused some beach erosion in those areas.</t>
  </si>
  <si>
    <t>Cyclone GRETA</t>
  </si>
  <si>
    <t>After cyclone Peter lost intensity over eastern Cape York Peninsula in the first few days of January, the trough system in which it was embedded remained over the southern Gulf of Carpentaria-Cape York area. During the next few days the weak, complex low, which remained after Peter , migrated slowly westwards across the southeast and southern Gulf. By late on 7 January 1979 satellite photographs indicated a weak circulation. The system exhibited an erratic course to the northeast of Groote Eylandt and did not intensify until it began to move in an east-northeasterly direction after 2000 UTC 8 January 1979. The path of the low continued in an east-northeasterly direction, with gradual deepending to cyclone intensity and acceleration as it crossed the Gulf. Ship reports at 2100 UTC 9 January 1979 indicated 68 km/h winds 270 km north-northwest of the centre and near 68 km/h winds 100 km to the east-northeast. Greta , moving eastwards at 25 km/h, crossed the coast between 0200 UTC,and 0300 UTC 10 January 1979 about 20 km south of Weipa. Weipa recorded a maximum gust of 78 km/h and a 30-minute calm as the cyclone passed, as well as a minimum pressure of 986 hPa. Little damage was experienced. Greta maintained a well-marked cyclonic circulation during its continued eastward overland movement, but then crossed the Cape York Peninsula east coast, changed course to the south-southeast and then moved parallel to the coast at 15 km/h. The coast was re-crossed at 0500 UTC 11 January in Princess Charlotte Bay with an estimated central pressure of 990 hPa. Banding features remained evident on satellite pictures as it moved inland in a west-southwest direction. It eventually passed close to Alice Springs at 0200 UTC 16 January 1979 with a central pressure near 996 hPa. Greta produced flood rains over northern Cape York Peninsula with heavy rain extending south of Cairns. Flooding was not as serious as with the earlier Peter . No significant wind damage was reported.</t>
  </si>
  <si>
    <t>CAT791</t>
  </si>
  <si>
    <t>Cyclone Hazel</t>
  </si>
  <si>
    <t>Tropical Cyclone Hazel formed off the north-west Kimberley coast and reached maximum gusts of 137 km per hour at Carnarvon. The cyclone caused an estimated $20 million worth of damage including $5 million to wharf and salt loading equipment at Cape Cuvier and $2 million to the banana crop in Carnarvon. A crew of 15 on a Taiwanese fishing boat was lost in heavy seas, 230 km north of Barrow Island. Considerable damage also occurred to buildings, trees, pasture and stock feed in the northern agricultural area especially around Geraldton.</t>
  </si>
  <si>
    <t>CAT792</t>
  </si>
  <si>
    <t>Cadoux Earthquake</t>
  </si>
  <si>
    <t>1978-79</t>
  </si>
  <si>
    <t>The second-most damaging earthquake in the history of Western Australia injured one person and struck 25 buildings in the wheatbelt town of Cadoux, 180km northeast of Perth. Roads, railway lines, pipes and power lines were damaged in an area of about 400 sq km. A fault, 15km long, opened on the Earth's surface - significant because only about 12 earthquakes in Australia's modern history have caused the ground to rupture. Tall buildings swayed in Perth, and mercury spilled at the Rottnest Island lighthouse.</t>
  </si>
  <si>
    <t>Cyclone IDYLLE</t>
  </si>
  <si>
    <t>Idylle originated in the Mauritius Region of responsibility and was a severe storm with gales to within 650 km of the centre at peak intensity, according to the Mauritius cyclone warning centre. It exhibited recurvature and began moving southeast on 10 April 1979 and steadily accelerated. The Guam TCWC estimated the system reached peak intensity on 12 April 1979 with maximum winds near the centre of 240 km/h and gusts to 295 km/h. The system then steadily weakened until 16 April 1979. between 16 and 18 April, however, the system became cold cored and intensified. A ship about 190 km from the centre reported force 10 winds. Gale warnings were re-issued for shipping and also for southwest Western Australia. Although gale force winds were reported along the southern west coast they were not sustained except near Cape Naturaliste and Cape Leeuwin. The only significant damage reported was some erosion at Perth metropolitan beaches.</t>
  </si>
  <si>
    <t>A tropical low formed over the northern Coral Sea on 6 April 1979 and then moved westward to reach the Gulf of Carpentaria on the evening of 8 April. Throughout 11 and 12 April 1979 the system remained stationary to the north of Cape Wessel with an estimated central pressure of 1000 hPa. By the morning of 13 April 1979 the low had developed to tropical cyclone intensity and began to move east-southeast. The cyclone attained its lowest estimated central pressure of 995 hPa on 14 April 1979. During 14 April the cyclone accelerated as it approached the Queensland coast and,crossed the coast approximately 40 km north of Weipa at about 0800 UTC. The system moved rapidly across Cape York Peninsuila and into the Coral Sea, decaying during this passage and with the estimated central pressure rising to 1002 hPa. 'The system continued to move east-southeastwards as a tropical low and was unidentifiable on 16 April 1979. The highest reported wind associated with Stan was 74 km/h on 12 April 1979 at Cape Wessel. Estimates derived from satellite imagery indicated that the strongest winds associated with Stan were of the same order. At no time was an eye discernible on satellite photographs. The highest 24-hour rainfall associated with Stan was 233 mm at Iron Range on 15 April. Other 24-hour falls included 127 mrn at Moreton and 84 mm at Weipa. Tides at Weipa were reported to be slightly in excess of half a metre above predicted level on 14 April. No damage, loss of life or significant flooding occurred.</t>
  </si>
  <si>
    <t>Cyclone IVAN</t>
  </si>
  <si>
    <t>Cyclone KEVIN</t>
  </si>
  <si>
    <t>CAT782</t>
  </si>
  <si>
    <t>Flooding on 10 February affected Sydney, Camden, Lismore, Taree and Moruya, resulting in six deaths. The flooding accompanied severe storms that affected the Sydney, Newcastle and Wollongong regions on 10 and 11 February.  The Hawkesbury River recorded a height of 14.31 m at the Windsor Bridge (NOTE: a new gauge at Windsor Bridge reduced measurements by 30.5 cm). The flooding caused main evacuation routes to be closed and loss of power to Richmond and Windsor including west of the Hawkesbury River. The McGraths Hill sewerage plant was interrupted; electricity cut to Hawkesbury-Nepean Valley's low lying areas, including widespread power blackouts through flood bound areas of the State.</t>
  </si>
  <si>
    <t>Cyclone TRUDY</t>
  </si>
  <si>
    <t>Trudy was the second tropical cyclone of the season to develop in the northwestern Australian Region. This cyclone also spent its entire life over the tropical waters of the eastern Indian Ocean. Trudy was an intense cyclone with an estimated central pressure of about 955 hPa on 16 January. At that time winds near the centre were estimated to have been about 160 km/h and gale force winds occurred over 700 km from the centre. No damage to shipping was reported.</t>
  </si>
  <si>
    <t>CAT784</t>
  </si>
  <si>
    <t>Cyclone Alby</t>
  </si>
  <si>
    <t>1977-78</t>
  </si>
  <si>
    <t>Tropical Cyclone Alby formed north- west of Port Hedland and was detected on 27 March 1978. The cyclone passed close to the south-west corner of Western Australia on 4 April 1978, killing five people and causing widespread but mostly minor damage to the south-west. Storm surges and large waves caused coastal inundation and erosion from Perth to Busselton, while very strong winds caused fires that burned hectares of forest and farming land. In terms of damage it is estimated that "Alby" was the most devastating storm on record to affect the south-western areas of Western Australia.</t>
  </si>
  <si>
    <t>CAT783</t>
  </si>
  <si>
    <t>NSW North Coast Storm</t>
  </si>
  <si>
    <t>North Coast severe storms across multiple locations</t>
  </si>
  <si>
    <t>CAT781</t>
  </si>
  <si>
    <t>Western Sydney Storms</t>
  </si>
  <si>
    <t>Severe thunderstorms with localised flooding across western Sydney,</t>
  </si>
  <si>
    <t>Cyclone WINNIE</t>
  </si>
  <si>
    <t>Winnie was the fourth tropical cyclone of the season to operate in the Northwestern Australian Region. It was a severe cyclone. The minimum pressure during its mature stage was estimated to be 945 hPa with maximum winds of 105 km/h being generated near the centre. The track followed by Winnie is unusual in that it first moved generally eastsoutheastwards until maturity when it began moving southwestward and later southward. Between 21 and 25 March when Winnie was at its peak intensity its movement was very slow and meandering.</t>
  </si>
  <si>
    <t>Cyclone GWEN</t>
  </si>
  <si>
    <t>Gwen passed directly over Edward River Mission in the Gulf and maintaining its movement towards the southeast it became a rain depression. In sections of the Herbert district extremely heavy rain fell and up to 500 mm in 24 hr from a farm in the Palm Creek area. The Herbert at Gairloch rose 4.2 m in 11 hrs. Gales were reported near Townsville with a gust to 59 knots there.</t>
  </si>
  <si>
    <t>Cyclone VERN</t>
  </si>
  <si>
    <t>Tropical cyclone Vern was the third system of the season to reach tropical cyclone intensity in the Northwestern Australian Region. It was the first to threaten the tropical parts of the State and was the only cyclone of the season to cross the northwest coast. Vern was an intense storm which caused high seas, very heavy swells and winds estimated at 145 km/h. Heavy falls of rain were recorded in the West Kimberley and in the De Grey partly as a result of the cyclone and partly because of a continuation of the northwest monsoon. Damage due to wind action was not serious although some small buildings near the storm's path were demolished; windmills and trees were also damaged. Widespread flooding caused silting and undermining of roads in the West Kimberley. The cost of repairs was estimated to be over $50,000.</t>
  </si>
  <si>
    <t>CAT773</t>
  </si>
  <si>
    <t>Western Districts Bushfire</t>
  </si>
  <si>
    <t>On 12 February 1977, Streatham was partially destroyed by bushfires which spread across western Victoria to the South Australian border. The post office, community hall, and shops were destroyed in the blaze. The fires killed four people and a further seven are believed to have suffered heart attacks. Other areas that felt the effects of the fire included Penshurst, Tatyoon, Creswick, Pura Pura, Cressy, Beeac, Lismore and Little River. In total, the fires burnt 116 houses, 340 buildings, 103,000 hectares, and close to 200,000 livestock.</t>
  </si>
  <si>
    <t>Cyclone NANCY</t>
  </si>
  <si>
    <t>Coral Sea, no significant Australian landfall</t>
  </si>
  <si>
    <t>Cyclone SAM</t>
  </si>
  <si>
    <t>Indian Ocean, no Australian landfall</t>
  </si>
  <si>
    <t>Cyclone MILES</t>
  </si>
  <si>
    <t>CAT774</t>
  </si>
  <si>
    <t>Grafton Region Flooding</t>
  </si>
  <si>
    <t>Riverine flooding in the Clarence River catchment</t>
  </si>
  <si>
    <t>Cyclone LILY</t>
  </si>
  <si>
    <t>Cyclone OTTO</t>
  </si>
  <si>
    <t>1976-77</t>
  </si>
  <si>
    <t>Otto moved from the Gulf into the Coral Sea near Cape Tribulation and made landfall again near Bowen. There was no significant wind damage however it severely aggravated already serious floods between Cairns and Ingham which resulted in $6 million crop and property damage. Heavy seas destroyed 1200 m of the esplanade at Machans Beach Cairns. Hay Point also suffered some sea damage. The wave station at Double Island Pt. recorded a significant wave (peak) height of 3.8 m (6.3 m).</t>
  </si>
  <si>
    <t>Cyclone IRENE</t>
  </si>
  <si>
    <t>Tropical cyclone Irene was the second of the season and the first to operate off the northwest coast. It remained over tropical waters throughout its lifetime and was too far away to seriously affect the coast. The track of cyclone Irene was abnormal during the early stages of its life in that it initially moved in a southeast direction from westsouthwest of Timor towards the North Kimberley coast. It then recurved sharply and moved parallel to the northwest coast. It was a severe storm and at its most intense stage the central pressure was estimated to be 970 hPa with an estimated maximum wind of about 150 km/h.</t>
  </si>
  <si>
    <t>Cyclone TOM</t>
  </si>
  <si>
    <t>Coral Sea, no Australian landfall</t>
  </si>
  <si>
    <t>Cyclone VERNA</t>
  </si>
  <si>
    <t>Arafua and Timor Sea event, no significant Australian landfall.</t>
  </si>
  <si>
    <t>Cyclone LEO</t>
  </si>
  <si>
    <t>Considerable damage was caused by the strong winds and flooding in coastal and nearby inland areas along Leo's path. Total damage was estimated at about $3 million. The roofs of about 40 houses were damaged in Port Hedland. At Marble Bar and Goldsworthy some roofs were either completely removed or were partly damaged. Windmill damage was sustained at Bamboo Springs and Wallal and presumably at many other stations. It was at its most intense stage when it crossed the coast with a central pressure estimated to be 955 hPa and maximum winds estimated to be 165 km/h.</t>
  </si>
  <si>
    <t>Cyclone KAREN</t>
  </si>
  <si>
    <t>Tropical cyclone Karen was the fourth cyclone of the season and the second to operate near the Northwest coast. It was a severe storm and although it caused mostly minor damage its track was so close to the coast that it caused gales along the whole of the Northwest coast from Cape Leveque to Northwest Cape. All centres along and close to the Northwest coast suffered damage because of the strong winds. Mostly the damage was minor, such as shrubs and trees being uprooted, power supplies and shipping schedules disrupted. The main damage occurred at Exmouth where some roofs of houses were damaged, trees uprooted and power lines broken. One woman suffered a badly gashed leg. A yacht was wrecked at East Intercourse Island by the heavy seas.</t>
  </si>
  <si>
    <t>CAT772</t>
  </si>
  <si>
    <t>Milawa Storms</t>
  </si>
  <si>
    <t>Severe Stroms impacting the rural communities of Tongala, Echuca, resulting in government grants and support to farmers as well as widespread privately insured damge.</t>
  </si>
  <si>
    <t>Cyclone KEITH</t>
  </si>
  <si>
    <t>Keith first hit the coast east of Cairns, then moved back over the ocean and crossed the coast again at Cape Cleveland. Extensive wind damage to the tropical rain forest east of Babinda over the Graham Range as noted in the Hydrological experimental catchments. Large trees were uprooted and some snapped off above the roots. Elsewhere only minor wind damage occurred, however wind and rain combined to cause extensive losses to the banana and sugar crop. Floods cut the highway between Cairns and Townsville. Two men were killed when a yacht smashed into rocks on the western side of Acheron Is.</t>
  </si>
  <si>
    <t>CAT771</t>
  </si>
  <si>
    <t>On 21 January 1977 severe thunderstorms spread over New South Wales, affecting mainly the Sydney regions of Bankstown and Richmond. Winds reached 124 km per hour and there was one fatality.</t>
  </si>
  <si>
    <t>Cyclone JUNE</t>
  </si>
  <si>
    <t>Cyclone TED</t>
  </si>
  <si>
    <t>Cyclone Ted made landfall in the Gulf of Carpenteria. 95% of buildings were damaged on Mornington Is and�700 people were made homeless. with similar damage at Burketown. Wind and high tides at Karumba badly damaged wharf and prawn processing installations. An estimated 250,000 head of livestock lost by drowning and low temperatures in Qld. The storm killed two people.</t>
  </si>
  <si>
    <t>Cyclone HARRY</t>
  </si>
  <si>
    <t>CAT763</t>
  </si>
  <si>
    <t>On 10 November 1976, a severe hailstorm blanketed parts of Western Sydney. The worst affected suburbs were Villawood, Auburn and Lindcome where hailstones were the size of tennis balls. Ten people were injured and extensive damage was caused to cars, vehicles and the Auburn swimming centre, where the roof fell into the pool.</t>
  </si>
  <si>
    <t>CAT761</t>
  </si>
  <si>
    <t>Toowoomba Hailstorm</t>
  </si>
  <si>
    <t>A severe storm caused extreme weather conditions in the Toowoomba region on 9 January 1976. Gale force winds combined with large hail produced widespread damage to infrastructure, buildings and houses.</t>
  </si>
  <si>
    <t>Cyclone WATOREA</t>
  </si>
  <si>
    <t>1975-76</t>
  </si>
  <si>
    <t>Pacific ocean, no Australian Landfall.</t>
  </si>
  <si>
    <t>Cyclone DAWN</t>
  </si>
  <si>
    <t>Dawn�developed on the north Queensland coast and moved down the coast crossing Fraser Island. Two homes were unroofed in North Mackay and trees were uprooted on Heron Isand. Rainfalls up to 230 mm between Proserpine and Bundaberg caused flash flooding.</t>
  </si>
  <si>
    <t>Cyclone CAROL</t>
  </si>
  <si>
    <t>Indian Ocean, no Australian ladfall.</t>
  </si>
  <si>
    <t>Cyclone COLIN</t>
  </si>
  <si>
    <t>Cyclone HOPE</t>
  </si>
  <si>
    <t>Cyclone WALLY</t>
  </si>
  <si>
    <t>Wally�was the sixth cyclone of the season and the third to affect coastal areas of Western Australia. It formed just west of the Kimberley and then travelled in an arc slightly convergent to the northwest coast of Australia. It had travelled polewards almost to latitude 30�S before recrossing the coast near Geraldton and moving inland to dissipate.</t>
  </si>
  <si>
    <t>Indian oceon, no Australian landfall.</t>
  </si>
  <si>
    <t>CAT762</t>
  </si>
  <si>
    <t>Cyclone Beth</t>
  </si>
  <si>
    <t>Beth crossed the Queensland coast near and to the north of Bundaberg. The cyclone was very asymmetric with a band of hurricane force winds on the southern flank where it interacted with an intensifying high to the south. Widespread damage occurred in the Maryborough-Bundaberg area with 200 homes unroofed, two aircraft damaged and rainfall up to 200 mm caused flash flooding and cut roads for 18 hours. Heavy swell pounded the south coast and the wave recording station at Double Island Pt. recorded a significant wave (peak) height of 5.4 m (10.0 m)</t>
  </si>
  <si>
    <t>Cyclone ALAN</t>
  </si>
  <si>
    <t>Alan�crossed the north Queensland coast near Bloomfield River Mission and caused no structural damage. During the next ten days it became an intense monsoon depression and had a central pressure of 989 hPa near Tennant Creek. It recurved and passed near Birdsville and moved out to sea near Byron Bay. In its traverse of the inland it caused widespread flooding and in particular record flooding in the Condamine near Warwick.</t>
  </si>
  <si>
    <t>Cyclone VANESSA</t>
  </si>
  <si>
    <t>Cyclone DAVID</t>
  </si>
  <si>
    <t>David�crossed the Queensland coast just north of St Lawrence (south of Mackay). It passed over Gannet Cay Automatic Weather Station where a central pressure of 970 hPa was recorded. It was intensifying right up to the time of landfall.A feature was its huge size with gales extending from Papua New Guinea waters down to Lord Howe Is. It generated huge swells and these combined with large tides caused extensive damage to Heron Island as it passed to the north. It crossed the coast in a sparsely populated area however winds unroofed 30 buildings in Yeppoon and several in Mt Morgan. Wind gusts reached 95 knots at Pine Islet and 84 knots at the Gladstone Met. Office.</t>
  </si>
  <si>
    <t>Cyclone SUE</t>
  </si>
  <si>
    <t>Tropical Cyclone category 1 formed in the Indian Ocean but did not make landfall.</t>
  </si>
  <si>
    <t>Cyclone FLORA</t>
  </si>
  <si>
    <t>Tropical Cyclone category 2 formed in the Pacific Ocean but did not make landfall.</t>
  </si>
  <si>
    <t>Cyclone RAY</t>
  </si>
  <si>
    <t>Tropical Cyclone category 2 formed in the Indian Ocean but did not make landfall.</t>
  </si>
  <si>
    <t>Cyclone WILMA</t>
  </si>
  <si>
    <t>Tropical Cyclone category 1 formed in the Indian Ocean and crossed the coast in western NT.� No reports of damage</t>
  </si>
  <si>
    <t>CAT751</t>
  </si>
  <si>
    <t>Central Coast Flooding</t>
  </si>
  <si>
    <t>In March, severe flooding resulted in damage to the areas of Gosford, Sydney and the Illawarra region.</t>
  </si>
  <si>
    <t>Cyclone KIM</t>
  </si>
  <si>
    <t>Tropical Cyclone category 1 formed in the Arafura Sea. Crossed the coast in Northern NT with no reported damage.</t>
  </si>
  <si>
    <t>1974-75</t>
  </si>
  <si>
    <t>Tropical Cyclone category 1 crossed the coast near Darwin.� No damage reported.</t>
  </si>
  <si>
    <t>Cyclone DENISE</t>
  </si>
  <si>
    <t>Tropical Cyclone category 1 fromed in the Indian Ocean but did not make landfall.</t>
  </si>
  <si>
    <t>Cyclone BEVERLEY</t>
  </si>
  <si>
    <t>Severe Tropical Cyclone category 5. Formed in the Indian Ocean and crossed the coast south of Exmouth.� Damage exceeded $1m mostly near Exmouth and Learmonth and Carnarvon.</t>
  </si>
  <si>
    <t>Cyclone SHIRLEY</t>
  </si>
  <si>
    <t>Tropical Cyclone category 3 formed in the Indian Ocean but did not make landfall.</t>
  </si>
  <si>
    <t>Cyclone VIDA</t>
  </si>
  <si>
    <t>Cyclone TRIXIE</t>
  </si>
  <si>
    <t>Severe Tropical Cyclone category 5, formed in the Indian Ocean crossing the WA coast near Onslow.� Damage losses exceeded $5m</t>
  </si>
  <si>
    <t>CAT752</t>
  </si>
  <si>
    <t>Cyclone JOAN</t>
  </si>
  <si>
    <t>Tropical Cyclone Joan developed over the Timor sea and was named on 1 December 1975. The system passed close to the northern tip of Western Australia before moving west to south-westerly over the ocean and gradually intensified. Late on the 6th, the cyclone suddenly took a southerly direction and the eye crossed the coast 50 km west of Port Hedland at about 6am on 8 December 1975. Despite Port Hedland not being in the centre of the storm it was subjected to strong winds exceeding 90 km per hour for approximately 10 hours with winds in excess of 120 km per hour for three hours. The maximum measured wind gust was 208 km per hour. Severe property damage occurred at Port Hedland and other townships nearby. Eighty-five per cent of all houses were damaged to some degree. Power and communications were lost for several days. Heavy rainfall inland caused flooding. Marandoo, near Tom Price registered 591 mm while many other sites recorded rainfall over 400 mm. The heavy rain occurred along and just east of the cyclone track. Some of the two and three-day totals registered over the Hamersley Range represent in excess of a once in 100 year event.</t>
  </si>
  <si>
    <t>Cyclone GLORIA</t>
  </si>
  <si>
    <t>Tropical Cyclone category 3 formed in the Pacific Ocean but did not make landfall.</t>
  </si>
  <si>
    <t>CAT746</t>
  </si>
  <si>
    <t>Cyclone TRACEY</t>
  </si>
  <si>
    <t>Tropical Cyclone Tracy struck Darwin in the early hours of 25 December 1974, and was rated a Category 4 cyclone. Before the instruments failed, the wind gauges registered speeds of 217 km per hour. The cyclone caused massive building and infrastructure damage to all power, water, sanitation and communications as well as huge commercial and industrial losses. More than 80 per cent of all buildings were destroyed or seriously damaged. The cyclone resulted in the death of 71 people, which included 22 who were lost at sea. Cyclone Tracy caused the largest ever evacuation and reconstruction operations in peacetime Australia. A total of 35,362 people (of the approx 47,000 population) were evacuated; 25,628 by air (15,950 in civilian aircraft and 9678 in military aircraft) and the remaining 9734 by road, to southern cities for many months.  By 1978, it was estimated that Darwin had regained the population level it had in December 1974.</t>
  </si>
  <si>
    <t>Cyclone NORAH</t>
  </si>
  <si>
    <t>CAT744</t>
  </si>
  <si>
    <t>Riverine flooding event</t>
  </si>
  <si>
    <t>Cyclone YVONNE</t>
  </si>
  <si>
    <t>Tropical Cyclone category 1 fromed in the Pacific Ocean and crossed the coast near Dunk Island and moved to the Gulf of Carpentaria before making groundfall again in the NT.� Reports of damage are unclear.</t>
  </si>
  <si>
    <t>CAT742</t>
  </si>
  <si>
    <t>Cyclone ZOE</t>
  </si>
  <si>
    <t>1973-74</t>
  </si>
  <si>
    <t>Port Macquarie to Brisbane</t>
  </si>
  <si>
    <t>Cyclone PENNY</t>
  </si>
  <si>
    <t>Cyclone FIONA-GWENDA</t>
  </si>
  <si>
    <t>Tropical Cyclone operationally considered as two dirrectent cyclones.� Formed in the Indian Ocean as a Category 2. Made landfall between Broome and Derby. No significant damage reported.</t>
  </si>
  <si>
    <t>CAT743</t>
  </si>
  <si>
    <t>Western Sydney Flood</t>
  </si>
  <si>
    <t>On 24 April 1974, severe flash flooding caused heavy damage in Sydney's western suburbs and the Blue Mountains. During a three-day period, rainfall of approximately 200 mm of was recorded. One person died as a result of the flooding.</t>
  </si>
  <si>
    <t>Tropical Cyclone cetegory 2 formed in the Pacific Ocean but did not make landfall.</t>
  </si>
  <si>
    <t>Cyclone PAM</t>
  </si>
  <si>
    <t>Tropical Cyclone formed in the Pacific Ocean as a category 3 but did not make landfall in Australia</t>
  </si>
  <si>
    <t>Cyclone JENNY</t>
  </si>
  <si>
    <t>Tropical Cyclone category 2, formed in the Pacific Ocean and crossed the coast in north western NT.� Reports of damage are unknown.</t>
  </si>
  <si>
    <t>Cyclone JESSIE</t>
  </si>
  <si>
    <t>Cyclone HELEN</t>
  </si>
  <si>
    <t>CAT741</t>
  </si>
  <si>
    <t>Brisbane Floods</t>
  </si>
  <si>
    <t>On 24 January 1974, torrential rain and record breaking floods were a direct result of Tropical Cyclone Wanda, which crossed north of Brisbane. Record flooding occurred in the Bulloo, Paroo, middle and lower reaches of the Flinders, Norman, Gilbert, Cooper, Diamantina, Georgina and Eyre rivers and creeks as well as Nerang, Brisbane City metropolitan, upper Brisbane, Bremer, Warrill and Logan rivers. By 29 January the Brisbane area had recorded 900 mm of rain. Brisbane also received 314 mm of rain in a 24 hour period surpassing the previous record established in 1931. Six thousand houses were inundated by flood waters, where 56 were either completely destroyed or deemed uninhabitable. There was widespread damage to infrastructure including roads, railways and bridges as well as power lines, resulted in serious power failures throughout the affected regions. Business and industries sustained millions of dollars in losses due to the heavy deluge.</t>
  </si>
  <si>
    <t>Cyclone WANDA</t>
  </si>
  <si>
    <t>Tropical Cyclone category 1 crossed the coast of SE QLD south of Bundaberg.� Caused considerable flooding in the region and particularly Brisbane where 14 people were killed as a result.</t>
  </si>
  <si>
    <t>CAT745</t>
  </si>
  <si>
    <t>Metropolitian Sydney Hailstorm</t>
  </si>
  <si>
    <t>Widespread hail damage to vehicles and property</t>
  </si>
  <si>
    <t>Cyclone SELMA</t>
  </si>
  <si>
    <t>WA/NT</t>
  </si>
  <si>
    <t>Cyclone VERA</t>
  </si>
  <si>
    <t>Tropical Cyclone category 2, formed in the Pacific Ocean but did not make landfall on the mainland of Australia.</t>
  </si>
  <si>
    <t>Cyclone JEAN</t>
  </si>
  <si>
    <t>Tropical Cyclone category 4 formed in the Atlantic Ocean but did not make l;andfall in Australia</t>
  </si>
  <si>
    <t>Picton 5.6 Earthquake</t>
  </si>
  <si>
    <t xml:space="preserve">Minor but wide spread damage in Picton, Bowral and Wollongong. </t>
  </si>
  <si>
    <t>Cyclone MARCELLE</t>
  </si>
  <si>
    <t>1972-73</t>
  </si>
  <si>
    <t>Tropical Cyclone category 4 formed west of Indonesia in the Indian Ocean and briefly crossed the ocast near Busselton.� Reported damage not known.</t>
  </si>
  <si>
    <t>Cyclone PAULA</t>
  </si>
  <si>
    <t>Tropical Cyclone category 1 formed in the Indian Ocean south of Indonesia and dissapated before making landfall.</t>
  </si>
  <si>
    <t>Cyclone BELLA</t>
  </si>
  <si>
    <t>NT/QLD</t>
  </si>
  <si>
    <t>Tropical Cyclone category 1 formed in the Arafura Sea and crossed the coast line near Groote Eylandt.� No damage reported.</t>
  </si>
  <si>
    <t>Cyclone NELLIE</t>
  </si>
  <si>
    <t>Tropical Cyclone formed in the Pacific Ocean but did not make landfall.</t>
  </si>
  <si>
    <t>CAT731</t>
  </si>
  <si>
    <t>Cyclone MADGE</t>
  </si>
  <si>
    <t>NT, WA, QLD</t>
  </si>
  <si>
    <t>Tropical Cyclone Madge crossed the coast near Cooktown causing widespread rain, which resulted in subsequent flooding to neighbouring towns along the coast. Coinciding Tropical Cyclone Bella also brought about extensive rain towards the end of March. The heavy rainfall caused river levels to rise and flood across Queensland including the Herbert, Tully, Nicholson, Gregory, Georgina, Burke, Hamilton, Diamantina, Thomson and Cloncurry.&lt;br /&gt; The Bruce Highway, connecting Cairns and Townsville, was inundated with water and was subsequently cut in six places. There was also damage to buildings and houses along with reports of heavy crop and livestock losses.</t>
  </si>
  <si>
    <t>Cyclone LEAH</t>
  </si>
  <si>
    <t>Tropical Low formed in the Indian Ocean and crossed the coast south of Darwin.� Damage reports are unknown</t>
  </si>
  <si>
    <t>Cyclone MAUD</t>
  </si>
  <si>
    <t>Tropical Cyclone Adeline developed as a category 3�in the Gulf of Carpentaria and�made landfall near the Northern Territory-Queensland border.� Damage unknown</t>
  </si>
  <si>
    <t>Cylone KERRY</t>
  </si>
  <si>
    <t>Tropical Cyclone category 4 formed in the Atlantic Ocean and crossed the coast near Karratha causing damage in Dampie, Roebourne and Karrartha.</t>
  </si>
  <si>
    <t>Cyclone GAIL</t>
  </si>
  <si>
    <t>Tropical Cyclone Category 4 fromed in the Pacific Ocean but did not make landfall.</t>
  </si>
  <si>
    <t>Cyclone FAITH</t>
  </si>
  <si>
    <t>Tropical Cyclone Category 1 formed in the Torres Strait crossing the coast in isolated�far north QLD.� Reported damage not known.</t>
  </si>
  <si>
    <t>Cyclone HANNAH</t>
  </si>
  <si>
    <t>Tropical Cyclone Category 3 which formed off the coast of PNG did not make landfall in Australia</t>
  </si>
  <si>
    <t>1971-72</t>
  </si>
  <si>
    <t>Tropical Cyuclone Category 3 formed in the Indian Ocean but did not make landfall</t>
  </si>
  <si>
    <t>Cyclone IDA</t>
  </si>
  <si>
    <t>Tropical Cyclone Category 3 formed in the Pacific Ocean but did not make landfall in Australia</t>
  </si>
  <si>
    <t>CAT721</t>
  </si>
  <si>
    <t>Cyclone DAISY</t>
  </si>
  <si>
    <t>Daisy made landfall on Fraser Island and the bar at Sandy Cape dropped to 968.8 hPa. Some 200 homes were damaged at Pialba and more houses were unroofed in widely scattered townships. Forestry officials reported serious damage to forests near Maryborough and on Fraser Island. Flooding occurred throughout southeast Queensland with severe floods in Brisbane creeks. There was much damage to commercial stock in Brisbane. On the Gold Coast the mouth of Tallebudgera Creek silted up causing severe flooding upstream to commercial and domestic properties. Peak swell heights to 8.3 m were read at the South Nobby wave recording station on the Gold Coast. Severe erosion occurred down to Brunswick Heads and on the western side of Fraser Island where a 3 m storm surge was reported.</t>
  </si>
  <si>
    <t>Cyclone CARLOTTA</t>
  </si>
  <si>
    <t>Tropical Cyclone Category 2 which formed in the Pacific Ocean but did not make landfall in Australia</t>
  </si>
  <si>
    <t>Cyclone WENDY</t>
  </si>
  <si>
    <t>Cyclone EMILY</t>
  </si>
  <si>
    <t>Tropical Cyclone Emily crossed the Queensland coast just to the southeast of &lt;br /&gt;Gladstone. The cyclone had been very severe and generated huge seas. It &lt;br /&gt;claimed the lives of 8 seaman in three separate incidents off the &lt;br /&gt;southern and central Queensland coasts. Flooding occurred with Kingaroy &lt;br /&gt;being isolated for a time and Breakfast Creek flooded some houses in &lt;br /&gt;Brisbane.</t>
  </si>
  <si>
    <t>Cyclone VICKY</t>
  </si>
  <si>
    <t>Tropical Cyclone formed in the Indian Ocean and crossed the�NW coast as a Category 2.��Reported damage not known.�</t>
  </si>
  <si>
    <t>Cyclone ANGELA</t>
  </si>
  <si>
    <t>Tropical Cyclone Category 1 which�formed in the Indian Ocean but did not make landfall�</t>
  </si>
  <si>
    <t>Cyclone TESSIE</t>
  </si>
  <si>
    <t>Tropical Cyclone Category 3 which formed in the Indian Ocesan but did not make landfall in Australia</t>
  </si>
  <si>
    <t>Cyclone BRONWYN</t>
  </si>
  <si>
    <t>Formed in Gulf of Carpentaria crossed coast north of Weipa as a Tropical Low.�more than half of QLD received in excess of 50mm of rain in 48 hours</t>
  </si>
  <si>
    <t>CAT712</t>
  </si>
  <si>
    <t>Cyclone ALTHEA</t>
  </si>
  <si>
    <t>On 24 December 1971, Tropical Cyclone Althea swept across Townsville resulting in three deaths. On Magnetic Island 90 per cent of the houses were damaged or destroyed. Two tornadoes damaged trees and houses at Bowen. There was major flooding in Burdekin, resulting in a storm surge measuring 2.9 m in the Townsville Harbour and a 3.66 m storm surge north at Toolakea. Although the Toolakea storm surge occurred at low tide, the surge and large waves caused extensive damage along the Strand and at Cape Pallarenda.</t>
  </si>
  <si>
    <t>CAT711</t>
  </si>
  <si>
    <t>Gippsland Flood</t>
  </si>
  <si>
    <t>Major flood event across much of the Gippsland Catchment.</t>
  </si>
  <si>
    <t>Cyclone DORA</t>
  </si>
  <si>
    <t>Cyclone Dora formed in the Coral sea east of Proserpine on February 10, 1971, it took a southeasterly track over the next 4 days away from the QLD coast turning into a low pressure system well east of the QLD NSW border. On February 17 the system reintensified into a cyclone east of the Gold Coast and crossed the coast north of Brisbane at Redcliffe. Widespread structural damage was reported with power lines down and roofs removed.</t>
  </si>
  <si>
    <t>Category 2 cyclone event with landafll in the vicinty of Townsville. Building damage due to winds and riverine flooding reported.</t>
  </si>
  <si>
    <t>Kin Kin Tornado</t>
  </si>
  <si>
    <t>On 14 August 1971 a tornado struck Kin Kin, a small community between Noosa and Gympie north of Brisbane, killing three people, destroying eight farmhouses and causing considerable damage to part of the town. The storm descended on the valley 9.30pm, a massive hail storm leaving a significant damage.</t>
  </si>
  <si>
    <t>Cyclone MAGGIE-MURIEL</t>
  </si>
  <si>
    <t>Indian Ocean, Category 4, no Australian Landfall</t>
  </si>
  <si>
    <t>Cyclone MAVIS</t>
  </si>
  <si>
    <t>1970-71</t>
  </si>
  <si>
    <t>23 to 29 March 1971 crossed coast near Denham, Western Australia causing minor flooding.</t>
  </si>
  <si>
    <t>A category 4 storm event that crossed the coast in the vicinity of Broome WA, with minor levels of damage reported locally.</t>
  </si>
  <si>
    <t>Coral sea event, Category 2, no Australian landfall</t>
  </si>
  <si>
    <t>Cyclone KITTY</t>
  </si>
  <si>
    <t>A category 1 event in the Arafura sea, with limited damage reported in Darwin and Tiwi Island communities</t>
  </si>
  <si>
    <t>Category 3 cyclone impacting Far North QLD, with major flooding reporting in remote communities.</t>
  </si>
  <si>
    <t>Severe Tropical Cyclone IDA</t>
  </si>
  <si>
    <t>Coral sea cyclone event, no Australian landfall. This event was not declared as an insurance catastrophe for Australia. STC IDA casued an estimated $70mil (AUD) damage in the Solomon Islands</t>
  </si>
  <si>
    <t>Cyclone AGGIE</t>
  </si>
  <si>
    <t>NT and Arnhem Land Category 1 cyclone event, minor flooding in remote communities.</t>
  </si>
  <si>
    <t>Cyclone RITA</t>
  </si>
  <si>
    <t>A category 2 storm passing over Exmouth, Western Australia with minor flood damage only.</t>
  </si>
  <si>
    <t>An Indian Ocean category 2 storm with no Australian landfall</t>
  </si>
  <si>
    <t>Cyclone Loris</t>
  </si>
  <si>
    <t>Category 2 storm, 26 to 31 December 1970 crossed the Pilbara coast near Mandora with no serious damage</t>
  </si>
  <si>
    <t>Cyclone Janet</t>
  </si>
  <si>
    <t>Category 2 storm, 19 to 25 December 1970 in central Indian Ocean</t>
  </si>
  <si>
    <t>Cyclone Beverley-Eva</t>
  </si>
  <si>
    <t>Category 3 storm, 26 November to 1 December 1970 in Arafura Sea.</t>
  </si>
  <si>
    <t>Cyclone Carmen</t>
  </si>
  <si>
    <t>A Category 1 storm starting on November 20 and left the Gulf on November 26.</t>
  </si>
  <si>
    <t>Cyclone Cindy</t>
  </si>
  <si>
    <t>Category 3 storm, 11 to 22 March 1970 in Gulf of Carpentaria</t>
  </si>
  <si>
    <t>Cyclone Andrea</t>
  </si>
  <si>
    <t>Indian Ocean Category 3 strom with no Australian landfall</t>
  </si>
  <si>
    <t>CAT702</t>
  </si>
  <si>
    <t>TAS, VIC, NSW, QLD</t>
  </si>
  <si>
    <t>Widespread flooding caused by an east coast low, 16 fatalities reported across all states.</t>
  </si>
  <si>
    <t>Cyclone Dawn</t>
  </si>
  <si>
    <t>Category 5, 10 to 19 February 1970 in Coral Sea with heavy rain</t>
  </si>
  <si>
    <t>Cyclone Florence</t>
  </si>
  <si>
    <t>Coral Sea Category 1 event, no significant landfal</t>
  </si>
  <si>
    <t>Cyclone Ingrid</t>
  </si>
  <si>
    <t>Category 5, 9 to 17 February 1970 crossed coast near Carnarvon, Western Australia causing severe agricultural damage.</t>
  </si>
  <si>
    <t>Cyclone Judy</t>
  </si>
  <si>
    <t>Cyclone Lulu</t>
  </si>
  <si>
    <t>1969-70</t>
  </si>
  <si>
    <t>Category 2, 4 to 9 May caused flooding around the Pilbara region of Western Australia</t>
  </si>
  <si>
    <t>Cyclone Kathy</t>
  </si>
  <si>
    <t>Cyclone Diane</t>
  </si>
  <si>
    <t>CAT701</t>
  </si>
  <si>
    <t>Cyclone Ada</t>
  </si>
  <si>
    <t>On 17 January 1970, Tropical Cyclone Ada moved through the Whitsunday Island group. Day Dream Island was the worst affected with its resort destroyed. On Hayman Island 75 per cent of buildings were destroyed. Heavy rains and flooding brought havoc and dislocation of traffic and communications in the coastal strip between Bowen and Mackay. Shute Harbor, Airlie Beach and Cannonvale received damage of up to 80 per cent of buildings. Fourteen people died as a result of the category four cyclone.</t>
  </si>
  <si>
    <t>Cyclone Glynis</t>
  </si>
  <si>
    <t>Category 1, 27 January to 7 February 1970 crossed coast near Mandurah, Western Australia but no major damage</t>
  </si>
  <si>
    <t>CAT691</t>
  </si>
  <si>
    <t>Lara Bushfire</t>
  </si>
  <si>
    <t xml:space="preserve">On 8 January 1969, 230 fires, burnt more than 324,000 hectares. Twenty-one of these fires were highly destructive with the worst occurring on the urban fringe of Melbourne.&lt;br /&gt; A fire at Anakie near the Geelong-Ballan Road which had been extinguished the previous day flared up again and moved quickly towards Lara where it destroyed a 90 year old gothic church and 40 houses.&lt;br /&gt; The worst death toll occurred when a fast-moving grass fire approached the four-lane Melbourne-Geelong Expressway at Lara. Seventeen people died when they left their cars and, in the dense smoke, tried to outrun the fire. Six people who sheltered in their cars survived.&lt;br /&gt; The fire burnt to the edge of suburban Melbourne affecting Altona, Diamond Valley and Kangaroo Ground. In total 23 people died, 100 were injured, and 230 homes and 21 buildings were destroyed. </t>
  </si>
  <si>
    <t>Boolara 5.3 Earthquake</t>
  </si>
  <si>
    <t>1968-69</t>
  </si>
  <si>
    <t>Boolara</t>
  </si>
  <si>
    <t xml:space="preserve">Cracked walls and stacked chimneys in and around epicentral area. Felt in central and eastern Victoria including Geelong, Benalla and Orbost and on Flinders Island. This event was not declared as a catastrophe for insurance purposes. </t>
  </si>
  <si>
    <t>Cyclone Leonie</t>
  </si>
  <si>
    <t>Indian Ocean, No Landfall</t>
  </si>
  <si>
    <t>Cyclone Esther</t>
  </si>
  <si>
    <t>Coral Sea event with no landfall and no reported signifciant damage.</t>
  </si>
  <si>
    <t>Cyclone Audrey</t>
  </si>
  <si>
    <t xml:space="preserve">A category 2 cyclone that traveled through the northern part of the NT and into WA. Reported: Rough to very rough seas 350 - 500km around centre from 2nd to 4th and also along NW coast and Bonaparte Gulf from 4th to 6th. Very high tides at Gove and Yirrkala.Four fishermen from Goulburn Is. drowned in a small boat. Some tree damage, but wind damage surprisingly light. Milingimbi lost its school roof. At Maningrida lines and aerials were blown down. This event was not declared as a catastrophe for insurance purposes. </t>
  </si>
  <si>
    <t>Cyclone Irene</t>
  </si>
  <si>
    <t>Cyclone Gladys</t>
  </si>
  <si>
    <t>A category 1 storm that made landfall at Eigthy Mile Beach as a tropicl low. No signifciant damage reported.</t>
  </si>
  <si>
    <t>Cyclone Colleen</t>
  </si>
  <si>
    <t>Coral Sea event with no Australian landfall and no reported signifciant damage in Australia. Note: Damage occured during landfall in New Caledonia.</t>
  </si>
  <si>
    <t>Cyclone Bridget</t>
  </si>
  <si>
    <t>Cyclone BETSY</t>
  </si>
  <si>
    <t>Timor Sea, No Landfall</t>
  </si>
  <si>
    <t>Blue Moutnains Bushfire</t>
  </si>
  <si>
    <t>During the period 15 October until 3 December, a bushfire damaged the Blue Mountain region. Winds recorded up to 100 km per hour, intensified the fire front. Due to an unusually dry spring, conditions allowed the fire to burn for approximately four weeks. Widespread damage was caused to infrastructure, houses and buildings. A total of 1,500,000 ha were burnt and 14 people died. Other areas affected included; Valley Heights, Warrimoo, Blaxland and Emu Plains.  This event was not declared as a catastrophe for insurance purposes. This insured loss estimate is based on market submissions to ICA from greater than 50% of market, modeled to estimate the industry loss estimate.</t>
  </si>
  <si>
    <t>CAT681</t>
  </si>
  <si>
    <t>Meckering 6.9 Earthquake</t>
  </si>
  <si>
    <t>Meckering</t>
  </si>
  <si>
    <t>At 10.59a.m. on the 14th October 1968, the small town of Meckering, 130km east of Perth, was destroyed by the second strongest onshore earthquake recorded in Australia. Twenty people were injured and 50 buildings destroyed. In Perth buildings swayed for three minutes, and tremors were felt up to 700km from the epicentre. Before the earthquake, Meckering had 51 dwellings, 12 businesses and 15 public buildings. Only 16 houses and three businesses survived. The ground ruptured in a scarp 37km long, and where the fault crossed the highway, the road was split by a step 1.5m high. Railway lines buckled and a water main folded upon itself. The earthquake lasted 45 seconds and was felt over an area of 700kms in radius and caused damage in many towns. The quake focus was 7km deep and had the force equivalent of 10 Hiroshima type atomic bombs. The largest land displacement measured a westward heave of 2.44m, a southerly slip of 1.5m and vertical lift of 1.96m. The principal fault scarp of the Meckering earthquake was originally 37 km long, aligned approx N-S, of which the Great Eastern Highway was bisected 4.4km West of Meckering township.  The Meckering Earthquake was located in a well-documented zone of seismic activity which is the most active region of Australia. This region is centred about 150 kilometres east of Perth and is known as the South-West Seismic Zone (SWSZ) and measures roughly 300 kilometres by 500 kilometres.  Refer to the attached government incident report for more details.</t>
  </si>
  <si>
    <t>Ella</t>
  </si>
  <si>
    <t>1967-68</t>
  </si>
  <si>
    <t>Unamed</t>
  </si>
  <si>
    <t>Coral Sea, No landfall</t>
  </si>
  <si>
    <t>Bonnie</t>
  </si>
  <si>
    <t>Gulf cyclone, no signifciant damage reported to ICA</t>
  </si>
  <si>
    <t>Gisele</t>
  </si>
  <si>
    <t>Gina</t>
  </si>
  <si>
    <t>Dixie</t>
  </si>
  <si>
    <t>Doreen</t>
  </si>
  <si>
    <t>Category 3 cyclone event that struck the Cocos Islands</t>
  </si>
  <si>
    <t>Cyclone BERTHA</t>
  </si>
  <si>
    <t>NT and WA</t>
  </si>
  <si>
    <t>Brenda</t>
  </si>
  <si>
    <t>CAT673</t>
  </si>
  <si>
    <t>SEQ Hailstorm</t>
  </si>
  <si>
    <t>Brisbane</t>
  </si>
  <si>
    <t>A signifciant hailstom hitting metro Brisbane and surrounding suburbs. No deaths, minor injuries and significant damage to property and vehicles. This insured loss estimate is based on market submissions to ICA from greater than 50% of market, modeled to estimate the industry loss estimate</t>
  </si>
  <si>
    <t>Cyclone Annie</t>
  </si>
  <si>
    <t>Cyclone Annie was a Category 2 cyclone in the Coral Sea that did not make landfall. This event was not declared as a catastrophe for insurance purposes.</t>
  </si>
  <si>
    <t>CAT672</t>
  </si>
  <si>
    <t>An event which became known as the Black Tuesday bushfires. Reported at the time as the most deadly bushfires that Tasmania has ever experienced, leaving 62 people dead, 900 injured and over seven thousand homeless. 110 separate fire fronts burnt through some 2,640 square kilometres (652,000 acres) of land in Southern Tasmania within the space of five hours. Fires raged from near Hamilton and Bothwell to the D'Entrecasteaux Channel as well as Snug. There was extensive damage to agricultural property along the Channel, the Derwent Valley and the Huon Valley. Fires also destroyed forest, public infrastructure and properties around Mount Wellington and many small towns along the Derwent estuary and east of Hobart. The worst of the fires was the Hobart Fire, which encroached upon the city of Hobart. In total, the fires claimed 62 lives in a single day. Property loss was also extensive with 1293 homes and over 1700 other buildings destroyed. The fires destroyed 80 bridges, 4800 sections of power lines, 1500 motor vehicles and over 100 other structures. It was estimated that at least 62,000 farm animals were killed. The resulting insurance payout was the then largest in Australian history.</t>
  </si>
  <si>
    <t>Cyclone Edith</t>
  </si>
  <si>
    <t>1966-67</t>
  </si>
  <si>
    <t>Cyclone Laura</t>
  </si>
  <si>
    <t>S</t>
  </si>
  <si>
    <t>Cyclone Gwen</t>
  </si>
  <si>
    <t>Cyclone GLENDA</t>
  </si>
  <si>
    <t>Cyclone Glenda was a Category 2 cyclone in the Coral Sea that did not make landfall. Tropical Cyclone Glenda moved south 500 km east of Brisbane, resulting in large waves eroding Gold Coast beaches. Waves up to 16 m off the South Queensland Coast were reported where six men lost their lives in two separate boating incidents. Glenda was last of a series of cyclones and beaches along the south coast of Queensland were further eroded. The erosion came within 20 yards of the new Coolangatta SLSC and the patio was damaged by subsidence. The Maranui at 1520UTC 4 April was located at 30.00S 158.50E wind turned southerly/75 knots MSLP 985.4 hPa. At 2000UTC located at 29.60S 158.00E wind SW/70knots MSLP 981.6hPa. On 2300UTC 1 April the 9000 ton White Ocean was 100 mi south of the centre in waves generally less than 20 feet in height. But occasionally waves were much higher and crashed into the superstructure 50 feet above the waterline. The Capt and 3rd officer were caught on the forecastle on one of these waves. The third officer was killed and the Capt badly injured. The 33ft Beagle was anchored in the lee of Double Island Point at 0830UTC 2 April when the boat was caught broadside by a huge wave and broken up with 5 of the crew of 6 were drowned. The previous day the Malveena reported waves to 50feet along the open coast near here. This event was not declared as a catastrophe for insurance purposes.</t>
  </si>
  <si>
    <t>Brisbane, Logan, Cairns</t>
  </si>
  <si>
    <t>Cyclone Elaine was a Category 1 cyclone in the Coral Sea that did not make landfall. TC moved SSE past the South Coast. Severe flooding occurred in the Brisbane Creeks and in the Logan River. Further beach erosion. As Elaine was developing into a cyclone from the 14th to the 16th just to the east of Cairns, torrential rain fell in the North Coast Herbert and Barron Divisions. The major feature of the months flooding was the record flooding in the Herbert. Falls of up to 1321 mm in 4 days in the Barron and Herbert districts produced the highest flood on record in the Herbert River. The Bureau?s river height observer at Glen Eagle station was forced to evacuate his homestead, shortly before it was washed away in a flood which reached the level of 6.85 metres above the previous record in 1927. The bridge at Long Pocket linking Abergowrie and Ingham was washed away after being almost 15metres under water, and the population of Abergowrie was isolated for weeks. Ingham itself was almost completely submerged in the flood_waters which were 17 kilometres wide at the peak. Road and rail traffic were brought to a stand_still, and Hinchinbrook Shire Council is reported to have estimated road and bridge damage alone at about $7.5 million. Near record flooding was also reported in the Barron, Johnstone and Tully The damage to sugar mill tramlines and bridges was severe. Huge fields of sugar cane were washed out and in some places cane has been covered by 2 metres of silt. Cars were washed into raging flood_waters and costly farm machinery inundated. Thousands of people had the heart_breaking experience of flood damage due to knee deep water in their homes and when this receded, 300mm of mud. Some people were rescued from roof tops and there were many reports of bravery under very difficult conditions. Helicopters were used in some of the rescue work.This insured loss estimate is based on market submissions to ICA from greater than 50% of market, modeled to estimate the industry loss estimate.</t>
  </si>
  <si>
    <t>Cyclone DULCIE</t>
  </si>
  <si>
    <t>Coral Sea cyclone (13-17 March 1967) with no landfall and no reported significant damage.</t>
  </si>
  <si>
    <t>Cylone CYNTHIA</t>
  </si>
  <si>
    <t>Goote Eylandt, Angurugu, Roper River</t>
  </si>
  <si>
    <t>Cyclone Cynthia was a Category 1 cyclone impacting communities in the Gulf of Carpentaria.  Damage reported included 2 barges and 2 launches damaged on Groote and 3 small boats at Angurugu. Highway and railway cut. Roper River Mission storage dam wall gave way. On Groote Eylandt several bridges severely damaged. No reports of major structural damage due to wind.This event was not declared as a catastrophe for insurance purposes.</t>
  </si>
  <si>
    <t>Cyclone BARBARA</t>
  </si>
  <si>
    <t>Brisbane, Gold Coast, Byron Bay, Lismore, Murwillumbah, Ballina, Lismore, Kyogle</t>
  </si>
  <si>
    <t>Cyclone Barbara was a Category 1 cyclone in the Coral Sea that crossed the coast at Bryon Bay in NSW. Coastal erosion was exrtensive and there was some property damage reported as well as localised flooding due to high rainfall. Flooding occured in the Northern Rivers regions after Barbara was downgraded to a tropical low. This event was not declared as a catastrophe for insurance purposes. This insured loss estimate is based on market submissions to ICA from greater than 50% of market, modeled to estimate the industry loss estimate.</t>
  </si>
  <si>
    <t>CAT671</t>
  </si>
  <si>
    <t>Cyclone DINAH</t>
  </si>
  <si>
    <t>Bundaberg, Maryborough, Sunshine Coast, Gold Coast, Bli Bli, Noosa, Sandgate</t>
  </si>
  <si>
    <t>Dinah caused severe damage at Heron Island initially from inundation from large NE swells and a day later from winds. It recurved and passed over Sandy Cape which recorded a central pressure of 944.8 hPa and high water 10 metres above normal. Although well off the coast many trees were blown down from Rockhampton to Grafton. Houses were unroofed at Bundaberg, Maryborough and along the Sunshine and Gold Coasts. Huge seas and storm surge caused severe erosion at Emu Park, Yeppoon, and in the Maryborough Bundaberg area. At Bargara winds tore off a large section of roofing from a unit in Clarke Street and a number of other houses suffered damage. A 75 foot tower was blown over. At Burnett Heads the sea crossed beach front roads and flooded low lying properties. The Catholic Church had most of its roof torn off. A storm surge of 2 metres covered the flats inland from Double Island Point and a storm surge inundated cane farms at Bli Bli on the Sunshine Coast and was knee deep in Hastings St Noosa. Around Sandgate seawater 1.5 metres deep came into houses. More than one hundred homes were flooded and at Cribb Island one house was washed into the sea. At nearby Nudgee beach the sea wall was destroyed and houses were flooded with 0.66 metres of salt water. Storm surge also affected the Gold Coast and water lapped the decking of the Jubilee Bridge which is about 1.5 metres above highest astronomical tide. A similar storm occurred on the Tweed River isolating Fingal. A section of the esplanade collapsed at Surfers Paradise and the unprecedented 1967 severe erosion on the Gold Coast had begun. This insured loss estimate is based on market submissions to ICA from greater than 50% of market, modeled to estimate the industry loss estimate</t>
  </si>
  <si>
    <t>Canarvon</t>
  </si>
  <si>
    <t>Cyclone Elsie was a Category 3 cyclone that made landfall in Western Australia near Nigaloo Reef. Minor damage was reported from wind driven water penetration, flooding from heavy rainfalls (7in / 24hrs) and some structural damage. Crop damage was reported in Canarvon, with 60% of the Banana Crop written off. This event was not declared as a catastrophe for insurance purposes.This insured loss estimate is based on market submissions to ICA from greater than 50% of market, modeled to estimate the industry loss estimate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</si>
</sst>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0;[Red]\-&quot;$&quot;#,##0"/>
    <numFmt numFmtId="44" formatCode="_-&quot;$&quot;* #,##0.00_-;\-&quot;$&quot;* #,##0.00_-;_-&quot;$&quot;* &quot;-&quot;??_-;_-@_-"/>
    <numFmt numFmtId="43" formatCode="_-* #,##0.00_-;\-* #,##0.00_-;_-* &quot;-&quot;??_-;_-@_-"/>
    <numFmt numFmtId="164" formatCode="_-* #,##0_-;\-* #,##0_-;_-* &quot;-&quot;??_-;_-@_-"/>
    <numFmt numFmtId="165" formatCode="0.0%"/>
    <numFmt numFmtId="166" formatCode="mmm\-yyyy"/>
    <numFmt numFmtId="167" formatCode="0.0"/>
    <numFmt numFmtId="168" formatCode="#,##0.0"/>
    <numFmt numFmtId="169" formatCode="[Red]&quot;û&quot;;[Red]&quot;û&quot;;[Color10]&quot;ü&quot;;&quot;&quot;"/>
    <numFmt numFmtId="170" formatCode="&quot;$&quot;#,##0"/>
    <numFmt numFmtId="171" formatCode="_-&quot;$&quot;* #,##0_-;\-&quot;$&quot;* #,##0_-;_-&quot;$&quot;* &quot;-&quot;??_-;_-@_-"/>
    <numFmt numFmtId="172" formatCode="0.0;\-0.0;0.0;@"/>
    <numFmt numFmtId="173" formatCode="&quot;$&quot;#,##0.00"/>
    <numFmt numFmtId="174" formatCode="#,##0.0000"/>
    <numFmt numFmtId="175" formatCode="mmm\ yy"/>
    <numFmt numFmtId="176" formatCode="#,##0,"/>
    <numFmt numFmtId="177" formatCode="0.000%"/>
  </numFmts>
  <fonts count="9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Arial"/>
      <family val="2"/>
    </font>
    <font>
      <sz val="8"/>
      <name val="Arial"/>
      <family val="2"/>
    </font>
    <font>
      <b/>
      <sz val="10"/>
      <name val="Arial"/>
      <family val="2"/>
    </font>
    <font>
      <b/>
      <sz val="16"/>
      <name val="Arial"/>
      <family val="2"/>
    </font>
    <font>
      <sz val="10"/>
      <name val="Arial"/>
      <family val="2"/>
    </font>
    <font>
      <sz val="10"/>
      <color indexed="10"/>
      <name val="Arial"/>
      <family val="2"/>
    </font>
    <font>
      <u/>
      <sz val="10"/>
      <color indexed="10"/>
      <name val="Arial"/>
      <family val="2"/>
    </font>
    <font>
      <b/>
      <sz val="16"/>
      <color indexed="10"/>
      <name val="Arial"/>
      <family val="2"/>
    </font>
    <font>
      <b/>
      <u/>
      <sz val="10"/>
      <name val="Arial"/>
      <family val="2"/>
    </font>
    <font>
      <b/>
      <sz val="16"/>
      <color rgb="FFDC6900"/>
      <name val="Calibri Light"/>
      <family val="1"/>
      <scheme val="major"/>
    </font>
    <font>
      <sz val="12"/>
      <color rgb="FFDC6900"/>
      <name val="Calibri Light"/>
      <family val="1"/>
      <scheme val="major"/>
    </font>
    <font>
      <sz val="10"/>
      <color rgb="FFDC6900"/>
      <name val="Calibri Light"/>
      <family val="1"/>
      <scheme val="major"/>
    </font>
    <font>
      <sz val="8"/>
      <color theme="1"/>
      <name val="Calibri Light"/>
      <family val="1"/>
      <scheme val="major"/>
    </font>
    <font>
      <sz val="8"/>
      <color theme="0"/>
      <name val="Calibri Light"/>
      <family val="1"/>
      <scheme val="major"/>
    </font>
    <font>
      <sz val="10"/>
      <color indexed="12"/>
      <name val="Arial"/>
      <family val="2"/>
    </font>
    <font>
      <sz val="10"/>
      <name val="Arial"/>
      <family val="2"/>
    </font>
    <font>
      <sz val="11"/>
      <color theme="0"/>
      <name val="Calibri"/>
      <family val="2"/>
      <scheme val="minor"/>
    </font>
    <font>
      <sz val="10"/>
      <color theme="1"/>
      <name val="Arial"/>
      <family val="2"/>
    </font>
    <font>
      <b/>
      <sz val="12"/>
      <name val="Arial"/>
      <family val="2"/>
    </font>
    <font>
      <b/>
      <sz val="8"/>
      <name val="Arial"/>
      <family val="2"/>
    </font>
    <font>
      <sz val="8"/>
      <color rgb="FF0000FF"/>
      <name val="Arial"/>
      <family val="2"/>
    </font>
    <font>
      <sz val="10"/>
      <name val="Wingdings"/>
      <charset val="2"/>
    </font>
    <font>
      <sz val="10"/>
      <color theme="1"/>
      <name val="Calibri"/>
      <family val="2"/>
      <scheme val="minor"/>
    </font>
    <font>
      <b/>
      <sz val="14"/>
      <color rgb="FF2A8164"/>
      <name val="Arial"/>
      <family val="2"/>
    </font>
    <font>
      <sz val="11"/>
      <color rgb="FFE66C37"/>
      <name val="Arial"/>
      <family val="2"/>
    </font>
    <font>
      <b/>
      <sz val="10"/>
      <color theme="1"/>
      <name val="Calibri"/>
      <family val="2"/>
      <scheme val="minor"/>
    </font>
    <font>
      <sz val="10"/>
      <color theme="0" tint="-0.499984740745262"/>
      <name val="Arial"/>
      <family val="2"/>
    </font>
    <font>
      <b/>
      <sz val="18"/>
      <name val="Arial"/>
      <family val="2"/>
    </font>
    <font>
      <sz val="11"/>
      <color rgb="FF666666"/>
      <name val="Open Sans"/>
      <family val="2"/>
    </font>
    <font>
      <sz val="18"/>
      <name val="Arial"/>
      <family val="2"/>
    </font>
    <font>
      <b/>
      <sz val="12"/>
      <color theme="1"/>
      <name val="Arial"/>
      <family val="2"/>
    </font>
    <font>
      <sz val="8"/>
      <color theme="1"/>
      <name val="Arial"/>
      <family val="2"/>
    </font>
    <font>
      <b/>
      <sz val="8"/>
      <color theme="1"/>
      <name val="Arial"/>
      <family val="2"/>
    </font>
    <font>
      <sz val="9"/>
      <color indexed="81"/>
      <name val="Tahoma"/>
      <family val="2"/>
    </font>
    <font>
      <b/>
      <sz val="10"/>
      <color theme="1"/>
      <name val="Arial"/>
      <family val="2"/>
    </font>
    <font>
      <sz val="11"/>
      <color theme="0"/>
      <name val="Arial"/>
      <family val="2"/>
    </font>
    <font>
      <sz val="18"/>
      <color theme="1"/>
      <name val="Arial"/>
      <family val="2"/>
    </font>
    <font>
      <b/>
      <sz val="10"/>
      <color theme="0"/>
      <name val="Arial"/>
      <family val="2"/>
    </font>
    <font>
      <b/>
      <i/>
      <u/>
      <sz val="10"/>
      <color theme="1"/>
      <name val="Arial"/>
      <family val="2"/>
    </font>
    <font>
      <sz val="8"/>
      <color theme="0" tint="-0.499984740745262"/>
      <name val="Arial"/>
      <family val="2"/>
    </font>
    <font>
      <i/>
      <sz val="10"/>
      <name val="Arial"/>
      <family val="2"/>
    </font>
    <font>
      <sz val="12"/>
      <color theme="0"/>
      <name val="Calibri"/>
      <family val="2"/>
      <scheme val="minor"/>
    </font>
    <font>
      <b/>
      <sz val="14"/>
      <name val="Arial"/>
      <family val="2"/>
    </font>
    <font>
      <sz val="9"/>
      <name val="Arial"/>
      <family val="2"/>
    </font>
    <font>
      <b/>
      <sz val="10"/>
      <color theme="0" tint="-0.499984740745262"/>
      <name val="Arial"/>
      <family val="2"/>
    </font>
    <font>
      <sz val="12"/>
      <name val="Arial"/>
      <family val="2"/>
    </font>
    <font>
      <sz val="10"/>
      <color theme="4"/>
      <name val="Arial"/>
      <family val="2"/>
    </font>
    <font>
      <u/>
      <sz val="10"/>
      <color theme="4"/>
      <name val="Arial"/>
      <family val="2"/>
    </font>
    <font>
      <b/>
      <sz val="10"/>
      <color theme="4"/>
      <name val="Arial"/>
      <family val="2"/>
    </font>
    <font>
      <b/>
      <sz val="12"/>
      <color theme="0"/>
      <name val="Calibri"/>
      <family val="2"/>
      <scheme val="minor"/>
    </font>
    <font>
      <sz val="10"/>
      <color theme="0"/>
      <name val="Arial"/>
      <family val="2"/>
    </font>
    <font>
      <b/>
      <sz val="9"/>
      <name val="Arial"/>
      <family val="2"/>
    </font>
    <font>
      <b/>
      <vertAlign val="superscript"/>
      <sz val="9"/>
      <name val="Arial"/>
      <family val="2"/>
    </font>
    <font>
      <b/>
      <sz val="10"/>
      <name val="Trebuchet MS"/>
      <family val="2"/>
    </font>
    <font>
      <b/>
      <sz val="9"/>
      <color indexed="9"/>
      <name val="Arial"/>
      <family val="2"/>
    </font>
    <font>
      <vertAlign val="superscript"/>
      <sz val="9"/>
      <name val="Arial"/>
      <family val="2"/>
    </font>
    <font>
      <sz val="9"/>
      <name val="Wingdings"/>
      <charset val="2"/>
    </font>
    <font>
      <i/>
      <sz val="9"/>
      <name val="Arial"/>
      <family val="2"/>
    </font>
    <font>
      <i/>
      <sz val="9"/>
      <color theme="0" tint="-0.499984740745262"/>
      <name val="Arial"/>
      <family val="2"/>
    </font>
    <font>
      <i/>
      <sz val="9"/>
      <color theme="0" tint="-0.499984740745262"/>
      <name val="Wingdings"/>
      <charset val="2"/>
    </font>
    <font>
      <b/>
      <sz val="9"/>
      <color theme="0"/>
      <name val="Arial"/>
      <family val="2"/>
    </font>
    <font>
      <sz val="9"/>
      <color theme="0"/>
      <name val="Arial"/>
      <family val="2"/>
    </font>
    <font>
      <i/>
      <sz val="10"/>
      <color theme="0" tint="-0.499984740745262"/>
      <name val="Arial"/>
      <family val="2"/>
    </font>
    <font>
      <b/>
      <sz val="9"/>
      <color theme="0" tint="-0.499984740745262"/>
      <name val="Arial"/>
      <family val="2"/>
    </font>
    <font>
      <sz val="9"/>
      <color theme="0" tint="-0.499984740745262"/>
      <name val="Arial"/>
      <family val="2"/>
    </font>
    <font>
      <sz val="9"/>
      <color theme="0" tint="-0.499984740745262"/>
      <name val="Wingdings"/>
      <charset val="2"/>
    </font>
    <font>
      <sz val="10"/>
      <color theme="1" tint="0.499984740745262"/>
      <name val="Arial"/>
      <family val="2"/>
    </font>
    <font>
      <b/>
      <sz val="12"/>
      <color theme="0"/>
      <name val="Arial"/>
      <family val="2"/>
    </font>
    <font>
      <sz val="12"/>
      <color theme="0"/>
      <name val="Arial"/>
      <family val="2"/>
    </font>
    <font>
      <b/>
      <sz val="11"/>
      <color theme="0"/>
      <name val="Arial"/>
      <family val="2"/>
    </font>
    <font>
      <sz val="11"/>
      <name val="Arial"/>
      <family val="2"/>
    </font>
    <font>
      <b/>
      <sz val="10"/>
      <color rgb="FF7030A0"/>
      <name val="Arial"/>
      <family val="2"/>
    </font>
    <font>
      <b/>
      <sz val="8.5"/>
      <name val="Arial"/>
      <family val="2"/>
    </font>
    <font>
      <sz val="9"/>
      <color rgb="FF00B0F0"/>
      <name val="Arial"/>
      <family val="2"/>
    </font>
    <font>
      <b/>
      <sz val="9"/>
      <color indexed="81"/>
      <name val="Tahoma"/>
      <family val="2"/>
    </font>
    <font>
      <sz val="20"/>
      <name val="Arial"/>
      <family val="2"/>
    </font>
    <font>
      <sz val="10"/>
      <color theme="1"/>
      <name val="Wingdings"/>
      <charset val="2"/>
    </font>
    <font>
      <b/>
      <u/>
      <sz val="10"/>
      <color theme="1"/>
      <name val="Arial"/>
      <family val="2"/>
    </font>
    <font>
      <b/>
      <u/>
      <sz val="9"/>
      <name val="Arial"/>
      <family val="2"/>
    </font>
    <font>
      <sz val="9"/>
      <color theme="1"/>
      <name val="Arial"/>
      <family val="2"/>
    </font>
    <font>
      <sz val="11"/>
      <color theme="1"/>
      <name val="Arial"/>
      <family val="2"/>
    </font>
    <font>
      <b/>
      <sz val="11"/>
      <color theme="1"/>
      <name val="Arial"/>
      <family val="2"/>
    </font>
    <font>
      <b/>
      <sz val="11"/>
      <color rgb="FF000000"/>
      <name val="Roboto"/>
    </font>
    <font>
      <u/>
      <sz val="11"/>
      <color theme="10"/>
      <name val="Calibri"/>
      <family val="2"/>
      <scheme val="minor"/>
    </font>
    <font>
      <sz val="11"/>
      <name val="Calibri"/>
      <family val="2"/>
      <scheme val="minor"/>
    </font>
    <font>
      <sz val="12"/>
      <color theme="1"/>
      <name val="Calibri"/>
      <family val="2"/>
      <scheme val="minor"/>
    </font>
    <font>
      <b/>
      <sz val="12"/>
      <color theme="1"/>
      <name val="Calibri"/>
      <family val="2"/>
      <scheme val="minor"/>
    </font>
  </fonts>
  <fills count="34">
    <fill>
      <patternFill patternType="none"/>
    </fill>
    <fill>
      <patternFill patternType="gray125"/>
    </fill>
    <fill>
      <patternFill patternType="solid">
        <fgColor rgb="FFFFFF99"/>
        <bgColor indexed="64"/>
      </patternFill>
    </fill>
    <fill>
      <patternFill patternType="solid">
        <fgColor rgb="FFCCFFCC"/>
        <bgColor indexed="64"/>
      </patternFill>
    </fill>
    <fill>
      <patternFill patternType="solid">
        <fgColor rgb="FFFFE0C4"/>
        <bgColor indexed="64"/>
      </patternFill>
    </fill>
    <fill>
      <patternFill patternType="solid">
        <fgColor rgb="FFDC6900"/>
        <bgColor indexed="64"/>
      </patternFill>
    </fill>
    <fill>
      <patternFill patternType="solid">
        <fgColor rgb="FFF0B9C2"/>
        <bgColor indexed="64"/>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47"/>
        <bgColor indexed="64"/>
      </patternFill>
    </fill>
    <fill>
      <patternFill patternType="solid">
        <fgColor theme="5" tint="0.79998168889431442"/>
        <bgColor indexed="64"/>
      </patternFill>
    </fill>
    <fill>
      <patternFill patternType="solid">
        <fgColor rgb="FF0A334D"/>
        <bgColor indexed="64"/>
      </patternFill>
    </fill>
    <fill>
      <patternFill patternType="solid">
        <fgColor rgb="FF2A8164"/>
        <bgColor indexed="64"/>
      </patternFill>
    </fill>
    <fill>
      <patternFill patternType="solid">
        <fgColor theme="2"/>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rgb="FFFFCCCC"/>
        <bgColor indexed="64"/>
      </patternFill>
    </fill>
    <fill>
      <patternFill patternType="solid">
        <fgColor theme="3" tint="0.79998168889431442"/>
        <bgColor indexed="64"/>
      </patternFill>
    </fill>
    <fill>
      <patternFill patternType="solid">
        <fgColor rgb="FFFFFFCC"/>
        <bgColor indexed="64"/>
      </patternFill>
    </fill>
    <fill>
      <patternFill patternType="solid">
        <fgColor theme="8" tint="0.79998168889431442"/>
        <bgColor indexed="64"/>
      </patternFill>
    </fill>
    <fill>
      <patternFill patternType="solid">
        <fgColor rgb="FF222C65"/>
        <bgColor indexed="64"/>
      </patternFill>
    </fill>
    <fill>
      <patternFill patternType="solid">
        <fgColor theme="0" tint="-0.499984740745262"/>
        <bgColor indexed="64"/>
      </patternFill>
    </fill>
    <fill>
      <patternFill patternType="solid">
        <fgColor theme="6" tint="0.79998168889431442"/>
        <bgColor indexed="64"/>
      </patternFill>
    </fill>
    <fill>
      <patternFill patternType="solid">
        <fgColor theme="4" tint="0.79998168889431442"/>
        <bgColor indexed="65"/>
      </patternFill>
    </fill>
    <fill>
      <patternFill patternType="solid">
        <fgColor theme="5"/>
      </patternFill>
    </fill>
    <fill>
      <patternFill patternType="solid">
        <fgColor theme="0" tint="-0.14999847407452621"/>
        <bgColor indexed="64"/>
      </patternFill>
    </fill>
    <fill>
      <patternFill patternType="solid">
        <fgColor theme="2" tint="-0.499984740745262"/>
        <bgColor indexed="64"/>
      </patternFill>
    </fill>
    <fill>
      <patternFill patternType="solid">
        <fgColor theme="4"/>
        <bgColor indexed="64"/>
      </patternFill>
    </fill>
    <fill>
      <patternFill patternType="solid">
        <fgColor rgb="FFFF000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2" tint="-9.9978637043366805E-2"/>
        <bgColor indexed="64"/>
      </patternFill>
    </fill>
  </fills>
  <borders count="6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right/>
      <top style="thin">
        <color indexed="64"/>
      </top>
      <bottom style="medium">
        <color indexed="64"/>
      </bottom>
      <diagonal/>
    </border>
    <border>
      <left/>
      <right/>
      <top style="thin">
        <color theme="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top style="thin">
        <color indexed="64"/>
      </top>
      <bottom style="double">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dashDot">
        <color indexed="64"/>
      </bottom>
      <diagonal/>
    </border>
    <border>
      <left style="medium">
        <color indexed="64"/>
      </left>
      <right style="thin">
        <color indexed="64"/>
      </right>
      <top style="thin">
        <color indexed="64"/>
      </top>
      <bottom/>
      <diagonal/>
    </border>
    <border>
      <left/>
      <right/>
      <top style="thin">
        <color theme="0"/>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indexed="64"/>
      </right>
      <top style="thin">
        <color theme="0"/>
      </top>
      <bottom style="thin">
        <color indexed="64"/>
      </bottom>
      <diagonal/>
    </border>
    <border>
      <left style="thin">
        <color theme="0"/>
      </left>
      <right/>
      <top/>
      <bottom/>
      <diagonal/>
    </border>
    <border>
      <left/>
      <right style="thin">
        <color theme="0"/>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27">
    <xf numFmtId="0" fontId="0" fillId="0" borderId="0" applyNumberFormat="0" applyFont="0"/>
    <xf numFmtId="43" fontId="5" fillId="0" borderId="0" applyFont="0" applyFill="0" applyBorder="0" applyAlignment="0" applyProtection="0"/>
    <xf numFmtId="9" fontId="5" fillId="0" borderId="0" applyFont="0" applyFill="0" applyBorder="0" applyAlignment="0" applyProtection="0"/>
    <xf numFmtId="0" fontId="4" fillId="2" borderId="12" applyNumberFormat="0" applyFont="0">
      <alignment horizontal="center"/>
    </xf>
    <xf numFmtId="0" fontId="4" fillId="3" borderId="12" applyNumberFormat="0" applyFont="0" applyProtection="0">
      <alignment horizontal="center" vertical="center"/>
    </xf>
    <xf numFmtId="0" fontId="15" fillId="0" borderId="0" applyNumberFormat="0" applyAlignment="0">
      <alignment horizontal="left"/>
    </xf>
    <xf numFmtId="0" fontId="16" fillId="0" borderId="0" applyNumberFormat="0" applyAlignment="0"/>
    <xf numFmtId="0" fontId="17" fillId="0" borderId="0" applyNumberFormat="0">
      <alignment horizontal="left"/>
    </xf>
    <xf numFmtId="0" fontId="18" fillId="4" borderId="0" applyNumberFormat="0" applyFont="0" applyProtection="0">
      <alignment horizontal="center"/>
    </xf>
    <xf numFmtId="0" fontId="19" fillId="5" borderId="12" applyNumberFormat="0" applyFont="0">
      <alignment horizontal="center" vertical="top" wrapText="1"/>
    </xf>
    <xf numFmtId="0" fontId="18" fillId="6" borderId="0" applyNumberFormat="0" applyFont="0" applyAlignment="0"/>
    <xf numFmtId="44" fontId="21" fillId="0" borderId="0" applyFont="0" applyFill="0" applyBorder="0" applyAlignment="0" applyProtection="0"/>
    <xf numFmtId="0" fontId="22"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0" borderId="0" applyNumberFormat="0" applyFont="0"/>
    <xf numFmtId="43" fontId="3" fillId="0" borderId="0" applyFont="0" applyFill="0" applyBorder="0" applyAlignment="0" applyProtection="0"/>
    <xf numFmtId="9" fontId="3" fillId="0" borderId="0" applyFont="0" applyFill="0" applyBorder="0" applyAlignment="0" applyProtection="0"/>
    <xf numFmtId="0" fontId="3" fillId="0" borderId="0" applyNumberFormat="0" applyFont="0"/>
    <xf numFmtId="0" fontId="3" fillId="0" borderId="0"/>
    <xf numFmtId="0" fontId="3" fillId="0" borderId="0"/>
    <xf numFmtId="0" fontId="2" fillId="0" borderId="0"/>
    <xf numFmtId="0" fontId="1" fillId="25" borderId="0" applyNumberFormat="0" applyBorder="0" applyAlignment="0" applyProtection="0"/>
    <xf numFmtId="0" fontId="22" fillId="26" borderId="0" applyNumberFormat="0" applyBorder="0" applyAlignment="0" applyProtection="0"/>
    <xf numFmtId="0" fontId="1" fillId="0" borderId="0" applyNumberFormat="0" applyFont="0"/>
    <xf numFmtId="0" fontId="1" fillId="0" borderId="0"/>
    <xf numFmtId="0" fontId="89" fillId="0" borderId="0" applyNumberFormat="0" applyFill="0" applyBorder="0" applyAlignment="0" applyProtection="0"/>
  </cellStyleXfs>
  <cellXfs count="976">
    <xf numFmtId="0" fontId="0" fillId="0" borderId="0" xfId="0"/>
    <xf numFmtId="0" fontId="0" fillId="0" borderId="0" xfId="0" applyAlignment="1">
      <alignment horizontal="left"/>
    </xf>
    <xf numFmtId="0" fontId="8" fillId="0" borderId="0" xfId="0" applyFont="1"/>
    <xf numFmtId="164" fontId="0" fillId="0" borderId="0" xfId="1" applyNumberFormat="1" applyFont="1"/>
    <xf numFmtId="43" fontId="0" fillId="0" borderId="0" xfId="0" applyNumberFormat="1"/>
    <xf numFmtId="0" fontId="10" fillId="0" borderId="0" xfId="0" applyFont="1"/>
    <xf numFmtId="0" fontId="12" fillId="0" borderId="0" xfId="0" applyNumberFormat="1" applyFont="1" applyAlignment="1">
      <alignment horizontal="right"/>
    </xf>
    <xf numFmtId="10" fontId="11" fillId="0" borderId="0" xfId="0" applyNumberFormat="1" applyFont="1"/>
    <xf numFmtId="0" fontId="0" fillId="0" borderId="3" xfId="0" applyBorder="1"/>
    <xf numFmtId="0" fontId="0" fillId="0" borderId="4" xfId="0" applyBorder="1"/>
    <xf numFmtId="0" fontId="0" fillId="0" borderId="5" xfId="0" applyBorder="1"/>
    <xf numFmtId="3" fontId="0" fillId="0" borderId="0" xfId="0" applyNumberFormat="1"/>
    <xf numFmtId="0" fontId="0" fillId="0" borderId="0" xfId="0" applyAlignment="1">
      <alignment horizontal="center"/>
    </xf>
    <xf numFmtId="3" fontId="0" fillId="0" borderId="5" xfId="0" applyNumberFormat="1" applyBorder="1"/>
    <xf numFmtId="0" fontId="8" fillId="0" borderId="4" xfId="0" applyFont="1" applyBorder="1"/>
    <xf numFmtId="0" fontId="0" fillId="0" borderId="6" xfId="0" applyBorder="1"/>
    <xf numFmtId="0" fontId="0" fillId="0" borderId="7" xfId="0" applyBorder="1"/>
    <xf numFmtId="0" fontId="0" fillId="0" borderId="8" xfId="0" applyBorder="1"/>
    <xf numFmtId="3" fontId="0" fillId="0" borderId="0" xfId="0" applyNumberFormat="1" applyFont="1"/>
    <xf numFmtId="0" fontId="0" fillId="0" borderId="0" xfId="0" applyFont="1"/>
    <xf numFmtId="0" fontId="0" fillId="0" borderId="0" xfId="0" applyFont="1" applyAlignment="1">
      <alignment horizontal="center"/>
    </xf>
    <xf numFmtId="0" fontId="0" fillId="0" borderId="0" xfId="0" applyAlignment="1">
      <alignment wrapText="1"/>
    </xf>
    <xf numFmtId="3" fontId="20" fillId="2" borderId="0" xfId="0" applyNumberFormat="1" applyFont="1" applyFill="1" applyAlignment="1">
      <alignment wrapText="1"/>
    </xf>
    <xf numFmtId="0" fontId="25" fillId="10" borderId="7" xfId="0" applyFont="1" applyFill="1" applyBorder="1" applyAlignment="1" applyProtection="1">
      <alignment horizontal="center"/>
      <protection hidden="1"/>
    </xf>
    <xf numFmtId="0" fontId="25" fillId="10" borderId="7" xfId="0" applyFont="1" applyFill="1" applyBorder="1" applyAlignment="1" applyProtection="1">
      <alignment horizontal="center" wrapText="1"/>
      <protection hidden="1"/>
    </xf>
    <xf numFmtId="166" fontId="25" fillId="0" borderId="0" xfId="0" applyNumberFormat="1" applyFont="1" applyAlignment="1" applyProtection="1">
      <alignment horizontal="center"/>
      <protection hidden="1"/>
    </xf>
    <xf numFmtId="167" fontId="26" fillId="0" borderId="0" xfId="0" applyNumberFormat="1" applyFont="1" applyAlignment="1">
      <alignment horizontal="center"/>
    </xf>
    <xf numFmtId="166" fontId="25" fillId="0" borderId="0" xfId="0" applyNumberFormat="1" applyFont="1" applyProtection="1">
      <protection hidden="1"/>
    </xf>
    <xf numFmtId="167" fontId="7" fillId="0" borderId="0" xfId="0" applyNumberFormat="1" applyFont="1" applyAlignment="1">
      <alignment horizontal="center"/>
    </xf>
    <xf numFmtId="166" fontId="25" fillId="0" borderId="0" xfId="0" applyNumberFormat="1" applyFont="1" applyAlignment="1" applyProtection="1">
      <alignment horizontal="right"/>
      <protection hidden="1"/>
    </xf>
    <xf numFmtId="0" fontId="7" fillId="0" borderId="0" xfId="0" applyFont="1"/>
    <xf numFmtId="3" fontId="0" fillId="0" borderId="0" xfId="0" applyNumberFormat="1" applyAlignment="1">
      <alignment wrapText="1"/>
    </xf>
    <xf numFmtId="3" fontId="0" fillId="0" borderId="13" xfId="0" applyNumberFormat="1" applyBorder="1" applyAlignment="1">
      <alignment horizontal="right" wrapText="1"/>
    </xf>
    <xf numFmtId="0" fontId="0" fillId="0" borderId="13" xfId="0" applyBorder="1" applyAlignment="1">
      <alignment horizontal="right" wrapText="1"/>
    </xf>
    <xf numFmtId="3" fontId="0" fillId="0" borderId="7" xfId="0" applyNumberFormat="1" applyBorder="1"/>
    <xf numFmtId="169" fontId="27" fillId="0" borderId="0" xfId="0" applyNumberFormat="1" applyFont="1"/>
    <xf numFmtId="164" fontId="11" fillId="11" borderId="0" xfId="0" applyNumberFormat="1" applyFont="1" applyFill="1"/>
    <xf numFmtId="0" fontId="28" fillId="12" borderId="0" xfId="15" applyFont="1" applyFill="1" applyAlignment="1">
      <alignment horizontal="left" vertical="top"/>
    </xf>
    <xf numFmtId="14" fontId="28" fillId="12" borderId="0" xfId="15" applyNumberFormat="1" applyFont="1" applyFill="1" applyAlignment="1">
      <alignment horizontal="left" vertical="top"/>
    </xf>
    <xf numFmtId="164" fontId="28" fillId="12" borderId="0" xfId="16" applyNumberFormat="1" applyFont="1" applyFill="1" applyAlignment="1">
      <alignment horizontal="left" vertical="top"/>
    </xf>
    <xf numFmtId="0" fontId="3" fillId="0" borderId="0" xfId="15" applyAlignment="1">
      <alignment horizontal="left" vertical="top"/>
    </xf>
    <xf numFmtId="0" fontId="28" fillId="0" borderId="0" xfId="15" applyFont="1" applyAlignment="1">
      <alignment horizontal="left" vertical="top"/>
    </xf>
    <xf numFmtId="0" fontId="29" fillId="0" borderId="0" xfId="15" applyFont="1" applyAlignment="1">
      <alignment horizontal="left" vertical="top" wrapText="1"/>
    </xf>
    <xf numFmtId="0" fontId="28" fillId="0" borderId="0" xfId="15" applyFont="1" applyAlignment="1">
      <alignment horizontal="left" vertical="top" wrapText="1"/>
    </xf>
    <xf numFmtId="3" fontId="28" fillId="0" borderId="0" xfId="15" applyNumberFormat="1" applyFont="1" applyAlignment="1">
      <alignment horizontal="left" vertical="top"/>
    </xf>
    <xf numFmtId="170" fontId="28" fillId="0" borderId="0" xfId="15" applyNumberFormat="1" applyFont="1" applyAlignment="1">
      <alignment horizontal="left" vertical="top"/>
    </xf>
    <xf numFmtId="164" fontId="28" fillId="0" borderId="0" xfId="16" applyNumberFormat="1" applyFont="1" applyAlignment="1">
      <alignment horizontal="left" vertical="top"/>
    </xf>
    <xf numFmtId="14" fontId="28" fillId="0" borderId="0" xfId="15" applyNumberFormat="1" applyFont="1" applyAlignment="1">
      <alignment horizontal="left" vertical="top"/>
    </xf>
    <xf numFmtId="9" fontId="28" fillId="0" borderId="0" xfId="17" applyFont="1" applyAlignment="1">
      <alignment horizontal="left" vertical="top"/>
    </xf>
    <xf numFmtId="0" fontId="28" fillId="13" borderId="0" xfId="15" applyFont="1" applyFill="1" applyAlignment="1">
      <alignment horizontal="left" vertical="top" wrapText="1"/>
    </xf>
    <xf numFmtId="14" fontId="28" fillId="13" borderId="0" xfId="15" applyNumberFormat="1" applyFont="1" applyFill="1" applyAlignment="1">
      <alignment horizontal="left" vertical="top" wrapText="1"/>
    </xf>
    <xf numFmtId="3" fontId="28" fillId="13" borderId="0" xfId="15" applyNumberFormat="1" applyFont="1" applyFill="1" applyAlignment="1">
      <alignment horizontal="left" vertical="top" wrapText="1"/>
    </xf>
    <xf numFmtId="170" fontId="28" fillId="13" borderId="0" xfId="15" applyNumberFormat="1" applyFont="1" applyFill="1" applyAlignment="1">
      <alignment horizontal="left" vertical="top" wrapText="1"/>
    </xf>
    <xf numFmtId="164" fontId="28" fillId="13" borderId="0" xfId="16" applyNumberFormat="1" applyFont="1" applyFill="1" applyAlignment="1">
      <alignment horizontal="left" vertical="top" wrapText="1"/>
    </xf>
    <xf numFmtId="0" fontId="3" fillId="0" borderId="0" xfId="15" applyAlignment="1">
      <alignment horizontal="left" vertical="top" wrapText="1"/>
    </xf>
    <xf numFmtId="14" fontId="28" fillId="0" borderId="0" xfId="15" applyNumberFormat="1" applyFont="1" applyAlignment="1">
      <alignment horizontal="left" vertical="top" wrapText="1"/>
    </xf>
    <xf numFmtId="170" fontId="28" fillId="0" borderId="0" xfId="15" applyNumberFormat="1" applyFont="1" applyAlignment="1">
      <alignment horizontal="left" vertical="top" wrapText="1"/>
    </xf>
    <xf numFmtId="3" fontId="28" fillId="0" borderId="0" xfId="15" applyNumberFormat="1" applyFont="1" applyAlignment="1">
      <alignment horizontal="left" vertical="top" wrapText="1"/>
    </xf>
    <xf numFmtId="164" fontId="28" fillId="0" borderId="0" xfId="16" applyNumberFormat="1" applyFont="1" applyFill="1" applyAlignment="1">
      <alignment horizontal="left" vertical="top" wrapText="1"/>
    </xf>
    <xf numFmtId="4" fontId="28" fillId="0" borderId="0" xfId="15" applyNumberFormat="1" applyFont="1" applyAlignment="1">
      <alignment horizontal="left" vertical="top"/>
    </xf>
    <xf numFmtId="170" fontId="28" fillId="14" borderId="0" xfId="15" applyNumberFormat="1" applyFont="1" applyFill="1" applyAlignment="1">
      <alignment horizontal="left" vertical="top"/>
    </xf>
    <xf numFmtId="3" fontId="28" fillId="14" borderId="0" xfId="15" applyNumberFormat="1" applyFont="1" applyFill="1" applyAlignment="1">
      <alignment horizontal="left" vertical="top"/>
    </xf>
    <xf numFmtId="164" fontId="28" fillId="14" borderId="0" xfId="16" applyNumberFormat="1" applyFont="1" applyFill="1" applyAlignment="1">
      <alignment horizontal="left" vertical="top"/>
    </xf>
    <xf numFmtId="0" fontId="28" fillId="14" borderId="0" xfId="15" applyFont="1" applyFill="1" applyAlignment="1">
      <alignment horizontal="left" vertical="top"/>
    </xf>
    <xf numFmtId="0" fontId="28" fillId="14" borderId="0" xfId="15" applyFont="1" applyFill="1" applyAlignment="1">
      <alignment horizontal="left" vertical="top" wrapText="1"/>
    </xf>
    <xf numFmtId="2" fontId="28" fillId="0" borderId="0" xfId="15" applyNumberFormat="1" applyFont="1" applyAlignment="1">
      <alignment horizontal="left" vertical="top"/>
    </xf>
    <xf numFmtId="0" fontId="3" fillId="0" borderId="0" xfId="15"/>
    <xf numFmtId="0" fontId="22" fillId="7" borderId="0" xfId="12"/>
    <xf numFmtId="3" fontId="22" fillId="7" borderId="0" xfId="12" applyNumberFormat="1"/>
    <xf numFmtId="0" fontId="22" fillId="7" borderId="0" xfId="12" applyAlignment="1">
      <alignment horizontal="left"/>
    </xf>
    <xf numFmtId="0" fontId="22" fillId="7" borderId="0" xfId="12" applyAlignment="1">
      <alignment horizontal="right"/>
    </xf>
    <xf numFmtId="3" fontId="32" fillId="0" borderId="0" xfId="0" applyNumberFormat="1" applyFont="1"/>
    <xf numFmtId="0" fontId="0" fillId="0" borderId="1" xfId="0" applyBorder="1"/>
    <xf numFmtId="3" fontId="0" fillId="0" borderId="8" xfId="0" applyNumberFormat="1" applyBorder="1"/>
    <xf numFmtId="0" fontId="33" fillId="0" borderId="0" xfId="0" applyFont="1"/>
    <xf numFmtId="3" fontId="8" fillId="0" borderId="0" xfId="0" applyNumberFormat="1" applyFont="1"/>
    <xf numFmtId="3" fontId="20" fillId="2" borderId="0" xfId="0" applyNumberFormat="1" applyFont="1" applyFill="1"/>
    <xf numFmtId="3" fontId="22" fillId="7" borderId="0" xfId="12" applyNumberFormat="1" applyAlignment="1"/>
    <xf numFmtId="0" fontId="5" fillId="0" borderId="2" xfId="0" applyNumberFormat="1" applyFont="1" applyBorder="1"/>
    <xf numFmtId="0" fontId="5" fillId="0" borderId="3" xfId="0" applyNumberFormat="1" applyFont="1" applyBorder="1"/>
    <xf numFmtId="0" fontId="3" fillId="9" borderId="0" xfId="14"/>
    <xf numFmtId="0" fontId="3" fillId="8" borderId="0" xfId="13" applyAlignment="1">
      <alignment wrapText="1"/>
    </xf>
    <xf numFmtId="0" fontId="0" fillId="11" borderId="0" xfId="0" applyFill="1"/>
    <xf numFmtId="0" fontId="0" fillId="15" borderId="0" xfId="0" applyFill="1"/>
    <xf numFmtId="0" fontId="0" fillId="16" borderId="0" xfId="0" applyFill="1"/>
    <xf numFmtId="0" fontId="34" fillId="0" borderId="0" xfId="0" applyFont="1"/>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16" borderId="19" xfId="0" applyFill="1" applyBorder="1"/>
    <xf numFmtId="0" fontId="0" fillId="15" borderId="19" xfId="0" applyFill="1" applyBorder="1"/>
    <xf numFmtId="0" fontId="0" fillId="11" borderId="19" xfId="0" applyFill="1" applyBorder="1"/>
    <xf numFmtId="0" fontId="0" fillId="0" borderId="19" xfId="0" applyBorder="1"/>
    <xf numFmtId="0" fontId="5" fillId="0" borderId="0" xfId="0" applyFont="1"/>
    <xf numFmtId="0" fontId="0" fillId="11" borderId="20" xfId="0" applyFill="1" applyBorder="1"/>
    <xf numFmtId="0" fontId="0" fillId="11" borderId="7" xfId="0" applyFill="1" applyBorder="1"/>
    <xf numFmtId="0" fontId="0" fillId="15" borderId="20" xfId="0" applyFill="1" applyBorder="1"/>
    <xf numFmtId="0" fontId="0" fillId="15" borderId="7" xfId="0" applyFill="1" applyBorder="1"/>
    <xf numFmtId="0" fontId="0" fillId="16" borderId="20" xfId="0" applyFill="1" applyBorder="1"/>
    <xf numFmtId="0" fontId="0" fillId="16" borderId="7" xfId="0" applyFill="1" applyBorder="1"/>
    <xf numFmtId="0" fontId="5" fillId="0" borderId="0" xfId="0" applyFont="1" applyAlignment="1">
      <alignment horizontal="right"/>
    </xf>
    <xf numFmtId="0" fontId="0" fillId="0" borderId="21" xfId="0" applyBorder="1"/>
    <xf numFmtId="0" fontId="8" fillId="0" borderId="10" xfId="0" applyFont="1" applyBorder="1" applyAlignment="1">
      <alignment horizontal="left"/>
    </xf>
    <xf numFmtId="0" fontId="8" fillId="0" borderId="11" xfId="0" applyFont="1" applyBorder="1" applyAlignment="1">
      <alignment horizontal="right"/>
    </xf>
    <xf numFmtId="0" fontId="8" fillId="0" borderId="10" xfId="0" applyFont="1" applyBorder="1" applyAlignment="1">
      <alignment horizontal="left" wrapText="1"/>
    </xf>
    <xf numFmtId="0" fontId="8" fillId="0" borderId="5" xfId="0" applyFont="1" applyBorder="1" applyAlignment="1">
      <alignment horizontal="left" wrapText="1"/>
    </xf>
    <xf numFmtId="0" fontId="8" fillId="0" borderId="0" xfId="0" applyFont="1" applyAlignment="1">
      <alignment horizontal="right"/>
    </xf>
    <xf numFmtId="0" fontId="8" fillId="0" borderId="5" xfId="0" applyFont="1" applyBorder="1" applyAlignment="1">
      <alignment horizontal="left"/>
    </xf>
    <xf numFmtId="9" fontId="8" fillId="0" borderId="0" xfId="0" applyNumberFormat="1" applyFont="1" applyAlignment="1">
      <alignment horizontal="right"/>
    </xf>
    <xf numFmtId="171" fontId="0" fillId="0" borderId="7" xfId="11" applyNumberFormat="1" applyFont="1" applyBorder="1"/>
    <xf numFmtId="171" fontId="0" fillId="0" borderId="0" xfId="11" applyNumberFormat="1" applyFont="1" applyBorder="1"/>
    <xf numFmtId="9" fontId="5" fillId="0" borderId="11" xfId="0" applyNumberFormat="1" applyFont="1" applyBorder="1" applyAlignment="1">
      <alignment horizontal="right"/>
    </xf>
    <xf numFmtId="0" fontId="8" fillId="0" borderId="0" xfId="0" applyFont="1" applyAlignment="1">
      <alignment horizontal="left" wrapText="1"/>
    </xf>
    <xf numFmtId="0" fontId="8" fillId="0" borderId="11" xfId="0" applyFont="1" applyBorder="1" applyAlignment="1">
      <alignment horizontal="center" wrapText="1"/>
    </xf>
    <xf numFmtId="0" fontId="8" fillId="0" borderId="5" xfId="0" applyFont="1" applyBorder="1"/>
    <xf numFmtId="6" fontId="8" fillId="0" borderId="11" xfId="0" applyNumberFormat="1" applyFont="1" applyBorder="1" applyAlignment="1">
      <alignment horizontal="left" wrapText="1"/>
    </xf>
    <xf numFmtId="6" fontId="8" fillId="0" borderId="9" xfId="0" applyNumberFormat="1" applyFont="1" applyBorder="1" applyAlignment="1">
      <alignment horizontal="left" wrapText="1"/>
    </xf>
    <xf numFmtId="9" fontId="8" fillId="0" borderId="11" xfId="2" applyFont="1" applyBorder="1" applyAlignment="1">
      <alignment horizontal="right" wrapText="1"/>
    </xf>
    <xf numFmtId="0" fontId="0" fillId="0" borderId="10" xfId="0" applyBorder="1"/>
    <xf numFmtId="0" fontId="0" fillId="0" borderId="11" xfId="0" applyBorder="1"/>
    <xf numFmtId="0" fontId="0" fillId="0" borderId="9" xfId="0" applyBorder="1"/>
    <xf numFmtId="171" fontId="0" fillId="0" borderId="11" xfId="11" applyNumberFormat="1" applyFont="1" applyBorder="1"/>
    <xf numFmtId="3" fontId="0" fillId="0" borderId="11" xfId="0" applyNumberFormat="1" applyBorder="1"/>
    <xf numFmtId="9" fontId="0" fillId="0" borderId="0" xfId="0" applyNumberFormat="1"/>
    <xf numFmtId="166" fontId="25" fillId="0" borderId="0" xfId="0" applyNumberFormat="1" applyFont="1" applyAlignment="1" applyProtection="1">
      <alignment horizontal="left"/>
      <protection hidden="1"/>
    </xf>
    <xf numFmtId="166" fontId="25" fillId="17" borderId="0" xfId="0" applyNumberFormat="1" applyFont="1" applyFill="1" applyAlignment="1" applyProtection="1">
      <alignment horizontal="center"/>
      <protection hidden="1"/>
    </xf>
    <xf numFmtId="0" fontId="35" fillId="0" borderId="0" xfId="0" applyFont="1"/>
    <xf numFmtId="0" fontId="0" fillId="0" borderId="0" xfId="0" applyAlignment="1">
      <alignment horizontal="left" indent="1"/>
    </xf>
    <xf numFmtId="3" fontId="8" fillId="0" borderId="13" xfId="0" applyNumberFormat="1" applyFont="1" applyBorder="1" applyAlignment="1">
      <alignment horizontal="right" wrapText="1"/>
    </xf>
    <xf numFmtId="0" fontId="3" fillId="0" borderId="0" xfId="18"/>
    <xf numFmtId="49" fontId="36" fillId="0" borderId="0" xfId="19" applyNumberFormat="1" applyFont="1" applyAlignment="1">
      <alignment horizontal="left"/>
    </xf>
    <xf numFmtId="0" fontId="3" fillId="0" borderId="0" xfId="19"/>
    <xf numFmtId="0" fontId="37" fillId="0" borderId="9" xfId="20" applyFont="1" applyBorder="1" applyAlignment="1">
      <alignment wrapText="1"/>
    </xf>
    <xf numFmtId="0" fontId="38" fillId="0" borderId="9" xfId="20" applyFont="1" applyBorder="1"/>
    <xf numFmtId="0" fontId="38" fillId="0" borderId="15" xfId="20" applyFont="1" applyBorder="1"/>
    <xf numFmtId="166" fontId="38" fillId="0" borderId="15" xfId="20" applyNumberFormat="1" applyFont="1" applyBorder="1"/>
    <xf numFmtId="166" fontId="37" fillId="0" borderId="17" xfId="15" applyNumberFormat="1" applyFont="1" applyBorder="1" applyAlignment="1">
      <alignment horizontal="left"/>
    </xf>
    <xf numFmtId="172" fontId="37" fillId="0" borderId="0" xfId="19" applyNumberFormat="1" applyFont="1"/>
    <xf numFmtId="0" fontId="37" fillId="0" borderId="9" xfId="20" applyFont="1" applyBorder="1" applyAlignment="1">
      <alignment horizontal="right" wrapText="1"/>
    </xf>
    <xf numFmtId="0" fontId="37" fillId="0" borderId="9" xfId="20" applyFont="1" applyBorder="1" applyAlignment="1">
      <alignment horizontal="right"/>
    </xf>
    <xf numFmtId="0" fontId="37" fillId="0" borderId="15" xfId="20" applyFont="1" applyBorder="1" applyAlignment="1">
      <alignment horizontal="right"/>
    </xf>
    <xf numFmtId="166" fontId="37" fillId="0" borderId="15" xfId="20" applyNumberFormat="1" applyFont="1" applyBorder="1" applyAlignment="1">
      <alignment horizontal="right"/>
    </xf>
    <xf numFmtId="168" fontId="32" fillId="0" borderId="0" xfId="0" applyNumberFormat="1" applyFont="1"/>
    <xf numFmtId="168" fontId="20" fillId="2" borderId="0" xfId="0" applyNumberFormat="1" applyFont="1" applyFill="1"/>
    <xf numFmtId="0" fontId="8" fillId="0" borderId="22" xfId="0" applyFont="1" applyBorder="1" applyAlignment="1">
      <alignment horizontal="left" vertical="top" wrapText="1"/>
    </xf>
    <xf numFmtId="166" fontId="25" fillId="0" borderId="0" xfId="0" applyNumberFormat="1" applyFont="1" applyAlignment="1" applyProtection="1">
      <alignment horizontal="left" vertical="top"/>
      <protection hidden="1"/>
    </xf>
    <xf numFmtId="0" fontId="8" fillId="0" borderId="23" xfId="0" applyFont="1" applyBorder="1" applyAlignment="1">
      <alignment horizontal="right" vertical="top" wrapText="1"/>
    </xf>
    <xf numFmtId="0" fontId="8" fillId="0" borderId="24" xfId="0" applyFont="1" applyBorder="1" applyAlignment="1">
      <alignment horizontal="right" vertical="top" wrapText="1"/>
    </xf>
    <xf numFmtId="165" fontId="0" fillId="0" borderId="0" xfId="2" applyNumberFormat="1" applyFont="1"/>
    <xf numFmtId="0" fontId="25" fillId="10" borderId="7" xfId="0" applyFont="1" applyFill="1" applyBorder="1" applyAlignment="1" applyProtection="1">
      <alignment horizontal="left" vertical="top"/>
      <protection hidden="1"/>
    </xf>
    <xf numFmtId="166" fontId="25" fillId="18" borderId="7" xfId="0" applyNumberFormat="1" applyFont="1" applyFill="1" applyBorder="1" applyAlignment="1" applyProtection="1">
      <alignment horizontal="center"/>
      <protection hidden="1"/>
    </xf>
    <xf numFmtId="166" fontId="25" fillId="18" borderId="0" xfId="0" applyNumberFormat="1" applyFont="1" applyFill="1" applyAlignment="1" applyProtection="1">
      <alignment horizontal="center"/>
      <protection hidden="1"/>
    </xf>
    <xf numFmtId="166" fontId="25" fillId="18" borderId="0" xfId="0" applyNumberFormat="1" applyFont="1" applyFill="1" applyAlignment="1" applyProtection="1">
      <alignment horizontal="left"/>
      <protection hidden="1"/>
    </xf>
    <xf numFmtId="0" fontId="41" fillId="7" borderId="0" xfId="12" applyFont="1" applyAlignment="1" applyProtection="1">
      <alignment horizontal="left" vertical="top"/>
      <protection hidden="1"/>
    </xf>
    <xf numFmtId="0" fontId="41" fillId="7" borderId="0" xfId="12" applyFont="1" applyAlignment="1" applyProtection="1">
      <alignment horizontal="left" vertical="top" wrapText="1"/>
      <protection hidden="1"/>
    </xf>
    <xf numFmtId="0" fontId="41" fillId="7" borderId="0" xfId="12" applyFont="1" applyAlignment="1" applyProtection="1">
      <alignment horizontal="center" vertical="center" wrapText="1"/>
      <protection hidden="1"/>
    </xf>
    <xf numFmtId="0" fontId="41" fillId="7" borderId="7" xfId="12" applyFont="1" applyBorder="1" applyAlignment="1" applyProtection="1">
      <alignment horizontal="center" wrapText="1"/>
      <protection hidden="1"/>
    </xf>
    <xf numFmtId="168" fontId="5" fillId="0" borderId="0" xfId="0" applyNumberFormat="1" applyFont="1"/>
    <xf numFmtId="0" fontId="41" fillId="7" borderId="0" xfId="12" applyFont="1"/>
    <xf numFmtId="10" fontId="5" fillId="0" borderId="0" xfId="2" applyNumberFormat="1" applyFont="1"/>
    <xf numFmtId="168" fontId="5" fillId="17" borderId="0" xfId="0" applyNumberFormat="1" applyFont="1" applyFill="1"/>
    <xf numFmtId="10" fontId="5" fillId="17" borderId="0" xfId="2" applyNumberFormat="1" applyFont="1" applyFill="1"/>
    <xf numFmtId="168" fontId="5" fillId="18" borderId="0" xfId="0" applyNumberFormat="1" applyFont="1" applyFill="1"/>
    <xf numFmtId="168" fontId="5" fillId="18" borderId="7" xfId="0" applyNumberFormat="1" applyFont="1" applyFill="1" applyBorder="1"/>
    <xf numFmtId="168" fontId="5" fillId="0" borderId="7" xfId="0" applyNumberFormat="1" applyFont="1" applyBorder="1"/>
    <xf numFmtId="0" fontId="5" fillId="0" borderId="0" xfId="0" applyFont="1" applyAlignment="1">
      <alignment horizontal="left" vertical="top"/>
    </xf>
    <xf numFmtId="0" fontId="5" fillId="0" borderId="0" xfId="0" applyFont="1" applyAlignment="1">
      <alignment horizontal="left" vertical="top" wrapText="1"/>
    </xf>
    <xf numFmtId="0" fontId="5" fillId="18" borderId="0" xfId="0" applyFont="1" applyFill="1"/>
    <xf numFmtId="0" fontId="42" fillId="0" borderId="0" xfId="15" applyFont="1"/>
    <xf numFmtId="164" fontId="5" fillId="0" borderId="0" xfId="16" applyNumberFormat="1" applyFont="1"/>
    <xf numFmtId="9" fontId="5" fillId="0" borderId="0" xfId="16" applyNumberFormat="1" applyFont="1"/>
    <xf numFmtId="0" fontId="43" fillId="13" borderId="14" xfId="15" applyFont="1" applyFill="1" applyBorder="1" applyAlignment="1">
      <alignment horizontal="left" vertical="top" wrapText="1"/>
    </xf>
    <xf numFmtId="14" fontId="43" fillId="13" borderId="14" xfId="15" applyNumberFormat="1" applyFont="1" applyFill="1" applyBorder="1" applyAlignment="1">
      <alignment horizontal="right" vertical="top" wrapText="1"/>
    </xf>
    <xf numFmtId="0" fontId="43" fillId="13" borderId="14" xfId="15" applyFont="1" applyFill="1" applyBorder="1" applyAlignment="1">
      <alignment horizontal="right" vertical="top" wrapText="1"/>
    </xf>
    <xf numFmtId="3" fontId="43" fillId="13" borderId="14" xfId="15" applyNumberFormat="1" applyFont="1" applyFill="1" applyBorder="1" applyAlignment="1">
      <alignment horizontal="right" wrapText="1"/>
    </xf>
    <xf numFmtId="170" fontId="43" fillId="13" borderId="14" xfId="15" applyNumberFormat="1" applyFont="1" applyFill="1" applyBorder="1" applyAlignment="1">
      <alignment horizontal="right" wrapText="1"/>
    </xf>
    <xf numFmtId="0" fontId="43" fillId="13" borderId="14" xfId="15" applyFont="1" applyFill="1" applyBorder="1" applyAlignment="1">
      <alignment horizontal="right" wrapText="1"/>
    </xf>
    <xf numFmtId="164" fontId="43" fillId="13" borderId="14" xfId="16" applyNumberFormat="1" applyFont="1" applyFill="1" applyBorder="1" applyAlignment="1">
      <alignment horizontal="right" wrapText="1"/>
    </xf>
    <xf numFmtId="3" fontId="5" fillId="0" borderId="0" xfId="16" applyNumberFormat="1" applyFont="1"/>
    <xf numFmtId="3" fontId="5" fillId="0" borderId="7" xfId="16" applyNumberFormat="1" applyFont="1" applyBorder="1"/>
    <xf numFmtId="0" fontId="23" fillId="0" borderId="0" xfId="15" applyFont="1"/>
    <xf numFmtId="0" fontId="40" fillId="0" borderId="0" xfId="15" applyFont="1"/>
    <xf numFmtId="3" fontId="23" fillId="0" borderId="0" xfId="15" applyNumberFormat="1" applyFont="1"/>
    <xf numFmtId="14" fontId="23" fillId="0" borderId="0" xfId="15" applyNumberFormat="1" applyFont="1" applyAlignment="1">
      <alignment horizontal="right"/>
    </xf>
    <xf numFmtId="3" fontId="23" fillId="0" borderId="0" xfId="15" applyNumberFormat="1" applyFont="1" applyAlignment="1">
      <alignment horizontal="right"/>
    </xf>
    <xf numFmtId="0" fontId="40" fillId="0" borderId="7" xfId="15" applyFont="1" applyBorder="1"/>
    <xf numFmtId="0" fontId="23" fillId="0" borderId="7" xfId="15" applyFont="1" applyBorder="1"/>
    <xf numFmtId="14" fontId="23" fillId="0" borderId="7" xfId="15" applyNumberFormat="1" applyFont="1" applyBorder="1" applyAlignment="1">
      <alignment horizontal="right"/>
    </xf>
    <xf numFmtId="3" fontId="23" fillId="0" borderId="7" xfId="15" applyNumberFormat="1" applyFont="1" applyBorder="1" applyAlignment="1">
      <alignment horizontal="right"/>
    </xf>
    <xf numFmtId="3" fontId="23" fillId="0" borderId="7" xfId="15" applyNumberFormat="1" applyFont="1" applyBorder="1"/>
    <xf numFmtId="3" fontId="41" fillId="7" borderId="12" xfId="12" applyNumberFormat="1" applyFont="1" applyBorder="1" applyAlignment="1">
      <alignment horizontal="left" vertical="top" wrapText="1"/>
    </xf>
    <xf numFmtId="0" fontId="9" fillId="0" borderId="25" xfId="0" applyFont="1" applyBorder="1"/>
    <xf numFmtId="0" fontId="0" fillId="0" borderId="26" xfId="0" applyBorder="1"/>
    <xf numFmtId="0" fontId="0" fillId="0" borderId="27" xfId="0" applyBorder="1"/>
    <xf numFmtId="0" fontId="0" fillId="0" borderId="29" xfId="0" applyBorder="1"/>
    <xf numFmtId="0" fontId="0" fillId="0" borderId="28" xfId="0" applyBorder="1"/>
    <xf numFmtId="0" fontId="0" fillId="0" borderId="30" xfId="0" applyBorder="1"/>
    <xf numFmtId="0" fontId="0" fillId="0" borderId="31" xfId="0" applyBorder="1"/>
    <xf numFmtId="0" fontId="8" fillId="0" borderId="28" xfId="0" applyFont="1" applyBorder="1"/>
    <xf numFmtId="0" fontId="44" fillId="0" borderId="0" xfId="15" applyFont="1"/>
    <xf numFmtId="6" fontId="40" fillId="0" borderId="0" xfId="15" applyNumberFormat="1" applyFont="1"/>
    <xf numFmtId="10" fontId="40" fillId="0" borderId="0" xfId="15" applyNumberFormat="1" applyFont="1"/>
    <xf numFmtId="0" fontId="0" fillId="0" borderId="25" xfId="0" applyBorder="1"/>
    <xf numFmtId="10" fontId="5" fillId="0" borderId="0" xfId="0" applyNumberFormat="1" applyFont="1"/>
    <xf numFmtId="10" fontId="8" fillId="0" borderId="0" xfId="0" applyNumberFormat="1" applyFont="1"/>
    <xf numFmtId="9" fontId="8" fillId="0" borderId="0" xfId="0" applyNumberFormat="1" applyFont="1"/>
    <xf numFmtId="0" fontId="8" fillId="6" borderId="0" xfId="10" applyFont="1"/>
    <xf numFmtId="10" fontId="8" fillId="6" borderId="0" xfId="10" applyNumberFormat="1" applyFont="1"/>
    <xf numFmtId="10" fontId="3" fillId="0" borderId="0" xfId="15" applyNumberFormat="1"/>
    <xf numFmtId="0" fontId="22" fillId="7" borderId="0" xfId="12" applyAlignment="1">
      <alignment horizontal="right" wrapText="1"/>
    </xf>
    <xf numFmtId="3" fontId="46" fillId="0" borderId="15" xfId="0" applyNumberFormat="1" applyFont="1" applyBorder="1"/>
    <xf numFmtId="0" fontId="6" fillId="0" borderId="28" xfId="0" applyFont="1" applyBorder="1" applyAlignment="1">
      <alignment horizontal="right"/>
    </xf>
    <xf numFmtId="0" fontId="6" fillId="0" borderId="0" xfId="0" applyFont="1" applyAlignment="1">
      <alignment horizontal="right"/>
    </xf>
    <xf numFmtId="0" fontId="6" fillId="0" borderId="28" xfId="0" applyFont="1" applyBorder="1" applyAlignment="1">
      <alignment horizontal="left"/>
    </xf>
    <xf numFmtId="0" fontId="46" fillId="0" borderId="0" xfId="0" applyFont="1"/>
    <xf numFmtId="0" fontId="0" fillId="0" borderId="32" xfId="0" applyBorder="1"/>
    <xf numFmtId="0" fontId="49" fillId="0" borderId="0" xfId="0" applyFont="1"/>
    <xf numFmtId="10" fontId="0" fillId="0" borderId="8" xfId="0" applyNumberFormat="1" applyBorder="1"/>
    <xf numFmtId="9" fontId="0" fillId="0" borderId="7" xfId="0" applyNumberFormat="1" applyBorder="1"/>
    <xf numFmtId="0" fontId="0" fillId="0" borderId="17" xfId="0" applyBorder="1"/>
    <xf numFmtId="0" fontId="0" fillId="0" borderId="18" xfId="0" applyBorder="1"/>
    <xf numFmtId="0" fontId="0" fillId="19" borderId="9" xfId="0" applyFill="1" applyBorder="1" applyAlignment="1">
      <alignment horizontal="center"/>
    </xf>
    <xf numFmtId="0" fontId="51" fillId="0" borderId="0" xfId="0" applyFont="1"/>
    <xf numFmtId="0" fontId="47" fillId="7" borderId="25" xfId="12" applyFont="1" applyBorder="1"/>
    <xf numFmtId="0" fontId="47" fillId="7" borderId="26" xfId="12" applyFont="1" applyBorder="1"/>
    <xf numFmtId="0" fontId="47" fillId="7" borderId="27" xfId="12" applyFont="1" applyBorder="1"/>
    <xf numFmtId="0" fontId="50" fillId="0" borderId="15" xfId="0" applyFont="1" applyBorder="1"/>
    <xf numFmtId="43" fontId="50" fillId="0" borderId="15" xfId="0" applyNumberFormat="1" applyFont="1" applyBorder="1"/>
    <xf numFmtId="164" fontId="50" fillId="0" borderId="15" xfId="0" applyNumberFormat="1" applyFont="1" applyBorder="1"/>
    <xf numFmtId="0" fontId="50" fillId="0" borderId="34" xfId="0" applyFont="1" applyBorder="1"/>
    <xf numFmtId="0" fontId="52" fillId="0" borderId="0" xfId="0" applyNumberFormat="1" applyFont="1"/>
    <xf numFmtId="164" fontId="52" fillId="0" borderId="0" xfId="0" applyNumberFormat="1" applyFont="1"/>
    <xf numFmtId="0" fontId="52" fillId="0" borderId="0" xfId="0" applyNumberFormat="1" applyFont="1" applyAlignment="1">
      <alignment horizontal="right"/>
    </xf>
    <xf numFmtId="0" fontId="53" fillId="0" borderId="0" xfId="0" applyNumberFormat="1" applyFont="1" applyAlignment="1">
      <alignment horizontal="right"/>
    </xf>
    <xf numFmtId="10" fontId="52" fillId="20" borderId="0" xfId="0" applyNumberFormat="1" applyFont="1" applyFill="1"/>
    <xf numFmtId="43" fontId="52" fillId="20" borderId="0" xfId="0" applyNumberFormat="1" applyFont="1" applyFill="1"/>
    <xf numFmtId="0" fontId="49" fillId="0" borderId="28" xfId="0" applyFont="1" applyBorder="1"/>
    <xf numFmtId="0" fontId="0" fillId="0" borderId="36" xfId="0" applyBorder="1"/>
    <xf numFmtId="0" fontId="52" fillId="0" borderId="28" xfId="0" applyNumberFormat="1" applyFont="1" applyBorder="1"/>
    <xf numFmtId="0" fontId="53" fillId="0" borderId="28" xfId="0" applyNumberFormat="1" applyFont="1" applyBorder="1" applyAlignment="1">
      <alignment horizontal="right"/>
    </xf>
    <xf numFmtId="10" fontId="52" fillId="20" borderId="28" xfId="0" applyNumberFormat="1" applyFont="1" applyFill="1" applyBorder="1"/>
    <xf numFmtId="3" fontId="52" fillId="0" borderId="0" xfId="0" applyNumberFormat="1" applyFont="1"/>
    <xf numFmtId="164" fontId="52" fillId="20" borderId="0" xfId="0" applyNumberFormat="1" applyFont="1" applyFill="1"/>
    <xf numFmtId="3" fontId="52" fillId="20" borderId="0" xfId="2" applyNumberFormat="1" applyFont="1" applyFill="1" applyBorder="1" applyAlignment="1" applyProtection="1"/>
    <xf numFmtId="0" fontId="54" fillId="0" borderId="13" xfId="0" applyNumberFormat="1" applyFont="1" applyBorder="1"/>
    <xf numFmtId="164" fontId="54" fillId="0" borderId="13" xfId="0" applyNumberFormat="1" applyFont="1" applyBorder="1"/>
    <xf numFmtId="164" fontId="11" fillId="11" borderId="0" xfId="0" applyNumberFormat="1" applyFont="1" applyFill="1" applyAlignment="1">
      <alignment horizontal="right"/>
    </xf>
    <xf numFmtId="3" fontId="0" fillId="0" borderId="38" xfId="0" applyNumberFormat="1" applyBorder="1"/>
    <xf numFmtId="0" fontId="0" fillId="19" borderId="9" xfId="0" applyFill="1" applyBorder="1"/>
    <xf numFmtId="0" fontId="0" fillId="19" borderId="15" xfId="0" applyFill="1" applyBorder="1" applyAlignment="1">
      <alignment horizontal="center"/>
    </xf>
    <xf numFmtId="0" fontId="8" fillId="19" borderId="9" xfId="0" applyFont="1" applyFill="1" applyBorder="1"/>
    <xf numFmtId="0" fontId="57" fillId="0" borderId="0" xfId="0" applyFont="1" applyAlignment="1">
      <alignment wrapText="1"/>
    </xf>
    <xf numFmtId="0" fontId="59" fillId="0" borderId="0" xfId="0" applyFont="1" applyAlignment="1">
      <alignment horizontal="left" wrapText="1"/>
    </xf>
    <xf numFmtId="0" fontId="60" fillId="22" borderId="0" xfId="0" applyFont="1" applyFill="1" applyAlignment="1">
      <alignment horizontal="centerContinuous"/>
    </xf>
    <xf numFmtId="0" fontId="57" fillId="0" borderId="0" xfId="0" applyFont="1" applyAlignment="1">
      <alignment horizontal="left" wrapText="1" indent="1"/>
    </xf>
    <xf numFmtId="0" fontId="57" fillId="0" borderId="7" xfId="0" applyFont="1" applyBorder="1" applyAlignment="1">
      <alignment horizontal="left" wrapText="1"/>
    </xf>
    <xf numFmtId="0" fontId="57" fillId="0" borderId="0" xfId="0" applyFont="1" applyAlignment="1">
      <alignment horizontal="left" wrapText="1"/>
    </xf>
    <xf numFmtId="0" fontId="49" fillId="0" borderId="0" xfId="0" applyFont="1" applyAlignment="1">
      <alignment horizontal="left" wrapText="1" indent="1"/>
    </xf>
    <xf numFmtId="0" fontId="49" fillId="0" borderId="0" xfId="0" applyFont="1" applyAlignment="1">
      <alignment horizontal="left" wrapText="1" indent="2"/>
    </xf>
    <xf numFmtId="0" fontId="57" fillId="0" borderId="0" xfId="0" applyFont="1" applyAlignment="1">
      <alignment horizontal="left" wrapText="1" indent="2"/>
    </xf>
    <xf numFmtId="0" fontId="49" fillId="0" borderId="7" xfId="0" applyFont="1" applyBorder="1" applyAlignment="1">
      <alignment horizontal="left" wrapText="1"/>
    </xf>
    <xf numFmtId="0" fontId="60" fillId="22" borderId="0" xfId="0" applyFont="1" applyFill="1" applyAlignment="1">
      <alignment horizontal="left"/>
    </xf>
    <xf numFmtId="3" fontId="49" fillId="0" borderId="0" xfId="0" applyNumberFormat="1" applyFont="1"/>
    <xf numFmtId="0" fontId="49" fillId="0" borderId="0" xfId="0" applyFont="1" applyAlignment="1">
      <alignment horizontal="left"/>
    </xf>
    <xf numFmtId="165" fontId="49" fillId="0" borderId="0" xfId="2" applyNumberFormat="1" applyFont="1"/>
    <xf numFmtId="0" fontId="49" fillId="0" borderId="7" xfId="0" applyFont="1" applyBorder="1"/>
    <xf numFmtId="0" fontId="60" fillId="0" borderId="0" xfId="0" applyFont="1" applyAlignment="1">
      <alignment horizontal="centerContinuous"/>
    </xf>
    <xf numFmtId="0" fontId="49" fillId="0" borderId="0" xfId="0" applyFont="1" applyAlignment="1">
      <alignment horizontal="left" wrapText="1"/>
    </xf>
    <xf numFmtId="3" fontId="57" fillId="0" borderId="0" xfId="0" applyNumberFormat="1" applyFont="1"/>
    <xf numFmtId="10" fontId="49" fillId="0" borderId="7" xfId="2" applyNumberFormat="1" applyFont="1" applyBorder="1"/>
    <xf numFmtId="0" fontId="64" fillId="0" borderId="1" xfId="0" applyFont="1" applyBorder="1" applyAlignment="1">
      <alignment horizontal="left" wrapText="1" indent="1"/>
    </xf>
    <xf numFmtId="3" fontId="64" fillId="0" borderId="2" xfId="0" applyNumberFormat="1" applyFont="1" applyBorder="1"/>
    <xf numFmtId="3" fontId="64" fillId="0" borderId="3" xfId="0" applyNumberFormat="1" applyFont="1" applyBorder="1"/>
    <xf numFmtId="0" fontId="64" fillId="0" borderId="4" xfId="0" applyFont="1" applyBorder="1" applyAlignment="1">
      <alignment horizontal="left" wrapText="1" indent="1"/>
    </xf>
    <xf numFmtId="3" fontId="64" fillId="0" borderId="0" xfId="0" applyNumberFormat="1" applyFont="1"/>
    <xf numFmtId="3" fontId="64" fillId="0" borderId="5" xfId="0" applyNumberFormat="1" applyFont="1" applyBorder="1"/>
    <xf numFmtId="10" fontId="64" fillId="0" borderId="0" xfId="2" applyNumberFormat="1" applyFont="1" applyBorder="1"/>
    <xf numFmtId="10" fontId="64" fillId="0" borderId="5" xfId="2" applyNumberFormat="1" applyFont="1" applyBorder="1"/>
    <xf numFmtId="169" fontId="65" fillId="0" borderId="0" xfId="2" applyNumberFormat="1" applyFont="1" applyBorder="1"/>
    <xf numFmtId="169" fontId="65" fillId="0" borderId="5" xfId="2" applyNumberFormat="1" applyFont="1" applyBorder="1"/>
    <xf numFmtId="0" fontId="64" fillId="0" borderId="4" xfId="0" applyFont="1" applyBorder="1" applyAlignment="1">
      <alignment horizontal="left" indent="1"/>
    </xf>
    <xf numFmtId="0" fontId="64" fillId="0" borderId="6" xfId="0" applyFont="1" applyBorder="1" applyAlignment="1">
      <alignment horizontal="left" indent="1"/>
    </xf>
    <xf numFmtId="169" fontId="62" fillId="0" borderId="7" xfId="0" applyNumberFormat="1" applyFont="1" applyBorder="1"/>
    <xf numFmtId="169" fontId="62" fillId="0" borderId="8" xfId="0" applyNumberFormat="1" applyFont="1" applyBorder="1"/>
    <xf numFmtId="0" fontId="63" fillId="0" borderId="0" xfId="0" applyFont="1"/>
    <xf numFmtId="0" fontId="64" fillId="0" borderId="0" xfId="0" applyFont="1" applyAlignment="1">
      <alignment horizontal="left" indent="1"/>
    </xf>
    <xf numFmtId="169" fontId="62" fillId="0" borderId="0" xfId="0" applyNumberFormat="1" applyFont="1"/>
    <xf numFmtId="0" fontId="48" fillId="0" borderId="0" xfId="0" applyFont="1" applyAlignment="1">
      <alignment horizontal="left"/>
    </xf>
    <xf numFmtId="17" fontId="60" fillId="22" borderId="0" xfId="0" quotePrefix="1" applyNumberFormat="1" applyFont="1" applyFill="1" applyAlignment="1">
      <alignment horizontal="centerContinuous"/>
    </xf>
    <xf numFmtId="174" fontId="49" fillId="0" borderId="0" xfId="0" applyNumberFormat="1" applyFont="1"/>
    <xf numFmtId="165" fontId="49" fillId="0" borderId="0" xfId="0" applyNumberFormat="1" applyFont="1"/>
    <xf numFmtId="0" fontId="24" fillId="0" borderId="0" xfId="0" applyFont="1" applyAlignment="1">
      <alignment horizontal="left"/>
    </xf>
    <xf numFmtId="0" fontId="60" fillId="23" borderId="0" xfId="0" applyFont="1" applyFill="1" applyAlignment="1">
      <alignment horizontal="centerContinuous"/>
    </xf>
    <xf numFmtId="0" fontId="57" fillId="0" borderId="0" xfId="0" applyFont="1"/>
    <xf numFmtId="0" fontId="66" fillId="23" borderId="0" xfId="0" applyFont="1" applyFill="1"/>
    <xf numFmtId="0" fontId="67" fillId="23" borderId="0" xfId="0" applyFont="1" applyFill="1"/>
    <xf numFmtId="165" fontId="57" fillId="0" borderId="0" xfId="2" applyNumberFormat="1" applyFont="1"/>
    <xf numFmtId="0" fontId="60" fillId="22" borderId="0" xfId="0" applyFont="1" applyFill="1"/>
    <xf numFmtId="0" fontId="60" fillId="22" borderId="0" xfId="0" applyFont="1" applyFill="1" applyAlignment="1">
      <alignment horizontal="right" wrapText="1"/>
    </xf>
    <xf numFmtId="165" fontId="63" fillId="0" borderId="0" xfId="2" applyNumberFormat="1" applyFont="1"/>
    <xf numFmtId="0" fontId="5" fillId="0" borderId="5" xfId="0" applyFont="1" applyBorder="1"/>
    <xf numFmtId="3" fontId="5" fillId="0" borderId="0" xfId="1" applyNumberFormat="1" applyFont="1" applyAlignment="1">
      <alignment horizontal="right"/>
    </xf>
    <xf numFmtId="3" fontId="5" fillId="0" borderId="0" xfId="0" applyNumberFormat="1" applyFont="1" applyAlignment="1">
      <alignment horizontal="right"/>
    </xf>
    <xf numFmtId="0" fontId="5" fillId="0" borderId="8" xfId="0" applyFont="1" applyBorder="1"/>
    <xf numFmtId="3" fontId="5" fillId="0" borderId="7" xfId="1" applyNumberFormat="1" applyFont="1" applyBorder="1" applyAlignment="1">
      <alignment horizontal="right"/>
    </xf>
    <xf numFmtId="3" fontId="5" fillId="0" borderId="7" xfId="0" applyNumberFormat="1" applyFont="1" applyBorder="1" applyAlignment="1">
      <alignment horizontal="right"/>
    </xf>
    <xf numFmtId="3" fontId="46" fillId="0" borderId="0" xfId="0" applyNumberFormat="1" applyFont="1" applyAlignment="1">
      <alignment horizontal="right"/>
    </xf>
    <xf numFmtId="0" fontId="56" fillId="7" borderId="0" xfId="12" applyFont="1" applyAlignment="1">
      <alignment wrapText="1"/>
    </xf>
    <xf numFmtId="3" fontId="5" fillId="0" borderId="0" xfId="1" applyNumberFormat="1" applyFont="1" applyBorder="1" applyAlignment="1">
      <alignment horizontal="right"/>
    </xf>
    <xf numFmtId="0" fontId="8" fillId="19" borderId="0" xfId="0" applyFont="1" applyFill="1"/>
    <xf numFmtId="0" fontId="0" fillId="0" borderId="0" xfId="0" applyAlignment="1">
      <alignment horizontal="left" wrapText="1"/>
    </xf>
    <xf numFmtId="169" fontId="27" fillId="0" borderId="0" xfId="0" applyNumberFormat="1" applyFont="1" applyAlignment="1">
      <alignment horizontal="left"/>
    </xf>
    <xf numFmtId="3" fontId="8" fillId="0" borderId="0" xfId="0" applyNumberFormat="1" applyFont="1" applyAlignment="1">
      <alignment horizontal="right"/>
    </xf>
    <xf numFmtId="0" fontId="5" fillId="0" borderId="7" xfId="0" applyFont="1" applyBorder="1"/>
    <xf numFmtId="3" fontId="8" fillId="0" borderId="7" xfId="0" applyNumberFormat="1" applyFont="1" applyBorder="1"/>
    <xf numFmtId="3" fontId="8" fillId="0" borderId="11" xfId="0" applyNumberFormat="1" applyFont="1" applyBorder="1"/>
    <xf numFmtId="3" fontId="8" fillId="0" borderId="11" xfId="0" applyNumberFormat="1" applyFont="1" applyBorder="1" applyAlignment="1">
      <alignment horizontal="right"/>
    </xf>
    <xf numFmtId="0" fontId="5" fillId="0" borderId="11" xfId="0" applyFont="1" applyBorder="1"/>
    <xf numFmtId="3" fontId="46" fillId="0" borderId="4" xfId="0" applyNumberFormat="1" applyFont="1" applyBorder="1" applyAlignment="1">
      <alignment horizontal="right"/>
    </xf>
    <xf numFmtId="3" fontId="46" fillId="0" borderId="5" xfId="0" applyNumberFormat="1" applyFont="1" applyBorder="1" applyAlignment="1">
      <alignment horizontal="right"/>
    </xf>
    <xf numFmtId="3" fontId="5" fillId="0" borderId="9" xfId="0" applyNumberFormat="1" applyFont="1" applyBorder="1" applyAlignment="1">
      <alignment horizontal="right"/>
    </xf>
    <xf numFmtId="3" fontId="5" fillId="0" borderId="10" xfId="0" applyNumberFormat="1" applyFont="1" applyBorder="1" applyAlignment="1">
      <alignment horizontal="right"/>
    </xf>
    <xf numFmtId="3" fontId="5" fillId="0" borderId="4" xfId="0" applyNumberFormat="1" applyFont="1" applyBorder="1" applyAlignment="1">
      <alignment horizontal="right"/>
    </xf>
    <xf numFmtId="0" fontId="56" fillId="7" borderId="12" xfId="12" applyFont="1" applyBorder="1" applyAlignment="1">
      <alignment horizontal="right" wrapText="1"/>
    </xf>
    <xf numFmtId="0" fontId="56" fillId="7" borderId="40" xfId="12" applyFont="1" applyBorder="1" applyAlignment="1">
      <alignment wrapText="1"/>
    </xf>
    <xf numFmtId="0" fontId="43" fillId="7" borderId="41" xfId="12" applyFont="1" applyBorder="1" applyAlignment="1">
      <alignment horizontal="right" wrapText="1"/>
    </xf>
    <xf numFmtId="0" fontId="43" fillId="7" borderId="12" xfId="12" applyFont="1" applyBorder="1" applyAlignment="1">
      <alignment horizontal="right" wrapText="1"/>
    </xf>
    <xf numFmtId="0" fontId="56" fillId="7" borderId="12" xfId="12" applyFont="1" applyBorder="1" applyAlignment="1">
      <alignment horizontal="center" wrapText="1"/>
    </xf>
    <xf numFmtId="0" fontId="5" fillId="0" borderId="11" xfId="0" applyFont="1" applyBorder="1" applyAlignment="1">
      <alignment horizontal="right"/>
    </xf>
    <xf numFmtId="0" fontId="56" fillId="7" borderId="41" xfId="12" applyFont="1" applyBorder="1" applyAlignment="1">
      <alignment horizontal="right" wrapText="1"/>
    </xf>
    <xf numFmtId="3" fontId="46" fillId="0" borderId="0" xfId="1" applyNumberFormat="1" applyFont="1" applyBorder="1" applyAlignment="1">
      <alignment horizontal="right"/>
    </xf>
    <xf numFmtId="0" fontId="40" fillId="0" borderId="0" xfId="15" applyFont="1" applyAlignment="1">
      <alignment horizontal="right"/>
    </xf>
    <xf numFmtId="1" fontId="40" fillId="0" borderId="0" xfId="15" applyNumberFormat="1" applyFont="1" applyAlignment="1">
      <alignment horizontal="right"/>
    </xf>
    <xf numFmtId="3" fontId="41" fillId="7" borderId="12" xfId="12" applyNumberFormat="1" applyFont="1" applyBorder="1" applyAlignment="1">
      <alignment horizontal="left" vertical="top"/>
    </xf>
    <xf numFmtId="0" fontId="37" fillId="0" borderId="0" xfId="15" applyFont="1"/>
    <xf numFmtId="10" fontId="40" fillId="0" borderId="7" xfId="15" applyNumberFormat="1" applyFont="1" applyBorder="1" applyAlignment="1">
      <alignment horizontal="right"/>
    </xf>
    <xf numFmtId="0" fontId="5" fillId="0" borderId="28" xfId="0" applyFont="1" applyBorder="1" applyAlignment="1">
      <alignment horizontal="right"/>
    </xf>
    <xf numFmtId="0" fontId="37" fillId="17" borderId="9" xfId="20" applyFont="1" applyFill="1" applyBorder="1" applyAlignment="1">
      <alignment horizontal="right" wrapText="1"/>
    </xf>
    <xf numFmtId="0" fontId="37" fillId="17" borderId="9" xfId="20" applyFont="1" applyFill="1" applyBorder="1" applyAlignment="1">
      <alignment horizontal="right"/>
    </xf>
    <xf numFmtId="0" fontId="37" fillId="17" borderId="15" xfId="20" applyFont="1" applyFill="1" applyBorder="1" applyAlignment="1">
      <alignment horizontal="right"/>
    </xf>
    <xf numFmtId="166" fontId="37" fillId="17" borderId="15" xfId="20" applyNumberFormat="1" applyFont="1" applyFill="1" applyBorder="1" applyAlignment="1">
      <alignment horizontal="right"/>
    </xf>
    <xf numFmtId="0" fontId="3" fillId="17" borderId="0" xfId="19" applyFill="1"/>
    <xf numFmtId="172" fontId="37" fillId="17" borderId="0" xfId="19" applyNumberFormat="1" applyFont="1" applyFill="1"/>
    <xf numFmtId="0" fontId="37" fillId="24" borderId="9" xfId="20" applyFont="1" applyFill="1" applyBorder="1" applyAlignment="1">
      <alignment horizontal="right" wrapText="1"/>
    </xf>
    <xf numFmtId="0" fontId="37" fillId="24" borderId="9" xfId="20" applyFont="1" applyFill="1" applyBorder="1" applyAlignment="1">
      <alignment horizontal="right"/>
    </xf>
    <xf numFmtId="0" fontId="37" fillId="24" borderId="15" xfId="20" applyFont="1" applyFill="1" applyBorder="1" applyAlignment="1">
      <alignment horizontal="right"/>
    </xf>
    <xf numFmtId="166" fontId="37" fillId="24" borderId="15" xfId="20" applyNumberFormat="1" applyFont="1" applyFill="1" applyBorder="1" applyAlignment="1">
      <alignment horizontal="right"/>
    </xf>
    <xf numFmtId="172" fontId="37" fillId="24" borderId="0" xfId="19" applyNumberFormat="1" applyFont="1" applyFill="1"/>
    <xf numFmtId="0" fontId="3" fillId="24" borderId="0" xfId="19" applyFill="1"/>
    <xf numFmtId="166" fontId="37" fillId="0" borderId="18" xfId="15" applyNumberFormat="1" applyFont="1" applyBorder="1" applyAlignment="1">
      <alignment horizontal="left"/>
    </xf>
    <xf numFmtId="172" fontId="37" fillId="0" borderId="7" xfId="19" applyNumberFormat="1" applyFont="1" applyBorder="1"/>
    <xf numFmtId="172" fontId="37" fillId="24" borderId="7" xfId="19" applyNumberFormat="1" applyFont="1" applyFill="1" applyBorder="1"/>
    <xf numFmtId="172" fontId="37" fillId="17" borderId="7" xfId="19" applyNumberFormat="1" applyFont="1" applyFill="1" applyBorder="1"/>
    <xf numFmtId="3" fontId="0" fillId="0" borderId="0" xfId="2" applyNumberFormat="1" applyFont="1"/>
    <xf numFmtId="3" fontId="8" fillId="0" borderId="0" xfId="2" applyNumberFormat="1" applyFont="1"/>
    <xf numFmtId="0" fontId="5" fillId="19" borderId="9" xfId="0" applyFont="1" applyFill="1" applyBorder="1"/>
    <xf numFmtId="10" fontId="0" fillId="21" borderId="0" xfId="2" applyNumberFormat="1" applyFont="1" applyFill="1" applyBorder="1"/>
    <xf numFmtId="3" fontId="52" fillId="0" borderId="0" xfId="0" applyNumberFormat="1" applyFont="1" applyAlignment="1">
      <alignment horizontal="right"/>
    </xf>
    <xf numFmtId="0" fontId="5" fillId="0" borderId="28" xfId="0" applyFont="1" applyBorder="1"/>
    <xf numFmtId="0" fontId="6" fillId="0" borderId="28" xfId="0" applyFont="1" applyBorder="1" applyAlignment="1">
      <alignment horizontal="center"/>
    </xf>
    <xf numFmtId="3" fontId="5" fillId="0" borderId="28" xfId="0" applyNumberFormat="1" applyFont="1" applyBorder="1" applyAlignment="1">
      <alignment horizontal="center"/>
    </xf>
    <xf numFmtId="10" fontId="5" fillId="0" borderId="0" xfId="10" applyNumberFormat="1" applyFont="1" applyFill="1" applyAlignment="1">
      <alignment horizontal="right"/>
    </xf>
    <xf numFmtId="9" fontId="52" fillId="0" borderId="0" xfId="2" applyFont="1" applyFill="1" applyBorder="1" applyAlignment="1" applyProtection="1">
      <alignment horizontal="right"/>
    </xf>
    <xf numFmtId="0" fontId="6" fillId="0" borderId="0" xfId="0" applyFont="1" applyAlignment="1">
      <alignment horizontal="center"/>
    </xf>
    <xf numFmtId="3" fontId="6" fillId="0" borderId="0" xfId="0" applyNumberFormat="1" applyFont="1" applyAlignment="1">
      <alignment horizontal="center"/>
    </xf>
    <xf numFmtId="3" fontId="0" fillId="0" borderId="0" xfId="0" applyNumberFormat="1" applyAlignment="1">
      <alignment horizontal="center"/>
    </xf>
    <xf numFmtId="164" fontId="52" fillId="0" borderId="0" xfId="0" applyNumberFormat="1" applyFont="1" applyAlignment="1">
      <alignment horizontal="right"/>
    </xf>
    <xf numFmtId="0" fontId="52" fillId="0" borderId="0" xfId="0" applyNumberFormat="1" applyFont="1" applyAlignment="1">
      <alignment horizontal="left"/>
    </xf>
    <xf numFmtId="164" fontId="52" fillId="0" borderId="0" xfId="0" applyNumberFormat="1" applyFont="1" applyAlignment="1">
      <alignment horizontal="left"/>
    </xf>
    <xf numFmtId="0" fontId="8" fillId="0" borderId="45" xfId="0" applyFont="1" applyBorder="1" applyAlignment="1">
      <alignment horizontal="center"/>
    </xf>
    <xf numFmtId="0" fontId="56" fillId="7" borderId="0" xfId="12" applyFont="1" applyAlignment="1">
      <alignment horizontal="right" wrapText="1"/>
    </xf>
    <xf numFmtId="0" fontId="9" fillId="0" borderId="0" xfId="24" applyFont="1"/>
    <xf numFmtId="0" fontId="1" fillId="0" borderId="0" xfId="24"/>
    <xf numFmtId="0" fontId="11" fillId="0" borderId="0" xfId="24" applyNumberFormat="1" applyFont="1"/>
    <xf numFmtId="164" fontId="11" fillId="0" borderId="0" xfId="24" applyNumberFormat="1" applyFont="1"/>
    <xf numFmtId="0" fontId="11" fillId="0" borderId="0" xfId="24" applyNumberFormat="1" applyFont="1" applyAlignment="1">
      <alignment horizontal="right"/>
    </xf>
    <xf numFmtId="0" fontId="6" fillId="0" borderId="0" xfId="24" applyFont="1" applyAlignment="1">
      <alignment horizontal="right"/>
    </xf>
    <xf numFmtId="0" fontId="12" fillId="0" borderId="0" xfId="24" applyNumberFormat="1" applyFont="1" applyAlignment="1">
      <alignment horizontal="right"/>
    </xf>
    <xf numFmtId="0" fontId="6" fillId="0" borderId="0" xfId="24" applyFont="1" applyAlignment="1">
      <alignment horizontal="left"/>
    </xf>
    <xf numFmtId="0" fontId="1" fillId="0" borderId="0" xfId="24" applyAlignment="1">
      <alignment horizontal="left"/>
    </xf>
    <xf numFmtId="43" fontId="1" fillId="0" borderId="0" xfId="24" applyNumberFormat="1"/>
    <xf numFmtId="10" fontId="11" fillId="0" borderId="0" xfId="24" applyNumberFormat="1" applyFont="1"/>
    <xf numFmtId="43" fontId="11" fillId="0" borderId="0" xfId="24" applyNumberFormat="1" applyFont="1"/>
    <xf numFmtId="0" fontId="5" fillId="0" borderId="0" xfId="24" applyFont="1"/>
    <xf numFmtId="164" fontId="5" fillId="0" borderId="0" xfId="1" applyNumberFormat="1" applyFont="1"/>
    <xf numFmtId="0" fontId="6" fillId="0" borderId="0" xfId="24" applyFont="1" applyAlignment="1">
      <alignment horizontal="center"/>
    </xf>
    <xf numFmtId="0" fontId="5" fillId="0" borderId="0" xfId="24" applyNumberFormat="1" applyFont="1"/>
    <xf numFmtId="164" fontId="5" fillId="0" borderId="0" xfId="24" applyNumberFormat="1" applyFont="1"/>
    <xf numFmtId="0" fontId="6" fillId="0" borderId="0" xfId="24" applyNumberFormat="1" applyFont="1" applyAlignment="1">
      <alignment horizontal="right"/>
    </xf>
    <xf numFmtId="164" fontId="5" fillId="0" borderId="0" xfId="1" applyNumberFormat="1" applyFont="1" applyAlignment="1">
      <alignment horizontal="center"/>
    </xf>
    <xf numFmtId="0" fontId="13" fillId="0" borderId="0" xfId="24" applyNumberFormat="1" applyFont="1"/>
    <xf numFmtId="3" fontId="11" fillId="0" borderId="0" xfId="24" applyNumberFormat="1" applyFont="1"/>
    <xf numFmtId="3" fontId="5" fillId="0" borderId="0" xfId="24" applyNumberFormat="1" applyFont="1"/>
    <xf numFmtId="9" fontId="11" fillId="0" borderId="0" xfId="24" applyNumberFormat="1" applyFont="1"/>
    <xf numFmtId="9" fontId="0" fillId="0" borderId="0" xfId="2" applyFont="1"/>
    <xf numFmtId="3" fontId="5" fillId="0" borderId="0" xfId="0" applyNumberFormat="1" applyFont="1"/>
    <xf numFmtId="3" fontId="68" fillId="0" borderId="0" xfId="0" applyNumberFormat="1" applyFont="1"/>
    <xf numFmtId="0" fontId="68" fillId="0" borderId="0" xfId="0" applyFont="1" applyAlignment="1">
      <alignment horizontal="left" indent="2"/>
    </xf>
    <xf numFmtId="0" fontId="5" fillId="0" borderId="0" xfId="0" applyFont="1" applyAlignment="1">
      <alignment horizontal="left" indent="1"/>
    </xf>
    <xf numFmtId="0" fontId="8" fillId="0" borderId="11" xfId="0" applyFont="1" applyBorder="1"/>
    <xf numFmtId="9" fontId="49" fillId="0" borderId="0" xfId="2" applyFont="1"/>
    <xf numFmtId="0" fontId="49" fillId="0" borderId="25" xfId="0" applyFont="1" applyBorder="1"/>
    <xf numFmtId="9" fontId="49" fillId="0" borderId="27" xfId="0" applyNumberFormat="1" applyFont="1" applyBorder="1"/>
    <xf numFmtId="0" fontId="49" fillId="0" borderId="30" xfId="0" applyFont="1" applyBorder="1"/>
    <xf numFmtId="9" fontId="49" fillId="0" borderId="31" xfId="0" applyNumberFormat="1" applyFont="1" applyBorder="1"/>
    <xf numFmtId="165" fontId="46" fillId="0" borderId="0" xfId="2" applyNumberFormat="1" applyFont="1"/>
    <xf numFmtId="165" fontId="68" fillId="0" borderId="0" xfId="2" applyNumberFormat="1" applyFont="1"/>
    <xf numFmtId="0" fontId="68" fillId="0" borderId="0" xfId="0" applyFont="1" applyAlignment="1">
      <alignment horizontal="left"/>
    </xf>
    <xf numFmtId="0" fontId="68" fillId="0" borderId="0" xfId="0" applyFont="1"/>
    <xf numFmtId="3" fontId="8" fillId="0" borderId="46" xfId="0" applyNumberFormat="1" applyFont="1" applyBorder="1"/>
    <xf numFmtId="165" fontId="8" fillId="0" borderId="0" xfId="2" applyNumberFormat="1" applyFont="1"/>
    <xf numFmtId="165" fontId="5" fillId="0" borderId="0" xfId="2" applyNumberFormat="1" applyFont="1"/>
    <xf numFmtId="0" fontId="8" fillId="0" borderId="13" xfId="0" applyFont="1" applyBorder="1"/>
    <xf numFmtId="165" fontId="8" fillId="0" borderId="13" xfId="2" applyNumberFormat="1" applyFont="1" applyBorder="1"/>
    <xf numFmtId="0" fontId="8" fillId="0" borderId="46" xfId="0" applyFont="1" applyBorder="1"/>
    <xf numFmtId="3" fontId="5" fillId="27" borderId="0" xfId="0" applyNumberFormat="1" applyFont="1" applyFill="1"/>
    <xf numFmtId="3" fontId="68" fillId="27" borderId="0" xfId="0" applyNumberFormat="1" applyFont="1" applyFill="1"/>
    <xf numFmtId="3" fontId="0" fillId="27" borderId="0" xfId="0" applyNumberFormat="1" applyFill="1"/>
    <xf numFmtId="0" fontId="69" fillId="0" borderId="0" xfId="0" applyFont="1" applyAlignment="1">
      <alignment horizontal="centerContinuous"/>
    </xf>
    <xf numFmtId="3" fontId="69" fillId="0" borderId="0" xfId="0" applyNumberFormat="1" applyFont="1"/>
    <xf numFmtId="3" fontId="70" fillId="0" borderId="0" xfId="0" applyNumberFormat="1" applyFont="1"/>
    <xf numFmtId="174" fontId="70" fillId="0" borderId="0" xfId="0" applyNumberFormat="1" applyFont="1"/>
    <xf numFmtId="165" fontId="70" fillId="0" borderId="0" xfId="2" applyNumberFormat="1" applyFont="1"/>
    <xf numFmtId="0" fontId="70" fillId="0" borderId="7" xfId="0" applyFont="1" applyBorder="1"/>
    <xf numFmtId="0" fontId="70" fillId="0" borderId="0" xfId="0" applyFont="1"/>
    <xf numFmtId="165" fontId="69" fillId="0" borderId="0" xfId="2" applyNumberFormat="1" applyFont="1"/>
    <xf numFmtId="169" fontId="71" fillId="0" borderId="7" xfId="0" applyNumberFormat="1" applyFont="1" applyBorder="1"/>
    <xf numFmtId="169" fontId="71" fillId="0" borderId="8" xfId="0" applyNumberFormat="1" applyFont="1" applyBorder="1"/>
    <xf numFmtId="169" fontId="71" fillId="0" borderId="0" xfId="0" applyNumberFormat="1" applyFont="1"/>
    <xf numFmtId="9" fontId="70" fillId="0" borderId="0" xfId="2" applyFont="1"/>
    <xf numFmtId="0" fontId="66" fillId="23" borderId="0" xfId="0" applyFont="1" applyFill="1" applyAlignment="1">
      <alignment horizontal="centerContinuous"/>
    </xf>
    <xf numFmtId="0" fontId="56" fillId="28" borderId="41" xfId="12" applyFont="1" applyFill="1" applyBorder="1" applyAlignment="1">
      <alignment horizontal="right" wrapText="1"/>
    </xf>
    <xf numFmtId="164" fontId="72" fillId="0" borderId="0" xfId="1" applyNumberFormat="1" applyFont="1" applyBorder="1" applyAlignment="1">
      <alignment horizontal="center"/>
    </xf>
    <xf numFmtId="3" fontId="5" fillId="0" borderId="7" xfId="0" applyNumberFormat="1" applyFont="1" applyBorder="1"/>
    <xf numFmtId="0" fontId="43" fillId="29" borderId="0" xfId="0" applyFont="1" applyFill="1"/>
    <xf numFmtId="0" fontId="66" fillId="29" borderId="0" xfId="0" applyFont="1" applyFill="1"/>
    <xf numFmtId="0" fontId="43" fillId="29" borderId="29" xfId="0" applyFont="1" applyFill="1" applyBorder="1"/>
    <xf numFmtId="0" fontId="55" fillId="7" borderId="25" xfId="12" applyFont="1" applyBorder="1"/>
    <xf numFmtId="0" fontId="73" fillId="7" borderId="25" xfId="12" applyFont="1" applyBorder="1"/>
    <xf numFmtId="0" fontId="74" fillId="7" borderId="26" xfId="12" applyFont="1" applyBorder="1"/>
    <xf numFmtId="0" fontId="74" fillId="7" borderId="27" xfId="12" applyFont="1" applyBorder="1"/>
    <xf numFmtId="0" fontId="5" fillId="0" borderId="29" xfId="0" applyFont="1" applyBorder="1"/>
    <xf numFmtId="0" fontId="5" fillId="19" borderId="15" xfId="0" applyFont="1" applyFill="1" applyBorder="1"/>
    <xf numFmtId="0" fontId="5" fillId="0" borderId="9" xfId="0" applyFont="1" applyBorder="1"/>
    <xf numFmtId="3" fontId="5" fillId="0" borderId="11" xfId="0" applyNumberFormat="1" applyFont="1" applyBorder="1"/>
    <xf numFmtId="9" fontId="5" fillId="0" borderId="10" xfId="0" applyNumberFormat="1" applyFont="1" applyBorder="1"/>
    <xf numFmtId="0" fontId="5" fillId="0" borderId="6" xfId="0" applyFont="1" applyBorder="1"/>
    <xf numFmtId="10" fontId="5" fillId="0" borderId="8" xfId="0" applyNumberFormat="1" applyFont="1" applyBorder="1"/>
    <xf numFmtId="0" fontId="5" fillId="0" borderId="1" xfId="0" applyFont="1" applyBorder="1"/>
    <xf numFmtId="3" fontId="5" fillId="0" borderId="2" xfId="0" applyNumberFormat="1" applyFont="1" applyBorder="1"/>
    <xf numFmtId="0" fontId="5" fillId="0" borderId="4" xfId="0" applyFont="1" applyBorder="1"/>
    <xf numFmtId="10" fontId="5" fillId="0" borderId="17" xfId="0" applyNumberFormat="1" applyFont="1" applyBorder="1"/>
    <xf numFmtId="0" fontId="5" fillId="0" borderId="17" xfId="0" applyFont="1" applyBorder="1"/>
    <xf numFmtId="9" fontId="5" fillId="0" borderId="7" xfId="0" applyNumberFormat="1" applyFont="1" applyBorder="1"/>
    <xf numFmtId="0" fontId="5" fillId="0" borderId="18" xfId="0" applyFont="1" applyBorder="1"/>
    <xf numFmtId="164" fontId="5" fillId="0" borderId="0" xfId="1" applyNumberFormat="1" applyFont="1" applyBorder="1"/>
    <xf numFmtId="0" fontId="5" fillId="0" borderId="28" xfId="0" applyFont="1" applyBorder="1" applyAlignment="1">
      <alignment horizontal="left"/>
    </xf>
    <xf numFmtId="43" fontId="5" fillId="0" borderId="0" xfId="0" applyNumberFormat="1" applyFont="1"/>
    <xf numFmtId="0" fontId="5" fillId="0" borderId="30" xfId="0" applyFont="1" applyBorder="1" applyAlignment="1">
      <alignment horizontal="left"/>
    </xf>
    <xf numFmtId="0" fontId="5" fillId="0" borderId="21" xfId="0" applyFont="1" applyBorder="1"/>
    <xf numFmtId="0" fontId="5" fillId="0" borderId="31" xfId="0" applyFont="1" applyBorder="1"/>
    <xf numFmtId="0" fontId="75" fillId="29" borderId="28" xfId="0" applyFont="1" applyFill="1" applyBorder="1"/>
    <xf numFmtId="164" fontId="5" fillId="0" borderId="0" xfId="1" applyNumberFormat="1" applyFont="1" applyFill="1" applyBorder="1"/>
    <xf numFmtId="10" fontId="52" fillId="0" borderId="0" xfId="0" applyNumberFormat="1" applyFont="1"/>
    <xf numFmtId="43" fontId="52" fillId="0" borderId="0" xfId="0" applyNumberFormat="1" applyFont="1"/>
    <xf numFmtId="9" fontId="43" fillId="29" borderId="0" xfId="10" applyNumberFormat="1" applyFont="1" applyFill="1"/>
    <xf numFmtId="9" fontId="5" fillId="21" borderId="0" xfId="10" applyNumberFormat="1" applyFont="1" applyFill="1"/>
    <xf numFmtId="10" fontId="5" fillId="21" borderId="0" xfId="10" applyNumberFormat="1" applyFont="1" applyFill="1"/>
    <xf numFmtId="43" fontId="5" fillId="0" borderId="5" xfId="0" applyNumberFormat="1" applyFont="1" applyBorder="1"/>
    <xf numFmtId="0" fontId="43" fillId="0" borderId="0" xfId="0" applyFont="1"/>
    <xf numFmtId="9" fontId="43" fillId="0" borderId="0" xfId="10" applyNumberFormat="1" applyFont="1" applyFill="1"/>
    <xf numFmtId="0" fontId="66" fillId="0" borderId="0" xfId="0" applyFont="1"/>
    <xf numFmtId="0" fontId="76" fillId="0" borderId="28" xfId="0" applyFont="1" applyBorder="1"/>
    <xf numFmtId="10" fontId="52" fillId="0" borderId="4" xfId="0" applyNumberFormat="1" applyFont="1" applyBorder="1"/>
    <xf numFmtId="0" fontId="5" fillId="0" borderId="49" xfId="0" applyFont="1" applyBorder="1" applyAlignment="1">
      <alignment horizontal="left"/>
    </xf>
    <xf numFmtId="3" fontId="52" fillId="0" borderId="5" xfId="0" applyNumberFormat="1" applyFont="1" applyBorder="1"/>
    <xf numFmtId="0" fontId="5" fillId="0" borderId="2" xfId="0" applyFont="1" applyBorder="1"/>
    <xf numFmtId="0" fontId="53" fillId="0" borderId="2" xfId="0" applyNumberFormat="1" applyFont="1" applyBorder="1" applyAlignment="1">
      <alignment horizontal="right"/>
    </xf>
    <xf numFmtId="0" fontId="53" fillId="0" borderId="3" xfId="0" applyNumberFormat="1" applyFont="1" applyBorder="1" applyAlignment="1">
      <alignment horizontal="right"/>
    </xf>
    <xf numFmtId="0" fontId="53" fillId="0" borderId="7" xfId="0" applyNumberFormat="1" applyFont="1" applyBorder="1" applyAlignment="1">
      <alignment horizontal="right"/>
    </xf>
    <xf numFmtId="0" fontId="53" fillId="0" borderId="8" xfId="0" applyNumberFormat="1" applyFont="1" applyBorder="1" applyAlignment="1">
      <alignment horizontal="right"/>
    </xf>
    <xf numFmtId="165" fontId="52" fillId="20" borderId="0" xfId="2" applyNumberFormat="1" applyFont="1" applyFill="1" applyBorder="1" applyAlignment="1" applyProtection="1"/>
    <xf numFmtId="165" fontId="52" fillId="0" borderId="0" xfId="2" applyNumberFormat="1" applyFont="1" applyFill="1" applyBorder="1" applyAlignment="1" applyProtection="1"/>
    <xf numFmtId="0" fontId="5" fillId="0" borderId="36" xfId="0" applyFont="1" applyBorder="1"/>
    <xf numFmtId="0" fontId="68" fillId="0" borderId="0" xfId="0" applyFont="1" applyAlignment="1">
      <alignment horizontal="right"/>
    </xf>
    <xf numFmtId="164" fontId="52" fillId="0" borderId="28" xfId="0" applyNumberFormat="1" applyFont="1" applyBorder="1"/>
    <xf numFmtId="0" fontId="47" fillId="7" borderId="28" xfId="12" applyFont="1" applyBorder="1"/>
    <xf numFmtId="0" fontId="47" fillId="7" borderId="0" xfId="12" applyFont="1" applyBorder="1"/>
    <xf numFmtId="0" fontId="47" fillId="7" borderId="29" xfId="12" applyFont="1" applyBorder="1"/>
    <xf numFmtId="0" fontId="0" fillId="0" borderId="47" xfId="0" applyBorder="1"/>
    <xf numFmtId="0" fontId="6" fillId="0" borderId="0" xfId="0" applyFont="1" applyAlignment="1">
      <alignment horizontal="left"/>
    </xf>
    <xf numFmtId="0" fontId="53" fillId="0" borderId="7" xfId="0" applyFont="1" applyBorder="1" applyAlignment="1">
      <alignment horizontal="right"/>
    </xf>
    <xf numFmtId="164" fontId="52" fillId="0" borderId="0" xfId="1" applyNumberFormat="1" applyFont="1" applyBorder="1"/>
    <xf numFmtId="165" fontId="52" fillId="0" borderId="5" xfId="2" applyNumberFormat="1" applyFont="1" applyBorder="1"/>
    <xf numFmtId="3" fontId="5" fillId="0" borderId="5" xfId="0" applyNumberFormat="1" applyFont="1" applyBorder="1"/>
    <xf numFmtId="3" fontId="54" fillId="0" borderId="0" xfId="0" applyNumberFormat="1" applyFont="1"/>
    <xf numFmtId="0" fontId="52" fillId="0" borderId="0" xfId="0" applyFont="1"/>
    <xf numFmtId="6" fontId="52" fillId="0" borderId="0" xfId="0" applyNumberFormat="1" applyFont="1"/>
    <xf numFmtId="0" fontId="52" fillId="0" borderId="21" xfId="0" applyFont="1" applyBorder="1"/>
    <xf numFmtId="0" fontId="52" fillId="0" borderId="29" xfId="0" applyNumberFormat="1" applyFont="1" applyBorder="1" applyAlignment="1">
      <alignment horizontal="right"/>
    </xf>
    <xf numFmtId="0" fontId="52" fillId="0" borderId="29" xfId="0" applyNumberFormat="1" applyFont="1" applyBorder="1" applyAlignment="1">
      <alignment horizontal="left"/>
    </xf>
    <xf numFmtId="164" fontId="52" fillId="0" borderId="0" xfId="24" applyNumberFormat="1" applyFont="1"/>
    <xf numFmtId="165" fontId="52" fillId="0" borderId="0" xfId="2" applyNumberFormat="1" applyFont="1" applyBorder="1"/>
    <xf numFmtId="165" fontId="53" fillId="0" borderId="0" xfId="2" applyNumberFormat="1" applyFont="1" applyFill="1" applyBorder="1" applyAlignment="1" applyProtection="1">
      <alignment horizontal="right"/>
    </xf>
    <xf numFmtId="165" fontId="52" fillId="0" borderId="0" xfId="2" applyNumberFormat="1" applyFont="1" applyFill="1" applyBorder="1" applyAlignment="1" applyProtection="1">
      <alignment horizontal="right"/>
    </xf>
    <xf numFmtId="3" fontId="53" fillId="0" borderId="28" xfId="0" applyNumberFormat="1" applyFont="1" applyBorder="1" applyAlignment="1">
      <alignment horizontal="center"/>
    </xf>
    <xf numFmtId="0" fontId="46" fillId="0" borderId="5" xfId="0" applyFont="1" applyBorder="1"/>
    <xf numFmtId="164" fontId="52" fillId="0" borderId="29" xfId="0" applyNumberFormat="1" applyFont="1" applyBorder="1" applyAlignment="1">
      <alignment horizontal="right"/>
    </xf>
    <xf numFmtId="3" fontId="0" fillId="0" borderId="28" xfId="0" applyNumberFormat="1" applyBorder="1"/>
    <xf numFmtId="0" fontId="0" fillId="0" borderId="15" xfId="0" applyBorder="1" applyAlignment="1">
      <alignment horizontal="center"/>
    </xf>
    <xf numFmtId="0" fontId="5" fillId="0" borderId="15" xfId="0" applyFont="1" applyBorder="1"/>
    <xf numFmtId="0" fontId="0" fillId="0" borderId="15" xfId="0" applyBorder="1"/>
    <xf numFmtId="3" fontId="0" fillId="0" borderId="15" xfId="0" applyNumberFormat="1" applyBorder="1"/>
    <xf numFmtId="10" fontId="0" fillId="0" borderId="15" xfId="0" applyNumberFormat="1" applyBorder="1"/>
    <xf numFmtId="0" fontId="0" fillId="0" borderId="2" xfId="0" applyBorder="1"/>
    <xf numFmtId="3" fontId="52" fillId="0" borderId="28" xfId="24" applyNumberFormat="1" applyFont="1" applyBorder="1"/>
    <xf numFmtId="3" fontId="52" fillId="0" borderId="0" xfId="24" applyNumberFormat="1" applyFont="1"/>
    <xf numFmtId="0" fontId="52" fillId="0" borderId="28" xfId="0" applyFont="1" applyBorder="1"/>
    <xf numFmtId="3" fontId="52" fillId="0" borderId="28" xfId="0" applyNumberFormat="1" applyFont="1" applyBorder="1"/>
    <xf numFmtId="166" fontId="5" fillId="4" borderId="0" xfId="8" applyNumberFormat="1" applyFont="1" applyAlignment="1" applyProtection="1">
      <alignment horizontal="left"/>
      <protection hidden="1"/>
    </xf>
    <xf numFmtId="0" fontId="5" fillId="4" borderId="0" xfId="8" applyFont="1" applyAlignment="1">
      <alignment horizontal="left"/>
    </xf>
    <xf numFmtId="0" fontId="77" fillId="0" borderId="0" xfId="0" applyFont="1"/>
    <xf numFmtId="0" fontId="5" fillId="0" borderId="0" xfId="0" applyFont="1" applyAlignment="1">
      <alignment horizontal="center"/>
    </xf>
    <xf numFmtId="165" fontId="5" fillId="0" borderId="1" xfId="2" applyNumberFormat="1" applyFont="1" applyBorder="1" applyAlignment="1">
      <alignment horizontal="center"/>
    </xf>
    <xf numFmtId="165" fontId="5" fillId="0" borderId="2" xfId="2" applyNumberFormat="1" applyFont="1" applyBorder="1" applyAlignment="1">
      <alignment horizontal="center"/>
    </xf>
    <xf numFmtId="165" fontId="5" fillId="0" borderId="3" xfId="2" applyNumberFormat="1" applyFont="1" applyBorder="1" applyAlignment="1">
      <alignment horizontal="center"/>
    </xf>
    <xf numFmtId="165" fontId="5" fillId="0" borderId="4" xfId="2" applyNumberFormat="1" applyFont="1" applyBorder="1" applyAlignment="1">
      <alignment horizontal="center"/>
    </xf>
    <xf numFmtId="165" fontId="5" fillId="0" borderId="0" xfId="2" applyNumberFormat="1" applyFont="1" applyBorder="1" applyAlignment="1">
      <alignment horizontal="center"/>
    </xf>
    <xf numFmtId="165" fontId="5" fillId="0" borderId="5" xfId="2" applyNumberFormat="1" applyFont="1" applyBorder="1" applyAlignment="1">
      <alignment horizontal="center"/>
    </xf>
    <xf numFmtId="165" fontId="5" fillId="0" borderId="6" xfId="2" applyNumberFormat="1" applyFont="1" applyBorder="1" applyAlignment="1">
      <alignment horizontal="center"/>
    </xf>
    <xf numFmtId="165" fontId="5" fillId="0" borderId="7" xfId="2" applyNumberFormat="1" applyFont="1" applyBorder="1" applyAlignment="1">
      <alignment horizontal="center"/>
    </xf>
    <xf numFmtId="165" fontId="5" fillId="0" borderId="8" xfId="2" applyNumberFormat="1" applyFont="1" applyBorder="1" applyAlignment="1">
      <alignment horizontal="center"/>
    </xf>
    <xf numFmtId="164" fontId="5" fillId="0" borderId="21" xfId="1" applyNumberFormat="1" applyFont="1" applyFill="1" applyBorder="1"/>
    <xf numFmtId="43" fontId="5" fillId="0" borderId="47" xfId="0" applyNumberFormat="1" applyFont="1" applyBorder="1"/>
    <xf numFmtId="10" fontId="52" fillId="0" borderId="48" xfId="0" applyNumberFormat="1" applyFont="1" applyBorder="1"/>
    <xf numFmtId="10" fontId="52" fillId="0" borderId="21" xfId="0" applyNumberFormat="1" applyFont="1" applyBorder="1"/>
    <xf numFmtId="43" fontId="52" fillId="0" borderId="21" xfId="0" applyNumberFormat="1" applyFont="1" applyBorder="1"/>
    <xf numFmtId="0" fontId="0" fillId="19" borderId="4" xfId="0" applyFill="1" applyBorder="1"/>
    <xf numFmtId="0" fontId="0" fillId="19" borderId="0" xfId="0" applyFill="1"/>
    <xf numFmtId="3" fontId="5" fillId="30" borderId="11" xfId="0" applyNumberFormat="1" applyFont="1" applyFill="1" applyBorder="1"/>
    <xf numFmtId="164" fontId="52" fillId="4" borderId="0" xfId="8" applyNumberFormat="1" applyFont="1" applyProtection="1">
      <alignment horizontal="center"/>
    </xf>
    <xf numFmtId="0" fontId="5" fillId="0" borderId="33" xfId="0" applyFont="1" applyBorder="1"/>
    <xf numFmtId="0" fontId="5" fillId="0" borderId="35" xfId="0" applyFont="1" applyBorder="1"/>
    <xf numFmtId="0" fontId="5" fillId="0" borderId="30" xfId="0" applyFont="1" applyBorder="1"/>
    <xf numFmtId="0" fontId="74" fillId="7" borderId="25" xfId="12" applyFont="1" applyBorder="1"/>
    <xf numFmtId="0" fontId="66" fillId="29" borderId="28" xfId="0" applyFont="1" applyFill="1" applyBorder="1"/>
    <xf numFmtId="0" fontId="66" fillId="0" borderId="28" xfId="0" applyFont="1" applyBorder="1"/>
    <xf numFmtId="0" fontId="53" fillId="0" borderId="36" xfId="0" applyNumberFormat="1" applyFont="1" applyBorder="1" applyAlignment="1">
      <alignment horizontal="right"/>
    </xf>
    <xf numFmtId="0" fontId="53" fillId="0" borderId="35" xfId="0" applyNumberFormat="1" applyFont="1" applyBorder="1" applyAlignment="1">
      <alignment horizontal="right"/>
    </xf>
    <xf numFmtId="165" fontId="52" fillId="20" borderId="28" xfId="2" applyNumberFormat="1" applyFont="1" applyFill="1" applyBorder="1" applyAlignment="1" applyProtection="1"/>
    <xf numFmtId="165" fontId="52" fillId="0" borderId="28" xfId="2" applyNumberFormat="1" applyFont="1" applyFill="1" applyBorder="1" applyAlignment="1" applyProtection="1"/>
    <xf numFmtId="10" fontId="52" fillId="0" borderId="28" xfId="0" applyNumberFormat="1" applyFont="1" applyBorder="1"/>
    <xf numFmtId="10" fontId="52" fillId="0" borderId="30" xfId="0" applyNumberFormat="1" applyFont="1" applyBorder="1"/>
    <xf numFmtId="0" fontId="0" fillId="19" borderId="28" xfId="0" applyFill="1" applyBorder="1"/>
    <xf numFmtId="0" fontId="52" fillId="0" borderId="28" xfId="0" applyNumberFormat="1" applyFont="1" applyBorder="1" applyAlignment="1">
      <alignment horizontal="right"/>
    </xf>
    <xf numFmtId="164" fontId="52" fillId="0" borderId="28" xfId="0" applyNumberFormat="1" applyFont="1" applyBorder="1" applyAlignment="1">
      <alignment horizontal="right"/>
    </xf>
    <xf numFmtId="164" fontId="52" fillId="0" borderId="28" xfId="1" applyNumberFormat="1" applyFont="1" applyBorder="1"/>
    <xf numFmtId="3" fontId="0" fillId="0" borderId="39" xfId="0" applyNumberFormat="1" applyBorder="1" applyAlignment="1">
      <alignment horizontal="center"/>
    </xf>
    <xf numFmtId="3" fontId="0" fillId="0" borderId="11" xfId="0" applyNumberFormat="1" applyBorder="1" applyAlignment="1">
      <alignment horizontal="left"/>
    </xf>
    <xf numFmtId="3" fontId="0" fillId="0" borderId="39" xfId="0" applyNumberFormat="1" applyBorder="1" applyAlignment="1">
      <alignment horizontal="left"/>
    </xf>
    <xf numFmtId="165" fontId="5" fillId="0" borderId="6" xfId="2" applyNumberFormat="1" applyFont="1" applyFill="1" applyBorder="1" applyAlignment="1" applyProtection="1">
      <alignment horizontal="left"/>
    </xf>
    <xf numFmtId="165" fontId="5" fillId="0" borderId="8" xfId="2" applyNumberFormat="1" applyFont="1" applyFill="1" applyBorder="1" applyAlignment="1" applyProtection="1">
      <alignment horizontal="left"/>
    </xf>
    <xf numFmtId="0" fontId="53" fillId="0" borderId="0" xfId="0" applyNumberFormat="1" applyFont="1" applyAlignment="1">
      <alignment horizontal="left"/>
    </xf>
    <xf numFmtId="0" fontId="8" fillId="0" borderId="0" xfId="0" applyFont="1" applyAlignment="1">
      <alignment horizontal="center"/>
    </xf>
    <xf numFmtId="10" fontId="0" fillId="21" borderId="7" xfId="2" applyNumberFormat="1" applyFont="1" applyFill="1" applyBorder="1"/>
    <xf numFmtId="0" fontId="46" fillId="0" borderId="7" xfId="0" applyFont="1" applyBorder="1"/>
    <xf numFmtId="0" fontId="49" fillId="0" borderId="35" xfId="0" applyFont="1" applyBorder="1"/>
    <xf numFmtId="0" fontId="8" fillId="0" borderId="28" xfId="0" applyFont="1" applyBorder="1" applyAlignment="1">
      <alignment horizontal="center"/>
    </xf>
    <xf numFmtId="3" fontId="52" fillId="0" borderId="28" xfId="0" applyNumberFormat="1" applyFont="1" applyBorder="1" applyAlignment="1">
      <alignment horizontal="right"/>
    </xf>
    <xf numFmtId="164" fontId="52" fillId="0" borderId="28" xfId="0" applyNumberFormat="1" applyFont="1" applyBorder="1" applyAlignment="1">
      <alignment horizontal="left"/>
    </xf>
    <xf numFmtId="0" fontId="52" fillId="0" borderId="28" xfId="0" applyNumberFormat="1" applyFont="1" applyBorder="1" applyAlignment="1">
      <alignment horizontal="left"/>
    </xf>
    <xf numFmtId="3" fontId="53" fillId="0" borderId="0" xfId="0" applyNumberFormat="1" applyFont="1"/>
    <xf numFmtId="3" fontId="52" fillId="0" borderId="0" xfId="24" applyNumberFormat="1" applyFont="1" applyAlignment="1">
      <alignment horizontal="left" indent="1"/>
    </xf>
    <xf numFmtId="3" fontId="54" fillId="0" borderId="0" xfId="24" applyNumberFormat="1" applyFont="1"/>
    <xf numFmtId="3" fontId="8" fillId="31" borderId="0" xfId="0" applyNumberFormat="1" applyFont="1" applyFill="1"/>
    <xf numFmtId="3" fontId="5" fillId="31" borderId="0" xfId="0" applyNumberFormat="1" applyFont="1" applyFill="1"/>
    <xf numFmtId="0" fontId="0" fillId="0" borderId="0" xfId="0" applyAlignment="1">
      <alignment horizontal="right" wrapText="1"/>
    </xf>
    <xf numFmtId="165" fontId="68" fillId="0" borderId="0" xfId="2" applyNumberFormat="1" applyFont="1" applyFill="1" applyBorder="1"/>
    <xf numFmtId="165" fontId="8" fillId="0" borderId="0" xfId="2" applyNumberFormat="1" applyFont="1" applyFill="1" applyBorder="1"/>
    <xf numFmtId="165" fontId="46" fillId="0" borderId="0" xfId="2" applyNumberFormat="1" applyFont="1" applyFill="1" applyBorder="1"/>
    <xf numFmtId="3" fontId="0" fillId="0" borderId="0" xfId="2" applyNumberFormat="1" applyFont="1" applyFill="1" applyBorder="1"/>
    <xf numFmtId="165" fontId="0" fillId="0" borderId="0" xfId="2" applyNumberFormat="1" applyFont="1" applyFill="1" applyBorder="1"/>
    <xf numFmtId="0" fontId="73" fillId="7" borderId="25" xfId="12" applyFont="1" applyBorder="1" applyAlignment="1">
      <alignment horizontal="left"/>
    </xf>
    <xf numFmtId="0" fontId="75" fillId="29" borderId="28" xfId="0" applyFont="1" applyFill="1" applyBorder="1" applyAlignment="1">
      <alignment horizontal="left"/>
    </xf>
    <xf numFmtId="0" fontId="55" fillId="7" borderId="25" xfId="12" applyFont="1" applyBorder="1" applyAlignment="1"/>
    <xf numFmtId="0" fontId="6" fillId="0" borderId="28" xfId="0" applyFont="1" applyBorder="1"/>
    <xf numFmtId="10" fontId="0" fillId="0" borderId="0" xfId="2" applyNumberFormat="1" applyFont="1"/>
    <xf numFmtId="165" fontId="0" fillId="0" borderId="0" xfId="0" applyNumberFormat="1"/>
    <xf numFmtId="0" fontId="8" fillId="32" borderId="0" xfId="0" applyFont="1" applyFill="1"/>
    <xf numFmtId="165" fontId="8" fillId="32" borderId="0" xfId="2" applyNumberFormat="1" applyFont="1" applyFill="1"/>
    <xf numFmtId="0" fontId="0" fillId="32" borderId="0" xfId="0" applyFill="1"/>
    <xf numFmtId="169" fontId="27" fillId="32" borderId="0" xfId="0" applyNumberFormat="1" applyFont="1" applyFill="1"/>
    <xf numFmtId="165" fontId="8" fillId="32" borderId="0" xfId="2" applyNumberFormat="1" applyFont="1" applyFill="1" applyBorder="1"/>
    <xf numFmtId="165" fontId="79" fillId="0" borderId="0" xfId="2" applyNumberFormat="1" applyFont="1"/>
    <xf numFmtId="3" fontId="23" fillId="0" borderId="0" xfId="15" applyNumberFormat="1" applyFont="1" applyAlignment="1">
      <alignment wrapText="1"/>
    </xf>
    <xf numFmtId="0" fontId="23" fillId="0" borderId="0" xfId="15" applyFont="1" applyAlignment="1">
      <alignment wrapText="1"/>
    </xf>
    <xf numFmtId="0" fontId="23" fillId="0" borderId="7" xfId="15" applyFont="1" applyBorder="1" applyAlignment="1">
      <alignment wrapText="1"/>
    </xf>
    <xf numFmtId="3" fontId="56" fillId="7" borderId="12" xfId="12" applyNumberFormat="1" applyFont="1" applyBorder="1" applyAlignment="1">
      <alignment horizontal="right" wrapText="1"/>
    </xf>
    <xf numFmtId="3" fontId="56" fillId="7" borderId="12" xfId="12" applyNumberFormat="1" applyFont="1" applyBorder="1" applyAlignment="1">
      <alignment horizontal="left" wrapText="1"/>
    </xf>
    <xf numFmtId="3" fontId="23" fillId="0" borderId="0" xfId="15" applyNumberFormat="1" applyFont="1" applyAlignment="1">
      <alignment horizontal="right" vertical="center" wrapText="1"/>
    </xf>
    <xf numFmtId="3" fontId="23" fillId="0" borderId="0" xfId="15" applyNumberFormat="1" applyFont="1" applyAlignment="1">
      <alignment vertical="center" wrapText="1"/>
    </xf>
    <xf numFmtId="0" fontId="40" fillId="0" borderId="7" xfId="15" applyFont="1" applyBorder="1" applyAlignment="1">
      <alignment vertical="center" wrapText="1"/>
    </xf>
    <xf numFmtId="3" fontId="23" fillId="0" borderId="7" xfId="15" applyNumberFormat="1" applyFont="1" applyBorder="1" applyAlignment="1">
      <alignment horizontal="right" vertical="center" wrapText="1"/>
    </xf>
    <xf numFmtId="3" fontId="40" fillId="0" borderId="7" xfId="15" applyNumberFormat="1" applyFont="1" applyBorder="1" applyAlignment="1">
      <alignment horizontal="right" vertical="center" wrapText="1"/>
    </xf>
    <xf numFmtId="10" fontId="23" fillId="14" borderId="7" xfId="2" applyNumberFormat="1" applyFont="1" applyFill="1" applyBorder="1" applyAlignment="1">
      <alignment horizontal="right" vertical="center"/>
    </xf>
    <xf numFmtId="0" fontId="23" fillId="0" borderId="0" xfId="15" applyFont="1" applyAlignment="1">
      <alignment vertical="center"/>
    </xf>
    <xf numFmtId="0" fontId="40" fillId="0" borderId="51" xfId="15" applyFont="1" applyBorder="1" applyAlignment="1">
      <alignment vertical="center" wrapText="1"/>
    </xf>
    <xf numFmtId="3" fontId="5" fillId="0" borderId="51" xfId="16" applyNumberFormat="1" applyFont="1" applyBorder="1" applyAlignment="1">
      <alignment horizontal="right" vertical="center" wrapText="1"/>
    </xf>
    <xf numFmtId="3" fontId="23" fillId="0" borderId="51" xfId="15" applyNumberFormat="1" applyFont="1" applyBorder="1" applyAlignment="1">
      <alignment horizontal="right" vertical="center" wrapText="1"/>
    </xf>
    <xf numFmtId="3" fontId="40" fillId="0" borderId="51" xfId="15" applyNumberFormat="1" applyFont="1" applyBorder="1" applyAlignment="1">
      <alignment horizontal="right" vertical="center" wrapText="1"/>
    </xf>
    <xf numFmtId="10" fontId="23" fillId="14" borderId="51" xfId="2" applyNumberFormat="1" applyFont="1" applyFill="1" applyBorder="1" applyAlignment="1">
      <alignment horizontal="right" vertical="center"/>
    </xf>
    <xf numFmtId="3" fontId="23" fillId="0" borderId="7" xfId="15" applyNumberFormat="1" applyFont="1" applyBorder="1" applyAlignment="1">
      <alignment vertical="center" wrapText="1"/>
    </xf>
    <xf numFmtId="165" fontId="23" fillId="31" borderId="0" xfId="2" applyNumberFormat="1" applyFont="1" applyFill="1" applyAlignment="1">
      <alignment vertical="center" wrapText="1"/>
    </xf>
    <xf numFmtId="0" fontId="22" fillId="7" borderId="0" xfId="12" applyAlignment="1">
      <alignment horizontal="left" wrapText="1"/>
    </xf>
    <xf numFmtId="3" fontId="5" fillId="0" borderId="0" xfId="0" applyNumberFormat="1" applyFont="1" applyAlignment="1">
      <alignment horizontal="left"/>
    </xf>
    <xf numFmtId="3" fontId="0" fillId="0" borderId="0" xfId="2" applyNumberFormat="1" applyFont="1" applyBorder="1" applyAlignment="1">
      <alignment horizontal="right"/>
    </xf>
    <xf numFmtId="165" fontId="0" fillId="0" borderId="0" xfId="2" applyNumberFormat="1" applyFont="1" applyBorder="1" applyAlignment="1">
      <alignment horizontal="right"/>
    </xf>
    <xf numFmtId="3" fontId="0" fillId="0" borderId="0" xfId="0" applyNumberFormat="1" applyAlignment="1">
      <alignment horizontal="right"/>
    </xf>
    <xf numFmtId="3" fontId="5" fillId="0" borderId="7" xfId="0" applyNumberFormat="1" applyFont="1" applyBorder="1" applyAlignment="1">
      <alignment horizontal="left"/>
    </xf>
    <xf numFmtId="3" fontId="0" fillId="0" borderId="7" xfId="2" applyNumberFormat="1" applyFont="1" applyBorder="1" applyAlignment="1">
      <alignment horizontal="right"/>
    </xf>
    <xf numFmtId="165" fontId="0" fillId="0" borderId="7" xfId="2" applyNumberFormat="1" applyFont="1" applyBorder="1" applyAlignment="1">
      <alignment horizontal="right"/>
    </xf>
    <xf numFmtId="3" fontId="0" fillId="0" borderId="7" xfId="0" applyNumberFormat="1" applyBorder="1" applyAlignment="1">
      <alignment horizontal="right"/>
    </xf>
    <xf numFmtId="0" fontId="8" fillId="0" borderId="11" xfId="0" applyFont="1" applyBorder="1" applyAlignment="1">
      <alignment horizontal="left" wrapText="1"/>
    </xf>
    <xf numFmtId="9" fontId="8" fillId="0" borderId="9" xfId="2" applyFont="1" applyBorder="1" applyAlignment="1">
      <alignment horizontal="right" wrapText="1"/>
    </xf>
    <xf numFmtId="9" fontId="0" fillId="0" borderId="4" xfId="0" applyNumberFormat="1" applyBorder="1"/>
    <xf numFmtId="3" fontId="8" fillId="0" borderId="13" xfId="0" applyNumberFormat="1" applyFont="1" applyBorder="1"/>
    <xf numFmtId="0" fontId="81" fillId="0" borderId="0" xfId="0" applyFont="1"/>
    <xf numFmtId="0" fontId="5" fillId="19" borderId="9" xfId="0" applyFont="1" applyFill="1" applyBorder="1" applyAlignment="1">
      <alignment wrapText="1"/>
    </xf>
    <xf numFmtId="0" fontId="5" fillId="19" borderId="11" xfId="0" applyFont="1" applyFill="1" applyBorder="1" applyAlignment="1">
      <alignment wrapText="1"/>
    </xf>
    <xf numFmtId="0" fontId="5" fillId="19" borderId="15" xfId="0" applyFont="1" applyFill="1" applyBorder="1" applyAlignment="1">
      <alignment wrapText="1"/>
    </xf>
    <xf numFmtId="0" fontId="5" fillId="0" borderId="28" xfId="0" applyFont="1" applyBorder="1" applyAlignment="1">
      <alignment wrapText="1"/>
    </xf>
    <xf numFmtId="0" fontId="5" fillId="0" borderId="0" xfId="0" applyFont="1" applyAlignment="1">
      <alignment wrapText="1"/>
    </xf>
    <xf numFmtId="10" fontId="5" fillId="0" borderId="0" xfId="0" applyNumberFormat="1" applyFont="1" applyAlignment="1">
      <alignment wrapText="1"/>
    </xf>
    <xf numFmtId="0" fontId="5" fillId="0" borderId="29" xfId="0" applyFont="1" applyBorder="1" applyAlignment="1">
      <alignment wrapText="1"/>
    </xf>
    <xf numFmtId="0" fontId="5" fillId="19" borderId="33" xfId="0" applyFont="1" applyFill="1" applyBorder="1" applyAlignment="1">
      <alignment wrapText="1"/>
    </xf>
    <xf numFmtId="0" fontId="22" fillId="7" borderId="0" xfId="12" applyAlignment="1">
      <alignment wrapText="1"/>
    </xf>
    <xf numFmtId="165" fontId="0" fillId="0" borderId="0" xfId="2" applyNumberFormat="1" applyFont="1" applyAlignment="1">
      <alignment wrapText="1"/>
    </xf>
    <xf numFmtId="0" fontId="22" fillId="7" borderId="0" xfId="12" applyAlignment="1">
      <alignment horizontal="left" vertical="top" wrapText="1"/>
    </xf>
    <xf numFmtId="0" fontId="1" fillId="25" borderId="0" xfId="22" applyAlignment="1">
      <alignment horizontal="left" vertical="top" wrapText="1"/>
    </xf>
    <xf numFmtId="0" fontId="23" fillId="3" borderId="12" xfId="4" applyFont="1">
      <alignment horizontal="center" vertical="center"/>
    </xf>
    <xf numFmtId="169" fontId="82" fillId="0" borderId="0" xfId="15" applyNumberFormat="1" applyFont="1" applyAlignment="1">
      <alignment horizontal="center"/>
    </xf>
    <xf numFmtId="0" fontId="23" fillId="0" borderId="0" xfId="15" applyFont="1" applyAlignment="1">
      <alignment horizontal="center" wrapText="1"/>
    </xf>
    <xf numFmtId="0" fontId="28" fillId="0" borderId="0" xfId="0" applyFont="1" applyAlignment="1">
      <alignment horizontal="left" vertical="top" wrapText="1"/>
    </xf>
    <xf numFmtId="0" fontId="1" fillId="25" borderId="0" xfId="22" applyAlignment="1">
      <alignment horizontal="left" vertical="top"/>
    </xf>
    <xf numFmtId="0" fontId="28" fillId="0" borderId="0" xfId="0" applyFont="1" applyAlignment="1">
      <alignment horizontal="left" vertical="top"/>
    </xf>
    <xf numFmtId="14" fontId="28" fillId="0" borderId="0" xfId="0" applyNumberFormat="1" applyFont="1" applyAlignment="1">
      <alignment horizontal="left" vertical="top"/>
    </xf>
    <xf numFmtId="3" fontId="28" fillId="0" borderId="0" xfId="0" applyNumberFormat="1" applyFont="1" applyAlignment="1">
      <alignment horizontal="left" vertical="top"/>
    </xf>
    <xf numFmtId="170" fontId="28" fillId="0" borderId="0" xfId="0" applyNumberFormat="1" applyFont="1" applyAlignment="1">
      <alignment horizontal="left" vertical="top"/>
    </xf>
    <xf numFmtId="164" fontId="28" fillId="0" borderId="0" xfId="0" applyNumberFormat="1" applyFont="1" applyAlignment="1">
      <alignment horizontal="left" vertical="top"/>
    </xf>
    <xf numFmtId="3" fontId="1" fillId="25" borderId="0" xfId="22" applyNumberFormat="1"/>
    <xf numFmtId="0" fontId="83" fillId="0" borderId="0" xfId="15" applyFont="1"/>
    <xf numFmtId="0" fontId="56" fillId="7" borderId="15" xfId="12" applyFont="1" applyBorder="1" applyAlignment="1">
      <alignment horizontal="left" vertical="top" wrapText="1"/>
    </xf>
    <xf numFmtId="3" fontId="8" fillId="0" borderId="15" xfId="0" applyNumberFormat="1" applyFont="1" applyBorder="1"/>
    <xf numFmtId="0" fontId="46" fillId="0" borderId="11" xfId="0" applyFont="1" applyBorder="1"/>
    <xf numFmtId="3" fontId="46" fillId="0" borderId="11" xfId="0" applyNumberFormat="1" applyFont="1" applyBorder="1"/>
    <xf numFmtId="3" fontId="46" fillId="0" borderId="7" xfId="0" applyNumberFormat="1" applyFont="1" applyBorder="1"/>
    <xf numFmtId="0" fontId="5" fillId="25" borderId="15" xfId="22" applyFont="1" applyBorder="1" applyAlignment="1">
      <alignment horizontal="left" vertical="top" wrapText="1"/>
    </xf>
    <xf numFmtId="0" fontId="5" fillId="9" borderId="15" xfId="14" applyFont="1" applyBorder="1" applyAlignment="1">
      <alignment horizontal="left" vertical="top" wrapText="1"/>
    </xf>
    <xf numFmtId="14" fontId="56" fillId="7" borderId="15" xfId="12" quotePrefix="1" applyNumberFormat="1" applyFont="1" applyBorder="1" applyAlignment="1">
      <alignment horizontal="center" wrapText="1"/>
    </xf>
    <xf numFmtId="14" fontId="56" fillId="7" borderId="11" xfId="12" quotePrefix="1" applyNumberFormat="1" applyFont="1" applyBorder="1" applyAlignment="1">
      <alignment horizontal="center" wrapText="1"/>
    </xf>
    <xf numFmtId="3" fontId="5" fillId="0" borderId="15" xfId="0" applyNumberFormat="1" applyFont="1" applyBorder="1" applyAlignment="1">
      <alignment horizontal="center"/>
    </xf>
    <xf numFmtId="169" fontId="27" fillId="0" borderId="15" xfId="0" applyNumberFormat="1" applyFont="1" applyBorder="1"/>
    <xf numFmtId="0" fontId="49" fillId="0" borderId="0" xfId="0" applyFont="1" applyAlignment="1">
      <alignment horizontal="right"/>
    </xf>
    <xf numFmtId="3" fontId="49" fillId="0" borderId="7" xfId="0" applyNumberFormat="1" applyFont="1" applyBorder="1"/>
    <xf numFmtId="16" fontId="49" fillId="0" borderId="7" xfId="0" applyNumberFormat="1" applyFont="1" applyBorder="1" applyAlignment="1">
      <alignment horizontal="right"/>
    </xf>
    <xf numFmtId="0" fontId="8" fillId="0" borderId="52" xfId="0" applyFont="1" applyBorder="1"/>
    <xf numFmtId="171" fontId="0" fillId="0" borderId="13" xfId="11" applyNumberFormat="1" applyFont="1" applyBorder="1"/>
    <xf numFmtId="3" fontId="0" fillId="0" borderId="13" xfId="0" applyNumberFormat="1" applyBorder="1"/>
    <xf numFmtId="0" fontId="14" fillId="0" borderId="28" xfId="0" applyFont="1" applyBorder="1"/>
    <xf numFmtId="0" fontId="5" fillId="0" borderId="29" xfId="0" applyFont="1" applyBorder="1" applyAlignment="1">
      <alignment horizontal="center"/>
    </xf>
    <xf numFmtId="0" fontId="49" fillId="0" borderId="0" xfId="0" applyFont="1" applyAlignment="1">
      <alignment horizontal="left" vertical="top" wrapText="1"/>
    </xf>
    <xf numFmtId="0" fontId="5" fillId="0" borderId="29" xfId="0" applyFont="1" applyBorder="1" applyAlignment="1">
      <alignment horizontal="left" vertical="top" wrapText="1"/>
    </xf>
    <xf numFmtId="0" fontId="8" fillId="0" borderId="35" xfId="0" applyFont="1" applyBorder="1"/>
    <xf numFmtId="0" fontId="49" fillId="0" borderId="29" xfId="0" applyFont="1" applyBorder="1"/>
    <xf numFmtId="0" fontId="46" fillId="0" borderId="33" xfId="0" applyFont="1" applyBorder="1"/>
    <xf numFmtId="0" fontId="46" fillId="0" borderId="35" xfId="0" applyFont="1" applyBorder="1"/>
    <xf numFmtId="0" fontId="67" fillId="7" borderId="0" xfId="12" applyFont="1" applyBorder="1"/>
    <xf numFmtId="0" fontId="67" fillId="7" borderId="0" xfId="12" applyFont="1" applyBorder="1" applyAlignment="1">
      <alignment horizontal="right"/>
    </xf>
    <xf numFmtId="0" fontId="14" fillId="0" borderId="25" xfId="0" applyFont="1" applyBorder="1"/>
    <xf numFmtId="0" fontId="67" fillId="7" borderId="12" xfId="12" applyFont="1" applyBorder="1" applyAlignment="1">
      <alignment horizontal="center"/>
    </xf>
    <xf numFmtId="0" fontId="67" fillId="7" borderId="40" xfId="12" applyFont="1" applyBorder="1"/>
    <xf numFmtId="0" fontId="5" fillId="0" borderId="16" xfId="0" applyFont="1" applyBorder="1"/>
    <xf numFmtId="0" fontId="8" fillId="0" borderId="18" xfId="0" applyFont="1" applyBorder="1"/>
    <xf numFmtId="0" fontId="67" fillId="7" borderId="12" xfId="12" applyFont="1" applyBorder="1" applyAlignment="1"/>
    <xf numFmtId="0" fontId="8" fillId="0" borderId="10" xfId="0" applyFont="1" applyBorder="1" applyAlignment="1">
      <alignment wrapText="1"/>
    </xf>
    <xf numFmtId="0" fontId="0" fillId="0" borderId="58" xfId="0" applyBorder="1"/>
    <xf numFmtId="176" fontId="0" fillId="0" borderId="51" xfId="0" applyNumberFormat="1" applyBorder="1" applyAlignment="1">
      <alignment horizontal="right"/>
    </xf>
    <xf numFmtId="176" fontId="8" fillId="0" borderId="51" xfId="0" applyNumberFormat="1" applyFont="1" applyBorder="1"/>
    <xf numFmtId="176" fontId="8" fillId="0" borderId="51" xfId="0" applyNumberFormat="1" applyFont="1" applyBorder="1" applyAlignment="1">
      <alignment horizontal="right"/>
    </xf>
    <xf numFmtId="176" fontId="0" fillId="0" borderId="7" xfId="0" applyNumberFormat="1" applyBorder="1"/>
    <xf numFmtId="176" fontId="8" fillId="0" borderId="7" xfId="0" applyNumberFormat="1" applyFont="1" applyBorder="1"/>
    <xf numFmtId="176" fontId="8" fillId="0" borderId="7" xfId="0" applyNumberFormat="1" applyFont="1" applyBorder="1" applyAlignment="1">
      <alignment horizontal="right"/>
    </xf>
    <xf numFmtId="176" fontId="8" fillId="0" borderId="0" xfId="0" applyNumberFormat="1" applyFont="1"/>
    <xf numFmtId="176" fontId="8" fillId="0" borderId="0" xfId="0" applyNumberFormat="1" applyFont="1" applyAlignment="1">
      <alignment horizontal="right"/>
    </xf>
    <xf numFmtId="176" fontId="8" fillId="0" borderId="54" xfId="0" applyNumberFormat="1" applyFont="1" applyBorder="1"/>
    <xf numFmtId="176" fontId="8" fillId="0" borderId="54" xfId="0" applyNumberFormat="1" applyFont="1" applyBorder="1" applyAlignment="1">
      <alignment horizontal="right"/>
    </xf>
    <xf numFmtId="176" fontId="0" fillId="0" borderId="2" xfId="0" applyNumberFormat="1" applyBorder="1"/>
    <xf numFmtId="176" fontId="8" fillId="0" borderId="2" xfId="0" applyNumberFormat="1" applyFont="1" applyBorder="1"/>
    <xf numFmtId="176" fontId="8" fillId="0" borderId="2" xfId="0" applyNumberFormat="1" applyFont="1" applyBorder="1" applyAlignment="1">
      <alignment horizontal="right"/>
    </xf>
    <xf numFmtId="176" fontId="5" fillId="0" borderId="2" xfId="0" applyNumberFormat="1" applyFont="1" applyBorder="1"/>
    <xf numFmtId="176" fontId="5" fillId="0" borderId="3" xfId="0" applyNumberFormat="1" applyFont="1" applyBorder="1"/>
    <xf numFmtId="176" fontId="0" fillId="0" borderId="3" xfId="0" applyNumberFormat="1" applyBorder="1"/>
    <xf numFmtId="176" fontId="5" fillId="0" borderId="0" xfId="0" applyNumberFormat="1" applyFont="1"/>
    <xf numFmtId="176" fontId="5" fillId="0" borderId="5" xfId="0" applyNumberFormat="1" applyFont="1" applyBorder="1"/>
    <xf numFmtId="176" fontId="5" fillId="0" borderId="0" xfId="0" applyNumberFormat="1" applyFont="1" applyAlignment="1">
      <alignment horizontal="right"/>
    </xf>
    <xf numFmtId="176" fontId="0" fillId="0" borderId="0" xfId="0" applyNumberFormat="1"/>
    <xf numFmtId="176" fontId="0" fillId="0" borderId="5" xfId="0" applyNumberFormat="1" applyBorder="1"/>
    <xf numFmtId="176" fontId="8" fillId="0" borderId="8" xfId="0" applyNumberFormat="1" applyFont="1" applyBorder="1"/>
    <xf numFmtId="176" fontId="0" fillId="0" borderId="8" xfId="0" applyNumberFormat="1" applyBorder="1"/>
    <xf numFmtId="176" fontId="8" fillId="0" borderId="11" xfId="0" applyNumberFormat="1" applyFont="1" applyBorder="1"/>
    <xf numFmtId="0" fontId="66" fillId="7" borderId="41" xfId="12" applyFont="1" applyBorder="1"/>
    <xf numFmtId="0" fontId="63" fillId="14" borderId="0" xfId="0" applyFont="1" applyFill="1"/>
    <xf numFmtId="0" fontId="5" fillId="0" borderId="26" xfId="0" applyFont="1" applyBorder="1"/>
    <xf numFmtId="0" fontId="0" fillId="14" borderId="0" xfId="0" applyFill="1"/>
    <xf numFmtId="0" fontId="0" fillId="14" borderId="0" xfId="0" applyFill="1" applyAlignment="1">
      <alignment horizontal="left" indent="1"/>
    </xf>
    <xf numFmtId="0" fontId="6" fillId="14" borderId="0" xfId="0" applyFont="1" applyFill="1"/>
    <xf numFmtId="0" fontId="46" fillId="14" borderId="0" xfId="0" applyFont="1" applyFill="1"/>
    <xf numFmtId="3" fontId="67" fillId="7" borderId="12" xfId="12" applyNumberFormat="1" applyFont="1" applyBorder="1" applyAlignment="1">
      <alignment horizontal="left" vertical="top" wrapText="1"/>
    </xf>
    <xf numFmtId="0" fontId="85" fillId="0" borderId="0" xfId="15" applyFont="1"/>
    <xf numFmtId="3" fontId="67" fillId="7" borderId="12" xfId="12" applyNumberFormat="1" applyFont="1" applyBorder="1" applyAlignment="1">
      <alignment horizontal="left" vertical="top"/>
    </xf>
    <xf numFmtId="0" fontId="52" fillId="0" borderId="0" xfId="15" applyFont="1"/>
    <xf numFmtId="0" fontId="86" fillId="0" borderId="0" xfId="15" applyFont="1" applyAlignment="1">
      <alignment horizontal="left" vertical="top"/>
    </xf>
    <xf numFmtId="0" fontId="87" fillId="0" borderId="0" xfId="15" applyFont="1" applyAlignment="1">
      <alignment horizontal="left" vertical="top"/>
    </xf>
    <xf numFmtId="3" fontId="41" fillId="7" borderId="40" xfId="12" applyNumberFormat="1" applyFont="1" applyBorder="1" applyAlignment="1">
      <alignment horizontal="left" vertical="top" wrapText="1"/>
    </xf>
    <xf numFmtId="0" fontId="86" fillId="0" borderId="15" xfId="15" applyFont="1" applyBorder="1" applyAlignment="1">
      <alignment horizontal="left" vertical="top"/>
    </xf>
    <xf numFmtId="175" fontId="41" fillId="7" borderId="59" xfId="12" applyNumberFormat="1" applyFont="1" applyBorder="1" applyAlignment="1">
      <alignment horizontal="center" vertical="top" wrapText="1"/>
    </xf>
    <xf numFmtId="175" fontId="41" fillId="7" borderId="0" xfId="12" applyNumberFormat="1" applyFont="1" applyBorder="1" applyAlignment="1">
      <alignment horizontal="center" vertical="top" wrapText="1"/>
    </xf>
    <xf numFmtId="49" fontId="36" fillId="0" borderId="0" xfId="25" applyNumberFormat="1" applyFont="1" applyAlignment="1">
      <alignment horizontal="left"/>
    </xf>
    <xf numFmtId="166" fontId="37" fillId="0" borderId="17" xfId="25" applyNumberFormat="1" applyFont="1" applyBorder="1" applyAlignment="1">
      <alignment horizontal="left"/>
    </xf>
    <xf numFmtId="166" fontId="37" fillId="0" borderId="18" xfId="25" applyNumberFormat="1" applyFont="1" applyBorder="1" applyAlignment="1">
      <alignment horizontal="left"/>
    </xf>
    <xf numFmtId="0" fontId="37" fillId="24" borderId="11" xfId="20" applyFont="1" applyFill="1" applyBorder="1" applyAlignment="1">
      <alignment horizontal="right" wrapText="1"/>
    </xf>
    <xf numFmtId="0" fontId="37" fillId="24" borderId="11" xfId="20" applyFont="1" applyFill="1" applyBorder="1" applyAlignment="1">
      <alignment horizontal="right"/>
    </xf>
    <xf numFmtId="0" fontId="37" fillId="24" borderId="10" xfId="20" applyFont="1" applyFill="1" applyBorder="1" applyAlignment="1">
      <alignment horizontal="right"/>
    </xf>
    <xf numFmtId="166" fontId="37" fillId="24" borderId="10" xfId="20" applyNumberFormat="1" applyFont="1" applyFill="1" applyBorder="1" applyAlignment="1">
      <alignment horizontal="right"/>
    </xf>
    <xf numFmtId="0" fontId="37" fillId="0" borderId="16" xfId="25" applyFont="1" applyBorder="1" applyAlignment="1">
      <alignment wrapText="1"/>
    </xf>
    <xf numFmtId="0" fontId="38" fillId="0" borderId="15" xfId="25" applyFont="1" applyBorder="1"/>
    <xf numFmtId="166" fontId="38" fillId="0" borderId="15" xfId="25" applyNumberFormat="1" applyFont="1" applyBorder="1"/>
    <xf numFmtId="0" fontId="37" fillId="0" borderId="15" xfId="25" applyFont="1" applyBorder="1"/>
    <xf numFmtId="166" fontId="37" fillId="0" borderId="15" xfId="25" applyNumberFormat="1" applyFont="1" applyBorder="1"/>
    <xf numFmtId="0" fontId="3" fillId="0" borderId="5" xfId="15" applyBorder="1"/>
    <xf numFmtId="166" fontId="37" fillId="0" borderId="5" xfId="25" applyNumberFormat="1" applyFont="1" applyBorder="1" applyAlignment="1">
      <alignment horizontal="left"/>
    </xf>
    <xf numFmtId="166" fontId="37" fillId="0" borderId="5" xfId="15" applyNumberFormat="1" applyFont="1" applyBorder="1" applyAlignment="1">
      <alignment horizontal="left"/>
    </xf>
    <xf numFmtId="172" fontId="37" fillId="0" borderId="5" xfId="25" applyNumberFormat="1" applyFont="1" applyBorder="1"/>
    <xf numFmtId="172" fontId="37" fillId="0" borderId="8" xfId="25" applyNumberFormat="1" applyFont="1" applyBorder="1"/>
    <xf numFmtId="0" fontId="38" fillId="0" borderId="16" xfId="25" applyFont="1" applyBorder="1"/>
    <xf numFmtId="166" fontId="37" fillId="0" borderId="16" xfId="15" applyNumberFormat="1" applyFont="1" applyBorder="1" applyAlignment="1">
      <alignment horizontal="left"/>
    </xf>
    <xf numFmtId="0" fontId="37" fillId="0" borderId="16" xfId="25" applyFont="1" applyBorder="1"/>
    <xf numFmtId="166" fontId="45" fillId="27" borderId="17" xfId="15" applyNumberFormat="1" applyFont="1" applyFill="1" applyBorder="1" applyAlignment="1">
      <alignment horizontal="left"/>
    </xf>
    <xf numFmtId="172" fontId="45" fillId="27" borderId="0" xfId="19" applyNumberFormat="1" applyFont="1" applyFill="1"/>
    <xf numFmtId="166" fontId="45" fillId="27" borderId="5" xfId="19" applyNumberFormat="1" applyFont="1" applyFill="1" applyBorder="1" applyAlignment="1">
      <alignment horizontal="left"/>
    </xf>
    <xf numFmtId="166" fontId="45" fillId="27" borderId="8" xfId="19" applyNumberFormat="1" applyFont="1" applyFill="1" applyBorder="1" applyAlignment="1">
      <alignment horizontal="left"/>
    </xf>
    <xf numFmtId="0" fontId="3" fillId="0" borderId="0" xfId="15" applyAlignment="1">
      <alignment wrapText="1"/>
    </xf>
    <xf numFmtId="166" fontId="3" fillId="0" borderId="0" xfId="18" applyNumberFormat="1"/>
    <xf numFmtId="3" fontId="3" fillId="0" borderId="0" xfId="18" applyNumberFormat="1"/>
    <xf numFmtId="0" fontId="90" fillId="0" borderId="9" xfId="12" applyFont="1" applyFill="1" applyBorder="1" applyAlignment="1">
      <alignment wrapText="1"/>
    </xf>
    <xf numFmtId="3" fontId="90" fillId="0" borderId="11" xfId="12" applyNumberFormat="1" applyFont="1" applyFill="1" applyBorder="1" applyAlignment="1">
      <alignment wrapText="1"/>
    </xf>
    <xf numFmtId="3" fontId="90" fillId="0" borderId="10" xfId="12" applyNumberFormat="1" applyFont="1" applyFill="1" applyBorder="1" applyAlignment="1">
      <alignment wrapText="1"/>
    </xf>
    <xf numFmtId="0" fontId="91" fillId="0" borderId="0" xfId="18" applyFont="1" applyAlignment="1">
      <alignment wrapText="1"/>
    </xf>
    <xf numFmtId="0" fontId="47" fillId="26" borderId="15" xfId="23" applyFont="1" applyBorder="1" applyAlignment="1">
      <alignment wrapText="1"/>
    </xf>
    <xf numFmtId="0" fontId="47" fillId="7" borderId="15" xfId="12" applyFont="1" applyBorder="1" applyAlignment="1">
      <alignment wrapText="1"/>
    </xf>
    <xf numFmtId="0" fontId="91" fillId="0" borderId="0" xfId="18" applyFont="1"/>
    <xf numFmtId="10" fontId="91" fillId="0" borderId="0" xfId="2" applyNumberFormat="1" applyFont="1" applyBorder="1"/>
    <xf numFmtId="10" fontId="91" fillId="0" borderId="0" xfId="18" applyNumberFormat="1" applyFont="1"/>
    <xf numFmtId="0" fontId="91" fillId="0" borderId="7" xfId="18" applyFont="1" applyBorder="1"/>
    <xf numFmtId="10" fontId="91" fillId="0" borderId="7" xfId="2" applyNumberFormat="1" applyFont="1" applyBorder="1"/>
    <xf numFmtId="10" fontId="91" fillId="0" borderId="7" xfId="18" applyNumberFormat="1" applyFont="1" applyBorder="1"/>
    <xf numFmtId="0" fontId="92" fillId="0" borderId="0" xfId="18" applyFont="1"/>
    <xf numFmtId="10" fontId="92" fillId="0" borderId="0" xfId="2" applyNumberFormat="1" applyFont="1"/>
    <xf numFmtId="10" fontId="5" fillId="0" borderId="7" xfId="0" applyNumberFormat="1" applyFont="1" applyBorder="1"/>
    <xf numFmtId="0" fontId="41" fillId="7" borderId="7" xfId="12" applyFont="1" applyBorder="1" applyAlignment="1" applyProtection="1">
      <alignment horizontal="left" wrapText="1"/>
      <protection hidden="1"/>
    </xf>
    <xf numFmtId="10" fontId="5" fillId="14" borderId="0" xfId="2" applyNumberFormat="1" applyFont="1" applyFill="1"/>
    <xf numFmtId="0" fontId="3" fillId="0" borderId="25" xfId="18" applyBorder="1"/>
    <xf numFmtId="0" fontId="3" fillId="0" borderId="27" xfId="18" applyBorder="1"/>
    <xf numFmtId="0" fontId="3" fillId="0" borderId="28" xfId="18" applyBorder="1"/>
    <xf numFmtId="9" fontId="3" fillId="0" borderId="29" xfId="18" applyNumberFormat="1" applyBorder="1"/>
    <xf numFmtId="0" fontId="3" fillId="0" borderId="30" xfId="18" applyBorder="1"/>
    <xf numFmtId="9" fontId="3" fillId="0" borderId="31" xfId="18" applyNumberFormat="1" applyBorder="1"/>
    <xf numFmtId="0" fontId="5" fillId="0" borderId="28" xfId="0" quotePrefix="1" applyFont="1" applyBorder="1"/>
    <xf numFmtId="0" fontId="49" fillId="0" borderId="28" xfId="0" quotePrefix="1" applyFont="1" applyBorder="1"/>
    <xf numFmtId="0" fontId="0" fillId="0" borderId="15" xfId="0" quotePrefix="1" applyBorder="1"/>
    <xf numFmtId="0" fontId="22" fillId="7" borderId="28" xfId="12" applyBorder="1"/>
    <xf numFmtId="0" fontId="22" fillId="7" borderId="0" xfId="12" applyBorder="1" applyAlignment="1">
      <alignment horizontal="right"/>
    </xf>
    <xf numFmtId="0" fontId="8" fillId="0" borderId="33" xfId="0" applyFont="1" applyBorder="1"/>
    <xf numFmtId="164" fontId="8" fillId="0" borderId="11" xfId="1" applyNumberFormat="1" applyFont="1" applyBorder="1"/>
    <xf numFmtId="164" fontId="8" fillId="0" borderId="11" xfId="0" applyNumberFormat="1" applyFont="1" applyBorder="1"/>
    <xf numFmtId="0" fontId="25" fillId="0" borderId="0" xfId="0" applyFont="1"/>
    <xf numFmtId="0" fontId="0" fillId="0" borderId="17" xfId="0" applyBorder="1" applyAlignment="1">
      <alignment wrapText="1"/>
    </xf>
    <xf numFmtId="0" fontId="87" fillId="14" borderId="0" xfId="15" applyFont="1" applyFill="1" applyAlignment="1">
      <alignment horizontal="left" vertical="top"/>
    </xf>
    <xf numFmtId="0" fontId="40" fillId="14" borderId="0" xfId="15" applyFont="1" applyFill="1"/>
    <xf numFmtId="10" fontId="0" fillId="0" borderId="0" xfId="0" applyNumberFormat="1"/>
    <xf numFmtId="165" fontId="0" fillId="0" borderId="0" xfId="2" applyNumberFormat="1" applyFont="1" applyAlignment="1">
      <alignment horizontal="right"/>
    </xf>
    <xf numFmtId="165" fontId="0" fillId="0" borderId="0" xfId="2" applyNumberFormat="1" applyFont="1" applyFill="1" applyAlignment="1">
      <alignment horizontal="right"/>
    </xf>
    <xf numFmtId="165" fontId="0" fillId="31" borderId="7" xfId="2" applyNumberFormat="1" applyFont="1" applyFill="1" applyBorder="1" applyAlignment="1">
      <alignment horizontal="right"/>
    </xf>
    <xf numFmtId="10" fontId="0" fillId="0" borderId="7" xfId="0" applyNumberFormat="1" applyBorder="1"/>
    <xf numFmtId="3" fontId="5" fillId="0" borderId="15" xfId="0" applyNumberFormat="1" applyFont="1" applyBorder="1"/>
    <xf numFmtId="3" fontId="5" fillId="0" borderId="15" xfId="2" applyNumberFormat="1" applyFont="1" applyBorder="1"/>
    <xf numFmtId="3" fontId="5" fillId="14" borderId="0" xfId="0" applyNumberFormat="1" applyFont="1" applyFill="1"/>
    <xf numFmtId="3" fontId="0" fillId="14" borderId="0" xfId="0" applyNumberFormat="1" applyFill="1"/>
    <xf numFmtId="0" fontId="0" fillId="18" borderId="0" xfId="0" applyFill="1"/>
    <xf numFmtId="3" fontId="0" fillId="18" borderId="0" xfId="0" applyNumberFormat="1" applyFill="1"/>
    <xf numFmtId="165" fontId="0" fillId="0" borderId="7" xfId="2" applyNumberFormat="1" applyFont="1" applyBorder="1"/>
    <xf numFmtId="9" fontId="0" fillId="20" borderId="0" xfId="0" applyNumberFormat="1" applyFill="1"/>
    <xf numFmtId="9" fontId="0" fillId="20" borderId="7" xfId="0" applyNumberFormat="1" applyFill="1" applyBorder="1"/>
    <xf numFmtId="165" fontId="68" fillId="20" borderId="0" xfId="2" applyNumberFormat="1" applyFont="1" applyFill="1"/>
    <xf numFmtId="0" fontId="5" fillId="19" borderId="33" xfId="0" applyFont="1" applyFill="1" applyBorder="1"/>
    <xf numFmtId="0" fontId="0" fillId="19" borderId="33" xfId="0" applyFill="1" applyBorder="1"/>
    <xf numFmtId="0" fontId="0" fillId="19" borderId="39" xfId="0" applyFill="1" applyBorder="1" applyAlignment="1">
      <alignment horizontal="center"/>
    </xf>
    <xf numFmtId="0" fontId="8" fillId="19" borderId="33" xfId="0" applyFont="1" applyFill="1" applyBorder="1"/>
    <xf numFmtId="0" fontId="0" fillId="0" borderId="35" xfId="0" applyBorder="1"/>
    <xf numFmtId="0" fontId="0" fillId="0" borderId="61" xfId="0" applyBorder="1"/>
    <xf numFmtId="10" fontId="0" fillId="0" borderId="47" xfId="0" applyNumberFormat="1" applyBorder="1"/>
    <xf numFmtId="0" fontId="8" fillId="0" borderId="25" xfId="0" applyFont="1" applyBorder="1"/>
    <xf numFmtId="0" fontId="48" fillId="0" borderId="0" xfId="0" applyFont="1"/>
    <xf numFmtId="0" fontId="48" fillId="0" borderId="25" xfId="0" applyFont="1" applyBorder="1"/>
    <xf numFmtId="0" fontId="48" fillId="0" borderId="26" xfId="0" applyFont="1" applyBorder="1"/>
    <xf numFmtId="0" fontId="48" fillId="0" borderId="27" xfId="0" applyFont="1" applyBorder="1"/>
    <xf numFmtId="9" fontId="0" fillId="0" borderId="15" xfId="2" applyFont="1" applyBorder="1"/>
    <xf numFmtId="10" fontId="0" fillId="0" borderId="15" xfId="2" applyNumberFormat="1" applyFont="1" applyBorder="1"/>
    <xf numFmtId="10" fontId="0" fillId="0" borderId="61" xfId="2" applyNumberFormat="1" applyFont="1" applyBorder="1"/>
    <xf numFmtId="10" fontId="5" fillId="0" borderId="15" xfId="0" applyNumberFormat="1" applyFont="1" applyBorder="1"/>
    <xf numFmtId="9" fontId="0" fillId="0" borderId="29" xfId="0" applyNumberFormat="1" applyBorder="1"/>
    <xf numFmtId="3" fontId="52" fillId="14" borderId="28" xfId="0" applyNumberFormat="1" applyFont="1" applyFill="1" applyBorder="1" applyAlignment="1">
      <alignment horizontal="center"/>
    </xf>
    <xf numFmtId="164" fontId="5" fillId="14" borderId="0" xfId="1" applyNumberFormat="1" applyFont="1" applyFill="1" applyBorder="1"/>
    <xf numFmtId="43" fontId="5" fillId="14" borderId="0" xfId="0" applyNumberFormat="1" applyFont="1" applyFill="1"/>
    <xf numFmtId="164" fontId="52" fillId="14" borderId="0" xfId="1" applyNumberFormat="1" applyFont="1" applyFill="1" applyBorder="1"/>
    <xf numFmtId="165" fontId="5" fillId="0" borderId="0" xfId="2" applyNumberFormat="1" applyFont="1" applyBorder="1"/>
    <xf numFmtId="0" fontId="8" fillId="0" borderId="7" xfId="0" applyFont="1" applyBorder="1"/>
    <xf numFmtId="3" fontId="5" fillId="0" borderId="7" xfId="2" applyNumberFormat="1" applyFont="1" applyBorder="1"/>
    <xf numFmtId="3" fontId="8" fillId="0" borderId="5" xfId="0" applyNumberFormat="1" applyFont="1" applyBorder="1"/>
    <xf numFmtId="3" fontId="8" fillId="0" borderId="62" xfId="0" applyNumberFormat="1" applyFont="1" applyBorder="1"/>
    <xf numFmtId="165" fontId="5" fillId="0" borderId="5" xfId="2" applyNumberFormat="1" applyFont="1" applyBorder="1"/>
    <xf numFmtId="3" fontId="5" fillId="0" borderId="8" xfId="2" applyNumberFormat="1" applyFont="1" applyBorder="1"/>
    <xf numFmtId="0" fontId="10" fillId="0" borderId="0" xfId="0" applyFont="1" applyAlignment="1">
      <alignment wrapText="1"/>
    </xf>
    <xf numFmtId="0" fontId="22" fillId="7" borderId="0" xfId="12" applyBorder="1" applyAlignment="1">
      <alignment vertical="top" wrapText="1"/>
    </xf>
    <xf numFmtId="0" fontId="22" fillId="7" borderId="5" xfId="12" applyBorder="1" applyAlignment="1">
      <alignment horizontal="right" vertical="top" wrapText="1"/>
    </xf>
    <xf numFmtId="0" fontId="22" fillId="7" borderId="0" xfId="12" applyBorder="1" applyAlignment="1">
      <alignment horizontal="right" vertical="top" wrapText="1"/>
    </xf>
    <xf numFmtId="3" fontId="0" fillId="14" borderId="7" xfId="0" applyNumberFormat="1" applyFill="1" applyBorder="1"/>
    <xf numFmtId="3" fontId="0" fillId="14" borderId="8" xfId="0" applyNumberFormat="1" applyFill="1" applyBorder="1"/>
    <xf numFmtId="9" fontId="5" fillId="30" borderId="10" xfId="0" applyNumberFormat="1" applyFont="1" applyFill="1" applyBorder="1"/>
    <xf numFmtId="0" fontId="63" fillId="0" borderId="5" xfId="0" applyFont="1" applyBorder="1" applyAlignment="1">
      <alignment wrapText="1"/>
    </xf>
    <xf numFmtId="0" fontId="8" fillId="0" borderId="28" xfId="0" applyFont="1" applyBorder="1" applyAlignment="1">
      <alignment wrapText="1"/>
    </xf>
    <xf numFmtId="3" fontId="0" fillId="0" borderId="0" xfId="0" quotePrefix="1" applyNumberFormat="1"/>
    <xf numFmtId="0" fontId="22" fillId="7" borderId="15" xfId="12" applyBorder="1"/>
    <xf numFmtId="0" fontId="3" fillId="9" borderId="15" xfId="14" applyBorder="1"/>
    <xf numFmtId="0" fontId="0" fillId="27" borderId="15" xfId="0" applyFill="1" applyBorder="1"/>
    <xf numFmtId="9" fontId="0" fillId="0" borderId="17" xfId="2" applyFont="1" applyFill="1" applyBorder="1" applyAlignment="1">
      <alignment wrapText="1"/>
    </xf>
    <xf numFmtId="0" fontId="8" fillId="11" borderId="15" xfId="0" applyFont="1" applyFill="1" applyBorder="1"/>
    <xf numFmtId="10" fontId="0" fillId="11" borderId="0" xfId="2" applyNumberFormat="1" applyFont="1" applyFill="1" applyBorder="1"/>
    <xf numFmtId="0" fontId="22" fillId="7" borderId="28" xfId="12" applyBorder="1" applyAlignment="1">
      <alignment horizontal="center"/>
    </xf>
    <xf numFmtId="0" fontId="22" fillId="7" borderId="0" xfId="12" applyBorder="1" applyAlignment="1">
      <alignment horizontal="center"/>
    </xf>
    <xf numFmtId="0" fontId="0" fillId="0" borderId="28" xfId="0" applyBorder="1" applyAlignment="1">
      <alignment horizontal="center"/>
    </xf>
    <xf numFmtId="165" fontId="0" fillId="0" borderId="0" xfId="2" applyNumberFormat="1" applyFont="1" applyBorder="1" applyAlignment="1">
      <alignment horizontal="center"/>
    </xf>
    <xf numFmtId="0" fontId="5" fillId="0" borderId="27" xfId="0" applyFont="1" applyBorder="1"/>
    <xf numFmtId="164" fontId="5" fillId="0" borderId="0" xfId="0" applyNumberFormat="1" applyFont="1"/>
    <xf numFmtId="9" fontId="5" fillId="0" borderId="0" xfId="0" applyNumberFormat="1" applyFont="1" applyAlignment="1">
      <alignment horizontal="center"/>
    </xf>
    <xf numFmtId="165" fontId="5" fillId="0" borderId="0" xfId="0" applyNumberFormat="1" applyFont="1" applyAlignment="1">
      <alignment horizontal="center"/>
    </xf>
    <xf numFmtId="6" fontId="5" fillId="0" borderId="0" xfId="0" applyNumberFormat="1" applyFont="1" applyAlignment="1">
      <alignment horizontal="center"/>
    </xf>
    <xf numFmtId="9" fontId="5" fillId="0" borderId="29" xfId="0" applyNumberFormat="1" applyFont="1" applyBorder="1" applyAlignment="1">
      <alignment horizontal="center" wrapText="1"/>
    </xf>
    <xf numFmtId="6" fontId="5" fillId="30" borderId="0" xfId="0" applyNumberFormat="1" applyFont="1" applyFill="1" applyAlignment="1">
      <alignment horizontal="center"/>
    </xf>
    <xf numFmtId="165" fontId="5" fillId="30" borderId="0" xfId="2" applyNumberFormat="1" applyFont="1" applyFill="1" applyBorder="1" applyAlignment="1">
      <alignment horizontal="center"/>
    </xf>
    <xf numFmtId="173" fontId="5" fillId="0" borderId="0" xfId="0" applyNumberFormat="1" applyFont="1" applyAlignment="1">
      <alignment horizontal="center"/>
    </xf>
    <xf numFmtId="0" fontId="5" fillId="0" borderId="38" xfId="0" applyFont="1" applyBorder="1"/>
    <xf numFmtId="6" fontId="5" fillId="0" borderId="11" xfId="0" applyNumberFormat="1" applyFont="1" applyBorder="1" applyAlignment="1">
      <alignment horizontal="center"/>
    </xf>
    <xf numFmtId="9" fontId="5" fillId="0" borderId="11" xfId="0" applyNumberFormat="1" applyFont="1" applyBorder="1" applyAlignment="1">
      <alignment horizontal="center"/>
    </xf>
    <xf numFmtId="0" fontId="5" fillId="0" borderId="38" xfId="0" applyFont="1" applyBorder="1" applyAlignment="1">
      <alignment horizontal="center"/>
    </xf>
    <xf numFmtId="6" fontId="5" fillId="30" borderId="11" xfId="0" applyNumberFormat="1" applyFont="1" applyFill="1" applyBorder="1" applyAlignment="1">
      <alignment horizontal="center"/>
    </xf>
    <xf numFmtId="9" fontId="5" fillId="30" borderId="11" xfId="0" applyNumberFormat="1" applyFont="1" applyFill="1" applyBorder="1" applyAlignment="1">
      <alignment horizontal="center"/>
    </xf>
    <xf numFmtId="9" fontId="5" fillId="0" borderId="0" xfId="0" applyNumberFormat="1" applyFont="1"/>
    <xf numFmtId="0" fontId="6" fillId="0" borderId="5" xfId="0" applyFont="1" applyBorder="1" applyAlignment="1">
      <alignment horizontal="right"/>
    </xf>
    <xf numFmtId="0" fontId="6" fillId="0" borderId="5" xfId="0" applyFont="1" applyBorder="1" applyAlignment="1">
      <alignment horizontal="center"/>
    </xf>
    <xf numFmtId="164" fontId="5" fillId="0" borderId="5" xfId="1" applyNumberFormat="1" applyFont="1" applyBorder="1"/>
    <xf numFmtId="0" fontId="5" fillId="0" borderId="37" xfId="0" applyFont="1" applyBorder="1"/>
    <xf numFmtId="0" fontId="5" fillId="0" borderId="15" xfId="0" applyFont="1" applyBorder="1" applyAlignment="1">
      <alignment horizontal="right"/>
    </xf>
    <xf numFmtId="0" fontId="6" fillId="0" borderId="3" xfId="0" applyFont="1" applyBorder="1" applyAlignment="1">
      <alignment horizontal="right"/>
    </xf>
    <xf numFmtId="0" fontId="6" fillId="0" borderId="35" xfId="0" applyFont="1" applyBorder="1" applyAlignment="1">
      <alignment horizontal="left"/>
    </xf>
    <xf numFmtId="0" fontId="6" fillId="0" borderId="8" xfId="0" applyFont="1" applyBorder="1" applyAlignment="1">
      <alignment horizontal="center"/>
    </xf>
    <xf numFmtId="9" fontId="5" fillId="0" borderId="5" xfId="0" applyNumberFormat="1" applyFont="1" applyBorder="1" applyAlignment="1">
      <alignment horizontal="center" wrapText="1"/>
    </xf>
    <xf numFmtId="0" fontId="5" fillId="0" borderId="10" xfId="0" applyFont="1" applyBorder="1"/>
    <xf numFmtId="0" fontId="5" fillId="0" borderId="47" xfId="0" applyFont="1" applyBorder="1"/>
    <xf numFmtId="0" fontId="5" fillId="0" borderId="3" xfId="0" applyFont="1" applyBorder="1"/>
    <xf numFmtId="0" fontId="5" fillId="0" borderId="15" xfId="0" applyFont="1" applyBorder="1" applyAlignment="1">
      <alignment horizontal="left"/>
    </xf>
    <xf numFmtId="0" fontId="5" fillId="0" borderId="2" xfId="0" applyFont="1" applyBorder="1" applyAlignment="1">
      <alignment horizontal="left"/>
    </xf>
    <xf numFmtId="0" fontId="5" fillId="0" borderId="44" xfId="0" applyFont="1" applyBorder="1" applyAlignment="1">
      <alignment horizontal="left"/>
    </xf>
    <xf numFmtId="0" fontId="5" fillId="0" borderId="44" xfId="0" applyFont="1" applyBorder="1" applyAlignment="1">
      <alignment horizontal="center"/>
    </xf>
    <xf numFmtId="0" fontId="5" fillId="0" borderId="0" xfId="0" applyFont="1" applyAlignment="1">
      <alignment horizontal="left"/>
    </xf>
    <xf numFmtId="0" fontId="5" fillId="0" borderId="10" xfId="0" applyFont="1" applyBorder="1" applyAlignment="1">
      <alignment horizontal="center"/>
    </xf>
    <xf numFmtId="3" fontId="5" fillId="0" borderId="28" xfId="0" applyNumberFormat="1" applyFont="1" applyBorder="1"/>
    <xf numFmtId="165" fontId="5" fillId="0" borderId="28" xfId="2" applyNumberFormat="1" applyFont="1" applyBorder="1"/>
    <xf numFmtId="164" fontId="5" fillId="0" borderId="28" xfId="1" applyNumberFormat="1" applyFont="1" applyBorder="1"/>
    <xf numFmtId="0" fontId="5" fillId="0" borderId="25" xfId="0" applyFont="1" applyBorder="1"/>
    <xf numFmtId="6" fontId="5" fillId="0" borderId="15" xfId="0" applyNumberFormat="1" applyFont="1" applyBorder="1" applyAlignment="1">
      <alignment horizontal="center"/>
    </xf>
    <xf numFmtId="9" fontId="5" fillId="0" borderId="15" xfId="0" applyNumberFormat="1" applyFont="1" applyBorder="1" applyAlignment="1">
      <alignment horizontal="center"/>
    </xf>
    <xf numFmtId="0" fontId="5" fillId="0" borderId="15" xfId="0" applyFont="1" applyBorder="1" applyAlignment="1">
      <alignment horizontal="center"/>
    </xf>
    <xf numFmtId="0" fontId="5" fillId="6" borderId="0" xfId="10" applyFont="1"/>
    <xf numFmtId="0" fontId="6" fillId="0" borderId="29" xfId="0" applyFont="1" applyBorder="1" applyAlignment="1">
      <alignment horizontal="right"/>
    </xf>
    <xf numFmtId="164" fontId="5" fillId="0" borderId="29" xfId="0" applyNumberFormat="1" applyFont="1" applyBorder="1"/>
    <xf numFmtId="0" fontId="5" fillId="0" borderId="0" xfId="0" quotePrefix="1" applyFont="1"/>
    <xf numFmtId="10" fontId="1" fillId="0" borderId="0" xfId="2" applyNumberFormat="1" applyFont="1"/>
    <xf numFmtId="177" fontId="1" fillId="0" borderId="0" xfId="2" applyNumberFormat="1" applyFont="1"/>
    <xf numFmtId="0" fontId="1" fillId="6" borderId="9" xfId="10" applyFont="1" applyBorder="1" applyAlignment="1">
      <alignment wrapText="1"/>
    </xf>
    <xf numFmtId="9" fontId="1" fillId="6" borderId="11" xfId="10" applyNumberFormat="1" applyFont="1" applyBorder="1" applyAlignment="1">
      <alignment wrapText="1"/>
    </xf>
    <xf numFmtId="9" fontId="1" fillId="27" borderId="11" xfId="10" applyNumberFormat="1" applyFont="1" applyFill="1" applyBorder="1" applyAlignment="1">
      <alignment wrapText="1"/>
    </xf>
    <xf numFmtId="9" fontId="1" fillId="27" borderId="10" xfId="10" applyNumberFormat="1" applyFont="1" applyFill="1" applyBorder="1" applyAlignment="1">
      <alignment wrapText="1"/>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15" xfId="0" applyBorder="1" applyAlignment="1">
      <alignment horizontal="left" vertical="top"/>
    </xf>
    <xf numFmtId="0" fontId="0" fillId="0" borderId="16" xfId="0" applyBorder="1" applyAlignment="1">
      <alignment horizontal="left"/>
    </xf>
    <xf numFmtId="0" fontId="0" fillId="0" borderId="17" xfId="0" applyBorder="1" applyAlignment="1">
      <alignment horizontal="left"/>
    </xf>
    <xf numFmtId="0" fontId="0" fillId="0" borderId="18" xfId="0" applyBorder="1" applyAlignment="1">
      <alignment horizontal="left"/>
    </xf>
    <xf numFmtId="0" fontId="0" fillId="19" borderId="9" xfId="0" applyFill="1" applyBorder="1" applyAlignment="1">
      <alignment horizontal="center"/>
    </xf>
    <xf numFmtId="0" fontId="0" fillId="19" borderId="11" xfId="0" applyFill="1" applyBorder="1" applyAlignment="1">
      <alignment horizontal="center"/>
    </xf>
    <xf numFmtId="0" fontId="0" fillId="19" borderId="10" xfId="0" applyFill="1" applyBorder="1" applyAlignment="1">
      <alignment horizontal="center"/>
    </xf>
    <xf numFmtId="0" fontId="0" fillId="19" borderId="33" xfId="0" applyFill="1" applyBorder="1" applyAlignment="1">
      <alignment horizontal="center"/>
    </xf>
    <xf numFmtId="0" fontId="8" fillId="0" borderId="42" xfId="0" applyFont="1" applyBorder="1" applyAlignment="1">
      <alignment horizontal="center"/>
    </xf>
    <xf numFmtId="0" fontId="8" fillId="0" borderId="43" xfId="0" applyFont="1" applyBorder="1" applyAlignment="1">
      <alignment horizontal="center"/>
    </xf>
    <xf numFmtId="0" fontId="8" fillId="0" borderId="45" xfId="0" applyFont="1" applyBorder="1" applyAlignment="1">
      <alignment horizontal="center"/>
    </xf>
    <xf numFmtId="0" fontId="8" fillId="0" borderId="33" xfId="0" applyFont="1" applyBorder="1" applyAlignment="1">
      <alignment horizontal="center"/>
    </xf>
    <xf numFmtId="0" fontId="8" fillId="0" borderId="11" xfId="0" applyFont="1" applyBorder="1" applyAlignment="1">
      <alignment horizontal="center"/>
    </xf>
    <xf numFmtId="0" fontId="8" fillId="0" borderId="10" xfId="0" applyFont="1" applyBorder="1" applyAlignment="1">
      <alignment horizontal="center"/>
    </xf>
    <xf numFmtId="0" fontId="55" fillId="7" borderId="28" xfId="12" applyFont="1" applyBorder="1" applyAlignment="1">
      <alignment horizontal="left"/>
    </xf>
    <xf numFmtId="0" fontId="55" fillId="7" borderId="0" xfId="12" applyFont="1" applyBorder="1" applyAlignment="1">
      <alignment horizontal="left"/>
    </xf>
    <xf numFmtId="0" fontId="55" fillId="7" borderId="29" xfId="12" applyFont="1" applyBorder="1" applyAlignment="1">
      <alignment horizontal="left"/>
    </xf>
    <xf numFmtId="0" fontId="55" fillId="7" borderId="25" xfId="12" applyFont="1" applyBorder="1" applyAlignment="1">
      <alignment horizontal="left"/>
    </xf>
    <xf numFmtId="0" fontId="55" fillId="7" borderId="26" xfId="12" applyFont="1" applyBorder="1" applyAlignment="1">
      <alignment horizontal="left"/>
    </xf>
    <xf numFmtId="0" fontId="55" fillId="7" borderId="27" xfId="12" applyFont="1" applyBorder="1" applyAlignment="1">
      <alignment horizontal="left"/>
    </xf>
    <xf numFmtId="0" fontId="56" fillId="7" borderId="0" xfId="12" applyFont="1" applyAlignment="1">
      <alignment horizontal="right" wrapText="1"/>
    </xf>
    <xf numFmtId="0" fontId="56" fillId="7" borderId="0" xfId="12" applyFont="1" applyBorder="1" applyAlignment="1">
      <alignment horizontal="right" wrapText="1"/>
    </xf>
    <xf numFmtId="0" fontId="56" fillId="7" borderId="0" xfId="12" applyFont="1" applyAlignment="1">
      <alignment horizontal="center" wrapText="1"/>
    </xf>
    <xf numFmtId="0" fontId="43" fillId="7" borderId="0" xfId="12" applyFont="1" applyAlignment="1">
      <alignment horizontal="right" wrapText="1"/>
    </xf>
    <xf numFmtId="0" fontId="43" fillId="7" borderId="0" xfId="12" applyFont="1" applyBorder="1" applyAlignment="1">
      <alignment horizontal="right" wrapText="1"/>
    </xf>
    <xf numFmtId="0" fontId="56" fillId="7" borderId="12" xfId="12" applyFont="1" applyBorder="1" applyAlignment="1">
      <alignment horizontal="center" wrapText="1"/>
    </xf>
    <xf numFmtId="0" fontId="56" fillId="7" borderId="6" xfId="12" applyFont="1" applyBorder="1" applyAlignment="1">
      <alignment horizontal="center" vertical="top"/>
    </xf>
    <xf numFmtId="0" fontId="56" fillId="7" borderId="7" xfId="12" applyFont="1" applyBorder="1" applyAlignment="1">
      <alignment horizontal="center" vertical="top"/>
    </xf>
    <xf numFmtId="0" fontId="56" fillId="7" borderId="50" xfId="12" applyFont="1" applyBorder="1" applyAlignment="1">
      <alignment horizontal="center" vertical="center" textRotation="90" wrapText="1"/>
    </xf>
    <xf numFmtId="0" fontId="56" fillId="7" borderId="53" xfId="12" applyFont="1" applyBorder="1" applyAlignment="1">
      <alignment horizontal="center" vertical="center" textRotation="90" wrapText="1"/>
    </xf>
    <xf numFmtId="0" fontId="0" fillId="0" borderId="15" xfId="0" applyBorder="1" applyAlignment="1">
      <alignment horizontal="left"/>
    </xf>
    <xf numFmtId="14" fontId="5" fillId="31" borderId="15" xfId="0" applyNumberFormat="1" applyFont="1" applyFill="1" applyBorder="1" applyAlignment="1">
      <alignment horizontal="left" vertical="top" wrapText="1"/>
    </xf>
    <xf numFmtId="0" fontId="5" fillId="33" borderId="15" xfId="13" applyFont="1" applyFill="1" applyBorder="1" applyAlignment="1">
      <alignment horizontal="left" vertical="top" wrapText="1"/>
    </xf>
    <xf numFmtId="0" fontId="5" fillId="8" borderId="15" xfId="13" applyFont="1" applyBorder="1" applyAlignment="1">
      <alignment horizontal="left" vertical="top" wrapText="1"/>
    </xf>
    <xf numFmtId="0" fontId="5" fillId="9" borderId="15" xfId="14" applyFont="1" applyBorder="1" applyAlignment="1">
      <alignment horizontal="left" vertical="top" wrapText="1"/>
    </xf>
    <xf numFmtId="14" fontId="56" fillId="7" borderId="15" xfId="12" applyNumberFormat="1" applyFont="1" applyBorder="1" applyAlignment="1">
      <alignment horizontal="center" wrapText="1"/>
    </xf>
    <xf numFmtId="14" fontId="56" fillId="7" borderId="9" xfId="12" applyNumberFormat="1" applyFont="1" applyBorder="1" applyAlignment="1">
      <alignment horizontal="center" wrapText="1"/>
    </xf>
    <xf numFmtId="14" fontId="56" fillId="7" borderId="10" xfId="12" applyNumberFormat="1" applyFont="1" applyBorder="1" applyAlignment="1">
      <alignment horizontal="center" wrapText="1"/>
    </xf>
    <xf numFmtId="0" fontId="67" fillId="7" borderId="55" xfId="12" applyFont="1" applyBorder="1" applyAlignment="1">
      <alignment horizontal="center"/>
    </xf>
    <xf numFmtId="0" fontId="67" fillId="7" borderId="56" xfId="12" applyFont="1" applyBorder="1" applyAlignment="1">
      <alignment horizontal="center"/>
    </xf>
    <xf numFmtId="0" fontId="67" fillId="7" borderId="57" xfId="12" applyFont="1" applyBorder="1" applyAlignment="1">
      <alignment horizontal="center"/>
    </xf>
    <xf numFmtId="0" fontId="67" fillId="7" borderId="12" xfId="12" applyFont="1" applyBorder="1" applyAlignment="1">
      <alignment horizontal="center"/>
    </xf>
    <xf numFmtId="3" fontId="67" fillId="7" borderId="12" xfId="12" applyNumberFormat="1" applyFont="1" applyBorder="1" applyAlignment="1">
      <alignment horizontal="center" vertical="top" wrapText="1"/>
    </xf>
    <xf numFmtId="0" fontId="86" fillId="0" borderId="16" xfId="15" applyFont="1" applyBorder="1" applyAlignment="1">
      <alignment horizontal="center" vertical="top"/>
    </xf>
    <xf numFmtId="0" fontId="86" fillId="0" borderId="18" xfId="15" applyFont="1" applyBorder="1" applyAlignment="1">
      <alignment horizontal="center" vertical="top"/>
    </xf>
    <xf numFmtId="175" fontId="41" fillId="7" borderId="59" xfId="12" applyNumberFormat="1" applyFont="1" applyBorder="1" applyAlignment="1">
      <alignment horizontal="center" vertical="top" wrapText="1"/>
    </xf>
    <xf numFmtId="175" fontId="41" fillId="7" borderId="0" xfId="12" applyNumberFormat="1" applyFont="1" applyBorder="1" applyAlignment="1">
      <alignment horizontal="center" vertical="top" wrapText="1"/>
    </xf>
    <xf numFmtId="0" fontId="88" fillId="0" borderId="15" xfId="0" applyFont="1" applyBorder="1" applyAlignment="1">
      <alignment horizontal="left" vertical="top" wrapText="1"/>
    </xf>
    <xf numFmtId="175" fontId="41" fillId="7" borderId="60" xfId="12" applyNumberFormat="1" applyFont="1" applyBorder="1" applyAlignment="1">
      <alignment horizontal="center" vertical="top" wrapText="1"/>
    </xf>
    <xf numFmtId="0" fontId="23" fillId="0" borderId="15" xfId="15" applyFont="1" applyBorder="1" applyAlignment="1">
      <alignment horizontal="left" vertical="top" wrapText="1"/>
    </xf>
    <xf numFmtId="0" fontId="86" fillId="0" borderId="15" xfId="15" applyFont="1" applyBorder="1" applyAlignment="1">
      <alignment horizontal="left" vertical="top" wrapText="1"/>
    </xf>
    <xf numFmtId="0" fontId="24" fillId="10" borderId="0" xfId="0" applyFont="1" applyFill="1" applyAlignment="1" applyProtection="1">
      <alignment horizontal="center" vertical="center" wrapText="1"/>
      <protection hidden="1"/>
    </xf>
    <xf numFmtId="0" fontId="22" fillId="7" borderId="15" xfId="12" applyBorder="1" applyAlignment="1">
      <alignment horizontal="center" wrapText="1"/>
    </xf>
    <xf numFmtId="0" fontId="36" fillId="0" borderId="1" xfId="19" applyFont="1" applyBorder="1" applyAlignment="1">
      <alignment horizontal="left" vertical="top" wrapText="1"/>
    </xf>
    <xf numFmtId="0" fontId="36" fillId="0" borderId="3" xfId="19" applyFont="1" applyBorder="1" applyAlignment="1">
      <alignment horizontal="left" vertical="top" wrapText="1"/>
    </xf>
    <xf numFmtId="0" fontId="36" fillId="0" borderId="6" xfId="19" applyFont="1" applyBorder="1" applyAlignment="1">
      <alignment horizontal="left" vertical="top" wrapText="1"/>
    </xf>
    <xf numFmtId="0" fontId="36" fillId="0" borderId="8" xfId="19" applyFont="1" applyBorder="1" applyAlignment="1">
      <alignment horizontal="left" vertical="top" wrapText="1"/>
    </xf>
    <xf numFmtId="0" fontId="36" fillId="0" borderId="1" xfId="19" applyFont="1" applyBorder="1" applyAlignment="1">
      <alignment horizontal="center" vertical="top" wrapText="1"/>
    </xf>
    <xf numFmtId="0" fontId="36" fillId="0" borderId="2" xfId="19" applyFont="1" applyBorder="1" applyAlignment="1">
      <alignment horizontal="center" vertical="top" wrapText="1"/>
    </xf>
    <xf numFmtId="0" fontId="36" fillId="0" borderId="6" xfId="19" applyFont="1" applyBorder="1" applyAlignment="1">
      <alignment horizontal="center" vertical="top" wrapText="1"/>
    </xf>
    <xf numFmtId="0" fontId="36" fillId="0" borderId="7" xfId="19" applyFont="1" applyBorder="1" applyAlignment="1">
      <alignment horizontal="center" vertical="top" wrapText="1"/>
    </xf>
    <xf numFmtId="0" fontId="36" fillId="0" borderId="1" xfId="19" applyFont="1" applyBorder="1" applyAlignment="1">
      <alignment vertical="top"/>
    </xf>
    <xf numFmtId="0" fontId="36" fillId="0" borderId="6" xfId="19" applyFont="1" applyBorder="1" applyAlignment="1">
      <alignment vertical="top"/>
    </xf>
    <xf numFmtId="0" fontId="36" fillId="0" borderId="2" xfId="19" applyFont="1" applyBorder="1" applyAlignment="1">
      <alignment horizontal="left" vertical="top" wrapText="1"/>
    </xf>
    <xf numFmtId="0" fontId="36" fillId="0" borderId="7" xfId="19" applyFont="1" applyBorder="1" applyAlignment="1">
      <alignment horizontal="left" vertical="top" wrapText="1"/>
    </xf>
    <xf numFmtId="0" fontId="22" fillId="26" borderId="9" xfId="23" applyBorder="1" applyAlignment="1">
      <alignment horizontal="center" wrapText="1"/>
    </xf>
    <xf numFmtId="0" fontId="22" fillId="26" borderId="11" xfId="23" applyBorder="1" applyAlignment="1">
      <alignment horizontal="center" wrapText="1"/>
    </xf>
    <xf numFmtId="0" fontId="22" fillId="26" borderId="10" xfId="23" applyBorder="1" applyAlignment="1">
      <alignment horizontal="center" wrapText="1"/>
    </xf>
    <xf numFmtId="0" fontId="29" fillId="0" borderId="0" xfId="15" applyFont="1" applyAlignment="1">
      <alignment horizontal="left" vertical="top" wrapText="1"/>
    </xf>
    <xf numFmtId="0" fontId="30" fillId="0" borderId="0" xfId="15" applyFont="1" applyAlignment="1">
      <alignment horizontal="left" vertical="top" wrapText="1"/>
    </xf>
  </cellXfs>
  <cellStyles count="27">
    <cellStyle name=".Calculations" xfId="3" xr:uid="{3BF62C2F-C0FD-44F9-8E4D-58A218F13F35}"/>
    <cellStyle name=".Input" xfId="4" xr:uid="{E1048623-62D6-4236-AF06-EF777E2FC665}"/>
    <cellStyle name=".Major Heading" xfId="5" xr:uid="{E6BE2911-9849-4C4E-9E84-C4C85646BA0A}"/>
    <cellStyle name=".Minor Heading" xfId="6" xr:uid="{ECF2F30F-FD5F-40E0-914A-44F34FB274E2}"/>
    <cellStyle name=".Minor minor heading" xfId="7" xr:uid="{07872946-74B2-4736-8303-8F8F6A353E00}"/>
    <cellStyle name=".Table content" xfId="8" xr:uid="{7333D7E1-8DE5-413D-A384-31B05FE4B651}"/>
    <cellStyle name=".Table Heading" xfId="9" xr:uid="{E0DE8251-2471-4240-98EA-6F010328F195}"/>
    <cellStyle name=".Unique Formula" xfId="10" xr:uid="{CEC54A0F-1113-4293-9A12-02D835CD7C71}"/>
    <cellStyle name="20% - Accent1" xfId="22" builtinId="30"/>
    <cellStyle name="40% - Accent1" xfId="13" builtinId="31"/>
    <cellStyle name="60% - Accent1" xfId="14" builtinId="32"/>
    <cellStyle name="Accent1" xfId="12" builtinId="29"/>
    <cellStyle name="Accent2" xfId="23" builtinId="33"/>
    <cellStyle name="Comma" xfId="1" builtinId="3"/>
    <cellStyle name="Comma 2" xfId="16" xr:uid="{9E459882-AA40-4FBF-BD6E-EE1A010BB3D8}"/>
    <cellStyle name="Currency" xfId="11" builtinId="4"/>
    <cellStyle name="Hyperlink 2" xfId="26" xr:uid="{C5436A85-0AE7-42A8-9F4F-7F8188EE21F5}"/>
    <cellStyle name="Normal" xfId="0" builtinId="0" customBuiltin="1"/>
    <cellStyle name="Normal 2" xfId="15" xr:uid="{CE2F170A-D264-4BB3-B9FA-2FA6E3BFB03A}"/>
    <cellStyle name="Normal 2 2" xfId="19" xr:uid="{6EE68B04-1F5F-4400-B941-BCBC0F0F2D25}"/>
    <cellStyle name="Normal 3" xfId="21" xr:uid="{92DF8409-F0D4-4928-813C-C5864A6CF1B4}"/>
    <cellStyle name="Normal 4" xfId="18" xr:uid="{B4C2DF1C-B60B-492D-97E3-510CBB96B24C}"/>
    <cellStyle name="Normal 4 2" xfId="20" xr:uid="{024B6A09-247B-41BA-9A05-59219CF6EF40}"/>
    <cellStyle name="Normal 5" xfId="24" xr:uid="{EE786D77-5B3B-4368-AD4F-9E480AE3EE74}"/>
    <cellStyle name="Normal 6" xfId="25" xr:uid="{AE18215A-E9F4-43A8-80CD-83E9751CD8C0}"/>
    <cellStyle name="Percent" xfId="2" builtinId="5"/>
    <cellStyle name="Percent 2" xfId="17" xr:uid="{DABC4573-D68D-4FF8-97C2-8BFBCAD8A214}"/>
  </cellStyles>
  <dxfs count="68">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numFmt numFmtId="0" formatCode="General"/>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outline="0">
        <left/>
        <right/>
        <top/>
        <bottom/>
      </border>
      <protection locked="1" hidden="0"/>
    </dxf>
    <dxf>
      <numFmt numFmtId="0" formatCode="General"/>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numFmt numFmtId="164" formatCode="_-* #,##0_-;\-* #,##0_-;_-* &quot;-&quot;??_-;_-@_-"/>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numFmt numFmtId="164" formatCode="_-* #,##0_-;\-* #,##0_-;_-* &quot;-&quot;??_-;_-@_-"/>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numFmt numFmtId="164" formatCode="_-* #,##0_-;\-* #,##0_-;_-* &quot;-&quot;??_-;_-@_-"/>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numFmt numFmtId="164" formatCode="_-* #,##0_-;\-* #,##0_-;_-* &quot;-&quot;??_-;_-@_-"/>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numFmt numFmtId="164" formatCode="_-* #,##0_-;\-* #,##0_-;_-* &quot;-&quot;??_-;_-@_-"/>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numFmt numFmtId="164" formatCode="_-* #,##0_-;\-* #,##0_-;_-* &quot;-&quot;??_-;_-@_-"/>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numFmt numFmtId="164" formatCode="_-* #,##0_-;\-* #,##0_-;_-* &quot;-&quot;??_-;_-@_-"/>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numFmt numFmtId="164" formatCode="_-* #,##0_-;\-* #,##0_-;_-* &quot;-&quot;??_-;_-@_-"/>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numFmt numFmtId="164" formatCode="_-* #,##0_-;\-* #,##0_-;_-* &quot;-&quot;??_-;_-@_-"/>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numFmt numFmtId="164" formatCode="_-* #,##0_-;\-* #,##0_-;_-* &quot;-&quot;??_-;_-@_-"/>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numFmt numFmtId="164" formatCode="_-* #,##0_-;\-* #,##0_-;_-* &quot;-&quot;??_-;_-@_-"/>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numFmt numFmtId="164" formatCode="_-* #,##0_-;\-* #,##0_-;_-* &quot;-&quot;??_-;_-@_-"/>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numFmt numFmtId="3" formatCode="#,##0"/>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numFmt numFmtId="3" formatCode="#,##0"/>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numFmt numFmtId="3" formatCode="#,##0"/>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numFmt numFmtId="3" formatCode="#,##0"/>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numFmt numFmtId="170" formatCode="&quot;$&quot;#,##0"/>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numFmt numFmtId="170" formatCode="&quot;$&quot;#,##0"/>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numFmt numFmtId="170" formatCode="&quot;$&quot;#,##0"/>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numFmt numFmtId="170" formatCode="&quot;$&quot;#,##0"/>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numFmt numFmtId="3" formatCode="#,##0"/>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numFmt numFmtId="19" formatCode="d/mm/yyyy"/>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numFmt numFmtId="19" formatCode="d/mm/yyyy"/>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numFmt numFmtId="19" formatCode="d/mm/yyyy"/>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numFmt numFmtId="19" formatCode="d/mm/yyyy"/>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top"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0"/>
        <color theme="1"/>
        <name val="Calibri"/>
        <family val="2"/>
        <scheme val="minor"/>
      </font>
      <alignment horizontal="left" vertical="top" textRotation="0" indent="0" justifyLastLine="0" shrinkToFit="0" readingOrder="0"/>
    </dxf>
    <dxf>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alignment horizontal="left" vertical="top" textRotation="0" indent="0" justifyLastLine="0" shrinkToFit="0" readingOrder="0"/>
    </dxf>
    <dxf>
      <font>
        <b val="0"/>
        <i val="0"/>
        <strike val="0"/>
        <condense val="0"/>
        <extend val="0"/>
        <outline val="0"/>
        <shadow val="0"/>
        <u val="none"/>
        <vertAlign val="baseline"/>
        <sz val="10"/>
        <color theme="1"/>
        <name val="Calibri"/>
        <family val="2"/>
        <scheme val="minor"/>
      </font>
      <fill>
        <patternFill patternType="solid">
          <fgColor indexed="64"/>
          <bgColor rgb="FF2A8164"/>
        </patternFill>
      </fill>
      <alignment horizontal="left" vertical="top" textRotation="0" wrapText="1" indent="0" justifyLastLine="0" shrinkToFit="0" readingOrder="0"/>
    </dxf>
  </dxfs>
  <tableStyles count="0" defaultTableStyle="TableStyleMedium2" defaultPivotStyle="PivotStyleLight16"/>
  <colors>
    <mruColors>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eetMetadata" Target="metadata.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6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a:t>First Surplus</a:t>
            </a:r>
          </a:p>
        </c:rich>
      </c:tx>
      <c:overlay val="0"/>
      <c:spPr>
        <a:noFill/>
        <a:ln>
          <a:noFill/>
        </a:ln>
        <a:effectLst/>
      </c:spPr>
      <c:txPr>
        <a:bodyPr rot="0" spcFirstLastPara="1" vertOverflow="ellipsis" vert="horz" wrap="square" anchor="ctr" anchorCtr="1"/>
        <a:lstStyle/>
        <a:p>
          <a:pPr>
            <a:defRPr sz="96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stacked"/>
        <c:varyColors val="0"/>
        <c:ser>
          <c:idx val="1"/>
          <c:order val="0"/>
          <c:tx>
            <c:strRef>
              <c:f>'2020-21 RI Illustration'!$K$8</c:f>
              <c:strCache>
                <c:ptCount val="1"/>
                <c:pt idx="0">
                  <c:v>Retained</c:v>
                </c:pt>
              </c:strCache>
            </c:strRef>
          </c:tx>
          <c:spPr>
            <a:solidFill>
              <a:schemeClr val="bg1"/>
            </a:solidFill>
            <a:ln>
              <a:solidFill>
                <a:schemeClr val="dk1"/>
              </a:solidFill>
            </a:ln>
            <a:effectLst/>
          </c:spPr>
          <c:invertIfNegative val="0"/>
          <c:cat>
            <c:strRef>
              <c:f>'2020-21 RI Illustration'!$L$4:$U$4</c:f>
              <c:strCache>
                <c:ptCount val="10"/>
                <c:pt idx="0">
                  <c:v>$2 M</c:v>
                </c:pt>
                <c:pt idx="1">
                  <c:v>$4M</c:v>
                </c:pt>
                <c:pt idx="2">
                  <c:v>$6M</c:v>
                </c:pt>
                <c:pt idx="3">
                  <c:v>$8M</c:v>
                </c:pt>
                <c:pt idx="4">
                  <c:v>$10M</c:v>
                </c:pt>
                <c:pt idx="5">
                  <c:v>$20M</c:v>
                </c:pt>
                <c:pt idx="6">
                  <c:v>$30M</c:v>
                </c:pt>
                <c:pt idx="7">
                  <c:v>$40M</c:v>
                </c:pt>
                <c:pt idx="8">
                  <c:v>$50M</c:v>
                </c:pt>
                <c:pt idx="9">
                  <c:v>$60M</c:v>
                </c:pt>
              </c:strCache>
            </c:strRef>
          </c:cat>
          <c:val>
            <c:numRef>
              <c:f>'2020-21 RI Illustration'!$L$8:$U$8</c:f>
              <c:numCache>
                <c:formatCode>0%</c:formatCode>
                <c:ptCount val="10"/>
                <c:pt idx="0">
                  <c:v>1</c:v>
                </c:pt>
                <c:pt idx="1">
                  <c:v>0.5</c:v>
                </c:pt>
                <c:pt idx="2">
                  <c:v>0.33333333333333337</c:v>
                </c:pt>
                <c:pt idx="3">
                  <c:v>0.25</c:v>
                </c:pt>
                <c:pt idx="4">
                  <c:v>0.19999999999999996</c:v>
                </c:pt>
                <c:pt idx="5">
                  <c:v>0.6</c:v>
                </c:pt>
                <c:pt idx="6">
                  <c:v>0.73333333333333339</c:v>
                </c:pt>
                <c:pt idx="7">
                  <c:v>0.8</c:v>
                </c:pt>
                <c:pt idx="8">
                  <c:v>0.84</c:v>
                </c:pt>
                <c:pt idx="9">
                  <c:v>0.8666666666666667</c:v>
                </c:pt>
              </c:numCache>
            </c:numRef>
          </c:val>
          <c:extLst>
            <c:ext xmlns:c16="http://schemas.microsoft.com/office/drawing/2014/chart" uri="{C3380CC4-5D6E-409C-BE32-E72D297353CC}">
              <c16:uniqueId val="{00000001-8BAA-4AD0-9653-6980D9F58475}"/>
            </c:ext>
          </c:extLst>
        </c:ser>
        <c:ser>
          <c:idx val="0"/>
          <c:order val="1"/>
          <c:tx>
            <c:strRef>
              <c:f>'2020-21 RI Illustration'!$K$7</c:f>
              <c:strCache>
                <c:ptCount val="1"/>
                <c:pt idx="0">
                  <c:v>First Surplus %ceded</c:v>
                </c:pt>
              </c:strCache>
            </c:strRef>
          </c:tx>
          <c:spPr>
            <a:solidFill>
              <a:srgbClr val="92D050"/>
            </a:solidFill>
            <a:ln>
              <a:solidFill>
                <a:schemeClr val="tx1"/>
              </a:solidFill>
            </a:ln>
            <a:effectLst/>
          </c:spPr>
          <c:invertIfNegative val="0"/>
          <c:dLbls>
            <c:dLbl>
              <c:idx val="0"/>
              <c:layout>
                <c:manualLayout>
                  <c:x val="3.5483156257482547E-3"/>
                  <c:y val="4.5570004880098867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CDD-47CA-B11B-72A1C3F61FAE}"/>
                </c:ext>
              </c:extLst>
            </c:dLbl>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'2020-21 RI Illustration'!$L$4:$U$4</c:f>
              <c:strCache>
                <c:ptCount val="10"/>
                <c:pt idx="0">
                  <c:v>$2 M</c:v>
                </c:pt>
                <c:pt idx="1">
                  <c:v>$4M</c:v>
                </c:pt>
                <c:pt idx="2">
                  <c:v>$6M</c:v>
                </c:pt>
                <c:pt idx="3">
                  <c:v>$8M</c:v>
                </c:pt>
                <c:pt idx="4">
                  <c:v>$10M</c:v>
                </c:pt>
                <c:pt idx="5">
                  <c:v>$20M</c:v>
                </c:pt>
                <c:pt idx="6">
                  <c:v>$30M</c:v>
                </c:pt>
                <c:pt idx="7">
                  <c:v>$40M</c:v>
                </c:pt>
                <c:pt idx="8">
                  <c:v>$50M</c:v>
                </c:pt>
                <c:pt idx="9">
                  <c:v>$60M</c:v>
                </c:pt>
              </c:strCache>
            </c:strRef>
          </c:cat>
          <c:val>
            <c:numRef>
              <c:f>'2020-21 RI Illustration'!$L$7:$U$7</c:f>
              <c:numCache>
                <c:formatCode>0%</c:formatCode>
                <c:ptCount val="10"/>
                <c:pt idx="0">
                  <c:v>0</c:v>
                </c:pt>
                <c:pt idx="1">
                  <c:v>0.5</c:v>
                </c:pt>
                <c:pt idx="2">
                  <c:v>0.66666666666666663</c:v>
                </c:pt>
                <c:pt idx="3">
                  <c:v>0.75</c:v>
                </c:pt>
                <c:pt idx="4">
                  <c:v>0.8</c:v>
                </c:pt>
                <c:pt idx="5">
                  <c:v>0.4</c:v>
                </c:pt>
                <c:pt idx="6">
                  <c:v>0.26666666666666666</c:v>
                </c:pt>
                <c:pt idx="7">
                  <c:v>0.2</c:v>
                </c:pt>
                <c:pt idx="8">
                  <c:v>0.16</c:v>
                </c:pt>
                <c:pt idx="9">
                  <c:v>0.13333333333333333</c:v>
                </c:pt>
              </c:numCache>
            </c:numRef>
          </c:val>
          <c:extLst>
            <c:ext xmlns:c16="http://schemas.microsoft.com/office/drawing/2014/chart" uri="{C3380CC4-5D6E-409C-BE32-E72D297353CC}">
              <c16:uniqueId val="{00000000-8BAA-4AD0-9653-6980D9F58475}"/>
            </c:ext>
          </c:extLst>
        </c:ser>
        <c:dLbls>
          <c:showLegendKey val="0"/>
          <c:showVal val="0"/>
          <c:showCatName val="0"/>
          <c:showSerName val="0"/>
          <c:showPercent val="0"/>
          <c:showBubbleSize val="0"/>
        </c:dLbls>
        <c:gapWidth val="25"/>
        <c:overlap val="100"/>
        <c:axId val="812474671"/>
        <c:axId val="812472175"/>
      </c:barChart>
      <c:catAx>
        <c:axId val="8124746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812472175"/>
        <c:crosses val="autoZero"/>
        <c:auto val="1"/>
        <c:lblAlgn val="ctr"/>
        <c:lblOffset val="100"/>
        <c:noMultiLvlLbl val="0"/>
      </c:catAx>
      <c:valAx>
        <c:axId val="812472175"/>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8124746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6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a:t>Second Surplus</a:t>
            </a:r>
          </a:p>
        </c:rich>
      </c:tx>
      <c:overlay val="0"/>
      <c:spPr>
        <a:noFill/>
        <a:ln>
          <a:noFill/>
        </a:ln>
        <a:effectLst/>
      </c:spPr>
      <c:txPr>
        <a:bodyPr rot="0" spcFirstLastPara="1" vertOverflow="ellipsis" vert="horz" wrap="square" anchor="ctr" anchorCtr="1"/>
        <a:lstStyle/>
        <a:p>
          <a:pPr>
            <a:defRPr sz="96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stacked"/>
        <c:varyColors val="0"/>
        <c:ser>
          <c:idx val="1"/>
          <c:order val="0"/>
          <c:tx>
            <c:strRef>
              <c:f>'2020-21 RI Illustration'!$K$10</c:f>
              <c:strCache>
                <c:ptCount val="1"/>
                <c:pt idx="0">
                  <c:v>Retained</c:v>
                </c:pt>
              </c:strCache>
            </c:strRef>
          </c:tx>
          <c:spPr>
            <a:solidFill>
              <a:schemeClr val="bg1"/>
            </a:solidFill>
            <a:ln>
              <a:solidFill>
                <a:schemeClr val="tx1"/>
              </a:solidFill>
            </a:ln>
            <a:effectLst/>
          </c:spPr>
          <c:invertIfNegative val="0"/>
          <c:cat>
            <c:strRef>
              <c:f>'2020-21 RI Illustration'!$L$4:$U$4</c:f>
              <c:strCache>
                <c:ptCount val="10"/>
                <c:pt idx="0">
                  <c:v>$2 M</c:v>
                </c:pt>
                <c:pt idx="1">
                  <c:v>$4M</c:v>
                </c:pt>
                <c:pt idx="2">
                  <c:v>$6M</c:v>
                </c:pt>
                <c:pt idx="3">
                  <c:v>$8M</c:v>
                </c:pt>
                <c:pt idx="4">
                  <c:v>$10M</c:v>
                </c:pt>
                <c:pt idx="5">
                  <c:v>$20M</c:v>
                </c:pt>
                <c:pt idx="6">
                  <c:v>$30M</c:v>
                </c:pt>
                <c:pt idx="7">
                  <c:v>$40M</c:v>
                </c:pt>
                <c:pt idx="8">
                  <c:v>$50M</c:v>
                </c:pt>
                <c:pt idx="9">
                  <c:v>$60M</c:v>
                </c:pt>
              </c:strCache>
            </c:strRef>
          </c:cat>
          <c:val>
            <c:numRef>
              <c:f>'2020-21 RI Illustration'!$L$10:$U$10</c:f>
              <c:numCache>
                <c:formatCode>0%</c:formatCode>
                <c:ptCount val="10"/>
                <c:pt idx="0">
                  <c:v>1</c:v>
                </c:pt>
                <c:pt idx="1">
                  <c:v>1</c:v>
                </c:pt>
                <c:pt idx="2">
                  <c:v>1</c:v>
                </c:pt>
                <c:pt idx="3">
                  <c:v>1</c:v>
                </c:pt>
                <c:pt idx="4">
                  <c:v>1</c:v>
                </c:pt>
                <c:pt idx="5">
                  <c:v>0.5</c:v>
                </c:pt>
                <c:pt idx="6">
                  <c:v>0.33333333333333337</c:v>
                </c:pt>
                <c:pt idx="7">
                  <c:v>0.25</c:v>
                </c:pt>
                <c:pt idx="8">
                  <c:v>0.4</c:v>
                </c:pt>
                <c:pt idx="9">
                  <c:v>0.5</c:v>
                </c:pt>
              </c:numCache>
            </c:numRef>
          </c:val>
          <c:extLst>
            <c:ext xmlns:c16="http://schemas.microsoft.com/office/drawing/2014/chart" uri="{C3380CC4-5D6E-409C-BE32-E72D297353CC}">
              <c16:uniqueId val="{00000001-A586-41A3-8E4F-B021B4BD0D13}"/>
            </c:ext>
          </c:extLst>
        </c:ser>
        <c:ser>
          <c:idx val="0"/>
          <c:order val="1"/>
          <c:tx>
            <c:strRef>
              <c:f>'2020-21 RI Illustration'!$K$9</c:f>
              <c:strCache>
                <c:ptCount val="1"/>
                <c:pt idx="0">
                  <c:v>Second Surplus %ceded</c:v>
                </c:pt>
              </c:strCache>
            </c:strRef>
          </c:tx>
          <c:spPr>
            <a:solidFill>
              <a:srgbClr val="92D050"/>
            </a:solidFill>
            <a:ln>
              <a:solidFill>
                <a:schemeClr val="tx1"/>
              </a:solidFill>
            </a:ln>
            <a:effectLst/>
          </c:spPr>
          <c:invertIfNegative val="0"/>
          <c:dLbls>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'2020-21 RI Illustration'!$L$4:$U$4</c:f>
              <c:strCache>
                <c:ptCount val="10"/>
                <c:pt idx="0">
                  <c:v>$2 M</c:v>
                </c:pt>
                <c:pt idx="1">
                  <c:v>$4M</c:v>
                </c:pt>
                <c:pt idx="2">
                  <c:v>$6M</c:v>
                </c:pt>
                <c:pt idx="3">
                  <c:v>$8M</c:v>
                </c:pt>
                <c:pt idx="4">
                  <c:v>$10M</c:v>
                </c:pt>
                <c:pt idx="5">
                  <c:v>$20M</c:v>
                </c:pt>
                <c:pt idx="6">
                  <c:v>$30M</c:v>
                </c:pt>
                <c:pt idx="7">
                  <c:v>$40M</c:v>
                </c:pt>
                <c:pt idx="8">
                  <c:v>$50M</c:v>
                </c:pt>
                <c:pt idx="9">
                  <c:v>$60M</c:v>
                </c:pt>
              </c:strCache>
            </c:strRef>
          </c:cat>
          <c:val>
            <c:numRef>
              <c:f>'2020-21 RI Illustration'!$L$9:$U$9</c:f>
              <c:numCache>
                <c:formatCode>0%</c:formatCode>
                <c:ptCount val="10"/>
                <c:pt idx="0">
                  <c:v>0</c:v>
                </c:pt>
                <c:pt idx="1">
                  <c:v>0</c:v>
                </c:pt>
                <c:pt idx="2">
                  <c:v>0</c:v>
                </c:pt>
                <c:pt idx="3">
                  <c:v>0</c:v>
                </c:pt>
                <c:pt idx="4">
                  <c:v>0</c:v>
                </c:pt>
                <c:pt idx="5">
                  <c:v>0.5</c:v>
                </c:pt>
                <c:pt idx="6">
                  <c:v>0.66666666666666663</c:v>
                </c:pt>
                <c:pt idx="7">
                  <c:v>0.75</c:v>
                </c:pt>
                <c:pt idx="8">
                  <c:v>0.6</c:v>
                </c:pt>
                <c:pt idx="9">
                  <c:v>0.5</c:v>
                </c:pt>
              </c:numCache>
            </c:numRef>
          </c:val>
          <c:extLst>
            <c:ext xmlns:c16="http://schemas.microsoft.com/office/drawing/2014/chart" uri="{C3380CC4-5D6E-409C-BE32-E72D297353CC}">
              <c16:uniqueId val="{00000000-A586-41A3-8E4F-B021B4BD0D13}"/>
            </c:ext>
          </c:extLst>
        </c:ser>
        <c:dLbls>
          <c:showLegendKey val="0"/>
          <c:showVal val="0"/>
          <c:showCatName val="0"/>
          <c:showSerName val="0"/>
          <c:showPercent val="0"/>
          <c:showBubbleSize val="0"/>
        </c:dLbls>
        <c:gapWidth val="25"/>
        <c:overlap val="100"/>
        <c:axId val="812474671"/>
        <c:axId val="812472175"/>
      </c:barChart>
      <c:catAx>
        <c:axId val="8124746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812472175"/>
        <c:crosses val="autoZero"/>
        <c:auto val="1"/>
        <c:lblAlgn val="ctr"/>
        <c:lblOffset val="100"/>
        <c:noMultiLvlLbl val="0"/>
      </c:catAx>
      <c:valAx>
        <c:axId val="812472175"/>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8124746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spPr>
            <a:solidFill>
              <a:schemeClr val="accent5"/>
            </a:solidFill>
            <a:ln>
              <a:solidFill>
                <a:schemeClr val="accent5"/>
              </a:solidFill>
            </a:ln>
            <a:effectLst/>
          </c:spPr>
          <c:invertIfNegative val="0"/>
          <c:cat>
            <c:strRef>
              <c:f>'2020-21 RI Illustration'!$X$6:$Z$6</c:f>
              <c:strCache>
                <c:ptCount val="3"/>
                <c:pt idx="0">
                  <c:v>1st</c:v>
                </c:pt>
                <c:pt idx="1">
                  <c:v>2nd</c:v>
                </c:pt>
                <c:pt idx="2">
                  <c:v>3rd</c:v>
                </c:pt>
              </c:strCache>
            </c:strRef>
          </c:cat>
          <c:val>
            <c:numRef>
              <c:f>'2020-21 RI Illustration'!$X$9:$Z$9</c:f>
              <c:numCache>
                <c:formatCode>#,##0</c:formatCode>
                <c:ptCount val="3"/>
                <c:pt idx="0" formatCode="_-&quot;$&quot;* #,##0_-;\-&quot;$&quot;* #,##0_-;_-&quot;$&quot;* &quot;-&quot;??_-;_-@_-">
                  <c:v>250000</c:v>
                </c:pt>
                <c:pt idx="1">
                  <c:v>250000</c:v>
                </c:pt>
                <c:pt idx="2">
                  <c:v>250000</c:v>
                </c:pt>
              </c:numCache>
            </c:numRef>
          </c:val>
          <c:extLst>
            <c:ext xmlns:c16="http://schemas.microsoft.com/office/drawing/2014/chart" uri="{C3380CC4-5D6E-409C-BE32-E72D297353CC}">
              <c16:uniqueId val="{00000000-4B79-4BAE-8480-91E8DF8F696E}"/>
            </c:ext>
          </c:extLst>
        </c:ser>
        <c:ser>
          <c:idx val="1"/>
          <c:order val="1"/>
          <c:spPr>
            <a:solidFill>
              <a:schemeClr val="accent5"/>
            </a:solidFill>
            <a:ln>
              <a:solidFill>
                <a:schemeClr val="accent5"/>
              </a:solidFill>
            </a:ln>
            <a:effectLst/>
          </c:spPr>
          <c:invertIfNegative val="0"/>
          <c:cat>
            <c:strRef>
              <c:f>'2020-21 RI Illustration'!$X$6:$Z$6</c:f>
              <c:strCache>
                <c:ptCount val="3"/>
                <c:pt idx="0">
                  <c:v>1st</c:v>
                </c:pt>
                <c:pt idx="1">
                  <c:v>2nd</c:v>
                </c:pt>
                <c:pt idx="2">
                  <c:v>3rd</c:v>
                </c:pt>
              </c:strCache>
            </c:strRef>
          </c:cat>
          <c:val>
            <c:numRef>
              <c:f>'2020-21 RI Illustration'!$X$10:$Z$10</c:f>
              <c:numCache>
                <c:formatCode>#,##0</c:formatCode>
                <c:ptCount val="3"/>
                <c:pt idx="0" formatCode="_-&quot;$&quot;* #,##0_-;\-&quot;$&quot;* #,##0_-;_-&quot;$&quot;* &quot;-&quot;??_-;_-@_-">
                  <c:v>250000</c:v>
                </c:pt>
                <c:pt idx="1">
                  <c:v>250000</c:v>
                </c:pt>
                <c:pt idx="2">
                  <c:v>250000</c:v>
                </c:pt>
              </c:numCache>
            </c:numRef>
          </c:val>
          <c:extLst>
            <c:ext xmlns:c16="http://schemas.microsoft.com/office/drawing/2014/chart" uri="{C3380CC4-5D6E-409C-BE32-E72D297353CC}">
              <c16:uniqueId val="{00000001-4B79-4BAE-8480-91E8DF8F696E}"/>
            </c:ext>
          </c:extLst>
        </c:ser>
        <c:ser>
          <c:idx val="3"/>
          <c:order val="2"/>
          <c:spPr>
            <a:solidFill>
              <a:schemeClr val="accent5"/>
            </a:solidFill>
            <a:ln>
              <a:solidFill>
                <a:schemeClr val="accent5"/>
              </a:solidFill>
            </a:ln>
            <a:effectLst/>
          </c:spPr>
          <c:invertIfNegative val="0"/>
          <c:cat>
            <c:strRef>
              <c:f>'2020-21 RI Illustration'!$X$6:$Z$6</c:f>
              <c:strCache>
                <c:ptCount val="3"/>
                <c:pt idx="0">
                  <c:v>1st</c:v>
                </c:pt>
                <c:pt idx="1">
                  <c:v>2nd</c:v>
                </c:pt>
                <c:pt idx="2">
                  <c:v>3rd</c:v>
                </c:pt>
              </c:strCache>
            </c:strRef>
          </c:cat>
          <c:val>
            <c:numRef>
              <c:f>'2020-21 RI Illustration'!$X$11:$Z$11</c:f>
              <c:numCache>
                <c:formatCode>#,##0</c:formatCode>
                <c:ptCount val="3"/>
                <c:pt idx="0" formatCode="_-&quot;$&quot;* #,##0_-;\-&quot;$&quot;* #,##0_-;_-&quot;$&quot;* &quot;-&quot;??_-;_-@_-">
                  <c:v>1500000</c:v>
                </c:pt>
                <c:pt idx="1">
                  <c:v>1500000</c:v>
                </c:pt>
                <c:pt idx="2">
                  <c:v>1500000</c:v>
                </c:pt>
              </c:numCache>
            </c:numRef>
          </c:val>
          <c:extLst>
            <c:ext xmlns:c16="http://schemas.microsoft.com/office/drawing/2014/chart" uri="{C3380CC4-5D6E-409C-BE32-E72D297353CC}">
              <c16:uniqueId val="{00000002-4B79-4BAE-8480-91E8DF8F696E}"/>
            </c:ext>
          </c:extLst>
        </c:ser>
        <c:dLbls>
          <c:showLegendKey val="0"/>
          <c:showVal val="0"/>
          <c:showCatName val="0"/>
          <c:showSerName val="0"/>
          <c:showPercent val="0"/>
          <c:showBubbleSize val="0"/>
        </c:dLbls>
        <c:gapWidth val="0"/>
        <c:overlap val="100"/>
        <c:axId val="1781070528"/>
        <c:axId val="1781068864"/>
      </c:barChart>
      <c:catAx>
        <c:axId val="17810705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81068864"/>
        <c:crosses val="autoZero"/>
        <c:auto val="1"/>
        <c:lblAlgn val="ctr"/>
        <c:lblOffset val="100"/>
        <c:noMultiLvlLbl val="0"/>
      </c:catAx>
      <c:valAx>
        <c:axId val="1781068864"/>
        <c:scaling>
          <c:orientation val="minMax"/>
          <c:max val="20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t>
                </a:r>
                <a:r>
                  <a:rPr lang="en-AU" baseline="0"/>
                  <a:t> million</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C09]#,##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81070528"/>
        <c:crosses val="autoZero"/>
        <c:crossBetween val="between"/>
        <c:majorUnit val="250000"/>
        <c:dispUnits>
          <c:builtInUnit val="millions"/>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Domestic Property</a:t>
            </a:r>
          </a:p>
        </c:rich>
      </c:tx>
      <c:layout>
        <c:manualLayout>
          <c:xMode val="edge"/>
          <c:yMode val="edge"/>
          <c:x val="0.37797996250593452"/>
          <c:y val="1.770881410904446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668134213406324"/>
          <c:y val="0.12267079585763077"/>
          <c:w val="0.80584931624128842"/>
          <c:h val="0.8370880418190404"/>
        </c:manualLayout>
      </c:layout>
      <c:barChart>
        <c:barDir val="col"/>
        <c:grouping val="stacked"/>
        <c:varyColors val="0"/>
        <c:ser>
          <c:idx val="0"/>
          <c:order val="0"/>
          <c:spPr>
            <a:solidFill>
              <a:schemeClr val="bg1"/>
            </a:solidFill>
            <a:ln>
              <a:solidFill>
                <a:schemeClr val="tx1"/>
              </a:solidFill>
            </a:ln>
            <a:effectLst/>
          </c:spPr>
          <c:invertIfNegative val="0"/>
          <c:cat>
            <c:numRef>
              <c:f>'2020-21 RI Illustration'!$X$8:$Z$8</c:f>
              <c:numCache>
                <c:formatCode>0%</c:formatCode>
                <c:ptCount val="3"/>
              </c:numCache>
            </c:numRef>
          </c:cat>
          <c:val>
            <c:numRef>
              <c:f>'2020-21 RI Illustration'!$X$9:$Z$9</c:f>
              <c:numCache>
                <c:formatCode>#,##0</c:formatCode>
                <c:ptCount val="3"/>
                <c:pt idx="0" formatCode="_-&quot;$&quot;* #,##0_-;\-&quot;$&quot;* #,##0_-;_-&quot;$&quot;* &quot;-&quot;??_-;_-@_-">
                  <c:v>250000</c:v>
                </c:pt>
                <c:pt idx="1">
                  <c:v>250000</c:v>
                </c:pt>
                <c:pt idx="2">
                  <c:v>250000</c:v>
                </c:pt>
              </c:numCache>
            </c:numRef>
          </c:val>
          <c:extLst>
            <c:ext xmlns:c16="http://schemas.microsoft.com/office/drawing/2014/chart" uri="{C3380CC4-5D6E-409C-BE32-E72D297353CC}">
              <c16:uniqueId val="{00000000-C557-40CA-9CF8-685128A0D9A7}"/>
            </c:ext>
          </c:extLst>
        </c:ser>
        <c:ser>
          <c:idx val="1"/>
          <c:order val="1"/>
          <c:spPr>
            <a:solidFill>
              <a:schemeClr val="accent2">
                <a:lumMod val="20000"/>
                <a:lumOff val="80000"/>
              </a:schemeClr>
            </a:solidFill>
            <a:ln>
              <a:solidFill>
                <a:schemeClr val="tx1"/>
              </a:solidFill>
            </a:ln>
            <a:effectLst/>
          </c:spPr>
          <c:invertIfNegative val="0"/>
          <c:cat>
            <c:numRef>
              <c:f>'2020-21 RI Illustration'!$X$8:$Z$8</c:f>
              <c:numCache>
                <c:formatCode>0%</c:formatCode>
                <c:ptCount val="3"/>
              </c:numCache>
            </c:numRef>
          </c:cat>
          <c:val>
            <c:numRef>
              <c:f>'2020-21 RI Illustration'!$X$10:$Z$10</c:f>
              <c:numCache>
                <c:formatCode>#,##0</c:formatCode>
                <c:ptCount val="3"/>
                <c:pt idx="0" formatCode="_-&quot;$&quot;* #,##0_-;\-&quot;$&quot;* #,##0_-;_-&quot;$&quot;* &quot;-&quot;??_-;_-@_-">
                  <c:v>250000</c:v>
                </c:pt>
                <c:pt idx="1">
                  <c:v>250000</c:v>
                </c:pt>
                <c:pt idx="2">
                  <c:v>250000</c:v>
                </c:pt>
              </c:numCache>
            </c:numRef>
          </c:val>
          <c:extLst>
            <c:ext xmlns:c16="http://schemas.microsoft.com/office/drawing/2014/chart" uri="{C3380CC4-5D6E-409C-BE32-E72D297353CC}">
              <c16:uniqueId val="{00000001-C557-40CA-9CF8-685128A0D9A7}"/>
            </c:ext>
          </c:extLst>
        </c:ser>
        <c:ser>
          <c:idx val="3"/>
          <c:order val="2"/>
          <c:spPr>
            <a:solidFill>
              <a:schemeClr val="accent2"/>
            </a:solidFill>
            <a:ln>
              <a:solidFill>
                <a:schemeClr val="tx1"/>
              </a:solidFill>
            </a:ln>
            <a:effectLst/>
          </c:spPr>
          <c:invertIfNegative val="0"/>
          <c:cat>
            <c:numRef>
              <c:f>'2020-21 RI Illustration'!$X$8:$Z$8</c:f>
              <c:numCache>
                <c:formatCode>0%</c:formatCode>
                <c:ptCount val="3"/>
              </c:numCache>
            </c:numRef>
          </c:cat>
          <c:val>
            <c:numRef>
              <c:f>'2020-21 RI Illustration'!$X$11:$Z$11</c:f>
              <c:numCache>
                <c:formatCode>#,##0</c:formatCode>
                <c:ptCount val="3"/>
                <c:pt idx="0" formatCode="_-&quot;$&quot;* #,##0_-;\-&quot;$&quot;* #,##0_-;_-&quot;$&quot;* &quot;-&quot;??_-;_-@_-">
                  <c:v>1500000</c:v>
                </c:pt>
                <c:pt idx="1">
                  <c:v>1500000</c:v>
                </c:pt>
                <c:pt idx="2">
                  <c:v>1500000</c:v>
                </c:pt>
              </c:numCache>
            </c:numRef>
          </c:val>
          <c:extLst>
            <c:ext xmlns:c16="http://schemas.microsoft.com/office/drawing/2014/chart" uri="{C3380CC4-5D6E-409C-BE32-E72D297353CC}">
              <c16:uniqueId val="{00000002-C557-40CA-9CF8-685128A0D9A7}"/>
            </c:ext>
          </c:extLst>
        </c:ser>
        <c:dLbls>
          <c:showLegendKey val="0"/>
          <c:showVal val="0"/>
          <c:showCatName val="0"/>
          <c:showSerName val="0"/>
          <c:showPercent val="0"/>
          <c:showBubbleSize val="0"/>
        </c:dLbls>
        <c:gapWidth val="20"/>
        <c:overlap val="100"/>
        <c:axId val="1781070528"/>
        <c:axId val="1781068864"/>
      </c:barChart>
      <c:catAx>
        <c:axId val="1781070528"/>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81068864"/>
        <c:crosses val="autoZero"/>
        <c:auto val="1"/>
        <c:lblAlgn val="ctr"/>
        <c:lblOffset val="100"/>
        <c:noMultiLvlLbl val="0"/>
      </c:catAx>
      <c:valAx>
        <c:axId val="1781068864"/>
        <c:scaling>
          <c:orientation val="minMax"/>
          <c:max val="2000000"/>
        </c:scaling>
        <c:delete val="0"/>
        <c:axPos val="l"/>
        <c:majorGridlines>
          <c:spPr>
            <a:ln w="9525" cap="flat" cmpd="sng" algn="ctr">
              <a:noFill/>
              <a:round/>
            </a:ln>
            <a:effectLst/>
          </c:spPr>
        </c:majorGridlines>
        <c:numFmt formatCode="_-&quot;$&quot;* #,##0_-;\-&quot;$&quot;* #,##0_-;_-&quot;$&quot;* &quot;-&quot;??_-;_-@_-" sourceLinked="1"/>
        <c:majorTickMark val="none"/>
        <c:minorTickMark val="none"/>
        <c:tickLblPos val="nextTo"/>
        <c:spPr>
          <a:noFill/>
          <a:ln>
            <a:noFill/>
          </a:ln>
          <a:effectLst/>
        </c:spPr>
        <c:txPr>
          <a:bodyPr rot="5400000" spcFirstLastPara="1" vertOverflow="ellipsis" wrap="square" anchor="ctr" anchorCtr="1"/>
          <a:lstStyle/>
          <a:p>
            <a:pPr>
              <a:defRPr sz="100" b="0" i="0" u="none" strike="noStrike" kern="1200" baseline="0">
                <a:solidFill>
                  <a:schemeClr val="accent5"/>
                </a:solidFill>
                <a:latin typeface="+mn-lt"/>
                <a:ea typeface="+mn-ea"/>
                <a:cs typeface="+mn-cs"/>
              </a:defRPr>
            </a:pPr>
            <a:endParaRPr lang="en-US"/>
          </a:p>
        </c:txPr>
        <c:crossAx val="1781070528"/>
        <c:crosses val="autoZero"/>
        <c:crossBetween val="between"/>
        <c:majorUnit val="250000"/>
        <c:dispUnits>
          <c:builtInUnit val="tenMillions"/>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'2020-21 RI Illustration'!$AC$6</c:f>
          <c:strCache>
            <c:ptCount val="1"/>
            <c:pt idx="0">
              <c:v>Marine</c:v>
            </c:pt>
          </c:strCache>
        </c:strRef>
      </c:tx>
      <c:layout>
        <c:manualLayout>
          <c:xMode val="edge"/>
          <c:yMode val="edge"/>
          <c:x val="0.47476526325122193"/>
          <c:y val="8.189425122979658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spPr>
            <a:solidFill>
              <a:sysClr val="window" lastClr="FFFFFF"/>
            </a:solidFill>
            <a:ln>
              <a:solidFill>
                <a:schemeClr val="tx1"/>
              </a:solidFill>
            </a:ln>
            <a:effectLst/>
          </c:spPr>
          <c:invertIfNegative val="0"/>
          <c:cat>
            <c:strRef>
              <c:f>'2020-21 RI Illustration'!$AD$6:$AE$6</c:f>
              <c:strCache>
                <c:ptCount val="2"/>
                <c:pt idx="0">
                  <c:v>1st</c:v>
                </c:pt>
                <c:pt idx="1">
                  <c:v>2nd</c:v>
                </c:pt>
              </c:strCache>
            </c:strRef>
          </c:cat>
          <c:val>
            <c:numRef>
              <c:f>'2020-21 RI Illustration'!$AD$8:$AE$8</c:f>
              <c:numCache>
                <c:formatCode>_-"$"* #,##0_-;\-"$"* #,##0_-;_-"$"* "-"??_-;_-@_-</c:formatCode>
                <c:ptCount val="2"/>
                <c:pt idx="0">
                  <c:v>1000000</c:v>
                </c:pt>
                <c:pt idx="1">
                  <c:v>1000000</c:v>
                </c:pt>
              </c:numCache>
            </c:numRef>
          </c:val>
          <c:extLst>
            <c:ext xmlns:c16="http://schemas.microsoft.com/office/drawing/2014/chart" uri="{C3380CC4-5D6E-409C-BE32-E72D297353CC}">
              <c16:uniqueId val="{00000000-D3ED-42BA-9B5D-30AA58022DB7}"/>
            </c:ext>
          </c:extLst>
        </c:ser>
        <c:ser>
          <c:idx val="1"/>
          <c:order val="1"/>
          <c:spPr>
            <a:solidFill>
              <a:schemeClr val="accent2"/>
            </a:solidFill>
            <a:ln>
              <a:solidFill>
                <a:schemeClr val="tx1"/>
              </a:solidFill>
            </a:ln>
            <a:effectLst/>
          </c:spPr>
          <c:invertIfNegative val="0"/>
          <c:cat>
            <c:strRef>
              <c:f>'2020-21 RI Illustration'!$AD$6:$AE$6</c:f>
              <c:strCache>
                <c:ptCount val="2"/>
                <c:pt idx="0">
                  <c:v>1st</c:v>
                </c:pt>
                <c:pt idx="1">
                  <c:v>2nd</c:v>
                </c:pt>
              </c:strCache>
            </c:strRef>
          </c:cat>
          <c:val>
            <c:numRef>
              <c:f>'2020-21 RI Illustration'!$AD$9:$AE$9</c:f>
              <c:numCache>
                <c:formatCode>_-"$"* #,##0_-;\-"$"* #,##0_-;_-"$"* "-"??_-;_-@_-</c:formatCode>
                <c:ptCount val="2"/>
                <c:pt idx="0">
                  <c:v>9000000</c:v>
                </c:pt>
                <c:pt idx="1">
                  <c:v>9000000</c:v>
                </c:pt>
              </c:numCache>
            </c:numRef>
          </c:val>
          <c:extLst>
            <c:ext xmlns:c16="http://schemas.microsoft.com/office/drawing/2014/chart" uri="{C3380CC4-5D6E-409C-BE32-E72D297353CC}">
              <c16:uniqueId val="{00000001-D3ED-42BA-9B5D-30AA58022DB7}"/>
            </c:ext>
          </c:extLst>
        </c:ser>
        <c:dLbls>
          <c:showLegendKey val="0"/>
          <c:showVal val="0"/>
          <c:showCatName val="0"/>
          <c:showSerName val="0"/>
          <c:showPercent val="0"/>
          <c:showBubbleSize val="0"/>
        </c:dLbls>
        <c:gapWidth val="0"/>
        <c:overlap val="100"/>
        <c:axId val="804980784"/>
        <c:axId val="804977872"/>
      </c:barChart>
      <c:catAx>
        <c:axId val="8049807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4977872"/>
        <c:crosses val="autoZero"/>
        <c:auto val="1"/>
        <c:lblAlgn val="ctr"/>
        <c:lblOffset val="100"/>
        <c:noMultiLvlLbl val="0"/>
      </c:catAx>
      <c:valAx>
        <c:axId val="804977872"/>
        <c:scaling>
          <c:orientation val="minMax"/>
          <c:max val="100000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498078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a:t>XoL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stacked"/>
        <c:varyColors val="0"/>
        <c:ser>
          <c:idx val="0"/>
          <c:order val="0"/>
          <c:spPr>
            <a:solidFill>
              <a:schemeClr val="bg1">
                <a:lumMod val="95000"/>
              </a:schemeClr>
            </a:solidFill>
            <a:ln>
              <a:solidFill>
                <a:schemeClr val="tx1"/>
              </a:solidFill>
            </a:ln>
            <a:effectLst/>
          </c:spPr>
          <c:invertIfNegative val="0"/>
          <c:dPt>
            <c:idx val="0"/>
            <c:invertIfNegative val="0"/>
            <c:bubble3D val="0"/>
            <c:spPr>
              <a:solidFill>
                <a:schemeClr val="bg1"/>
              </a:solidFill>
              <a:ln>
                <a:solidFill>
                  <a:schemeClr val="tx1"/>
                </a:solidFill>
              </a:ln>
              <a:effectLst/>
            </c:spPr>
            <c:extLst>
              <c:ext xmlns:c16="http://schemas.microsoft.com/office/drawing/2014/chart" uri="{C3380CC4-5D6E-409C-BE32-E72D297353CC}">
                <c16:uniqueId val="{00000004-C64B-4702-845E-740D9736BEBE}"/>
              </c:ext>
            </c:extLst>
          </c:dPt>
          <c:cat>
            <c:strRef>
              <c:f>'2020-21 RI Illustration'!$K$13</c:f>
              <c:strCache>
                <c:ptCount val="1"/>
                <c:pt idx="0">
                  <c:v>XoL</c:v>
                </c:pt>
              </c:strCache>
            </c:strRef>
          </c:cat>
          <c:val>
            <c:numRef>
              <c:f>'2020-21 RI Illustration'!$L$17</c:f>
              <c:numCache>
                <c:formatCode>#,##0</c:formatCode>
                <c:ptCount val="1"/>
                <c:pt idx="0">
                  <c:v>3000000</c:v>
                </c:pt>
              </c:numCache>
            </c:numRef>
          </c:val>
          <c:extLst>
            <c:ext xmlns:c16="http://schemas.microsoft.com/office/drawing/2014/chart" uri="{C3380CC4-5D6E-409C-BE32-E72D297353CC}">
              <c16:uniqueId val="{00000000-C64B-4702-845E-740D9736BEBE}"/>
            </c:ext>
          </c:extLst>
        </c:ser>
        <c:ser>
          <c:idx val="1"/>
          <c:order val="1"/>
          <c:spPr>
            <a:solidFill>
              <a:schemeClr val="accent2"/>
            </a:solidFill>
            <a:ln>
              <a:solidFill>
                <a:schemeClr val="tx1"/>
              </a:solidFill>
            </a:ln>
            <a:effectLst/>
          </c:spPr>
          <c:invertIfNegative val="0"/>
          <c:dPt>
            <c:idx val="0"/>
            <c:invertIfNegative val="0"/>
            <c:bubble3D val="0"/>
            <c:spPr>
              <a:solidFill>
                <a:sysClr val="window" lastClr="FFFFFF"/>
              </a:solidFill>
              <a:ln>
                <a:solidFill>
                  <a:schemeClr val="tx1"/>
                </a:solidFill>
              </a:ln>
              <a:effectLst/>
            </c:spPr>
            <c:extLst>
              <c:ext xmlns:c16="http://schemas.microsoft.com/office/drawing/2014/chart" uri="{C3380CC4-5D6E-409C-BE32-E72D297353CC}">
                <c16:uniqueId val="{00000003-C64B-4702-845E-740D9736BEBE}"/>
              </c:ext>
            </c:extLst>
          </c:dPt>
          <c:cat>
            <c:strRef>
              <c:f>'2020-21 RI Illustration'!$K$13</c:f>
              <c:strCache>
                <c:ptCount val="1"/>
                <c:pt idx="0">
                  <c:v>XoL</c:v>
                </c:pt>
              </c:strCache>
            </c:strRef>
          </c:cat>
          <c:val>
            <c:numRef>
              <c:f>'2020-21 RI Illustration'!$L$16</c:f>
              <c:numCache>
                <c:formatCode>#,##0</c:formatCode>
                <c:ptCount val="1"/>
                <c:pt idx="0">
                  <c:v>1500000</c:v>
                </c:pt>
              </c:numCache>
            </c:numRef>
          </c:val>
          <c:extLst>
            <c:ext xmlns:c16="http://schemas.microsoft.com/office/drawing/2014/chart" uri="{C3380CC4-5D6E-409C-BE32-E72D297353CC}">
              <c16:uniqueId val="{00000001-C64B-4702-845E-740D9736BEBE}"/>
            </c:ext>
          </c:extLst>
        </c:ser>
        <c:dLbls>
          <c:showLegendKey val="0"/>
          <c:showVal val="0"/>
          <c:showCatName val="0"/>
          <c:showSerName val="0"/>
          <c:showPercent val="0"/>
          <c:showBubbleSize val="0"/>
        </c:dLbls>
        <c:gapWidth val="50"/>
        <c:overlap val="100"/>
        <c:axId val="1341458495"/>
        <c:axId val="1341465983"/>
      </c:barChart>
      <c:catAx>
        <c:axId val="13414584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341465983"/>
        <c:crosses val="autoZero"/>
        <c:auto val="1"/>
        <c:lblAlgn val="ctr"/>
        <c:lblOffset val="100"/>
        <c:noMultiLvlLbl val="0"/>
      </c:catAx>
      <c:valAx>
        <c:axId val="1341465983"/>
        <c:scaling>
          <c:orientation val="minMax"/>
          <c:max val="30000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3414584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solidFill>
              <a:schemeClr val="bg1"/>
            </a:solidFill>
            <a:ln>
              <a:solidFill>
                <a:schemeClr val="tx1"/>
              </a:solidFill>
            </a:ln>
            <a:effectLst/>
          </c:spPr>
          <c:invertIfNegative val="0"/>
          <c:cat>
            <c:strRef>
              <c:f>'2020-21 RI Illustration'!$K$13</c:f>
              <c:strCache>
                <c:ptCount val="1"/>
                <c:pt idx="0">
                  <c:v>XoL</c:v>
                </c:pt>
              </c:strCache>
            </c:strRef>
          </c:cat>
          <c:val>
            <c:numRef>
              <c:f>'2020-21 RI Illustration'!$L$15</c:f>
              <c:numCache>
                <c:formatCode>#,##0</c:formatCode>
                <c:ptCount val="1"/>
                <c:pt idx="0">
                  <c:v>1500000</c:v>
                </c:pt>
              </c:numCache>
            </c:numRef>
          </c:val>
          <c:extLst>
            <c:ext xmlns:c16="http://schemas.microsoft.com/office/drawing/2014/chart" uri="{C3380CC4-5D6E-409C-BE32-E72D297353CC}">
              <c16:uniqueId val="{00000000-394C-43E3-9F38-3566BC4D3895}"/>
            </c:ext>
          </c:extLst>
        </c:ser>
        <c:ser>
          <c:idx val="1"/>
          <c:order val="1"/>
          <c:spPr>
            <a:solidFill>
              <a:schemeClr val="accent2"/>
            </a:solidFill>
            <a:ln>
              <a:solidFill>
                <a:schemeClr val="tx1"/>
              </a:solidFill>
            </a:ln>
            <a:effectLst/>
          </c:spPr>
          <c:invertIfNegative val="0"/>
          <c:cat>
            <c:strRef>
              <c:f>'2020-21 RI Illustration'!$K$13</c:f>
              <c:strCache>
                <c:ptCount val="1"/>
                <c:pt idx="0">
                  <c:v>XoL</c:v>
                </c:pt>
              </c:strCache>
            </c:strRef>
          </c:cat>
          <c:val>
            <c:numRef>
              <c:f>'2020-21 RI Illustration'!$L$16</c:f>
              <c:numCache>
                <c:formatCode>#,##0</c:formatCode>
                <c:ptCount val="1"/>
                <c:pt idx="0">
                  <c:v>1500000</c:v>
                </c:pt>
              </c:numCache>
            </c:numRef>
          </c:val>
          <c:extLst>
            <c:ext xmlns:c16="http://schemas.microsoft.com/office/drawing/2014/chart" uri="{C3380CC4-5D6E-409C-BE32-E72D297353CC}">
              <c16:uniqueId val="{00000002-394C-43E3-9F38-3566BC4D3895}"/>
            </c:ext>
          </c:extLst>
        </c:ser>
        <c:dLbls>
          <c:showLegendKey val="0"/>
          <c:showVal val="0"/>
          <c:showCatName val="0"/>
          <c:showSerName val="0"/>
          <c:showPercent val="0"/>
          <c:showBubbleSize val="0"/>
        </c:dLbls>
        <c:gapWidth val="150"/>
        <c:overlap val="100"/>
        <c:axId val="1341458495"/>
        <c:axId val="1341465983"/>
      </c:barChart>
      <c:catAx>
        <c:axId val="1341458495"/>
        <c:scaling>
          <c:orientation val="minMax"/>
        </c:scaling>
        <c:delete val="1"/>
        <c:axPos val="b"/>
        <c:numFmt formatCode="General" sourceLinked="1"/>
        <c:majorTickMark val="none"/>
        <c:minorTickMark val="none"/>
        <c:tickLblPos val="nextTo"/>
        <c:crossAx val="1341465983"/>
        <c:crosses val="autoZero"/>
        <c:auto val="1"/>
        <c:lblAlgn val="ctr"/>
        <c:lblOffset val="100"/>
        <c:noMultiLvlLbl val="0"/>
      </c:catAx>
      <c:valAx>
        <c:axId val="1341465983"/>
        <c:scaling>
          <c:orientation val="minMax"/>
          <c:max val="3000000"/>
        </c:scaling>
        <c:delete val="0"/>
        <c:axPos val="l"/>
        <c:majorGridlines>
          <c:spPr>
            <a:ln w="9525" cap="flat" cmpd="sng" algn="ctr">
              <a:no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 b="0" i="0" u="none" strike="noStrike" kern="1200" baseline="0">
                <a:solidFill>
                  <a:schemeClr val="tx1">
                    <a:lumMod val="65000"/>
                    <a:lumOff val="35000"/>
                  </a:schemeClr>
                </a:solidFill>
                <a:latin typeface="+mn-lt"/>
                <a:ea typeface="+mn-ea"/>
                <a:cs typeface="+mn-cs"/>
              </a:defRPr>
            </a:pPr>
            <a:endParaRPr lang="en-US"/>
          </a:p>
        </c:txPr>
        <c:crossAx val="1341458495"/>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6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a:t>First and Second Surpluses</a:t>
            </a:r>
          </a:p>
        </c:rich>
      </c:tx>
      <c:overlay val="0"/>
      <c:spPr>
        <a:noFill/>
        <a:ln>
          <a:noFill/>
        </a:ln>
        <a:effectLst/>
      </c:spPr>
      <c:txPr>
        <a:bodyPr rot="0" spcFirstLastPara="1" vertOverflow="ellipsis" vert="horz" wrap="square" anchor="ctr" anchorCtr="1"/>
        <a:lstStyle/>
        <a:p>
          <a:pPr>
            <a:defRPr sz="96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stacked"/>
        <c:varyColors val="0"/>
        <c:ser>
          <c:idx val="1"/>
          <c:order val="0"/>
          <c:tx>
            <c:strRef>
              <c:f>'2020-21 RI Illustration'!$K$11</c:f>
              <c:strCache>
                <c:ptCount val="1"/>
                <c:pt idx="0">
                  <c:v>Retained after 1st and 2nd surplus</c:v>
                </c:pt>
              </c:strCache>
            </c:strRef>
          </c:tx>
          <c:spPr>
            <a:solidFill>
              <a:schemeClr val="bg1"/>
            </a:solidFill>
            <a:ln>
              <a:solidFill>
                <a:schemeClr val="tx1"/>
              </a:solidFill>
            </a:ln>
            <a:effectLst/>
          </c:spPr>
          <c:invertIfNegative val="0"/>
          <c:cat>
            <c:strRef>
              <c:f>'2020-21 RI Illustration'!$L$4:$U$4</c:f>
              <c:strCache>
                <c:ptCount val="10"/>
                <c:pt idx="0">
                  <c:v>$2 M</c:v>
                </c:pt>
                <c:pt idx="1">
                  <c:v>$4M</c:v>
                </c:pt>
                <c:pt idx="2">
                  <c:v>$6M</c:v>
                </c:pt>
                <c:pt idx="3">
                  <c:v>$8M</c:v>
                </c:pt>
                <c:pt idx="4">
                  <c:v>$10M</c:v>
                </c:pt>
                <c:pt idx="5">
                  <c:v>$20M</c:v>
                </c:pt>
                <c:pt idx="6">
                  <c:v>$30M</c:v>
                </c:pt>
                <c:pt idx="7">
                  <c:v>$40M</c:v>
                </c:pt>
                <c:pt idx="8">
                  <c:v>$50M</c:v>
                </c:pt>
                <c:pt idx="9">
                  <c:v>$60M</c:v>
                </c:pt>
              </c:strCache>
            </c:strRef>
          </c:cat>
          <c:val>
            <c:numRef>
              <c:f>'2020-21 RI Illustration'!$L$11:$U$11</c:f>
              <c:numCache>
                <c:formatCode>0%</c:formatCode>
                <c:ptCount val="10"/>
                <c:pt idx="0">
                  <c:v>1</c:v>
                </c:pt>
                <c:pt idx="1">
                  <c:v>0.5</c:v>
                </c:pt>
                <c:pt idx="2">
                  <c:v>0.33333333333333337</c:v>
                </c:pt>
                <c:pt idx="3">
                  <c:v>0.25</c:v>
                </c:pt>
                <c:pt idx="4">
                  <c:v>0.19999999999999996</c:v>
                </c:pt>
                <c:pt idx="5">
                  <c:v>9.9999999999999978E-2</c:v>
                </c:pt>
                <c:pt idx="6">
                  <c:v>6.6666666666666763E-2</c:v>
                </c:pt>
                <c:pt idx="7">
                  <c:v>5.0000000000000044E-2</c:v>
                </c:pt>
                <c:pt idx="8">
                  <c:v>0.24</c:v>
                </c:pt>
                <c:pt idx="9">
                  <c:v>0.3666666666666667</c:v>
                </c:pt>
              </c:numCache>
            </c:numRef>
          </c:val>
          <c:extLst>
            <c:ext xmlns:c16="http://schemas.microsoft.com/office/drawing/2014/chart" uri="{C3380CC4-5D6E-409C-BE32-E72D297353CC}">
              <c16:uniqueId val="{00000000-7764-43C6-9F24-9E6F78D56E3B}"/>
            </c:ext>
          </c:extLst>
        </c:ser>
        <c:ser>
          <c:idx val="2"/>
          <c:order val="1"/>
          <c:tx>
            <c:strRef>
              <c:f>'2020-21 RI Illustration'!$K$7</c:f>
              <c:strCache>
                <c:ptCount val="1"/>
                <c:pt idx="0">
                  <c:v>First Surplus %ceded</c:v>
                </c:pt>
              </c:strCache>
            </c:strRef>
          </c:tx>
          <c:spPr>
            <a:solidFill>
              <a:schemeClr val="accent5"/>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'2020-21 RI Illustration'!$L$7:$U$7</c:f>
              <c:numCache>
                <c:formatCode>0%</c:formatCode>
                <c:ptCount val="10"/>
                <c:pt idx="0">
                  <c:v>0</c:v>
                </c:pt>
                <c:pt idx="1">
                  <c:v>0.5</c:v>
                </c:pt>
                <c:pt idx="2">
                  <c:v>0.66666666666666663</c:v>
                </c:pt>
                <c:pt idx="3">
                  <c:v>0.75</c:v>
                </c:pt>
                <c:pt idx="4">
                  <c:v>0.8</c:v>
                </c:pt>
                <c:pt idx="5">
                  <c:v>0.4</c:v>
                </c:pt>
                <c:pt idx="6">
                  <c:v>0.26666666666666666</c:v>
                </c:pt>
                <c:pt idx="7">
                  <c:v>0.2</c:v>
                </c:pt>
                <c:pt idx="8">
                  <c:v>0.16</c:v>
                </c:pt>
                <c:pt idx="9">
                  <c:v>0.13333333333333333</c:v>
                </c:pt>
              </c:numCache>
            </c:numRef>
          </c:val>
          <c:extLst>
            <c:ext xmlns:c16="http://schemas.microsoft.com/office/drawing/2014/chart" uri="{C3380CC4-5D6E-409C-BE32-E72D297353CC}">
              <c16:uniqueId val="{00000003-7764-43C6-9F24-9E6F78D56E3B}"/>
            </c:ext>
          </c:extLst>
        </c:ser>
        <c:ser>
          <c:idx val="0"/>
          <c:order val="2"/>
          <c:tx>
            <c:strRef>
              <c:f>'2020-21 RI Illustration'!$K$9</c:f>
              <c:strCache>
                <c:ptCount val="1"/>
                <c:pt idx="0">
                  <c:v>Second Surplus %ceded</c:v>
                </c:pt>
              </c:strCache>
            </c:strRef>
          </c:tx>
          <c:spPr>
            <a:solidFill>
              <a:srgbClr val="92D050"/>
            </a:solidFill>
            <a:ln>
              <a:solidFill>
                <a:schemeClr val="tx1"/>
              </a:solidFill>
            </a:ln>
            <a:effectLst/>
          </c:spPr>
          <c:invertIfNegative val="0"/>
          <c:dLbls>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'2020-21 RI Illustration'!$L$4:$U$4</c:f>
              <c:strCache>
                <c:ptCount val="10"/>
                <c:pt idx="0">
                  <c:v>$2 M</c:v>
                </c:pt>
                <c:pt idx="1">
                  <c:v>$4M</c:v>
                </c:pt>
                <c:pt idx="2">
                  <c:v>$6M</c:v>
                </c:pt>
                <c:pt idx="3">
                  <c:v>$8M</c:v>
                </c:pt>
                <c:pt idx="4">
                  <c:v>$10M</c:v>
                </c:pt>
                <c:pt idx="5">
                  <c:v>$20M</c:v>
                </c:pt>
                <c:pt idx="6">
                  <c:v>$30M</c:v>
                </c:pt>
                <c:pt idx="7">
                  <c:v>$40M</c:v>
                </c:pt>
                <c:pt idx="8">
                  <c:v>$50M</c:v>
                </c:pt>
                <c:pt idx="9">
                  <c:v>$60M</c:v>
                </c:pt>
              </c:strCache>
            </c:strRef>
          </c:cat>
          <c:val>
            <c:numRef>
              <c:f>'2020-21 RI Illustration'!$L$9:$U$9</c:f>
              <c:numCache>
                <c:formatCode>0%</c:formatCode>
                <c:ptCount val="10"/>
                <c:pt idx="0">
                  <c:v>0</c:v>
                </c:pt>
                <c:pt idx="1">
                  <c:v>0</c:v>
                </c:pt>
                <c:pt idx="2">
                  <c:v>0</c:v>
                </c:pt>
                <c:pt idx="3">
                  <c:v>0</c:v>
                </c:pt>
                <c:pt idx="4">
                  <c:v>0</c:v>
                </c:pt>
                <c:pt idx="5">
                  <c:v>0.5</c:v>
                </c:pt>
                <c:pt idx="6">
                  <c:v>0.66666666666666663</c:v>
                </c:pt>
                <c:pt idx="7">
                  <c:v>0.75</c:v>
                </c:pt>
                <c:pt idx="8">
                  <c:v>0.6</c:v>
                </c:pt>
                <c:pt idx="9">
                  <c:v>0.5</c:v>
                </c:pt>
              </c:numCache>
            </c:numRef>
          </c:val>
          <c:extLst>
            <c:ext xmlns:c16="http://schemas.microsoft.com/office/drawing/2014/chart" uri="{C3380CC4-5D6E-409C-BE32-E72D297353CC}">
              <c16:uniqueId val="{00000001-7764-43C6-9F24-9E6F78D56E3B}"/>
            </c:ext>
          </c:extLst>
        </c:ser>
        <c:dLbls>
          <c:showLegendKey val="0"/>
          <c:showVal val="0"/>
          <c:showCatName val="0"/>
          <c:showSerName val="0"/>
          <c:showPercent val="0"/>
          <c:showBubbleSize val="0"/>
        </c:dLbls>
        <c:gapWidth val="25"/>
        <c:overlap val="100"/>
        <c:axId val="812474671"/>
        <c:axId val="812472175"/>
      </c:barChart>
      <c:catAx>
        <c:axId val="8124746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812472175"/>
        <c:crosses val="autoZero"/>
        <c:auto val="1"/>
        <c:lblAlgn val="ctr"/>
        <c:lblOffset val="100"/>
        <c:noMultiLvlLbl val="0"/>
      </c:catAx>
      <c:valAx>
        <c:axId val="812472175"/>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812474671"/>
        <c:crosses val="autoZero"/>
        <c:crossBetween val="between"/>
      </c:valAx>
      <c:spPr>
        <a:noFill/>
        <a:ln>
          <a:noFill/>
        </a:ln>
        <a:effectLst/>
      </c:spPr>
    </c:plotArea>
    <c:legend>
      <c:legendPos val="b"/>
      <c:layout>
        <c:manualLayout>
          <c:xMode val="edge"/>
          <c:yMode val="edge"/>
          <c:x val="2.8547251270307133E-2"/>
          <c:y val="0.85374225109020907"/>
          <c:w val="0.96320137907264713"/>
          <c:h val="0.11512934424053024"/>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6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a:t>2021/22 claims experience (loss data</a:t>
            </a:r>
            <a:r>
              <a:rPr lang="en-AU" baseline="0"/>
              <a:t> dotplot</a:t>
            </a:r>
            <a:r>
              <a:rPr lang="en-AU"/>
              <a:t>)</a:t>
            </a:r>
          </a:p>
          <a:p>
            <a:pPr>
              <a:defRPr/>
            </a:pPr>
            <a:r>
              <a:rPr lang="en-AU"/>
              <a:t>Commercial</a:t>
            </a:r>
            <a:r>
              <a:rPr lang="en-AU" baseline="0"/>
              <a:t> Property</a:t>
            </a:r>
            <a:endParaRPr lang="en-AU"/>
          </a:p>
        </c:rich>
      </c:tx>
      <c:overlay val="0"/>
      <c:spPr>
        <a:noFill/>
        <a:ln>
          <a:noFill/>
        </a:ln>
        <a:effectLst/>
      </c:spPr>
      <c:txPr>
        <a:bodyPr rot="0" spcFirstLastPara="1" vertOverflow="ellipsis" vert="horz" wrap="square" anchor="ctr" anchorCtr="1"/>
        <a:lstStyle/>
        <a:p>
          <a:pPr>
            <a:defRPr sz="96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3896543574662584"/>
          <c:y val="0.18527030345682002"/>
          <c:w val="0.82263893539780542"/>
          <c:h val="0.6395019283491441"/>
        </c:manualLayout>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dLbls>
            <c:dLbl>
              <c:idx val="0"/>
              <c:tx>
                <c:rich>
                  <a:bodyPr/>
                  <a:lstStyle/>
                  <a:p>
                    <a:fld id="{D2B554EC-0039-4257-8E5C-3E380A4BCF08}" type="CELLRANGE">
                      <a:rPr lang="en-US"/>
                      <a:pPr/>
                      <a:t>[CELLRANGE]</a:t>
                    </a:fld>
                    <a:endParaRPr lang="en-AU"/>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8F75-469F-9364-964E52A6F726}"/>
                </c:ext>
              </c:extLst>
            </c:dLbl>
            <c:dLbl>
              <c:idx val="1"/>
              <c:tx>
                <c:rich>
                  <a:bodyPr/>
                  <a:lstStyle/>
                  <a:p>
                    <a:fld id="{C8ECE591-D8AE-46FB-82D9-202A6E99B0F2}" type="CELLRANGE">
                      <a:rPr lang="en-US"/>
                      <a:pPr/>
                      <a:t>[CELLRANGE]</a:t>
                    </a:fld>
                    <a:endParaRPr lang="en-AU"/>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8F75-469F-9364-964E52A6F726}"/>
                </c:ext>
              </c:extLst>
            </c:dLbl>
            <c:dLbl>
              <c:idx val="2"/>
              <c:tx>
                <c:rich>
                  <a:bodyPr/>
                  <a:lstStyle/>
                  <a:p>
                    <a:fld id="{7B3F259B-FF0E-4472-92AB-EAA456FE56C0}" type="CELLRANGE">
                      <a:rPr lang="en-US"/>
                      <a:pPr/>
                      <a:t>[CELLRANGE]</a:t>
                    </a:fld>
                    <a:endParaRPr lang="en-AU"/>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8F75-469F-9364-964E52A6F726}"/>
                </c:ext>
              </c:extLst>
            </c:dLbl>
            <c:dLbl>
              <c:idx val="3"/>
              <c:tx>
                <c:rich>
                  <a:bodyPr/>
                  <a:lstStyle/>
                  <a:p>
                    <a:fld id="{1002D93F-E33C-451F-AE09-4665CD480589}" type="CELLRANGE">
                      <a:rPr lang="en-US"/>
                      <a:pPr/>
                      <a:t>[CELLRANGE]</a:t>
                    </a:fld>
                    <a:endParaRPr lang="en-AU"/>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8F75-469F-9364-964E52A6F726}"/>
                </c:ext>
              </c:extLst>
            </c:dLbl>
            <c:dLbl>
              <c:idx val="4"/>
              <c:tx>
                <c:rich>
                  <a:bodyPr/>
                  <a:lstStyle/>
                  <a:p>
                    <a:fld id="{FE00AD16-0F40-4715-9857-798BE59BE668}" type="CELLRANGE">
                      <a:rPr lang="en-US"/>
                      <a:pPr/>
                      <a:t>[CELLRANGE]</a:t>
                    </a:fld>
                    <a:endParaRPr lang="en-AU"/>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8F75-469F-9364-964E52A6F726}"/>
                </c:ext>
              </c:extLst>
            </c:dLbl>
            <c:dLbl>
              <c:idx val="5"/>
              <c:tx>
                <c:rich>
                  <a:bodyPr/>
                  <a:lstStyle/>
                  <a:p>
                    <a:fld id="{47C578E8-9557-4781-BF29-059F210630E8}" type="CELLRANGE">
                      <a:rPr lang="en-US"/>
                      <a:pPr/>
                      <a:t>[CELLRANGE]</a:t>
                    </a:fld>
                    <a:endParaRPr lang="en-AU"/>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8F75-469F-9364-964E52A6F726}"/>
                </c:ext>
              </c:extLst>
            </c:dLbl>
            <c:numFmt formatCode="&quot;$&quot;#,##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yVal>
            <c:numRef>
              <c:f>Comm_Prop!$C$3050:$C$3055</c:f>
              <c:numCache>
                <c:formatCode>_-* #,##0_-;\-* #,##0_-;_-* "-"??_-;_-@_-</c:formatCode>
                <c:ptCount val="6"/>
                <c:pt idx="0">
                  <c:v>10900000</c:v>
                </c:pt>
                <c:pt idx="1">
                  <c:v>604950</c:v>
                </c:pt>
                <c:pt idx="2">
                  <c:v>109000.00000000001</c:v>
                </c:pt>
                <c:pt idx="3">
                  <c:v>594050</c:v>
                </c:pt>
                <c:pt idx="4">
                  <c:v>37605</c:v>
                </c:pt>
                <c:pt idx="5">
                  <c:v>20230400</c:v>
                </c:pt>
              </c:numCache>
            </c:numRef>
          </c:yVal>
          <c:smooth val="0"/>
          <c:extLst>
            <c:ext xmlns:c15="http://schemas.microsoft.com/office/drawing/2012/chart" uri="{02D57815-91ED-43cb-92C2-25804820EDAC}">
              <c15:datalabelsRange>
                <c15:f>Comm_Prop!$A$3050:$A$3055</c15:f>
                <c15:dlblRangeCache>
                  <c:ptCount val="6"/>
                  <c:pt idx="0">
                    <c:v> [$33.7] </c:v>
                  </c:pt>
                  <c:pt idx="1">
                    <c:v> [$11.6] </c:v>
                  </c:pt>
                  <c:pt idx="2">
                    <c:v> [$8.4] </c:v>
                  </c:pt>
                  <c:pt idx="3">
                    <c:v> [$0.9] </c:v>
                  </c:pt>
                  <c:pt idx="4">
                    <c:v> [$13.2] </c:v>
                  </c:pt>
                  <c:pt idx="5">
                    <c:v> [$36.2] </c:v>
                  </c:pt>
                </c15:dlblRangeCache>
              </c15:datalabelsRange>
            </c:ext>
            <c:ext xmlns:c16="http://schemas.microsoft.com/office/drawing/2014/chart" uri="{C3380CC4-5D6E-409C-BE32-E72D297353CC}">
              <c16:uniqueId val="{00000000-08CB-4417-868D-814C61C63A1E}"/>
            </c:ext>
          </c:extLst>
        </c:ser>
        <c:dLbls>
          <c:showLegendKey val="0"/>
          <c:showVal val="0"/>
          <c:showCatName val="0"/>
          <c:showSerName val="0"/>
          <c:showPercent val="0"/>
          <c:showBubbleSize val="0"/>
        </c:dLbls>
        <c:axId val="2024034272"/>
        <c:axId val="2024023456"/>
      </c:scatterChart>
      <c:valAx>
        <c:axId val="202403427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a:t>Claims number</a:t>
                </a:r>
              </a:p>
            </c:rich>
          </c:tx>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024023456"/>
        <c:crosses val="autoZero"/>
        <c:crossBetween val="midCat"/>
      </c:valAx>
      <c:valAx>
        <c:axId val="20240234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a:t>Claim size ($ million)</a:t>
                </a:r>
              </a:p>
            </c:rich>
          </c:tx>
          <c:overlay val="0"/>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_-* #,##0_-;\-* #,##0_-;_-*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024034272"/>
        <c:crosses val="autoZero"/>
        <c:crossBetween val="midCat"/>
        <c:dispUnits>
          <c:builtInUnit val="millions"/>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6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a:t>2021/22</a:t>
            </a:r>
            <a:r>
              <a:rPr lang="en-AU" baseline="0"/>
              <a:t> large </a:t>
            </a:r>
            <a:r>
              <a:rPr lang="en-AU"/>
              <a:t>claims experience (loss data dotplot)</a:t>
            </a:r>
          </a:p>
          <a:p>
            <a:pPr>
              <a:defRPr/>
            </a:pPr>
            <a:r>
              <a:rPr lang="en-AU"/>
              <a:t>Commercial Property</a:t>
            </a:r>
          </a:p>
        </c:rich>
      </c:tx>
      <c:overlay val="0"/>
      <c:spPr>
        <a:noFill/>
        <a:ln>
          <a:noFill/>
        </a:ln>
        <a:effectLst/>
      </c:spPr>
      <c:txPr>
        <a:bodyPr rot="0" spcFirstLastPara="1" vertOverflow="ellipsis" vert="horz" wrap="square" anchor="ctr" anchorCtr="1"/>
        <a:lstStyle/>
        <a:p>
          <a:pPr>
            <a:defRPr sz="96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yVal>
            <c:numRef>
              <c:f>Domm_Prop!$B$63:$B$67</c:f>
              <c:numCache>
                <c:formatCode>#,##0</c:formatCode>
                <c:ptCount val="5"/>
                <c:pt idx="0">
                  <c:v>289475.66000000003</c:v>
                </c:pt>
                <c:pt idx="1">
                  <c:v>521126.82000000007</c:v>
                </c:pt>
                <c:pt idx="2">
                  <c:v>737915.83000000007</c:v>
                </c:pt>
                <c:pt idx="3">
                  <c:v>267050</c:v>
                </c:pt>
                <c:pt idx="4">
                  <c:v>353594.91000000003</c:v>
                </c:pt>
              </c:numCache>
            </c:numRef>
          </c:yVal>
          <c:smooth val="0"/>
          <c:extLst>
            <c:ext xmlns:c16="http://schemas.microsoft.com/office/drawing/2014/chart" uri="{C3380CC4-5D6E-409C-BE32-E72D297353CC}">
              <c16:uniqueId val="{00000000-24E8-446F-A674-A0CE278C8D31}"/>
            </c:ext>
          </c:extLst>
        </c:ser>
        <c:dLbls>
          <c:showLegendKey val="0"/>
          <c:showVal val="0"/>
          <c:showCatName val="0"/>
          <c:showSerName val="0"/>
          <c:showPercent val="0"/>
          <c:showBubbleSize val="0"/>
        </c:dLbls>
        <c:axId val="1090939087"/>
        <c:axId val="1090933263"/>
      </c:scatterChart>
      <c:valAx>
        <c:axId val="1090939087"/>
        <c:scaling>
          <c:orientation val="minMax"/>
        </c:scaling>
        <c:delete val="0"/>
        <c:axPos val="b"/>
        <c:majorGridlines>
          <c:spPr>
            <a:ln w="9525" cap="flat" cmpd="sng" algn="ctr">
              <a:solidFill>
                <a:schemeClr val="tx1">
                  <a:lumMod val="15000"/>
                  <a:lumOff val="85000"/>
                </a:schemeClr>
              </a:solidFill>
              <a:round/>
            </a:ln>
            <a:effectLst/>
          </c:spPr>
        </c:majorGridlines>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090933263"/>
        <c:crosses val="autoZero"/>
        <c:crossBetween val="midCat"/>
      </c:valAx>
      <c:valAx>
        <c:axId val="109093326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090939087"/>
        <c:crosses val="autoZero"/>
        <c:crossBetween val="midCat"/>
        <c:majorUnit val="500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sz="900"/>
              <a:t>Comm Prop Portfolio  |</a:t>
            </a:r>
            <a:r>
              <a:rPr lang="en-AU" sz="900" baseline="0"/>
              <a:t> %ceded under Surplus</a:t>
            </a:r>
            <a:endParaRPr lang="en-AU" sz="900"/>
          </a:p>
          <a:p>
            <a:pPr>
              <a:defRPr sz="900"/>
            </a:pPr>
            <a:r>
              <a:rPr lang="en-AU" sz="900"/>
              <a:t>policy distribution by sum insured ($2m increments)</a:t>
            </a: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6370805858634464E-2"/>
          <c:y val="0.20442122872603746"/>
          <c:w val="0.81841627176327414"/>
          <c:h val="0.49244370093450851"/>
        </c:manualLayout>
      </c:layout>
      <c:barChart>
        <c:barDir val="col"/>
        <c:grouping val="clustered"/>
        <c:varyColors val="0"/>
        <c:ser>
          <c:idx val="0"/>
          <c:order val="0"/>
          <c:tx>
            <c:strRef>
              <c:f>Comm_SI_analysis!$F$15</c:f>
              <c:strCache>
                <c:ptCount val="1"/>
                <c:pt idx="0">
                  <c:v>Sum insured bands</c:v>
                </c:pt>
              </c:strCache>
            </c:strRef>
          </c:tx>
          <c:spPr>
            <a:solidFill>
              <a:schemeClr val="accent1"/>
            </a:solidFill>
            <a:ln>
              <a:noFill/>
            </a:ln>
            <a:effectLst/>
          </c:spPr>
          <c:invertIfNegative val="0"/>
          <c:cat>
            <c:strRef>
              <c:f>Comm_SI_analysis!$F$16:$F$45</c:f>
              <c:strCache>
                <c:ptCount val="30"/>
                <c:pt idx="0">
                  <c:v>0.0m - 2.0m</c:v>
                </c:pt>
                <c:pt idx="1">
                  <c:v>2.0m - 4.0m</c:v>
                </c:pt>
                <c:pt idx="2">
                  <c:v>4.0m - 6.0m</c:v>
                </c:pt>
                <c:pt idx="3">
                  <c:v>6.0m - 8.0m</c:v>
                </c:pt>
                <c:pt idx="4">
                  <c:v>8.0m - 10.0m</c:v>
                </c:pt>
                <c:pt idx="5">
                  <c:v>10.0m - 12.0m</c:v>
                </c:pt>
                <c:pt idx="6">
                  <c:v>12.0m - 14.0m</c:v>
                </c:pt>
                <c:pt idx="7">
                  <c:v>14.0m - 16.0m</c:v>
                </c:pt>
                <c:pt idx="8">
                  <c:v>16.0m - 18.0m</c:v>
                </c:pt>
                <c:pt idx="9">
                  <c:v>18.0m - 20.0m</c:v>
                </c:pt>
                <c:pt idx="10">
                  <c:v>20.0m - 22.0m</c:v>
                </c:pt>
                <c:pt idx="11">
                  <c:v>22.0m - 24.0m</c:v>
                </c:pt>
                <c:pt idx="12">
                  <c:v>24.0m - 26.0m</c:v>
                </c:pt>
                <c:pt idx="13">
                  <c:v>26.0m - 28.0m</c:v>
                </c:pt>
                <c:pt idx="14">
                  <c:v>28.0m - 30.0m</c:v>
                </c:pt>
                <c:pt idx="15">
                  <c:v>30.0m - 32.0m</c:v>
                </c:pt>
                <c:pt idx="16">
                  <c:v>32.0m - 34.0m</c:v>
                </c:pt>
                <c:pt idx="17">
                  <c:v>34.0m - 36.0m</c:v>
                </c:pt>
                <c:pt idx="18">
                  <c:v>36.0m - 38.0m</c:v>
                </c:pt>
                <c:pt idx="19">
                  <c:v>38.0m - 40.0m</c:v>
                </c:pt>
                <c:pt idx="20">
                  <c:v>40.0m - 42.0m</c:v>
                </c:pt>
                <c:pt idx="21">
                  <c:v>42.0m - 44.0m</c:v>
                </c:pt>
                <c:pt idx="22">
                  <c:v>44.0m - 46.0m</c:v>
                </c:pt>
                <c:pt idx="23">
                  <c:v>46.0m - 48.0m</c:v>
                </c:pt>
                <c:pt idx="24">
                  <c:v>48.0m - 50.0m</c:v>
                </c:pt>
                <c:pt idx="25">
                  <c:v>50.0m - 52.0m</c:v>
                </c:pt>
                <c:pt idx="26">
                  <c:v>52.0m - 54.0m</c:v>
                </c:pt>
                <c:pt idx="27">
                  <c:v>54.0m - 56.0m</c:v>
                </c:pt>
                <c:pt idx="28">
                  <c:v>56.0m - 58.0m</c:v>
                </c:pt>
                <c:pt idx="29">
                  <c:v>58.0m - 60.0m</c:v>
                </c:pt>
              </c:strCache>
            </c:strRef>
          </c:cat>
          <c:val>
            <c:numRef>
              <c:f>Comm_SI_analysis!$I$16:$I$45</c:f>
              <c:numCache>
                <c:formatCode>General</c:formatCode>
                <c:ptCount val="30"/>
                <c:pt idx="0">
                  <c:v>464</c:v>
                </c:pt>
                <c:pt idx="1">
                  <c:v>431</c:v>
                </c:pt>
                <c:pt idx="2">
                  <c:v>457</c:v>
                </c:pt>
                <c:pt idx="3">
                  <c:v>430</c:v>
                </c:pt>
                <c:pt idx="4">
                  <c:v>414</c:v>
                </c:pt>
                <c:pt idx="5">
                  <c:v>60</c:v>
                </c:pt>
                <c:pt idx="6">
                  <c:v>57</c:v>
                </c:pt>
                <c:pt idx="7">
                  <c:v>52</c:v>
                </c:pt>
                <c:pt idx="8">
                  <c:v>48</c:v>
                </c:pt>
                <c:pt idx="9">
                  <c:v>49</c:v>
                </c:pt>
                <c:pt idx="10">
                  <c:v>35</c:v>
                </c:pt>
                <c:pt idx="11">
                  <c:v>35</c:v>
                </c:pt>
                <c:pt idx="12">
                  <c:v>46</c:v>
                </c:pt>
                <c:pt idx="13">
                  <c:v>42</c:v>
                </c:pt>
                <c:pt idx="14">
                  <c:v>38</c:v>
                </c:pt>
                <c:pt idx="15">
                  <c:v>44</c:v>
                </c:pt>
                <c:pt idx="16">
                  <c:v>30</c:v>
                </c:pt>
                <c:pt idx="17">
                  <c:v>35</c:v>
                </c:pt>
                <c:pt idx="18">
                  <c:v>30</c:v>
                </c:pt>
                <c:pt idx="19">
                  <c:v>201</c:v>
                </c:pt>
                <c:pt idx="20">
                  <c:v>0</c:v>
                </c:pt>
                <c:pt idx="21">
                  <c:v>0</c:v>
                </c:pt>
                <c:pt idx="22">
                  <c:v>1</c:v>
                </c:pt>
                <c:pt idx="23">
                  <c:v>0</c:v>
                </c:pt>
                <c:pt idx="24">
                  <c:v>0</c:v>
                </c:pt>
                <c:pt idx="25">
                  <c:v>0</c:v>
                </c:pt>
                <c:pt idx="26">
                  <c:v>0</c:v>
                </c:pt>
                <c:pt idx="27">
                  <c:v>0</c:v>
                </c:pt>
                <c:pt idx="28">
                  <c:v>0</c:v>
                </c:pt>
                <c:pt idx="29">
                  <c:v>1</c:v>
                </c:pt>
              </c:numCache>
            </c:numRef>
          </c:val>
          <c:extLst>
            <c:ext xmlns:c16="http://schemas.microsoft.com/office/drawing/2014/chart" uri="{C3380CC4-5D6E-409C-BE32-E72D297353CC}">
              <c16:uniqueId val="{00000000-41E5-4BCC-803F-55FBE192C7F8}"/>
            </c:ext>
          </c:extLst>
        </c:ser>
        <c:dLbls>
          <c:showLegendKey val="0"/>
          <c:showVal val="0"/>
          <c:showCatName val="0"/>
          <c:showSerName val="0"/>
          <c:showPercent val="0"/>
          <c:showBubbleSize val="0"/>
        </c:dLbls>
        <c:gapWidth val="10"/>
        <c:overlap val="-27"/>
        <c:axId val="2026515904"/>
        <c:axId val="2026510912"/>
      </c:barChart>
      <c:lineChart>
        <c:grouping val="standard"/>
        <c:varyColors val="0"/>
        <c:ser>
          <c:idx val="1"/>
          <c:order val="1"/>
          <c:tx>
            <c:strRef>
              <c:f>Comm_SI_analysis!$K$15</c:f>
              <c:strCache>
                <c:ptCount val="1"/>
                <c:pt idx="0">
                  <c:v>First Surplus</c:v>
                </c:pt>
              </c:strCache>
            </c:strRef>
          </c:tx>
          <c:spPr>
            <a:ln w="28575" cap="rnd">
              <a:solidFill>
                <a:srgbClr val="FFC000"/>
              </a:solidFill>
              <a:round/>
            </a:ln>
            <a:effectLst/>
          </c:spPr>
          <c:marker>
            <c:symbol val="none"/>
          </c:marker>
          <c:val>
            <c:numRef>
              <c:f>Comm_SI_analysis!$K$16:$K$45</c:f>
              <c:numCache>
                <c:formatCode>0%</c:formatCode>
                <c:ptCount val="30"/>
                <c:pt idx="0">
                  <c:v>0</c:v>
                </c:pt>
                <c:pt idx="1">
                  <c:v>0.33333333333333331</c:v>
                </c:pt>
                <c:pt idx="2">
                  <c:v>0.6</c:v>
                </c:pt>
                <c:pt idx="3">
                  <c:v>0.7142857142857143</c:v>
                </c:pt>
                <c:pt idx="4">
                  <c:v>0.77777777777777779</c:v>
                </c:pt>
                <c:pt idx="5">
                  <c:v>0.72727272727272729</c:v>
                </c:pt>
                <c:pt idx="6">
                  <c:v>0.61538461538461542</c:v>
                </c:pt>
                <c:pt idx="7">
                  <c:v>0.53333333333333333</c:v>
                </c:pt>
                <c:pt idx="8">
                  <c:v>0.47058823529411764</c:v>
                </c:pt>
                <c:pt idx="9">
                  <c:v>0.42105263157894735</c:v>
                </c:pt>
                <c:pt idx="10">
                  <c:v>0.38095238095238093</c:v>
                </c:pt>
                <c:pt idx="11">
                  <c:v>0.34782608695652173</c:v>
                </c:pt>
                <c:pt idx="12">
                  <c:v>0.32</c:v>
                </c:pt>
                <c:pt idx="13">
                  <c:v>0.29629629629629628</c:v>
                </c:pt>
                <c:pt idx="14">
                  <c:v>0.27586206896551724</c:v>
                </c:pt>
                <c:pt idx="15">
                  <c:v>0.25806451612903225</c:v>
                </c:pt>
                <c:pt idx="16">
                  <c:v>0.24242424242424243</c:v>
                </c:pt>
                <c:pt idx="17">
                  <c:v>0.22857142857142856</c:v>
                </c:pt>
                <c:pt idx="18">
                  <c:v>0.21621621621621623</c:v>
                </c:pt>
                <c:pt idx="19">
                  <c:v>0.20512820512820512</c:v>
                </c:pt>
                <c:pt idx="20">
                  <c:v>0.1951219512195122</c:v>
                </c:pt>
                <c:pt idx="21">
                  <c:v>0.18604651162790697</c:v>
                </c:pt>
                <c:pt idx="22">
                  <c:v>0.17777777777777778</c:v>
                </c:pt>
                <c:pt idx="23">
                  <c:v>0.1702127659574468</c:v>
                </c:pt>
                <c:pt idx="24">
                  <c:v>0.16326530612244897</c:v>
                </c:pt>
                <c:pt idx="25">
                  <c:v>0.15686274509803921</c:v>
                </c:pt>
                <c:pt idx="26">
                  <c:v>0.15094339622641509</c:v>
                </c:pt>
                <c:pt idx="27">
                  <c:v>0.14545454545454545</c:v>
                </c:pt>
                <c:pt idx="28">
                  <c:v>0.14035087719298245</c:v>
                </c:pt>
                <c:pt idx="29">
                  <c:v>0.13559322033898305</c:v>
                </c:pt>
              </c:numCache>
            </c:numRef>
          </c:val>
          <c:smooth val="0"/>
          <c:extLst>
            <c:ext xmlns:c16="http://schemas.microsoft.com/office/drawing/2014/chart" uri="{C3380CC4-5D6E-409C-BE32-E72D297353CC}">
              <c16:uniqueId val="{00000001-05BB-4FE1-826C-5DE528056AC3}"/>
            </c:ext>
          </c:extLst>
        </c:ser>
        <c:ser>
          <c:idx val="2"/>
          <c:order val="2"/>
          <c:tx>
            <c:strRef>
              <c:f>Comm_SI_analysis!$L$15</c:f>
              <c:strCache>
                <c:ptCount val="1"/>
                <c:pt idx="0">
                  <c:v>Second Surplus</c:v>
                </c:pt>
              </c:strCache>
            </c:strRef>
          </c:tx>
          <c:spPr>
            <a:ln w="28575" cap="rnd">
              <a:solidFill>
                <a:schemeClr val="accent3"/>
              </a:solidFill>
              <a:round/>
            </a:ln>
            <a:effectLst/>
          </c:spPr>
          <c:marker>
            <c:symbol val="none"/>
          </c:marker>
          <c:val>
            <c:numRef>
              <c:f>Comm_SI_analysis!$L$16:$L$45</c:f>
              <c:numCache>
                <c:formatCode>0%</c:formatCode>
                <c:ptCount val="30"/>
                <c:pt idx="0">
                  <c:v>0</c:v>
                </c:pt>
                <c:pt idx="1">
                  <c:v>0</c:v>
                </c:pt>
                <c:pt idx="2">
                  <c:v>0</c:v>
                </c:pt>
                <c:pt idx="3">
                  <c:v>0</c:v>
                </c:pt>
                <c:pt idx="4">
                  <c:v>0</c:v>
                </c:pt>
                <c:pt idx="5">
                  <c:v>9.0909090909090912E-2</c:v>
                </c:pt>
                <c:pt idx="6">
                  <c:v>0.23076923076923078</c:v>
                </c:pt>
                <c:pt idx="7">
                  <c:v>0.33333333333333331</c:v>
                </c:pt>
                <c:pt idx="8">
                  <c:v>0.41176470588235292</c:v>
                </c:pt>
                <c:pt idx="9">
                  <c:v>0.47368421052631576</c:v>
                </c:pt>
                <c:pt idx="10">
                  <c:v>0.52380952380952384</c:v>
                </c:pt>
                <c:pt idx="11">
                  <c:v>0.56521739130434778</c:v>
                </c:pt>
                <c:pt idx="12">
                  <c:v>0.6</c:v>
                </c:pt>
                <c:pt idx="13">
                  <c:v>0.62962962962962965</c:v>
                </c:pt>
                <c:pt idx="14">
                  <c:v>0.65517241379310343</c:v>
                </c:pt>
                <c:pt idx="15">
                  <c:v>0.67741935483870963</c:v>
                </c:pt>
                <c:pt idx="16">
                  <c:v>0.69696969696969702</c:v>
                </c:pt>
                <c:pt idx="17">
                  <c:v>0.7142857142857143</c:v>
                </c:pt>
                <c:pt idx="18">
                  <c:v>0.72972972972972971</c:v>
                </c:pt>
                <c:pt idx="19">
                  <c:v>0.74358974358974361</c:v>
                </c:pt>
                <c:pt idx="20">
                  <c:v>0.73170731707317072</c:v>
                </c:pt>
                <c:pt idx="21">
                  <c:v>0.69767441860465118</c:v>
                </c:pt>
                <c:pt idx="22">
                  <c:v>0.66666666666666663</c:v>
                </c:pt>
                <c:pt idx="23">
                  <c:v>0.63829787234042556</c:v>
                </c:pt>
                <c:pt idx="24">
                  <c:v>0.61224489795918369</c:v>
                </c:pt>
                <c:pt idx="25">
                  <c:v>0.58823529411764708</c:v>
                </c:pt>
                <c:pt idx="26">
                  <c:v>0.56603773584905659</c:v>
                </c:pt>
                <c:pt idx="27">
                  <c:v>0.54545454545454541</c:v>
                </c:pt>
                <c:pt idx="28">
                  <c:v>0.52631578947368418</c:v>
                </c:pt>
                <c:pt idx="29">
                  <c:v>0.50847457627118642</c:v>
                </c:pt>
              </c:numCache>
            </c:numRef>
          </c:val>
          <c:smooth val="0"/>
          <c:extLst>
            <c:ext xmlns:c16="http://schemas.microsoft.com/office/drawing/2014/chart" uri="{C3380CC4-5D6E-409C-BE32-E72D297353CC}">
              <c16:uniqueId val="{00000002-05BB-4FE1-826C-5DE528056AC3}"/>
            </c:ext>
          </c:extLst>
        </c:ser>
        <c:dLbls>
          <c:showLegendKey val="0"/>
          <c:showVal val="0"/>
          <c:showCatName val="0"/>
          <c:showSerName val="0"/>
          <c:showPercent val="0"/>
          <c:showBubbleSize val="0"/>
        </c:dLbls>
        <c:marker val="1"/>
        <c:smooth val="0"/>
        <c:axId val="1880262208"/>
        <c:axId val="1880245152"/>
      </c:lineChart>
      <c:catAx>
        <c:axId val="2026515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026510912"/>
        <c:crosses val="autoZero"/>
        <c:auto val="1"/>
        <c:lblAlgn val="ctr"/>
        <c:lblOffset val="100"/>
        <c:noMultiLvlLbl val="0"/>
      </c:catAx>
      <c:valAx>
        <c:axId val="20265109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026515904"/>
        <c:crosses val="autoZero"/>
        <c:crossBetween val="between"/>
      </c:valAx>
      <c:valAx>
        <c:axId val="1880245152"/>
        <c:scaling>
          <c:orientation val="minMax"/>
          <c:max val="0.8"/>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880262208"/>
        <c:crosses val="max"/>
        <c:crossBetween val="between"/>
      </c:valAx>
      <c:catAx>
        <c:axId val="1880262208"/>
        <c:scaling>
          <c:orientation val="minMax"/>
        </c:scaling>
        <c:delete val="1"/>
        <c:axPos val="b"/>
        <c:majorTickMark val="out"/>
        <c:minorTickMark val="none"/>
        <c:tickLblPos val="nextTo"/>
        <c:crossAx val="1880245152"/>
        <c:crosses val="autoZero"/>
        <c:auto val="1"/>
        <c:lblAlgn val="ctr"/>
        <c:lblOffset val="100"/>
        <c:noMultiLvlLbl val="0"/>
      </c:catAx>
      <c:spPr>
        <a:noFill/>
        <a:ln>
          <a:noFill/>
        </a:ln>
        <a:effectLst/>
      </c:spPr>
    </c:plotArea>
    <c:legend>
      <c:legendPos val="t"/>
      <c:layout>
        <c:manualLayout>
          <c:xMode val="edge"/>
          <c:yMode val="edge"/>
          <c:x val="0.11462136348895839"/>
          <c:y val="0.14303575865515744"/>
          <c:w val="0.82138100173570605"/>
          <c:h val="6.9469693562068779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sz="900"/>
              <a:t>Comm Prop Portfolio | %ceded under Surplus </a:t>
            </a:r>
          </a:p>
          <a:p>
            <a:pPr>
              <a:defRPr sz="900"/>
            </a:pPr>
            <a:r>
              <a:rPr lang="en-AU" sz="900"/>
              <a:t>policy distribution by sum insured ($5m</a:t>
            </a:r>
            <a:r>
              <a:rPr lang="en-AU" sz="900" baseline="0"/>
              <a:t> increments)</a:t>
            </a:r>
            <a:endParaRPr lang="en-AU" sz="900"/>
          </a:p>
        </c:rich>
      </c:tx>
      <c:layout>
        <c:manualLayout>
          <c:xMode val="edge"/>
          <c:yMode val="edge"/>
          <c:x val="0.22575692386479773"/>
          <c:y val="2.8714444633652206E-2"/>
        </c:manualLayout>
      </c:layout>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tx>
            <c:strRef>
              <c:f>Comm_SI_analysis!$M$15</c:f>
              <c:strCache>
                <c:ptCount val="1"/>
                <c:pt idx="0">
                  <c:v>Sum insured bands</c:v>
                </c:pt>
              </c:strCache>
            </c:strRef>
          </c:tx>
          <c:spPr>
            <a:solidFill>
              <a:schemeClr val="accent1"/>
            </a:solidFill>
            <a:ln>
              <a:noFill/>
            </a:ln>
            <a:effectLst/>
          </c:spPr>
          <c:invertIfNegative val="0"/>
          <c:cat>
            <c:strRef>
              <c:f>Comm_SI_analysis!$M$16:$M$27</c:f>
              <c:strCache>
                <c:ptCount val="12"/>
                <c:pt idx="0">
                  <c:v>0.0m - 5.0m</c:v>
                </c:pt>
                <c:pt idx="1">
                  <c:v>5.0m - 10.0m</c:v>
                </c:pt>
                <c:pt idx="2">
                  <c:v>10.0m - 15.0m</c:v>
                </c:pt>
                <c:pt idx="3">
                  <c:v>15.0m - 20.0m</c:v>
                </c:pt>
                <c:pt idx="4">
                  <c:v>20.0m - 25.0m</c:v>
                </c:pt>
                <c:pt idx="5">
                  <c:v>25.0m - 30.0m</c:v>
                </c:pt>
                <c:pt idx="6">
                  <c:v>30.0m - 35.0m</c:v>
                </c:pt>
                <c:pt idx="7">
                  <c:v>35.0m - 40.0m</c:v>
                </c:pt>
                <c:pt idx="8">
                  <c:v>40.0m - 45.0m</c:v>
                </c:pt>
                <c:pt idx="9">
                  <c:v>45.0m - 50.0m</c:v>
                </c:pt>
                <c:pt idx="10">
                  <c:v>50.0m - 55.0m</c:v>
                </c:pt>
                <c:pt idx="11">
                  <c:v>55.0m - 60.0m</c:v>
                </c:pt>
              </c:strCache>
            </c:strRef>
          </c:cat>
          <c:val>
            <c:numRef>
              <c:f>Comm_SI_analysis!$P$16:$P$27</c:f>
              <c:numCache>
                <c:formatCode>General</c:formatCode>
                <c:ptCount val="12"/>
                <c:pt idx="0">
                  <c:v>1140</c:v>
                </c:pt>
                <c:pt idx="1">
                  <c:v>1056</c:v>
                </c:pt>
                <c:pt idx="2">
                  <c:v>146</c:v>
                </c:pt>
                <c:pt idx="3">
                  <c:v>120</c:v>
                </c:pt>
                <c:pt idx="4">
                  <c:v>93</c:v>
                </c:pt>
                <c:pt idx="5">
                  <c:v>103</c:v>
                </c:pt>
                <c:pt idx="6">
                  <c:v>93</c:v>
                </c:pt>
                <c:pt idx="7">
                  <c:v>247</c:v>
                </c:pt>
                <c:pt idx="8">
                  <c:v>1</c:v>
                </c:pt>
                <c:pt idx="9">
                  <c:v>0</c:v>
                </c:pt>
                <c:pt idx="10">
                  <c:v>0</c:v>
                </c:pt>
                <c:pt idx="11">
                  <c:v>1</c:v>
                </c:pt>
              </c:numCache>
            </c:numRef>
          </c:val>
          <c:extLst>
            <c:ext xmlns:c16="http://schemas.microsoft.com/office/drawing/2014/chart" uri="{C3380CC4-5D6E-409C-BE32-E72D297353CC}">
              <c16:uniqueId val="{00000000-7A77-480D-BD75-FD91B2062FE1}"/>
            </c:ext>
          </c:extLst>
        </c:ser>
        <c:dLbls>
          <c:showLegendKey val="0"/>
          <c:showVal val="0"/>
          <c:showCatName val="0"/>
          <c:showSerName val="0"/>
          <c:showPercent val="0"/>
          <c:showBubbleSize val="0"/>
        </c:dLbls>
        <c:gapWidth val="10"/>
        <c:overlap val="-27"/>
        <c:axId val="2026515904"/>
        <c:axId val="2026510912"/>
      </c:barChart>
      <c:lineChart>
        <c:grouping val="standard"/>
        <c:varyColors val="0"/>
        <c:ser>
          <c:idx val="1"/>
          <c:order val="1"/>
          <c:tx>
            <c:strRef>
              <c:f>Comm_SI_analysis!$R$15</c:f>
              <c:strCache>
                <c:ptCount val="1"/>
                <c:pt idx="0">
                  <c:v>First Surplus</c:v>
                </c:pt>
              </c:strCache>
            </c:strRef>
          </c:tx>
          <c:spPr>
            <a:ln w="28575" cap="rnd">
              <a:solidFill>
                <a:srgbClr val="FFC000"/>
              </a:solidFill>
              <a:round/>
            </a:ln>
            <a:effectLst/>
          </c:spPr>
          <c:marker>
            <c:symbol val="none"/>
          </c:marker>
          <c:val>
            <c:numRef>
              <c:f>Comm_SI_analysis!$R$16:$R$27</c:f>
              <c:numCache>
                <c:formatCode>0%</c:formatCode>
                <c:ptCount val="12"/>
                <c:pt idx="0">
                  <c:v>0.2</c:v>
                </c:pt>
                <c:pt idx="1">
                  <c:v>0.73333333333333328</c:v>
                </c:pt>
                <c:pt idx="2">
                  <c:v>0.64</c:v>
                </c:pt>
                <c:pt idx="3">
                  <c:v>0.45714285714285713</c:v>
                </c:pt>
                <c:pt idx="4">
                  <c:v>0.35555555555555557</c:v>
                </c:pt>
                <c:pt idx="5">
                  <c:v>0.29090909090909089</c:v>
                </c:pt>
                <c:pt idx="6">
                  <c:v>0.24615384615384617</c:v>
                </c:pt>
                <c:pt idx="7">
                  <c:v>0.21333333333333335</c:v>
                </c:pt>
                <c:pt idx="8">
                  <c:v>0.18823529411764706</c:v>
                </c:pt>
                <c:pt idx="9">
                  <c:v>0.16842105263157894</c:v>
                </c:pt>
                <c:pt idx="10">
                  <c:v>0.15238095238095239</c:v>
                </c:pt>
                <c:pt idx="11">
                  <c:v>0.1391304347826087</c:v>
                </c:pt>
              </c:numCache>
            </c:numRef>
          </c:val>
          <c:smooth val="0"/>
          <c:extLst>
            <c:ext xmlns:c16="http://schemas.microsoft.com/office/drawing/2014/chart" uri="{C3380CC4-5D6E-409C-BE32-E72D297353CC}">
              <c16:uniqueId val="{00000001-E986-42F5-98F1-84361808E59C}"/>
            </c:ext>
          </c:extLst>
        </c:ser>
        <c:ser>
          <c:idx val="2"/>
          <c:order val="2"/>
          <c:tx>
            <c:strRef>
              <c:f>Comm_SI_analysis!$S$15</c:f>
              <c:strCache>
                <c:ptCount val="1"/>
                <c:pt idx="0">
                  <c:v>First Surplus</c:v>
                </c:pt>
              </c:strCache>
            </c:strRef>
          </c:tx>
          <c:spPr>
            <a:ln w="28575" cap="rnd">
              <a:solidFill>
                <a:schemeClr val="accent3"/>
              </a:solidFill>
              <a:round/>
            </a:ln>
            <a:effectLst/>
          </c:spPr>
          <c:marker>
            <c:symbol val="none"/>
          </c:marker>
          <c:val>
            <c:numRef>
              <c:f>Comm_SI_analysis!$S$16:$S$27</c:f>
              <c:numCache>
                <c:formatCode>0%</c:formatCode>
                <c:ptCount val="12"/>
                <c:pt idx="0">
                  <c:v>0</c:v>
                </c:pt>
                <c:pt idx="1">
                  <c:v>0</c:v>
                </c:pt>
                <c:pt idx="2">
                  <c:v>0.2</c:v>
                </c:pt>
                <c:pt idx="3">
                  <c:v>0.42857142857142855</c:v>
                </c:pt>
                <c:pt idx="4">
                  <c:v>0.55555555555555558</c:v>
                </c:pt>
                <c:pt idx="5">
                  <c:v>0.63636363636363635</c:v>
                </c:pt>
                <c:pt idx="6">
                  <c:v>0.69230769230769229</c:v>
                </c:pt>
                <c:pt idx="7">
                  <c:v>0.73333333333333328</c:v>
                </c:pt>
                <c:pt idx="8">
                  <c:v>0.70588235294117652</c:v>
                </c:pt>
                <c:pt idx="9">
                  <c:v>0.63157894736842102</c:v>
                </c:pt>
                <c:pt idx="10">
                  <c:v>0.5714285714285714</c:v>
                </c:pt>
                <c:pt idx="11">
                  <c:v>0.52173913043478259</c:v>
                </c:pt>
              </c:numCache>
            </c:numRef>
          </c:val>
          <c:smooth val="0"/>
          <c:extLst>
            <c:ext xmlns:c16="http://schemas.microsoft.com/office/drawing/2014/chart" uri="{C3380CC4-5D6E-409C-BE32-E72D297353CC}">
              <c16:uniqueId val="{00000002-E986-42F5-98F1-84361808E59C}"/>
            </c:ext>
          </c:extLst>
        </c:ser>
        <c:dLbls>
          <c:showLegendKey val="0"/>
          <c:showVal val="0"/>
          <c:showCatName val="0"/>
          <c:showSerName val="0"/>
          <c:showPercent val="0"/>
          <c:showBubbleSize val="0"/>
        </c:dLbls>
        <c:marker val="1"/>
        <c:smooth val="0"/>
        <c:axId val="1090928271"/>
        <c:axId val="1090931183"/>
      </c:lineChart>
      <c:catAx>
        <c:axId val="2026515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026510912"/>
        <c:crosses val="autoZero"/>
        <c:auto val="1"/>
        <c:lblAlgn val="ctr"/>
        <c:lblOffset val="100"/>
        <c:noMultiLvlLbl val="0"/>
      </c:catAx>
      <c:valAx>
        <c:axId val="20265109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026515904"/>
        <c:crosses val="autoZero"/>
        <c:crossBetween val="between"/>
      </c:valAx>
      <c:valAx>
        <c:axId val="1090931183"/>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090928271"/>
        <c:crosses val="max"/>
        <c:crossBetween val="between"/>
      </c:valAx>
      <c:catAx>
        <c:axId val="1090928271"/>
        <c:scaling>
          <c:orientation val="minMax"/>
        </c:scaling>
        <c:delete val="1"/>
        <c:axPos val="b"/>
        <c:majorTickMark val="out"/>
        <c:minorTickMark val="none"/>
        <c:tickLblPos val="nextTo"/>
        <c:crossAx val="1090931183"/>
        <c:crosses val="autoZero"/>
        <c:auto val="1"/>
        <c:lblAlgn val="ctr"/>
        <c:lblOffset val="100"/>
        <c:noMultiLvlLbl val="0"/>
      </c:catAx>
      <c:spPr>
        <a:noFill/>
        <a:ln>
          <a:noFill/>
        </a:ln>
        <a:effectLst/>
      </c:spPr>
    </c:plotArea>
    <c:legend>
      <c:legendPos val="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sz="900"/>
              <a:t>Comm Prop Portfolio  |</a:t>
            </a:r>
            <a:r>
              <a:rPr lang="en-AU" sz="900" baseline="0"/>
              <a:t> %ceded under Surplus</a:t>
            </a:r>
            <a:endParaRPr lang="en-AU" sz="900"/>
          </a:p>
          <a:p>
            <a:pPr>
              <a:defRPr sz="900"/>
            </a:pPr>
            <a:r>
              <a:rPr lang="en-AU" sz="900"/>
              <a:t>policy distribution by sum insured ($2m increments)</a:t>
            </a: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6370805858634464E-2"/>
          <c:y val="0.20442122872603746"/>
          <c:w val="0.81841627176327414"/>
          <c:h val="0.49244370093450851"/>
        </c:manualLayout>
      </c:layout>
      <c:barChart>
        <c:barDir val="col"/>
        <c:grouping val="clustered"/>
        <c:varyColors val="0"/>
        <c:ser>
          <c:idx val="0"/>
          <c:order val="0"/>
          <c:tx>
            <c:strRef>
              <c:f>Comm_SI_analysis!$AH$15</c:f>
              <c:strCache>
                <c:ptCount val="1"/>
                <c:pt idx="0">
                  <c:v>Sum insured band</c:v>
                </c:pt>
              </c:strCache>
            </c:strRef>
          </c:tx>
          <c:spPr>
            <a:solidFill>
              <a:schemeClr val="accent1"/>
            </a:solidFill>
            <a:ln>
              <a:noFill/>
            </a:ln>
            <a:effectLst/>
          </c:spPr>
          <c:invertIfNegative val="0"/>
          <c:cat>
            <c:strRef>
              <c:f>Comm_SI_analysis!$AH$16:$AH$45</c:f>
              <c:strCache>
                <c:ptCount val="30"/>
                <c:pt idx="0">
                  <c:v>0.0m - 2.0m</c:v>
                </c:pt>
                <c:pt idx="1">
                  <c:v>2.0m - 4.0m</c:v>
                </c:pt>
                <c:pt idx="2">
                  <c:v>4.0m - 6.0m</c:v>
                </c:pt>
                <c:pt idx="3">
                  <c:v>6.0m - 8.0m</c:v>
                </c:pt>
                <c:pt idx="4">
                  <c:v>8.0m - 10.0m</c:v>
                </c:pt>
                <c:pt idx="5">
                  <c:v>10.0m - 12.0m</c:v>
                </c:pt>
                <c:pt idx="6">
                  <c:v>12.0m - 14.0m</c:v>
                </c:pt>
                <c:pt idx="7">
                  <c:v>14.0m - 16.0m</c:v>
                </c:pt>
                <c:pt idx="8">
                  <c:v>16.0m - 18.0m</c:v>
                </c:pt>
                <c:pt idx="9">
                  <c:v>18.0m - 20.0m</c:v>
                </c:pt>
                <c:pt idx="10">
                  <c:v>20.0m - 22.0m</c:v>
                </c:pt>
                <c:pt idx="11">
                  <c:v>22.0m - 24.0m</c:v>
                </c:pt>
                <c:pt idx="12">
                  <c:v>24.0m - 26.0m</c:v>
                </c:pt>
                <c:pt idx="13">
                  <c:v>26.0m - 28.0m</c:v>
                </c:pt>
                <c:pt idx="14">
                  <c:v>28.0m - 30.0m</c:v>
                </c:pt>
                <c:pt idx="15">
                  <c:v>30.0m - 32.0m</c:v>
                </c:pt>
                <c:pt idx="16">
                  <c:v>32.0m - 34.0m</c:v>
                </c:pt>
                <c:pt idx="17">
                  <c:v>34.0m - 36.0m</c:v>
                </c:pt>
                <c:pt idx="18">
                  <c:v>36.0m - 38.0m</c:v>
                </c:pt>
                <c:pt idx="19">
                  <c:v>38.0m - 40.0m</c:v>
                </c:pt>
                <c:pt idx="20">
                  <c:v>40.0m - 42.0m</c:v>
                </c:pt>
                <c:pt idx="21">
                  <c:v>42.0m - 44.0m</c:v>
                </c:pt>
                <c:pt idx="22">
                  <c:v>44.0m - 46.0m</c:v>
                </c:pt>
                <c:pt idx="23">
                  <c:v>46.0m - 48.0m</c:v>
                </c:pt>
                <c:pt idx="24">
                  <c:v>48.0m - 50.0m</c:v>
                </c:pt>
                <c:pt idx="25">
                  <c:v>50.0m - 52.0m</c:v>
                </c:pt>
                <c:pt idx="26">
                  <c:v>52.0m - 54.0m</c:v>
                </c:pt>
                <c:pt idx="27">
                  <c:v>54.0m - 56.0m</c:v>
                </c:pt>
                <c:pt idx="28">
                  <c:v>56.0m - 58.0m</c:v>
                </c:pt>
                <c:pt idx="29">
                  <c:v>58.0m - 60.0m</c:v>
                </c:pt>
              </c:strCache>
            </c:strRef>
          </c:cat>
          <c:val>
            <c:numRef>
              <c:f>Comm_SI_analysis!$AK$16:$AK$45</c:f>
              <c:numCache>
                <c:formatCode>General</c:formatCode>
                <c:ptCount val="30"/>
                <c:pt idx="0">
                  <c:v>461</c:v>
                </c:pt>
                <c:pt idx="1">
                  <c:v>411</c:v>
                </c:pt>
                <c:pt idx="2">
                  <c:v>455</c:v>
                </c:pt>
                <c:pt idx="3">
                  <c:v>422</c:v>
                </c:pt>
                <c:pt idx="4">
                  <c:v>410</c:v>
                </c:pt>
                <c:pt idx="5">
                  <c:v>93</c:v>
                </c:pt>
                <c:pt idx="6">
                  <c:v>51</c:v>
                </c:pt>
                <c:pt idx="7">
                  <c:v>58</c:v>
                </c:pt>
                <c:pt idx="8">
                  <c:v>42</c:v>
                </c:pt>
                <c:pt idx="9">
                  <c:v>48</c:v>
                </c:pt>
                <c:pt idx="10">
                  <c:v>39</c:v>
                </c:pt>
                <c:pt idx="11">
                  <c:v>33</c:v>
                </c:pt>
                <c:pt idx="12">
                  <c:v>40</c:v>
                </c:pt>
                <c:pt idx="13">
                  <c:v>40</c:v>
                </c:pt>
                <c:pt idx="14">
                  <c:v>48</c:v>
                </c:pt>
                <c:pt idx="15">
                  <c:v>37</c:v>
                </c:pt>
                <c:pt idx="16">
                  <c:v>32</c:v>
                </c:pt>
                <c:pt idx="17">
                  <c:v>34</c:v>
                </c:pt>
                <c:pt idx="18">
                  <c:v>31</c:v>
                </c:pt>
                <c:pt idx="19">
                  <c:v>35</c:v>
                </c:pt>
                <c:pt idx="20">
                  <c:v>178</c:v>
                </c:pt>
                <c:pt idx="21">
                  <c:v>0</c:v>
                </c:pt>
                <c:pt idx="22">
                  <c:v>1</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0-3E4D-4507-ABAE-5C6FF0E7F2A5}"/>
            </c:ext>
          </c:extLst>
        </c:ser>
        <c:dLbls>
          <c:showLegendKey val="0"/>
          <c:showVal val="0"/>
          <c:showCatName val="0"/>
          <c:showSerName val="0"/>
          <c:showPercent val="0"/>
          <c:showBubbleSize val="0"/>
        </c:dLbls>
        <c:gapWidth val="10"/>
        <c:overlap val="-27"/>
        <c:axId val="2026515904"/>
        <c:axId val="2026510912"/>
      </c:barChart>
      <c:lineChart>
        <c:grouping val="standard"/>
        <c:varyColors val="0"/>
        <c:ser>
          <c:idx val="1"/>
          <c:order val="1"/>
          <c:tx>
            <c:strRef>
              <c:f>Comm_SI_analysis!$AM$15</c:f>
              <c:strCache>
                <c:ptCount val="1"/>
                <c:pt idx="0">
                  <c:v>First Surplus</c:v>
                </c:pt>
              </c:strCache>
            </c:strRef>
          </c:tx>
          <c:spPr>
            <a:ln w="28575" cap="rnd">
              <a:solidFill>
                <a:srgbClr val="FFC000"/>
              </a:solidFill>
              <a:round/>
            </a:ln>
            <a:effectLst/>
          </c:spPr>
          <c:marker>
            <c:symbol val="none"/>
          </c:marker>
          <c:val>
            <c:numRef>
              <c:f>Comm_SI_analysis!$AM$16:$AM$45</c:f>
              <c:numCache>
                <c:formatCode>0%</c:formatCode>
                <c:ptCount val="30"/>
                <c:pt idx="0">
                  <c:v>0</c:v>
                </c:pt>
                <c:pt idx="1">
                  <c:v>0.33333333333333331</c:v>
                </c:pt>
                <c:pt idx="2">
                  <c:v>0.6</c:v>
                </c:pt>
                <c:pt idx="3">
                  <c:v>0.7142857142857143</c:v>
                </c:pt>
                <c:pt idx="4">
                  <c:v>0.77777777777777779</c:v>
                </c:pt>
                <c:pt idx="5">
                  <c:v>0.72727272727272729</c:v>
                </c:pt>
                <c:pt idx="6">
                  <c:v>0.61538461538461542</c:v>
                </c:pt>
                <c:pt idx="7">
                  <c:v>0.53333333333333333</c:v>
                </c:pt>
                <c:pt idx="8">
                  <c:v>0.47058823529411764</c:v>
                </c:pt>
                <c:pt idx="9">
                  <c:v>0.42105263157894735</c:v>
                </c:pt>
                <c:pt idx="10">
                  <c:v>0.38095238095238093</c:v>
                </c:pt>
                <c:pt idx="11">
                  <c:v>0.34782608695652173</c:v>
                </c:pt>
                <c:pt idx="12">
                  <c:v>0.32</c:v>
                </c:pt>
                <c:pt idx="13">
                  <c:v>0.29629629629629628</c:v>
                </c:pt>
                <c:pt idx="14">
                  <c:v>0.27586206896551724</c:v>
                </c:pt>
                <c:pt idx="15">
                  <c:v>0.25806451612903225</c:v>
                </c:pt>
                <c:pt idx="16">
                  <c:v>0.24242424242424243</c:v>
                </c:pt>
                <c:pt idx="17">
                  <c:v>0.22857142857142856</c:v>
                </c:pt>
                <c:pt idx="18">
                  <c:v>0.21621621621621623</c:v>
                </c:pt>
                <c:pt idx="19">
                  <c:v>0.20512820512820512</c:v>
                </c:pt>
                <c:pt idx="20">
                  <c:v>0.1951219512195122</c:v>
                </c:pt>
                <c:pt idx="21">
                  <c:v>0.18604651162790697</c:v>
                </c:pt>
                <c:pt idx="22">
                  <c:v>0.17777777777777778</c:v>
                </c:pt>
                <c:pt idx="23">
                  <c:v>0.1702127659574468</c:v>
                </c:pt>
                <c:pt idx="24">
                  <c:v>0.16326530612244897</c:v>
                </c:pt>
                <c:pt idx="25">
                  <c:v>0.15686274509803921</c:v>
                </c:pt>
                <c:pt idx="26">
                  <c:v>0.15094339622641509</c:v>
                </c:pt>
                <c:pt idx="27">
                  <c:v>0.14545454545454545</c:v>
                </c:pt>
                <c:pt idx="28">
                  <c:v>0.14035087719298245</c:v>
                </c:pt>
                <c:pt idx="29">
                  <c:v>0.13559322033898305</c:v>
                </c:pt>
              </c:numCache>
            </c:numRef>
          </c:val>
          <c:smooth val="0"/>
          <c:extLst>
            <c:ext xmlns:c16="http://schemas.microsoft.com/office/drawing/2014/chart" uri="{C3380CC4-5D6E-409C-BE32-E72D297353CC}">
              <c16:uniqueId val="{00000001-3E4D-4507-ABAE-5C6FF0E7F2A5}"/>
            </c:ext>
          </c:extLst>
        </c:ser>
        <c:ser>
          <c:idx val="2"/>
          <c:order val="2"/>
          <c:tx>
            <c:strRef>
              <c:f>Comm_SI_analysis!$AN$15</c:f>
              <c:strCache>
                <c:ptCount val="1"/>
                <c:pt idx="0">
                  <c:v>Second Surplus</c:v>
                </c:pt>
              </c:strCache>
            </c:strRef>
          </c:tx>
          <c:spPr>
            <a:ln w="28575" cap="rnd">
              <a:solidFill>
                <a:schemeClr val="accent3"/>
              </a:solidFill>
              <a:round/>
            </a:ln>
            <a:effectLst/>
          </c:spPr>
          <c:marker>
            <c:symbol val="none"/>
          </c:marker>
          <c:val>
            <c:numRef>
              <c:f>Comm_SI_analysis!$AN$16:$AN$45</c:f>
              <c:numCache>
                <c:formatCode>0%</c:formatCode>
                <c:ptCount val="30"/>
                <c:pt idx="0">
                  <c:v>0</c:v>
                </c:pt>
                <c:pt idx="1">
                  <c:v>0</c:v>
                </c:pt>
                <c:pt idx="2">
                  <c:v>0</c:v>
                </c:pt>
                <c:pt idx="3">
                  <c:v>0</c:v>
                </c:pt>
                <c:pt idx="4">
                  <c:v>0</c:v>
                </c:pt>
                <c:pt idx="5">
                  <c:v>9.0909090909090912E-2</c:v>
                </c:pt>
                <c:pt idx="6">
                  <c:v>0.23076923076923078</c:v>
                </c:pt>
                <c:pt idx="7">
                  <c:v>0.33333333333333331</c:v>
                </c:pt>
                <c:pt idx="8">
                  <c:v>0.41176470588235292</c:v>
                </c:pt>
                <c:pt idx="9">
                  <c:v>0.47368421052631576</c:v>
                </c:pt>
                <c:pt idx="10">
                  <c:v>0.52380952380952384</c:v>
                </c:pt>
                <c:pt idx="11">
                  <c:v>0.56521739130434778</c:v>
                </c:pt>
                <c:pt idx="12">
                  <c:v>0.6</c:v>
                </c:pt>
                <c:pt idx="13">
                  <c:v>0.62962962962962965</c:v>
                </c:pt>
                <c:pt idx="14">
                  <c:v>0.65517241379310343</c:v>
                </c:pt>
                <c:pt idx="15">
                  <c:v>0.67741935483870963</c:v>
                </c:pt>
                <c:pt idx="16">
                  <c:v>0.69696969696969702</c:v>
                </c:pt>
                <c:pt idx="17">
                  <c:v>0.7142857142857143</c:v>
                </c:pt>
                <c:pt idx="18">
                  <c:v>0.72972972972972971</c:v>
                </c:pt>
                <c:pt idx="19">
                  <c:v>0.74358974358974361</c:v>
                </c:pt>
                <c:pt idx="20">
                  <c:v>0.73170731707317072</c:v>
                </c:pt>
                <c:pt idx="21">
                  <c:v>0.69767441860465118</c:v>
                </c:pt>
                <c:pt idx="22">
                  <c:v>0.66666666666666663</c:v>
                </c:pt>
                <c:pt idx="23">
                  <c:v>0.63829787234042556</c:v>
                </c:pt>
                <c:pt idx="24">
                  <c:v>0.61224489795918369</c:v>
                </c:pt>
                <c:pt idx="25">
                  <c:v>0.58823529411764708</c:v>
                </c:pt>
                <c:pt idx="26">
                  <c:v>0.56603773584905659</c:v>
                </c:pt>
                <c:pt idx="27">
                  <c:v>0.54545454545454541</c:v>
                </c:pt>
                <c:pt idx="28">
                  <c:v>0.52631578947368418</c:v>
                </c:pt>
                <c:pt idx="29">
                  <c:v>0.50847457627118642</c:v>
                </c:pt>
              </c:numCache>
            </c:numRef>
          </c:val>
          <c:smooth val="0"/>
          <c:extLst>
            <c:ext xmlns:c16="http://schemas.microsoft.com/office/drawing/2014/chart" uri="{C3380CC4-5D6E-409C-BE32-E72D297353CC}">
              <c16:uniqueId val="{00000002-3E4D-4507-ABAE-5C6FF0E7F2A5}"/>
            </c:ext>
          </c:extLst>
        </c:ser>
        <c:dLbls>
          <c:showLegendKey val="0"/>
          <c:showVal val="0"/>
          <c:showCatName val="0"/>
          <c:showSerName val="0"/>
          <c:showPercent val="0"/>
          <c:showBubbleSize val="0"/>
        </c:dLbls>
        <c:marker val="1"/>
        <c:smooth val="0"/>
        <c:axId val="1880262208"/>
        <c:axId val="1880245152"/>
      </c:lineChart>
      <c:catAx>
        <c:axId val="2026515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026510912"/>
        <c:crosses val="autoZero"/>
        <c:auto val="1"/>
        <c:lblAlgn val="ctr"/>
        <c:lblOffset val="100"/>
        <c:noMultiLvlLbl val="0"/>
      </c:catAx>
      <c:valAx>
        <c:axId val="20265109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026515904"/>
        <c:crosses val="autoZero"/>
        <c:crossBetween val="between"/>
      </c:valAx>
      <c:valAx>
        <c:axId val="1880245152"/>
        <c:scaling>
          <c:orientation val="minMax"/>
          <c:max val="0.8"/>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880262208"/>
        <c:crosses val="max"/>
        <c:crossBetween val="between"/>
      </c:valAx>
      <c:catAx>
        <c:axId val="1880262208"/>
        <c:scaling>
          <c:orientation val="minMax"/>
        </c:scaling>
        <c:delete val="1"/>
        <c:axPos val="b"/>
        <c:majorTickMark val="out"/>
        <c:minorTickMark val="none"/>
        <c:tickLblPos val="nextTo"/>
        <c:crossAx val="1880245152"/>
        <c:crosses val="autoZero"/>
        <c:auto val="1"/>
        <c:lblAlgn val="ctr"/>
        <c:lblOffset val="100"/>
        <c:noMultiLvlLbl val="0"/>
      </c:catAx>
      <c:spPr>
        <a:noFill/>
        <a:ln>
          <a:noFill/>
        </a:ln>
        <a:effectLst/>
      </c:spPr>
    </c:plotArea>
    <c:legend>
      <c:legendPos val="t"/>
      <c:layout>
        <c:manualLayout>
          <c:xMode val="edge"/>
          <c:yMode val="edge"/>
          <c:x val="0.11462136348895839"/>
          <c:y val="0.14303575865515744"/>
          <c:w val="0.77194668196487259"/>
          <c:h val="6.9923382009376214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sz="900"/>
              <a:t>Comm Prop Portfolio | %ceded under Surplus </a:t>
            </a:r>
          </a:p>
          <a:p>
            <a:pPr>
              <a:defRPr sz="900"/>
            </a:pPr>
            <a:r>
              <a:rPr lang="en-AU" sz="900"/>
              <a:t>policy distribution by sum insured ($5m</a:t>
            </a:r>
            <a:r>
              <a:rPr lang="en-AU" sz="900" baseline="0"/>
              <a:t> increments)</a:t>
            </a:r>
            <a:endParaRPr lang="en-AU" sz="900"/>
          </a:p>
        </c:rich>
      </c:tx>
      <c:layout>
        <c:manualLayout>
          <c:xMode val="edge"/>
          <c:yMode val="edge"/>
          <c:x val="0.22575692386479773"/>
          <c:y val="2.8714444633652206E-2"/>
        </c:manualLayout>
      </c:layout>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tx>
            <c:strRef>
              <c:f>Comm_SI_analysis!$AO$15</c:f>
              <c:strCache>
                <c:ptCount val="1"/>
                <c:pt idx="0">
                  <c:v>Sum insured band</c:v>
                </c:pt>
              </c:strCache>
            </c:strRef>
          </c:tx>
          <c:spPr>
            <a:solidFill>
              <a:schemeClr val="accent1"/>
            </a:solidFill>
            <a:ln>
              <a:noFill/>
            </a:ln>
            <a:effectLst/>
          </c:spPr>
          <c:invertIfNegative val="0"/>
          <c:cat>
            <c:strRef>
              <c:f>Comm_SI_analysis!$AO$16:$AO$27</c:f>
              <c:strCache>
                <c:ptCount val="12"/>
                <c:pt idx="0">
                  <c:v>0.0m - 5.0m</c:v>
                </c:pt>
                <c:pt idx="1">
                  <c:v>5.0m - 10.0m</c:v>
                </c:pt>
                <c:pt idx="2">
                  <c:v>10.0m - 15.0m</c:v>
                </c:pt>
                <c:pt idx="3">
                  <c:v>15.0m - 20.0m</c:v>
                </c:pt>
                <c:pt idx="4">
                  <c:v>20.0m - 25.0m</c:v>
                </c:pt>
                <c:pt idx="5">
                  <c:v>25.0m - 30.0m</c:v>
                </c:pt>
                <c:pt idx="6">
                  <c:v>30.0m - 35.0m</c:v>
                </c:pt>
                <c:pt idx="7">
                  <c:v>35.0m - 40.0m</c:v>
                </c:pt>
                <c:pt idx="8">
                  <c:v>40.0m - 45.0m</c:v>
                </c:pt>
                <c:pt idx="9">
                  <c:v>45.0m - 50.0m</c:v>
                </c:pt>
                <c:pt idx="10">
                  <c:v>50.0m - 55.0m</c:v>
                </c:pt>
                <c:pt idx="11">
                  <c:v>55.0m - 60.0m</c:v>
                </c:pt>
              </c:strCache>
            </c:strRef>
          </c:cat>
          <c:val>
            <c:numRef>
              <c:f>Comm_SI_analysis!$AR$16:$AR$27</c:f>
              <c:numCache>
                <c:formatCode>General</c:formatCode>
                <c:ptCount val="12"/>
                <c:pt idx="0">
                  <c:v>1116</c:v>
                </c:pt>
                <c:pt idx="1">
                  <c:v>1043</c:v>
                </c:pt>
                <c:pt idx="2">
                  <c:v>173</c:v>
                </c:pt>
                <c:pt idx="3">
                  <c:v>119</c:v>
                </c:pt>
                <c:pt idx="4">
                  <c:v>92</c:v>
                </c:pt>
                <c:pt idx="5">
                  <c:v>108</c:v>
                </c:pt>
                <c:pt idx="6">
                  <c:v>88</c:v>
                </c:pt>
                <c:pt idx="7">
                  <c:v>81</c:v>
                </c:pt>
                <c:pt idx="8">
                  <c:v>178</c:v>
                </c:pt>
                <c:pt idx="9">
                  <c:v>1</c:v>
                </c:pt>
                <c:pt idx="10">
                  <c:v>0</c:v>
                </c:pt>
                <c:pt idx="11">
                  <c:v>0</c:v>
                </c:pt>
              </c:numCache>
            </c:numRef>
          </c:val>
          <c:extLst>
            <c:ext xmlns:c16="http://schemas.microsoft.com/office/drawing/2014/chart" uri="{C3380CC4-5D6E-409C-BE32-E72D297353CC}">
              <c16:uniqueId val="{00000000-6DFB-4F8E-A544-8E425BBCA323}"/>
            </c:ext>
          </c:extLst>
        </c:ser>
        <c:dLbls>
          <c:showLegendKey val="0"/>
          <c:showVal val="0"/>
          <c:showCatName val="0"/>
          <c:showSerName val="0"/>
          <c:showPercent val="0"/>
          <c:showBubbleSize val="0"/>
        </c:dLbls>
        <c:gapWidth val="10"/>
        <c:overlap val="-27"/>
        <c:axId val="2026515904"/>
        <c:axId val="2026510912"/>
      </c:barChart>
      <c:lineChart>
        <c:grouping val="standard"/>
        <c:varyColors val="0"/>
        <c:ser>
          <c:idx val="1"/>
          <c:order val="1"/>
          <c:tx>
            <c:strRef>
              <c:f>Comm_SI_analysis!$AT$15</c:f>
              <c:strCache>
                <c:ptCount val="1"/>
                <c:pt idx="0">
                  <c:v>First Surplus</c:v>
                </c:pt>
              </c:strCache>
            </c:strRef>
          </c:tx>
          <c:spPr>
            <a:ln w="28575" cap="rnd">
              <a:solidFill>
                <a:srgbClr val="FFC000"/>
              </a:solidFill>
              <a:round/>
            </a:ln>
            <a:effectLst/>
          </c:spPr>
          <c:marker>
            <c:symbol val="none"/>
          </c:marker>
          <c:val>
            <c:numRef>
              <c:f>Comm_SI_analysis!$AT$16:$AT$27</c:f>
              <c:numCache>
                <c:formatCode>0%</c:formatCode>
                <c:ptCount val="12"/>
                <c:pt idx="0">
                  <c:v>0.2</c:v>
                </c:pt>
                <c:pt idx="1">
                  <c:v>0.73333333333333328</c:v>
                </c:pt>
                <c:pt idx="2">
                  <c:v>0.64</c:v>
                </c:pt>
                <c:pt idx="3">
                  <c:v>0.45714285714285713</c:v>
                </c:pt>
                <c:pt idx="4">
                  <c:v>0.35555555555555557</c:v>
                </c:pt>
                <c:pt idx="5">
                  <c:v>0.29090909090909089</c:v>
                </c:pt>
                <c:pt idx="6">
                  <c:v>0.24615384615384617</c:v>
                </c:pt>
                <c:pt idx="7">
                  <c:v>0.21333333333333335</c:v>
                </c:pt>
                <c:pt idx="8">
                  <c:v>0.18823529411764706</c:v>
                </c:pt>
                <c:pt idx="9">
                  <c:v>0.16842105263157894</c:v>
                </c:pt>
                <c:pt idx="10">
                  <c:v>0.15238095238095239</c:v>
                </c:pt>
                <c:pt idx="11">
                  <c:v>0.1391304347826087</c:v>
                </c:pt>
              </c:numCache>
            </c:numRef>
          </c:val>
          <c:smooth val="0"/>
          <c:extLst>
            <c:ext xmlns:c16="http://schemas.microsoft.com/office/drawing/2014/chart" uri="{C3380CC4-5D6E-409C-BE32-E72D297353CC}">
              <c16:uniqueId val="{00000001-6DFB-4F8E-A544-8E425BBCA323}"/>
            </c:ext>
          </c:extLst>
        </c:ser>
        <c:ser>
          <c:idx val="2"/>
          <c:order val="2"/>
          <c:tx>
            <c:strRef>
              <c:f>Comm_SI_analysis!$AU$15</c:f>
              <c:strCache>
                <c:ptCount val="1"/>
                <c:pt idx="0">
                  <c:v>First Surplus</c:v>
                </c:pt>
              </c:strCache>
            </c:strRef>
          </c:tx>
          <c:spPr>
            <a:ln w="28575" cap="rnd">
              <a:solidFill>
                <a:schemeClr val="accent3"/>
              </a:solidFill>
              <a:round/>
            </a:ln>
            <a:effectLst/>
          </c:spPr>
          <c:marker>
            <c:symbol val="none"/>
          </c:marker>
          <c:val>
            <c:numRef>
              <c:f>Comm_SI_analysis!$AU$16:$AU$27</c:f>
              <c:numCache>
                <c:formatCode>0%</c:formatCode>
                <c:ptCount val="12"/>
                <c:pt idx="0">
                  <c:v>0</c:v>
                </c:pt>
                <c:pt idx="1">
                  <c:v>0</c:v>
                </c:pt>
                <c:pt idx="2">
                  <c:v>0.2</c:v>
                </c:pt>
                <c:pt idx="3">
                  <c:v>0.42857142857142855</c:v>
                </c:pt>
                <c:pt idx="4">
                  <c:v>0.55555555555555558</c:v>
                </c:pt>
                <c:pt idx="5">
                  <c:v>0.63636363636363635</c:v>
                </c:pt>
                <c:pt idx="6">
                  <c:v>0.69230769230769229</c:v>
                </c:pt>
                <c:pt idx="7">
                  <c:v>0.73333333333333328</c:v>
                </c:pt>
                <c:pt idx="8">
                  <c:v>0.70588235294117652</c:v>
                </c:pt>
                <c:pt idx="9">
                  <c:v>0.63157894736842102</c:v>
                </c:pt>
                <c:pt idx="10">
                  <c:v>0.5714285714285714</c:v>
                </c:pt>
                <c:pt idx="11">
                  <c:v>0.52173913043478259</c:v>
                </c:pt>
              </c:numCache>
            </c:numRef>
          </c:val>
          <c:smooth val="0"/>
          <c:extLst>
            <c:ext xmlns:c16="http://schemas.microsoft.com/office/drawing/2014/chart" uri="{C3380CC4-5D6E-409C-BE32-E72D297353CC}">
              <c16:uniqueId val="{00000002-6DFB-4F8E-A544-8E425BBCA323}"/>
            </c:ext>
          </c:extLst>
        </c:ser>
        <c:dLbls>
          <c:showLegendKey val="0"/>
          <c:showVal val="0"/>
          <c:showCatName val="0"/>
          <c:showSerName val="0"/>
          <c:showPercent val="0"/>
          <c:showBubbleSize val="0"/>
        </c:dLbls>
        <c:marker val="1"/>
        <c:smooth val="0"/>
        <c:axId val="1090928271"/>
        <c:axId val="1090931183"/>
      </c:lineChart>
      <c:catAx>
        <c:axId val="2026515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026510912"/>
        <c:crosses val="autoZero"/>
        <c:auto val="1"/>
        <c:lblAlgn val="ctr"/>
        <c:lblOffset val="100"/>
        <c:noMultiLvlLbl val="0"/>
      </c:catAx>
      <c:valAx>
        <c:axId val="20265109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026515904"/>
        <c:crosses val="autoZero"/>
        <c:crossBetween val="between"/>
      </c:valAx>
      <c:valAx>
        <c:axId val="1090931183"/>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090928271"/>
        <c:crosses val="max"/>
        <c:crossBetween val="between"/>
      </c:valAx>
      <c:catAx>
        <c:axId val="1090928271"/>
        <c:scaling>
          <c:orientation val="minMax"/>
        </c:scaling>
        <c:delete val="1"/>
        <c:axPos val="b"/>
        <c:majorTickMark val="out"/>
        <c:minorTickMark val="none"/>
        <c:tickLblPos val="nextTo"/>
        <c:crossAx val="1090931183"/>
        <c:crosses val="autoZero"/>
        <c:auto val="1"/>
        <c:lblAlgn val="ctr"/>
        <c:lblOffset val="100"/>
        <c:noMultiLvlLbl val="0"/>
      </c:catAx>
      <c:spPr>
        <a:noFill/>
        <a:ln>
          <a:noFill/>
        </a:ln>
        <a:effectLst/>
      </c:spPr>
    </c:plotArea>
    <c:legend>
      <c:legendPos val="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sz="900"/>
              <a:t>Comm Prop Portfolio  |</a:t>
            </a:r>
            <a:r>
              <a:rPr lang="en-AU" sz="900" baseline="0"/>
              <a:t> %ceded under Surplus</a:t>
            </a:r>
            <a:endParaRPr lang="en-AU" sz="900"/>
          </a:p>
          <a:p>
            <a:pPr>
              <a:defRPr sz="900"/>
            </a:pPr>
            <a:r>
              <a:rPr lang="en-AU" sz="900"/>
              <a:t>policy distribution by sum insured ($2m increments)</a:t>
            </a: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6370805858634464E-2"/>
          <c:y val="0.20442122872603746"/>
          <c:w val="0.89239098499744063"/>
          <c:h val="0.49244370093450851"/>
        </c:manualLayout>
      </c:layout>
      <c:barChart>
        <c:barDir val="col"/>
        <c:grouping val="clustered"/>
        <c:varyColors val="0"/>
        <c:ser>
          <c:idx val="0"/>
          <c:order val="0"/>
          <c:tx>
            <c:strRef>
              <c:f>Comm_SI_analysis!$F$15</c:f>
              <c:strCache>
                <c:ptCount val="1"/>
                <c:pt idx="0">
                  <c:v>Sum insured bands</c:v>
                </c:pt>
              </c:strCache>
            </c:strRef>
          </c:tx>
          <c:spPr>
            <a:solidFill>
              <a:schemeClr val="accent1"/>
            </a:solidFill>
            <a:ln>
              <a:noFill/>
            </a:ln>
            <a:effectLst/>
          </c:spPr>
          <c:invertIfNegative val="0"/>
          <c:cat>
            <c:strRef>
              <c:f>Comm_SI_analysis!$F$16:$F$45</c:f>
              <c:strCache>
                <c:ptCount val="30"/>
                <c:pt idx="0">
                  <c:v>0.0m - 2.0m</c:v>
                </c:pt>
                <c:pt idx="1">
                  <c:v>2.0m - 4.0m</c:v>
                </c:pt>
                <c:pt idx="2">
                  <c:v>4.0m - 6.0m</c:v>
                </c:pt>
                <c:pt idx="3">
                  <c:v>6.0m - 8.0m</c:v>
                </c:pt>
                <c:pt idx="4">
                  <c:v>8.0m - 10.0m</c:v>
                </c:pt>
                <c:pt idx="5">
                  <c:v>10.0m - 12.0m</c:v>
                </c:pt>
                <c:pt idx="6">
                  <c:v>12.0m - 14.0m</c:v>
                </c:pt>
                <c:pt idx="7">
                  <c:v>14.0m - 16.0m</c:v>
                </c:pt>
                <c:pt idx="8">
                  <c:v>16.0m - 18.0m</c:v>
                </c:pt>
                <c:pt idx="9">
                  <c:v>18.0m - 20.0m</c:v>
                </c:pt>
                <c:pt idx="10">
                  <c:v>20.0m - 22.0m</c:v>
                </c:pt>
                <c:pt idx="11">
                  <c:v>22.0m - 24.0m</c:v>
                </c:pt>
                <c:pt idx="12">
                  <c:v>24.0m - 26.0m</c:v>
                </c:pt>
                <c:pt idx="13">
                  <c:v>26.0m - 28.0m</c:v>
                </c:pt>
                <c:pt idx="14">
                  <c:v>28.0m - 30.0m</c:v>
                </c:pt>
                <c:pt idx="15">
                  <c:v>30.0m - 32.0m</c:v>
                </c:pt>
                <c:pt idx="16">
                  <c:v>32.0m - 34.0m</c:v>
                </c:pt>
                <c:pt idx="17">
                  <c:v>34.0m - 36.0m</c:v>
                </c:pt>
                <c:pt idx="18">
                  <c:v>36.0m - 38.0m</c:v>
                </c:pt>
                <c:pt idx="19">
                  <c:v>38.0m - 40.0m</c:v>
                </c:pt>
                <c:pt idx="20">
                  <c:v>40.0m - 42.0m</c:v>
                </c:pt>
                <c:pt idx="21">
                  <c:v>42.0m - 44.0m</c:v>
                </c:pt>
                <c:pt idx="22">
                  <c:v>44.0m - 46.0m</c:v>
                </c:pt>
                <c:pt idx="23">
                  <c:v>46.0m - 48.0m</c:v>
                </c:pt>
                <c:pt idx="24">
                  <c:v>48.0m - 50.0m</c:v>
                </c:pt>
                <c:pt idx="25">
                  <c:v>50.0m - 52.0m</c:v>
                </c:pt>
                <c:pt idx="26">
                  <c:v>52.0m - 54.0m</c:v>
                </c:pt>
                <c:pt idx="27">
                  <c:v>54.0m - 56.0m</c:v>
                </c:pt>
                <c:pt idx="28">
                  <c:v>56.0m - 58.0m</c:v>
                </c:pt>
                <c:pt idx="29">
                  <c:v>58.0m - 60.0m</c:v>
                </c:pt>
              </c:strCache>
            </c:strRef>
          </c:cat>
          <c:val>
            <c:numRef>
              <c:f>Comm_SI_analysis!$I$16:$I$45</c:f>
              <c:numCache>
                <c:formatCode>General</c:formatCode>
                <c:ptCount val="30"/>
                <c:pt idx="0">
                  <c:v>464</c:v>
                </c:pt>
                <c:pt idx="1">
                  <c:v>431</c:v>
                </c:pt>
                <c:pt idx="2">
                  <c:v>457</c:v>
                </c:pt>
                <c:pt idx="3">
                  <c:v>430</c:v>
                </c:pt>
                <c:pt idx="4">
                  <c:v>414</c:v>
                </c:pt>
                <c:pt idx="5">
                  <c:v>60</c:v>
                </c:pt>
                <c:pt idx="6">
                  <c:v>57</c:v>
                </c:pt>
                <c:pt idx="7">
                  <c:v>52</c:v>
                </c:pt>
                <c:pt idx="8">
                  <c:v>48</c:v>
                </c:pt>
                <c:pt idx="9">
                  <c:v>49</c:v>
                </c:pt>
                <c:pt idx="10">
                  <c:v>35</c:v>
                </c:pt>
                <c:pt idx="11">
                  <c:v>35</c:v>
                </c:pt>
                <c:pt idx="12">
                  <c:v>46</c:v>
                </c:pt>
                <c:pt idx="13">
                  <c:v>42</c:v>
                </c:pt>
                <c:pt idx="14">
                  <c:v>38</c:v>
                </c:pt>
                <c:pt idx="15">
                  <c:v>44</c:v>
                </c:pt>
                <c:pt idx="16">
                  <c:v>30</c:v>
                </c:pt>
                <c:pt idx="17">
                  <c:v>35</c:v>
                </c:pt>
                <c:pt idx="18">
                  <c:v>30</c:v>
                </c:pt>
                <c:pt idx="19">
                  <c:v>201</c:v>
                </c:pt>
                <c:pt idx="20">
                  <c:v>0</c:v>
                </c:pt>
                <c:pt idx="21">
                  <c:v>0</c:v>
                </c:pt>
                <c:pt idx="22">
                  <c:v>1</c:v>
                </c:pt>
                <c:pt idx="23">
                  <c:v>0</c:v>
                </c:pt>
                <c:pt idx="24">
                  <c:v>0</c:v>
                </c:pt>
                <c:pt idx="25">
                  <c:v>0</c:v>
                </c:pt>
                <c:pt idx="26">
                  <c:v>0</c:v>
                </c:pt>
                <c:pt idx="27">
                  <c:v>0</c:v>
                </c:pt>
                <c:pt idx="28">
                  <c:v>0</c:v>
                </c:pt>
                <c:pt idx="29">
                  <c:v>1</c:v>
                </c:pt>
              </c:numCache>
            </c:numRef>
          </c:val>
          <c:extLst>
            <c:ext xmlns:c16="http://schemas.microsoft.com/office/drawing/2014/chart" uri="{C3380CC4-5D6E-409C-BE32-E72D297353CC}">
              <c16:uniqueId val="{00000000-9401-4403-A234-07A9B8562955}"/>
            </c:ext>
          </c:extLst>
        </c:ser>
        <c:dLbls>
          <c:showLegendKey val="0"/>
          <c:showVal val="0"/>
          <c:showCatName val="0"/>
          <c:showSerName val="0"/>
          <c:showPercent val="0"/>
          <c:showBubbleSize val="0"/>
        </c:dLbls>
        <c:gapWidth val="10"/>
        <c:overlap val="-27"/>
        <c:axId val="2026515904"/>
        <c:axId val="2026510912"/>
      </c:barChart>
      <c:catAx>
        <c:axId val="2026515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026510912"/>
        <c:crosses val="autoZero"/>
        <c:auto val="1"/>
        <c:lblAlgn val="ctr"/>
        <c:lblOffset val="100"/>
        <c:noMultiLvlLbl val="0"/>
      </c:catAx>
      <c:valAx>
        <c:axId val="20265109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026515904"/>
        <c:crosses val="autoZero"/>
        <c:crossBetween val="between"/>
      </c:valAx>
      <c:spPr>
        <a:noFill/>
        <a:ln>
          <a:noFill/>
        </a:ln>
        <a:effectLst/>
      </c:spPr>
    </c:plotArea>
    <c:legend>
      <c:legendPos val="t"/>
      <c:layout>
        <c:manualLayout>
          <c:xMode val="edge"/>
          <c:yMode val="edge"/>
          <c:x val="0.11462136348895839"/>
          <c:y val="0.14303575865515744"/>
          <c:w val="0.77249632514065114"/>
          <c:h val="6.9469721215131994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7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sz="700"/>
              <a:t>Average duration (days)</a:t>
            </a:r>
          </a:p>
          <a:p>
            <a:pPr>
              <a:defRPr sz="700"/>
            </a:pPr>
            <a:r>
              <a:rPr lang="en-AU" sz="700"/>
              <a:t>Storm, Earthquake, Cyclone, HailStorm, Other</a:t>
            </a:r>
          </a:p>
        </c:rich>
      </c:tx>
      <c:overlay val="0"/>
      <c:spPr>
        <a:noFill/>
        <a:ln>
          <a:noFill/>
        </a:ln>
        <a:effectLst/>
      </c:spPr>
      <c:txPr>
        <a:bodyPr rot="0" spcFirstLastPara="1" vertOverflow="ellipsis" vert="horz" wrap="square" anchor="ctr" anchorCtr="1"/>
        <a:lstStyle/>
        <a:p>
          <a:pPr>
            <a:defRPr sz="7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480061774697802"/>
          <c:y val="0.15348468044396657"/>
          <c:w val="0.80859060689106177"/>
          <c:h val="0.63529339553154918"/>
        </c:manualLayout>
      </c:layout>
      <c:barChart>
        <c:barDir val="bar"/>
        <c:grouping val="clustered"/>
        <c:varyColors val="0"/>
        <c:ser>
          <c:idx val="0"/>
          <c:order val="0"/>
          <c:tx>
            <c:strRef>
              <c:f>'CAT loss analysis'!$E$66</c:f>
              <c:strCache>
                <c:ptCount val="1"/>
                <c:pt idx="0">
                  <c:v>Storm</c:v>
                </c:pt>
              </c:strCache>
            </c:strRef>
          </c:tx>
          <c:spPr>
            <a:solidFill>
              <a:schemeClr val="accent1"/>
            </a:solidFill>
            <a:ln>
              <a:noFill/>
            </a:ln>
            <a:effectLst/>
          </c:spPr>
          <c:invertIfNegative val="0"/>
          <c:cat>
            <c:strRef>
              <c:f>'CAT loss analysis'!$B$67:$B$77</c:f>
              <c:strCache>
                <c:ptCount val="11"/>
                <c:pt idx="0">
                  <c:v>2011-12</c:v>
                </c:pt>
                <c:pt idx="1">
                  <c:v>2012-13</c:v>
                </c:pt>
                <c:pt idx="2">
                  <c:v>2013-14</c:v>
                </c:pt>
                <c:pt idx="3">
                  <c:v>2014-15</c:v>
                </c:pt>
                <c:pt idx="4">
                  <c:v>2015-16</c:v>
                </c:pt>
                <c:pt idx="5">
                  <c:v>2016-17</c:v>
                </c:pt>
                <c:pt idx="6">
                  <c:v>2017-18</c:v>
                </c:pt>
                <c:pt idx="7">
                  <c:v>2018-19</c:v>
                </c:pt>
                <c:pt idx="8">
                  <c:v>2019-20</c:v>
                </c:pt>
                <c:pt idx="9">
                  <c:v>2020-21</c:v>
                </c:pt>
                <c:pt idx="10">
                  <c:v>2021-22</c:v>
                </c:pt>
              </c:strCache>
            </c:strRef>
          </c:cat>
          <c:val>
            <c:numRef>
              <c:f>'CAT loss analysis'!$E$67:$E$77</c:f>
            </c:numRef>
          </c:val>
          <c:extLst>
            <c:ext xmlns:c16="http://schemas.microsoft.com/office/drawing/2014/chart" uri="{C3380CC4-5D6E-409C-BE32-E72D297353CC}">
              <c16:uniqueId val="{00000000-B971-4C99-911C-85CC1A1EF8CB}"/>
            </c:ext>
          </c:extLst>
        </c:ser>
        <c:ser>
          <c:idx val="1"/>
          <c:order val="1"/>
          <c:tx>
            <c:strRef>
              <c:f>'CAT loss analysis'!$F$66</c:f>
              <c:strCache>
                <c:ptCount val="1"/>
                <c:pt idx="0">
                  <c:v>Earthquake</c:v>
                </c:pt>
              </c:strCache>
            </c:strRef>
          </c:tx>
          <c:spPr>
            <a:solidFill>
              <a:schemeClr val="accent2"/>
            </a:solidFill>
            <a:ln>
              <a:noFill/>
            </a:ln>
            <a:effectLst/>
          </c:spPr>
          <c:invertIfNegative val="0"/>
          <c:cat>
            <c:strRef>
              <c:f>'CAT loss analysis'!$B$67:$B$77</c:f>
              <c:strCache>
                <c:ptCount val="11"/>
                <c:pt idx="0">
                  <c:v>2011-12</c:v>
                </c:pt>
                <c:pt idx="1">
                  <c:v>2012-13</c:v>
                </c:pt>
                <c:pt idx="2">
                  <c:v>2013-14</c:v>
                </c:pt>
                <c:pt idx="3">
                  <c:v>2014-15</c:v>
                </c:pt>
                <c:pt idx="4">
                  <c:v>2015-16</c:v>
                </c:pt>
                <c:pt idx="5">
                  <c:v>2016-17</c:v>
                </c:pt>
                <c:pt idx="6">
                  <c:v>2017-18</c:v>
                </c:pt>
                <c:pt idx="7">
                  <c:v>2018-19</c:v>
                </c:pt>
                <c:pt idx="8">
                  <c:v>2019-20</c:v>
                </c:pt>
                <c:pt idx="9">
                  <c:v>2020-21</c:v>
                </c:pt>
                <c:pt idx="10">
                  <c:v>2021-22</c:v>
                </c:pt>
              </c:strCache>
            </c:strRef>
          </c:cat>
          <c:val>
            <c:numRef>
              <c:f>'CAT loss analysis'!$F$67:$F$77</c:f>
              <c:numCache>
                <c:formatCode>#,##0</c:formatCode>
                <c:ptCount val="11"/>
                <c:pt idx="0">
                  <c:v>0</c:v>
                </c:pt>
                <c:pt idx="1">
                  <c:v>0</c:v>
                </c:pt>
                <c:pt idx="2">
                  <c:v>0</c:v>
                </c:pt>
                <c:pt idx="3">
                  <c:v>0</c:v>
                </c:pt>
                <c:pt idx="4">
                  <c:v>0</c:v>
                </c:pt>
                <c:pt idx="5">
                  <c:v>0</c:v>
                </c:pt>
                <c:pt idx="6">
                  <c:v>0</c:v>
                </c:pt>
                <c:pt idx="7">
                  <c:v>0</c:v>
                </c:pt>
                <c:pt idx="8">
                  <c:v>0</c:v>
                </c:pt>
                <c:pt idx="9">
                  <c:v>0</c:v>
                </c:pt>
                <c:pt idx="10">
                  <c:v>1</c:v>
                </c:pt>
              </c:numCache>
            </c:numRef>
          </c:val>
          <c:extLst>
            <c:ext xmlns:c16="http://schemas.microsoft.com/office/drawing/2014/chart" uri="{C3380CC4-5D6E-409C-BE32-E72D297353CC}">
              <c16:uniqueId val="{00000001-B971-4C99-911C-85CC1A1EF8CB}"/>
            </c:ext>
          </c:extLst>
        </c:ser>
        <c:ser>
          <c:idx val="2"/>
          <c:order val="2"/>
          <c:tx>
            <c:strRef>
              <c:f>'CAT loss analysis'!$G$66</c:f>
              <c:strCache>
                <c:ptCount val="1"/>
                <c:pt idx="0">
                  <c:v>Cyclone</c:v>
                </c:pt>
              </c:strCache>
            </c:strRef>
          </c:tx>
          <c:spPr>
            <a:solidFill>
              <a:schemeClr val="accent3"/>
            </a:solidFill>
            <a:ln>
              <a:noFill/>
            </a:ln>
            <a:effectLst/>
          </c:spPr>
          <c:invertIfNegative val="0"/>
          <c:cat>
            <c:strRef>
              <c:f>'CAT loss analysis'!$B$67:$B$77</c:f>
              <c:strCache>
                <c:ptCount val="11"/>
                <c:pt idx="0">
                  <c:v>2011-12</c:v>
                </c:pt>
                <c:pt idx="1">
                  <c:v>2012-13</c:v>
                </c:pt>
                <c:pt idx="2">
                  <c:v>2013-14</c:v>
                </c:pt>
                <c:pt idx="3">
                  <c:v>2014-15</c:v>
                </c:pt>
                <c:pt idx="4">
                  <c:v>2015-16</c:v>
                </c:pt>
                <c:pt idx="5">
                  <c:v>2016-17</c:v>
                </c:pt>
                <c:pt idx="6">
                  <c:v>2017-18</c:v>
                </c:pt>
                <c:pt idx="7">
                  <c:v>2018-19</c:v>
                </c:pt>
                <c:pt idx="8">
                  <c:v>2019-20</c:v>
                </c:pt>
                <c:pt idx="9">
                  <c:v>2020-21</c:v>
                </c:pt>
                <c:pt idx="10">
                  <c:v>2021-22</c:v>
                </c:pt>
              </c:strCache>
            </c:strRef>
          </c:cat>
          <c:val>
            <c:numRef>
              <c:f>'CAT loss analysis'!$G$67:$G$77</c:f>
              <c:numCache>
                <c:formatCode>#,##0</c:formatCode>
                <c:ptCount val="11"/>
                <c:pt idx="0">
                  <c:v>0</c:v>
                </c:pt>
                <c:pt idx="1">
                  <c:v>9</c:v>
                </c:pt>
                <c:pt idx="2">
                  <c:v>0</c:v>
                </c:pt>
                <c:pt idx="3">
                  <c:v>1</c:v>
                </c:pt>
                <c:pt idx="4">
                  <c:v>0</c:v>
                </c:pt>
                <c:pt idx="5">
                  <c:v>14</c:v>
                </c:pt>
                <c:pt idx="6">
                  <c:v>0</c:v>
                </c:pt>
                <c:pt idx="7">
                  <c:v>0</c:v>
                </c:pt>
                <c:pt idx="8">
                  <c:v>0</c:v>
                </c:pt>
                <c:pt idx="9">
                  <c:v>8</c:v>
                </c:pt>
                <c:pt idx="10">
                  <c:v>0</c:v>
                </c:pt>
              </c:numCache>
            </c:numRef>
          </c:val>
          <c:extLst>
            <c:ext xmlns:c16="http://schemas.microsoft.com/office/drawing/2014/chart" uri="{C3380CC4-5D6E-409C-BE32-E72D297353CC}">
              <c16:uniqueId val="{00000002-B971-4C99-911C-85CC1A1EF8CB}"/>
            </c:ext>
          </c:extLst>
        </c:ser>
        <c:ser>
          <c:idx val="4"/>
          <c:order val="3"/>
          <c:tx>
            <c:strRef>
              <c:f>'CAT loss analysis'!$I$66</c:f>
              <c:strCache>
                <c:ptCount val="1"/>
                <c:pt idx="0">
                  <c:v>Hailstorm</c:v>
                </c:pt>
              </c:strCache>
            </c:strRef>
          </c:tx>
          <c:spPr>
            <a:solidFill>
              <a:schemeClr val="accent5"/>
            </a:solidFill>
            <a:ln>
              <a:noFill/>
            </a:ln>
            <a:effectLst/>
          </c:spPr>
          <c:invertIfNegative val="0"/>
          <c:cat>
            <c:strRef>
              <c:f>'CAT loss analysis'!$B$67:$B$77</c:f>
              <c:strCache>
                <c:ptCount val="11"/>
                <c:pt idx="0">
                  <c:v>2011-12</c:v>
                </c:pt>
                <c:pt idx="1">
                  <c:v>2012-13</c:v>
                </c:pt>
                <c:pt idx="2">
                  <c:v>2013-14</c:v>
                </c:pt>
                <c:pt idx="3">
                  <c:v>2014-15</c:v>
                </c:pt>
                <c:pt idx="4">
                  <c:v>2015-16</c:v>
                </c:pt>
                <c:pt idx="5">
                  <c:v>2016-17</c:v>
                </c:pt>
                <c:pt idx="6">
                  <c:v>2017-18</c:v>
                </c:pt>
                <c:pt idx="7">
                  <c:v>2018-19</c:v>
                </c:pt>
                <c:pt idx="8">
                  <c:v>2019-20</c:v>
                </c:pt>
                <c:pt idx="9">
                  <c:v>2020-21</c:v>
                </c:pt>
                <c:pt idx="10">
                  <c:v>2021-22</c:v>
                </c:pt>
              </c:strCache>
            </c:strRef>
          </c:cat>
          <c:val>
            <c:numRef>
              <c:f>'CAT loss analysis'!$I$67:$I$77</c:f>
              <c:numCache>
                <c:formatCode>#,##0</c:formatCode>
                <c:ptCount val="11"/>
                <c:pt idx="0">
                  <c:v>1</c:v>
                </c:pt>
                <c:pt idx="1">
                  <c:v>0</c:v>
                </c:pt>
                <c:pt idx="2">
                  <c:v>0</c:v>
                </c:pt>
                <c:pt idx="3">
                  <c:v>1</c:v>
                </c:pt>
                <c:pt idx="4">
                  <c:v>0</c:v>
                </c:pt>
                <c:pt idx="5">
                  <c:v>1</c:v>
                </c:pt>
                <c:pt idx="6">
                  <c:v>0</c:v>
                </c:pt>
                <c:pt idx="7">
                  <c:v>1</c:v>
                </c:pt>
                <c:pt idx="8">
                  <c:v>2</c:v>
                </c:pt>
                <c:pt idx="9">
                  <c:v>1</c:v>
                </c:pt>
                <c:pt idx="10">
                  <c:v>0</c:v>
                </c:pt>
              </c:numCache>
            </c:numRef>
          </c:val>
          <c:extLst>
            <c:ext xmlns:c16="http://schemas.microsoft.com/office/drawing/2014/chart" uri="{C3380CC4-5D6E-409C-BE32-E72D297353CC}">
              <c16:uniqueId val="{00000004-B971-4C99-911C-85CC1A1EF8CB}"/>
            </c:ext>
          </c:extLst>
        </c:ser>
        <c:ser>
          <c:idx val="3"/>
          <c:order val="4"/>
          <c:tx>
            <c:strRef>
              <c:f>'CAT loss analysis'!$N$66</c:f>
              <c:strCache>
                <c:ptCount val="1"/>
                <c:pt idx="0">
                  <c:v>Other, Tornado, Wind and East Coast Low</c:v>
                </c:pt>
              </c:strCache>
            </c:strRef>
          </c:tx>
          <c:spPr>
            <a:solidFill>
              <a:schemeClr val="accent4"/>
            </a:solidFill>
            <a:ln>
              <a:noFill/>
            </a:ln>
            <a:effectLst/>
          </c:spPr>
          <c:invertIfNegative val="0"/>
          <c:val>
            <c:numRef>
              <c:f>'CAT loss analysis'!$N$67:$N$77</c:f>
              <c:numCache>
                <c:formatCode>#,##0</c:formatCode>
                <c:ptCount val="11"/>
                <c:pt idx="0">
                  <c:v>0</c:v>
                </c:pt>
                <c:pt idx="1">
                  <c:v>0</c:v>
                </c:pt>
                <c:pt idx="2">
                  <c:v>0</c:v>
                </c:pt>
                <c:pt idx="3">
                  <c:v>1</c:v>
                </c:pt>
                <c:pt idx="4">
                  <c:v>1</c:v>
                </c:pt>
                <c:pt idx="5">
                  <c:v>0</c:v>
                </c:pt>
                <c:pt idx="6">
                  <c:v>0</c:v>
                </c:pt>
                <c:pt idx="7">
                  <c:v>0</c:v>
                </c:pt>
                <c:pt idx="8">
                  <c:v>0</c:v>
                </c:pt>
                <c:pt idx="9">
                  <c:v>0</c:v>
                </c:pt>
                <c:pt idx="10">
                  <c:v>0</c:v>
                </c:pt>
              </c:numCache>
            </c:numRef>
          </c:val>
          <c:extLst>
            <c:ext xmlns:c16="http://schemas.microsoft.com/office/drawing/2014/chart" uri="{C3380CC4-5D6E-409C-BE32-E72D297353CC}">
              <c16:uniqueId val="{00000012-B971-4C99-911C-85CC1A1EF8CB}"/>
            </c:ext>
          </c:extLst>
        </c:ser>
        <c:dLbls>
          <c:showLegendKey val="0"/>
          <c:showVal val="0"/>
          <c:showCatName val="0"/>
          <c:showSerName val="0"/>
          <c:showPercent val="0"/>
          <c:showBubbleSize val="0"/>
        </c:dLbls>
        <c:gapWidth val="25"/>
        <c:axId val="1374254687"/>
        <c:axId val="1374250527"/>
      </c:barChart>
      <c:catAx>
        <c:axId val="1374254687"/>
        <c:scaling>
          <c:orientation val="minMax"/>
        </c:scaling>
        <c:delete val="0"/>
        <c:axPos val="l"/>
        <c:title>
          <c:tx>
            <c:rich>
              <a:bodyPr rot="-540000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sz="600"/>
                  <a:t>Financial</a:t>
                </a:r>
                <a:r>
                  <a:rPr lang="en-AU" sz="600" baseline="0"/>
                  <a:t> Year</a:t>
                </a:r>
                <a:endParaRPr lang="en-AU" sz="600"/>
              </a:p>
            </c:rich>
          </c:tx>
          <c:overlay val="0"/>
          <c:spPr>
            <a:noFill/>
            <a:ln>
              <a:noFill/>
            </a:ln>
            <a:effectLst/>
          </c:spPr>
          <c:txPr>
            <a:bodyPr rot="-540000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374250527"/>
        <c:crosses val="autoZero"/>
        <c:auto val="1"/>
        <c:lblAlgn val="ctr"/>
        <c:lblOffset val="100"/>
        <c:noMultiLvlLbl val="0"/>
      </c:catAx>
      <c:valAx>
        <c:axId val="1374250527"/>
        <c:scaling>
          <c:orientation val="minMax"/>
          <c:max val="14"/>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sz="600"/>
                  <a:t>Average</a:t>
                </a:r>
                <a:r>
                  <a:rPr lang="en-AU" sz="600" baseline="0"/>
                  <a:t> duration (days)</a:t>
                </a:r>
                <a:endParaRPr lang="en-AU" sz="600"/>
              </a:p>
            </c:rich>
          </c:tx>
          <c:layout>
            <c:manualLayout>
              <c:xMode val="edge"/>
              <c:yMode val="edge"/>
              <c:x val="0.46489520321427585"/>
              <c:y val="0.86307474791943584"/>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374254687"/>
        <c:crosses val="autoZero"/>
        <c:crossBetween val="between"/>
        <c:majorUnit val="1"/>
      </c:valAx>
      <c:spPr>
        <a:noFill/>
        <a:ln>
          <a:noFill/>
        </a:ln>
        <a:effectLst/>
      </c:spPr>
    </c:plotArea>
    <c:legend>
      <c:legendPos val="b"/>
      <c:layout>
        <c:manualLayout>
          <c:xMode val="edge"/>
          <c:yMode val="edge"/>
          <c:x val="1.6679211095507962E-2"/>
          <c:y val="0.93313389046070994"/>
          <c:w val="0.96822295793636237"/>
          <c:h val="6.3907820212162528E-2"/>
        </c:manualLayout>
      </c:layout>
      <c:overlay val="0"/>
      <c:spPr>
        <a:noFill/>
        <a:ln>
          <a:noFill/>
        </a:ln>
        <a:effectLst/>
      </c:spPr>
      <c:txPr>
        <a:bodyPr rot="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7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sz="700"/>
              <a:t>Average duration (days)</a:t>
            </a:r>
          </a:p>
          <a:p>
            <a:pPr>
              <a:defRPr sz="700"/>
            </a:pPr>
            <a:r>
              <a:rPr lang="en-AU" sz="700"/>
              <a:t>Flooding and Bushfire</a:t>
            </a:r>
          </a:p>
        </c:rich>
      </c:tx>
      <c:overlay val="0"/>
      <c:spPr>
        <a:noFill/>
        <a:ln>
          <a:noFill/>
        </a:ln>
        <a:effectLst/>
      </c:spPr>
      <c:txPr>
        <a:bodyPr rot="0" spcFirstLastPara="1" vertOverflow="ellipsis" vert="horz" wrap="square" anchor="ctr" anchorCtr="1"/>
        <a:lstStyle/>
        <a:p>
          <a:pPr>
            <a:defRPr sz="7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5999284470534261"/>
          <c:y val="0.18502873953963006"/>
          <c:w val="0.79027916075822668"/>
          <c:h val="0.61822561407235133"/>
        </c:manualLayout>
      </c:layout>
      <c:barChart>
        <c:barDir val="bar"/>
        <c:grouping val="clustered"/>
        <c:varyColors val="0"/>
        <c:ser>
          <c:idx val="0"/>
          <c:order val="0"/>
          <c:tx>
            <c:strRef>
              <c:f>'CAT loss analysis'!$D$66</c:f>
              <c:strCache>
                <c:ptCount val="1"/>
                <c:pt idx="0">
                  <c:v>Flooding</c:v>
                </c:pt>
              </c:strCache>
            </c:strRef>
          </c:tx>
          <c:spPr>
            <a:solidFill>
              <a:schemeClr val="accent1"/>
            </a:solidFill>
            <a:ln>
              <a:noFill/>
            </a:ln>
            <a:effectLst/>
          </c:spPr>
          <c:invertIfNegative val="0"/>
          <c:cat>
            <c:strRef>
              <c:f>'CAT loss analysis'!$B$67:$B$77</c:f>
              <c:strCache>
                <c:ptCount val="11"/>
                <c:pt idx="0">
                  <c:v>2011-12</c:v>
                </c:pt>
                <c:pt idx="1">
                  <c:v>2012-13</c:v>
                </c:pt>
                <c:pt idx="2">
                  <c:v>2013-14</c:v>
                </c:pt>
                <c:pt idx="3">
                  <c:v>2014-15</c:v>
                </c:pt>
                <c:pt idx="4">
                  <c:v>2015-16</c:v>
                </c:pt>
                <c:pt idx="5">
                  <c:v>2016-17</c:v>
                </c:pt>
                <c:pt idx="6">
                  <c:v>2017-18</c:v>
                </c:pt>
                <c:pt idx="7">
                  <c:v>2018-19</c:v>
                </c:pt>
                <c:pt idx="8">
                  <c:v>2019-20</c:v>
                </c:pt>
                <c:pt idx="9">
                  <c:v>2020-21</c:v>
                </c:pt>
                <c:pt idx="10">
                  <c:v>2021-22</c:v>
                </c:pt>
              </c:strCache>
            </c:strRef>
          </c:cat>
          <c:val>
            <c:numRef>
              <c:f>'CAT loss analysis'!$D$67:$D$77</c:f>
            </c:numRef>
          </c:val>
          <c:extLst>
            <c:ext xmlns:c16="http://schemas.microsoft.com/office/drawing/2014/chart" uri="{C3380CC4-5D6E-409C-BE32-E72D297353CC}">
              <c16:uniqueId val="{00000000-1F26-4EF2-B2E9-E13241AF54FF}"/>
            </c:ext>
          </c:extLst>
        </c:ser>
        <c:ser>
          <c:idx val="3"/>
          <c:order val="1"/>
          <c:tx>
            <c:strRef>
              <c:f>'CAT loss analysis'!$H$66</c:f>
              <c:strCache>
                <c:ptCount val="1"/>
                <c:pt idx="0">
                  <c:v>Bushfire</c:v>
                </c:pt>
              </c:strCache>
            </c:strRef>
          </c:tx>
          <c:spPr>
            <a:solidFill>
              <a:schemeClr val="accent4"/>
            </a:solidFill>
            <a:ln>
              <a:noFill/>
            </a:ln>
            <a:effectLst/>
          </c:spPr>
          <c:invertIfNegative val="0"/>
          <c:cat>
            <c:strRef>
              <c:f>'CAT loss analysis'!$B$67:$B$77</c:f>
              <c:strCache>
                <c:ptCount val="11"/>
                <c:pt idx="0">
                  <c:v>2011-12</c:v>
                </c:pt>
                <c:pt idx="1">
                  <c:v>2012-13</c:v>
                </c:pt>
                <c:pt idx="2">
                  <c:v>2013-14</c:v>
                </c:pt>
                <c:pt idx="3">
                  <c:v>2014-15</c:v>
                </c:pt>
                <c:pt idx="4">
                  <c:v>2015-16</c:v>
                </c:pt>
                <c:pt idx="5">
                  <c:v>2016-17</c:v>
                </c:pt>
                <c:pt idx="6">
                  <c:v>2017-18</c:v>
                </c:pt>
                <c:pt idx="7">
                  <c:v>2018-19</c:v>
                </c:pt>
                <c:pt idx="8">
                  <c:v>2019-20</c:v>
                </c:pt>
                <c:pt idx="9">
                  <c:v>2020-21</c:v>
                </c:pt>
                <c:pt idx="10">
                  <c:v>2021-22</c:v>
                </c:pt>
              </c:strCache>
            </c:strRef>
          </c:cat>
          <c:val>
            <c:numRef>
              <c:f>'CAT loss analysis'!$H$67:$H$77</c:f>
              <c:numCache>
                <c:formatCode>#,##0</c:formatCode>
                <c:ptCount val="11"/>
                <c:pt idx="0">
                  <c:v>1</c:v>
                </c:pt>
                <c:pt idx="1">
                  <c:v>215</c:v>
                </c:pt>
                <c:pt idx="2">
                  <c:v>32</c:v>
                </c:pt>
                <c:pt idx="3">
                  <c:v>182</c:v>
                </c:pt>
                <c:pt idx="4">
                  <c:v>63.666666666666664</c:v>
                </c:pt>
                <c:pt idx="5">
                  <c:v>0</c:v>
                </c:pt>
                <c:pt idx="6">
                  <c:v>3</c:v>
                </c:pt>
                <c:pt idx="7">
                  <c:v>10</c:v>
                </c:pt>
                <c:pt idx="8">
                  <c:v>35.666666666666664</c:v>
                </c:pt>
                <c:pt idx="9">
                  <c:v>21</c:v>
                </c:pt>
                <c:pt idx="10">
                  <c:v>0</c:v>
                </c:pt>
              </c:numCache>
            </c:numRef>
          </c:val>
          <c:extLst>
            <c:ext xmlns:c16="http://schemas.microsoft.com/office/drawing/2014/chart" uri="{C3380CC4-5D6E-409C-BE32-E72D297353CC}">
              <c16:uniqueId val="{00000003-1F26-4EF2-B2E9-E13241AF54FF}"/>
            </c:ext>
          </c:extLst>
        </c:ser>
        <c:dLbls>
          <c:showLegendKey val="0"/>
          <c:showVal val="0"/>
          <c:showCatName val="0"/>
          <c:showSerName val="0"/>
          <c:showPercent val="0"/>
          <c:showBubbleSize val="0"/>
        </c:dLbls>
        <c:gapWidth val="182"/>
        <c:axId val="1374254687"/>
        <c:axId val="1374250527"/>
      </c:barChart>
      <c:catAx>
        <c:axId val="1374254687"/>
        <c:scaling>
          <c:orientation val="minMax"/>
        </c:scaling>
        <c:delete val="0"/>
        <c:axPos val="l"/>
        <c:title>
          <c:tx>
            <c:rich>
              <a:bodyPr rot="-540000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a:t>Financial Year</a:t>
                </a:r>
              </a:p>
            </c:rich>
          </c:tx>
          <c:overlay val="0"/>
          <c:spPr>
            <a:noFill/>
            <a:ln>
              <a:noFill/>
            </a:ln>
            <a:effectLst/>
          </c:spPr>
          <c:txPr>
            <a:bodyPr rot="-540000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374250527"/>
        <c:crosses val="autoZero"/>
        <c:auto val="1"/>
        <c:lblAlgn val="ctr"/>
        <c:lblOffset val="100"/>
        <c:noMultiLvlLbl val="0"/>
      </c:catAx>
      <c:valAx>
        <c:axId val="1374250527"/>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a:t>Average</a:t>
                </a:r>
                <a:r>
                  <a:rPr lang="en-AU" baseline="0"/>
                  <a:t> duration (days)</a:t>
                </a:r>
                <a:endParaRPr lang="en-AU"/>
              </a:p>
            </c:rich>
          </c:tx>
          <c:overlay val="0"/>
          <c:spPr>
            <a:noFill/>
            <a:ln>
              <a:noFill/>
            </a:ln>
            <a:effectLst/>
          </c:spPr>
          <c:txPr>
            <a:bodyPr rot="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374254687"/>
        <c:crosses val="autoZero"/>
        <c:crossBetween val="between"/>
      </c:valAx>
      <c:spPr>
        <a:noFill/>
        <a:ln>
          <a:noFill/>
        </a:ln>
        <a:effectLst/>
      </c:spPr>
    </c:plotArea>
    <c:legend>
      <c:legendPos val="b"/>
      <c:layout>
        <c:manualLayout>
          <c:xMode val="edge"/>
          <c:yMode val="edge"/>
          <c:x val="0.3707074748717521"/>
          <c:y val="0.92606653041218512"/>
          <c:w val="0.275137229718389"/>
          <c:h val="7.0862720192532674E-2"/>
        </c:manualLayout>
      </c:layout>
      <c:overlay val="0"/>
      <c:spPr>
        <a:noFill/>
        <a:ln>
          <a:noFill/>
        </a:ln>
        <a:effectLst/>
      </c:spPr>
      <c:txPr>
        <a:bodyPr rot="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6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'Home Building Contents &amp; Motor'!$B$3</c:f>
          <c:strCache>
            <c:ptCount val="1"/>
            <c:pt idx="0">
              <c:v>Average premium</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7696439437632121E-2"/>
          <c:y val="0.17036091879444668"/>
          <c:w val="0.87191082418704868"/>
          <c:h val="0.4694711083769052"/>
        </c:manualLayout>
      </c:layout>
      <c:lineChart>
        <c:grouping val="standard"/>
        <c:varyColors val="0"/>
        <c:ser>
          <c:idx val="0"/>
          <c:order val="0"/>
          <c:tx>
            <c:strRef>
              <c:f>'Home Building Contents &amp; Motor'!$A$1:$E$1</c:f>
              <c:strCache>
                <c:ptCount val="1"/>
                <c:pt idx="0">
                  <c:v>Home Building Insurance</c:v>
                </c:pt>
              </c:strCache>
            </c:strRef>
          </c:tx>
          <c:spPr>
            <a:ln w="28575" cap="rnd">
              <a:solidFill>
                <a:schemeClr val="accent1"/>
              </a:solidFill>
              <a:round/>
            </a:ln>
            <a:effectLst/>
          </c:spPr>
          <c:marker>
            <c:symbol val="none"/>
          </c:marker>
          <c:cat>
            <c:numRef>
              <c:f>'Home Building Contents &amp; Motor'!$M$42:$M$73</c:f>
              <c:numCache>
                <c:formatCode>mmm\-yyyy</c:formatCode>
                <c:ptCount val="32"/>
                <c:pt idx="0">
                  <c:v>41518</c:v>
                </c:pt>
                <c:pt idx="1">
                  <c:v>41609</c:v>
                </c:pt>
                <c:pt idx="2">
                  <c:v>41699</c:v>
                </c:pt>
                <c:pt idx="3">
                  <c:v>41791</c:v>
                </c:pt>
                <c:pt idx="4">
                  <c:v>41883</c:v>
                </c:pt>
                <c:pt idx="5">
                  <c:v>41974</c:v>
                </c:pt>
                <c:pt idx="6">
                  <c:v>42064</c:v>
                </c:pt>
                <c:pt idx="7">
                  <c:v>42156</c:v>
                </c:pt>
                <c:pt idx="8">
                  <c:v>42248</c:v>
                </c:pt>
                <c:pt idx="9">
                  <c:v>42339</c:v>
                </c:pt>
                <c:pt idx="10">
                  <c:v>42430</c:v>
                </c:pt>
                <c:pt idx="11">
                  <c:v>42522</c:v>
                </c:pt>
                <c:pt idx="12">
                  <c:v>42614</c:v>
                </c:pt>
                <c:pt idx="13">
                  <c:v>42705</c:v>
                </c:pt>
                <c:pt idx="14">
                  <c:v>42795</c:v>
                </c:pt>
                <c:pt idx="15">
                  <c:v>42887</c:v>
                </c:pt>
                <c:pt idx="16">
                  <c:v>42979</c:v>
                </c:pt>
                <c:pt idx="17">
                  <c:v>43070</c:v>
                </c:pt>
                <c:pt idx="18">
                  <c:v>43160</c:v>
                </c:pt>
                <c:pt idx="19">
                  <c:v>43252</c:v>
                </c:pt>
                <c:pt idx="20">
                  <c:v>43344</c:v>
                </c:pt>
                <c:pt idx="21">
                  <c:v>43435</c:v>
                </c:pt>
                <c:pt idx="22">
                  <c:v>43525</c:v>
                </c:pt>
                <c:pt idx="23">
                  <c:v>43617</c:v>
                </c:pt>
                <c:pt idx="24">
                  <c:v>43709</c:v>
                </c:pt>
                <c:pt idx="25">
                  <c:v>43800</c:v>
                </c:pt>
                <c:pt idx="26">
                  <c:v>43891</c:v>
                </c:pt>
                <c:pt idx="27">
                  <c:v>43983</c:v>
                </c:pt>
                <c:pt idx="28">
                  <c:v>44075</c:v>
                </c:pt>
                <c:pt idx="29">
                  <c:v>44166</c:v>
                </c:pt>
                <c:pt idx="30">
                  <c:v>44256</c:v>
                </c:pt>
                <c:pt idx="31">
                  <c:v>44348</c:v>
                </c:pt>
              </c:numCache>
            </c:numRef>
          </c:cat>
          <c:val>
            <c:numRef>
              <c:f>'Home Building Contents &amp; Motor'!$B$42:$B$73</c:f>
              <c:numCache>
                <c:formatCode>0.0</c:formatCode>
                <c:ptCount val="32"/>
                <c:pt idx="0">
                  <c:v>263.163771712158</c:v>
                </c:pt>
                <c:pt idx="1">
                  <c:v>269.28378073539301</c:v>
                </c:pt>
                <c:pt idx="2">
                  <c:v>274.241484322129</c:v>
                </c:pt>
                <c:pt idx="3">
                  <c:v>278.24892849086302</c:v>
                </c:pt>
                <c:pt idx="4">
                  <c:v>281.61741484322101</c:v>
                </c:pt>
                <c:pt idx="5">
                  <c:v>284.46424543198702</c:v>
                </c:pt>
                <c:pt idx="6">
                  <c:v>285.86341078276502</c:v>
                </c:pt>
                <c:pt idx="7">
                  <c:v>285.36656891495602</c:v>
                </c:pt>
                <c:pt idx="8">
                  <c:v>284.01195578614897</c:v>
                </c:pt>
                <c:pt idx="9">
                  <c:v>283.182946086171</c:v>
                </c:pt>
                <c:pt idx="10">
                  <c:v>283.58673584479999</c:v>
                </c:pt>
                <c:pt idx="11">
                  <c:v>285.27013309271302</c:v>
                </c:pt>
                <c:pt idx="12">
                  <c:v>287.66580193999499</c:v>
                </c:pt>
                <c:pt idx="13">
                  <c:v>290.75005639521697</c:v>
                </c:pt>
                <c:pt idx="14">
                  <c:v>294.212158808933</c:v>
                </c:pt>
                <c:pt idx="15">
                  <c:v>297.88912700203002</c:v>
                </c:pt>
                <c:pt idx="16">
                  <c:v>301.44710128580999</c:v>
                </c:pt>
                <c:pt idx="17">
                  <c:v>305.43198736747098</c:v>
                </c:pt>
                <c:pt idx="18">
                  <c:v>310.12632528761497</c:v>
                </c:pt>
                <c:pt idx="19">
                  <c:v>315.34795849311899</c:v>
                </c:pt>
                <c:pt idx="20">
                  <c:v>320.37446424543202</c:v>
                </c:pt>
                <c:pt idx="21">
                  <c:v>324.71520415068801</c:v>
                </c:pt>
                <c:pt idx="22">
                  <c:v>328.51060230092401</c:v>
                </c:pt>
                <c:pt idx="23">
                  <c:v>332.25806451612902</c:v>
                </c:pt>
                <c:pt idx="24">
                  <c:v>335.93446875704899</c:v>
                </c:pt>
                <c:pt idx="25">
                  <c:v>339.72930295510901</c:v>
                </c:pt>
                <c:pt idx="26">
                  <c:v>343.43052109181099</c:v>
                </c:pt>
                <c:pt idx="27">
                  <c:v>347.224791337694</c:v>
                </c:pt>
                <c:pt idx="28">
                  <c:v>351.68339724791298</c:v>
                </c:pt>
                <c:pt idx="29">
                  <c:v>357.807411248584</c:v>
                </c:pt>
                <c:pt idx="30">
                  <c:v>364.87313401020299</c:v>
                </c:pt>
                <c:pt idx="31">
                  <c:v>371.74402258682102</c:v>
                </c:pt>
              </c:numCache>
            </c:numRef>
          </c:val>
          <c:smooth val="0"/>
          <c:extLst>
            <c:ext xmlns:c16="http://schemas.microsoft.com/office/drawing/2014/chart" uri="{C3380CC4-5D6E-409C-BE32-E72D297353CC}">
              <c16:uniqueId val="{00000000-0F45-4A7B-B725-EC6201DC38C7}"/>
            </c:ext>
          </c:extLst>
        </c:ser>
        <c:ser>
          <c:idx val="1"/>
          <c:order val="1"/>
          <c:tx>
            <c:strRef>
              <c:f>'Home Building Contents &amp; Motor'!$G$1:$K$1</c:f>
              <c:strCache>
                <c:ptCount val="1"/>
                <c:pt idx="0">
                  <c:v>Home Contents Insurance</c:v>
                </c:pt>
              </c:strCache>
            </c:strRef>
          </c:tx>
          <c:spPr>
            <a:ln w="28575" cap="rnd">
              <a:solidFill>
                <a:schemeClr val="accent2"/>
              </a:solidFill>
              <a:round/>
            </a:ln>
            <a:effectLst/>
          </c:spPr>
          <c:marker>
            <c:symbol val="none"/>
          </c:marker>
          <c:cat>
            <c:numRef>
              <c:f>'Home Building Contents &amp; Motor'!$M$42:$M$73</c:f>
              <c:numCache>
                <c:formatCode>mmm\-yyyy</c:formatCode>
                <c:ptCount val="32"/>
                <c:pt idx="0">
                  <c:v>41518</c:v>
                </c:pt>
                <c:pt idx="1">
                  <c:v>41609</c:v>
                </c:pt>
                <c:pt idx="2">
                  <c:v>41699</c:v>
                </c:pt>
                <c:pt idx="3">
                  <c:v>41791</c:v>
                </c:pt>
                <c:pt idx="4">
                  <c:v>41883</c:v>
                </c:pt>
                <c:pt idx="5">
                  <c:v>41974</c:v>
                </c:pt>
                <c:pt idx="6">
                  <c:v>42064</c:v>
                </c:pt>
                <c:pt idx="7">
                  <c:v>42156</c:v>
                </c:pt>
                <c:pt idx="8">
                  <c:v>42248</c:v>
                </c:pt>
                <c:pt idx="9">
                  <c:v>42339</c:v>
                </c:pt>
                <c:pt idx="10">
                  <c:v>42430</c:v>
                </c:pt>
                <c:pt idx="11">
                  <c:v>42522</c:v>
                </c:pt>
                <c:pt idx="12">
                  <c:v>42614</c:v>
                </c:pt>
                <c:pt idx="13">
                  <c:v>42705</c:v>
                </c:pt>
                <c:pt idx="14">
                  <c:v>42795</c:v>
                </c:pt>
                <c:pt idx="15">
                  <c:v>42887</c:v>
                </c:pt>
                <c:pt idx="16">
                  <c:v>42979</c:v>
                </c:pt>
                <c:pt idx="17">
                  <c:v>43070</c:v>
                </c:pt>
                <c:pt idx="18">
                  <c:v>43160</c:v>
                </c:pt>
                <c:pt idx="19">
                  <c:v>43252</c:v>
                </c:pt>
                <c:pt idx="20">
                  <c:v>43344</c:v>
                </c:pt>
                <c:pt idx="21">
                  <c:v>43435</c:v>
                </c:pt>
                <c:pt idx="22">
                  <c:v>43525</c:v>
                </c:pt>
                <c:pt idx="23">
                  <c:v>43617</c:v>
                </c:pt>
                <c:pt idx="24">
                  <c:v>43709</c:v>
                </c:pt>
                <c:pt idx="25">
                  <c:v>43800</c:v>
                </c:pt>
                <c:pt idx="26">
                  <c:v>43891</c:v>
                </c:pt>
                <c:pt idx="27">
                  <c:v>43983</c:v>
                </c:pt>
                <c:pt idx="28">
                  <c:v>44075</c:v>
                </c:pt>
                <c:pt idx="29">
                  <c:v>44166</c:v>
                </c:pt>
                <c:pt idx="30">
                  <c:v>44256</c:v>
                </c:pt>
                <c:pt idx="31">
                  <c:v>44348</c:v>
                </c:pt>
              </c:numCache>
            </c:numRef>
          </c:cat>
          <c:val>
            <c:numRef>
              <c:f>'Home Building Contents &amp; Motor'!$H$42:$H$73</c:f>
              <c:numCache>
                <c:formatCode>0.0</c:formatCode>
                <c:ptCount val="32"/>
                <c:pt idx="0">
                  <c:v>146.411111823955</c:v>
                </c:pt>
                <c:pt idx="1">
                  <c:v>147.38243407968099</c:v>
                </c:pt>
                <c:pt idx="2">
                  <c:v>147.949573362417</c:v>
                </c:pt>
                <c:pt idx="3">
                  <c:v>148.11124655161299</c:v>
                </c:pt>
                <c:pt idx="4">
                  <c:v>148.083659459806</c:v>
                </c:pt>
                <c:pt idx="5">
                  <c:v>148.030409957015</c:v>
                </c:pt>
                <c:pt idx="6">
                  <c:v>147.571694360685</c:v>
                </c:pt>
                <c:pt idx="7">
                  <c:v>146.46564444729501</c:v>
                </c:pt>
                <c:pt idx="8">
                  <c:v>145.03432347469001</c:v>
                </c:pt>
                <c:pt idx="9">
                  <c:v>143.84807852697699</c:v>
                </c:pt>
                <c:pt idx="10">
                  <c:v>143.06537499198001</c:v>
                </c:pt>
                <c:pt idx="11">
                  <c:v>142.76833258484601</c:v>
                </c:pt>
                <c:pt idx="12">
                  <c:v>142.87611471097699</c:v>
                </c:pt>
                <c:pt idx="13">
                  <c:v>143.227689741451</c:v>
                </c:pt>
                <c:pt idx="14">
                  <c:v>143.52409058831</c:v>
                </c:pt>
                <c:pt idx="15">
                  <c:v>143.84743696670299</c:v>
                </c:pt>
                <c:pt idx="16">
                  <c:v>144.27984859177499</c:v>
                </c:pt>
                <c:pt idx="17">
                  <c:v>145.46673509976199</c:v>
                </c:pt>
                <c:pt idx="18">
                  <c:v>147.16558670687101</c:v>
                </c:pt>
                <c:pt idx="19">
                  <c:v>148.67966895489801</c:v>
                </c:pt>
                <c:pt idx="20">
                  <c:v>149.51369731186199</c:v>
                </c:pt>
                <c:pt idx="21">
                  <c:v>149.72990312439799</c:v>
                </c:pt>
                <c:pt idx="22">
                  <c:v>149.946108936934</c:v>
                </c:pt>
                <c:pt idx="23">
                  <c:v>150.45871559632999</c:v>
                </c:pt>
                <c:pt idx="24">
                  <c:v>150.809649066529</c:v>
                </c:pt>
                <c:pt idx="25">
                  <c:v>151.05215885032399</c:v>
                </c:pt>
                <c:pt idx="26">
                  <c:v>151.21447359979399</c:v>
                </c:pt>
                <c:pt idx="27">
                  <c:v>151.43003785205599</c:v>
                </c:pt>
                <c:pt idx="28">
                  <c:v>151.94264451145099</c:v>
                </c:pt>
                <c:pt idx="29">
                  <c:v>152.86701992401501</c:v>
                </c:pt>
                <c:pt idx="30">
                  <c:v>153.968193217889</c:v>
                </c:pt>
                <c:pt idx="31">
                  <c:v>155.00149644981599</c:v>
                </c:pt>
              </c:numCache>
            </c:numRef>
          </c:val>
          <c:smooth val="0"/>
          <c:extLst>
            <c:ext xmlns:c16="http://schemas.microsoft.com/office/drawing/2014/chart" uri="{C3380CC4-5D6E-409C-BE32-E72D297353CC}">
              <c16:uniqueId val="{00000002-0F45-4A7B-B725-EC6201DC38C7}"/>
            </c:ext>
          </c:extLst>
        </c:ser>
        <c:ser>
          <c:idx val="2"/>
          <c:order val="2"/>
          <c:tx>
            <c:strRef>
              <c:f>'Home Building Contents &amp; Motor'!$M$1:$Q$1</c:f>
              <c:strCache>
                <c:ptCount val="1"/>
                <c:pt idx="0">
                  <c:v>Comprehensive Motor Vehicle Insurance</c:v>
                </c:pt>
              </c:strCache>
            </c:strRef>
          </c:tx>
          <c:spPr>
            <a:ln w="28575" cap="rnd">
              <a:solidFill>
                <a:schemeClr val="accent3"/>
              </a:solidFill>
              <a:round/>
            </a:ln>
            <a:effectLst/>
          </c:spPr>
          <c:marker>
            <c:symbol val="none"/>
          </c:marker>
          <c:cat>
            <c:numRef>
              <c:f>'Home Building Contents &amp; Motor'!$M$42:$M$73</c:f>
              <c:numCache>
                <c:formatCode>mmm\-yyyy</c:formatCode>
                <c:ptCount val="32"/>
                <c:pt idx="0">
                  <c:v>41518</c:v>
                </c:pt>
                <c:pt idx="1">
                  <c:v>41609</c:v>
                </c:pt>
                <c:pt idx="2">
                  <c:v>41699</c:v>
                </c:pt>
                <c:pt idx="3">
                  <c:v>41791</c:v>
                </c:pt>
                <c:pt idx="4">
                  <c:v>41883</c:v>
                </c:pt>
                <c:pt idx="5">
                  <c:v>41974</c:v>
                </c:pt>
                <c:pt idx="6">
                  <c:v>42064</c:v>
                </c:pt>
                <c:pt idx="7">
                  <c:v>42156</c:v>
                </c:pt>
                <c:pt idx="8">
                  <c:v>42248</c:v>
                </c:pt>
                <c:pt idx="9">
                  <c:v>42339</c:v>
                </c:pt>
                <c:pt idx="10">
                  <c:v>42430</c:v>
                </c:pt>
                <c:pt idx="11">
                  <c:v>42522</c:v>
                </c:pt>
                <c:pt idx="12">
                  <c:v>42614</c:v>
                </c:pt>
                <c:pt idx="13">
                  <c:v>42705</c:v>
                </c:pt>
                <c:pt idx="14">
                  <c:v>42795</c:v>
                </c:pt>
                <c:pt idx="15">
                  <c:v>42887</c:v>
                </c:pt>
                <c:pt idx="16">
                  <c:v>42979</c:v>
                </c:pt>
                <c:pt idx="17">
                  <c:v>43070</c:v>
                </c:pt>
                <c:pt idx="18">
                  <c:v>43160</c:v>
                </c:pt>
                <c:pt idx="19">
                  <c:v>43252</c:v>
                </c:pt>
                <c:pt idx="20">
                  <c:v>43344</c:v>
                </c:pt>
                <c:pt idx="21">
                  <c:v>43435</c:v>
                </c:pt>
                <c:pt idx="22">
                  <c:v>43525</c:v>
                </c:pt>
                <c:pt idx="23">
                  <c:v>43617</c:v>
                </c:pt>
                <c:pt idx="24">
                  <c:v>43709</c:v>
                </c:pt>
                <c:pt idx="25">
                  <c:v>43800</c:v>
                </c:pt>
                <c:pt idx="26">
                  <c:v>43891</c:v>
                </c:pt>
                <c:pt idx="27">
                  <c:v>43983</c:v>
                </c:pt>
                <c:pt idx="28">
                  <c:v>44075</c:v>
                </c:pt>
                <c:pt idx="29">
                  <c:v>44166</c:v>
                </c:pt>
                <c:pt idx="30">
                  <c:v>44256</c:v>
                </c:pt>
                <c:pt idx="31">
                  <c:v>44348</c:v>
                </c:pt>
              </c:numCache>
            </c:numRef>
          </c:cat>
          <c:val>
            <c:numRef>
              <c:f>'Home Building Contents &amp; Motor'!$N$42:$N$73</c:f>
              <c:numCache>
                <c:formatCode>0.0</c:formatCode>
                <c:ptCount val="32"/>
                <c:pt idx="0">
                  <c:v>126.782119840943</c:v>
                </c:pt>
                <c:pt idx="1">
                  <c:v>126.735774029891</c:v>
                </c:pt>
                <c:pt idx="2">
                  <c:v>126.539695598519</c:v>
                </c:pt>
                <c:pt idx="3">
                  <c:v>126.251474016179</c:v>
                </c:pt>
                <c:pt idx="4">
                  <c:v>125.790209790209</c:v>
                </c:pt>
                <c:pt idx="5">
                  <c:v>125.109557109557</c:v>
                </c:pt>
                <c:pt idx="6">
                  <c:v>124.325243384066</c:v>
                </c:pt>
                <c:pt idx="7">
                  <c:v>123.679418620595</c:v>
                </c:pt>
                <c:pt idx="8">
                  <c:v>123.460030165912</c:v>
                </c:pt>
                <c:pt idx="9">
                  <c:v>123.783079665432</c:v>
                </c:pt>
                <c:pt idx="10">
                  <c:v>124.602221308103</c:v>
                </c:pt>
                <c:pt idx="11">
                  <c:v>125.74386397915799</c:v>
                </c:pt>
                <c:pt idx="12">
                  <c:v>127.024269847799</c:v>
                </c:pt>
                <c:pt idx="13">
                  <c:v>128.39681886740701</c:v>
                </c:pt>
                <c:pt idx="14">
                  <c:v>129.83847525023899</c:v>
                </c:pt>
                <c:pt idx="15">
                  <c:v>131.34951323186601</c:v>
                </c:pt>
                <c:pt idx="16">
                  <c:v>132.95269436445901</c:v>
                </c:pt>
                <c:pt idx="17">
                  <c:v>134.69436445906999</c:v>
                </c:pt>
                <c:pt idx="18">
                  <c:v>136.574249280131</c:v>
                </c:pt>
                <c:pt idx="19">
                  <c:v>138.52378993555399</c:v>
                </c:pt>
                <c:pt idx="20">
                  <c:v>140.403674756615</c:v>
                </c:pt>
                <c:pt idx="21">
                  <c:v>142.14534485122701</c:v>
                </c:pt>
                <c:pt idx="22">
                  <c:v>143.76004387769001</c:v>
                </c:pt>
                <c:pt idx="23">
                  <c:v>145.27108185931701</c:v>
                </c:pt>
                <c:pt idx="24">
                  <c:v>146.655148772795</c:v>
                </c:pt>
                <c:pt idx="25">
                  <c:v>147.889208830385</c:v>
                </c:pt>
                <c:pt idx="26">
                  <c:v>148.92746469216999</c:v>
                </c:pt>
                <c:pt idx="27">
                  <c:v>149.780885780885</c:v>
                </c:pt>
                <c:pt idx="28">
                  <c:v>150.611271081859</c:v>
                </c:pt>
                <c:pt idx="29">
                  <c:v>151.76003352459401</c:v>
                </c:pt>
                <c:pt idx="30">
                  <c:v>153.17150143930701</c:v>
                </c:pt>
                <c:pt idx="31">
                  <c:v>154.59728056821899</c:v>
                </c:pt>
              </c:numCache>
            </c:numRef>
          </c:val>
          <c:smooth val="0"/>
          <c:extLst>
            <c:ext xmlns:c16="http://schemas.microsoft.com/office/drawing/2014/chart" uri="{C3380CC4-5D6E-409C-BE32-E72D297353CC}">
              <c16:uniqueId val="{00000003-0F45-4A7B-B725-EC6201DC38C7}"/>
            </c:ext>
          </c:extLst>
        </c:ser>
        <c:dLbls>
          <c:showLegendKey val="0"/>
          <c:showVal val="0"/>
          <c:showCatName val="0"/>
          <c:showSerName val="0"/>
          <c:showPercent val="0"/>
          <c:showBubbleSize val="0"/>
        </c:dLbls>
        <c:smooth val="0"/>
        <c:axId val="1054005343"/>
        <c:axId val="1054007007"/>
      </c:lineChart>
      <c:dateAx>
        <c:axId val="1054005343"/>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07007"/>
        <c:crosses val="autoZero"/>
        <c:auto val="1"/>
        <c:lblOffset val="100"/>
        <c:baseTimeUnit val="months"/>
      </c:dateAx>
      <c:valAx>
        <c:axId val="10540070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05343"/>
        <c:crosses val="autoZero"/>
        <c:crossBetween val="between"/>
      </c:valAx>
      <c:spPr>
        <a:noFill/>
        <a:ln>
          <a:noFill/>
        </a:ln>
        <a:effectLst/>
      </c:spPr>
    </c:plotArea>
    <c:legend>
      <c:legendPos val="b"/>
      <c:layout>
        <c:manualLayout>
          <c:xMode val="edge"/>
          <c:yMode val="edge"/>
          <c:x val="1.2198430412055552E-3"/>
          <c:y val="0.8432562222171589"/>
          <c:w val="0.98650840978110921"/>
          <c:h val="0.1291847183930681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'Home Building Contents &amp; Motor'!$C$3</c:f>
          <c:strCache>
            <c:ptCount val="1"/>
            <c:pt idx="0">
              <c:v>Average claim size (qtr)</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7696439437632121E-2"/>
          <c:y val="0.17027710339901356"/>
          <c:w val="0.87191082418704868"/>
          <c:h val="0.4743230385940661"/>
        </c:manualLayout>
      </c:layout>
      <c:lineChart>
        <c:grouping val="standard"/>
        <c:varyColors val="0"/>
        <c:ser>
          <c:idx val="0"/>
          <c:order val="0"/>
          <c:tx>
            <c:strRef>
              <c:f>'Home Building Contents &amp; Motor'!$A$1:$E$1</c:f>
              <c:strCache>
                <c:ptCount val="1"/>
                <c:pt idx="0">
                  <c:v>Home Building Insurance</c:v>
                </c:pt>
              </c:strCache>
            </c:strRef>
          </c:tx>
          <c:spPr>
            <a:ln w="28575" cap="rnd">
              <a:solidFill>
                <a:schemeClr val="accent1"/>
              </a:solidFill>
              <a:round/>
            </a:ln>
            <a:effectLst/>
          </c:spPr>
          <c:marker>
            <c:symbol val="none"/>
          </c:marker>
          <c:cat>
            <c:numRef>
              <c:f>'Home Building Contents &amp; Motor'!$M$42:$M$73</c:f>
              <c:numCache>
                <c:formatCode>mmm\-yyyy</c:formatCode>
                <c:ptCount val="32"/>
                <c:pt idx="0">
                  <c:v>41518</c:v>
                </c:pt>
                <c:pt idx="1">
                  <c:v>41609</c:v>
                </c:pt>
                <c:pt idx="2">
                  <c:v>41699</c:v>
                </c:pt>
                <c:pt idx="3">
                  <c:v>41791</c:v>
                </c:pt>
                <c:pt idx="4">
                  <c:v>41883</c:v>
                </c:pt>
                <c:pt idx="5">
                  <c:v>41974</c:v>
                </c:pt>
                <c:pt idx="6">
                  <c:v>42064</c:v>
                </c:pt>
                <c:pt idx="7">
                  <c:v>42156</c:v>
                </c:pt>
                <c:pt idx="8">
                  <c:v>42248</c:v>
                </c:pt>
                <c:pt idx="9">
                  <c:v>42339</c:v>
                </c:pt>
                <c:pt idx="10">
                  <c:v>42430</c:v>
                </c:pt>
                <c:pt idx="11">
                  <c:v>42522</c:v>
                </c:pt>
                <c:pt idx="12">
                  <c:v>42614</c:v>
                </c:pt>
                <c:pt idx="13">
                  <c:v>42705</c:v>
                </c:pt>
                <c:pt idx="14">
                  <c:v>42795</c:v>
                </c:pt>
                <c:pt idx="15">
                  <c:v>42887</c:v>
                </c:pt>
                <c:pt idx="16">
                  <c:v>42979</c:v>
                </c:pt>
                <c:pt idx="17">
                  <c:v>43070</c:v>
                </c:pt>
                <c:pt idx="18">
                  <c:v>43160</c:v>
                </c:pt>
                <c:pt idx="19">
                  <c:v>43252</c:v>
                </c:pt>
                <c:pt idx="20">
                  <c:v>43344</c:v>
                </c:pt>
                <c:pt idx="21">
                  <c:v>43435</c:v>
                </c:pt>
                <c:pt idx="22">
                  <c:v>43525</c:v>
                </c:pt>
                <c:pt idx="23">
                  <c:v>43617</c:v>
                </c:pt>
                <c:pt idx="24">
                  <c:v>43709</c:v>
                </c:pt>
                <c:pt idx="25">
                  <c:v>43800</c:v>
                </c:pt>
                <c:pt idx="26">
                  <c:v>43891</c:v>
                </c:pt>
                <c:pt idx="27">
                  <c:v>43983</c:v>
                </c:pt>
                <c:pt idx="28">
                  <c:v>44075</c:v>
                </c:pt>
                <c:pt idx="29">
                  <c:v>44166</c:v>
                </c:pt>
                <c:pt idx="30">
                  <c:v>44256</c:v>
                </c:pt>
                <c:pt idx="31">
                  <c:v>44348</c:v>
                </c:pt>
              </c:numCache>
            </c:numRef>
          </c:cat>
          <c:val>
            <c:numRef>
              <c:f>'Home Building Contents &amp; Motor'!$C$42:$C$73</c:f>
              <c:numCache>
                <c:formatCode>0.0</c:formatCode>
                <c:ptCount val="32"/>
                <c:pt idx="0">
                  <c:v>276.837503375452</c:v>
                </c:pt>
                <c:pt idx="1">
                  <c:v>288.83148808581501</c:v>
                </c:pt>
                <c:pt idx="2">
                  <c:v>300.14414347303801</c:v>
                </c:pt>
                <c:pt idx="3">
                  <c:v>283.13949698769898</c:v>
                </c:pt>
                <c:pt idx="4">
                  <c:v>282.12378832884798</c:v>
                </c:pt>
                <c:pt idx="5">
                  <c:v>330.33428621977203</c:v>
                </c:pt>
                <c:pt idx="6">
                  <c:v>394.65942845436803</c:v>
                </c:pt>
                <c:pt idx="7">
                  <c:v>444.47524512770798</c:v>
                </c:pt>
                <c:pt idx="8">
                  <c:v>461.49059994599202</c:v>
                </c:pt>
                <c:pt idx="9">
                  <c:v>445.93399942268098</c:v>
                </c:pt>
                <c:pt idx="10">
                  <c:v>403.64008827390899</c:v>
                </c:pt>
                <c:pt idx="11">
                  <c:v>352.93948395146799</c:v>
                </c:pt>
                <c:pt idx="12">
                  <c:v>325.02779510768801</c:v>
                </c:pt>
                <c:pt idx="13">
                  <c:v>360.96374996508098</c:v>
                </c:pt>
                <c:pt idx="14">
                  <c:v>425.91984580000502</c:v>
                </c:pt>
                <c:pt idx="15">
                  <c:v>465.23656104215303</c:v>
                </c:pt>
                <c:pt idx="16">
                  <c:v>459.068933729386</c:v>
                </c:pt>
                <c:pt idx="17">
                  <c:v>428.90672576424902</c:v>
                </c:pt>
                <c:pt idx="18">
                  <c:v>410.07086122931599</c:v>
                </c:pt>
                <c:pt idx="19">
                  <c:v>396.43859469425303</c:v>
                </c:pt>
                <c:pt idx="20">
                  <c:v>426.15095955974698</c:v>
                </c:pt>
                <c:pt idx="21">
                  <c:v>512.07443688136095</c:v>
                </c:pt>
                <c:pt idx="22">
                  <c:v>577.20717365191399</c:v>
                </c:pt>
                <c:pt idx="23">
                  <c:v>597.24563053457803</c:v>
                </c:pt>
                <c:pt idx="24">
                  <c:v>611.12111590140796</c:v>
                </c:pt>
                <c:pt idx="25">
                  <c:v>633.13009227789496</c:v>
                </c:pt>
                <c:pt idx="26">
                  <c:v>644.43511215814794</c:v>
                </c:pt>
                <c:pt idx="27">
                  <c:v>640.75265613215004</c:v>
                </c:pt>
                <c:pt idx="28">
                  <c:v>662.99777452906596</c:v>
                </c:pt>
                <c:pt idx="29">
                  <c:v>715.35843843144903</c:v>
                </c:pt>
                <c:pt idx="30">
                  <c:v>742.90753147509201</c:v>
                </c:pt>
                <c:pt idx="31">
                  <c:v>744.71817242683096</c:v>
                </c:pt>
              </c:numCache>
            </c:numRef>
          </c:val>
          <c:smooth val="0"/>
          <c:extLst>
            <c:ext xmlns:c16="http://schemas.microsoft.com/office/drawing/2014/chart" uri="{C3380CC4-5D6E-409C-BE32-E72D297353CC}">
              <c16:uniqueId val="{00000000-4FF2-4631-AB35-CE44A8C0273D}"/>
            </c:ext>
          </c:extLst>
        </c:ser>
        <c:ser>
          <c:idx val="1"/>
          <c:order val="1"/>
          <c:tx>
            <c:strRef>
              <c:f>'Home Building Contents &amp; Motor'!$G$1:$K$1</c:f>
              <c:strCache>
                <c:ptCount val="1"/>
                <c:pt idx="0">
                  <c:v>Home Contents Insurance</c:v>
                </c:pt>
              </c:strCache>
            </c:strRef>
          </c:tx>
          <c:spPr>
            <a:ln w="28575" cap="rnd">
              <a:solidFill>
                <a:schemeClr val="accent2"/>
              </a:solidFill>
              <a:round/>
            </a:ln>
            <a:effectLst/>
          </c:spPr>
          <c:marker>
            <c:symbol val="none"/>
          </c:marker>
          <c:cat>
            <c:numRef>
              <c:f>'Home Building Contents &amp; Motor'!$M$42:$M$73</c:f>
              <c:numCache>
                <c:formatCode>mmm\-yyyy</c:formatCode>
                <c:ptCount val="32"/>
                <c:pt idx="0">
                  <c:v>41518</c:v>
                </c:pt>
                <c:pt idx="1">
                  <c:v>41609</c:v>
                </c:pt>
                <c:pt idx="2">
                  <c:v>41699</c:v>
                </c:pt>
                <c:pt idx="3">
                  <c:v>41791</c:v>
                </c:pt>
                <c:pt idx="4">
                  <c:v>41883</c:v>
                </c:pt>
                <c:pt idx="5">
                  <c:v>41974</c:v>
                </c:pt>
                <c:pt idx="6">
                  <c:v>42064</c:v>
                </c:pt>
                <c:pt idx="7">
                  <c:v>42156</c:v>
                </c:pt>
                <c:pt idx="8">
                  <c:v>42248</c:v>
                </c:pt>
                <c:pt idx="9">
                  <c:v>42339</c:v>
                </c:pt>
                <c:pt idx="10">
                  <c:v>42430</c:v>
                </c:pt>
                <c:pt idx="11">
                  <c:v>42522</c:v>
                </c:pt>
                <c:pt idx="12">
                  <c:v>42614</c:v>
                </c:pt>
                <c:pt idx="13">
                  <c:v>42705</c:v>
                </c:pt>
                <c:pt idx="14">
                  <c:v>42795</c:v>
                </c:pt>
                <c:pt idx="15">
                  <c:v>42887</c:v>
                </c:pt>
                <c:pt idx="16">
                  <c:v>42979</c:v>
                </c:pt>
                <c:pt idx="17">
                  <c:v>43070</c:v>
                </c:pt>
                <c:pt idx="18">
                  <c:v>43160</c:v>
                </c:pt>
                <c:pt idx="19">
                  <c:v>43252</c:v>
                </c:pt>
                <c:pt idx="20">
                  <c:v>43344</c:v>
                </c:pt>
                <c:pt idx="21">
                  <c:v>43435</c:v>
                </c:pt>
                <c:pt idx="22">
                  <c:v>43525</c:v>
                </c:pt>
                <c:pt idx="23">
                  <c:v>43617</c:v>
                </c:pt>
                <c:pt idx="24">
                  <c:v>43709</c:v>
                </c:pt>
                <c:pt idx="25">
                  <c:v>43800</c:v>
                </c:pt>
                <c:pt idx="26">
                  <c:v>43891</c:v>
                </c:pt>
                <c:pt idx="27">
                  <c:v>43983</c:v>
                </c:pt>
                <c:pt idx="28">
                  <c:v>44075</c:v>
                </c:pt>
                <c:pt idx="29">
                  <c:v>44166</c:v>
                </c:pt>
                <c:pt idx="30">
                  <c:v>44256</c:v>
                </c:pt>
                <c:pt idx="31">
                  <c:v>44348</c:v>
                </c:pt>
              </c:numCache>
            </c:numRef>
          </c:cat>
          <c:val>
            <c:numRef>
              <c:f>'Home Building Contents &amp; Motor'!$I$42:$I$73</c:f>
              <c:numCache>
                <c:formatCode>0.0</c:formatCode>
                <c:ptCount val="32"/>
                <c:pt idx="0">
                  <c:v>215.56265956265901</c:v>
                </c:pt>
                <c:pt idx="1">
                  <c:v>220.26373626373601</c:v>
                </c:pt>
                <c:pt idx="2">
                  <c:v>217.898434898434</c:v>
                </c:pt>
                <c:pt idx="3">
                  <c:v>209.602619602619</c:v>
                </c:pt>
                <c:pt idx="4">
                  <c:v>209.40914640914599</c:v>
                </c:pt>
                <c:pt idx="5">
                  <c:v>217.39726939726901</c:v>
                </c:pt>
                <c:pt idx="6">
                  <c:v>232.46031746031699</c:v>
                </c:pt>
                <c:pt idx="7">
                  <c:v>248.73459873459799</c:v>
                </c:pt>
                <c:pt idx="8">
                  <c:v>263.73648573648501</c:v>
                </c:pt>
                <c:pt idx="9">
                  <c:v>269.70629370629302</c:v>
                </c:pt>
                <c:pt idx="10">
                  <c:v>267.85503385503301</c:v>
                </c:pt>
                <c:pt idx="11">
                  <c:v>261.637029637029</c:v>
                </c:pt>
                <c:pt idx="12">
                  <c:v>253.91797091797099</c:v>
                </c:pt>
                <c:pt idx="13">
                  <c:v>262.77966477966402</c:v>
                </c:pt>
                <c:pt idx="14">
                  <c:v>282.66178266178201</c:v>
                </c:pt>
                <c:pt idx="15">
                  <c:v>301.36940836940801</c:v>
                </c:pt>
                <c:pt idx="16">
                  <c:v>302.33144633144599</c:v>
                </c:pt>
                <c:pt idx="17">
                  <c:v>284.07104007103999</c:v>
                </c:pt>
                <c:pt idx="18">
                  <c:v>271.547119547119</c:v>
                </c:pt>
                <c:pt idx="19">
                  <c:v>257.86446886446799</c:v>
                </c:pt>
                <c:pt idx="20">
                  <c:v>269.21800421800401</c:v>
                </c:pt>
                <c:pt idx="21">
                  <c:v>309.46586746586701</c:v>
                </c:pt>
                <c:pt idx="22">
                  <c:v>341.08447108447098</c:v>
                </c:pt>
                <c:pt idx="23">
                  <c:v>343.83627483627401</c:v>
                </c:pt>
                <c:pt idx="24">
                  <c:v>337.04262404262403</c:v>
                </c:pt>
                <c:pt idx="25">
                  <c:v>339.664335664335</c:v>
                </c:pt>
                <c:pt idx="26">
                  <c:v>344.40925740925701</c:v>
                </c:pt>
                <c:pt idx="27">
                  <c:v>312.56809856809798</c:v>
                </c:pt>
                <c:pt idx="28">
                  <c:v>283.011544011544</c:v>
                </c:pt>
                <c:pt idx="29">
                  <c:v>282.45570469672998</c:v>
                </c:pt>
                <c:pt idx="30">
                  <c:v>298.79128303988398</c:v>
                </c:pt>
                <c:pt idx="31">
                  <c:v>314.15689349900902</c:v>
                </c:pt>
              </c:numCache>
            </c:numRef>
          </c:val>
          <c:smooth val="0"/>
          <c:extLst>
            <c:ext xmlns:c16="http://schemas.microsoft.com/office/drawing/2014/chart" uri="{C3380CC4-5D6E-409C-BE32-E72D297353CC}">
              <c16:uniqueId val="{00000002-4FF2-4631-AB35-CE44A8C0273D}"/>
            </c:ext>
          </c:extLst>
        </c:ser>
        <c:ser>
          <c:idx val="2"/>
          <c:order val="2"/>
          <c:tx>
            <c:strRef>
              <c:f>'Home Building Contents &amp; Motor'!$M$1:$Q$1</c:f>
              <c:strCache>
                <c:ptCount val="1"/>
                <c:pt idx="0">
                  <c:v>Comprehensive Motor Vehicle Insurance</c:v>
                </c:pt>
              </c:strCache>
            </c:strRef>
          </c:tx>
          <c:spPr>
            <a:ln w="28575" cap="rnd">
              <a:solidFill>
                <a:schemeClr val="accent3"/>
              </a:solidFill>
              <a:round/>
            </a:ln>
            <a:effectLst/>
          </c:spPr>
          <c:marker>
            <c:symbol val="none"/>
          </c:marker>
          <c:cat>
            <c:numRef>
              <c:f>'Home Building Contents &amp; Motor'!$M$42:$M$73</c:f>
              <c:numCache>
                <c:formatCode>mmm\-yyyy</c:formatCode>
                <c:ptCount val="32"/>
                <c:pt idx="0">
                  <c:v>41518</c:v>
                </c:pt>
                <c:pt idx="1">
                  <c:v>41609</c:v>
                </c:pt>
                <c:pt idx="2">
                  <c:v>41699</c:v>
                </c:pt>
                <c:pt idx="3">
                  <c:v>41791</c:v>
                </c:pt>
                <c:pt idx="4">
                  <c:v>41883</c:v>
                </c:pt>
                <c:pt idx="5">
                  <c:v>41974</c:v>
                </c:pt>
                <c:pt idx="6">
                  <c:v>42064</c:v>
                </c:pt>
                <c:pt idx="7">
                  <c:v>42156</c:v>
                </c:pt>
                <c:pt idx="8">
                  <c:v>42248</c:v>
                </c:pt>
                <c:pt idx="9">
                  <c:v>42339</c:v>
                </c:pt>
                <c:pt idx="10">
                  <c:v>42430</c:v>
                </c:pt>
                <c:pt idx="11">
                  <c:v>42522</c:v>
                </c:pt>
                <c:pt idx="12">
                  <c:v>42614</c:v>
                </c:pt>
                <c:pt idx="13">
                  <c:v>42705</c:v>
                </c:pt>
                <c:pt idx="14">
                  <c:v>42795</c:v>
                </c:pt>
                <c:pt idx="15">
                  <c:v>42887</c:v>
                </c:pt>
                <c:pt idx="16">
                  <c:v>42979</c:v>
                </c:pt>
                <c:pt idx="17">
                  <c:v>43070</c:v>
                </c:pt>
                <c:pt idx="18">
                  <c:v>43160</c:v>
                </c:pt>
                <c:pt idx="19">
                  <c:v>43252</c:v>
                </c:pt>
                <c:pt idx="20">
                  <c:v>43344</c:v>
                </c:pt>
                <c:pt idx="21">
                  <c:v>43435</c:v>
                </c:pt>
                <c:pt idx="22">
                  <c:v>43525</c:v>
                </c:pt>
                <c:pt idx="23">
                  <c:v>43617</c:v>
                </c:pt>
                <c:pt idx="24">
                  <c:v>43709</c:v>
                </c:pt>
                <c:pt idx="25">
                  <c:v>43800</c:v>
                </c:pt>
                <c:pt idx="26">
                  <c:v>43891</c:v>
                </c:pt>
                <c:pt idx="27">
                  <c:v>43983</c:v>
                </c:pt>
                <c:pt idx="28">
                  <c:v>44075</c:v>
                </c:pt>
                <c:pt idx="29">
                  <c:v>44166</c:v>
                </c:pt>
                <c:pt idx="30">
                  <c:v>44256</c:v>
                </c:pt>
                <c:pt idx="31">
                  <c:v>44348</c:v>
                </c:pt>
              </c:numCache>
            </c:numRef>
          </c:cat>
          <c:val>
            <c:numRef>
              <c:f>'Home Building Contents &amp; Motor'!$O$42:$O$73</c:f>
              <c:numCache>
                <c:formatCode>0.0</c:formatCode>
                <c:ptCount val="32"/>
                <c:pt idx="0">
                  <c:v>115.4690009637</c:v>
                </c:pt>
                <c:pt idx="1">
                  <c:v>115.63746324346999</c:v>
                </c:pt>
                <c:pt idx="2">
                  <c:v>114.381007684894</c:v>
                </c:pt>
                <c:pt idx="3">
                  <c:v>117.124465640366</c:v>
                </c:pt>
                <c:pt idx="4">
                  <c:v>122.737033284736</c:v>
                </c:pt>
                <c:pt idx="5">
                  <c:v>126.888111888111</c:v>
                </c:pt>
                <c:pt idx="6">
                  <c:v>126.718599421779</c:v>
                </c:pt>
                <c:pt idx="7">
                  <c:v>125.02372186117699</c:v>
                </c:pt>
                <c:pt idx="8">
                  <c:v>124.061565642837</c:v>
                </c:pt>
                <c:pt idx="9">
                  <c:v>125.860349897452</c:v>
                </c:pt>
                <c:pt idx="10">
                  <c:v>127.972769280189</c:v>
                </c:pt>
                <c:pt idx="11">
                  <c:v>131.154093256566</c:v>
                </c:pt>
                <c:pt idx="12">
                  <c:v>133.420148755837</c:v>
                </c:pt>
                <c:pt idx="13">
                  <c:v>134.45989522844599</c:v>
                </c:pt>
                <c:pt idx="14">
                  <c:v>134.668758803034</c:v>
                </c:pt>
                <c:pt idx="15">
                  <c:v>135.31647680940901</c:v>
                </c:pt>
                <c:pt idx="16">
                  <c:v>134.20760335071199</c:v>
                </c:pt>
                <c:pt idx="17">
                  <c:v>137.08616471867299</c:v>
                </c:pt>
                <c:pt idx="18">
                  <c:v>142.75791346462699</c:v>
                </c:pt>
                <c:pt idx="19">
                  <c:v>146.35826187946299</c:v>
                </c:pt>
                <c:pt idx="20">
                  <c:v>146.62470038795101</c:v>
                </c:pt>
                <c:pt idx="21">
                  <c:v>147.660060787269</c:v>
                </c:pt>
                <c:pt idx="22">
                  <c:v>153.210173219007</c:v>
                </c:pt>
                <c:pt idx="23">
                  <c:v>156.72644493315801</c:v>
                </c:pt>
                <c:pt idx="24">
                  <c:v>158.923682324742</c:v>
                </c:pt>
                <c:pt idx="25">
                  <c:v>160.49939459833399</c:v>
                </c:pt>
                <c:pt idx="26">
                  <c:v>156.488361461859</c:v>
                </c:pt>
                <c:pt idx="27">
                  <c:v>148.94252390718799</c:v>
                </c:pt>
                <c:pt idx="28">
                  <c:v>144.17875410808199</c:v>
                </c:pt>
                <c:pt idx="29">
                  <c:v>149.684113321632</c:v>
                </c:pt>
                <c:pt idx="30">
                  <c:v>161.38590305288599</c:v>
                </c:pt>
                <c:pt idx="31">
                  <c:v>169.67556997546799</c:v>
                </c:pt>
              </c:numCache>
            </c:numRef>
          </c:val>
          <c:smooth val="0"/>
          <c:extLst>
            <c:ext xmlns:c16="http://schemas.microsoft.com/office/drawing/2014/chart" uri="{C3380CC4-5D6E-409C-BE32-E72D297353CC}">
              <c16:uniqueId val="{00000003-4FF2-4631-AB35-CE44A8C0273D}"/>
            </c:ext>
          </c:extLst>
        </c:ser>
        <c:dLbls>
          <c:showLegendKey val="0"/>
          <c:showVal val="0"/>
          <c:showCatName val="0"/>
          <c:showSerName val="0"/>
          <c:showPercent val="0"/>
          <c:showBubbleSize val="0"/>
        </c:dLbls>
        <c:smooth val="0"/>
        <c:axId val="1054005343"/>
        <c:axId val="1054007007"/>
      </c:lineChart>
      <c:dateAx>
        <c:axId val="1054005343"/>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07007"/>
        <c:crosses val="autoZero"/>
        <c:auto val="1"/>
        <c:lblOffset val="100"/>
        <c:baseTimeUnit val="months"/>
      </c:dateAx>
      <c:valAx>
        <c:axId val="10540070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05343"/>
        <c:crosses val="autoZero"/>
        <c:crossBetween val="between"/>
      </c:valAx>
      <c:spPr>
        <a:noFill/>
        <a:ln>
          <a:noFill/>
        </a:ln>
        <a:effectLst/>
      </c:spPr>
    </c:plotArea>
    <c:legend>
      <c:legendPos val="b"/>
      <c:layout>
        <c:manualLayout>
          <c:xMode val="edge"/>
          <c:yMode val="edge"/>
          <c:x val="0"/>
          <c:y val="0.84792425493397028"/>
          <c:w val="1"/>
          <c:h val="0.1245302443813685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'Home Building Contents &amp; Motor'!$D$3</c:f>
          <c:strCache>
            <c:ptCount val="1"/>
            <c:pt idx="0">
              <c:v>Claim freq (qtr)</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7754328633273185E-2"/>
          <c:y val="0.17027710339901356"/>
          <c:w val="0.87183492603353541"/>
          <c:h val="0.46973212181328922"/>
        </c:manualLayout>
      </c:layout>
      <c:lineChart>
        <c:grouping val="standard"/>
        <c:varyColors val="0"/>
        <c:ser>
          <c:idx val="0"/>
          <c:order val="0"/>
          <c:tx>
            <c:strRef>
              <c:f>'Home Building Contents &amp; Motor'!$A$1:$E$1</c:f>
              <c:strCache>
                <c:ptCount val="1"/>
                <c:pt idx="0">
                  <c:v>Home Building Insurance</c:v>
                </c:pt>
              </c:strCache>
            </c:strRef>
          </c:tx>
          <c:spPr>
            <a:ln w="28575" cap="rnd">
              <a:solidFill>
                <a:schemeClr val="accent1"/>
              </a:solidFill>
              <a:round/>
            </a:ln>
            <a:effectLst/>
          </c:spPr>
          <c:marker>
            <c:symbol val="none"/>
          </c:marker>
          <c:cat>
            <c:numRef>
              <c:f>'Home Building Contents &amp; Motor'!$M$42:$M$73</c:f>
              <c:numCache>
                <c:formatCode>mmm\-yyyy</c:formatCode>
                <c:ptCount val="32"/>
                <c:pt idx="0">
                  <c:v>41518</c:v>
                </c:pt>
                <c:pt idx="1">
                  <c:v>41609</c:v>
                </c:pt>
                <c:pt idx="2">
                  <c:v>41699</c:v>
                </c:pt>
                <c:pt idx="3">
                  <c:v>41791</c:v>
                </c:pt>
                <c:pt idx="4">
                  <c:v>41883</c:v>
                </c:pt>
                <c:pt idx="5">
                  <c:v>41974</c:v>
                </c:pt>
                <c:pt idx="6">
                  <c:v>42064</c:v>
                </c:pt>
                <c:pt idx="7">
                  <c:v>42156</c:v>
                </c:pt>
                <c:pt idx="8">
                  <c:v>42248</c:v>
                </c:pt>
                <c:pt idx="9">
                  <c:v>42339</c:v>
                </c:pt>
                <c:pt idx="10">
                  <c:v>42430</c:v>
                </c:pt>
                <c:pt idx="11">
                  <c:v>42522</c:v>
                </c:pt>
                <c:pt idx="12">
                  <c:v>42614</c:v>
                </c:pt>
                <c:pt idx="13">
                  <c:v>42705</c:v>
                </c:pt>
                <c:pt idx="14">
                  <c:v>42795</c:v>
                </c:pt>
                <c:pt idx="15">
                  <c:v>42887</c:v>
                </c:pt>
                <c:pt idx="16">
                  <c:v>42979</c:v>
                </c:pt>
                <c:pt idx="17">
                  <c:v>43070</c:v>
                </c:pt>
                <c:pt idx="18">
                  <c:v>43160</c:v>
                </c:pt>
                <c:pt idx="19">
                  <c:v>43252</c:v>
                </c:pt>
                <c:pt idx="20">
                  <c:v>43344</c:v>
                </c:pt>
                <c:pt idx="21">
                  <c:v>43435</c:v>
                </c:pt>
                <c:pt idx="22">
                  <c:v>43525</c:v>
                </c:pt>
                <c:pt idx="23">
                  <c:v>43617</c:v>
                </c:pt>
                <c:pt idx="24">
                  <c:v>43709</c:v>
                </c:pt>
                <c:pt idx="25">
                  <c:v>43800</c:v>
                </c:pt>
                <c:pt idx="26">
                  <c:v>43891</c:v>
                </c:pt>
                <c:pt idx="27">
                  <c:v>43983</c:v>
                </c:pt>
                <c:pt idx="28">
                  <c:v>44075</c:v>
                </c:pt>
                <c:pt idx="29">
                  <c:v>44166</c:v>
                </c:pt>
                <c:pt idx="30">
                  <c:v>44256</c:v>
                </c:pt>
                <c:pt idx="31">
                  <c:v>44348</c:v>
                </c:pt>
              </c:numCache>
            </c:numRef>
          </c:cat>
          <c:val>
            <c:numRef>
              <c:f>'Home Building Contents &amp; Motor'!$D$42:$D$73</c:f>
              <c:numCache>
                <c:formatCode>0.0</c:formatCode>
                <c:ptCount val="32"/>
                <c:pt idx="0">
                  <c:v>66.956142449100199</c:v>
                </c:pt>
                <c:pt idx="1">
                  <c:v>64.3653529569022</c:v>
                </c:pt>
                <c:pt idx="2">
                  <c:v>63.761168409055699</c:v>
                </c:pt>
                <c:pt idx="3">
                  <c:v>60.914437675000997</c:v>
                </c:pt>
                <c:pt idx="4">
                  <c:v>65.064090838738693</c:v>
                </c:pt>
                <c:pt idx="5">
                  <c:v>76.629286206750905</c:v>
                </c:pt>
                <c:pt idx="6">
                  <c:v>83.381266620703201</c:v>
                </c:pt>
                <c:pt idx="7">
                  <c:v>77.890982257179402</c:v>
                </c:pt>
                <c:pt idx="8">
                  <c:v>67.666136680221101</c:v>
                </c:pt>
                <c:pt idx="9">
                  <c:v>64.044969115391595</c:v>
                </c:pt>
                <c:pt idx="10">
                  <c:v>67.694558962164507</c:v>
                </c:pt>
                <c:pt idx="11">
                  <c:v>72.697302697302703</c:v>
                </c:pt>
                <c:pt idx="12">
                  <c:v>77.159178849319602</c:v>
                </c:pt>
                <c:pt idx="13">
                  <c:v>81.911328108511199</c:v>
                </c:pt>
                <c:pt idx="14">
                  <c:v>80.175599048838393</c:v>
                </c:pt>
                <c:pt idx="15">
                  <c:v>72.204696711738904</c:v>
                </c:pt>
                <c:pt idx="16">
                  <c:v>66.777729312940494</c:v>
                </c:pt>
                <c:pt idx="17">
                  <c:v>68.579308015927694</c:v>
                </c:pt>
                <c:pt idx="18">
                  <c:v>68.378522885565104</c:v>
                </c:pt>
                <c:pt idx="19">
                  <c:v>64.241251706040401</c:v>
                </c:pt>
                <c:pt idx="20">
                  <c:v>65.937864951949393</c:v>
                </c:pt>
                <c:pt idx="21">
                  <c:v>71.683387035499706</c:v>
                </c:pt>
                <c:pt idx="22">
                  <c:v>70.821150680305607</c:v>
                </c:pt>
                <c:pt idx="23">
                  <c:v>59.142266184519698</c:v>
                </c:pt>
                <c:pt idx="24">
                  <c:v>58.647408929099001</c:v>
                </c:pt>
                <c:pt idx="25">
                  <c:v>76.526431315163705</c:v>
                </c:pt>
                <c:pt idx="26">
                  <c:v>91.072589382448498</c:v>
                </c:pt>
                <c:pt idx="27">
                  <c:v>87.485331569838607</c:v>
                </c:pt>
                <c:pt idx="28">
                  <c:v>74.331724613414707</c:v>
                </c:pt>
                <c:pt idx="29">
                  <c:v>66.570109940602094</c:v>
                </c:pt>
                <c:pt idx="30">
                  <c:v>66.604299017527097</c:v>
                </c:pt>
                <c:pt idx="31">
                  <c:v>65.555848670492097</c:v>
                </c:pt>
              </c:numCache>
            </c:numRef>
          </c:val>
          <c:smooth val="0"/>
          <c:extLst>
            <c:ext xmlns:c16="http://schemas.microsoft.com/office/drawing/2014/chart" uri="{C3380CC4-5D6E-409C-BE32-E72D297353CC}">
              <c16:uniqueId val="{00000000-1CC5-42FB-9C25-35E74D325BF5}"/>
            </c:ext>
          </c:extLst>
        </c:ser>
        <c:ser>
          <c:idx val="1"/>
          <c:order val="1"/>
          <c:tx>
            <c:strRef>
              <c:f>'Home Building Contents &amp; Motor'!$G$1:$K$1</c:f>
              <c:strCache>
                <c:ptCount val="1"/>
                <c:pt idx="0">
                  <c:v>Home Contents Insurance</c:v>
                </c:pt>
              </c:strCache>
            </c:strRef>
          </c:tx>
          <c:spPr>
            <a:ln w="28575" cap="rnd">
              <a:solidFill>
                <a:schemeClr val="accent2"/>
              </a:solidFill>
              <a:round/>
            </a:ln>
            <a:effectLst/>
          </c:spPr>
          <c:marker>
            <c:symbol val="none"/>
          </c:marker>
          <c:cat>
            <c:numRef>
              <c:f>'Home Building Contents &amp; Motor'!$M$42:$M$73</c:f>
              <c:numCache>
                <c:formatCode>mmm\-yyyy</c:formatCode>
                <c:ptCount val="32"/>
                <c:pt idx="0">
                  <c:v>41518</c:v>
                </c:pt>
                <c:pt idx="1">
                  <c:v>41609</c:v>
                </c:pt>
                <c:pt idx="2">
                  <c:v>41699</c:v>
                </c:pt>
                <c:pt idx="3">
                  <c:v>41791</c:v>
                </c:pt>
                <c:pt idx="4">
                  <c:v>41883</c:v>
                </c:pt>
                <c:pt idx="5">
                  <c:v>41974</c:v>
                </c:pt>
                <c:pt idx="6">
                  <c:v>42064</c:v>
                </c:pt>
                <c:pt idx="7">
                  <c:v>42156</c:v>
                </c:pt>
                <c:pt idx="8">
                  <c:v>42248</c:v>
                </c:pt>
                <c:pt idx="9">
                  <c:v>42339</c:v>
                </c:pt>
                <c:pt idx="10">
                  <c:v>42430</c:v>
                </c:pt>
                <c:pt idx="11">
                  <c:v>42522</c:v>
                </c:pt>
                <c:pt idx="12">
                  <c:v>42614</c:v>
                </c:pt>
                <c:pt idx="13">
                  <c:v>42705</c:v>
                </c:pt>
                <c:pt idx="14">
                  <c:v>42795</c:v>
                </c:pt>
                <c:pt idx="15">
                  <c:v>42887</c:v>
                </c:pt>
                <c:pt idx="16">
                  <c:v>42979</c:v>
                </c:pt>
                <c:pt idx="17">
                  <c:v>43070</c:v>
                </c:pt>
                <c:pt idx="18">
                  <c:v>43160</c:v>
                </c:pt>
                <c:pt idx="19">
                  <c:v>43252</c:v>
                </c:pt>
                <c:pt idx="20">
                  <c:v>43344</c:v>
                </c:pt>
                <c:pt idx="21">
                  <c:v>43435</c:v>
                </c:pt>
                <c:pt idx="22">
                  <c:v>43525</c:v>
                </c:pt>
                <c:pt idx="23">
                  <c:v>43617</c:v>
                </c:pt>
                <c:pt idx="24">
                  <c:v>43709</c:v>
                </c:pt>
                <c:pt idx="25">
                  <c:v>43800</c:v>
                </c:pt>
                <c:pt idx="26">
                  <c:v>43891</c:v>
                </c:pt>
                <c:pt idx="27">
                  <c:v>43983</c:v>
                </c:pt>
                <c:pt idx="28">
                  <c:v>44075</c:v>
                </c:pt>
                <c:pt idx="29">
                  <c:v>44166</c:v>
                </c:pt>
                <c:pt idx="30">
                  <c:v>44256</c:v>
                </c:pt>
                <c:pt idx="31">
                  <c:v>44348</c:v>
                </c:pt>
              </c:numCache>
            </c:numRef>
          </c:cat>
          <c:val>
            <c:numRef>
              <c:f>'Home Building Contents &amp; Motor'!$J$42:$J$73</c:f>
              <c:numCache>
                <c:formatCode>0.0</c:formatCode>
                <c:ptCount val="32"/>
                <c:pt idx="0">
                  <c:v>42.727450666381898</c:v>
                </c:pt>
                <c:pt idx="1">
                  <c:v>41.396999946618202</c:v>
                </c:pt>
                <c:pt idx="2">
                  <c:v>42.904322140963302</c:v>
                </c:pt>
                <c:pt idx="3">
                  <c:v>40.970479901777601</c:v>
                </c:pt>
                <c:pt idx="4">
                  <c:v>41.838466876634797</c:v>
                </c:pt>
                <c:pt idx="5">
                  <c:v>51.249666364170103</c:v>
                </c:pt>
                <c:pt idx="6">
                  <c:v>60.1174398120963</c:v>
                </c:pt>
                <c:pt idx="7">
                  <c:v>59.161906795494502</c:v>
                </c:pt>
                <c:pt idx="8">
                  <c:v>52.229043221409597</c:v>
                </c:pt>
                <c:pt idx="9">
                  <c:v>47.492126194416201</c:v>
                </c:pt>
                <c:pt idx="10">
                  <c:v>46.691934020178202</c:v>
                </c:pt>
                <c:pt idx="11">
                  <c:v>47.065962027794001</c:v>
                </c:pt>
                <c:pt idx="12">
                  <c:v>47.164718233420501</c:v>
                </c:pt>
                <c:pt idx="13">
                  <c:v>50.7635367177351</c:v>
                </c:pt>
                <c:pt idx="14">
                  <c:v>51.759106033915103</c:v>
                </c:pt>
                <c:pt idx="15">
                  <c:v>47.066673784231</c:v>
                </c:pt>
                <c:pt idx="16">
                  <c:v>42.401644157369297</c:v>
                </c:pt>
                <c:pt idx="17">
                  <c:v>42.473709496610198</c:v>
                </c:pt>
                <c:pt idx="18">
                  <c:v>43.271232584209599</c:v>
                </c:pt>
                <c:pt idx="19">
                  <c:v>41.496289969572402</c:v>
                </c:pt>
                <c:pt idx="20">
                  <c:v>41.602519617786797</c:v>
                </c:pt>
                <c:pt idx="21">
                  <c:v>44.7050659264399</c:v>
                </c:pt>
                <c:pt idx="22">
                  <c:v>44.837274684602903</c:v>
                </c:pt>
                <c:pt idx="23">
                  <c:v>38.5380522785102</c:v>
                </c:pt>
                <c:pt idx="24">
                  <c:v>37.8026299400345</c:v>
                </c:pt>
                <c:pt idx="25">
                  <c:v>45.014857915621199</c:v>
                </c:pt>
                <c:pt idx="26">
                  <c:v>49.097136959732303</c:v>
                </c:pt>
                <c:pt idx="27">
                  <c:v>43.605046353137901</c:v>
                </c:pt>
                <c:pt idx="28">
                  <c:v>35.796010605170899</c:v>
                </c:pt>
                <c:pt idx="29">
                  <c:v>34.741905072890098</c:v>
                </c:pt>
                <c:pt idx="30">
                  <c:v>38.2984366264849</c:v>
                </c:pt>
                <c:pt idx="31">
                  <c:v>40.233024856099497</c:v>
                </c:pt>
              </c:numCache>
            </c:numRef>
          </c:val>
          <c:smooth val="0"/>
          <c:extLst>
            <c:ext xmlns:c16="http://schemas.microsoft.com/office/drawing/2014/chart" uri="{C3380CC4-5D6E-409C-BE32-E72D297353CC}">
              <c16:uniqueId val="{00000002-1CC5-42FB-9C25-35E74D325BF5}"/>
            </c:ext>
          </c:extLst>
        </c:ser>
        <c:ser>
          <c:idx val="2"/>
          <c:order val="2"/>
          <c:tx>
            <c:strRef>
              <c:f>'Home Building Contents &amp; Motor'!$M$1:$Q$1</c:f>
              <c:strCache>
                <c:ptCount val="1"/>
                <c:pt idx="0">
                  <c:v>Comprehensive Motor Vehicle Insurance</c:v>
                </c:pt>
              </c:strCache>
            </c:strRef>
          </c:tx>
          <c:spPr>
            <a:ln w="28575" cap="rnd">
              <a:solidFill>
                <a:schemeClr val="accent3"/>
              </a:solidFill>
              <a:round/>
            </a:ln>
            <a:effectLst/>
          </c:spPr>
          <c:marker>
            <c:symbol val="none"/>
          </c:marker>
          <c:cat>
            <c:numRef>
              <c:f>'Home Building Contents &amp; Motor'!$M$42:$M$73</c:f>
              <c:numCache>
                <c:formatCode>mmm\-yyyy</c:formatCode>
                <c:ptCount val="32"/>
                <c:pt idx="0">
                  <c:v>41518</c:v>
                </c:pt>
                <c:pt idx="1">
                  <c:v>41609</c:v>
                </c:pt>
                <c:pt idx="2">
                  <c:v>41699</c:v>
                </c:pt>
                <c:pt idx="3">
                  <c:v>41791</c:v>
                </c:pt>
                <c:pt idx="4">
                  <c:v>41883</c:v>
                </c:pt>
                <c:pt idx="5">
                  <c:v>41974</c:v>
                </c:pt>
                <c:pt idx="6">
                  <c:v>42064</c:v>
                </c:pt>
                <c:pt idx="7">
                  <c:v>42156</c:v>
                </c:pt>
                <c:pt idx="8">
                  <c:v>42248</c:v>
                </c:pt>
                <c:pt idx="9">
                  <c:v>42339</c:v>
                </c:pt>
                <c:pt idx="10">
                  <c:v>42430</c:v>
                </c:pt>
                <c:pt idx="11">
                  <c:v>42522</c:v>
                </c:pt>
                <c:pt idx="12">
                  <c:v>42614</c:v>
                </c:pt>
                <c:pt idx="13">
                  <c:v>42705</c:v>
                </c:pt>
                <c:pt idx="14">
                  <c:v>42795</c:v>
                </c:pt>
                <c:pt idx="15">
                  <c:v>42887</c:v>
                </c:pt>
                <c:pt idx="16">
                  <c:v>42979</c:v>
                </c:pt>
                <c:pt idx="17">
                  <c:v>43070</c:v>
                </c:pt>
                <c:pt idx="18">
                  <c:v>43160</c:v>
                </c:pt>
                <c:pt idx="19">
                  <c:v>43252</c:v>
                </c:pt>
                <c:pt idx="20">
                  <c:v>43344</c:v>
                </c:pt>
                <c:pt idx="21">
                  <c:v>43435</c:v>
                </c:pt>
                <c:pt idx="22">
                  <c:v>43525</c:v>
                </c:pt>
                <c:pt idx="23">
                  <c:v>43617</c:v>
                </c:pt>
                <c:pt idx="24">
                  <c:v>43709</c:v>
                </c:pt>
                <c:pt idx="25">
                  <c:v>43800</c:v>
                </c:pt>
                <c:pt idx="26">
                  <c:v>43891</c:v>
                </c:pt>
                <c:pt idx="27">
                  <c:v>43983</c:v>
                </c:pt>
                <c:pt idx="28">
                  <c:v>44075</c:v>
                </c:pt>
                <c:pt idx="29">
                  <c:v>44166</c:v>
                </c:pt>
                <c:pt idx="30">
                  <c:v>44256</c:v>
                </c:pt>
                <c:pt idx="31">
                  <c:v>44348</c:v>
                </c:pt>
              </c:numCache>
            </c:numRef>
          </c:cat>
          <c:val>
            <c:numRef>
              <c:f>'Home Building Contents &amp; Motor'!$P$42:$P$73</c:f>
              <c:numCache>
                <c:formatCode>0.0</c:formatCode>
                <c:ptCount val="32"/>
                <c:pt idx="0">
                  <c:v>108.348924431969</c:v>
                </c:pt>
                <c:pt idx="1">
                  <c:v>108.98850630338499</c:v>
                </c:pt>
                <c:pt idx="2">
                  <c:v>105.588985409054</c:v>
                </c:pt>
                <c:pt idx="3">
                  <c:v>104.02090642921</c:v>
                </c:pt>
                <c:pt idx="4">
                  <c:v>107.37029060904401</c:v>
                </c:pt>
                <c:pt idx="5">
                  <c:v>111.77051322379999</c:v>
                </c:pt>
                <c:pt idx="6">
                  <c:v>110.758874343649</c:v>
                </c:pt>
                <c:pt idx="7">
                  <c:v>106.738064703462</c:v>
                </c:pt>
                <c:pt idx="8">
                  <c:v>105.16553342850899</c:v>
                </c:pt>
                <c:pt idx="9">
                  <c:v>106.71154451085199</c:v>
                </c:pt>
                <c:pt idx="10">
                  <c:v>106.188012679362</c:v>
                </c:pt>
                <c:pt idx="11">
                  <c:v>105.396859196167</c:v>
                </c:pt>
                <c:pt idx="12">
                  <c:v>107.670046216759</c:v>
                </c:pt>
                <c:pt idx="13">
                  <c:v>110.84269363854099</c:v>
                </c:pt>
                <c:pt idx="14">
                  <c:v>110.20407965736599</c:v>
                </c:pt>
                <c:pt idx="15">
                  <c:v>107.79751736153101</c:v>
                </c:pt>
                <c:pt idx="16">
                  <c:v>107.09947491954399</c:v>
                </c:pt>
                <c:pt idx="17">
                  <c:v>108.71923923827001</c:v>
                </c:pt>
                <c:pt idx="18">
                  <c:v>108.034940837709</c:v>
                </c:pt>
                <c:pt idx="19">
                  <c:v>106.418951290923</c:v>
                </c:pt>
                <c:pt idx="20">
                  <c:v>109.240544922205</c:v>
                </c:pt>
                <c:pt idx="21">
                  <c:v>113.365209185278</c:v>
                </c:pt>
                <c:pt idx="22">
                  <c:v>112.086335809519</c:v>
                </c:pt>
                <c:pt idx="23">
                  <c:v>106.1119365064</c:v>
                </c:pt>
                <c:pt idx="24">
                  <c:v>104.514820819319</c:v>
                </c:pt>
                <c:pt idx="25">
                  <c:v>104.128245456965</c:v>
                </c:pt>
                <c:pt idx="26">
                  <c:v>96.747114477218204</c:v>
                </c:pt>
                <c:pt idx="27">
                  <c:v>86.768940402158407</c:v>
                </c:pt>
                <c:pt idx="28">
                  <c:v>84.2973358821109</c:v>
                </c:pt>
                <c:pt idx="29">
                  <c:v>90.848455624010299</c:v>
                </c:pt>
                <c:pt idx="30">
                  <c:v>97.381318450473799</c:v>
                </c:pt>
                <c:pt idx="31">
                  <c:v>99.185096979175299</c:v>
                </c:pt>
              </c:numCache>
            </c:numRef>
          </c:val>
          <c:smooth val="0"/>
          <c:extLst>
            <c:ext xmlns:c16="http://schemas.microsoft.com/office/drawing/2014/chart" uri="{C3380CC4-5D6E-409C-BE32-E72D297353CC}">
              <c16:uniqueId val="{00000003-1CC5-42FB-9C25-35E74D325BF5}"/>
            </c:ext>
          </c:extLst>
        </c:ser>
        <c:dLbls>
          <c:showLegendKey val="0"/>
          <c:showVal val="0"/>
          <c:showCatName val="0"/>
          <c:showSerName val="0"/>
          <c:showPercent val="0"/>
          <c:showBubbleSize val="0"/>
        </c:dLbls>
        <c:smooth val="0"/>
        <c:axId val="1054005343"/>
        <c:axId val="1054007007"/>
      </c:lineChart>
      <c:dateAx>
        <c:axId val="1054005343"/>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07007"/>
        <c:crosses val="autoZero"/>
        <c:auto val="1"/>
        <c:lblOffset val="100"/>
        <c:baseTimeUnit val="months"/>
      </c:dateAx>
      <c:valAx>
        <c:axId val="10540070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05343"/>
        <c:crosses val="autoZero"/>
        <c:crossBetween val="between"/>
      </c:valAx>
      <c:spPr>
        <a:noFill/>
        <a:ln>
          <a:noFill/>
        </a:ln>
        <a:effectLst/>
      </c:spPr>
    </c:plotArea>
    <c:legend>
      <c:legendPos val="b"/>
      <c:layout>
        <c:manualLayout>
          <c:xMode val="edge"/>
          <c:yMode val="edge"/>
          <c:x val="0"/>
          <c:y val="0.8387424213724165"/>
          <c:w val="1"/>
          <c:h val="0.1337120779429222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'Home Building Contents &amp; Motor'!$E$3</c:f>
          <c:strCache>
            <c:ptCount val="1"/>
            <c:pt idx="0">
              <c:v>Cost per policy (qtr)</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7754328633273185E-2"/>
          <c:y val="0.17027710339901356"/>
          <c:w val="0.87183492603353541"/>
          <c:h val="0.46973212181328922"/>
        </c:manualLayout>
      </c:layout>
      <c:lineChart>
        <c:grouping val="standard"/>
        <c:varyColors val="0"/>
        <c:ser>
          <c:idx val="0"/>
          <c:order val="0"/>
          <c:tx>
            <c:strRef>
              <c:f>'Home Building Contents &amp; Motor'!$A$1:$E$1</c:f>
              <c:strCache>
                <c:ptCount val="1"/>
                <c:pt idx="0">
                  <c:v>Home Building Insurance</c:v>
                </c:pt>
              </c:strCache>
            </c:strRef>
          </c:tx>
          <c:spPr>
            <a:ln w="28575" cap="rnd">
              <a:solidFill>
                <a:schemeClr val="accent1"/>
              </a:solidFill>
              <a:round/>
            </a:ln>
            <a:effectLst/>
          </c:spPr>
          <c:marker>
            <c:symbol val="none"/>
          </c:marker>
          <c:cat>
            <c:numRef>
              <c:f>'Home Building Contents &amp; Motor'!$M$42:$M$73</c:f>
              <c:numCache>
                <c:formatCode>mmm\-yyyy</c:formatCode>
                <c:ptCount val="32"/>
                <c:pt idx="0">
                  <c:v>41518</c:v>
                </c:pt>
                <c:pt idx="1">
                  <c:v>41609</c:v>
                </c:pt>
                <c:pt idx="2">
                  <c:v>41699</c:v>
                </c:pt>
                <c:pt idx="3">
                  <c:v>41791</c:v>
                </c:pt>
                <c:pt idx="4">
                  <c:v>41883</c:v>
                </c:pt>
                <c:pt idx="5">
                  <c:v>41974</c:v>
                </c:pt>
                <c:pt idx="6">
                  <c:v>42064</c:v>
                </c:pt>
                <c:pt idx="7">
                  <c:v>42156</c:v>
                </c:pt>
                <c:pt idx="8">
                  <c:v>42248</c:v>
                </c:pt>
                <c:pt idx="9">
                  <c:v>42339</c:v>
                </c:pt>
                <c:pt idx="10">
                  <c:v>42430</c:v>
                </c:pt>
                <c:pt idx="11">
                  <c:v>42522</c:v>
                </c:pt>
                <c:pt idx="12">
                  <c:v>42614</c:v>
                </c:pt>
                <c:pt idx="13">
                  <c:v>42705</c:v>
                </c:pt>
                <c:pt idx="14">
                  <c:v>42795</c:v>
                </c:pt>
                <c:pt idx="15">
                  <c:v>42887</c:v>
                </c:pt>
                <c:pt idx="16">
                  <c:v>42979</c:v>
                </c:pt>
                <c:pt idx="17">
                  <c:v>43070</c:v>
                </c:pt>
                <c:pt idx="18">
                  <c:v>43160</c:v>
                </c:pt>
                <c:pt idx="19">
                  <c:v>43252</c:v>
                </c:pt>
                <c:pt idx="20">
                  <c:v>43344</c:v>
                </c:pt>
                <c:pt idx="21">
                  <c:v>43435</c:v>
                </c:pt>
                <c:pt idx="22">
                  <c:v>43525</c:v>
                </c:pt>
                <c:pt idx="23">
                  <c:v>43617</c:v>
                </c:pt>
                <c:pt idx="24">
                  <c:v>43709</c:v>
                </c:pt>
                <c:pt idx="25">
                  <c:v>43800</c:v>
                </c:pt>
                <c:pt idx="26">
                  <c:v>43891</c:v>
                </c:pt>
                <c:pt idx="27">
                  <c:v>43983</c:v>
                </c:pt>
                <c:pt idx="28">
                  <c:v>44075</c:v>
                </c:pt>
                <c:pt idx="29">
                  <c:v>44166</c:v>
                </c:pt>
                <c:pt idx="30">
                  <c:v>44256</c:v>
                </c:pt>
                <c:pt idx="31">
                  <c:v>44348</c:v>
                </c:pt>
              </c:numCache>
            </c:numRef>
          </c:cat>
          <c:val>
            <c:numRef>
              <c:f>'Home Building Contents &amp; Motor'!$E$42:$E$73</c:f>
              <c:numCache>
                <c:formatCode>0.0</c:formatCode>
                <c:ptCount val="32"/>
                <c:pt idx="0">
                  <c:v>188.93884638851</c:v>
                </c:pt>
                <c:pt idx="1">
                  <c:v>185.29778945886301</c:v>
                </c:pt>
                <c:pt idx="2">
                  <c:v>191.88060261885701</c:v>
                </c:pt>
                <c:pt idx="3">
                  <c:v>171.55019477167099</c:v>
                </c:pt>
                <c:pt idx="4">
                  <c:v>183.834420612944</c:v>
                </c:pt>
                <c:pt idx="5">
                  <c:v>260.15206270239798</c:v>
                </c:pt>
                <c:pt idx="6">
                  <c:v>331.874970666916</c:v>
                </c:pt>
                <c:pt idx="7">
                  <c:v>344.927957948092</c:v>
                </c:pt>
                <c:pt idx="8">
                  <c:v>313.13840521894201</c:v>
                </c:pt>
                <c:pt idx="9">
                  <c:v>284.33284835969403</c:v>
                </c:pt>
                <c:pt idx="10">
                  <c:v>270.14220678650202</c:v>
                </c:pt>
                <c:pt idx="11">
                  <c:v>256.39179612333902</c:v>
                </c:pt>
                <c:pt idx="12">
                  <c:v>254.90308349368701</c:v>
                </c:pt>
                <c:pt idx="13">
                  <c:v>298.52255127422899</c:v>
                </c:pt>
                <c:pt idx="14">
                  <c:v>336.106443891678</c:v>
                </c:pt>
                <c:pt idx="15">
                  <c:v>331.24888534284503</c:v>
                </c:pt>
                <c:pt idx="16">
                  <c:v>306.78744074717201</c:v>
                </c:pt>
                <c:pt idx="17">
                  <c:v>294.50039892992902</c:v>
                </c:pt>
                <c:pt idx="18">
                  <c:v>281.57788520204599</c:v>
                </c:pt>
                <c:pt idx="19">
                  <c:v>253.865865677946</c:v>
                </c:pt>
                <c:pt idx="20">
                  <c:v>285.79997184024</c:v>
                </c:pt>
                <c:pt idx="21">
                  <c:v>372.88496738161098</c:v>
                </c:pt>
                <c:pt idx="22">
                  <c:v>411.41221194912401</c:v>
                </c:pt>
                <c:pt idx="23">
                  <c:v>357.12770451025398</c:v>
                </c:pt>
                <c:pt idx="24">
                  <c:v>368.661003426104</c:v>
                </c:pt>
                <c:pt idx="25">
                  <c:v>494.39526916036903</c:v>
                </c:pt>
                <c:pt idx="26">
                  <c:v>590.67442624489604</c:v>
                </c:pt>
                <c:pt idx="27">
                  <c:v>561.584455812643</c:v>
                </c:pt>
                <c:pt idx="28">
                  <c:v>492.15281362932302</c:v>
                </c:pt>
                <c:pt idx="29">
                  <c:v>478.61708258047503</c:v>
                </c:pt>
                <c:pt idx="30">
                  <c:v>497.15921860093903</c:v>
                </c:pt>
                <c:pt idx="31">
                  <c:v>486.42242123593599</c:v>
                </c:pt>
              </c:numCache>
            </c:numRef>
          </c:val>
          <c:smooth val="0"/>
          <c:extLst>
            <c:ext xmlns:c16="http://schemas.microsoft.com/office/drawing/2014/chart" uri="{C3380CC4-5D6E-409C-BE32-E72D297353CC}">
              <c16:uniqueId val="{00000000-4E09-4641-87F8-BFD94A30E7FB}"/>
            </c:ext>
          </c:extLst>
        </c:ser>
        <c:ser>
          <c:idx val="1"/>
          <c:order val="1"/>
          <c:tx>
            <c:strRef>
              <c:f>'Home Building Contents &amp; Motor'!$G$1:$K$1</c:f>
              <c:strCache>
                <c:ptCount val="1"/>
                <c:pt idx="0">
                  <c:v>Home Contents Insurance</c:v>
                </c:pt>
              </c:strCache>
            </c:strRef>
          </c:tx>
          <c:spPr>
            <a:ln w="28575" cap="rnd">
              <a:solidFill>
                <a:schemeClr val="accent2"/>
              </a:solidFill>
              <a:round/>
            </a:ln>
            <a:effectLst/>
          </c:spPr>
          <c:marker>
            <c:symbol val="none"/>
          </c:marker>
          <c:cat>
            <c:numRef>
              <c:f>'Home Building Contents &amp; Motor'!$M$42:$M$73</c:f>
              <c:numCache>
                <c:formatCode>mmm\-yyyy</c:formatCode>
                <c:ptCount val="32"/>
                <c:pt idx="0">
                  <c:v>41518</c:v>
                </c:pt>
                <c:pt idx="1">
                  <c:v>41609</c:v>
                </c:pt>
                <c:pt idx="2">
                  <c:v>41699</c:v>
                </c:pt>
                <c:pt idx="3">
                  <c:v>41791</c:v>
                </c:pt>
                <c:pt idx="4">
                  <c:v>41883</c:v>
                </c:pt>
                <c:pt idx="5">
                  <c:v>41974</c:v>
                </c:pt>
                <c:pt idx="6">
                  <c:v>42064</c:v>
                </c:pt>
                <c:pt idx="7">
                  <c:v>42156</c:v>
                </c:pt>
                <c:pt idx="8">
                  <c:v>42248</c:v>
                </c:pt>
                <c:pt idx="9">
                  <c:v>42339</c:v>
                </c:pt>
                <c:pt idx="10">
                  <c:v>42430</c:v>
                </c:pt>
                <c:pt idx="11">
                  <c:v>42522</c:v>
                </c:pt>
                <c:pt idx="12">
                  <c:v>42614</c:v>
                </c:pt>
                <c:pt idx="13">
                  <c:v>42705</c:v>
                </c:pt>
                <c:pt idx="14">
                  <c:v>42795</c:v>
                </c:pt>
                <c:pt idx="15">
                  <c:v>42887</c:v>
                </c:pt>
                <c:pt idx="16">
                  <c:v>42979</c:v>
                </c:pt>
                <c:pt idx="17">
                  <c:v>43070</c:v>
                </c:pt>
                <c:pt idx="18">
                  <c:v>43160</c:v>
                </c:pt>
                <c:pt idx="19">
                  <c:v>43252</c:v>
                </c:pt>
                <c:pt idx="20">
                  <c:v>43344</c:v>
                </c:pt>
                <c:pt idx="21">
                  <c:v>43435</c:v>
                </c:pt>
                <c:pt idx="22">
                  <c:v>43525</c:v>
                </c:pt>
                <c:pt idx="23">
                  <c:v>43617</c:v>
                </c:pt>
                <c:pt idx="24">
                  <c:v>43709</c:v>
                </c:pt>
                <c:pt idx="25">
                  <c:v>43800</c:v>
                </c:pt>
                <c:pt idx="26">
                  <c:v>43891</c:v>
                </c:pt>
                <c:pt idx="27">
                  <c:v>43983</c:v>
                </c:pt>
                <c:pt idx="28">
                  <c:v>44075</c:v>
                </c:pt>
                <c:pt idx="29">
                  <c:v>44166</c:v>
                </c:pt>
                <c:pt idx="30">
                  <c:v>44256</c:v>
                </c:pt>
                <c:pt idx="31">
                  <c:v>44348</c:v>
                </c:pt>
              </c:numCache>
            </c:numRef>
          </c:cat>
          <c:val>
            <c:numRef>
              <c:f>'Home Building Contents &amp; Motor'!$K$42:$K$73</c:f>
              <c:numCache>
                <c:formatCode>0.0</c:formatCode>
                <c:ptCount val="32"/>
                <c:pt idx="0">
                  <c:v>92.382566928021404</c:v>
                </c:pt>
                <c:pt idx="1">
                  <c:v>91.094158366885594</c:v>
                </c:pt>
                <c:pt idx="2">
                  <c:v>93.963410327046603</c:v>
                </c:pt>
                <c:pt idx="3">
                  <c:v>86.495726495726501</c:v>
                </c:pt>
                <c:pt idx="4">
                  <c:v>88.223493678039105</c:v>
                </c:pt>
                <c:pt idx="5">
                  <c:v>113.077629441265</c:v>
                </c:pt>
                <c:pt idx="6">
                  <c:v>139.86437804619601</c:v>
                </c:pt>
                <c:pt idx="7">
                  <c:v>144.776435685526</c:v>
                </c:pt>
                <c:pt idx="8">
                  <c:v>135.67705022250399</c:v>
                </c:pt>
                <c:pt idx="9">
                  <c:v>127.98615525888199</c:v>
                </c:pt>
                <c:pt idx="10">
                  <c:v>125.56332556332499</c:v>
                </c:pt>
                <c:pt idx="11">
                  <c:v>123.112241294059</c:v>
                </c:pt>
                <c:pt idx="12">
                  <c:v>119.48294130112301</c:v>
                </c:pt>
                <c:pt idx="13">
                  <c:v>133.259871441689</c:v>
                </c:pt>
                <c:pt idx="14">
                  <c:v>145.46726001271401</c:v>
                </c:pt>
                <c:pt idx="15">
                  <c:v>141.80122907395599</c:v>
                </c:pt>
                <c:pt idx="16">
                  <c:v>129.66165147983301</c:v>
                </c:pt>
                <c:pt idx="17">
                  <c:v>121.46499964681701</c:v>
                </c:pt>
                <c:pt idx="18">
                  <c:v>117.899272444727</c:v>
                </c:pt>
                <c:pt idx="19">
                  <c:v>106.17927527018399</c:v>
                </c:pt>
                <c:pt idx="20">
                  <c:v>112.45744154835</c:v>
                </c:pt>
                <c:pt idx="21">
                  <c:v>141.08356290174399</c:v>
                </c:pt>
                <c:pt idx="22">
                  <c:v>155.88613406795201</c:v>
                </c:pt>
                <c:pt idx="23">
                  <c:v>135.79006851734101</c:v>
                </c:pt>
                <c:pt idx="24">
                  <c:v>130.09394645758201</c:v>
                </c:pt>
                <c:pt idx="25">
                  <c:v>155.46514091968601</c:v>
                </c:pt>
                <c:pt idx="26">
                  <c:v>173.43081161262899</c:v>
                </c:pt>
                <c:pt idx="27">
                  <c:v>142.672882672882</c:v>
                </c:pt>
                <c:pt idx="28">
                  <c:v>103.11930493748601</c:v>
                </c:pt>
                <c:pt idx="29">
                  <c:v>97.469132210892894</c:v>
                </c:pt>
                <c:pt idx="30">
                  <c:v>114.75972071226199</c:v>
                </c:pt>
                <c:pt idx="31">
                  <c:v>125.907456094907</c:v>
                </c:pt>
              </c:numCache>
            </c:numRef>
          </c:val>
          <c:smooth val="0"/>
          <c:extLst>
            <c:ext xmlns:c16="http://schemas.microsoft.com/office/drawing/2014/chart" uri="{C3380CC4-5D6E-409C-BE32-E72D297353CC}">
              <c16:uniqueId val="{00000002-4E09-4641-87F8-BFD94A30E7FB}"/>
            </c:ext>
          </c:extLst>
        </c:ser>
        <c:ser>
          <c:idx val="2"/>
          <c:order val="2"/>
          <c:tx>
            <c:strRef>
              <c:f>'Home Building Contents &amp; Motor'!$M$1:$Q$1</c:f>
              <c:strCache>
                <c:ptCount val="1"/>
                <c:pt idx="0">
                  <c:v>Comprehensive Motor Vehicle Insurance</c:v>
                </c:pt>
              </c:strCache>
            </c:strRef>
          </c:tx>
          <c:spPr>
            <a:ln w="28575" cap="rnd">
              <a:solidFill>
                <a:schemeClr val="accent3"/>
              </a:solidFill>
              <a:round/>
            </a:ln>
            <a:effectLst/>
          </c:spPr>
          <c:marker>
            <c:symbol val="none"/>
          </c:marker>
          <c:cat>
            <c:numRef>
              <c:f>'Home Building Contents &amp; Motor'!$M$42:$M$73</c:f>
              <c:numCache>
                <c:formatCode>mmm\-yyyy</c:formatCode>
                <c:ptCount val="32"/>
                <c:pt idx="0">
                  <c:v>41518</c:v>
                </c:pt>
                <c:pt idx="1">
                  <c:v>41609</c:v>
                </c:pt>
                <c:pt idx="2">
                  <c:v>41699</c:v>
                </c:pt>
                <c:pt idx="3">
                  <c:v>41791</c:v>
                </c:pt>
                <c:pt idx="4">
                  <c:v>41883</c:v>
                </c:pt>
                <c:pt idx="5">
                  <c:v>41974</c:v>
                </c:pt>
                <c:pt idx="6">
                  <c:v>42064</c:v>
                </c:pt>
                <c:pt idx="7">
                  <c:v>42156</c:v>
                </c:pt>
                <c:pt idx="8">
                  <c:v>42248</c:v>
                </c:pt>
                <c:pt idx="9">
                  <c:v>42339</c:v>
                </c:pt>
                <c:pt idx="10">
                  <c:v>42430</c:v>
                </c:pt>
                <c:pt idx="11">
                  <c:v>42522</c:v>
                </c:pt>
                <c:pt idx="12">
                  <c:v>42614</c:v>
                </c:pt>
                <c:pt idx="13">
                  <c:v>42705</c:v>
                </c:pt>
                <c:pt idx="14">
                  <c:v>42795</c:v>
                </c:pt>
                <c:pt idx="15">
                  <c:v>42887</c:v>
                </c:pt>
                <c:pt idx="16">
                  <c:v>42979</c:v>
                </c:pt>
                <c:pt idx="17">
                  <c:v>43070</c:v>
                </c:pt>
                <c:pt idx="18">
                  <c:v>43160</c:v>
                </c:pt>
                <c:pt idx="19">
                  <c:v>43252</c:v>
                </c:pt>
                <c:pt idx="20">
                  <c:v>43344</c:v>
                </c:pt>
                <c:pt idx="21">
                  <c:v>43435</c:v>
                </c:pt>
                <c:pt idx="22">
                  <c:v>43525</c:v>
                </c:pt>
                <c:pt idx="23">
                  <c:v>43617</c:v>
                </c:pt>
                <c:pt idx="24">
                  <c:v>43709</c:v>
                </c:pt>
                <c:pt idx="25">
                  <c:v>43800</c:v>
                </c:pt>
                <c:pt idx="26">
                  <c:v>43891</c:v>
                </c:pt>
                <c:pt idx="27">
                  <c:v>43983</c:v>
                </c:pt>
                <c:pt idx="28">
                  <c:v>44075</c:v>
                </c:pt>
                <c:pt idx="29">
                  <c:v>44166</c:v>
                </c:pt>
                <c:pt idx="30">
                  <c:v>44256</c:v>
                </c:pt>
                <c:pt idx="31">
                  <c:v>44348</c:v>
                </c:pt>
              </c:numCache>
            </c:numRef>
          </c:cat>
          <c:val>
            <c:numRef>
              <c:f>'Home Building Contents &amp; Motor'!$Q$42:$Q$73</c:f>
              <c:numCache>
                <c:formatCode>0.0</c:formatCode>
                <c:ptCount val="32"/>
                <c:pt idx="0">
                  <c:v>125.160283141934</c:v>
                </c:pt>
                <c:pt idx="1">
                  <c:v>126.13673787985699</c:v>
                </c:pt>
                <c:pt idx="2">
                  <c:v>120.6993006993</c:v>
                </c:pt>
                <c:pt idx="3">
                  <c:v>122.155642522614</c:v>
                </c:pt>
                <c:pt idx="4">
                  <c:v>132.74395329441199</c:v>
                </c:pt>
                <c:pt idx="5">
                  <c:v>142.59618057783101</c:v>
                </c:pt>
                <c:pt idx="6">
                  <c:v>140.72581852398301</c:v>
                </c:pt>
                <c:pt idx="7">
                  <c:v>133.47618742114099</c:v>
                </c:pt>
                <c:pt idx="8">
                  <c:v>130.36718633048901</c:v>
                </c:pt>
                <c:pt idx="9">
                  <c:v>134.35982977267301</c:v>
                </c:pt>
                <c:pt idx="10">
                  <c:v>135.84996043711601</c:v>
                </c:pt>
                <c:pt idx="11">
                  <c:v>138.15743889138301</c:v>
                </c:pt>
                <c:pt idx="12">
                  <c:v>143.689399285729</c:v>
                </c:pt>
                <c:pt idx="13">
                  <c:v>149.163191548512</c:v>
                </c:pt>
                <c:pt idx="14">
                  <c:v>148.58279335343499</c:v>
                </c:pt>
                <c:pt idx="15">
                  <c:v>146.041786959218</c:v>
                </c:pt>
                <c:pt idx="16">
                  <c:v>143.88657214345201</c:v>
                </c:pt>
                <c:pt idx="17">
                  <c:v>149.10416800325001</c:v>
                </c:pt>
                <c:pt idx="18">
                  <c:v>154.02536301618801</c:v>
                </c:pt>
                <c:pt idx="19">
                  <c:v>155.712666538354</c:v>
                </c:pt>
                <c:pt idx="20">
                  <c:v>160.455080088107</c:v>
                </c:pt>
                <c:pt idx="21">
                  <c:v>167.64910930048501</c:v>
                </c:pt>
                <c:pt idx="22">
                  <c:v>171.42105600821199</c:v>
                </c:pt>
                <c:pt idx="23">
                  <c:v>165.98105258655701</c:v>
                </c:pt>
                <c:pt idx="24">
                  <c:v>165.85316823848899</c:v>
                </c:pt>
                <c:pt idx="25">
                  <c:v>167.82917388421899</c:v>
                </c:pt>
                <c:pt idx="26">
                  <c:v>154.34058296443601</c:v>
                </c:pt>
                <c:pt idx="27">
                  <c:v>132.421034622869</c:v>
                </c:pt>
                <c:pt idx="28">
                  <c:v>122.888304356194</c:v>
                </c:pt>
                <c:pt idx="29">
                  <c:v>136.56161448975999</c:v>
                </c:pt>
                <c:pt idx="30">
                  <c:v>157.15165977634999</c:v>
                </c:pt>
                <c:pt idx="31">
                  <c:v>167.75689005790099</c:v>
                </c:pt>
              </c:numCache>
            </c:numRef>
          </c:val>
          <c:smooth val="0"/>
          <c:extLst>
            <c:ext xmlns:c16="http://schemas.microsoft.com/office/drawing/2014/chart" uri="{C3380CC4-5D6E-409C-BE32-E72D297353CC}">
              <c16:uniqueId val="{00000003-4E09-4641-87F8-BFD94A30E7FB}"/>
            </c:ext>
          </c:extLst>
        </c:ser>
        <c:dLbls>
          <c:showLegendKey val="0"/>
          <c:showVal val="0"/>
          <c:showCatName val="0"/>
          <c:showSerName val="0"/>
          <c:showPercent val="0"/>
          <c:showBubbleSize val="0"/>
        </c:dLbls>
        <c:smooth val="0"/>
        <c:axId val="1054005343"/>
        <c:axId val="1054007007"/>
      </c:lineChart>
      <c:dateAx>
        <c:axId val="1054005343"/>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07007"/>
        <c:crosses val="autoZero"/>
        <c:auto val="1"/>
        <c:lblOffset val="100"/>
        <c:baseTimeUnit val="months"/>
      </c:dateAx>
      <c:valAx>
        <c:axId val="10540070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05343"/>
        <c:crosses val="autoZero"/>
        <c:crossBetween val="between"/>
      </c:valAx>
      <c:spPr>
        <a:noFill/>
        <a:ln>
          <a:noFill/>
        </a:ln>
        <a:effectLst/>
      </c:spPr>
    </c:plotArea>
    <c:legend>
      <c:legendPos val="b"/>
      <c:layout>
        <c:manualLayout>
          <c:xMode val="edge"/>
          <c:yMode val="edge"/>
          <c:x val="9.2429509437887299E-4"/>
          <c:y val="0.83415150459163956"/>
          <c:w val="0.99907570490562114"/>
          <c:h val="0.1383029947236990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ICA_Property!$U$17</c:f>
          <c:strCache>
            <c:ptCount val="1"/>
            <c:pt idx="0">
              <c:v>Home Building Insurance (National) - Average premium</c:v>
            </c:pt>
          </c:strCache>
        </c:strRef>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spPr>
            <a:solidFill>
              <a:schemeClr val="accent1"/>
            </a:solidFill>
            <a:ln>
              <a:noFill/>
            </a:ln>
            <a:effectLst/>
          </c:spPr>
          <c:invertIfNegative val="0"/>
          <c:cat>
            <c:numRef>
              <c:f>ICA_Property!$B$17:$B$60</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ICA_Property!$C$17:$C$56</c:f>
              <c:numCache>
                <c:formatCode>#,##0.0</c:formatCode>
                <c:ptCount val="40"/>
                <c:pt idx="0">
                  <c:v>188.21114369501399</c:v>
                </c:pt>
                <c:pt idx="1">
                  <c:v>196.82156553124199</c:v>
                </c:pt>
                <c:pt idx="2">
                  <c:v>206.689036769681</c:v>
                </c:pt>
                <c:pt idx="3">
                  <c:v>216.84017595307901</c:v>
                </c:pt>
                <c:pt idx="4">
                  <c:v>226.85145499661601</c:v>
                </c:pt>
                <c:pt idx="5">
                  <c:v>236.81028648770501</c:v>
                </c:pt>
                <c:pt idx="6">
                  <c:v>246.51421159485599</c:v>
                </c:pt>
                <c:pt idx="7">
                  <c:v>255.43198736747101</c:v>
                </c:pt>
                <c:pt idx="8">
                  <c:v>263.163771712158</c:v>
                </c:pt>
                <c:pt idx="9">
                  <c:v>269.28378073539301</c:v>
                </c:pt>
                <c:pt idx="10">
                  <c:v>274.241484322129</c:v>
                </c:pt>
                <c:pt idx="11">
                  <c:v>278.24892849086302</c:v>
                </c:pt>
                <c:pt idx="12">
                  <c:v>281.61741484322101</c:v>
                </c:pt>
                <c:pt idx="13">
                  <c:v>284.46424543198702</c:v>
                </c:pt>
                <c:pt idx="14">
                  <c:v>285.86341078276502</c:v>
                </c:pt>
                <c:pt idx="15">
                  <c:v>285.36656891495602</c:v>
                </c:pt>
                <c:pt idx="16">
                  <c:v>284.01195578614897</c:v>
                </c:pt>
                <c:pt idx="17">
                  <c:v>283.182946086171</c:v>
                </c:pt>
                <c:pt idx="18">
                  <c:v>283.58673584479999</c:v>
                </c:pt>
                <c:pt idx="19">
                  <c:v>285.27013309271302</c:v>
                </c:pt>
                <c:pt idx="20">
                  <c:v>287.66580193999499</c:v>
                </c:pt>
                <c:pt idx="21">
                  <c:v>290.75005639521697</c:v>
                </c:pt>
                <c:pt idx="22">
                  <c:v>294.212158808933</c:v>
                </c:pt>
                <c:pt idx="23">
                  <c:v>297.88912700203002</c:v>
                </c:pt>
                <c:pt idx="24">
                  <c:v>301.44710128580999</c:v>
                </c:pt>
                <c:pt idx="25">
                  <c:v>305.43198736747098</c:v>
                </c:pt>
                <c:pt idx="26">
                  <c:v>310.12632528761497</c:v>
                </c:pt>
                <c:pt idx="27">
                  <c:v>315.34795849311899</c:v>
                </c:pt>
                <c:pt idx="28">
                  <c:v>320.37446424543202</c:v>
                </c:pt>
                <c:pt idx="29">
                  <c:v>324.71520415068801</c:v>
                </c:pt>
                <c:pt idx="30">
                  <c:v>328.51060230092401</c:v>
                </c:pt>
                <c:pt idx="31">
                  <c:v>332.25806451612902</c:v>
                </c:pt>
                <c:pt idx="32">
                  <c:v>335.93446875704899</c:v>
                </c:pt>
                <c:pt idx="33">
                  <c:v>339.72930295510901</c:v>
                </c:pt>
                <c:pt idx="34">
                  <c:v>343.43052109181099</c:v>
                </c:pt>
                <c:pt idx="35">
                  <c:v>347.224791337694</c:v>
                </c:pt>
                <c:pt idx="36">
                  <c:v>351.68339724791298</c:v>
                </c:pt>
                <c:pt idx="37">
                  <c:v>357.807411248584</c:v>
                </c:pt>
                <c:pt idx="38">
                  <c:v>364.87313401020299</c:v>
                </c:pt>
                <c:pt idx="39">
                  <c:v>371.74402258682102</c:v>
                </c:pt>
              </c:numCache>
            </c:numRef>
          </c:val>
          <c:extLst>
            <c:ext xmlns:c16="http://schemas.microsoft.com/office/drawing/2014/chart" uri="{C3380CC4-5D6E-409C-BE32-E72D297353CC}">
              <c16:uniqueId val="{00000006-CCD0-4B47-8367-16A749DFFF6B}"/>
            </c:ext>
          </c:extLst>
        </c:ser>
        <c:ser>
          <c:idx val="0"/>
          <c:order val="1"/>
          <c:spPr>
            <a:solidFill>
              <a:schemeClr val="accent4"/>
            </a:solidFill>
            <a:ln>
              <a:noFill/>
            </a:ln>
            <a:effectLst/>
          </c:spPr>
          <c:invertIfNegative val="0"/>
          <c:cat>
            <c:numRef>
              <c:f>ICA_Property!$B$17:$B$60</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ICA_Property!$G$17:$G$60</c:f>
              <c:numCache>
                <c:formatCode>#,##0.0</c:formatCode>
                <c:ptCount val="44"/>
                <c:pt idx="40">
                  <c:v>378.15577687150613</c:v>
                </c:pt>
                <c:pt idx="41">
                  <c:v>385.07827748960477</c:v>
                </c:pt>
                <c:pt idx="42">
                  <c:v>392.20958155421181</c:v>
                </c:pt>
                <c:pt idx="43">
                  <c:v>399.35803506352045</c:v>
                </c:pt>
              </c:numCache>
            </c:numRef>
          </c:val>
          <c:extLst>
            <c:ext xmlns:c16="http://schemas.microsoft.com/office/drawing/2014/chart" uri="{C3380CC4-5D6E-409C-BE32-E72D297353CC}">
              <c16:uniqueId val="{00000007-CCD0-4B47-8367-16A749DFFF6B}"/>
            </c:ext>
          </c:extLst>
        </c:ser>
        <c:dLbls>
          <c:showLegendKey val="0"/>
          <c:showVal val="0"/>
          <c:showCatName val="0"/>
          <c:showSerName val="0"/>
          <c:showPercent val="0"/>
          <c:showBubbleSize val="0"/>
        </c:dLbls>
        <c:gapWidth val="0"/>
        <c:overlap val="100"/>
        <c:axId val="1779737536"/>
        <c:axId val="1779737952"/>
      </c:barChart>
      <c:dateAx>
        <c:axId val="1779737536"/>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952"/>
        <c:crosses val="autoZero"/>
        <c:auto val="1"/>
        <c:lblOffset val="100"/>
        <c:baseTimeUnit val="months"/>
      </c:dateAx>
      <c:valAx>
        <c:axId val="17797379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5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ICA_Property!$AC$17</c:f>
          <c:strCache>
            <c:ptCount val="1"/>
            <c:pt idx="0">
              <c:v>Home Building Insurance (National) - Average claim size (qtr)</c:v>
            </c:pt>
          </c:strCache>
        </c:strRef>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spPr>
            <a:solidFill>
              <a:schemeClr val="accent4"/>
            </a:solidFill>
            <a:ln>
              <a:noFill/>
              <a:prstDash val="dash"/>
            </a:ln>
            <a:effectLst/>
          </c:spPr>
          <c:invertIfNegative val="0"/>
          <c:cat>
            <c:numRef>
              <c:f>ICA_Property!$B$17:$B$60</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ICA_Property!$H$17:$H$60</c:f>
              <c:numCache>
                <c:formatCode>#,##0.0</c:formatCode>
                <c:ptCount val="44"/>
                <c:pt idx="40">
                  <c:v>765.64549002343165</c:v>
                </c:pt>
                <c:pt idx="41">
                  <c:v>787.57350870524317</c:v>
                </c:pt>
                <c:pt idx="42">
                  <c:v>809.49003896102886</c:v>
                </c:pt>
                <c:pt idx="43">
                  <c:v>832.91241189748564</c:v>
                </c:pt>
              </c:numCache>
            </c:numRef>
          </c:val>
          <c:extLst>
            <c:ext xmlns:c16="http://schemas.microsoft.com/office/drawing/2014/chart" uri="{C3380CC4-5D6E-409C-BE32-E72D297353CC}">
              <c16:uniqueId val="{00000002-64B5-4B3C-A3B2-8E51B355E5FB}"/>
            </c:ext>
          </c:extLst>
        </c:ser>
        <c:ser>
          <c:idx val="0"/>
          <c:order val="1"/>
          <c:spPr>
            <a:solidFill>
              <a:schemeClr val="accent1"/>
            </a:solidFill>
            <a:ln>
              <a:noFill/>
            </a:ln>
            <a:effectLst/>
          </c:spPr>
          <c:invertIfNegative val="0"/>
          <c:cat>
            <c:numRef>
              <c:f>ICA_Property!$B$17:$B$60</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ICA_Property!$D$17:$D$56</c:f>
              <c:numCache>
                <c:formatCode>#,##0.0</c:formatCode>
                <c:ptCount val="40"/>
                <c:pt idx="0">
                  <c:v>340.51372063356001</c:v>
                </c:pt>
                <c:pt idx="1">
                  <c:v>288.67952287393001</c:v>
                </c:pt>
                <c:pt idx="2">
                  <c:v>259.03466706396102</c:v>
                </c:pt>
                <c:pt idx="3">
                  <c:v>225.728213198253</c:v>
                </c:pt>
                <c:pt idx="4">
                  <c:v>218.991740616241</c:v>
                </c:pt>
                <c:pt idx="5">
                  <c:v>249.34846777722899</c:v>
                </c:pt>
                <c:pt idx="6">
                  <c:v>275.74255305280599</c:v>
                </c:pt>
                <c:pt idx="7">
                  <c:v>277.66707327293199</c:v>
                </c:pt>
                <c:pt idx="8">
                  <c:v>276.837503375452</c:v>
                </c:pt>
                <c:pt idx="9">
                  <c:v>288.83148808581501</c:v>
                </c:pt>
                <c:pt idx="10">
                  <c:v>300.14414347303801</c:v>
                </c:pt>
                <c:pt idx="11">
                  <c:v>283.13949698769898</c:v>
                </c:pt>
                <c:pt idx="12">
                  <c:v>282.12378832884798</c:v>
                </c:pt>
                <c:pt idx="13">
                  <c:v>330.33428621977203</c:v>
                </c:pt>
                <c:pt idx="14">
                  <c:v>394.65942845436803</c:v>
                </c:pt>
                <c:pt idx="15">
                  <c:v>444.47524512770798</c:v>
                </c:pt>
                <c:pt idx="16">
                  <c:v>461.49059994599202</c:v>
                </c:pt>
                <c:pt idx="17">
                  <c:v>445.93399942268098</c:v>
                </c:pt>
                <c:pt idx="18">
                  <c:v>403.64008827390899</c:v>
                </c:pt>
                <c:pt idx="19">
                  <c:v>352.93948395146799</c:v>
                </c:pt>
                <c:pt idx="20">
                  <c:v>325.02779510768801</c:v>
                </c:pt>
                <c:pt idx="21">
                  <c:v>360.96374996508098</c:v>
                </c:pt>
                <c:pt idx="22">
                  <c:v>425.91984580000502</c:v>
                </c:pt>
                <c:pt idx="23">
                  <c:v>465.23656104215303</c:v>
                </c:pt>
                <c:pt idx="24">
                  <c:v>459.068933729386</c:v>
                </c:pt>
                <c:pt idx="25">
                  <c:v>428.90672576424902</c:v>
                </c:pt>
                <c:pt idx="26">
                  <c:v>410.07086122931599</c:v>
                </c:pt>
                <c:pt idx="27">
                  <c:v>396.43859469425303</c:v>
                </c:pt>
                <c:pt idx="28">
                  <c:v>426.15095955974698</c:v>
                </c:pt>
                <c:pt idx="29">
                  <c:v>512.07443688136095</c:v>
                </c:pt>
                <c:pt idx="30">
                  <c:v>577.20717365191399</c:v>
                </c:pt>
                <c:pt idx="31">
                  <c:v>597.24563053457803</c:v>
                </c:pt>
                <c:pt idx="32">
                  <c:v>611.12111590140796</c:v>
                </c:pt>
                <c:pt idx="33">
                  <c:v>633.13009227789496</c:v>
                </c:pt>
                <c:pt idx="34">
                  <c:v>644.43511215814794</c:v>
                </c:pt>
                <c:pt idx="35">
                  <c:v>640.75265613215004</c:v>
                </c:pt>
                <c:pt idx="36">
                  <c:v>662.99777452906596</c:v>
                </c:pt>
                <c:pt idx="37">
                  <c:v>715.35843843144903</c:v>
                </c:pt>
                <c:pt idx="38">
                  <c:v>742.90753147509201</c:v>
                </c:pt>
                <c:pt idx="39">
                  <c:v>744.71817242683096</c:v>
                </c:pt>
              </c:numCache>
            </c:numRef>
          </c:val>
          <c:extLst>
            <c:ext xmlns:c16="http://schemas.microsoft.com/office/drawing/2014/chart" uri="{C3380CC4-5D6E-409C-BE32-E72D297353CC}">
              <c16:uniqueId val="{00000000-64B5-4B3C-A3B2-8E51B355E5FB}"/>
            </c:ext>
          </c:extLst>
        </c:ser>
        <c:dLbls>
          <c:showLegendKey val="0"/>
          <c:showVal val="0"/>
          <c:showCatName val="0"/>
          <c:showSerName val="0"/>
          <c:showPercent val="0"/>
          <c:showBubbleSize val="0"/>
        </c:dLbls>
        <c:gapWidth val="0"/>
        <c:overlap val="100"/>
        <c:axId val="1779737536"/>
        <c:axId val="1779737952"/>
      </c:barChart>
      <c:dateAx>
        <c:axId val="1779737536"/>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952"/>
        <c:crosses val="autoZero"/>
        <c:auto val="1"/>
        <c:lblOffset val="100"/>
        <c:baseTimeUnit val="months"/>
      </c:dateAx>
      <c:valAx>
        <c:axId val="17797379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5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ICA_Property!$U$35</c:f>
          <c:strCache>
            <c:ptCount val="1"/>
            <c:pt idx="0">
              <c:v>Home Building Insurance (National) - Claim freq (qtr)</c:v>
            </c:pt>
          </c:strCache>
        </c:strRef>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spPr>
            <a:solidFill>
              <a:schemeClr val="accent4"/>
            </a:solidFill>
            <a:ln>
              <a:noFill/>
              <a:prstDash val="dash"/>
            </a:ln>
            <a:effectLst/>
          </c:spPr>
          <c:invertIfNegative val="0"/>
          <c:cat>
            <c:numRef>
              <c:f>ICA_Property!$B$17:$B$60</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ICA_Property!$I$17:$I$60</c:f>
              <c:numCache>
                <c:formatCode>#,##0.0</c:formatCode>
                <c:ptCount val="44"/>
                <c:pt idx="40">
                  <c:v>66.280283913412902</c:v>
                </c:pt>
                <c:pt idx="41">
                  <c:v>67.142442255578075</c:v>
                </c:pt>
                <c:pt idx="42">
                  <c:v>66.082489817324472</c:v>
                </c:pt>
                <c:pt idx="43">
                  <c:v>63.259775852286722</c:v>
                </c:pt>
              </c:numCache>
            </c:numRef>
          </c:val>
          <c:extLst>
            <c:ext xmlns:c16="http://schemas.microsoft.com/office/drawing/2014/chart" uri="{C3380CC4-5D6E-409C-BE32-E72D297353CC}">
              <c16:uniqueId val="{00000002-1C63-465B-A8B6-DF8812627DC9}"/>
            </c:ext>
          </c:extLst>
        </c:ser>
        <c:ser>
          <c:idx val="0"/>
          <c:order val="1"/>
          <c:spPr>
            <a:solidFill>
              <a:schemeClr val="accent1"/>
            </a:solidFill>
            <a:ln>
              <a:noFill/>
            </a:ln>
            <a:effectLst/>
          </c:spPr>
          <c:invertIfNegative val="0"/>
          <c:cat>
            <c:numRef>
              <c:f>ICA_Property!$B$17:$B$60</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ICA_Property!$E$17:$E$56</c:f>
              <c:numCache>
                <c:formatCode>#,##0.0</c:formatCode>
                <c:ptCount val="40"/>
                <c:pt idx="0">
                  <c:v>76.187193088601504</c:v>
                </c:pt>
                <c:pt idx="1">
                  <c:v>79.565927030715699</c:v>
                </c:pt>
                <c:pt idx="2">
                  <c:v>90.763321185856398</c:v>
                </c:pt>
                <c:pt idx="3">
                  <c:v>87.075600455882096</c:v>
                </c:pt>
                <c:pt idx="4">
                  <c:v>84.699666530652394</c:v>
                </c:pt>
                <c:pt idx="5">
                  <c:v>84.400951161514499</c:v>
                </c:pt>
                <c:pt idx="6">
                  <c:v>82.068213476664198</c:v>
                </c:pt>
                <c:pt idx="7">
                  <c:v>74.714018375990193</c:v>
                </c:pt>
                <c:pt idx="8">
                  <c:v>66.956142449100199</c:v>
                </c:pt>
                <c:pt idx="9">
                  <c:v>64.3653529569022</c:v>
                </c:pt>
                <c:pt idx="10">
                  <c:v>63.761168409055699</c:v>
                </c:pt>
                <c:pt idx="11">
                  <c:v>60.914437675000997</c:v>
                </c:pt>
                <c:pt idx="12">
                  <c:v>65.064090838738693</c:v>
                </c:pt>
                <c:pt idx="13">
                  <c:v>76.629286206750905</c:v>
                </c:pt>
                <c:pt idx="14">
                  <c:v>83.381266620703201</c:v>
                </c:pt>
                <c:pt idx="15">
                  <c:v>77.890982257179402</c:v>
                </c:pt>
                <c:pt idx="16">
                  <c:v>67.666136680221101</c:v>
                </c:pt>
                <c:pt idx="17">
                  <c:v>64.044969115391595</c:v>
                </c:pt>
                <c:pt idx="18">
                  <c:v>67.694558962164507</c:v>
                </c:pt>
                <c:pt idx="19">
                  <c:v>72.697302697302703</c:v>
                </c:pt>
                <c:pt idx="20">
                  <c:v>77.159178849319602</c:v>
                </c:pt>
                <c:pt idx="21">
                  <c:v>81.911328108511199</c:v>
                </c:pt>
                <c:pt idx="22">
                  <c:v>80.175599048838393</c:v>
                </c:pt>
                <c:pt idx="23">
                  <c:v>72.204696711738904</c:v>
                </c:pt>
                <c:pt idx="24">
                  <c:v>66.777729312940494</c:v>
                </c:pt>
                <c:pt idx="25">
                  <c:v>68.579308015927694</c:v>
                </c:pt>
                <c:pt idx="26">
                  <c:v>68.378522885565104</c:v>
                </c:pt>
                <c:pt idx="27">
                  <c:v>64.241251706040401</c:v>
                </c:pt>
                <c:pt idx="28">
                  <c:v>65.937864951949393</c:v>
                </c:pt>
                <c:pt idx="29">
                  <c:v>71.683387035499706</c:v>
                </c:pt>
                <c:pt idx="30">
                  <c:v>70.821150680305607</c:v>
                </c:pt>
                <c:pt idx="31">
                  <c:v>59.142266184519698</c:v>
                </c:pt>
                <c:pt idx="32">
                  <c:v>58.647408929099001</c:v>
                </c:pt>
                <c:pt idx="33">
                  <c:v>76.526431315163705</c:v>
                </c:pt>
                <c:pt idx="34">
                  <c:v>91.072589382448498</c:v>
                </c:pt>
                <c:pt idx="35">
                  <c:v>87.485331569838607</c:v>
                </c:pt>
                <c:pt idx="36">
                  <c:v>74.331724613414707</c:v>
                </c:pt>
                <c:pt idx="37">
                  <c:v>66.570109940602094</c:v>
                </c:pt>
                <c:pt idx="38">
                  <c:v>66.604299017527097</c:v>
                </c:pt>
                <c:pt idx="39">
                  <c:v>65.555848670492097</c:v>
                </c:pt>
              </c:numCache>
            </c:numRef>
          </c:val>
          <c:extLst>
            <c:ext xmlns:c16="http://schemas.microsoft.com/office/drawing/2014/chart" uri="{C3380CC4-5D6E-409C-BE32-E72D297353CC}">
              <c16:uniqueId val="{00000000-1C63-465B-A8B6-DF8812627DC9}"/>
            </c:ext>
          </c:extLst>
        </c:ser>
        <c:dLbls>
          <c:showLegendKey val="0"/>
          <c:showVal val="0"/>
          <c:showCatName val="0"/>
          <c:showSerName val="0"/>
          <c:showPercent val="0"/>
          <c:showBubbleSize val="0"/>
        </c:dLbls>
        <c:gapWidth val="0"/>
        <c:overlap val="100"/>
        <c:axId val="1779737536"/>
        <c:axId val="1779737952"/>
      </c:barChart>
      <c:dateAx>
        <c:axId val="1779737536"/>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952"/>
        <c:crosses val="autoZero"/>
        <c:auto val="1"/>
        <c:lblOffset val="100"/>
        <c:baseTimeUnit val="months"/>
      </c:dateAx>
      <c:valAx>
        <c:axId val="17797379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536"/>
        <c:crosses val="autoZero"/>
        <c:crossBetween val="between"/>
      </c:valAx>
      <c:spPr>
        <a:noFill/>
        <a:ln>
          <a:noFill/>
          <a:prstDash val="dash"/>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ICA_Property!$AC$35</c:f>
          <c:strCache>
            <c:ptCount val="1"/>
            <c:pt idx="0">
              <c:v>Home Building Insurance (National) - Cost per policy (qtr)</c:v>
            </c:pt>
          </c:strCache>
        </c:strRef>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spPr>
            <a:solidFill>
              <a:schemeClr val="accent4"/>
            </a:solidFill>
            <a:ln>
              <a:noFill/>
              <a:prstDash val="dash"/>
            </a:ln>
            <a:effectLst/>
          </c:spPr>
          <c:invertIfNegative val="0"/>
          <c:cat>
            <c:numRef>
              <c:f>ICA_Property!$B$17:$B$60</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ICA_Property!$J$17:$J$60</c:f>
              <c:numCache>
                <c:formatCode>#,##0.0</c:formatCode>
                <c:ptCount val="44"/>
                <c:pt idx="40">
                  <c:v>468.40800666240295</c:v>
                </c:pt>
                <c:pt idx="41">
                  <c:v>462.71698460479649</c:v>
                </c:pt>
                <c:pt idx="42">
                  <c:v>458.90613836697486</c:v>
                </c:pt>
                <c:pt idx="43">
                  <c:v>449.73785480559809</c:v>
                </c:pt>
              </c:numCache>
            </c:numRef>
          </c:val>
          <c:extLst>
            <c:ext xmlns:c16="http://schemas.microsoft.com/office/drawing/2014/chart" uri="{C3380CC4-5D6E-409C-BE32-E72D297353CC}">
              <c16:uniqueId val="{00000002-8883-4C3B-AA3E-55DDBA4A6A98}"/>
            </c:ext>
          </c:extLst>
        </c:ser>
        <c:ser>
          <c:idx val="0"/>
          <c:order val="1"/>
          <c:spPr>
            <a:solidFill>
              <a:schemeClr val="accent1"/>
            </a:solidFill>
            <a:ln>
              <a:noFill/>
            </a:ln>
            <a:effectLst/>
          </c:spPr>
          <c:invertIfNegative val="0"/>
          <c:cat>
            <c:numRef>
              <c:f>ICA_Property!$B$17:$B$60</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ICA_Property!$F$17:$F$56</c:f>
              <c:numCache>
                <c:formatCode>#,##0.0</c:formatCode>
                <c:ptCount val="40"/>
                <c:pt idx="0">
                  <c:v>262.92016708123998</c:v>
                </c:pt>
                <c:pt idx="1">
                  <c:v>222.97648660064701</c:v>
                </c:pt>
                <c:pt idx="2">
                  <c:v>235.98066363167001</c:v>
                </c:pt>
                <c:pt idx="3">
                  <c:v>197.202797202797</c:v>
                </c:pt>
                <c:pt idx="4">
                  <c:v>188.58497207490399</c:v>
                </c:pt>
                <c:pt idx="5">
                  <c:v>218.479372976017</c:v>
                </c:pt>
                <c:pt idx="6">
                  <c:v>237.498474679682</c:v>
                </c:pt>
                <c:pt idx="7">
                  <c:v>216.675271037687</c:v>
                </c:pt>
                <c:pt idx="8">
                  <c:v>188.93884638851</c:v>
                </c:pt>
                <c:pt idx="9">
                  <c:v>185.29778945886301</c:v>
                </c:pt>
                <c:pt idx="10">
                  <c:v>191.88060261885701</c:v>
                </c:pt>
                <c:pt idx="11">
                  <c:v>171.55019477167099</c:v>
                </c:pt>
                <c:pt idx="12">
                  <c:v>183.834420612944</c:v>
                </c:pt>
                <c:pt idx="13">
                  <c:v>260.15206270239798</c:v>
                </c:pt>
                <c:pt idx="14">
                  <c:v>331.874970666916</c:v>
                </c:pt>
                <c:pt idx="15">
                  <c:v>344.927957948092</c:v>
                </c:pt>
                <c:pt idx="16">
                  <c:v>313.13840521894201</c:v>
                </c:pt>
                <c:pt idx="17">
                  <c:v>284.33284835969403</c:v>
                </c:pt>
                <c:pt idx="18">
                  <c:v>270.14220678650202</c:v>
                </c:pt>
                <c:pt idx="19">
                  <c:v>256.39179612333902</c:v>
                </c:pt>
                <c:pt idx="20">
                  <c:v>254.90308349368701</c:v>
                </c:pt>
                <c:pt idx="21">
                  <c:v>298.52255127422899</c:v>
                </c:pt>
                <c:pt idx="22">
                  <c:v>336.106443891678</c:v>
                </c:pt>
                <c:pt idx="23">
                  <c:v>331.24888534284503</c:v>
                </c:pt>
                <c:pt idx="24">
                  <c:v>306.78744074717201</c:v>
                </c:pt>
                <c:pt idx="25">
                  <c:v>294.50039892992902</c:v>
                </c:pt>
                <c:pt idx="26">
                  <c:v>281.57788520204599</c:v>
                </c:pt>
                <c:pt idx="27">
                  <c:v>253.865865677946</c:v>
                </c:pt>
                <c:pt idx="28">
                  <c:v>285.79997184024</c:v>
                </c:pt>
                <c:pt idx="29">
                  <c:v>372.88496738161098</c:v>
                </c:pt>
                <c:pt idx="30">
                  <c:v>411.41221194912401</c:v>
                </c:pt>
                <c:pt idx="31">
                  <c:v>357.12770451025398</c:v>
                </c:pt>
                <c:pt idx="32">
                  <c:v>368.661003426104</c:v>
                </c:pt>
                <c:pt idx="33">
                  <c:v>494.39526916036903</c:v>
                </c:pt>
                <c:pt idx="34">
                  <c:v>590.67442624489604</c:v>
                </c:pt>
                <c:pt idx="35">
                  <c:v>561.584455812643</c:v>
                </c:pt>
                <c:pt idx="36">
                  <c:v>492.15281362932302</c:v>
                </c:pt>
                <c:pt idx="37">
                  <c:v>478.61708258047503</c:v>
                </c:pt>
                <c:pt idx="38">
                  <c:v>497.15921860093903</c:v>
                </c:pt>
                <c:pt idx="39">
                  <c:v>486.42242123593599</c:v>
                </c:pt>
              </c:numCache>
            </c:numRef>
          </c:val>
          <c:extLst>
            <c:ext xmlns:c16="http://schemas.microsoft.com/office/drawing/2014/chart" uri="{C3380CC4-5D6E-409C-BE32-E72D297353CC}">
              <c16:uniqueId val="{00000000-8883-4C3B-AA3E-55DDBA4A6A98}"/>
            </c:ext>
          </c:extLst>
        </c:ser>
        <c:dLbls>
          <c:showLegendKey val="0"/>
          <c:showVal val="0"/>
          <c:showCatName val="0"/>
          <c:showSerName val="0"/>
          <c:showPercent val="0"/>
          <c:showBubbleSize val="0"/>
        </c:dLbls>
        <c:gapWidth val="0"/>
        <c:overlap val="100"/>
        <c:axId val="1779737536"/>
        <c:axId val="1779737952"/>
      </c:barChart>
      <c:dateAx>
        <c:axId val="1779737536"/>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952"/>
        <c:crosses val="autoZero"/>
        <c:auto val="1"/>
        <c:lblOffset val="100"/>
        <c:baseTimeUnit val="months"/>
      </c:dateAx>
      <c:valAx>
        <c:axId val="17797379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5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ICA_Property!$AK$16</c:f>
              <c:strCache>
                <c:ptCount val="1"/>
                <c:pt idx="0">
                  <c:v>Average premium</c:v>
                </c:pt>
              </c:strCache>
            </c:strRef>
          </c:tx>
          <c:spPr>
            <a:solidFill>
              <a:schemeClr val="accent1"/>
            </a:solidFill>
            <a:ln>
              <a:noFill/>
            </a:ln>
            <a:effectLst/>
          </c:spPr>
          <c:invertIfNegative val="0"/>
          <c:dPt>
            <c:idx val="10"/>
            <c:invertIfNegative val="0"/>
            <c:bubble3D val="0"/>
            <c:spPr>
              <a:solidFill>
                <a:schemeClr val="accent4"/>
              </a:solidFill>
              <a:ln>
                <a:noFill/>
              </a:ln>
              <a:effectLst/>
            </c:spPr>
            <c:extLst>
              <c:ext xmlns:c16="http://schemas.microsoft.com/office/drawing/2014/chart" uri="{C3380CC4-5D6E-409C-BE32-E72D297353CC}">
                <c16:uniqueId val="{00000002-C3FE-4FC8-B622-EF58D36647AF}"/>
              </c:ext>
            </c:extLst>
          </c:dPt>
          <c:cat>
            <c:numRef>
              <c:f>ICA_Property!$AJ$17:$AJ$27</c:f>
              <c:numCache>
                <c:formatCode>mmm\-yyyy</c:formatCode>
                <c:ptCount val="11"/>
                <c:pt idx="0">
                  <c:v>41061</c:v>
                </c:pt>
                <c:pt idx="1">
                  <c:v>41426</c:v>
                </c:pt>
                <c:pt idx="2">
                  <c:v>41791</c:v>
                </c:pt>
                <c:pt idx="3">
                  <c:v>42156</c:v>
                </c:pt>
                <c:pt idx="4">
                  <c:v>42522</c:v>
                </c:pt>
                <c:pt idx="5">
                  <c:v>42887</c:v>
                </c:pt>
                <c:pt idx="6">
                  <c:v>43252</c:v>
                </c:pt>
                <c:pt idx="7">
                  <c:v>43617</c:v>
                </c:pt>
                <c:pt idx="8">
                  <c:v>43983</c:v>
                </c:pt>
                <c:pt idx="9">
                  <c:v>44348</c:v>
                </c:pt>
                <c:pt idx="10">
                  <c:v>44713</c:v>
                </c:pt>
              </c:numCache>
            </c:numRef>
          </c:cat>
          <c:val>
            <c:numRef>
              <c:f>ICA_Property!$AK$17:$AK$27</c:f>
              <c:numCache>
                <c:formatCode>#,##0.0</c:formatCode>
                <c:ptCount val="11"/>
                <c:pt idx="0">
                  <c:v>202.140480487254</c:v>
                </c:pt>
                <c:pt idx="1">
                  <c:v>241.40198511166201</c:v>
                </c:pt>
                <c:pt idx="2">
                  <c:v>271.23449131513576</c:v>
                </c:pt>
                <c:pt idx="3">
                  <c:v>284.32790999323231</c:v>
                </c:pt>
                <c:pt idx="4">
                  <c:v>284.01294270245825</c:v>
                </c:pt>
                <c:pt idx="5">
                  <c:v>292.6292860365437</c:v>
                </c:pt>
                <c:pt idx="6">
                  <c:v>308.08834310850375</c:v>
                </c:pt>
                <c:pt idx="7">
                  <c:v>326.46458380329329</c:v>
                </c:pt>
                <c:pt idx="8">
                  <c:v>341.57977103541577</c:v>
                </c:pt>
                <c:pt idx="9">
                  <c:v>361.52699127338025</c:v>
                </c:pt>
                <c:pt idx="10">
                  <c:v>388.70041774471082</c:v>
                </c:pt>
              </c:numCache>
            </c:numRef>
          </c:val>
          <c:extLst>
            <c:ext xmlns:c16="http://schemas.microsoft.com/office/drawing/2014/chart" uri="{C3380CC4-5D6E-409C-BE32-E72D297353CC}">
              <c16:uniqueId val="{00000000-C3FE-4FC8-B622-EF58D36647AF}"/>
            </c:ext>
          </c:extLst>
        </c:ser>
        <c:dLbls>
          <c:showLegendKey val="0"/>
          <c:showVal val="0"/>
          <c:showCatName val="0"/>
          <c:showSerName val="0"/>
          <c:showPercent val="0"/>
          <c:showBubbleSize val="0"/>
        </c:dLbls>
        <c:gapWidth val="50"/>
        <c:overlap val="-27"/>
        <c:axId val="1231633599"/>
        <c:axId val="1231632351"/>
      </c:barChart>
      <c:catAx>
        <c:axId val="1231633599"/>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2351"/>
        <c:crosses val="autoZero"/>
        <c:auto val="0"/>
        <c:lblAlgn val="ctr"/>
        <c:lblOffset val="100"/>
        <c:noMultiLvlLbl val="0"/>
      </c:catAx>
      <c:valAx>
        <c:axId val="123163235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35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ICA_Property!$AL$16</c:f>
              <c:strCache>
                <c:ptCount val="1"/>
                <c:pt idx="0">
                  <c:v>Average claim size (qtr)</c:v>
                </c:pt>
              </c:strCache>
            </c:strRef>
          </c:tx>
          <c:spPr>
            <a:solidFill>
              <a:schemeClr val="accent1"/>
            </a:solidFill>
            <a:ln>
              <a:noFill/>
            </a:ln>
            <a:effectLst/>
          </c:spPr>
          <c:invertIfNegative val="0"/>
          <c:dPt>
            <c:idx val="10"/>
            <c:invertIfNegative val="0"/>
            <c:bubble3D val="0"/>
            <c:spPr>
              <a:solidFill>
                <a:schemeClr val="accent4"/>
              </a:solidFill>
              <a:ln>
                <a:noFill/>
              </a:ln>
              <a:effectLst/>
            </c:spPr>
            <c:extLst>
              <c:ext xmlns:c16="http://schemas.microsoft.com/office/drawing/2014/chart" uri="{C3380CC4-5D6E-409C-BE32-E72D297353CC}">
                <c16:uniqueId val="{00000002-F5AE-42CB-91D2-6379FF177093}"/>
              </c:ext>
            </c:extLst>
          </c:dPt>
          <c:cat>
            <c:numRef>
              <c:f>ICA_Property!$AJ$17:$AJ$27</c:f>
              <c:numCache>
                <c:formatCode>mmm\-yyyy</c:formatCode>
                <c:ptCount val="11"/>
                <c:pt idx="0">
                  <c:v>41061</c:v>
                </c:pt>
                <c:pt idx="1">
                  <c:v>41426</c:v>
                </c:pt>
                <c:pt idx="2">
                  <c:v>41791</c:v>
                </c:pt>
                <c:pt idx="3">
                  <c:v>42156</c:v>
                </c:pt>
                <c:pt idx="4">
                  <c:v>42522</c:v>
                </c:pt>
                <c:pt idx="5">
                  <c:v>42887</c:v>
                </c:pt>
                <c:pt idx="6">
                  <c:v>43252</c:v>
                </c:pt>
                <c:pt idx="7">
                  <c:v>43617</c:v>
                </c:pt>
                <c:pt idx="8">
                  <c:v>43983</c:v>
                </c:pt>
                <c:pt idx="9">
                  <c:v>44348</c:v>
                </c:pt>
                <c:pt idx="10">
                  <c:v>44713</c:v>
                </c:pt>
              </c:numCache>
            </c:numRef>
          </c:cat>
          <c:val>
            <c:numRef>
              <c:f>ICA_Property!$AL$17:$AL$27</c:f>
              <c:numCache>
                <c:formatCode>#,##0.0</c:formatCode>
                <c:ptCount val="11"/>
                <c:pt idx="0">
                  <c:v>278.48903094242598</c:v>
                </c:pt>
                <c:pt idx="1">
                  <c:v>255.43745867980198</c:v>
                </c:pt>
                <c:pt idx="2">
                  <c:v>287.238157980501</c:v>
                </c:pt>
                <c:pt idx="3">
                  <c:v>362.898187032674</c:v>
                </c:pt>
                <c:pt idx="4">
                  <c:v>416.00104289851248</c:v>
                </c:pt>
                <c:pt idx="5">
                  <c:v>394.28698797873176</c:v>
                </c:pt>
                <c:pt idx="6">
                  <c:v>423.62127885430101</c:v>
                </c:pt>
                <c:pt idx="7">
                  <c:v>528.16955015689996</c:v>
                </c:pt>
                <c:pt idx="8">
                  <c:v>632.35974411740028</c:v>
                </c:pt>
                <c:pt idx="9">
                  <c:v>716.49547921560952</c:v>
                </c:pt>
                <c:pt idx="10">
                  <c:v>798.90536239679727</c:v>
                </c:pt>
              </c:numCache>
            </c:numRef>
          </c:val>
          <c:extLst>
            <c:ext xmlns:c16="http://schemas.microsoft.com/office/drawing/2014/chart" uri="{C3380CC4-5D6E-409C-BE32-E72D297353CC}">
              <c16:uniqueId val="{00000000-F5AE-42CB-91D2-6379FF177093}"/>
            </c:ext>
          </c:extLst>
        </c:ser>
        <c:dLbls>
          <c:showLegendKey val="0"/>
          <c:showVal val="0"/>
          <c:showCatName val="0"/>
          <c:showSerName val="0"/>
          <c:showPercent val="0"/>
          <c:showBubbleSize val="0"/>
        </c:dLbls>
        <c:gapWidth val="50"/>
        <c:overlap val="-27"/>
        <c:axId val="1231633599"/>
        <c:axId val="1231632351"/>
      </c:barChart>
      <c:catAx>
        <c:axId val="1231633599"/>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2351"/>
        <c:crosses val="autoZero"/>
        <c:auto val="0"/>
        <c:lblAlgn val="ctr"/>
        <c:lblOffset val="100"/>
        <c:noMultiLvlLbl val="0"/>
      </c:catAx>
      <c:valAx>
        <c:axId val="123163235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35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ICA_Property!$AM$16</c:f>
              <c:strCache>
                <c:ptCount val="1"/>
                <c:pt idx="0">
                  <c:v>Claim freq (qtr)</c:v>
                </c:pt>
              </c:strCache>
            </c:strRef>
          </c:tx>
          <c:spPr>
            <a:solidFill>
              <a:schemeClr val="accent1"/>
            </a:solidFill>
            <a:ln>
              <a:noFill/>
            </a:ln>
            <a:effectLst/>
          </c:spPr>
          <c:invertIfNegative val="0"/>
          <c:dPt>
            <c:idx val="10"/>
            <c:invertIfNegative val="0"/>
            <c:bubble3D val="0"/>
            <c:spPr>
              <a:solidFill>
                <a:schemeClr val="accent4"/>
              </a:solidFill>
              <a:ln>
                <a:noFill/>
              </a:ln>
              <a:effectLst/>
            </c:spPr>
            <c:extLst>
              <c:ext xmlns:c16="http://schemas.microsoft.com/office/drawing/2014/chart" uri="{C3380CC4-5D6E-409C-BE32-E72D297353CC}">
                <c16:uniqueId val="{00000002-FE23-4BFF-8F35-180958CB874F}"/>
              </c:ext>
            </c:extLst>
          </c:dPt>
          <c:cat>
            <c:numRef>
              <c:f>ICA_Property!$AJ$17:$AJ$27</c:f>
              <c:numCache>
                <c:formatCode>mmm\-yyyy</c:formatCode>
                <c:ptCount val="11"/>
                <c:pt idx="0">
                  <c:v>41061</c:v>
                </c:pt>
                <c:pt idx="1">
                  <c:v>41426</c:v>
                </c:pt>
                <c:pt idx="2">
                  <c:v>41791</c:v>
                </c:pt>
                <c:pt idx="3">
                  <c:v>42156</c:v>
                </c:pt>
                <c:pt idx="4">
                  <c:v>42522</c:v>
                </c:pt>
                <c:pt idx="5">
                  <c:v>42887</c:v>
                </c:pt>
                <c:pt idx="6">
                  <c:v>43252</c:v>
                </c:pt>
                <c:pt idx="7">
                  <c:v>43617</c:v>
                </c:pt>
                <c:pt idx="8">
                  <c:v>43983</c:v>
                </c:pt>
                <c:pt idx="9">
                  <c:v>44348</c:v>
                </c:pt>
                <c:pt idx="10">
                  <c:v>44713</c:v>
                </c:pt>
              </c:numCache>
            </c:numRef>
          </c:cat>
          <c:val>
            <c:numRef>
              <c:f>ICA_Property!$AM$17:$AM$27</c:f>
              <c:numCache>
                <c:formatCode>#,##0.0</c:formatCode>
                <c:ptCount val="11"/>
                <c:pt idx="0">
                  <c:v>83.398010440263931</c:v>
                </c:pt>
                <c:pt idx="1">
                  <c:v>81.470712386205321</c:v>
                </c:pt>
                <c:pt idx="2">
                  <c:v>63.999275372514774</c:v>
                </c:pt>
                <c:pt idx="3">
                  <c:v>75.741406480843054</c:v>
                </c:pt>
                <c:pt idx="4">
                  <c:v>68.02574186376998</c:v>
                </c:pt>
                <c:pt idx="5">
                  <c:v>77.862700679602028</c:v>
                </c:pt>
                <c:pt idx="6">
                  <c:v>66.994202980118416</c:v>
                </c:pt>
                <c:pt idx="7">
                  <c:v>66.896167213068608</c:v>
                </c:pt>
                <c:pt idx="8">
                  <c:v>78.432940299137442</c:v>
                </c:pt>
                <c:pt idx="9">
                  <c:v>68.265495560508995</c:v>
                </c:pt>
                <c:pt idx="10">
                  <c:v>65.691247959650539</c:v>
                </c:pt>
              </c:numCache>
            </c:numRef>
          </c:val>
          <c:extLst>
            <c:ext xmlns:c16="http://schemas.microsoft.com/office/drawing/2014/chart" uri="{C3380CC4-5D6E-409C-BE32-E72D297353CC}">
              <c16:uniqueId val="{00000000-FE23-4BFF-8F35-180958CB874F}"/>
            </c:ext>
          </c:extLst>
        </c:ser>
        <c:dLbls>
          <c:showLegendKey val="0"/>
          <c:showVal val="0"/>
          <c:showCatName val="0"/>
          <c:showSerName val="0"/>
          <c:showPercent val="0"/>
          <c:showBubbleSize val="0"/>
        </c:dLbls>
        <c:gapWidth val="50"/>
        <c:overlap val="-27"/>
        <c:axId val="1231633599"/>
        <c:axId val="1231632351"/>
      </c:barChart>
      <c:catAx>
        <c:axId val="1231633599"/>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2351"/>
        <c:crosses val="autoZero"/>
        <c:auto val="0"/>
        <c:lblAlgn val="ctr"/>
        <c:lblOffset val="100"/>
        <c:noMultiLvlLbl val="0"/>
      </c:catAx>
      <c:valAx>
        <c:axId val="123163235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35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ICA_Property!$AN$16</c:f>
              <c:strCache>
                <c:ptCount val="1"/>
                <c:pt idx="0">
                  <c:v>Cost per policy (qtr)</c:v>
                </c:pt>
              </c:strCache>
            </c:strRef>
          </c:tx>
          <c:spPr>
            <a:solidFill>
              <a:schemeClr val="accent1"/>
            </a:solidFill>
            <a:ln>
              <a:noFill/>
            </a:ln>
            <a:effectLst/>
          </c:spPr>
          <c:invertIfNegative val="0"/>
          <c:dPt>
            <c:idx val="10"/>
            <c:invertIfNegative val="0"/>
            <c:bubble3D val="0"/>
            <c:spPr>
              <a:solidFill>
                <a:schemeClr val="accent4"/>
              </a:solidFill>
              <a:ln>
                <a:noFill/>
              </a:ln>
              <a:effectLst/>
            </c:spPr>
            <c:extLst>
              <c:ext xmlns:c16="http://schemas.microsoft.com/office/drawing/2014/chart" uri="{C3380CC4-5D6E-409C-BE32-E72D297353CC}">
                <c16:uniqueId val="{00000002-CAE0-42FF-834C-AB95DFC0F178}"/>
              </c:ext>
            </c:extLst>
          </c:dPt>
          <c:cat>
            <c:numRef>
              <c:f>ICA_Property!$AJ$17:$AJ$27</c:f>
              <c:numCache>
                <c:formatCode>mmm\-yyyy</c:formatCode>
                <c:ptCount val="11"/>
                <c:pt idx="0">
                  <c:v>41061</c:v>
                </c:pt>
                <c:pt idx="1">
                  <c:v>41426</c:v>
                </c:pt>
                <c:pt idx="2">
                  <c:v>41791</c:v>
                </c:pt>
                <c:pt idx="3">
                  <c:v>42156</c:v>
                </c:pt>
                <c:pt idx="4">
                  <c:v>42522</c:v>
                </c:pt>
                <c:pt idx="5">
                  <c:v>42887</c:v>
                </c:pt>
                <c:pt idx="6">
                  <c:v>43252</c:v>
                </c:pt>
                <c:pt idx="7">
                  <c:v>43617</c:v>
                </c:pt>
                <c:pt idx="8">
                  <c:v>43983</c:v>
                </c:pt>
                <c:pt idx="9">
                  <c:v>44348</c:v>
                </c:pt>
                <c:pt idx="10">
                  <c:v>44713</c:v>
                </c:pt>
              </c:numCache>
            </c:numRef>
          </c:cat>
          <c:val>
            <c:numRef>
              <c:f>ICA_Property!$AN$17:$AN$27</c:f>
              <c:numCache>
                <c:formatCode>#,##0.0</c:formatCode>
                <c:ptCount val="11"/>
                <c:pt idx="0">
                  <c:v>229.7700286290885</c:v>
                </c:pt>
                <c:pt idx="1">
                  <c:v>215.30952269207251</c:v>
                </c:pt>
                <c:pt idx="2">
                  <c:v>184.41685830947523</c:v>
                </c:pt>
                <c:pt idx="3">
                  <c:v>280.19735298258746</c:v>
                </c:pt>
                <c:pt idx="4">
                  <c:v>281.00131412211925</c:v>
                </c:pt>
                <c:pt idx="5">
                  <c:v>305.19524100060971</c:v>
                </c:pt>
                <c:pt idx="6">
                  <c:v>284.18289763927328</c:v>
                </c:pt>
                <c:pt idx="7">
                  <c:v>356.80621392030724</c:v>
                </c:pt>
                <c:pt idx="8">
                  <c:v>503.82878866100299</c:v>
                </c:pt>
                <c:pt idx="9">
                  <c:v>488.58788401166828</c:v>
                </c:pt>
                <c:pt idx="10">
                  <c:v>459.94224610994308</c:v>
                </c:pt>
              </c:numCache>
            </c:numRef>
          </c:val>
          <c:extLst>
            <c:ext xmlns:c16="http://schemas.microsoft.com/office/drawing/2014/chart" uri="{C3380CC4-5D6E-409C-BE32-E72D297353CC}">
              <c16:uniqueId val="{00000000-CAE0-42FF-834C-AB95DFC0F178}"/>
            </c:ext>
          </c:extLst>
        </c:ser>
        <c:dLbls>
          <c:showLegendKey val="0"/>
          <c:showVal val="0"/>
          <c:showCatName val="0"/>
          <c:showSerName val="0"/>
          <c:showPercent val="0"/>
          <c:showBubbleSize val="0"/>
        </c:dLbls>
        <c:gapWidth val="50"/>
        <c:overlap val="-27"/>
        <c:axId val="1231633599"/>
        <c:axId val="1231632351"/>
      </c:barChart>
      <c:catAx>
        <c:axId val="1231633599"/>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2351"/>
        <c:crosses val="autoZero"/>
        <c:auto val="0"/>
        <c:lblAlgn val="ctr"/>
        <c:lblOffset val="100"/>
        <c:noMultiLvlLbl val="0"/>
      </c:catAx>
      <c:valAx>
        <c:axId val="123163235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35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ICA_Property!$U$78</c:f>
          <c:strCache>
            <c:ptCount val="1"/>
            <c:pt idx="0">
              <c:v>Home Contents Insurance (National) - Average premium</c:v>
            </c:pt>
          </c:strCache>
        </c:strRef>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spPr>
            <a:solidFill>
              <a:schemeClr val="accent1"/>
            </a:solidFill>
            <a:ln>
              <a:noFill/>
            </a:ln>
            <a:effectLst/>
          </c:spPr>
          <c:invertIfNegative val="0"/>
          <c:cat>
            <c:numRef>
              <c:f>ICA_Property!$B$78:$B$121</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ICA_Property!$C$78:$C$117</c:f>
              <c:numCache>
                <c:formatCode>#,##0.0</c:formatCode>
                <c:ptCount val="40"/>
                <c:pt idx="0">
                  <c:v>129.087701289536</c:v>
                </c:pt>
                <c:pt idx="1">
                  <c:v>130.76089048566101</c:v>
                </c:pt>
                <c:pt idx="2">
                  <c:v>133.000577404247</c:v>
                </c:pt>
                <c:pt idx="3">
                  <c:v>135.348046448963</c:v>
                </c:pt>
                <c:pt idx="4">
                  <c:v>137.69615705395501</c:v>
                </c:pt>
                <c:pt idx="5">
                  <c:v>140.17707063578601</c:v>
                </c:pt>
                <c:pt idx="6">
                  <c:v>142.68813755052199</c:v>
                </c:pt>
                <c:pt idx="7">
                  <c:v>144.846346314236</c:v>
                </c:pt>
                <c:pt idx="8">
                  <c:v>146.411111823955</c:v>
                </c:pt>
                <c:pt idx="9">
                  <c:v>147.38243407968099</c:v>
                </c:pt>
                <c:pt idx="10">
                  <c:v>147.949573362417</c:v>
                </c:pt>
                <c:pt idx="11">
                  <c:v>148.11124655161299</c:v>
                </c:pt>
                <c:pt idx="12">
                  <c:v>148.083659459806</c:v>
                </c:pt>
                <c:pt idx="13">
                  <c:v>148.030409957015</c:v>
                </c:pt>
                <c:pt idx="14">
                  <c:v>147.571694360685</c:v>
                </c:pt>
                <c:pt idx="15">
                  <c:v>146.46564444729501</c:v>
                </c:pt>
                <c:pt idx="16">
                  <c:v>145.03432347469001</c:v>
                </c:pt>
                <c:pt idx="17">
                  <c:v>143.84807852697699</c:v>
                </c:pt>
                <c:pt idx="18">
                  <c:v>143.06537499198001</c:v>
                </c:pt>
                <c:pt idx="19">
                  <c:v>142.76833258484601</c:v>
                </c:pt>
                <c:pt idx="20">
                  <c:v>142.87611471097699</c:v>
                </c:pt>
                <c:pt idx="21">
                  <c:v>143.227689741451</c:v>
                </c:pt>
                <c:pt idx="22">
                  <c:v>143.52409058831</c:v>
                </c:pt>
                <c:pt idx="23">
                  <c:v>143.84743696670299</c:v>
                </c:pt>
                <c:pt idx="24">
                  <c:v>144.27984859177499</c:v>
                </c:pt>
                <c:pt idx="25">
                  <c:v>145.46673509976199</c:v>
                </c:pt>
                <c:pt idx="26">
                  <c:v>147.16558670687101</c:v>
                </c:pt>
                <c:pt idx="27">
                  <c:v>148.67966895489801</c:v>
                </c:pt>
                <c:pt idx="28">
                  <c:v>149.51369731186199</c:v>
                </c:pt>
                <c:pt idx="29">
                  <c:v>149.72990312439799</c:v>
                </c:pt>
                <c:pt idx="30">
                  <c:v>149.946108936934</c:v>
                </c:pt>
                <c:pt idx="31">
                  <c:v>150.45871559632999</c:v>
                </c:pt>
                <c:pt idx="32">
                  <c:v>150.809649066529</c:v>
                </c:pt>
                <c:pt idx="33">
                  <c:v>151.05215885032399</c:v>
                </c:pt>
                <c:pt idx="34">
                  <c:v>151.21447359979399</c:v>
                </c:pt>
                <c:pt idx="35">
                  <c:v>151.43003785205599</c:v>
                </c:pt>
                <c:pt idx="36">
                  <c:v>151.94264451145099</c:v>
                </c:pt>
                <c:pt idx="37">
                  <c:v>152.86701992401501</c:v>
                </c:pt>
                <c:pt idx="38">
                  <c:v>153.968193217889</c:v>
                </c:pt>
                <c:pt idx="39">
                  <c:v>155.00149644981599</c:v>
                </c:pt>
              </c:numCache>
            </c:numRef>
          </c:val>
          <c:extLst>
            <c:ext xmlns:c16="http://schemas.microsoft.com/office/drawing/2014/chart" uri="{C3380CC4-5D6E-409C-BE32-E72D297353CC}">
              <c16:uniqueId val="{00000000-5E21-4996-BE68-4C8F1A34F3BE}"/>
            </c:ext>
          </c:extLst>
        </c:ser>
        <c:ser>
          <c:idx val="0"/>
          <c:order val="1"/>
          <c:spPr>
            <a:solidFill>
              <a:schemeClr val="accent4"/>
            </a:solidFill>
            <a:ln>
              <a:noFill/>
            </a:ln>
            <a:effectLst/>
          </c:spPr>
          <c:invertIfNegative val="0"/>
          <c:cat>
            <c:numRef>
              <c:f>ICA_Property!$B$78:$B$121</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ICA_Property!$G$78:$G$121</c:f>
              <c:numCache>
                <c:formatCode>#,##0.0</c:formatCode>
                <c:ptCount val="44"/>
                <c:pt idx="40">
                  <c:v>155.90869780076355</c:v>
                </c:pt>
                <c:pt idx="41">
                  <c:v>156.9161318234485</c:v>
                </c:pt>
                <c:pt idx="42">
                  <c:v>157.94466391608086</c:v>
                </c:pt>
                <c:pt idx="43">
                  <c:v>158.95474410899294</c:v>
                </c:pt>
              </c:numCache>
            </c:numRef>
          </c:val>
          <c:extLst>
            <c:ext xmlns:c16="http://schemas.microsoft.com/office/drawing/2014/chart" uri="{C3380CC4-5D6E-409C-BE32-E72D297353CC}">
              <c16:uniqueId val="{00000001-5E21-4996-BE68-4C8F1A34F3BE}"/>
            </c:ext>
          </c:extLst>
        </c:ser>
        <c:dLbls>
          <c:showLegendKey val="0"/>
          <c:showVal val="0"/>
          <c:showCatName val="0"/>
          <c:showSerName val="0"/>
          <c:showPercent val="0"/>
          <c:showBubbleSize val="0"/>
        </c:dLbls>
        <c:gapWidth val="0"/>
        <c:overlap val="100"/>
        <c:axId val="1779737536"/>
        <c:axId val="1779737952"/>
      </c:barChart>
      <c:dateAx>
        <c:axId val="1779737536"/>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952"/>
        <c:crosses val="autoZero"/>
        <c:auto val="1"/>
        <c:lblOffset val="100"/>
        <c:baseTimeUnit val="months"/>
      </c:dateAx>
      <c:valAx>
        <c:axId val="17797379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5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ICA_Property!$AC$78</c:f>
          <c:strCache>
            <c:ptCount val="1"/>
            <c:pt idx="0">
              <c:v>Home Contents Insurance (National) - Average claim size (qtr)</c:v>
            </c:pt>
          </c:strCache>
        </c:strRef>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spPr>
            <a:solidFill>
              <a:schemeClr val="accent4"/>
            </a:solidFill>
            <a:ln>
              <a:noFill/>
              <a:prstDash val="dash"/>
            </a:ln>
            <a:effectLst/>
          </c:spPr>
          <c:invertIfNegative val="0"/>
          <c:cat>
            <c:numRef>
              <c:f>ICA_Property!$B$78:$B$121</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ICA_Property!$H$78:$H$121</c:f>
              <c:numCache>
                <c:formatCode>#,##0.0</c:formatCode>
                <c:ptCount val="44"/>
                <c:pt idx="40">
                  <c:v>310.48860377225839</c:v>
                </c:pt>
                <c:pt idx="41">
                  <c:v>307.2066000588116</c:v>
                </c:pt>
                <c:pt idx="42">
                  <c:v>303.1949134025997</c:v>
                </c:pt>
                <c:pt idx="43">
                  <c:v>298.10093408421812</c:v>
                </c:pt>
              </c:numCache>
            </c:numRef>
          </c:val>
          <c:extLst>
            <c:ext xmlns:c16="http://schemas.microsoft.com/office/drawing/2014/chart" uri="{C3380CC4-5D6E-409C-BE32-E72D297353CC}">
              <c16:uniqueId val="{00000000-AE0B-4A2F-A536-CEABD01915F0}"/>
            </c:ext>
          </c:extLst>
        </c:ser>
        <c:ser>
          <c:idx val="0"/>
          <c:order val="1"/>
          <c:spPr>
            <a:solidFill>
              <a:schemeClr val="accent1"/>
            </a:solidFill>
            <a:ln>
              <a:noFill/>
            </a:ln>
            <a:effectLst/>
          </c:spPr>
          <c:invertIfNegative val="0"/>
          <c:cat>
            <c:numRef>
              <c:f>ICA_Property!$B$78:$B$121</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ICA_Property!$D$78:$D$117</c:f>
              <c:numCache>
                <c:formatCode>#,##0.0</c:formatCode>
                <c:ptCount val="40"/>
                <c:pt idx="0">
                  <c:v>202.04928404928401</c:v>
                </c:pt>
                <c:pt idx="1">
                  <c:v>194.16949716949699</c:v>
                </c:pt>
                <c:pt idx="2">
                  <c:v>194.45587745587699</c:v>
                </c:pt>
                <c:pt idx="3">
                  <c:v>190.41569541569501</c:v>
                </c:pt>
                <c:pt idx="4">
                  <c:v>195.14718614718601</c:v>
                </c:pt>
                <c:pt idx="5">
                  <c:v>208.046065046065</c:v>
                </c:pt>
                <c:pt idx="6">
                  <c:v>218.442446442446</c:v>
                </c:pt>
                <c:pt idx="7">
                  <c:v>215.43001443001401</c:v>
                </c:pt>
                <c:pt idx="8">
                  <c:v>215.56265956265901</c:v>
                </c:pt>
                <c:pt idx="9">
                  <c:v>220.26373626373601</c:v>
                </c:pt>
                <c:pt idx="10">
                  <c:v>217.898434898434</c:v>
                </c:pt>
                <c:pt idx="11">
                  <c:v>209.602619602619</c:v>
                </c:pt>
                <c:pt idx="12">
                  <c:v>209.40914640914599</c:v>
                </c:pt>
                <c:pt idx="13">
                  <c:v>217.39726939726901</c:v>
                </c:pt>
                <c:pt idx="14">
                  <c:v>232.46031746031699</c:v>
                </c:pt>
                <c:pt idx="15">
                  <c:v>248.73459873459799</c:v>
                </c:pt>
                <c:pt idx="16">
                  <c:v>263.73648573648501</c:v>
                </c:pt>
                <c:pt idx="17">
                  <c:v>269.70629370629302</c:v>
                </c:pt>
                <c:pt idx="18">
                  <c:v>267.85503385503301</c:v>
                </c:pt>
                <c:pt idx="19">
                  <c:v>261.637029637029</c:v>
                </c:pt>
                <c:pt idx="20">
                  <c:v>253.91797091797099</c:v>
                </c:pt>
                <c:pt idx="21">
                  <c:v>262.77966477966402</c:v>
                </c:pt>
                <c:pt idx="22">
                  <c:v>282.66178266178201</c:v>
                </c:pt>
                <c:pt idx="23">
                  <c:v>301.36940836940801</c:v>
                </c:pt>
                <c:pt idx="24">
                  <c:v>302.33144633144599</c:v>
                </c:pt>
                <c:pt idx="25">
                  <c:v>284.07104007103999</c:v>
                </c:pt>
                <c:pt idx="26">
                  <c:v>271.547119547119</c:v>
                </c:pt>
                <c:pt idx="27">
                  <c:v>257.86446886446799</c:v>
                </c:pt>
                <c:pt idx="28">
                  <c:v>269.21800421800401</c:v>
                </c:pt>
                <c:pt idx="29">
                  <c:v>309.46586746586701</c:v>
                </c:pt>
                <c:pt idx="30">
                  <c:v>341.08447108447098</c:v>
                </c:pt>
                <c:pt idx="31">
                  <c:v>343.83627483627401</c:v>
                </c:pt>
                <c:pt idx="32">
                  <c:v>337.04262404262403</c:v>
                </c:pt>
                <c:pt idx="33">
                  <c:v>339.664335664335</c:v>
                </c:pt>
                <c:pt idx="34">
                  <c:v>344.40925740925701</c:v>
                </c:pt>
                <c:pt idx="35">
                  <c:v>312.56809856809798</c:v>
                </c:pt>
                <c:pt idx="36">
                  <c:v>283.011544011544</c:v>
                </c:pt>
                <c:pt idx="37">
                  <c:v>282.45570469672998</c:v>
                </c:pt>
                <c:pt idx="38">
                  <c:v>298.79128303988398</c:v>
                </c:pt>
                <c:pt idx="39">
                  <c:v>314.15689349900902</c:v>
                </c:pt>
              </c:numCache>
            </c:numRef>
          </c:val>
          <c:extLst>
            <c:ext xmlns:c16="http://schemas.microsoft.com/office/drawing/2014/chart" uri="{C3380CC4-5D6E-409C-BE32-E72D297353CC}">
              <c16:uniqueId val="{00000001-AE0B-4A2F-A536-CEABD01915F0}"/>
            </c:ext>
          </c:extLst>
        </c:ser>
        <c:dLbls>
          <c:showLegendKey val="0"/>
          <c:showVal val="0"/>
          <c:showCatName val="0"/>
          <c:showSerName val="0"/>
          <c:showPercent val="0"/>
          <c:showBubbleSize val="0"/>
        </c:dLbls>
        <c:gapWidth val="0"/>
        <c:overlap val="100"/>
        <c:axId val="1779737536"/>
        <c:axId val="1779737952"/>
      </c:barChart>
      <c:dateAx>
        <c:axId val="1779737536"/>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952"/>
        <c:crosses val="autoZero"/>
        <c:auto val="1"/>
        <c:lblOffset val="100"/>
        <c:baseTimeUnit val="months"/>
      </c:dateAx>
      <c:valAx>
        <c:axId val="17797379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5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ICA_Property!$U$96</c:f>
          <c:strCache>
            <c:ptCount val="1"/>
            <c:pt idx="0">
              <c:v>Home Contents Insurance (National) - Claim freq (qtr)</c:v>
            </c:pt>
          </c:strCache>
        </c:strRef>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spPr>
            <a:solidFill>
              <a:schemeClr val="accent4"/>
            </a:solidFill>
            <a:ln>
              <a:noFill/>
              <a:prstDash val="dash"/>
            </a:ln>
            <a:effectLst/>
          </c:spPr>
          <c:invertIfNegative val="0"/>
          <c:cat>
            <c:numRef>
              <c:f>ICA_Property!$B$78:$B$121</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ICA_Property!$I$78:$I$121</c:f>
              <c:numCache>
                <c:formatCode>#,##0.0</c:formatCode>
                <c:ptCount val="44"/>
                <c:pt idx="40">
                  <c:v>40.444220659818804</c:v>
                </c:pt>
                <c:pt idx="41">
                  <c:v>40.773366324202229</c:v>
                </c:pt>
                <c:pt idx="42">
                  <c:v>40.244870915213099</c:v>
                </c:pt>
                <c:pt idx="43">
                  <c:v>39.141866968878844</c:v>
                </c:pt>
              </c:numCache>
            </c:numRef>
          </c:val>
          <c:extLst>
            <c:ext xmlns:c16="http://schemas.microsoft.com/office/drawing/2014/chart" uri="{C3380CC4-5D6E-409C-BE32-E72D297353CC}">
              <c16:uniqueId val="{00000000-E69C-4F31-93B4-9DF6A669011B}"/>
            </c:ext>
          </c:extLst>
        </c:ser>
        <c:ser>
          <c:idx val="0"/>
          <c:order val="1"/>
          <c:spPr>
            <a:solidFill>
              <a:schemeClr val="accent1"/>
            </a:solidFill>
            <a:ln>
              <a:noFill/>
            </a:ln>
            <a:effectLst/>
          </c:spPr>
          <c:invertIfNegative val="0"/>
          <c:cat>
            <c:numRef>
              <c:f>ICA_Property!$B$78:$B$121</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ICA_Property!$E$78:$E$117</c:f>
              <c:numCache>
                <c:formatCode>#,##0.0</c:formatCode>
                <c:ptCount val="40"/>
                <c:pt idx="0">
                  <c:v>54.907382693642198</c:v>
                </c:pt>
                <c:pt idx="1">
                  <c:v>54.217156888912598</c:v>
                </c:pt>
                <c:pt idx="2">
                  <c:v>58.675421270841099</c:v>
                </c:pt>
                <c:pt idx="3">
                  <c:v>53.330486307585502</c:v>
                </c:pt>
                <c:pt idx="4">
                  <c:v>51.412124770903397</c:v>
                </c:pt>
                <c:pt idx="5">
                  <c:v>55.344579085037097</c:v>
                </c:pt>
                <c:pt idx="6">
                  <c:v>56.805459171871298</c:v>
                </c:pt>
                <c:pt idx="7">
                  <c:v>50.196088898378903</c:v>
                </c:pt>
                <c:pt idx="8">
                  <c:v>42.727450666381898</c:v>
                </c:pt>
                <c:pt idx="9">
                  <c:v>41.396999946618202</c:v>
                </c:pt>
                <c:pt idx="10">
                  <c:v>42.904322140963302</c:v>
                </c:pt>
                <c:pt idx="11">
                  <c:v>40.970479901777601</c:v>
                </c:pt>
                <c:pt idx="12">
                  <c:v>41.838466876634797</c:v>
                </c:pt>
                <c:pt idx="13">
                  <c:v>51.249666364170103</c:v>
                </c:pt>
                <c:pt idx="14">
                  <c:v>60.1174398120963</c:v>
                </c:pt>
                <c:pt idx="15">
                  <c:v>59.161906795494502</c:v>
                </c:pt>
                <c:pt idx="16">
                  <c:v>52.229043221409597</c:v>
                </c:pt>
                <c:pt idx="17">
                  <c:v>47.492126194416201</c:v>
                </c:pt>
                <c:pt idx="18">
                  <c:v>46.691934020178202</c:v>
                </c:pt>
                <c:pt idx="19">
                  <c:v>47.065962027794001</c:v>
                </c:pt>
                <c:pt idx="20">
                  <c:v>47.164718233420501</c:v>
                </c:pt>
                <c:pt idx="21">
                  <c:v>50.7635367177351</c:v>
                </c:pt>
                <c:pt idx="22">
                  <c:v>51.759106033915103</c:v>
                </c:pt>
                <c:pt idx="23">
                  <c:v>47.066673784231</c:v>
                </c:pt>
                <c:pt idx="24">
                  <c:v>42.401644157369297</c:v>
                </c:pt>
                <c:pt idx="25">
                  <c:v>42.473709496610198</c:v>
                </c:pt>
                <c:pt idx="26">
                  <c:v>43.271232584209599</c:v>
                </c:pt>
                <c:pt idx="27">
                  <c:v>41.496289969572402</c:v>
                </c:pt>
                <c:pt idx="28">
                  <c:v>41.602519617786797</c:v>
                </c:pt>
                <c:pt idx="29">
                  <c:v>44.7050659264399</c:v>
                </c:pt>
                <c:pt idx="30">
                  <c:v>44.837274684602903</c:v>
                </c:pt>
                <c:pt idx="31">
                  <c:v>38.5380522785102</c:v>
                </c:pt>
                <c:pt idx="32">
                  <c:v>37.8026299400345</c:v>
                </c:pt>
                <c:pt idx="33">
                  <c:v>45.014857915621199</c:v>
                </c:pt>
                <c:pt idx="34">
                  <c:v>49.097136959732303</c:v>
                </c:pt>
                <c:pt idx="35">
                  <c:v>43.605046353137901</c:v>
                </c:pt>
                <c:pt idx="36">
                  <c:v>35.796010605170899</c:v>
                </c:pt>
                <c:pt idx="37">
                  <c:v>34.741905072890098</c:v>
                </c:pt>
                <c:pt idx="38">
                  <c:v>38.2984366264849</c:v>
                </c:pt>
                <c:pt idx="39">
                  <c:v>40.233024856099497</c:v>
                </c:pt>
              </c:numCache>
            </c:numRef>
          </c:val>
          <c:extLst>
            <c:ext xmlns:c16="http://schemas.microsoft.com/office/drawing/2014/chart" uri="{C3380CC4-5D6E-409C-BE32-E72D297353CC}">
              <c16:uniqueId val="{00000001-E69C-4F31-93B4-9DF6A669011B}"/>
            </c:ext>
          </c:extLst>
        </c:ser>
        <c:dLbls>
          <c:showLegendKey val="0"/>
          <c:showVal val="0"/>
          <c:showCatName val="0"/>
          <c:showSerName val="0"/>
          <c:showPercent val="0"/>
          <c:showBubbleSize val="0"/>
        </c:dLbls>
        <c:gapWidth val="0"/>
        <c:overlap val="100"/>
        <c:axId val="1779737536"/>
        <c:axId val="1779737952"/>
      </c:barChart>
      <c:dateAx>
        <c:axId val="1779737536"/>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952"/>
        <c:crosses val="autoZero"/>
        <c:auto val="1"/>
        <c:lblOffset val="100"/>
        <c:baseTimeUnit val="months"/>
      </c:dateAx>
      <c:valAx>
        <c:axId val="17797379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536"/>
        <c:crosses val="autoZero"/>
        <c:crossBetween val="between"/>
      </c:valAx>
      <c:spPr>
        <a:noFill/>
        <a:ln>
          <a:noFill/>
          <a:prstDash val="dash"/>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ICA_Property!$AC$96</c:f>
          <c:strCache>
            <c:ptCount val="1"/>
            <c:pt idx="0">
              <c:v>Home Contents Insurance (National) - Cost per policy (qtr)</c:v>
            </c:pt>
          </c:strCache>
        </c:strRef>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spPr>
            <a:solidFill>
              <a:schemeClr val="accent4"/>
            </a:solidFill>
            <a:ln>
              <a:noFill/>
              <a:prstDash val="dash"/>
            </a:ln>
            <a:effectLst/>
          </c:spPr>
          <c:invertIfNegative val="0"/>
          <c:cat>
            <c:numRef>
              <c:f>ICA_Property!$B$78:$B$121</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ICA_Property!$J$78:$J$121</c:f>
              <c:numCache>
                <c:formatCode>#,##0.0</c:formatCode>
                <c:ptCount val="44"/>
                <c:pt idx="40">
                  <c:v>121.29873286175615</c:v>
                </c:pt>
                <c:pt idx="41">
                  <c:v>126.2961572607299</c:v>
                </c:pt>
                <c:pt idx="42">
                  <c:v>134.22054734241982</c:v>
                </c:pt>
                <c:pt idx="43">
                  <c:v>139.57022117323993</c:v>
                </c:pt>
              </c:numCache>
            </c:numRef>
          </c:val>
          <c:extLst>
            <c:ext xmlns:c16="http://schemas.microsoft.com/office/drawing/2014/chart" uri="{C3380CC4-5D6E-409C-BE32-E72D297353CC}">
              <c16:uniqueId val="{00000000-8D4D-43C8-9735-6BB0F11BD207}"/>
            </c:ext>
          </c:extLst>
        </c:ser>
        <c:ser>
          <c:idx val="0"/>
          <c:order val="1"/>
          <c:spPr>
            <a:solidFill>
              <a:schemeClr val="accent1"/>
            </a:solidFill>
            <a:ln>
              <a:noFill/>
            </a:ln>
            <a:effectLst/>
          </c:spPr>
          <c:invertIfNegative val="0"/>
          <c:cat>
            <c:numRef>
              <c:f>ICA_Property!$B$78:$B$121</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ICA_Property!$F$78:$F$117</c:f>
              <c:numCache>
                <c:formatCode>#,##0.0</c:formatCode>
                <c:ptCount val="40"/>
                <c:pt idx="0">
                  <c:v>113.2782369146</c:v>
                </c:pt>
                <c:pt idx="1">
                  <c:v>104.519319064773</c:v>
                </c:pt>
                <c:pt idx="2">
                  <c:v>115.72508299781001</c:v>
                </c:pt>
                <c:pt idx="3">
                  <c:v>102.544324362506</c:v>
                </c:pt>
                <c:pt idx="4">
                  <c:v>101.576605212968</c:v>
                </c:pt>
                <c:pt idx="5">
                  <c:v>117.458501094864</c:v>
                </c:pt>
                <c:pt idx="6">
                  <c:v>126.269689906053</c:v>
                </c:pt>
                <c:pt idx="7">
                  <c:v>109.763367945186</c:v>
                </c:pt>
                <c:pt idx="8">
                  <c:v>92.382566928021404</c:v>
                </c:pt>
                <c:pt idx="9">
                  <c:v>91.094158366885594</c:v>
                </c:pt>
                <c:pt idx="10">
                  <c:v>93.963410327046603</c:v>
                </c:pt>
                <c:pt idx="11">
                  <c:v>86.495726495726501</c:v>
                </c:pt>
                <c:pt idx="12">
                  <c:v>88.223493678039105</c:v>
                </c:pt>
                <c:pt idx="13">
                  <c:v>113.077629441265</c:v>
                </c:pt>
                <c:pt idx="14">
                  <c:v>139.86437804619601</c:v>
                </c:pt>
                <c:pt idx="15">
                  <c:v>144.776435685526</c:v>
                </c:pt>
                <c:pt idx="16">
                  <c:v>135.67705022250399</c:v>
                </c:pt>
                <c:pt idx="17">
                  <c:v>127.98615525888199</c:v>
                </c:pt>
                <c:pt idx="18">
                  <c:v>125.56332556332499</c:v>
                </c:pt>
                <c:pt idx="19">
                  <c:v>123.112241294059</c:v>
                </c:pt>
                <c:pt idx="20">
                  <c:v>119.48294130112301</c:v>
                </c:pt>
                <c:pt idx="21">
                  <c:v>133.259871441689</c:v>
                </c:pt>
                <c:pt idx="22">
                  <c:v>145.46726001271401</c:v>
                </c:pt>
                <c:pt idx="23">
                  <c:v>141.80122907395599</c:v>
                </c:pt>
                <c:pt idx="24">
                  <c:v>129.66165147983301</c:v>
                </c:pt>
                <c:pt idx="25">
                  <c:v>121.46499964681701</c:v>
                </c:pt>
                <c:pt idx="26">
                  <c:v>117.899272444727</c:v>
                </c:pt>
                <c:pt idx="27">
                  <c:v>106.17927527018399</c:v>
                </c:pt>
                <c:pt idx="28">
                  <c:v>112.45744154835</c:v>
                </c:pt>
                <c:pt idx="29">
                  <c:v>141.08356290174399</c:v>
                </c:pt>
                <c:pt idx="30">
                  <c:v>155.88613406795201</c:v>
                </c:pt>
                <c:pt idx="31">
                  <c:v>135.79006851734101</c:v>
                </c:pt>
                <c:pt idx="32">
                  <c:v>130.09394645758201</c:v>
                </c:pt>
                <c:pt idx="33">
                  <c:v>155.46514091968601</c:v>
                </c:pt>
                <c:pt idx="34">
                  <c:v>173.43081161262899</c:v>
                </c:pt>
                <c:pt idx="35">
                  <c:v>142.672882672882</c:v>
                </c:pt>
                <c:pt idx="36">
                  <c:v>103.11930493748601</c:v>
                </c:pt>
                <c:pt idx="37">
                  <c:v>97.469132210892894</c:v>
                </c:pt>
                <c:pt idx="38">
                  <c:v>114.75972071226199</c:v>
                </c:pt>
                <c:pt idx="39">
                  <c:v>125.907456094907</c:v>
                </c:pt>
              </c:numCache>
            </c:numRef>
          </c:val>
          <c:extLst>
            <c:ext xmlns:c16="http://schemas.microsoft.com/office/drawing/2014/chart" uri="{C3380CC4-5D6E-409C-BE32-E72D297353CC}">
              <c16:uniqueId val="{00000001-8D4D-43C8-9735-6BB0F11BD207}"/>
            </c:ext>
          </c:extLst>
        </c:ser>
        <c:dLbls>
          <c:showLegendKey val="0"/>
          <c:showVal val="0"/>
          <c:showCatName val="0"/>
          <c:showSerName val="0"/>
          <c:showPercent val="0"/>
          <c:showBubbleSize val="0"/>
        </c:dLbls>
        <c:gapWidth val="0"/>
        <c:overlap val="100"/>
        <c:axId val="1779737536"/>
        <c:axId val="1779737952"/>
      </c:barChart>
      <c:dateAx>
        <c:axId val="1779737536"/>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952"/>
        <c:crosses val="autoZero"/>
        <c:auto val="1"/>
        <c:lblOffset val="100"/>
        <c:baseTimeUnit val="months"/>
      </c:dateAx>
      <c:valAx>
        <c:axId val="17797379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5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ICA_Property!$AK$77</c:f>
              <c:strCache>
                <c:ptCount val="1"/>
                <c:pt idx="0">
                  <c:v>Average premium</c:v>
                </c:pt>
              </c:strCache>
            </c:strRef>
          </c:tx>
          <c:spPr>
            <a:solidFill>
              <a:schemeClr val="accent1"/>
            </a:solidFill>
            <a:ln>
              <a:noFill/>
            </a:ln>
            <a:effectLst/>
          </c:spPr>
          <c:invertIfNegative val="0"/>
          <c:dPt>
            <c:idx val="10"/>
            <c:invertIfNegative val="0"/>
            <c:bubble3D val="0"/>
            <c:spPr>
              <a:solidFill>
                <a:schemeClr val="accent4"/>
              </a:solidFill>
              <a:ln>
                <a:noFill/>
              </a:ln>
              <a:effectLst/>
            </c:spPr>
            <c:extLst>
              <c:ext xmlns:c16="http://schemas.microsoft.com/office/drawing/2014/chart" uri="{C3380CC4-5D6E-409C-BE32-E72D297353CC}">
                <c16:uniqueId val="{00000001-F12C-4CA1-B194-75D71B0729C9}"/>
              </c:ext>
            </c:extLst>
          </c:dPt>
          <c:cat>
            <c:numRef>
              <c:f>ICA_Property!$AJ$78:$AJ$88</c:f>
              <c:numCache>
                <c:formatCode>mmm\-yyyy</c:formatCode>
                <c:ptCount val="11"/>
                <c:pt idx="0">
                  <c:v>41061</c:v>
                </c:pt>
                <c:pt idx="1">
                  <c:v>41426</c:v>
                </c:pt>
                <c:pt idx="2">
                  <c:v>41791</c:v>
                </c:pt>
                <c:pt idx="3">
                  <c:v>42156</c:v>
                </c:pt>
                <c:pt idx="4">
                  <c:v>42522</c:v>
                </c:pt>
                <c:pt idx="5">
                  <c:v>42887</c:v>
                </c:pt>
                <c:pt idx="6">
                  <c:v>43252</c:v>
                </c:pt>
                <c:pt idx="7">
                  <c:v>43617</c:v>
                </c:pt>
                <c:pt idx="8">
                  <c:v>43983</c:v>
                </c:pt>
                <c:pt idx="9">
                  <c:v>44348</c:v>
                </c:pt>
                <c:pt idx="10">
                  <c:v>44713</c:v>
                </c:pt>
              </c:numCache>
            </c:numRef>
          </c:cat>
          <c:val>
            <c:numRef>
              <c:f>ICA_Property!$AK$78:$AK$88</c:f>
              <c:numCache>
                <c:formatCode>#,##0.0</c:formatCode>
                <c:ptCount val="11"/>
                <c:pt idx="0">
                  <c:v>132.04930390710174</c:v>
                </c:pt>
                <c:pt idx="1">
                  <c:v>141.35192788862477</c:v>
                </c:pt>
                <c:pt idx="2">
                  <c:v>147.4635914544165</c:v>
                </c:pt>
                <c:pt idx="3">
                  <c:v>147.53785205620025</c:v>
                </c:pt>
                <c:pt idx="4">
                  <c:v>143.67902739462326</c:v>
                </c:pt>
                <c:pt idx="5">
                  <c:v>143.36883300186025</c:v>
                </c:pt>
                <c:pt idx="6">
                  <c:v>146.3979598383265</c:v>
                </c:pt>
                <c:pt idx="7">
                  <c:v>149.91210624238099</c:v>
                </c:pt>
                <c:pt idx="8">
                  <c:v>151.12657984217574</c:v>
                </c:pt>
                <c:pt idx="9">
                  <c:v>153.44483852579276</c:v>
                </c:pt>
                <c:pt idx="10">
                  <c:v>157.43105941232147</c:v>
                </c:pt>
              </c:numCache>
            </c:numRef>
          </c:val>
          <c:extLst>
            <c:ext xmlns:c16="http://schemas.microsoft.com/office/drawing/2014/chart" uri="{C3380CC4-5D6E-409C-BE32-E72D297353CC}">
              <c16:uniqueId val="{00000002-F12C-4CA1-B194-75D71B0729C9}"/>
            </c:ext>
          </c:extLst>
        </c:ser>
        <c:dLbls>
          <c:showLegendKey val="0"/>
          <c:showVal val="0"/>
          <c:showCatName val="0"/>
          <c:showSerName val="0"/>
          <c:showPercent val="0"/>
          <c:showBubbleSize val="0"/>
        </c:dLbls>
        <c:gapWidth val="50"/>
        <c:overlap val="-27"/>
        <c:axId val="1231633599"/>
        <c:axId val="1231632351"/>
      </c:barChart>
      <c:catAx>
        <c:axId val="1231633599"/>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2351"/>
        <c:crosses val="autoZero"/>
        <c:auto val="0"/>
        <c:lblAlgn val="ctr"/>
        <c:lblOffset val="100"/>
        <c:noMultiLvlLbl val="0"/>
      </c:catAx>
      <c:valAx>
        <c:axId val="123163235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35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ICA_Property!$AL$77</c:f>
              <c:strCache>
                <c:ptCount val="1"/>
                <c:pt idx="0">
                  <c:v>Average claim size (qtr)</c:v>
                </c:pt>
              </c:strCache>
            </c:strRef>
          </c:tx>
          <c:spPr>
            <a:solidFill>
              <a:schemeClr val="accent1"/>
            </a:solidFill>
            <a:ln>
              <a:noFill/>
            </a:ln>
            <a:effectLst/>
          </c:spPr>
          <c:invertIfNegative val="0"/>
          <c:dPt>
            <c:idx val="10"/>
            <c:invertIfNegative val="0"/>
            <c:bubble3D val="0"/>
            <c:spPr>
              <a:solidFill>
                <a:schemeClr val="accent4"/>
              </a:solidFill>
              <a:ln>
                <a:noFill/>
              </a:ln>
              <a:effectLst/>
            </c:spPr>
            <c:extLst>
              <c:ext xmlns:c16="http://schemas.microsoft.com/office/drawing/2014/chart" uri="{C3380CC4-5D6E-409C-BE32-E72D297353CC}">
                <c16:uniqueId val="{00000001-B8AE-41B0-AA28-077294920B84}"/>
              </c:ext>
            </c:extLst>
          </c:dPt>
          <c:cat>
            <c:numRef>
              <c:f>ICA_Property!$AJ$78:$AJ$88</c:f>
              <c:numCache>
                <c:formatCode>mmm\-yyyy</c:formatCode>
                <c:ptCount val="11"/>
                <c:pt idx="0">
                  <c:v>41061</c:v>
                </c:pt>
                <c:pt idx="1">
                  <c:v>41426</c:v>
                </c:pt>
                <c:pt idx="2">
                  <c:v>41791</c:v>
                </c:pt>
                <c:pt idx="3">
                  <c:v>42156</c:v>
                </c:pt>
                <c:pt idx="4">
                  <c:v>42522</c:v>
                </c:pt>
                <c:pt idx="5">
                  <c:v>42887</c:v>
                </c:pt>
                <c:pt idx="6">
                  <c:v>43252</c:v>
                </c:pt>
                <c:pt idx="7">
                  <c:v>43617</c:v>
                </c:pt>
                <c:pt idx="8">
                  <c:v>43983</c:v>
                </c:pt>
                <c:pt idx="9">
                  <c:v>44348</c:v>
                </c:pt>
                <c:pt idx="10">
                  <c:v>44713</c:v>
                </c:pt>
              </c:numCache>
            </c:numRef>
          </c:cat>
          <c:val>
            <c:numRef>
              <c:f>ICA_Property!$AL$78:$AL$88</c:f>
              <c:numCache>
                <c:formatCode>#,##0.0</c:formatCode>
                <c:ptCount val="11"/>
                <c:pt idx="0">
                  <c:v>195.27258852258828</c:v>
                </c:pt>
                <c:pt idx="1">
                  <c:v>209.26642801642774</c:v>
                </c:pt>
                <c:pt idx="2">
                  <c:v>215.831862581862</c:v>
                </c:pt>
                <c:pt idx="3">
                  <c:v>227.00033300033249</c:v>
                </c:pt>
                <c:pt idx="4">
                  <c:v>265.73371073370998</c:v>
                </c:pt>
                <c:pt idx="5">
                  <c:v>275.18220668220624</c:v>
                </c:pt>
                <c:pt idx="6">
                  <c:v>278.95351870351823</c:v>
                </c:pt>
                <c:pt idx="7">
                  <c:v>315.90115440115403</c:v>
                </c:pt>
                <c:pt idx="8">
                  <c:v>333.42107892107845</c:v>
                </c:pt>
                <c:pt idx="9">
                  <c:v>294.60385631179173</c:v>
                </c:pt>
                <c:pt idx="10">
                  <c:v>304.74776282947198</c:v>
                </c:pt>
              </c:numCache>
            </c:numRef>
          </c:val>
          <c:extLst>
            <c:ext xmlns:c16="http://schemas.microsoft.com/office/drawing/2014/chart" uri="{C3380CC4-5D6E-409C-BE32-E72D297353CC}">
              <c16:uniqueId val="{00000002-B8AE-41B0-AA28-077294920B84}"/>
            </c:ext>
          </c:extLst>
        </c:ser>
        <c:dLbls>
          <c:showLegendKey val="0"/>
          <c:showVal val="0"/>
          <c:showCatName val="0"/>
          <c:showSerName val="0"/>
          <c:showPercent val="0"/>
          <c:showBubbleSize val="0"/>
        </c:dLbls>
        <c:gapWidth val="50"/>
        <c:overlap val="-27"/>
        <c:axId val="1231633599"/>
        <c:axId val="1231632351"/>
      </c:barChart>
      <c:catAx>
        <c:axId val="1231633599"/>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2351"/>
        <c:crosses val="autoZero"/>
        <c:auto val="0"/>
        <c:lblAlgn val="ctr"/>
        <c:lblOffset val="100"/>
        <c:noMultiLvlLbl val="0"/>
      </c:catAx>
      <c:valAx>
        <c:axId val="123163235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35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ICA_Property!$AM$77</c:f>
              <c:strCache>
                <c:ptCount val="1"/>
                <c:pt idx="0">
                  <c:v>Claim freq (qtr)</c:v>
                </c:pt>
              </c:strCache>
            </c:strRef>
          </c:tx>
          <c:spPr>
            <a:solidFill>
              <a:schemeClr val="accent1"/>
            </a:solidFill>
            <a:ln>
              <a:noFill/>
            </a:ln>
            <a:effectLst/>
          </c:spPr>
          <c:invertIfNegative val="0"/>
          <c:dPt>
            <c:idx val="10"/>
            <c:invertIfNegative val="0"/>
            <c:bubble3D val="0"/>
            <c:spPr>
              <a:solidFill>
                <a:schemeClr val="accent4"/>
              </a:solidFill>
              <a:ln>
                <a:noFill/>
              </a:ln>
              <a:effectLst/>
            </c:spPr>
            <c:extLst>
              <c:ext xmlns:c16="http://schemas.microsoft.com/office/drawing/2014/chart" uri="{C3380CC4-5D6E-409C-BE32-E72D297353CC}">
                <c16:uniqueId val="{00000001-21A3-4A82-ACD3-9B4B2CD84C47}"/>
              </c:ext>
            </c:extLst>
          </c:dPt>
          <c:cat>
            <c:numRef>
              <c:f>ICA_Property!$AJ$78:$AJ$88</c:f>
              <c:numCache>
                <c:formatCode>mmm\-yyyy</c:formatCode>
                <c:ptCount val="11"/>
                <c:pt idx="0">
                  <c:v>41061</c:v>
                </c:pt>
                <c:pt idx="1">
                  <c:v>41426</c:v>
                </c:pt>
                <c:pt idx="2">
                  <c:v>41791</c:v>
                </c:pt>
                <c:pt idx="3">
                  <c:v>42156</c:v>
                </c:pt>
                <c:pt idx="4">
                  <c:v>42522</c:v>
                </c:pt>
                <c:pt idx="5">
                  <c:v>42887</c:v>
                </c:pt>
                <c:pt idx="6">
                  <c:v>43252</c:v>
                </c:pt>
                <c:pt idx="7">
                  <c:v>43617</c:v>
                </c:pt>
                <c:pt idx="8">
                  <c:v>43983</c:v>
                </c:pt>
                <c:pt idx="9">
                  <c:v>44348</c:v>
                </c:pt>
                <c:pt idx="10">
                  <c:v>44713</c:v>
                </c:pt>
              </c:numCache>
            </c:numRef>
          </c:cat>
          <c:val>
            <c:numRef>
              <c:f>ICA_Property!$AM$78:$AM$88</c:f>
              <c:numCache>
                <c:formatCode>#,##0.0</c:formatCode>
                <c:ptCount val="11"/>
                <c:pt idx="0">
                  <c:v>55.282611790245355</c:v>
                </c:pt>
                <c:pt idx="1">
                  <c:v>53.439562981547667</c:v>
                </c:pt>
                <c:pt idx="2">
                  <c:v>41.999813163935251</c:v>
                </c:pt>
                <c:pt idx="3">
                  <c:v>53.091869962098926</c:v>
                </c:pt>
                <c:pt idx="4">
                  <c:v>48.369766365949502</c:v>
                </c:pt>
                <c:pt idx="5">
                  <c:v>49.188508692325428</c:v>
                </c:pt>
                <c:pt idx="6">
                  <c:v>42.410719051940376</c:v>
                </c:pt>
                <c:pt idx="7">
                  <c:v>42.420728126834952</c:v>
                </c:pt>
                <c:pt idx="8">
                  <c:v>43.879917792131479</c:v>
                </c:pt>
                <c:pt idx="9">
                  <c:v>37.267344290161347</c:v>
                </c:pt>
                <c:pt idx="10">
                  <c:v>40.151081217028249</c:v>
                </c:pt>
              </c:numCache>
            </c:numRef>
          </c:val>
          <c:extLst>
            <c:ext xmlns:c16="http://schemas.microsoft.com/office/drawing/2014/chart" uri="{C3380CC4-5D6E-409C-BE32-E72D297353CC}">
              <c16:uniqueId val="{00000002-21A3-4A82-ACD3-9B4B2CD84C47}"/>
            </c:ext>
          </c:extLst>
        </c:ser>
        <c:dLbls>
          <c:showLegendKey val="0"/>
          <c:showVal val="0"/>
          <c:showCatName val="0"/>
          <c:showSerName val="0"/>
          <c:showPercent val="0"/>
          <c:showBubbleSize val="0"/>
        </c:dLbls>
        <c:gapWidth val="50"/>
        <c:overlap val="-27"/>
        <c:axId val="1231633599"/>
        <c:axId val="1231632351"/>
      </c:barChart>
      <c:catAx>
        <c:axId val="1231633599"/>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2351"/>
        <c:crosses val="autoZero"/>
        <c:auto val="0"/>
        <c:lblAlgn val="ctr"/>
        <c:lblOffset val="100"/>
        <c:noMultiLvlLbl val="0"/>
      </c:catAx>
      <c:valAx>
        <c:axId val="123163235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35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ICA_Property!$AN$77</c:f>
              <c:strCache>
                <c:ptCount val="1"/>
                <c:pt idx="0">
                  <c:v>Cost per policy (qtr)</c:v>
                </c:pt>
              </c:strCache>
            </c:strRef>
          </c:tx>
          <c:spPr>
            <a:solidFill>
              <a:schemeClr val="accent1"/>
            </a:solidFill>
            <a:ln>
              <a:noFill/>
            </a:ln>
            <a:effectLst/>
          </c:spPr>
          <c:invertIfNegative val="0"/>
          <c:dPt>
            <c:idx val="10"/>
            <c:invertIfNegative val="0"/>
            <c:bubble3D val="0"/>
            <c:spPr>
              <a:solidFill>
                <a:schemeClr val="accent4"/>
              </a:solidFill>
              <a:ln>
                <a:noFill/>
              </a:ln>
              <a:effectLst/>
            </c:spPr>
            <c:extLst>
              <c:ext xmlns:c16="http://schemas.microsoft.com/office/drawing/2014/chart" uri="{C3380CC4-5D6E-409C-BE32-E72D297353CC}">
                <c16:uniqueId val="{00000001-A0CE-4B83-82D9-CDE3AD9B2320}"/>
              </c:ext>
            </c:extLst>
          </c:dPt>
          <c:cat>
            <c:numRef>
              <c:f>ICA_Property!$AJ$78:$AJ$88</c:f>
              <c:numCache>
                <c:formatCode>mmm\-yyyy</c:formatCode>
                <c:ptCount val="11"/>
                <c:pt idx="0">
                  <c:v>41061</c:v>
                </c:pt>
                <c:pt idx="1">
                  <c:v>41426</c:v>
                </c:pt>
                <c:pt idx="2">
                  <c:v>41791</c:v>
                </c:pt>
                <c:pt idx="3">
                  <c:v>42156</c:v>
                </c:pt>
                <c:pt idx="4">
                  <c:v>42522</c:v>
                </c:pt>
                <c:pt idx="5">
                  <c:v>42887</c:v>
                </c:pt>
                <c:pt idx="6">
                  <c:v>43252</c:v>
                </c:pt>
                <c:pt idx="7">
                  <c:v>43617</c:v>
                </c:pt>
                <c:pt idx="8">
                  <c:v>43983</c:v>
                </c:pt>
                <c:pt idx="9">
                  <c:v>44348</c:v>
                </c:pt>
                <c:pt idx="10">
                  <c:v>44713</c:v>
                </c:pt>
              </c:numCache>
            </c:numRef>
          </c:cat>
          <c:val>
            <c:numRef>
              <c:f>ICA_Property!$AN$78:$AN$88</c:f>
              <c:numCache>
                <c:formatCode>#,##0.0</c:formatCode>
                <c:ptCount val="11"/>
                <c:pt idx="0">
                  <c:v>109.01674083492225</c:v>
                </c:pt>
                <c:pt idx="1">
                  <c:v>113.76704103976775</c:v>
                </c:pt>
                <c:pt idx="2">
                  <c:v>90.983965529420018</c:v>
                </c:pt>
                <c:pt idx="3">
                  <c:v>121.48548421275653</c:v>
                </c:pt>
                <c:pt idx="4">
                  <c:v>128.0846930846925</c:v>
                </c:pt>
                <c:pt idx="5">
                  <c:v>135.00282545737051</c:v>
                </c:pt>
                <c:pt idx="6">
                  <c:v>118.80129971039025</c:v>
                </c:pt>
                <c:pt idx="7">
                  <c:v>136.30430175884675</c:v>
                </c:pt>
                <c:pt idx="8">
                  <c:v>150.41569541569476</c:v>
                </c:pt>
                <c:pt idx="9">
                  <c:v>110.31390348888696</c:v>
                </c:pt>
                <c:pt idx="10">
                  <c:v>130.34641465953644</c:v>
                </c:pt>
              </c:numCache>
            </c:numRef>
          </c:val>
          <c:extLst>
            <c:ext xmlns:c16="http://schemas.microsoft.com/office/drawing/2014/chart" uri="{C3380CC4-5D6E-409C-BE32-E72D297353CC}">
              <c16:uniqueId val="{00000002-A0CE-4B83-82D9-CDE3AD9B2320}"/>
            </c:ext>
          </c:extLst>
        </c:ser>
        <c:dLbls>
          <c:showLegendKey val="0"/>
          <c:showVal val="0"/>
          <c:showCatName val="0"/>
          <c:showSerName val="0"/>
          <c:showPercent val="0"/>
          <c:showBubbleSize val="0"/>
        </c:dLbls>
        <c:gapWidth val="50"/>
        <c:overlap val="-27"/>
        <c:axId val="1231633599"/>
        <c:axId val="1231632351"/>
      </c:barChart>
      <c:catAx>
        <c:axId val="1231633599"/>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2351"/>
        <c:crosses val="autoZero"/>
        <c:auto val="0"/>
        <c:lblAlgn val="ctr"/>
        <c:lblOffset val="100"/>
        <c:noMultiLvlLbl val="0"/>
      </c:catAx>
      <c:valAx>
        <c:axId val="123163235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35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ICA_Motor!$U$16</c:f>
          <c:strCache>
            <c:ptCount val="1"/>
            <c:pt idx="0">
              <c:v>Comprehensive Motor Vehicle Insurance (National) - Average Gross
 Premium</c:v>
            </c:pt>
          </c:strCache>
        </c:strRef>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spPr>
            <a:solidFill>
              <a:schemeClr val="accent1"/>
            </a:solidFill>
            <a:ln>
              <a:noFill/>
            </a:ln>
            <a:effectLst/>
          </c:spPr>
          <c:invertIfNegative val="0"/>
          <c:cat>
            <c:numRef>
              <c:f>ICA_Motor!$B$16:$B$59</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ICA_Motor!$C$16:$C$55</c:f>
              <c:numCache>
                <c:formatCode>#,##0.0</c:formatCode>
                <c:ptCount val="40"/>
                <c:pt idx="0">
                  <c:v>118.477444124502</c:v>
                </c:pt>
                <c:pt idx="1">
                  <c:v>119.40024681201101</c:v>
                </c:pt>
                <c:pt idx="2">
                  <c:v>120.48457424928</c:v>
                </c:pt>
                <c:pt idx="3">
                  <c:v>121.66077060194699</c:v>
                </c:pt>
                <c:pt idx="4">
                  <c:v>122.964212258329</c:v>
                </c:pt>
                <c:pt idx="5">
                  <c:v>124.348279171808</c:v>
                </c:pt>
                <c:pt idx="6">
                  <c:v>125.60564925270801</c:v>
                </c:pt>
                <c:pt idx="7">
                  <c:v>126.447552447552</c:v>
                </c:pt>
                <c:pt idx="8">
                  <c:v>126.782119840943</c:v>
                </c:pt>
                <c:pt idx="9">
                  <c:v>126.735774029891</c:v>
                </c:pt>
                <c:pt idx="10">
                  <c:v>126.539695598519</c:v>
                </c:pt>
                <c:pt idx="11">
                  <c:v>126.251474016179</c:v>
                </c:pt>
                <c:pt idx="12">
                  <c:v>125.790209790209</c:v>
                </c:pt>
                <c:pt idx="13">
                  <c:v>125.109557109557</c:v>
                </c:pt>
                <c:pt idx="14">
                  <c:v>124.325243384066</c:v>
                </c:pt>
                <c:pt idx="15">
                  <c:v>123.679418620595</c:v>
                </c:pt>
                <c:pt idx="16">
                  <c:v>123.460030165912</c:v>
                </c:pt>
                <c:pt idx="17">
                  <c:v>123.783079665432</c:v>
                </c:pt>
                <c:pt idx="18">
                  <c:v>124.602221308103</c:v>
                </c:pt>
                <c:pt idx="19">
                  <c:v>125.74386397915799</c:v>
                </c:pt>
                <c:pt idx="20">
                  <c:v>127.024269847799</c:v>
                </c:pt>
                <c:pt idx="21">
                  <c:v>128.39681886740701</c:v>
                </c:pt>
                <c:pt idx="22">
                  <c:v>129.83847525023899</c:v>
                </c:pt>
                <c:pt idx="23">
                  <c:v>131.34951323186601</c:v>
                </c:pt>
                <c:pt idx="24">
                  <c:v>132.95269436445901</c:v>
                </c:pt>
                <c:pt idx="25">
                  <c:v>134.69436445906999</c:v>
                </c:pt>
                <c:pt idx="26">
                  <c:v>136.574249280131</c:v>
                </c:pt>
                <c:pt idx="27">
                  <c:v>138.52378993555399</c:v>
                </c:pt>
                <c:pt idx="28">
                  <c:v>140.403674756615</c:v>
                </c:pt>
                <c:pt idx="29">
                  <c:v>142.14534485122701</c:v>
                </c:pt>
                <c:pt idx="30">
                  <c:v>143.76004387769001</c:v>
                </c:pt>
                <c:pt idx="31">
                  <c:v>145.27108185931701</c:v>
                </c:pt>
                <c:pt idx="32">
                  <c:v>146.655148772795</c:v>
                </c:pt>
                <c:pt idx="33">
                  <c:v>147.889208830385</c:v>
                </c:pt>
                <c:pt idx="34">
                  <c:v>148.92746469216999</c:v>
                </c:pt>
                <c:pt idx="35">
                  <c:v>149.780885780885</c:v>
                </c:pt>
                <c:pt idx="36">
                  <c:v>150.611271081859</c:v>
                </c:pt>
                <c:pt idx="37">
                  <c:v>151.76003352459401</c:v>
                </c:pt>
                <c:pt idx="38">
                  <c:v>153.17150143930701</c:v>
                </c:pt>
                <c:pt idx="39">
                  <c:v>154.59728056821899</c:v>
                </c:pt>
              </c:numCache>
            </c:numRef>
          </c:val>
          <c:extLst>
            <c:ext xmlns:c16="http://schemas.microsoft.com/office/drawing/2014/chart" uri="{C3380CC4-5D6E-409C-BE32-E72D297353CC}">
              <c16:uniqueId val="{00000000-D973-47F4-BEEF-5765DBF3B0FB}"/>
            </c:ext>
          </c:extLst>
        </c:ser>
        <c:ser>
          <c:idx val="0"/>
          <c:order val="1"/>
          <c:spPr>
            <a:solidFill>
              <a:schemeClr val="accent4"/>
            </a:solidFill>
            <a:ln>
              <a:noFill/>
            </a:ln>
            <a:effectLst/>
          </c:spPr>
          <c:invertIfNegative val="0"/>
          <c:cat>
            <c:numRef>
              <c:f>ICA_Motor!$B$16:$B$59</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ICA_Motor!$G$16:$G$59</c:f>
              <c:numCache>
                <c:formatCode>#,##0.0</c:formatCode>
                <c:ptCount val="44"/>
                <c:pt idx="40">
                  <c:v>155.82736877774843</c:v>
                </c:pt>
                <c:pt idx="41">
                  <c:v>157.15953953176145</c:v>
                </c:pt>
                <c:pt idx="42">
                  <c:v>158.53855204422544</c:v>
                </c:pt>
                <c:pt idx="43">
                  <c:v>159.90927557511611</c:v>
                </c:pt>
              </c:numCache>
            </c:numRef>
          </c:val>
          <c:extLst>
            <c:ext xmlns:c16="http://schemas.microsoft.com/office/drawing/2014/chart" uri="{C3380CC4-5D6E-409C-BE32-E72D297353CC}">
              <c16:uniqueId val="{00000001-D973-47F4-BEEF-5765DBF3B0FB}"/>
            </c:ext>
          </c:extLst>
        </c:ser>
        <c:dLbls>
          <c:showLegendKey val="0"/>
          <c:showVal val="0"/>
          <c:showCatName val="0"/>
          <c:showSerName val="0"/>
          <c:showPercent val="0"/>
          <c:showBubbleSize val="0"/>
        </c:dLbls>
        <c:gapWidth val="0"/>
        <c:overlap val="100"/>
        <c:axId val="1779737536"/>
        <c:axId val="1779737952"/>
      </c:barChart>
      <c:dateAx>
        <c:axId val="1779737536"/>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952"/>
        <c:crosses val="autoZero"/>
        <c:auto val="1"/>
        <c:lblOffset val="100"/>
        <c:baseTimeUnit val="months"/>
      </c:dateAx>
      <c:valAx>
        <c:axId val="17797379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5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ICA_Motor!$AC$16</c:f>
          <c:strCache>
            <c:ptCount val="1"/>
            <c:pt idx="0">
              <c:v>Comprehensive Motor Vehicle Insurance (National) - Average claim size (qtr)</c:v>
            </c:pt>
          </c:strCache>
        </c:strRef>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spPr>
            <a:solidFill>
              <a:schemeClr val="accent4"/>
            </a:solidFill>
            <a:ln>
              <a:noFill/>
              <a:prstDash val="dash"/>
            </a:ln>
            <a:effectLst/>
          </c:spPr>
          <c:invertIfNegative val="0"/>
          <c:cat>
            <c:numRef>
              <c:f>ICA_Motor!$B$16:$B$59</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ICA_Motor!$H$16:$H$59</c:f>
              <c:numCache>
                <c:formatCode>#,##0.0</c:formatCode>
                <c:ptCount val="44"/>
                <c:pt idx="40">
                  <c:v>171.4520078311057</c:v>
                </c:pt>
                <c:pt idx="41">
                  <c:v>173.17071790800566</c:v>
                </c:pt>
                <c:pt idx="42">
                  <c:v>174.90904527257868</c:v>
                </c:pt>
                <c:pt idx="43">
                  <c:v>177.43610404613869</c:v>
                </c:pt>
              </c:numCache>
            </c:numRef>
          </c:val>
          <c:extLst>
            <c:ext xmlns:c16="http://schemas.microsoft.com/office/drawing/2014/chart" uri="{C3380CC4-5D6E-409C-BE32-E72D297353CC}">
              <c16:uniqueId val="{00000000-0B5A-4843-BF8D-9CE97C92CD75}"/>
            </c:ext>
          </c:extLst>
        </c:ser>
        <c:ser>
          <c:idx val="0"/>
          <c:order val="1"/>
          <c:spPr>
            <a:solidFill>
              <a:schemeClr val="accent1"/>
            </a:solidFill>
            <a:ln>
              <a:noFill/>
            </a:ln>
            <a:effectLst/>
          </c:spPr>
          <c:invertIfNegative val="0"/>
          <c:cat>
            <c:numRef>
              <c:f>ICA_Motor!$B$16:$B$59</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ICA_Motor!$D$16:$D$55</c:f>
              <c:numCache>
                <c:formatCode>#,##0.0</c:formatCode>
                <c:ptCount val="40"/>
                <c:pt idx="0">
                  <c:v>112.004373718154</c:v>
                </c:pt>
                <c:pt idx="1">
                  <c:v>115.924905483209</c:v>
                </c:pt>
                <c:pt idx="2">
                  <c:v>117.33246435543199</c:v>
                </c:pt>
                <c:pt idx="3">
                  <c:v>114.948355531394</c:v>
                </c:pt>
                <c:pt idx="4">
                  <c:v>112.752662531814</c:v>
                </c:pt>
                <c:pt idx="5">
                  <c:v>112.41320516938799</c:v>
                </c:pt>
                <c:pt idx="6">
                  <c:v>113.286527959672</c:v>
                </c:pt>
                <c:pt idx="7">
                  <c:v>114.48207269762</c:v>
                </c:pt>
                <c:pt idx="8">
                  <c:v>115.4690009637</c:v>
                </c:pt>
                <c:pt idx="9">
                  <c:v>115.63746324346999</c:v>
                </c:pt>
                <c:pt idx="10">
                  <c:v>114.381007684894</c:v>
                </c:pt>
                <c:pt idx="11">
                  <c:v>117.124465640366</c:v>
                </c:pt>
                <c:pt idx="12">
                  <c:v>122.737033284736</c:v>
                </c:pt>
                <c:pt idx="13">
                  <c:v>126.888111888111</c:v>
                </c:pt>
                <c:pt idx="14">
                  <c:v>126.718599421779</c:v>
                </c:pt>
                <c:pt idx="15">
                  <c:v>125.02372186117699</c:v>
                </c:pt>
                <c:pt idx="16">
                  <c:v>124.061565642837</c:v>
                </c:pt>
                <c:pt idx="17">
                  <c:v>125.860349897452</c:v>
                </c:pt>
                <c:pt idx="18">
                  <c:v>127.972769280189</c:v>
                </c:pt>
                <c:pt idx="19">
                  <c:v>131.154093256566</c:v>
                </c:pt>
                <c:pt idx="20">
                  <c:v>133.420148755837</c:v>
                </c:pt>
                <c:pt idx="21">
                  <c:v>134.45989522844599</c:v>
                </c:pt>
                <c:pt idx="22">
                  <c:v>134.668758803034</c:v>
                </c:pt>
                <c:pt idx="23">
                  <c:v>135.31647680940901</c:v>
                </c:pt>
                <c:pt idx="24">
                  <c:v>134.20760335071199</c:v>
                </c:pt>
                <c:pt idx="25">
                  <c:v>137.08616471867299</c:v>
                </c:pt>
                <c:pt idx="26">
                  <c:v>142.75791346462699</c:v>
                </c:pt>
                <c:pt idx="27">
                  <c:v>146.35826187946299</c:v>
                </c:pt>
                <c:pt idx="28">
                  <c:v>146.62470038795101</c:v>
                </c:pt>
                <c:pt idx="29">
                  <c:v>147.660060787269</c:v>
                </c:pt>
                <c:pt idx="30">
                  <c:v>153.210173219007</c:v>
                </c:pt>
                <c:pt idx="31">
                  <c:v>156.72644493315801</c:v>
                </c:pt>
                <c:pt idx="32">
                  <c:v>158.923682324742</c:v>
                </c:pt>
                <c:pt idx="33">
                  <c:v>160.49939459833399</c:v>
                </c:pt>
                <c:pt idx="34">
                  <c:v>156.488361461859</c:v>
                </c:pt>
                <c:pt idx="35">
                  <c:v>148.94252390718799</c:v>
                </c:pt>
                <c:pt idx="36">
                  <c:v>144.17875410808199</c:v>
                </c:pt>
                <c:pt idx="37">
                  <c:v>149.684113321632</c:v>
                </c:pt>
                <c:pt idx="38">
                  <c:v>161.38590305288599</c:v>
                </c:pt>
                <c:pt idx="39">
                  <c:v>169.67556997546799</c:v>
                </c:pt>
              </c:numCache>
            </c:numRef>
          </c:val>
          <c:extLst>
            <c:ext xmlns:c16="http://schemas.microsoft.com/office/drawing/2014/chart" uri="{C3380CC4-5D6E-409C-BE32-E72D297353CC}">
              <c16:uniqueId val="{00000001-0B5A-4843-BF8D-9CE97C92CD75}"/>
            </c:ext>
          </c:extLst>
        </c:ser>
        <c:dLbls>
          <c:showLegendKey val="0"/>
          <c:showVal val="0"/>
          <c:showCatName val="0"/>
          <c:showSerName val="0"/>
          <c:showPercent val="0"/>
          <c:showBubbleSize val="0"/>
        </c:dLbls>
        <c:gapWidth val="0"/>
        <c:overlap val="100"/>
        <c:axId val="1779737536"/>
        <c:axId val="1779737952"/>
      </c:barChart>
      <c:dateAx>
        <c:axId val="1779737536"/>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952"/>
        <c:crosses val="autoZero"/>
        <c:auto val="1"/>
        <c:lblOffset val="100"/>
        <c:baseTimeUnit val="months"/>
      </c:dateAx>
      <c:valAx>
        <c:axId val="17797379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5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ICA_Motor!$U$34</c:f>
          <c:strCache>
            <c:ptCount val="1"/>
            <c:pt idx="0">
              <c:v>Comprehensive Motor Vehicle Insurance (National) - Claims frequency (qtr)</c:v>
            </c:pt>
          </c:strCache>
        </c:strRef>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spPr>
            <a:solidFill>
              <a:schemeClr val="accent4"/>
            </a:solidFill>
            <a:ln>
              <a:noFill/>
              <a:prstDash val="dash"/>
            </a:ln>
            <a:effectLst/>
          </c:spPr>
          <c:invertIfNegative val="0"/>
          <c:cat>
            <c:numRef>
              <c:f>ICA_Motor!$B$16:$B$59</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ICA_Motor!$I$16:$I$59</c:f>
              <c:numCache>
                <c:formatCode>#,##0.0</c:formatCode>
                <c:ptCount val="44"/>
                <c:pt idx="40">
                  <c:v>98.293762153627483</c:v>
                </c:pt>
                <c:pt idx="41">
                  <c:v>97.493246100279734</c:v>
                </c:pt>
                <c:pt idx="42">
                  <c:v>96.639464809280113</c:v>
                </c:pt>
                <c:pt idx="43">
                  <c:v>96.625612619170212</c:v>
                </c:pt>
              </c:numCache>
            </c:numRef>
          </c:val>
          <c:extLst>
            <c:ext xmlns:c16="http://schemas.microsoft.com/office/drawing/2014/chart" uri="{C3380CC4-5D6E-409C-BE32-E72D297353CC}">
              <c16:uniqueId val="{00000000-951E-4C3F-A0D3-C8AA7487BC42}"/>
            </c:ext>
          </c:extLst>
        </c:ser>
        <c:ser>
          <c:idx val="0"/>
          <c:order val="1"/>
          <c:spPr>
            <a:solidFill>
              <a:schemeClr val="accent1"/>
            </a:solidFill>
            <a:ln>
              <a:noFill/>
            </a:ln>
            <a:effectLst/>
          </c:spPr>
          <c:invertIfNegative val="0"/>
          <c:cat>
            <c:numRef>
              <c:f>ICA_Motor!$B$16:$B$59</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ICA_Motor!$E$16:$E$55</c:f>
              <c:numCache>
                <c:formatCode>#,##0.0</c:formatCode>
                <c:ptCount val="40"/>
                <c:pt idx="0">
                  <c:v>112.974762261959</c:v>
                </c:pt>
                <c:pt idx="1">
                  <c:v>115.45614247344299</c:v>
                </c:pt>
                <c:pt idx="2">
                  <c:v>114.732547729087</c:v>
                </c:pt>
                <c:pt idx="3">
                  <c:v>110.84366152878199</c:v>
                </c:pt>
                <c:pt idx="4">
                  <c:v>107.61632830836901</c:v>
                </c:pt>
                <c:pt idx="5">
                  <c:v>106.93396568829</c:v>
                </c:pt>
                <c:pt idx="6">
                  <c:v>106.290609044934</c:v>
                </c:pt>
                <c:pt idx="7">
                  <c:v>106.426404045781</c:v>
                </c:pt>
                <c:pt idx="8">
                  <c:v>108.348924431969</c:v>
                </c:pt>
                <c:pt idx="9">
                  <c:v>108.98850630338499</c:v>
                </c:pt>
                <c:pt idx="10">
                  <c:v>105.588985409054</c:v>
                </c:pt>
                <c:pt idx="11">
                  <c:v>104.02090642921</c:v>
                </c:pt>
                <c:pt idx="12">
                  <c:v>107.37029060904401</c:v>
                </c:pt>
                <c:pt idx="13">
                  <c:v>111.77051322379999</c:v>
                </c:pt>
                <c:pt idx="14">
                  <c:v>110.758874343649</c:v>
                </c:pt>
                <c:pt idx="15">
                  <c:v>106.738064703462</c:v>
                </c:pt>
                <c:pt idx="16">
                  <c:v>105.16553342850899</c:v>
                </c:pt>
                <c:pt idx="17">
                  <c:v>106.71154451085199</c:v>
                </c:pt>
                <c:pt idx="18">
                  <c:v>106.188012679362</c:v>
                </c:pt>
                <c:pt idx="19">
                  <c:v>105.396859196167</c:v>
                </c:pt>
                <c:pt idx="20">
                  <c:v>107.670046216759</c:v>
                </c:pt>
                <c:pt idx="21">
                  <c:v>110.84269363854099</c:v>
                </c:pt>
                <c:pt idx="22">
                  <c:v>110.20407965736599</c:v>
                </c:pt>
                <c:pt idx="23">
                  <c:v>107.79751736153101</c:v>
                </c:pt>
                <c:pt idx="24">
                  <c:v>107.09947491954399</c:v>
                </c:pt>
                <c:pt idx="25">
                  <c:v>108.71923923827001</c:v>
                </c:pt>
                <c:pt idx="26">
                  <c:v>108.034940837709</c:v>
                </c:pt>
                <c:pt idx="27">
                  <c:v>106.418951290923</c:v>
                </c:pt>
                <c:pt idx="28">
                  <c:v>109.240544922205</c:v>
                </c:pt>
                <c:pt idx="29">
                  <c:v>113.365209185278</c:v>
                </c:pt>
                <c:pt idx="30">
                  <c:v>112.086335809519</c:v>
                </c:pt>
                <c:pt idx="31">
                  <c:v>106.1119365064</c:v>
                </c:pt>
                <c:pt idx="32">
                  <c:v>104.514820819319</c:v>
                </c:pt>
                <c:pt idx="33">
                  <c:v>104.128245456965</c:v>
                </c:pt>
                <c:pt idx="34">
                  <c:v>96.747114477218204</c:v>
                </c:pt>
                <c:pt idx="35">
                  <c:v>86.768940402158407</c:v>
                </c:pt>
                <c:pt idx="36">
                  <c:v>84.2973358821109</c:v>
                </c:pt>
                <c:pt idx="37">
                  <c:v>90.848455624010299</c:v>
                </c:pt>
                <c:pt idx="38">
                  <c:v>97.381318450473799</c:v>
                </c:pt>
                <c:pt idx="39">
                  <c:v>99.185096979175299</c:v>
                </c:pt>
              </c:numCache>
            </c:numRef>
          </c:val>
          <c:extLst>
            <c:ext xmlns:c16="http://schemas.microsoft.com/office/drawing/2014/chart" uri="{C3380CC4-5D6E-409C-BE32-E72D297353CC}">
              <c16:uniqueId val="{00000001-951E-4C3F-A0D3-C8AA7487BC42}"/>
            </c:ext>
          </c:extLst>
        </c:ser>
        <c:dLbls>
          <c:showLegendKey val="0"/>
          <c:showVal val="0"/>
          <c:showCatName val="0"/>
          <c:showSerName val="0"/>
          <c:showPercent val="0"/>
          <c:showBubbleSize val="0"/>
        </c:dLbls>
        <c:gapWidth val="0"/>
        <c:overlap val="100"/>
        <c:axId val="1779737536"/>
        <c:axId val="1779737952"/>
      </c:barChart>
      <c:dateAx>
        <c:axId val="1779737536"/>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952"/>
        <c:crosses val="autoZero"/>
        <c:auto val="1"/>
        <c:lblOffset val="100"/>
        <c:baseTimeUnit val="months"/>
      </c:dateAx>
      <c:valAx>
        <c:axId val="17797379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536"/>
        <c:crosses val="autoZero"/>
        <c:crossBetween val="between"/>
      </c:valAx>
      <c:spPr>
        <a:noFill/>
        <a:ln>
          <a:noFill/>
          <a:prstDash val="dash"/>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ICA_Motor!$AC$34</c:f>
          <c:strCache>
            <c:ptCount val="1"/>
            <c:pt idx="0">
              <c:v>Comprehensive Motor Vehicle Insurance (National) - Cost per Policy (qtr)</c:v>
            </c:pt>
          </c:strCache>
        </c:strRef>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spPr>
            <a:solidFill>
              <a:schemeClr val="accent4"/>
            </a:solidFill>
            <a:ln>
              <a:noFill/>
              <a:prstDash val="dash"/>
            </a:ln>
            <a:effectLst/>
          </c:spPr>
          <c:invertIfNegative val="0"/>
          <c:cat>
            <c:numRef>
              <c:f>ICA_Motor!$B$16:$B$59</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ICA_Motor!$J$16:$J$59</c:f>
              <c:numCache>
                <c:formatCode>#,##0.0</c:formatCode>
                <c:ptCount val="44"/>
                <c:pt idx="40">
                  <c:v>178.5539557384532</c:v>
                </c:pt>
                <c:pt idx="41">
                  <c:v>195.56290279026604</c:v>
                </c:pt>
                <c:pt idx="42">
                  <c:v>213.5910721150193</c:v>
                </c:pt>
                <c:pt idx="43">
                  <c:v>230.83644609818998</c:v>
                </c:pt>
              </c:numCache>
            </c:numRef>
          </c:val>
          <c:extLst>
            <c:ext xmlns:c16="http://schemas.microsoft.com/office/drawing/2014/chart" uri="{C3380CC4-5D6E-409C-BE32-E72D297353CC}">
              <c16:uniqueId val="{00000000-93E9-4670-A562-E50FFADFA405}"/>
            </c:ext>
          </c:extLst>
        </c:ser>
        <c:ser>
          <c:idx val="0"/>
          <c:order val="1"/>
          <c:spPr>
            <a:solidFill>
              <a:schemeClr val="accent1"/>
            </a:solidFill>
            <a:ln>
              <a:noFill/>
            </a:ln>
            <a:effectLst/>
          </c:spPr>
          <c:invertIfNegative val="0"/>
          <c:cat>
            <c:numRef>
              <c:f>ICA_Motor!$B$16:$B$59</c:f>
              <c:numCache>
                <c:formatCode>mmm\-yyyy</c:formatCode>
                <c:ptCount val="44"/>
                <c:pt idx="0">
                  <c:v>40787</c:v>
                </c:pt>
                <c:pt idx="1">
                  <c:v>40878</c:v>
                </c:pt>
                <c:pt idx="2">
                  <c:v>40969</c:v>
                </c:pt>
                <c:pt idx="3">
                  <c:v>41061</c:v>
                </c:pt>
                <c:pt idx="4">
                  <c:v>41153</c:v>
                </c:pt>
                <c:pt idx="5">
                  <c:v>41244</c:v>
                </c:pt>
                <c:pt idx="6">
                  <c:v>41334</c:v>
                </c:pt>
                <c:pt idx="7">
                  <c:v>41426</c:v>
                </c:pt>
                <c:pt idx="8">
                  <c:v>41518</c:v>
                </c:pt>
                <c:pt idx="9">
                  <c:v>41609</c:v>
                </c:pt>
                <c:pt idx="10">
                  <c:v>41699</c:v>
                </c:pt>
                <c:pt idx="11">
                  <c:v>41791</c:v>
                </c:pt>
                <c:pt idx="12">
                  <c:v>41883</c:v>
                </c:pt>
                <c:pt idx="13">
                  <c:v>41974</c:v>
                </c:pt>
                <c:pt idx="14">
                  <c:v>42064</c:v>
                </c:pt>
                <c:pt idx="15">
                  <c:v>42156</c:v>
                </c:pt>
                <c:pt idx="16">
                  <c:v>42248</c:v>
                </c:pt>
                <c:pt idx="17">
                  <c:v>42339</c:v>
                </c:pt>
                <c:pt idx="18">
                  <c:v>42430</c:v>
                </c:pt>
                <c:pt idx="19">
                  <c:v>42522</c:v>
                </c:pt>
                <c:pt idx="20">
                  <c:v>42614</c:v>
                </c:pt>
                <c:pt idx="21">
                  <c:v>42705</c:v>
                </c:pt>
                <c:pt idx="22">
                  <c:v>42795</c:v>
                </c:pt>
                <c:pt idx="23">
                  <c:v>42887</c:v>
                </c:pt>
                <c:pt idx="24">
                  <c:v>42979</c:v>
                </c:pt>
                <c:pt idx="25">
                  <c:v>43070</c:v>
                </c:pt>
                <c:pt idx="26">
                  <c:v>43160</c:v>
                </c:pt>
                <c:pt idx="27">
                  <c:v>43252</c:v>
                </c:pt>
                <c:pt idx="28">
                  <c:v>43344</c:v>
                </c:pt>
                <c:pt idx="29">
                  <c:v>43435</c:v>
                </c:pt>
                <c:pt idx="30">
                  <c:v>43525</c:v>
                </c:pt>
                <c:pt idx="31">
                  <c:v>43617</c:v>
                </c:pt>
                <c:pt idx="32">
                  <c:v>43709</c:v>
                </c:pt>
                <c:pt idx="33">
                  <c:v>43800</c:v>
                </c:pt>
                <c:pt idx="34">
                  <c:v>43891</c:v>
                </c:pt>
                <c:pt idx="35">
                  <c:v>43983</c:v>
                </c:pt>
                <c:pt idx="36">
                  <c:v>44075</c:v>
                </c:pt>
                <c:pt idx="37">
                  <c:v>44166</c:v>
                </c:pt>
                <c:pt idx="38">
                  <c:v>44256</c:v>
                </c:pt>
                <c:pt idx="39">
                  <c:v>44348</c:v>
                </c:pt>
                <c:pt idx="40">
                  <c:v>44440</c:v>
                </c:pt>
                <c:pt idx="41">
                  <c:v>44531</c:v>
                </c:pt>
                <c:pt idx="42">
                  <c:v>44621</c:v>
                </c:pt>
                <c:pt idx="43">
                  <c:v>44713</c:v>
                </c:pt>
              </c:numCache>
            </c:numRef>
          </c:cat>
          <c:val>
            <c:numRef>
              <c:f>ICA_Motor!$F$16:$F$55</c:f>
              <c:numCache>
                <c:formatCode>#,##0.0</c:formatCode>
                <c:ptCount val="40"/>
                <c:pt idx="0">
                  <c:v>126.782575222942</c:v>
                </c:pt>
                <c:pt idx="1">
                  <c:v>134.05401937511999</c:v>
                </c:pt>
                <c:pt idx="2">
                  <c:v>134.84014456491499</c:v>
                </c:pt>
                <c:pt idx="3">
                  <c:v>127.72780736083401</c:v>
                </c:pt>
                <c:pt idx="4">
                  <c:v>121.530335108316</c:v>
                </c:pt>
                <c:pt idx="5">
                  <c:v>120.312653707149</c:v>
                </c:pt>
                <c:pt idx="6">
                  <c:v>120.474754603194</c:v>
                </c:pt>
                <c:pt idx="7">
                  <c:v>121.85154295245999</c:v>
                </c:pt>
                <c:pt idx="8">
                  <c:v>125.160283141934</c:v>
                </c:pt>
                <c:pt idx="9">
                  <c:v>126.13673787985699</c:v>
                </c:pt>
                <c:pt idx="10">
                  <c:v>120.6993006993</c:v>
                </c:pt>
                <c:pt idx="11">
                  <c:v>122.155642522614</c:v>
                </c:pt>
                <c:pt idx="12">
                  <c:v>132.74395329441199</c:v>
                </c:pt>
                <c:pt idx="13">
                  <c:v>142.59618057783101</c:v>
                </c:pt>
                <c:pt idx="14">
                  <c:v>140.72581852398301</c:v>
                </c:pt>
                <c:pt idx="15">
                  <c:v>133.47618742114099</c:v>
                </c:pt>
                <c:pt idx="16">
                  <c:v>130.36718633048901</c:v>
                </c:pt>
                <c:pt idx="17">
                  <c:v>134.35982977267301</c:v>
                </c:pt>
                <c:pt idx="18">
                  <c:v>135.84996043711601</c:v>
                </c:pt>
                <c:pt idx="19">
                  <c:v>138.15743889138301</c:v>
                </c:pt>
                <c:pt idx="20">
                  <c:v>143.689399285729</c:v>
                </c:pt>
                <c:pt idx="21">
                  <c:v>149.163191548512</c:v>
                </c:pt>
                <c:pt idx="22">
                  <c:v>148.58279335343499</c:v>
                </c:pt>
                <c:pt idx="23">
                  <c:v>146.041786959218</c:v>
                </c:pt>
                <c:pt idx="24">
                  <c:v>143.88657214345201</c:v>
                </c:pt>
                <c:pt idx="25">
                  <c:v>149.10416800325001</c:v>
                </c:pt>
                <c:pt idx="26">
                  <c:v>154.02536301618801</c:v>
                </c:pt>
                <c:pt idx="27">
                  <c:v>155.712666538354</c:v>
                </c:pt>
                <c:pt idx="28">
                  <c:v>160.455080088107</c:v>
                </c:pt>
                <c:pt idx="29">
                  <c:v>167.64910930048501</c:v>
                </c:pt>
                <c:pt idx="30">
                  <c:v>171.42105600821199</c:v>
                </c:pt>
                <c:pt idx="31">
                  <c:v>165.98105258655701</c:v>
                </c:pt>
                <c:pt idx="32">
                  <c:v>165.85316823848899</c:v>
                </c:pt>
                <c:pt idx="33">
                  <c:v>167.82917388421899</c:v>
                </c:pt>
                <c:pt idx="34">
                  <c:v>154.34058296443601</c:v>
                </c:pt>
                <c:pt idx="35">
                  <c:v>132.421034622869</c:v>
                </c:pt>
                <c:pt idx="36">
                  <c:v>122.888304356194</c:v>
                </c:pt>
                <c:pt idx="37">
                  <c:v>136.56161448975999</c:v>
                </c:pt>
                <c:pt idx="38">
                  <c:v>157.15165977634999</c:v>
                </c:pt>
                <c:pt idx="39">
                  <c:v>167.75689005790099</c:v>
                </c:pt>
              </c:numCache>
            </c:numRef>
          </c:val>
          <c:extLst>
            <c:ext xmlns:c16="http://schemas.microsoft.com/office/drawing/2014/chart" uri="{C3380CC4-5D6E-409C-BE32-E72D297353CC}">
              <c16:uniqueId val="{00000001-93E9-4670-A562-E50FFADFA405}"/>
            </c:ext>
          </c:extLst>
        </c:ser>
        <c:dLbls>
          <c:showLegendKey val="0"/>
          <c:showVal val="0"/>
          <c:showCatName val="0"/>
          <c:showSerName val="0"/>
          <c:showPercent val="0"/>
          <c:showBubbleSize val="0"/>
        </c:dLbls>
        <c:gapWidth val="0"/>
        <c:overlap val="100"/>
        <c:axId val="1779737536"/>
        <c:axId val="1779737952"/>
      </c:barChart>
      <c:dateAx>
        <c:axId val="1779737536"/>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952"/>
        <c:crosses val="autoZero"/>
        <c:auto val="1"/>
        <c:lblOffset val="100"/>
        <c:baseTimeUnit val="months"/>
      </c:dateAx>
      <c:valAx>
        <c:axId val="17797379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97375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ICA_Motor!$AK$15</c:f>
              <c:strCache>
                <c:ptCount val="1"/>
                <c:pt idx="0">
                  <c:v>Average premium</c:v>
                </c:pt>
              </c:strCache>
            </c:strRef>
          </c:tx>
          <c:spPr>
            <a:solidFill>
              <a:schemeClr val="accent1"/>
            </a:solidFill>
            <a:ln>
              <a:noFill/>
            </a:ln>
            <a:effectLst/>
          </c:spPr>
          <c:invertIfNegative val="0"/>
          <c:dPt>
            <c:idx val="10"/>
            <c:invertIfNegative val="0"/>
            <c:bubble3D val="0"/>
            <c:spPr>
              <a:solidFill>
                <a:schemeClr val="accent4"/>
              </a:solidFill>
              <a:ln>
                <a:noFill/>
              </a:ln>
              <a:effectLst/>
            </c:spPr>
            <c:extLst>
              <c:ext xmlns:c16="http://schemas.microsoft.com/office/drawing/2014/chart" uri="{C3380CC4-5D6E-409C-BE32-E72D297353CC}">
                <c16:uniqueId val="{00000001-A107-40C1-B9D1-01039AB738D7}"/>
              </c:ext>
            </c:extLst>
          </c:dPt>
          <c:cat>
            <c:numRef>
              <c:f>ICA_Motor!$AJ$16:$AJ$26</c:f>
              <c:numCache>
                <c:formatCode>mmm\-yyyy</c:formatCode>
                <c:ptCount val="11"/>
                <c:pt idx="0">
                  <c:v>41061</c:v>
                </c:pt>
                <c:pt idx="1">
                  <c:v>41426</c:v>
                </c:pt>
                <c:pt idx="2">
                  <c:v>41791</c:v>
                </c:pt>
                <c:pt idx="3">
                  <c:v>42156</c:v>
                </c:pt>
                <c:pt idx="4">
                  <c:v>42522</c:v>
                </c:pt>
                <c:pt idx="5">
                  <c:v>42887</c:v>
                </c:pt>
                <c:pt idx="6">
                  <c:v>43252</c:v>
                </c:pt>
                <c:pt idx="7">
                  <c:v>43617</c:v>
                </c:pt>
                <c:pt idx="8">
                  <c:v>43983</c:v>
                </c:pt>
                <c:pt idx="9">
                  <c:v>44348</c:v>
                </c:pt>
                <c:pt idx="10">
                  <c:v>44713</c:v>
                </c:pt>
              </c:numCache>
            </c:numRef>
          </c:cat>
          <c:val>
            <c:numRef>
              <c:f>ICA_Motor!$AK$16:$AK$26</c:f>
              <c:numCache>
                <c:formatCode>#,##0.0</c:formatCode>
                <c:ptCount val="11"/>
                <c:pt idx="0">
                  <c:v>120.005758946935</c:v>
                </c:pt>
                <c:pt idx="1">
                  <c:v>124.84142328259927</c:v>
                </c:pt>
                <c:pt idx="2">
                  <c:v>126.57726587138299</c:v>
                </c:pt>
                <c:pt idx="3">
                  <c:v>124.72610722610676</c:v>
                </c:pt>
                <c:pt idx="4">
                  <c:v>124.39729877965125</c:v>
                </c:pt>
                <c:pt idx="5">
                  <c:v>129.15226929932774</c:v>
                </c:pt>
                <c:pt idx="6">
                  <c:v>135.6862745098035</c:v>
                </c:pt>
                <c:pt idx="7">
                  <c:v>142.89503633621226</c:v>
                </c:pt>
                <c:pt idx="8">
                  <c:v>148.31317701905874</c:v>
                </c:pt>
                <c:pt idx="9">
                  <c:v>152.53502165349477</c:v>
                </c:pt>
                <c:pt idx="10">
                  <c:v>157.85868398221285</c:v>
                </c:pt>
              </c:numCache>
            </c:numRef>
          </c:val>
          <c:extLst>
            <c:ext xmlns:c16="http://schemas.microsoft.com/office/drawing/2014/chart" uri="{C3380CC4-5D6E-409C-BE32-E72D297353CC}">
              <c16:uniqueId val="{00000002-A107-40C1-B9D1-01039AB738D7}"/>
            </c:ext>
          </c:extLst>
        </c:ser>
        <c:dLbls>
          <c:showLegendKey val="0"/>
          <c:showVal val="0"/>
          <c:showCatName val="0"/>
          <c:showSerName val="0"/>
          <c:showPercent val="0"/>
          <c:showBubbleSize val="0"/>
        </c:dLbls>
        <c:gapWidth val="50"/>
        <c:overlap val="-27"/>
        <c:axId val="1231633599"/>
        <c:axId val="1231632351"/>
      </c:barChart>
      <c:catAx>
        <c:axId val="1231633599"/>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2351"/>
        <c:crosses val="autoZero"/>
        <c:auto val="0"/>
        <c:lblAlgn val="ctr"/>
        <c:lblOffset val="100"/>
        <c:noMultiLvlLbl val="0"/>
      </c:catAx>
      <c:valAx>
        <c:axId val="123163235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35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ICA_Motor!$AL$15</c:f>
              <c:strCache>
                <c:ptCount val="1"/>
                <c:pt idx="0">
                  <c:v>Average claim size (qtr)</c:v>
                </c:pt>
              </c:strCache>
            </c:strRef>
          </c:tx>
          <c:spPr>
            <a:solidFill>
              <a:schemeClr val="accent1"/>
            </a:solidFill>
            <a:ln>
              <a:noFill/>
            </a:ln>
            <a:effectLst/>
          </c:spPr>
          <c:invertIfNegative val="0"/>
          <c:dPt>
            <c:idx val="10"/>
            <c:invertIfNegative val="0"/>
            <c:bubble3D val="0"/>
            <c:spPr>
              <a:solidFill>
                <a:schemeClr val="accent4"/>
              </a:solidFill>
              <a:ln>
                <a:noFill/>
              </a:ln>
              <a:effectLst/>
            </c:spPr>
            <c:extLst>
              <c:ext xmlns:c16="http://schemas.microsoft.com/office/drawing/2014/chart" uri="{C3380CC4-5D6E-409C-BE32-E72D297353CC}">
                <c16:uniqueId val="{00000001-9DBF-4766-9134-E93BC24DB897}"/>
              </c:ext>
            </c:extLst>
          </c:dPt>
          <c:cat>
            <c:numRef>
              <c:f>ICA_Motor!$AJ$16:$AJ$26</c:f>
              <c:numCache>
                <c:formatCode>mmm\-yyyy</c:formatCode>
                <c:ptCount val="11"/>
                <c:pt idx="0">
                  <c:v>41061</c:v>
                </c:pt>
                <c:pt idx="1">
                  <c:v>41426</c:v>
                </c:pt>
                <c:pt idx="2">
                  <c:v>41791</c:v>
                </c:pt>
                <c:pt idx="3">
                  <c:v>42156</c:v>
                </c:pt>
                <c:pt idx="4">
                  <c:v>42522</c:v>
                </c:pt>
                <c:pt idx="5">
                  <c:v>42887</c:v>
                </c:pt>
                <c:pt idx="6">
                  <c:v>43252</c:v>
                </c:pt>
                <c:pt idx="7">
                  <c:v>43617</c:v>
                </c:pt>
                <c:pt idx="8">
                  <c:v>43983</c:v>
                </c:pt>
                <c:pt idx="9">
                  <c:v>44348</c:v>
                </c:pt>
                <c:pt idx="10">
                  <c:v>44713</c:v>
                </c:pt>
              </c:numCache>
            </c:numRef>
          </c:cat>
          <c:val>
            <c:numRef>
              <c:f>ICA_Motor!$AL$16:$AL$26</c:f>
              <c:numCache>
                <c:formatCode>#,##0.0</c:formatCode>
                <c:ptCount val="11"/>
                <c:pt idx="0">
                  <c:v>115.05252477204724</c:v>
                </c:pt>
                <c:pt idx="1">
                  <c:v>113.23361708962349</c:v>
                </c:pt>
                <c:pt idx="2">
                  <c:v>115.65298438310751</c:v>
                </c:pt>
                <c:pt idx="3">
                  <c:v>125.34186661395074</c:v>
                </c:pt>
                <c:pt idx="4">
                  <c:v>127.262194519261</c:v>
                </c:pt>
                <c:pt idx="5">
                  <c:v>134.46631989918151</c:v>
                </c:pt>
                <c:pt idx="6">
                  <c:v>140.10248585336876</c:v>
                </c:pt>
                <c:pt idx="7">
                  <c:v>151.05534483184624</c:v>
                </c:pt>
                <c:pt idx="8">
                  <c:v>156.21349057303075</c:v>
                </c:pt>
                <c:pt idx="9">
                  <c:v>156.23108511451699</c:v>
                </c:pt>
                <c:pt idx="10">
                  <c:v>174.2419687644572</c:v>
                </c:pt>
              </c:numCache>
            </c:numRef>
          </c:val>
          <c:extLst>
            <c:ext xmlns:c16="http://schemas.microsoft.com/office/drawing/2014/chart" uri="{C3380CC4-5D6E-409C-BE32-E72D297353CC}">
              <c16:uniqueId val="{00000002-9DBF-4766-9134-E93BC24DB897}"/>
            </c:ext>
          </c:extLst>
        </c:ser>
        <c:dLbls>
          <c:showLegendKey val="0"/>
          <c:showVal val="0"/>
          <c:showCatName val="0"/>
          <c:showSerName val="0"/>
          <c:showPercent val="0"/>
          <c:showBubbleSize val="0"/>
        </c:dLbls>
        <c:gapWidth val="50"/>
        <c:overlap val="-27"/>
        <c:axId val="1231633599"/>
        <c:axId val="1231632351"/>
      </c:barChart>
      <c:catAx>
        <c:axId val="1231633599"/>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2351"/>
        <c:crosses val="autoZero"/>
        <c:auto val="0"/>
        <c:lblAlgn val="ctr"/>
        <c:lblOffset val="100"/>
        <c:noMultiLvlLbl val="0"/>
      </c:catAx>
      <c:valAx>
        <c:axId val="123163235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35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ICA_Motor!$AM$15</c:f>
              <c:strCache>
                <c:ptCount val="1"/>
                <c:pt idx="0">
                  <c:v>Claim freq (qtr)</c:v>
                </c:pt>
              </c:strCache>
            </c:strRef>
          </c:tx>
          <c:spPr>
            <a:solidFill>
              <a:schemeClr val="accent1"/>
            </a:solidFill>
            <a:ln>
              <a:noFill/>
            </a:ln>
            <a:effectLst/>
          </c:spPr>
          <c:invertIfNegative val="0"/>
          <c:dPt>
            <c:idx val="10"/>
            <c:invertIfNegative val="0"/>
            <c:bubble3D val="0"/>
            <c:spPr>
              <a:solidFill>
                <a:schemeClr val="accent4"/>
              </a:solidFill>
              <a:ln>
                <a:noFill/>
              </a:ln>
              <a:effectLst/>
            </c:spPr>
            <c:extLst>
              <c:ext xmlns:c16="http://schemas.microsoft.com/office/drawing/2014/chart" uri="{C3380CC4-5D6E-409C-BE32-E72D297353CC}">
                <c16:uniqueId val="{00000001-EF9A-43B6-9CA5-C1B0C4DEB29F}"/>
              </c:ext>
            </c:extLst>
          </c:dPt>
          <c:cat>
            <c:numRef>
              <c:f>ICA_Motor!$AJ$16:$AJ$26</c:f>
              <c:numCache>
                <c:formatCode>mmm\-yyyy</c:formatCode>
                <c:ptCount val="11"/>
                <c:pt idx="0">
                  <c:v>41061</c:v>
                </c:pt>
                <c:pt idx="1">
                  <c:v>41426</c:v>
                </c:pt>
                <c:pt idx="2">
                  <c:v>41791</c:v>
                </c:pt>
                <c:pt idx="3">
                  <c:v>42156</c:v>
                </c:pt>
                <c:pt idx="4">
                  <c:v>42522</c:v>
                </c:pt>
                <c:pt idx="5">
                  <c:v>42887</c:v>
                </c:pt>
                <c:pt idx="6">
                  <c:v>43252</c:v>
                </c:pt>
                <c:pt idx="7">
                  <c:v>43617</c:v>
                </c:pt>
                <c:pt idx="8">
                  <c:v>43983</c:v>
                </c:pt>
                <c:pt idx="9">
                  <c:v>44348</c:v>
                </c:pt>
                <c:pt idx="10">
                  <c:v>44713</c:v>
                </c:pt>
              </c:numCache>
            </c:numRef>
          </c:cat>
          <c:val>
            <c:numRef>
              <c:f>ICA_Motor!$AM$16:$AM$26</c:f>
              <c:numCache>
                <c:formatCode>#,##0.0</c:formatCode>
                <c:ptCount val="11"/>
                <c:pt idx="0">
                  <c:v>113.50177849831775</c:v>
                </c:pt>
                <c:pt idx="1">
                  <c:v>106.81682677184351</c:v>
                </c:pt>
                <c:pt idx="2">
                  <c:v>106.7368306434045</c:v>
                </c:pt>
                <c:pt idx="3">
                  <c:v>109.15943571998875</c:v>
                </c:pt>
                <c:pt idx="4">
                  <c:v>105.86548745372249</c:v>
                </c:pt>
                <c:pt idx="5">
                  <c:v>109.12858421854925</c:v>
                </c:pt>
                <c:pt idx="6">
                  <c:v>107.56815157161151</c:v>
                </c:pt>
                <c:pt idx="7">
                  <c:v>110.20100660585051</c:v>
                </c:pt>
                <c:pt idx="8">
                  <c:v>98.039780288915154</c:v>
                </c:pt>
                <c:pt idx="9">
                  <c:v>92.928051733942581</c:v>
                </c:pt>
                <c:pt idx="10">
                  <c:v>97.263021420589396</c:v>
                </c:pt>
              </c:numCache>
            </c:numRef>
          </c:val>
          <c:extLst>
            <c:ext xmlns:c16="http://schemas.microsoft.com/office/drawing/2014/chart" uri="{C3380CC4-5D6E-409C-BE32-E72D297353CC}">
              <c16:uniqueId val="{00000002-EF9A-43B6-9CA5-C1B0C4DEB29F}"/>
            </c:ext>
          </c:extLst>
        </c:ser>
        <c:dLbls>
          <c:showLegendKey val="0"/>
          <c:showVal val="0"/>
          <c:showCatName val="0"/>
          <c:showSerName val="0"/>
          <c:showPercent val="0"/>
          <c:showBubbleSize val="0"/>
        </c:dLbls>
        <c:gapWidth val="50"/>
        <c:overlap val="-27"/>
        <c:axId val="1231633599"/>
        <c:axId val="1231632351"/>
      </c:barChart>
      <c:catAx>
        <c:axId val="1231633599"/>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2351"/>
        <c:crosses val="autoZero"/>
        <c:auto val="0"/>
        <c:lblAlgn val="ctr"/>
        <c:lblOffset val="100"/>
        <c:noMultiLvlLbl val="0"/>
      </c:catAx>
      <c:valAx>
        <c:axId val="123163235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35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ICA_Motor!$AN$15</c:f>
              <c:strCache>
                <c:ptCount val="1"/>
                <c:pt idx="0">
                  <c:v>Cost per policy (qtr)</c:v>
                </c:pt>
              </c:strCache>
            </c:strRef>
          </c:tx>
          <c:spPr>
            <a:solidFill>
              <a:schemeClr val="accent1"/>
            </a:solidFill>
            <a:ln>
              <a:noFill/>
            </a:ln>
            <a:effectLst/>
          </c:spPr>
          <c:invertIfNegative val="0"/>
          <c:dPt>
            <c:idx val="10"/>
            <c:invertIfNegative val="0"/>
            <c:bubble3D val="0"/>
            <c:spPr>
              <a:solidFill>
                <a:schemeClr val="accent4"/>
              </a:solidFill>
              <a:ln>
                <a:noFill/>
              </a:ln>
              <a:effectLst/>
            </c:spPr>
            <c:extLst>
              <c:ext xmlns:c16="http://schemas.microsoft.com/office/drawing/2014/chart" uri="{C3380CC4-5D6E-409C-BE32-E72D297353CC}">
                <c16:uniqueId val="{00000001-FF26-405D-AB8B-97AB5FC2CC17}"/>
              </c:ext>
            </c:extLst>
          </c:dPt>
          <c:cat>
            <c:numRef>
              <c:f>ICA_Motor!$AJ$16:$AJ$26</c:f>
              <c:numCache>
                <c:formatCode>mmm\-yyyy</c:formatCode>
                <c:ptCount val="11"/>
                <c:pt idx="0">
                  <c:v>41061</c:v>
                </c:pt>
                <c:pt idx="1">
                  <c:v>41426</c:v>
                </c:pt>
                <c:pt idx="2">
                  <c:v>41791</c:v>
                </c:pt>
                <c:pt idx="3">
                  <c:v>42156</c:v>
                </c:pt>
                <c:pt idx="4">
                  <c:v>42522</c:v>
                </c:pt>
                <c:pt idx="5">
                  <c:v>42887</c:v>
                </c:pt>
                <c:pt idx="6">
                  <c:v>43252</c:v>
                </c:pt>
                <c:pt idx="7">
                  <c:v>43617</c:v>
                </c:pt>
                <c:pt idx="8">
                  <c:v>43983</c:v>
                </c:pt>
                <c:pt idx="9">
                  <c:v>44348</c:v>
                </c:pt>
                <c:pt idx="10">
                  <c:v>44713</c:v>
                </c:pt>
              </c:numCache>
            </c:numRef>
          </c:cat>
          <c:val>
            <c:numRef>
              <c:f>ICA_Motor!$AN$16:$AN$26</c:f>
              <c:numCache>
                <c:formatCode>#,##0.0</c:formatCode>
                <c:ptCount val="11"/>
                <c:pt idx="0">
                  <c:v>130.85113663095277</c:v>
                </c:pt>
                <c:pt idx="1">
                  <c:v>121.04232159277976</c:v>
                </c:pt>
                <c:pt idx="2">
                  <c:v>123.53799106092626</c:v>
                </c:pt>
                <c:pt idx="3">
                  <c:v>137.38553495434172</c:v>
                </c:pt>
                <c:pt idx="4">
                  <c:v>134.68360385791524</c:v>
                </c:pt>
                <c:pt idx="5">
                  <c:v>146.86929278672352</c:v>
                </c:pt>
                <c:pt idx="6">
                  <c:v>150.682192425311</c:v>
                </c:pt>
                <c:pt idx="7">
                  <c:v>166.37657449584023</c:v>
                </c:pt>
                <c:pt idx="8">
                  <c:v>155.11098992750323</c:v>
                </c:pt>
                <c:pt idx="9">
                  <c:v>146.08961717005127</c:v>
                </c:pt>
                <c:pt idx="10">
                  <c:v>204.63609418548214</c:v>
                </c:pt>
              </c:numCache>
            </c:numRef>
          </c:val>
          <c:extLst>
            <c:ext xmlns:c16="http://schemas.microsoft.com/office/drawing/2014/chart" uri="{C3380CC4-5D6E-409C-BE32-E72D297353CC}">
              <c16:uniqueId val="{00000002-FF26-405D-AB8B-97AB5FC2CC17}"/>
            </c:ext>
          </c:extLst>
        </c:ser>
        <c:dLbls>
          <c:showLegendKey val="0"/>
          <c:showVal val="0"/>
          <c:showCatName val="0"/>
          <c:showSerName val="0"/>
          <c:showPercent val="0"/>
          <c:showBubbleSize val="0"/>
        </c:dLbls>
        <c:gapWidth val="50"/>
        <c:overlap val="-27"/>
        <c:axId val="1231633599"/>
        <c:axId val="1231632351"/>
      </c:barChart>
      <c:catAx>
        <c:axId val="1231633599"/>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2351"/>
        <c:crosses val="autoZero"/>
        <c:auto val="0"/>
        <c:lblAlgn val="ctr"/>
        <c:lblOffset val="100"/>
        <c:noMultiLvlLbl val="0"/>
      </c:catAx>
      <c:valAx>
        <c:axId val="123163235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16335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7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sz="700"/>
              <a:t>CPI_Housing </a:t>
            </a:r>
          </a:p>
          <a:p>
            <a:pPr>
              <a:defRPr sz="700"/>
            </a:pPr>
            <a:r>
              <a:rPr lang="en-AU" sz="700"/>
              <a:t>Average annual indexation</a:t>
            </a:r>
          </a:p>
        </c:rich>
      </c:tx>
      <c:overlay val="0"/>
      <c:spPr>
        <a:noFill/>
        <a:ln>
          <a:noFill/>
        </a:ln>
        <a:effectLst/>
      </c:spPr>
      <c:txPr>
        <a:bodyPr rot="0" spcFirstLastPara="1" vertOverflow="ellipsis" vert="horz" wrap="square" anchor="ctr" anchorCtr="1"/>
        <a:lstStyle/>
        <a:p>
          <a:pPr>
            <a:defRPr sz="7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0508326280530689"/>
          <c:y val="0.22745590876034424"/>
          <c:w val="0.86161161507193862"/>
          <c:h val="0.55125208091349953"/>
        </c:manualLayout>
      </c:layout>
      <c:barChart>
        <c:barDir val="col"/>
        <c:grouping val="clustered"/>
        <c:varyColors val="0"/>
        <c:ser>
          <c:idx val="0"/>
          <c:order val="0"/>
          <c:tx>
            <c:strRef>
              <c:f>'CPI and PPI '!$A$317</c:f>
              <c:strCache>
                <c:ptCount val="1"/>
                <c:pt idx="0">
                  <c:v>Simple ave. 2 yr indexation</c:v>
                </c:pt>
              </c:strCache>
            </c:strRef>
          </c:tx>
          <c:spPr>
            <a:solidFill>
              <a:schemeClr val="accent1"/>
            </a:solidFill>
            <a:ln>
              <a:noFill/>
            </a:ln>
            <a:effectLst/>
          </c:spPr>
          <c:invertIfNegative val="0"/>
          <c:cat>
            <c:strRef>
              <c:f>'CPI and PPI '!$B$339:$G$339</c:f>
              <c:strCache>
                <c:ptCount val="6"/>
                <c:pt idx="0">
                  <c:v> All groups CPI </c:v>
                </c:pt>
                <c:pt idx="1">
                  <c:v> Housing </c:v>
                </c:pt>
                <c:pt idx="2">
                  <c:v> New dwelling purchase by owner-occupiers </c:v>
                </c:pt>
                <c:pt idx="3">
                  <c:v> New dwelling purchase by owner-occupiers </c:v>
                </c:pt>
                <c:pt idx="4">
                  <c:v> Other housing </c:v>
                </c:pt>
                <c:pt idx="5">
                  <c:v> Maintenance and repair of the dwelling </c:v>
                </c:pt>
              </c:strCache>
            </c:strRef>
          </c:cat>
          <c:val>
            <c:numRef>
              <c:f>'CPI and PPI '!$B$317:$G$317</c:f>
              <c:numCache>
                <c:formatCode>0.00%</c:formatCode>
                <c:ptCount val="6"/>
                <c:pt idx="0">
                  <c:v>1.4787625919312153E-2</c:v>
                </c:pt>
                <c:pt idx="1">
                  <c:v>-1.430493770481378E-3</c:v>
                </c:pt>
                <c:pt idx="2">
                  <c:v>7.8386535063694751E-3</c:v>
                </c:pt>
                <c:pt idx="3">
                  <c:v>7.8386535063694751E-3</c:v>
                </c:pt>
                <c:pt idx="4">
                  <c:v>2.1556195033139658E-2</c:v>
                </c:pt>
                <c:pt idx="5">
                  <c:v>2.3167353574843563E-2</c:v>
                </c:pt>
              </c:numCache>
            </c:numRef>
          </c:val>
          <c:extLst>
            <c:ext xmlns:c16="http://schemas.microsoft.com/office/drawing/2014/chart" uri="{C3380CC4-5D6E-409C-BE32-E72D297353CC}">
              <c16:uniqueId val="{00000000-8A9E-4C27-B8C6-5CACFAB5E149}"/>
            </c:ext>
          </c:extLst>
        </c:ser>
        <c:dLbls>
          <c:showLegendKey val="0"/>
          <c:showVal val="0"/>
          <c:showCatName val="0"/>
          <c:showSerName val="0"/>
          <c:showPercent val="0"/>
          <c:showBubbleSize val="0"/>
        </c:dLbls>
        <c:gapWidth val="50"/>
        <c:overlap val="-27"/>
        <c:axId val="951793519"/>
        <c:axId val="1480511631"/>
      </c:barChart>
      <c:lineChart>
        <c:grouping val="standard"/>
        <c:varyColors val="0"/>
        <c:ser>
          <c:idx val="1"/>
          <c:order val="1"/>
          <c:tx>
            <c:strRef>
              <c:f>'CPI and PPI '!$A$319</c:f>
              <c:strCache>
                <c:ptCount val="1"/>
                <c:pt idx="0">
                  <c:v>Selected Sum Insured Indexation Factor</c:v>
                </c:pt>
              </c:strCache>
            </c:strRef>
          </c:tx>
          <c:spPr>
            <a:ln w="28575" cap="rnd">
              <a:solidFill>
                <a:srgbClr val="FFC000"/>
              </a:solidFill>
              <a:prstDash val="dash"/>
              <a:round/>
            </a:ln>
            <a:effectLst/>
          </c:spPr>
          <c:marker>
            <c:symbol val="none"/>
          </c:marker>
          <c:val>
            <c:numRef>
              <c:f>'CPI and PPI '!$B$319:$G$319</c:f>
              <c:numCache>
                <c:formatCode>0%</c:formatCode>
                <c:ptCount val="6"/>
                <c:pt idx="0">
                  <c:v>0.02</c:v>
                </c:pt>
                <c:pt idx="1">
                  <c:v>0.02</c:v>
                </c:pt>
                <c:pt idx="2">
                  <c:v>0.02</c:v>
                </c:pt>
                <c:pt idx="3">
                  <c:v>0.02</c:v>
                </c:pt>
                <c:pt idx="4">
                  <c:v>0.02</c:v>
                </c:pt>
                <c:pt idx="5">
                  <c:v>0.02</c:v>
                </c:pt>
              </c:numCache>
            </c:numRef>
          </c:val>
          <c:smooth val="0"/>
          <c:extLst>
            <c:ext xmlns:c16="http://schemas.microsoft.com/office/drawing/2014/chart" uri="{C3380CC4-5D6E-409C-BE32-E72D297353CC}">
              <c16:uniqueId val="{00000003-1816-4269-B687-CF420F6F78D7}"/>
            </c:ext>
          </c:extLst>
        </c:ser>
        <c:dLbls>
          <c:showLegendKey val="0"/>
          <c:showVal val="0"/>
          <c:showCatName val="0"/>
          <c:showSerName val="0"/>
          <c:showPercent val="0"/>
          <c:showBubbleSize val="0"/>
        </c:dLbls>
        <c:marker val="1"/>
        <c:smooth val="0"/>
        <c:axId val="951793519"/>
        <c:axId val="1480511631"/>
      </c:lineChart>
      <c:catAx>
        <c:axId val="951793519"/>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5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480511631"/>
        <c:crosses val="autoZero"/>
        <c:auto val="1"/>
        <c:lblAlgn val="ctr"/>
        <c:lblOffset val="100"/>
        <c:noMultiLvlLbl val="0"/>
      </c:catAx>
      <c:valAx>
        <c:axId val="1480511631"/>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951793519"/>
        <c:crosses val="autoZero"/>
        <c:crossBetween val="between"/>
      </c:valAx>
      <c:spPr>
        <a:noFill/>
        <a:ln>
          <a:noFill/>
        </a:ln>
        <a:effectLst/>
      </c:spPr>
    </c:plotArea>
    <c:legend>
      <c:legendPos val="t"/>
      <c:layout>
        <c:manualLayout>
          <c:xMode val="edge"/>
          <c:yMode val="edge"/>
          <c:x val="3.4793968271365577E-2"/>
          <c:y val="0.14280764238097782"/>
          <c:w val="0.94639575924628572"/>
          <c:h val="5.892625340254206E-2"/>
        </c:manualLayout>
      </c:layout>
      <c:overlay val="0"/>
      <c:spPr>
        <a:noFill/>
        <a:ln>
          <a:noFill/>
        </a:ln>
        <a:effectLst/>
      </c:spPr>
      <c:txPr>
        <a:bodyPr rot="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sz="800" b="0" i="0" baseline="0">
                <a:effectLst/>
              </a:rPr>
              <a:t>CPI_Motor/ Spare Parts </a:t>
            </a:r>
            <a:endParaRPr lang="en-AU" sz="800">
              <a:effectLst/>
            </a:endParaRPr>
          </a:p>
          <a:p>
            <a:pPr>
              <a:defRPr sz="800"/>
            </a:pPr>
            <a:r>
              <a:rPr lang="en-AU" sz="800" b="0" i="0" baseline="0">
                <a:effectLst/>
              </a:rPr>
              <a:t>Average annual indexation</a:t>
            </a:r>
            <a:endParaRPr lang="en-AU" sz="800">
              <a:effectLst/>
            </a:endParaRPr>
          </a:p>
        </c:rich>
      </c:tx>
      <c:overlay val="0"/>
      <c:spPr>
        <a:noFill/>
        <a:ln>
          <a:noFill/>
        </a:ln>
        <a:effectLst/>
      </c:spPr>
      <c:txPr>
        <a:bodyPr rot="0" spcFirstLastPara="1" vertOverflow="ellipsis" vert="horz" wrap="square" anchor="ctr" anchorCtr="1"/>
        <a:lstStyle/>
        <a:p>
          <a:pPr>
            <a:defRPr sz="8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tx>
            <c:strRef>
              <c:f>'CPI and PPI '!$A$317</c:f>
              <c:strCache>
                <c:ptCount val="1"/>
                <c:pt idx="0">
                  <c:v>Simple ave. 2 yr indexation</c:v>
                </c:pt>
              </c:strCache>
            </c:strRef>
          </c:tx>
          <c:spPr>
            <a:solidFill>
              <a:schemeClr val="accent1"/>
            </a:solidFill>
            <a:ln>
              <a:noFill/>
            </a:ln>
            <a:effectLst/>
          </c:spPr>
          <c:invertIfNegative val="0"/>
          <c:cat>
            <c:strRef>
              <c:f>'CPI and PPI '!$B$6:$G$6</c:f>
              <c:strCache>
                <c:ptCount val="6"/>
                <c:pt idx="0">
                  <c:v>Index Numbers ;  All groups CPI ;  Australia ;</c:v>
                </c:pt>
                <c:pt idx="1">
                  <c:v>Index Numbers ;  Housing ;  Australia ;</c:v>
                </c:pt>
                <c:pt idx="2">
                  <c:v>Index Numbers ;  New dwelling purchase by owner-occupiers ;  Australia ;</c:v>
                </c:pt>
                <c:pt idx="3">
                  <c:v>Index Numbers ;  New dwelling purchase by owner-occupiers ;  Australia ;</c:v>
                </c:pt>
                <c:pt idx="4">
                  <c:v>Index Numbers ;  Other housing ;  Australia ;</c:v>
                </c:pt>
                <c:pt idx="5">
                  <c:v>Index Numbers ;  Maintenance and repair of the dwelling ;  Australia ;</c:v>
                </c:pt>
              </c:strCache>
            </c:strRef>
          </c:cat>
          <c:val>
            <c:numRef>
              <c:f>'CPI and PPI '!$H$317:$L$317</c:f>
              <c:numCache>
                <c:formatCode>0.00%</c:formatCode>
                <c:ptCount val="5"/>
                <c:pt idx="0">
                  <c:v>3.1805251069303542E-2</c:v>
                </c:pt>
                <c:pt idx="1">
                  <c:v>7.8449167784508944E-3</c:v>
                </c:pt>
                <c:pt idx="2">
                  <c:v>-3.9710969927353179E-2</c:v>
                </c:pt>
                <c:pt idx="3">
                  <c:v>2.5162918888911201E-2</c:v>
                </c:pt>
                <c:pt idx="4">
                  <c:v>5.6178110675453308E-3</c:v>
                </c:pt>
              </c:numCache>
            </c:numRef>
          </c:val>
          <c:extLst>
            <c:ext xmlns:c16="http://schemas.microsoft.com/office/drawing/2014/chart" uri="{C3380CC4-5D6E-409C-BE32-E72D297353CC}">
              <c16:uniqueId val="{00000000-988B-4143-A178-42BE43879A9C}"/>
            </c:ext>
          </c:extLst>
        </c:ser>
        <c:dLbls>
          <c:showLegendKey val="0"/>
          <c:showVal val="0"/>
          <c:showCatName val="0"/>
          <c:showSerName val="0"/>
          <c:showPercent val="0"/>
          <c:showBubbleSize val="0"/>
        </c:dLbls>
        <c:gapWidth val="50"/>
        <c:overlap val="-27"/>
        <c:axId val="951793519"/>
        <c:axId val="1480511631"/>
      </c:barChart>
      <c:lineChart>
        <c:grouping val="standard"/>
        <c:varyColors val="0"/>
        <c:ser>
          <c:idx val="1"/>
          <c:order val="1"/>
          <c:tx>
            <c:strRef>
              <c:f>'CPI and PPI '!$A$319</c:f>
              <c:strCache>
                <c:ptCount val="1"/>
                <c:pt idx="0">
                  <c:v>Selected Sum Insured Indexation Factor</c:v>
                </c:pt>
              </c:strCache>
            </c:strRef>
          </c:tx>
          <c:spPr>
            <a:ln w="28575" cap="rnd">
              <a:solidFill>
                <a:srgbClr val="FFC000"/>
              </a:solidFill>
              <a:prstDash val="dash"/>
              <a:round/>
            </a:ln>
            <a:effectLst/>
          </c:spPr>
          <c:marker>
            <c:symbol val="none"/>
          </c:marker>
          <c:val>
            <c:numRef>
              <c:f>'CPI and PPI '!$H$319:$L$319</c:f>
              <c:numCache>
                <c:formatCode>0%</c:formatCode>
                <c:ptCount val="5"/>
                <c:pt idx="0">
                  <c:v>0.02</c:v>
                </c:pt>
                <c:pt idx="1">
                  <c:v>0.02</c:v>
                </c:pt>
                <c:pt idx="2">
                  <c:v>0.02</c:v>
                </c:pt>
                <c:pt idx="3">
                  <c:v>0.02</c:v>
                </c:pt>
                <c:pt idx="4">
                  <c:v>0.02</c:v>
                </c:pt>
              </c:numCache>
            </c:numRef>
          </c:val>
          <c:smooth val="0"/>
          <c:extLst>
            <c:ext xmlns:c16="http://schemas.microsoft.com/office/drawing/2014/chart" uri="{C3380CC4-5D6E-409C-BE32-E72D297353CC}">
              <c16:uniqueId val="{00000001-988B-4143-A178-42BE43879A9C}"/>
            </c:ext>
          </c:extLst>
        </c:ser>
        <c:dLbls>
          <c:showLegendKey val="0"/>
          <c:showVal val="0"/>
          <c:showCatName val="0"/>
          <c:showSerName val="0"/>
          <c:showPercent val="0"/>
          <c:showBubbleSize val="0"/>
        </c:dLbls>
        <c:marker val="1"/>
        <c:smooth val="0"/>
        <c:axId val="951793519"/>
        <c:axId val="1480511631"/>
      </c:lineChart>
      <c:catAx>
        <c:axId val="951793519"/>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5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480511631"/>
        <c:crosses val="autoZero"/>
        <c:auto val="1"/>
        <c:lblAlgn val="ctr"/>
        <c:lblOffset val="100"/>
        <c:noMultiLvlLbl val="0"/>
      </c:catAx>
      <c:valAx>
        <c:axId val="1480511631"/>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951793519"/>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sz="800" b="0" i="0" baseline="0">
                <a:effectLst/>
              </a:rPr>
              <a:t>PPI_Final demand and Constructions</a:t>
            </a:r>
            <a:endParaRPr lang="en-AU" sz="800">
              <a:effectLst/>
            </a:endParaRPr>
          </a:p>
        </c:rich>
      </c:tx>
      <c:overlay val="0"/>
      <c:spPr>
        <a:noFill/>
        <a:ln>
          <a:noFill/>
        </a:ln>
        <a:effectLst/>
      </c:spPr>
      <c:txPr>
        <a:bodyPr rot="0" spcFirstLastPara="1" vertOverflow="ellipsis" vert="horz" wrap="square" anchor="ctr" anchorCtr="1"/>
        <a:lstStyle/>
        <a:p>
          <a:pPr>
            <a:defRPr sz="8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7.8159791272797222E-2"/>
          <c:y val="0.20658477799541178"/>
          <c:w val="0.89528550394442863"/>
          <c:h val="0.58859392435654034"/>
        </c:manualLayout>
      </c:layout>
      <c:barChart>
        <c:barDir val="col"/>
        <c:grouping val="clustered"/>
        <c:varyColors val="0"/>
        <c:ser>
          <c:idx val="0"/>
          <c:order val="0"/>
          <c:tx>
            <c:strRef>
              <c:f>'CPI and PPI '!$A$317</c:f>
              <c:strCache>
                <c:ptCount val="1"/>
                <c:pt idx="0">
                  <c:v>Simple ave. 2 yr indexation</c:v>
                </c:pt>
              </c:strCache>
            </c:strRef>
          </c:tx>
          <c:spPr>
            <a:solidFill>
              <a:schemeClr val="accent1"/>
            </a:solidFill>
            <a:ln>
              <a:noFill/>
            </a:ln>
            <a:effectLst/>
          </c:spPr>
          <c:invertIfNegative val="0"/>
          <c:cat>
            <c:strRef>
              <c:f>'CPI and PPI '!$O$339:$W$339</c:f>
              <c:strCache>
                <c:ptCount val="9"/>
                <c:pt idx="0">
                  <c:v>Final; Total</c:v>
                </c:pt>
                <c:pt idx="1">
                  <c:v>30 Building construction</c:v>
                </c:pt>
                <c:pt idx="2">
                  <c:v>3011 House construction</c:v>
                </c:pt>
                <c:pt idx="3">
                  <c:v>3019 Other residential building construction</c:v>
                </c:pt>
                <c:pt idx="4">
                  <c:v>3020 Non-residential building construction</c:v>
                </c:pt>
                <c:pt idx="5">
                  <c:v>31 Heavy and civil engineering construction</c:v>
                </c:pt>
                <c:pt idx="6">
                  <c:v>3101 Road and bridge construction</c:v>
                </c:pt>
                <c:pt idx="7">
                  <c:v>3109 Other heavy and civil engineering construction</c:v>
                </c:pt>
                <c:pt idx="8">
                  <c:v>All groups ;  Weighted Average of 6 Capital Cities</c:v>
                </c:pt>
              </c:strCache>
            </c:strRef>
          </c:cat>
          <c:val>
            <c:numRef>
              <c:f>'CPI and PPI '!$O$317:$W$317</c:f>
              <c:numCache>
                <c:formatCode>0.00%</c:formatCode>
                <c:ptCount val="9"/>
                <c:pt idx="0">
                  <c:v>7.2982527620425452E-3</c:v>
                </c:pt>
                <c:pt idx="1">
                  <c:v>1.0907567049808442E-2</c:v>
                </c:pt>
                <c:pt idx="2">
                  <c:v>1.7273500912829143E-2</c:v>
                </c:pt>
                <c:pt idx="3">
                  <c:v>6.3671774464968411E-3</c:v>
                </c:pt>
                <c:pt idx="4">
                  <c:v>8.9795307215332354E-3</c:v>
                </c:pt>
                <c:pt idx="5">
                  <c:v>1.4159659709170103E-2</c:v>
                </c:pt>
                <c:pt idx="6">
                  <c:v>5.603427017842999E-3</c:v>
                </c:pt>
                <c:pt idx="7">
                  <c:v>1.6546827819758581E-2</c:v>
                </c:pt>
                <c:pt idx="8">
                  <c:v>1.7708057451450876E-2</c:v>
                </c:pt>
              </c:numCache>
            </c:numRef>
          </c:val>
          <c:extLst>
            <c:ext xmlns:c16="http://schemas.microsoft.com/office/drawing/2014/chart" uri="{C3380CC4-5D6E-409C-BE32-E72D297353CC}">
              <c16:uniqueId val="{00000000-6077-4D35-A906-0C3C6E55C604}"/>
            </c:ext>
          </c:extLst>
        </c:ser>
        <c:dLbls>
          <c:showLegendKey val="0"/>
          <c:showVal val="0"/>
          <c:showCatName val="0"/>
          <c:showSerName val="0"/>
          <c:showPercent val="0"/>
          <c:showBubbleSize val="0"/>
        </c:dLbls>
        <c:gapWidth val="50"/>
        <c:overlap val="-27"/>
        <c:axId val="951793519"/>
        <c:axId val="1480511631"/>
      </c:barChart>
      <c:lineChart>
        <c:grouping val="standard"/>
        <c:varyColors val="0"/>
        <c:ser>
          <c:idx val="1"/>
          <c:order val="1"/>
          <c:tx>
            <c:strRef>
              <c:f>'CPI and PPI '!$A$319</c:f>
              <c:strCache>
                <c:ptCount val="1"/>
                <c:pt idx="0">
                  <c:v>Selected Sum Insured Indexation Factor</c:v>
                </c:pt>
              </c:strCache>
            </c:strRef>
          </c:tx>
          <c:spPr>
            <a:ln w="28575" cap="rnd">
              <a:solidFill>
                <a:srgbClr val="FFC000"/>
              </a:solidFill>
              <a:prstDash val="dash"/>
              <a:round/>
            </a:ln>
            <a:effectLst/>
          </c:spPr>
          <c:marker>
            <c:symbol val="none"/>
          </c:marker>
          <c:val>
            <c:numRef>
              <c:f>'CPI and PPI '!$O$319:$W$319</c:f>
              <c:numCache>
                <c:formatCode>0%</c:formatCode>
                <c:ptCount val="9"/>
                <c:pt idx="0">
                  <c:v>1.4999999999999999E-2</c:v>
                </c:pt>
                <c:pt idx="1">
                  <c:v>1.4999999999999999E-2</c:v>
                </c:pt>
                <c:pt idx="2">
                  <c:v>1.4999999999999999E-2</c:v>
                </c:pt>
                <c:pt idx="3">
                  <c:v>1.4999999999999999E-2</c:v>
                </c:pt>
                <c:pt idx="4">
                  <c:v>1.4999999999999999E-2</c:v>
                </c:pt>
                <c:pt idx="5">
                  <c:v>1.4999999999999999E-2</c:v>
                </c:pt>
                <c:pt idx="6">
                  <c:v>1.4999999999999999E-2</c:v>
                </c:pt>
                <c:pt idx="7">
                  <c:v>1.4999999999999999E-2</c:v>
                </c:pt>
                <c:pt idx="8">
                  <c:v>1.4999999999999999E-2</c:v>
                </c:pt>
              </c:numCache>
            </c:numRef>
          </c:val>
          <c:smooth val="0"/>
          <c:extLst>
            <c:ext xmlns:c16="http://schemas.microsoft.com/office/drawing/2014/chart" uri="{C3380CC4-5D6E-409C-BE32-E72D297353CC}">
              <c16:uniqueId val="{00000001-6077-4D35-A906-0C3C6E55C604}"/>
            </c:ext>
          </c:extLst>
        </c:ser>
        <c:dLbls>
          <c:showLegendKey val="0"/>
          <c:showVal val="0"/>
          <c:showCatName val="0"/>
          <c:showSerName val="0"/>
          <c:showPercent val="0"/>
          <c:showBubbleSize val="0"/>
        </c:dLbls>
        <c:marker val="1"/>
        <c:smooth val="0"/>
        <c:axId val="951793519"/>
        <c:axId val="1480511631"/>
      </c:lineChart>
      <c:catAx>
        <c:axId val="951793519"/>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5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480511631"/>
        <c:crosses val="autoZero"/>
        <c:auto val="1"/>
        <c:lblAlgn val="ctr"/>
        <c:lblOffset val="100"/>
        <c:noMultiLvlLbl val="0"/>
      </c:catAx>
      <c:valAx>
        <c:axId val="1480511631"/>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951793519"/>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6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a:t>%Increase in index_CPI</a:t>
            </a:r>
          </a:p>
        </c:rich>
      </c:tx>
      <c:overlay val="0"/>
      <c:spPr>
        <a:noFill/>
        <a:ln>
          <a:noFill/>
        </a:ln>
        <a:effectLst/>
      </c:spPr>
      <c:txPr>
        <a:bodyPr rot="0" spcFirstLastPara="1" vertOverflow="ellipsis" vert="horz" wrap="square" anchor="ctr" anchorCtr="1"/>
        <a:lstStyle/>
        <a:p>
          <a:pPr>
            <a:defRPr sz="96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0136801197068383"/>
          <c:y val="0.10024663234672891"/>
          <c:w val="0.86457005773460616"/>
          <c:h val="0.52669699486701582"/>
        </c:manualLayout>
      </c:layout>
      <c:lineChart>
        <c:grouping val="standard"/>
        <c:varyColors val="0"/>
        <c:ser>
          <c:idx val="0"/>
          <c:order val="0"/>
          <c:tx>
            <c:strRef>
              <c:f>'CPI and PPI '!$B$339</c:f>
              <c:strCache>
                <c:ptCount val="1"/>
                <c:pt idx="0">
                  <c:v> All groups CPI </c:v>
                </c:pt>
              </c:strCache>
            </c:strRef>
          </c:tx>
          <c:spPr>
            <a:ln w="28575" cap="rnd">
              <a:solidFill>
                <a:schemeClr val="accent1"/>
              </a:solidFill>
              <a:prstDash val="lgDashDot"/>
              <a:round/>
            </a:ln>
            <a:effectLst/>
          </c:spPr>
          <c:marker>
            <c:symbol val="none"/>
          </c:marker>
          <c:cat>
            <c:numRef>
              <c:f>'CPI and PPI '!$A$341:$A$355</c:f>
              <c:numCache>
                <c:formatCode>mmm\-yyyy</c:formatCode>
                <c:ptCount val="15"/>
                <c:pt idx="0">
                  <c:v>43070</c:v>
                </c:pt>
                <c:pt idx="1">
                  <c:v>43160</c:v>
                </c:pt>
                <c:pt idx="2">
                  <c:v>43252</c:v>
                </c:pt>
                <c:pt idx="3">
                  <c:v>43344</c:v>
                </c:pt>
                <c:pt idx="4">
                  <c:v>43435</c:v>
                </c:pt>
                <c:pt idx="5">
                  <c:v>43525</c:v>
                </c:pt>
                <c:pt idx="6">
                  <c:v>43617</c:v>
                </c:pt>
                <c:pt idx="7">
                  <c:v>43709</c:v>
                </c:pt>
                <c:pt idx="8">
                  <c:v>43800</c:v>
                </c:pt>
                <c:pt idx="9">
                  <c:v>43891</c:v>
                </c:pt>
                <c:pt idx="10">
                  <c:v>43983</c:v>
                </c:pt>
                <c:pt idx="11">
                  <c:v>44075</c:v>
                </c:pt>
                <c:pt idx="12">
                  <c:v>44166</c:v>
                </c:pt>
                <c:pt idx="13">
                  <c:v>44256</c:v>
                </c:pt>
                <c:pt idx="14">
                  <c:v>44348</c:v>
                </c:pt>
              </c:numCache>
            </c:numRef>
          </c:cat>
          <c:val>
            <c:numRef>
              <c:f>'CPI and PPI '!$B$341:$B$355</c:f>
              <c:numCache>
                <c:formatCode>0.00%</c:formatCode>
                <c:ptCount val="15"/>
                <c:pt idx="0">
                  <c:v>6.2836624775581829E-3</c:v>
                </c:pt>
                <c:pt idx="1">
                  <c:v>4.4603033006245241E-3</c:v>
                </c:pt>
                <c:pt idx="2">
                  <c:v>3.5523978685614299E-3</c:v>
                </c:pt>
                <c:pt idx="3">
                  <c:v>4.4247787610618428E-3</c:v>
                </c:pt>
                <c:pt idx="4">
                  <c:v>5.2863436123347096E-3</c:v>
                </c:pt>
                <c:pt idx="5">
                  <c:v>0</c:v>
                </c:pt>
                <c:pt idx="6">
                  <c:v>6.1349693251533388E-3</c:v>
                </c:pt>
                <c:pt idx="7">
                  <c:v>5.2264808362370019E-3</c:v>
                </c:pt>
                <c:pt idx="8">
                  <c:v>6.9324090121316573E-3</c:v>
                </c:pt>
                <c:pt idx="9">
                  <c:v>3.4423407917383297E-3</c:v>
                </c:pt>
                <c:pt idx="10">
                  <c:v>-1.8867924528301772E-2</c:v>
                </c:pt>
                <c:pt idx="11">
                  <c:v>1.5734265734265618E-2</c:v>
                </c:pt>
                <c:pt idx="12">
                  <c:v>8.6058519793459354E-3</c:v>
                </c:pt>
                <c:pt idx="13">
                  <c:v>5.9726962457338217E-3</c:v>
                </c:pt>
                <c:pt idx="14">
                  <c:v>7.6335877862594437E-3</c:v>
                </c:pt>
              </c:numCache>
            </c:numRef>
          </c:val>
          <c:smooth val="0"/>
          <c:extLst>
            <c:ext xmlns:c16="http://schemas.microsoft.com/office/drawing/2014/chart" uri="{C3380CC4-5D6E-409C-BE32-E72D297353CC}">
              <c16:uniqueId val="{00000000-5D4A-42C7-B493-793D7167EBDE}"/>
            </c:ext>
          </c:extLst>
        </c:ser>
        <c:ser>
          <c:idx val="1"/>
          <c:order val="1"/>
          <c:tx>
            <c:strRef>
              <c:f>'CPI and PPI '!$C$339</c:f>
              <c:strCache>
                <c:ptCount val="1"/>
                <c:pt idx="0">
                  <c:v> Housing </c:v>
                </c:pt>
              </c:strCache>
            </c:strRef>
          </c:tx>
          <c:spPr>
            <a:ln w="28575" cap="rnd">
              <a:solidFill>
                <a:schemeClr val="accent2"/>
              </a:solidFill>
              <a:prstDash val="lgDashDotDot"/>
              <a:round/>
            </a:ln>
            <a:effectLst/>
          </c:spPr>
          <c:marker>
            <c:symbol val="none"/>
          </c:marker>
          <c:cat>
            <c:numRef>
              <c:f>'CPI and PPI '!$A$341:$A$355</c:f>
              <c:numCache>
                <c:formatCode>mmm\-yyyy</c:formatCode>
                <c:ptCount val="15"/>
                <c:pt idx="0">
                  <c:v>43070</c:v>
                </c:pt>
                <c:pt idx="1">
                  <c:v>43160</c:v>
                </c:pt>
                <c:pt idx="2">
                  <c:v>43252</c:v>
                </c:pt>
                <c:pt idx="3">
                  <c:v>43344</c:v>
                </c:pt>
                <c:pt idx="4">
                  <c:v>43435</c:v>
                </c:pt>
                <c:pt idx="5">
                  <c:v>43525</c:v>
                </c:pt>
                <c:pt idx="6">
                  <c:v>43617</c:v>
                </c:pt>
                <c:pt idx="7">
                  <c:v>43709</c:v>
                </c:pt>
                <c:pt idx="8">
                  <c:v>43800</c:v>
                </c:pt>
                <c:pt idx="9">
                  <c:v>43891</c:v>
                </c:pt>
                <c:pt idx="10">
                  <c:v>43983</c:v>
                </c:pt>
                <c:pt idx="11">
                  <c:v>44075</c:v>
                </c:pt>
                <c:pt idx="12">
                  <c:v>44166</c:v>
                </c:pt>
                <c:pt idx="13">
                  <c:v>44256</c:v>
                </c:pt>
                <c:pt idx="14">
                  <c:v>44348</c:v>
                </c:pt>
              </c:numCache>
            </c:numRef>
          </c:cat>
          <c:val>
            <c:numRef>
              <c:f>'CPI and PPI '!$C$341:$C$355</c:f>
              <c:numCache>
                <c:formatCode>0.00%</c:formatCode>
                <c:ptCount val="15"/>
                <c:pt idx="0">
                  <c:v>3.3500837520936688E-3</c:v>
                </c:pt>
                <c:pt idx="1">
                  <c:v>6.6777963272119933E-3</c:v>
                </c:pt>
                <c:pt idx="2">
                  <c:v>1.6583747927032544E-3</c:v>
                </c:pt>
                <c:pt idx="3">
                  <c:v>4.1390728476822236E-3</c:v>
                </c:pt>
                <c:pt idx="4">
                  <c:v>2.4732069249793209E-3</c:v>
                </c:pt>
                <c:pt idx="5">
                  <c:v>0</c:v>
                </c:pt>
                <c:pt idx="6">
                  <c:v>-1.6447368421051989E-3</c:v>
                </c:pt>
                <c:pt idx="7">
                  <c:v>3.2948929159801743E-3</c:v>
                </c:pt>
                <c:pt idx="8">
                  <c:v>8.2101806239753827E-4</c:v>
                </c:pt>
                <c:pt idx="9">
                  <c:v>3.2813781788350038E-3</c:v>
                </c:pt>
                <c:pt idx="10">
                  <c:v>-6.5412919051512919E-3</c:v>
                </c:pt>
                <c:pt idx="11">
                  <c:v>0</c:v>
                </c:pt>
                <c:pt idx="12">
                  <c:v>-5.7613168724279795E-3</c:v>
                </c:pt>
                <c:pt idx="13">
                  <c:v>8.2781456953640031E-4</c:v>
                </c:pt>
                <c:pt idx="14">
                  <c:v>3.3085194375517268E-3</c:v>
                </c:pt>
              </c:numCache>
            </c:numRef>
          </c:val>
          <c:smooth val="0"/>
          <c:extLst>
            <c:ext xmlns:c16="http://schemas.microsoft.com/office/drawing/2014/chart" uri="{C3380CC4-5D6E-409C-BE32-E72D297353CC}">
              <c16:uniqueId val="{00000001-5D4A-42C7-B493-793D7167EBDE}"/>
            </c:ext>
          </c:extLst>
        </c:ser>
        <c:ser>
          <c:idx val="2"/>
          <c:order val="2"/>
          <c:tx>
            <c:strRef>
              <c:f>'CPI and PPI '!$D$339</c:f>
              <c:strCache>
                <c:ptCount val="1"/>
                <c:pt idx="0">
                  <c:v> New dwelling purchase by owner-occupiers </c:v>
                </c:pt>
              </c:strCache>
            </c:strRef>
          </c:tx>
          <c:spPr>
            <a:ln w="28575" cap="rnd">
              <a:solidFill>
                <a:schemeClr val="accent3"/>
              </a:solidFill>
              <a:round/>
            </a:ln>
            <a:effectLst/>
          </c:spPr>
          <c:marker>
            <c:symbol val="none"/>
          </c:marker>
          <c:cat>
            <c:numRef>
              <c:f>'CPI and PPI '!$A$341:$A$355</c:f>
              <c:numCache>
                <c:formatCode>mmm\-yyyy</c:formatCode>
                <c:ptCount val="15"/>
                <c:pt idx="0">
                  <c:v>43070</c:v>
                </c:pt>
                <c:pt idx="1">
                  <c:v>43160</c:v>
                </c:pt>
                <c:pt idx="2">
                  <c:v>43252</c:v>
                </c:pt>
                <c:pt idx="3">
                  <c:v>43344</c:v>
                </c:pt>
                <c:pt idx="4">
                  <c:v>43435</c:v>
                </c:pt>
                <c:pt idx="5">
                  <c:v>43525</c:v>
                </c:pt>
                <c:pt idx="6">
                  <c:v>43617</c:v>
                </c:pt>
                <c:pt idx="7">
                  <c:v>43709</c:v>
                </c:pt>
                <c:pt idx="8">
                  <c:v>43800</c:v>
                </c:pt>
                <c:pt idx="9">
                  <c:v>43891</c:v>
                </c:pt>
                <c:pt idx="10">
                  <c:v>43983</c:v>
                </c:pt>
                <c:pt idx="11">
                  <c:v>44075</c:v>
                </c:pt>
                <c:pt idx="12">
                  <c:v>44166</c:v>
                </c:pt>
                <c:pt idx="13">
                  <c:v>44256</c:v>
                </c:pt>
                <c:pt idx="14">
                  <c:v>44348</c:v>
                </c:pt>
              </c:numCache>
            </c:numRef>
          </c:cat>
          <c:val>
            <c:numRef>
              <c:f>'CPI and PPI '!$D$341:$D$355</c:f>
              <c:numCache>
                <c:formatCode>0.00%</c:formatCode>
                <c:ptCount val="15"/>
                <c:pt idx="0">
                  <c:v>5.9171597633136397E-3</c:v>
                </c:pt>
                <c:pt idx="1">
                  <c:v>5.0420168067226712E-3</c:v>
                </c:pt>
                <c:pt idx="2">
                  <c:v>8.3612040133780319E-3</c:v>
                </c:pt>
                <c:pt idx="3">
                  <c:v>8.2918739635173822E-4</c:v>
                </c:pt>
                <c:pt idx="4">
                  <c:v>4.1425020712511085E-3</c:v>
                </c:pt>
                <c:pt idx="5">
                  <c:v>-1.6501650165017256E-3</c:v>
                </c:pt>
                <c:pt idx="6">
                  <c:v>-1.6528925619835322E-3</c:v>
                </c:pt>
                <c:pt idx="7">
                  <c:v>-1.6556291390729116E-3</c:v>
                </c:pt>
                <c:pt idx="8">
                  <c:v>4.1459369817578029E-3</c:v>
                </c:pt>
                <c:pt idx="9">
                  <c:v>4.1288191577208977E-3</c:v>
                </c:pt>
                <c:pt idx="10">
                  <c:v>8.2236842105265495E-4</c:v>
                </c:pt>
                <c:pt idx="11">
                  <c:v>4.9301561216104073E-3</c:v>
                </c:pt>
                <c:pt idx="12">
                  <c:v>6.5412919051512919E-3</c:v>
                </c:pt>
                <c:pt idx="13">
                  <c:v>-8.1234768480908937E-4</c:v>
                </c:pt>
                <c:pt idx="14">
                  <c:v>-8.1300813008122752E-4</c:v>
                </c:pt>
              </c:numCache>
            </c:numRef>
          </c:val>
          <c:smooth val="0"/>
          <c:extLst>
            <c:ext xmlns:c16="http://schemas.microsoft.com/office/drawing/2014/chart" uri="{C3380CC4-5D6E-409C-BE32-E72D297353CC}">
              <c16:uniqueId val="{00000002-5D4A-42C7-B493-793D7167EBDE}"/>
            </c:ext>
          </c:extLst>
        </c:ser>
        <c:ser>
          <c:idx val="3"/>
          <c:order val="3"/>
          <c:tx>
            <c:strRef>
              <c:f>'CPI and PPI '!$E$339</c:f>
              <c:strCache>
                <c:ptCount val="1"/>
                <c:pt idx="0">
                  <c:v> New dwelling purchase by owner-occupiers </c:v>
                </c:pt>
              </c:strCache>
            </c:strRef>
          </c:tx>
          <c:spPr>
            <a:ln w="28575" cap="rnd">
              <a:solidFill>
                <a:schemeClr val="accent4"/>
              </a:solidFill>
              <a:prstDash val="lgDashDot"/>
              <a:round/>
            </a:ln>
            <a:effectLst/>
          </c:spPr>
          <c:marker>
            <c:symbol val="none"/>
          </c:marker>
          <c:cat>
            <c:numRef>
              <c:f>'CPI and PPI '!$A$341:$A$355</c:f>
              <c:numCache>
                <c:formatCode>mmm\-yyyy</c:formatCode>
                <c:ptCount val="15"/>
                <c:pt idx="0">
                  <c:v>43070</c:v>
                </c:pt>
                <c:pt idx="1">
                  <c:v>43160</c:v>
                </c:pt>
                <c:pt idx="2">
                  <c:v>43252</c:v>
                </c:pt>
                <c:pt idx="3">
                  <c:v>43344</c:v>
                </c:pt>
                <c:pt idx="4">
                  <c:v>43435</c:v>
                </c:pt>
                <c:pt idx="5">
                  <c:v>43525</c:v>
                </c:pt>
                <c:pt idx="6">
                  <c:v>43617</c:v>
                </c:pt>
                <c:pt idx="7">
                  <c:v>43709</c:v>
                </c:pt>
                <c:pt idx="8">
                  <c:v>43800</c:v>
                </c:pt>
                <c:pt idx="9">
                  <c:v>43891</c:v>
                </c:pt>
                <c:pt idx="10">
                  <c:v>43983</c:v>
                </c:pt>
                <c:pt idx="11">
                  <c:v>44075</c:v>
                </c:pt>
                <c:pt idx="12">
                  <c:v>44166</c:v>
                </c:pt>
                <c:pt idx="13">
                  <c:v>44256</c:v>
                </c:pt>
                <c:pt idx="14">
                  <c:v>44348</c:v>
                </c:pt>
              </c:numCache>
            </c:numRef>
          </c:cat>
          <c:val>
            <c:numRef>
              <c:f>'CPI and PPI '!$E$341:$E$355</c:f>
              <c:numCache>
                <c:formatCode>0.00%</c:formatCode>
                <c:ptCount val="15"/>
                <c:pt idx="0">
                  <c:v>5.9171597633136397E-3</c:v>
                </c:pt>
                <c:pt idx="1">
                  <c:v>5.0420168067226712E-3</c:v>
                </c:pt>
                <c:pt idx="2">
                  <c:v>8.3612040133780319E-3</c:v>
                </c:pt>
                <c:pt idx="3">
                  <c:v>8.2918739635173822E-4</c:v>
                </c:pt>
                <c:pt idx="4">
                  <c:v>4.1425020712511085E-3</c:v>
                </c:pt>
                <c:pt idx="5">
                  <c:v>-1.6501650165017256E-3</c:v>
                </c:pt>
                <c:pt idx="6">
                  <c:v>-1.6528925619835322E-3</c:v>
                </c:pt>
                <c:pt idx="7">
                  <c:v>-1.6556291390729116E-3</c:v>
                </c:pt>
                <c:pt idx="8">
                  <c:v>4.1459369817578029E-3</c:v>
                </c:pt>
                <c:pt idx="9">
                  <c:v>4.1288191577208977E-3</c:v>
                </c:pt>
                <c:pt idx="10">
                  <c:v>8.2236842105265495E-4</c:v>
                </c:pt>
                <c:pt idx="11">
                  <c:v>4.9301561216104073E-3</c:v>
                </c:pt>
                <c:pt idx="12">
                  <c:v>6.5412919051512919E-3</c:v>
                </c:pt>
                <c:pt idx="13">
                  <c:v>-8.1234768480908937E-4</c:v>
                </c:pt>
                <c:pt idx="14">
                  <c:v>-8.1300813008122752E-4</c:v>
                </c:pt>
              </c:numCache>
            </c:numRef>
          </c:val>
          <c:smooth val="0"/>
          <c:extLst>
            <c:ext xmlns:c16="http://schemas.microsoft.com/office/drawing/2014/chart" uri="{C3380CC4-5D6E-409C-BE32-E72D297353CC}">
              <c16:uniqueId val="{00000003-5D4A-42C7-B493-793D7167EBDE}"/>
            </c:ext>
          </c:extLst>
        </c:ser>
        <c:ser>
          <c:idx val="4"/>
          <c:order val="4"/>
          <c:tx>
            <c:strRef>
              <c:f>'CPI and PPI '!$F$339</c:f>
              <c:strCache>
                <c:ptCount val="1"/>
                <c:pt idx="0">
                  <c:v> Other housing </c:v>
                </c:pt>
              </c:strCache>
            </c:strRef>
          </c:tx>
          <c:spPr>
            <a:ln w="28575" cap="rnd">
              <a:solidFill>
                <a:schemeClr val="accent5"/>
              </a:solidFill>
              <a:prstDash val="sysDash"/>
              <a:round/>
            </a:ln>
            <a:effectLst/>
          </c:spPr>
          <c:marker>
            <c:symbol val="none"/>
          </c:marker>
          <c:cat>
            <c:numRef>
              <c:f>'CPI and PPI '!$A$341:$A$355</c:f>
              <c:numCache>
                <c:formatCode>mmm\-yyyy</c:formatCode>
                <c:ptCount val="15"/>
                <c:pt idx="0">
                  <c:v>43070</c:v>
                </c:pt>
                <c:pt idx="1">
                  <c:v>43160</c:v>
                </c:pt>
                <c:pt idx="2">
                  <c:v>43252</c:v>
                </c:pt>
                <c:pt idx="3">
                  <c:v>43344</c:v>
                </c:pt>
                <c:pt idx="4">
                  <c:v>43435</c:v>
                </c:pt>
                <c:pt idx="5">
                  <c:v>43525</c:v>
                </c:pt>
                <c:pt idx="6">
                  <c:v>43617</c:v>
                </c:pt>
                <c:pt idx="7">
                  <c:v>43709</c:v>
                </c:pt>
                <c:pt idx="8">
                  <c:v>43800</c:v>
                </c:pt>
                <c:pt idx="9">
                  <c:v>43891</c:v>
                </c:pt>
                <c:pt idx="10">
                  <c:v>43983</c:v>
                </c:pt>
                <c:pt idx="11">
                  <c:v>44075</c:v>
                </c:pt>
                <c:pt idx="12">
                  <c:v>44166</c:v>
                </c:pt>
                <c:pt idx="13">
                  <c:v>44256</c:v>
                </c:pt>
                <c:pt idx="14">
                  <c:v>44348</c:v>
                </c:pt>
              </c:numCache>
            </c:numRef>
          </c:cat>
          <c:val>
            <c:numRef>
              <c:f>'CPI and PPI '!$F$341:$F$355</c:f>
              <c:numCache>
                <c:formatCode>0.00%</c:formatCode>
                <c:ptCount val="15"/>
                <c:pt idx="0">
                  <c:v>4.0950040950040734E-3</c:v>
                </c:pt>
                <c:pt idx="1">
                  <c:v>1.6313213703100793E-3</c:v>
                </c:pt>
                <c:pt idx="2">
                  <c:v>2.4429967426708998E-3</c:v>
                </c:pt>
                <c:pt idx="3">
                  <c:v>1.4622258326563831E-2</c:v>
                </c:pt>
                <c:pt idx="4">
                  <c:v>4.003202562049557E-3</c:v>
                </c:pt>
                <c:pt idx="5">
                  <c:v>3.9872408293459838E-3</c:v>
                </c:pt>
                <c:pt idx="6">
                  <c:v>4.7656870532168938E-3</c:v>
                </c:pt>
                <c:pt idx="7">
                  <c:v>1.5019762845849938E-2</c:v>
                </c:pt>
                <c:pt idx="8">
                  <c:v>2.3364485981307581E-3</c:v>
                </c:pt>
                <c:pt idx="9">
                  <c:v>2.3310023310023631E-3</c:v>
                </c:pt>
                <c:pt idx="10">
                  <c:v>1.5503875968991832E-3</c:v>
                </c:pt>
                <c:pt idx="11">
                  <c:v>7.7399380804954454E-3</c:v>
                </c:pt>
                <c:pt idx="12">
                  <c:v>3.8402457757296116E-3</c:v>
                </c:pt>
                <c:pt idx="13">
                  <c:v>6.8859984697782206E-3</c:v>
                </c:pt>
                <c:pt idx="14">
                  <c:v>3.7993920972645423E-3</c:v>
                </c:pt>
              </c:numCache>
            </c:numRef>
          </c:val>
          <c:smooth val="0"/>
          <c:extLst>
            <c:ext xmlns:c16="http://schemas.microsoft.com/office/drawing/2014/chart" uri="{C3380CC4-5D6E-409C-BE32-E72D297353CC}">
              <c16:uniqueId val="{00000004-5D4A-42C7-B493-793D7167EBDE}"/>
            </c:ext>
          </c:extLst>
        </c:ser>
        <c:ser>
          <c:idx val="5"/>
          <c:order val="5"/>
          <c:tx>
            <c:strRef>
              <c:f>'CPI and PPI '!$G$339</c:f>
              <c:strCache>
                <c:ptCount val="1"/>
                <c:pt idx="0">
                  <c:v> Maintenance and repair of the dwelling </c:v>
                </c:pt>
              </c:strCache>
            </c:strRef>
          </c:tx>
          <c:spPr>
            <a:ln w="28575" cap="rnd">
              <a:solidFill>
                <a:schemeClr val="accent6"/>
              </a:solidFill>
              <a:prstDash val="dashDot"/>
              <a:round/>
            </a:ln>
            <a:effectLst/>
          </c:spPr>
          <c:marker>
            <c:symbol val="none"/>
          </c:marker>
          <c:cat>
            <c:numRef>
              <c:f>'CPI and PPI '!$A$341:$A$355</c:f>
              <c:numCache>
                <c:formatCode>mmm\-yyyy</c:formatCode>
                <c:ptCount val="15"/>
                <c:pt idx="0">
                  <c:v>43070</c:v>
                </c:pt>
                <c:pt idx="1">
                  <c:v>43160</c:v>
                </c:pt>
                <c:pt idx="2">
                  <c:v>43252</c:v>
                </c:pt>
                <c:pt idx="3">
                  <c:v>43344</c:v>
                </c:pt>
                <c:pt idx="4">
                  <c:v>43435</c:v>
                </c:pt>
                <c:pt idx="5">
                  <c:v>43525</c:v>
                </c:pt>
                <c:pt idx="6">
                  <c:v>43617</c:v>
                </c:pt>
                <c:pt idx="7">
                  <c:v>43709</c:v>
                </c:pt>
                <c:pt idx="8">
                  <c:v>43800</c:v>
                </c:pt>
                <c:pt idx="9">
                  <c:v>43891</c:v>
                </c:pt>
                <c:pt idx="10">
                  <c:v>43983</c:v>
                </c:pt>
                <c:pt idx="11">
                  <c:v>44075</c:v>
                </c:pt>
                <c:pt idx="12">
                  <c:v>44166</c:v>
                </c:pt>
                <c:pt idx="13">
                  <c:v>44256</c:v>
                </c:pt>
                <c:pt idx="14">
                  <c:v>44348</c:v>
                </c:pt>
              </c:numCache>
            </c:numRef>
          </c:cat>
          <c:val>
            <c:numRef>
              <c:f>'CPI and PPI '!$G$341:$G$355</c:f>
              <c:numCache>
                <c:formatCode>0.00%</c:formatCode>
                <c:ptCount val="15"/>
                <c:pt idx="0">
                  <c:v>7.0546737213403876E-3</c:v>
                </c:pt>
                <c:pt idx="1">
                  <c:v>3.5026269702276291E-3</c:v>
                </c:pt>
                <c:pt idx="2">
                  <c:v>4.3630017452007674E-3</c:v>
                </c:pt>
                <c:pt idx="3">
                  <c:v>8.6880973066898459E-3</c:v>
                </c:pt>
                <c:pt idx="4">
                  <c:v>6.8906115417743941E-3</c:v>
                </c:pt>
                <c:pt idx="5">
                  <c:v>6.8434559452523747E-3</c:v>
                </c:pt>
                <c:pt idx="6">
                  <c:v>8.4961767204758676E-3</c:v>
                </c:pt>
                <c:pt idx="7">
                  <c:v>6.7396798652064049E-3</c:v>
                </c:pt>
                <c:pt idx="8">
                  <c:v>5.0209205020919079E-3</c:v>
                </c:pt>
                <c:pt idx="9">
                  <c:v>4.1631973355538143E-3</c:v>
                </c:pt>
                <c:pt idx="10">
                  <c:v>2.4875621890547706E-3</c:v>
                </c:pt>
                <c:pt idx="11">
                  <c:v>3.3085194375517268E-3</c:v>
                </c:pt>
                <c:pt idx="12">
                  <c:v>7.4196207749381848E-3</c:v>
                </c:pt>
                <c:pt idx="13">
                  <c:v>1.0638297872340496E-2</c:v>
                </c:pt>
                <c:pt idx="14">
                  <c:v>7.2874493927126416E-3</c:v>
                </c:pt>
              </c:numCache>
            </c:numRef>
          </c:val>
          <c:smooth val="0"/>
          <c:extLst>
            <c:ext xmlns:c16="http://schemas.microsoft.com/office/drawing/2014/chart" uri="{C3380CC4-5D6E-409C-BE32-E72D297353CC}">
              <c16:uniqueId val="{00000005-5D4A-42C7-B493-793D7167EBDE}"/>
            </c:ext>
          </c:extLst>
        </c:ser>
        <c:dLbls>
          <c:showLegendKey val="0"/>
          <c:showVal val="0"/>
          <c:showCatName val="0"/>
          <c:showSerName val="0"/>
          <c:showPercent val="0"/>
          <c:showBubbleSize val="0"/>
        </c:dLbls>
        <c:smooth val="0"/>
        <c:axId val="2105475280"/>
        <c:axId val="2105485680"/>
      </c:lineChart>
      <c:dateAx>
        <c:axId val="2105475280"/>
        <c:scaling>
          <c:orientation val="minMax"/>
        </c:scaling>
        <c:delete val="0"/>
        <c:axPos val="b"/>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a:t>Quarter</a:t>
                </a:r>
              </a:p>
            </c:rich>
          </c:tx>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mmm\-yyyy"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105485680"/>
        <c:crosses val="autoZero"/>
        <c:auto val="1"/>
        <c:lblOffset val="100"/>
        <c:baseTimeUnit val="months"/>
      </c:dateAx>
      <c:valAx>
        <c:axId val="2105485680"/>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105475280"/>
        <c:crosses val="autoZero"/>
        <c:crossBetween val="between"/>
      </c:valAx>
      <c:spPr>
        <a:noFill/>
        <a:ln>
          <a:noFill/>
        </a:ln>
        <a:effectLst/>
      </c:spPr>
    </c:plotArea>
    <c:legend>
      <c:legendPos val="b"/>
      <c:layout>
        <c:manualLayout>
          <c:xMode val="edge"/>
          <c:yMode val="edge"/>
          <c:x val="0"/>
          <c:y val="0.87470146381212421"/>
          <c:w val="1"/>
          <c:h val="0.12529853618787579"/>
        </c:manualLayout>
      </c:layout>
      <c:overlay val="0"/>
      <c:spPr>
        <a:noFill/>
        <a:ln>
          <a:noFill/>
        </a:ln>
        <a:effectLst/>
      </c:spPr>
      <c:txPr>
        <a:bodyPr rot="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6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a:t>%Increase in index_ PPI</a:t>
            </a:r>
          </a:p>
        </c:rich>
      </c:tx>
      <c:overlay val="0"/>
      <c:spPr>
        <a:noFill/>
        <a:ln>
          <a:noFill/>
        </a:ln>
        <a:effectLst/>
      </c:spPr>
      <c:txPr>
        <a:bodyPr rot="0" spcFirstLastPara="1" vertOverflow="ellipsis" vert="horz" wrap="square" anchor="ctr" anchorCtr="1"/>
        <a:lstStyle/>
        <a:p>
          <a:pPr>
            <a:defRPr sz="96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8222000025014555E-2"/>
          <c:y val="0.11460367006209121"/>
          <c:w val="0.88751040536089754"/>
          <c:h val="0.48174840629094318"/>
        </c:manualLayout>
      </c:layout>
      <c:lineChart>
        <c:grouping val="standard"/>
        <c:varyColors val="0"/>
        <c:ser>
          <c:idx val="0"/>
          <c:order val="0"/>
          <c:tx>
            <c:strRef>
              <c:f>'CPI and PPI '!$O$339</c:f>
              <c:strCache>
                <c:ptCount val="1"/>
                <c:pt idx="0">
                  <c:v>Final; Total</c:v>
                </c:pt>
              </c:strCache>
            </c:strRef>
          </c:tx>
          <c:spPr>
            <a:ln w="28575" cap="rnd">
              <a:solidFill>
                <a:schemeClr val="accent1"/>
              </a:solidFill>
              <a:round/>
            </a:ln>
            <a:effectLst/>
          </c:spPr>
          <c:marker>
            <c:symbol val="none"/>
          </c:marker>
          <c:val>
            <c:numRef>
              <c:f>'CPI and PPI '!$O$341:$O$355</c:f>
              <c:numCache>
                <c:formatCode>0.00%</c:formatCode>
                <c:ptCount val="15"/>
                <c:pt idx="0">
                  <c:v>5.5555555555555358E-3</c:v>
                </c:pt>
                <c:pt idx="1">
                  <c:v>4.604051565377576E-3</c:v>
                </c:pt>
                <c:pt idx="2">
                  <c:v>2.749770852429112E-3</c:v>
                </c:pt>
                <c:pt idx="3">
                  <c:v>8.2266910420474293E-3</c:v>
                </c:pt>
                <c:pt idx="4">
                  <c:v>4.5330915684496098E-3</c:v>
                </c:pt>
                <c:pt idx="5">
                  <c:v>3.6101083032491488E-3</c:v>
                </c:pt>
                <c:pt idx="6">
                  <c:v>3.597122302158251E-3</c:v>
                </c:pt>
                <c:pt idx="7">
                  <c:v>4.4802867383513245E-3</c:v>
                </c:pt>
                <c:pt idx="8">
                  <c:v>2.67618198037467E-3</c:v>
                </c:pt>
                <c:pt idx="9">
                  <c:v>1.7793594306048099E-3</c:v>
                </c:pt>
                <c:pt idx="10">
                  <c:v>-1.243339253996445E-2</c:v>
                </c:pt>
                <c:pt idx="11">
                  <c:v>4.4964028776979248E-3</c:v>
                </c:pt>
                <c:pt idx="12">
                  <c:v>5.3715308863024891E-3</c:v>
                </c:pt>
                <c:pt idx="13">
                  <c:v>4.4523597506678225E-3</c:v>
                </c:pt>
                <c:pt idx="14">
                  <c:v>7.0921985815601829E-3</c:v>
                </c:pt>
              </c:numCache>
            </c:numRef>
          </c:val>
          <c:smooth val="0"/>
          <c:extLst>
            <c:ext xmlns:c15="http://schemas.microsoft.com/office/drawing/2012/chart" uri="{02D57815-91ED-43cb-92C2-25804820EDAC}">
              <c15:filteredCategoryTitle>
                <c15:cat>
                  <c:numRef>
                    <c:extLst>
                      <c:ext uri="{02D57815-91ED-43cb-92C2-25804820EDAC}">
                        <c15:formulaRef>
                          <c15:sqref>'CPI and PPI '!$N$341:$N$355</c15:sqref>
                        </c15:formulaRef>
                      </c:ext>
                    </c:extLst>
                    <c:numCache>
                      <c:formatCode>mmm\-yyyy</c:formatCode>
                      <c:ptCount val="15"/>
                      <c:pt idx="0">
                        <c:v>43070</c:v>
                      </c:pt>
                      <c:pt idx="1">
                        <c:v>43160</c:v>
                      </c:pt>
                      <c:pt idx="2">
                        <c:v>43252</c:v>
                      </c:pt>
                      <c:pt idx="3">
                        <c:v>43344</c:v>
                      </c:pt>
                      <c:pt idx="4">
                        <c:v>43435</c:v>
                      </c:pt>
                      <c:pt idx="5">
                        <c:v>43525</c:v>
                      </c:pt>
                      <c:pt idx="6">
                        <c:v>43617</c:v>
                      </c:pt>
                      <c:pt idx="7">
                        <c:v>43709</c:v>
                      </c:pt>
                      <c:pt idx="8">
                        <c:v>43800</c:v>
                      </c:pt>
                      <c:pt idx="9">
                        <c:v>43891</c:v>
                      </c:pt>
                      <c:pt idx="10">
                        <c:v>43983</c:v>
                      </c:pt>
                      <c:pt idx="11">
                        <c:v>44075</c:v>
                      </c:pt>
                      <c:pt idx="12">
                        <c:v>44166</c:v>
                      </c:pt>
                      <c:pt idx="13">
                        <c:v>44256</c:v>
                      </c:pt>
                      <c:pt idx="14">
                        <c:v>44348</c:v>
                      </c:pt>
                    </c:numCache>
                  </c:numRef>
                </c15:cat>
              </c15:filteredCategoryTitle>
            </c:ext>
            <c:ext xmlns:c16="http://schemas.microsoft.com/office/drawing/2014/chart" uri="{C3380CC4-5D6E-409C-BE32-E72D297353CC}">
              <c16:uniqueId val="{00000000-9778-4F3C-9CC6-30C1785B3C32}"/>
            </c:ext>
          </c:extLst>
        </c:ser>
        <c:ser>
          <c:idx val="1"/>
          <c:order val="1"/>
          <c:tx>
            <c:strRef>
              <c:f>'CPI and PPI '!$P$339</c:f>
              <c:strCache>
                <c:ptCount val="1"/>
                <c:pt idx="0">
                  <c:v>30 Building construction</c:v>
                </c:pt>
              </c:strCache>
            </c:strRef>
          </c:tx>
          <c:spPr>
            <a:ln w="28575" cap="rnd">
              <a:solidFill>
                <a:schemeClr val="accent2"/>
              </a:solidFill>
              <a:round/>
            </a:ln>
            <a:effectLst/>
          </c:spPr>
          <c:marker>
            <c:symbol val="none"/>
          </c:marker>
          <c:val>
            <c:numRef>
              <c:f>'CPI and PPI '!$P$341:$P$355</c:f>
              <c:numCache>
                <c:formatCode>0.00%</c:formatCode>
                <c:ptCount val="15"/>
                <c:pt idx="0">
                  <c:v>4.4642857142858094E-3</c:v>
                </c:pt>
                <c:pt idx="1">
                  <c:v>3.555555555555534E-3</c:v>
                </c:pt>
                <c:pt idx="2">
                  <c:v>1.1514614703277193E-2</c:v>
                </c:pt>
                <c:pt idx="3">
                  <c:v>3.5026269702276291E-3</c:v>
                </c:pt>
                <c:pt idx="4">
                  <c:v>4.3630017452007674E-3</c:v>
                </c:pt>
                <c:pt idx="5">
                  <c:v>1.7376194613381024E-3</c:v>
                </c:pt>
                <c:pt idx="6">
                  <c:v>4.3365134431916363E-3</c:v>
                </c:pt>
                <c:pt idx="7">
                  <c:v>0</c:v>
                </c:pt>
                <c:pt idx="8">
                  <c:v>1.7271157167531026E-3</c:v>
                </c:pt>
                <c:pt idx="9">
                  <c:v>0</c:v>
                </c:pt>
                <c:pt idx="10">
                  <c:v>1.7241379310344307E-3</c:v>
                </c:pt>
                <c:pt idx="11">
                  <c:v>0</c:v>
                </c:pt>
                <c:pt idx="12">
                  <c:v>6.0240963855422436E-3</c:v>
                </c:pt>
                <c:pt idx="13">
                  <c:v>7.6988879384087827E-3</c:v>
                </c:pt>
                <c:pt idx="14">
                  <c:v>1.8675721561969505E-2</c:v>
                </c:pt>
              </c:numCache>
            </c:numRef>
          </c:val>
          <c:smooth val="0"/>
          <c:extLst>
            <c:ext xmlns:c15="http://schemas.microsoft.com/office/drawing/2012/chart" uri="{02D57815-91ED-43cb-92C2-25804820EDAC}">
              <c15:filteredCategoryTitle>
                <c15:cat>
                  <c:numRef>
                    <c:extLst>
                      <c:ext uri="{02D57815-91ED-43cb-92C2-25804820EDAC}">
                        <c15:formulaRef>
                          <c15:sqref>'CPI and PPI '!$N$341:$N$355</c15:sqref>
                        </c15:formulaRef>
                      </c:ext>
                    </c:extLst>
                    <c:numCache>
                      <c:formatCode>mmm\-yyyy</c:formatCode>
                      <c:ptCount val="15"/>
                      <c:pt idx="0">
                        <c:v>43070</c:v>
                      </c:pt>
                      <c:pt idx="1">
                        <c:v>43160</c:v>
                      </c:pt>
                      <c:pt idx="2">
                        <c:v>43252</c:v>
                      </c:pt>
                      <c:pt idx="3">
                        <c:v>43344</c:v>
                      </c:pt>
                      <c:pt idx="4">
                        <c:v>43435</c:v>
                      </c:pt>
                      <c:pt idx="5">
                        <c:v>43525</c:v>
                      </c:pt>
                      <c:pt idx="6">
                        <c:v>43617</c:v>
                      </c:pt>
                      <c:pt idx="7">
                        <c:v>43709</c:v>
                      </c:pt>
                      <c:pt idx="8">
                        <c:v>43800</c:v>
                      </c:pt>
                      <c:pt idx="9">
                        <c:v>43891</c:v>
                      </c:pt>
                      <c:pt idx="10">
                        <c:v>43983</c:v>
                      </c:pt>
                      <c:pt idx="11">
                        <c:v>44075</c:v>
                      </c:pt>
                      <c:pt idx="12">
                        <c:v>44166</c:v>
                      </c:pt>
                      <c:pt idx="13">
                        <c:v>44256</c:v>
                      </c:pt>
                      <c:pt idx="14">
                        <c:v>44348</c:v>
                      </c:pt>
                    </c:numCache>
                  </c:numRef>
                </c15:cat>
              </c15:filteredCategoryTitle>
            </c:ext>
            <c:ext xmlns:c16="http://schemas.microsoft.com/office/drawing/2014/chart" uri="{C3380CC4-5D6E-409C-BE32-E72D297353CC}">
              <c16:uniqueId val="{00000001-9778-4F3C-9CC6-30C1785B3C32}"/>
            </c:ext>
          </c:extLst>
        </c:ser>
        <c:ser>
          <c:idx val="2"/>
          <c:order val="2"/>
          <c:tx>
            <c:strRef>
              <c:f>'CPI and PPI '!$Q$339</c:f>
              <c:strCache>
                <c:ptCount val="1"/>
                <c:pt idx="0">
                  <c:v>3011 House construction</c:v>
                </c:pt>
              </c:strCache>
            </c:strRef>
          </c:tx>
          <c:spPr>
            <a:ln w="28575" cap="rnd">
              <a:solidFill>
                <a:schemeClr val="accent3"/>
              </a:solidFill>
              <a:prstDash val="dashDot"/>
              <a:round/>
            </a:ln>
            <a:effectLst/>
          </c:spPr>
          <c:marker>
            <c:symbol val="none"/>
          </c:marker>
          <c:val>
            <c:numRef>
              <c:f>'CPI and PPI '!$Q$341:$Q$355</c:f>
              <c:numCache>
                <c:formatCode>0.00%</c:formatCode>
                <c:ptCount val="15"/>
                <c:pt idx="0">
                  <c:v>8.4530853761624059E-3</c:v>
                </c:pt>
                <c:pt idx="1">
                  <c:v>5.8675607711651256E-3</c:v>
                </c:pt>
                <c:pt idx="2">
                  <c:v>1.0000000000000009E-2</c:v>
                </c:pt>
                <c:pt idx="3">
                  <c:v>-1.6501650165017256E-3</c:v>
                </c:pt>
                <c:pt idx="4">
                  <c:v>2.4793388429751317E-3</c:v>
                </c:pt>
                <c:pt idx="5">
                  <c:v>-3.2976092333057982E-3</c:v>
                </c:pt>
                <c:pt idx="6">
                  <c:v>-4.9627791563275903E-3</c:v>
                </c:pt>
                <c:pt idx="7">
                  <c:v>-2.4937655860348684E-3</c:v>
                </c:pt>
                <c:pt idx="8">
                  <c:v>5.833333333333357E-3</c:v>
                </c:pt>
                <c:pt idx="9">
                  <c:v>5.7995028997515075E-3</c:v>
                </c:pt>
                <c:pt idx="10">
                  <c:v>-8.237232289951546E-4</c:v>
                </c:pt>
                <c:pt idx="11">
                  <c:v>5.7708161582852302E-3</c:v>
                </c:pt>
                <c:pt idx="12">
                  <c:v>1.8032786885245899E-2</c:v>
                </c:pt>
                <c:pt idx="13">
                  <c:v>1.3687600644122444E-2</c:v>
                </c:pt>
                <c:pt idx="14">
                  <c:v>1.7474185861795055E-2</c:v>
                </c:pt>
              </c:numCache>
            </c:numRef>
          </c:val>
          <c:smooth val="0"/>
          <c:extLst>
            <c:ext xmlns:c15="http://schemas.microsoft.com/office/drawing/2012/chart" uri="{02D57815-91ED-43cb-92C2-25804820EDAC}">
              <c15:filteredCategoryTitle>
                <c15:cat>
                  <c:numRef>
                    <c:extLst>
                      <c:ext uri="{02D57815-91ED-43cb-92C2-25804820EDAC}">
                        <c15:formulaRef>
                          <c15:sqref>'CPI and PPI '!$N$341:$N$355</c15:sqref>
                        </c15:formulaRef>
                      </c:ext>
                    </c:extLst>
                    <c:numCache>
                      <c:formatCode>mmm\-yyyy</c:formatCode>
                      <c:ptCount val="15"/>
                      <c:pt idx="0">
                        <c:v>43070</c:v>
                      </c:pt>
                      <c:pt idx="1">
                        <c:v>43160</c:v>
                      </c:pt>
                      <c:pt idx="2">
                        <c:v>43252</c:v>
                      </c:pt>
                      <c:pt idx="3">
                        <c:v>43344</c:v>
                      </c:pt>
                      <c:pt idx="4">
                        <c:v>43435</c:v>
                      </c:pt>
                      <c:pt idx="5">
                        <c:v>43525</c:v>
                      </c:pt>
                      <c:pt idx="6">
                        <c:v>43617</c:v>
                      </c:pt>
                      <c:pt idx="7">
                        <c:v>43709</c:v>
                      </c:pt>
                      <c:pt idx="8">
                        <c:v>43800</c:v>
                      </c:pt>
                      <c:pt idx="9">
                        <c:v>43891</c:v>
                      </c:pt>
                      <c:pt idx="10">
                        <c:v>43983</c:v>
                      </c:pt>
                      <c:pt idx="11">
                        <c:v>44075</c:v>
                      </c:pt>
                      <c:pt idx="12">
                        <c:v>44166</c:v>
                      </c:pt>
                      <c:pt idx="13">
                        <c:v>44256</c:v>
                      </c:pt>
                      <c:pt idx="14">
                        <c:v>44348</c:v>
                      </c:pt>
                    </c:numCache>
                  </c:numRef>
                </c15:cat>
              </c15:filteredCategoryTitle>
            </c:ext>
            <c:ext xmlns:c16="http://schemas.microsoft.com/office/drawing/2014/chart" uri="{C3380CC4-5D6E-409C-BE32-E72D297353CC}">
              <c16:uniqueId val="{00000002-9778-4F3C-9CC6-30C1785B3C32}"/>
            </c:ext>
          </c:extLst>
        </c:ser>
        <c:ser>
          <c:idx val="3"/>
          <c:order val="3"/>
          <c:tx>
            <c:strRef>
              <c:f>'CPI and PPI '!$R$339</c:f>
              <c:strCache>
                <c:ptCount val="1"/>
                <c:pt idx="0">
                  <c:v>3019 Other residential building construction</c:v>
                </c:pt>
              </c:strCache>
            </c:strRef>
          </c:tx>
          <c:spPr>
            <a:ln w="28575" cap="rnd">
              <a:solidFill>
                <a:schemeClr val="accent4"/>
              </a:solidFill>
              <a:prstDash val="dash"/>
              <a:round/>
            </a:ln>
            <a:effectLst/>
          </c:spPr>
          <c:marker>
            <c:symbol val="none"/>
          </c:marker>
          <c:val>
            <c:numRef>
              <c:f>'CPI and PPI '!$R$341:$R$355</c:f>
              <c:numCache>
                <c:formatCode>0.00%</c:formatCode>
                <c:ptCount val="15"/>
                <c:pt idx="0">
                  <c:v>1.8518518518517713E-3</c:v>
                </c:pt>
                <c:pt idx="1">
                  <c:v>2.7726432532346745E-3</c:v>
                </c:pt>
                <c:pt idx="2">
                  <c:v>1.2903225806451646E-2</c:v>
                </c:pt>
                <c:pt idx="3">
                  <c:v>8.189262966332933E-3</c:v>
                </c:pt>
                <c:pt idx="4">
                  <c:v>5.4151624548737232E-3</c:v>
                </c:pt>
                <c:pt idx="5">
                  <c:v>4.4883303411131781E-3</c:v>
                </c:pt>
                <c:pt idx="6">
                  <c:v>8.936550491510209E-3</c:v>
                </c:pt>
                <c:pt idx="7">
                  <c:v>1.771479185119551E-3</c:v>
                </c:pt>
                <c:pt idx="8">
                  <c:v>8.8417329796652844E-4</c:v>
                </c:pt>
                <c:pt idx="9">
                  <c:v>-4.4169611307420809E-3</c:v>
                </c:pt>
                <c:pt idx="10">
                  <c:v>2.6619343389528982E-3</c:v>
                </c:pt>
                <c:pt idx="11">
                  <c:v>-3.5398230088495852E-3</c:v>
                </c:pt>
                <c:pt idx="12">
                  <c:v>-1.7761989342804929E-3</c:v>
                </c:pt>
                <c:pt idx="13">
                  <c:v>3.5587188612098419E-3</c:v>
                </c:pt>
                <c:pt idx="14">
                  <c:v>1.8617021276595924E-2</c:v>
                </c:pt>
              </c:numCache>
            </c:numRef>
          </c:val>
          <c:smooth val="0"/>
          <c:extLst>
            <c:ext xmlns:c15="http://schemas.microsoft.com/office/drawing/2012/chart" uri="{02D57815-91ED-43cb-92C2-25804820EDAC}">
              <c15:filteredCategoryTitle>
                <c15:cat>
                  <c:numRef>
                    <c:extLst>
                      <c:ext uri="{02D57815-91ED-43cb-92C2-25804820EDAC}">
                        <c15:formulaRef>
                          <c15:sqref>'CPI and PPI '!$N$341:$N$355</c15:sqref>
                        </c15:formulaRef>
                      </c:ext>
                    </c:extLst>
                    <c:numCache>
                      <c:formatCode>mmm\-yyyy</c:formatCode>
                      <c:ptCount val="15"/>
                      <c:pt idx="0">
                        <c:v>43070</c:v>
                      </c:pt>
                      <c:pt idx="1">
                        <c:v>43160</c:v>
                      </c:pt>
                      <c:pt idx="2">
                        <c:v>43252</c:v>
                      </c:pt>
                      <c:pt idx="3">
                        <c:v>43344</c:v>
                      </c:pt>
                      <c:pt idx="4">
                        <c:v>43435</c:v>
                      </c:pt>
                      <c:pt idx="5">
                        <c:v>43525</c:v>
                      </c:pt>
                      <c:pt idx="6">
                        <c:v>43617</c:v>
                      </c:pt>
                      <c:pt idx="7">
                        <c:v>43709</c:v>
                      </c:pt>
                      <c:pt idx="8">
                        <c:v>43800</c:v>
                      </c:pt>
                      <c:pt idx="9">
                        <c:v>43891</c:v>
                      </c:pt>
                      <c:pt idx="10">
                        <c:v>43983</c:v>
                      </c:pt>
                      <c:pt idx="11">
                        <c:v>44075</c:v>
                      </c:pt>
                      <c:pt idx="12">
                        <c:v>44166</c:v>
                      </c:pt>
                      <c:pt idx="13">
                        <c:v>44256</c:v>
                      </c:pt>
                      <c:pt idx="14">
                        <c:v>44348</c:v>
                      </c:pt>
                    </c:numCache>
                  </c:numRef>
                </c15:cat>
              </c15:filteredCategoryTitle>
            </c:ext>
            <c:ext xmlns:c16="http://schemas.microsoft.com/office/drawing/2014/chart" uri="{C3380CC4-5D6E-409C-BE32-E72D297353CC}">
              <c16:uniqueId val="{00000003-9778-4F3C-9CC6-30C1785B3C32}"/>
            </c:ext>
          </c:extLst>
        </c:ser>
        <c:ser>
          <c:idx val="4"/>
          <c:order val="4"/>
          <c:tx>
            <c:strRef>
              <c:f>'CPI and PPI '!$S$339</c:f>
              <c:strCache>
                <c:ptCount val="1"/>
                <c:pt idx="0">
                  <c:v>3020 Non-residential building construction</c:v>
                </c:pt>
              </c:strCache>
            </c:strRef>
          </c:tx>
          <c:spPr>
            <a:ln w="28575" cap="rnd">
              <a:solidFill>
                <a:schemeClr val="accent5"/>
              </a:solidFill>
              <a:prstDash val="sysDash"/>
              <a:round/>
            </a:ln>
            <a:effectLst/>
          </c:spPr>
          <c:marker>
            <c:symbol val="none"/>
          </c:marker>
          <c:val>
            <c:numRef>
              <c:f>'CPI and PPI '!$S$341:$S$355</c:f>
              <c:numCache>
                <c:formatCode>0.00%</c:formatCode>
                <c:ptCount val="15"/>
                <c:pt idx="0">
                  <c:v>1.8570102135562205E-3</c:v>
                </c:pt>
                <c:pt idx="1">
                  <c:v>2.780352177942591E-3</c:v>
                </c:pt>
                <c:pt idx="2">
                  <c:v>1.109057301293892E-2</c:v>
                </c:pt>
                <c:pt idx="3">
                  <c:v>6.3985374771480252E-3</c:v>
                </c:pt>
                <c:pt idx="4">
                  <c:v>3.6330608537693543E-3</c:v>
                </c:pt>
                <c:pt idx="5">
                  <c:v>4.5248868778280382E-3</c:v>
                </c:pt>
                <c:pt idx="6">
                  <c:v>8.1081081081082473E-3</c:v>
                </c:pt>
                <c:pt idx="7">
                  <c:v>8.9365504915095428E-4</c:v>
                </c:pt>
                <c:pt idx="8">
                  <c:v>8.9285714285702866E-4</c:v>
                </c:pt>
                <c:pt idx="9">
                  <c:v>-2.67618198037467E-3</c:v>
                </c:pt>
                <c:pt idx="10">
                  <c:v>2.6833631484795006E-3</c:v>
                </c:pt>
                <c:pt idx="11">
                  <c:v>-1.784121320249632E-3</c:v>
                </c:pt>
                <c:pt idx="12">
                  <c:v>1.7873100983019086E-3</c:v>
                </c:pt>
                <c:pt idx="13">
                  <c:v>4.4603033006245241E-3</c:v>
                </c:pt>
                <c:pt idx="14">
                  <c:v>2.0426287744227389E-2</c:v>
                </c:pt>
              </c:numCache>
            </c:numRef>
          </c:val>
          <c:smooth val="0"/>
          <c:extLst>
            <c:ext xmlns:c15="http://schemas.microsoft.com/office/drawing/2012/chart" uri="{02D57815-91ED-43cb-92C2-25804820EDAC}">
              <c15:filteredCategoryTitle>
                <c15:cat>
                  <c:numRef>
                    <c:extLst>
                      <c:ext uri="{02D57815-91ED-43cb-92C2-25804820EDAC}">
                        <c15:formulaRef>
                          <c15:sqref>'CPI and PPI '!$N$341:$N$355</c15:sqref>
                        </c15:formulaRef>
                      </c:ext>
                    </c:extLst>
                    <c:numCache>
                      <c:formatCode>mmm\-yyyy</c:formatCode>
                      <c:ptCount val="15"/>
                      <c:pt idx="0">
                        <c:v>43070</c:v>
                      </c:pt>
                      <c:pt idx="1">
                        <c:v>43160</c:v>
                      </c:pt>
                      <c:pt idx="2">
                        <c:v>43252</c:v>
                      </c:pt>
                      <c:pt idx="3">
                        <c:v>43344</c:v>
                      </c:pt>
                      <c:pt idx="4">
                        <c:v>43435</c:v>
                      </c:pt>
                      <c:pt idx="5">
                        <c:v>43525</c:v>
                      </c:pt>
                      <c:pt idx="6">
                        <c:v>43617</c:v>
                      </c:pt>
                      <c:pt idx="7">
                        <c:v>43709</c:v>
                      </c:pt>
                      <c:pt idx="8">
                        <c:v>43800</c:v>
                      </c:pt>
                      <c:pt idx="9">
                        <c:v>43891</c:v>
                      </c:pt>
                      <c:pt idx="10">
                        <c:v>43983</c:v>
                      </c:pt>
                      <c:pt idx="11">
                        <c:v>44075</c:v>
                      </c:pt>
                      <c:pt idx="12">
                        <c:v>44166</c:v>
                      </c:pt>
                      <c:pt idx="13">
                        <c:v>44256</c:v>
                      </c:pt>
                      <c:pt idx="14">
                        <c:v>44348</c:v>
                      </c:pt>
                    </c:numCache>
                  </c:numRef>
                </c15:cat>
              </c15:filteredCategoryTitle>
            </c:ext>
            <c:ext xmlns:c16="http://schemas.microsoft.com/office/drawing/2014/chart" uri="{C3380CC4-5D6E-409C-BE32-E72D297353CC}">
              <c16:uniqueId val="{00000004-9778-4F3C-9CC6-30C1785B3C32}"/>
            </c:ext>
          </c:extLst>
        </c:ser>
        <c:ser>
          <c:idx val="5"/>
          <c:order val="5"/>
          <c:tx>
            <c:strRef>
              <c:f>'CPI and PPI '!$T$339</c:f>
              <c:strCache>
                <c:ptCount val="1"/>
                <c:pt idx="0">
                  <c:v>31 Heavy and civil engineering construction</c:v>
                </c:pt>
              </c:strCache>
            </c:strRef>
          </c:tx>
          <c:spPr>
            <a:ln w="28575" cap="rnd">
              <a:solidFill>
                <a:schemeClr val="accent6"/>
              </a:solidFill>
              <a:prstDash val="dash"/>
              <a:round/>
            </a:ln>
            <a:effectLst/>
          </c:spPr>
          <c:marker>
            <c:symbol val="none"/>
          </c:marker>
          <c:val>
            <c:numRef>
              <c:f>'CPI and PPI '!$T$341:$T$355</c:f>
              <c:numCache>
                <c:formatCode>0.00%</c:formatCode>
                <c:ptCount val="15"/>
                <c:pt idx="0">
                  <c:v>6.3926940639269514E-3</c:v>
                </c:pt>
                <c:pt idx="1">
                  <c:v>5.4446460980035472E-3</c:v>
                </c:pt>
                <c:pt idx="2">
                  <c:v>1.534296028880866E-2</c:v>
                </c:pt>
                <c:pt idx="3">
                  <c:v>9.7777777777776631E-3</c:v>
                </c:pt>
                <c:pt idx="4">
                  <c:v>9.6830985915494772E-3</c:v>
                </c:pt>
                <c:pt idx="5">
                  <c:v>5.2310374891020306E-3</c:v>
                </c:pt>
                <c:pt idx="6">
                  <c:v>5.2038161318301857E-3</c:v>
                </c:pt>
                <c:pt idx="7">
                  <c:v>6.0396893874028468E-3</c:v>
                </c:pt>
                <c:pt idx="8">
                  <c:v>1.7152658662091813E-3</c:v>
                </c:pt>
                <c:pt idx="9">
                  <c:v>1.712328767123239E-3</c:v>
                </c:pt>
                <c:pt idx="10">
                  <c:v>8.5470085470085166E-4</c:v>
                </c:pt>
                <c:pt idx="11">
                  <c:v>8.5397096498729397E-4</c:v>
                </c:pt>
                <c:pt idx="12">
                  <c:v>3.4129692832762792E-3</c:v>
                </c:pt>
                <c:pt idx="13">
                  <c:v>2.5510204081633514E-3</c:v>
                </c:pt>
                <c:pt idx="14">
                  <c:v>1.6963528413910023E-2</c:v>
                </c:pt>
              </c:numCache>
            </c:numRef>
          </c:val>
          <c:smooth val="0"/>
          <c:extLst>
            <c:ext xmlns:c15="http://schemas.microsoft.com/office/drawing/2012/chart" uri="{02D57815-91ED-43cb-92C2-25804820EDAC}">
              <c15:filteredCategoryTitle>
                <c15:cat>
                  <c:numRef>
                    <c:extLst>
                      <c:ext uri="{02D57815-91ED-43cb-92C2-25804820EDAC}">
                        <c15:formulaRef>
                          <c15:sqref>'CPI and PPI '!$N$341:$N$355</c15:sqref>
                        </c15:formulaRef>
                      </c:ext>
                    </c:extLst>
                    <c:numCache>
                      <c:formatCode>mmm\-yyyy</c:formatCode>
                      <c:ptCount val="15"/>
                      <c:pt idx="0">
                        <c:v>43070</c:v>
                      </c:pt>
                      <c:pt idx="1">
                        <c:v>43160</c:v>
                      </c:pt>
                      <c:pt idx="2">
                        <c:v>43252</c:v>
                      </c:pt>
                      <c:pt idx="3">
                        <c:v>43344</c:v>
                      </c:pt>
                      <c:pt idx="4">
                        <c:v>43435</c:v>
                      </c:pt>
                      <c:pt idx="5">
                        <c:v>43525</c:v>
                      </c:pt>
                      <c:pt idx="6">
                        <c:v>43617</c:v>
                      </c:pt>
                      <c:pt idx="7">
                        <c:v>43709</c:v>
                      </c:pt>
                      <c:pt idx="8">
                        <c:v>43800</c:v>
                      </c:pt>
                      <c:pt idx="9">
                        <c:v>43891</c:v>
                      </c:pt>
                      <c:pt idx="10">
                        <c:v>43983</c:v>
                      </c:pt>
                      <c:pt idx="11">
                        <c:v>44075</c:v>
                      </c:pt>
                      <c:pt idx="12">
                        <c:v>44166</c:v>
                      </c:pt>
                      <c:pt idx="13">
                        <c:v>44256</c:v>
                      </c:pt>
                      <c:pt idx="14">
                        <c:v>44348</c:v>
                      </c:pt>
                    </c:numCache>
                  </c:numRef>
                </c15:cat>
              </c15:filteredCategoryTitle>
            </c:ext>
            <c:ext xmlns:c16="http://schemas.microsoft.com/office/drawing/2014/chart" uri="{C3380CC4-5D6E-409C-BE32-E72D297353CC}">
              <c16:uniqueId val="{00000005-9778-4F3C-9CC6-30C1785B3C32}"/>
            </c:ext>
          </c:extLst>
        </c:ser>
        <c:ser>
          <c:idx val="6"/>
          <c:order val="6"/>
          <c:tx>
            <c:strRef>
              <c:f>'CPI and PPI '!$U$339</c:f>
              <c:strCache>
                <c:ptCount val="1"/>
                <c:pt idx="0">
                  <c:v>3101 Road and bridge construction</c:v>
                </c:pt>
              </c:strCache>
            </c:strRef>
          </c:tx>
          <c:spPr>
            <a:ln w="28575" cap="rnd">
              <a:solidFill>
                <a:schemeClr val="accent1">
                  <a:lumMod val="60000"/>
                </a:schemeClr>
              </a:solidFill>
              <a:prstDash val="sysDash"/>
              <a:round/>
            </a:ln>
            <a:effectLst/>
          </c:spPr>
          <c:marker>
            <c:symbol val="none"/>
          </c:marker>
          <c:val>
            <c:numRef>
              <c:f>'CPI and PPI '!$U$341:$U$355</c:f>
              <c:numCache>
                <c:formatCode>0.00%</c:formatCode>
                <c:ptCount val="15"/>
                <c:pt idx="0">
                  <c:v>8.2266910420474293E-3</c:v>
                </c:pt>
                <c:pt idx="1">
                  <c:v>1.2692656391659174E-2</c:v>
                </c:pt>
                <c:pt idx="2">
                  <c:v>1.43240823634736E-2</c:v>
                </c:pt>
                <c:pt idx="3">
                  <c:v>1.4121800529567574E-2</c:v>
                </c:pt>
                <c:pt idx="4">
                  <c:v>7.8328981723236879E-3</c:v>
                </c:pt>
                <c:pt idx="5">
                  <c:v>0</c:v>
                </c:pt>
                <c:pt idx="6">
                  <c:v>5.1813471502590858E-3</c:v>
                </c:pt>
                <c:pt idx="7">
                  <c:v>4.2955326460480947E-3</c:v>
                </c:pt>
                <c:pt idx="8">
                  <c:v>1.7108639863130382E-3</c:v>
                </c:pt>
                <c:pt idx="9">
                  <c:v>-3.4158838599487318E-3</c:v>
                </c:pt>
                <c:pt idx="10">
                  <c:v>-7.7120822622108731E-3</c:v>
                </c:pt>
                <c:pt idx="11">
                  <c:v>2.5906735751295429E-3</c:v>
                </c:pt>
                <c:pt idx="12">
                  <c:v>6.0292850990526503E-3</c:v>
                </c:pt>
                <c:pt idx="13">
                  <c:v>-1.71232876712335E-3</c:v>
                </c:pt>
                <c:pt idx="14">
                  <c:v>1.7152658662092701E-2</c:v>
                </c:pt>
              </c:numCache>
            </c:numRef>
          </c:val>
          <c:smooth val="0"/>
          <c:extLst>
            <c:ext xmlns:c15="http://schemas.microsoft.com/office/drawing/2012/chart" uri="{02D57815-91ED-43cb-92C2-25804820EDAC}">
              <c15:filteredCategoryTitle>
                <c15:cat>
                  <c:numRef>
                    <c:extLst>
                      <c:ext uri="{02D57815-91ED-43cb-92C2-25804820EDAC}">
                        <c15:formulaRef>
                          <c15:sqref>'CPI and PPI '!$N$341:$N$355</c15:sqref>
                        </c15:formulaRef>
                      </c:ext>
                    </c:extLst>
                    <c:numCache>
                      <c:formatCode>mmm\-yyyy</c:formatCode>
                      <c:ptCount val="15"/>
                      <c:pt idx="0">
                        <c:v>43070</c:v>
                      </c:pt>
                      <c:pt idx="1">
                        <c:v>43160</c:v>
                      </c:pt>
                      <c:pt idx="2">
                        <c:v>43252</c:v>
                      </c:pt>
                      <c:pt idx="3">
                        <c:v>43344</c:v>
                      </c:pt>
                      <c:pt idx="4">
                        <c:v>43435</c:v>
                      </c:pt>
                      <c:pt idx="5">
                        <c:v>43525</c:v>
                      </c:pt>
                      <c:pt idx="6">
                        <c:v>43617</c:v>
                      </c:pt>
                      <c:pt idx="7">
                        <c:v>43709</c:v>
                      </c:pt>
                      <c:pt idx="8">
                        <c:v>43800</c:v>
                      </c:pt>
                      <c:pt idx="9">
                        <c:v>43891</c:v>
                      </c:pt>
                      <c:pt idx="10">
                        <c:v>43983</c:v>
                      </c:pt>
                      <c:pt idx="11">
                        <c:v>44075</c:v>
                      </c:pt>
                      <c:pt idx="12">
                        <c:v>44166</c:v>
                      </c:pt>
                      <c:pt idx="13">
                        <c:v>44256</c:v>
                      </c:pt>
                      <c:pt idx="14">
                        <c:v>44348</c:v>
                      </c:pt>
                    </c:numCache>
                  </c:numRef>
                </c15:cat>
              </c15:filteredCategoryTitle>
            </c:ext>
            <c:ext xmlns:c16="http://schemas.microsoft.com/office/drawing/2014/chart" uri="{C3380CC4-5D6E-409C-BE32-E72D297353CC}">
              <c16:uniqueId val="{00000006-9778-4F3C-9CC6-30C1785B3C32}"/>
            </c:ext>
          </c:extLst>
        </c:ser>
        <c:ser>
          <c:idx val="7"/>
          <c:order val="7"/>
          <c:tx>
            <c:strRef>
              <c:f>'CPI and PPI '!$V$339</c:f>
              <c:strCache>
                <c:ptCount val="1"/>
                <c:pt idx="0">
                  <c:v>3109 Other heavy and civil engineering construction</c:v>
                </c:pt>
              </c:strCache>
            </c:strRef>
          </c:tx>
          <c:spPr>
            <a:ln w="28575" cap="rnd">
              <a:solidFill>
                <a:schemeClr val="accent2">
                  <a:lumMod val="60000"/>
                </a:schemeClr>
              </a:solidFill>
              <a:prstDash val="lgDashDot"/>
              <a:round/>
            </a:ln>
            <a:effectLst/>
          </c:spPr>
          <c:marker>
            <c:symbol val="none"/>
          </c:marker>
          <c:val>
            <c:numRef>
              <c:f>'CPI and PPI '!$V$341:$V$355</c:f>
              <c:numCache>
                <c:formatCode>0.00%</c:formatCode>
                <c:ptCount val="15"/>
                <c:pt idx="0">
                  <c:v>6.3868613138686747E-3</c:v>
                </c:pt>
                <c:pt idx="1">
                  <c:v>2.7198549410698547E-3</c:v>
                </c:pt>
                <c:pt idx="2">
                  <c:v>1.6274864376130349E-2</c:v>
                </c:pt>
                <c:pt idx="3">
                  <c:v>8.0071174377223109E-3</c:v>
                </c:pt>
                <c:pt idx="4">
                  <c:v>1.0591350397175736E-2</c:v>
                </c:pt>
                <c:pt idx="5">
                  <c:v>5.2401746724890508E-3</c:v>
                </c:pt>
                <c:pt idx="6">
                  <c:v>6.0816681146829144E-3</c:v>
                </c:pt>
                <c:pt idx="7">
                  <c:v>6.044905008635526E-3</c:v>
                </c:pt>
                <c:pt idx="8">
                  <c:v>2.5751072961373023E-3</c:v>
                </c:pt>
                <c:pt idx="9">
                  <c:v>2.5684931506848585E-3</c:v>
                </c:pt>
                <c:pt idx="10">
                  <c:v>3.4158838599487318E-3</c:v>
                </c:pt>
                <c:pt idx="11">
                  <c:v>8.5106382978716866E-4</c:v>
                </c:pt>
                <c:pt idx="12">
                  <c:v>1.7006802721089009E-3</c:v>
                </c:pt>
                <c:pt idx="13">
                  <c:v>4.2444821731748572E-3</c:v>
                </c:pt>
                <c:pt idx="14">
                  <c:v>1.690617075232459E-2</c:v>
                </c:pt>
              </c:numCache>
            </c:numRef>
          </c:val>
          <c:smooth val="0"/>
          <c:extLst>
            <c:ext xmlns:c15="http://schemas.microsoft.com/office/drawing/2012/chart" uri="{02D57815-91ED-43cb-92C2-25804820EDAC}">
              <c15:filteredCategoryTitle>
                <c15:cat>
                  <c:numRef>
                    <c:extLst>
                      <c:ext uri="{02D57815-91ED-43cb-92C2-25804820EDAC}">
                        <c15:formulaRef>
                          <c15:sqref>'CPI and PPI '!$N$341:$N$355</c15:sqref>
                        </c15:formulaRef>
                      </c:ext>
                    </c:extLst>
                    <c:numCache>
                      <c:formatCode>mmm\-yyyy</c:formatCode>
                      <c:ptCount val="15"/>
                      <c:pt idx="0">
                        <c:v>43070</c:v>
                      </c:pt>
                      <c:pt idx="1">
                        <c:v>43160</c:v>
                      </c:pt>
                      <c:pt idx="2">
                        <c:v>43252</c:v>
                      </c:pt>
                      <c:pt idx="3">
                        <c:v>43344</c:v>
                      </c:pt>
                      <c:pt idx="4">
                        <c:v>43435</c:v>
                      </c:pt>
                      <c:pt idx="5">
                        <c:v>43525</c:v>
                      </c:pt>
                      <c:pt idx="6">
                        <c:v>43617</c:v>
                      </c:pt>
                      <c:pt idx="7">
                        <c:v>43709</c:v>
                      </c:pt>
                      <c:pt idx="8">
                        <c:v>43800</c:v>
                      </c:pt>
                      <c:pt idx="9">
                        <c:v>43891</c:v>
                      </c:pt>
                      <c:pt idx="10">
                        <c:v>43983</c:v>
                      </c:pt>
                      <c:pt idx="11">
                        <c:v>44075</c:v>
                      </c:pt>
                      <c:pt idx="12">
                        <c:v>44166</c:v>
                      </c:pt>
                      <c:pt idx="13">
                        <c:v>44256</c:v>
                      </c:pt>
                      <c:pt idx="14">
                        <c:v>44348</c:v>
                      </c:pt>
                    </c:numCache>
                  </c:numRef>
                </c15:cat>
              </c15:filteredCategoryTitle>
            </c:ext>
            <c:ext xmlns:c16="http://schemas.microsoft.com/office/drawing/2014/chart" uri="{C3380CC4-5D6E-409C-BE32-E72D297353CC}">
              <c16:uniqueId val="{00000007-9778-4F3C-9CC6-30C1785B3C32}"/>
            </c:ext>
          </c:extLst>
        </c:ser>
        <c:ser>
          <c:idx val="8"/>
          <c:order val="8"/>
          <c:tx>
            <c:strRef>
              <c:f>'CPI and PPI '!$W$339</c:f>
              <c:strCache>
                <c:ptCount val="1"/>
                <c:pt idx="0">
                  <c:v>All groups ;  Weighted Average of 6 Capital Cities</c:v>
                </c:pt>
              </c:strCache>
            </c:strRef>
          </c:tx>
          <c:spPr>
            <a:ln w="28575" cap="rnd">
              <a:solidFill>
                <a:schemeClr val="accent3">
                  <a:lumMod val="60000"/>
                </a:schemeClr>
              </a:solidFill>
              <a:prstDash val="lgDash"/>
              <a:round/>
            </a:ln>
            <a:effectLst/>
          </c:spPr>
          <c:marker>
            <c:symbol val="none"/>
          </c:marker>
          <c:val>
            <c:numRef>
              <c:f>'CPI and PPI '!$W$341:$W$355</c:f>
              <c:numCache>
                <c:formatCode>0.00%</c:formatCode>
                <c:ptCount val="15"/>
                <c:pt idx="0">
                  <c:v>6.1782877316858276E-3</c:v>
                </c:pt>
                <c:pt idx="1">
                  <c:v>1.1403508771929749E-2</c:v>
                </c:pt>
                <c:pt idx="2">
                  <c:v>6.0711188204682909E-3</c:v>
                </c:pt>
                <c:pt idx="3">
                  <c:v>1.0344827586207028E-2</c:v>
                </c:pt>
                <c:pt idx="4">
                  <c:v>4.2662116040954601E-3</c:v>
                </c:pt>
                <c:pt idx="5">
                  <c:v>1.6992353440952179E-3</c:v>
                </c:pt>
                <c:pt idx="6">
                  <c:v>1.6963528413909135E-3</c:v>
                </c:pt>
                <c:pt idx="7">
                  <c:v>2.5402201524133972E-3</c:v>
                </c:pt>
                <c:pt idx="8">
                  <c:v>0</c:v>
                </c:pt>
                <c:pt idx="9">
                  <c:v>3.3783783783782884E-3</c:v>
                </c:pt>
                <c:pt idx="10">
                  <c:v>1.1784511784511897E-2</c:v>
                </c:pt>
                <c:pt idx="11">
                  <c:v>1.6638935108153063E-3</c:v>
                </c:pt>
                <c:pt idx="12">
                  <c:v>8.3056478405318934E-4</c:v>
                </c:pt>
                <c:pt idx="13">
                  <c:v>1.0788381742738551E-2</c:v>
                </c:pt>
                <c:pt idx="14">
                  <c:v>2.6272577996715896E-2</c:v>
                </c:pt>
              </c:numCache>
            </c:numRef>
          </c:val>
          <c:smooth val="0"/>
          <c:extLst>
            <c:ext xmlns:c15="http://schemas.microsoft.com/office/drawing/2012/chart" uri="{02D57815-91ED-43cb-92C2-25804820EDAC}">
              <c15:filteredCategoryTitle>
                <c15:cat>
                  <c:numRef>
                    <c:extLst>
                      <c:ext uri="{02D57815-91ED-43cb-92C2-25804820EDAC}">
                        <c15:formulaRef>
                          <c15:sqref>'CPI and PPI '!$N$341:$N$355</c15:sqref>
                        </c15:formulaRef>
                      </c:ext>
                    </c:extLst>
                    <c:numCache>
                      <c:formatCode>mmm\-yyyy</c:formatCode>
                      <c:ptCount val="15"/>
                      <c:pt idx="0">
                        <c:v>43070</c:v>
                      </c:pt>
                      <c:pt idx="1">
                        <c:v>43160</c:v>
                      </c:pt>
                      <c:pt idx="2">
                        <c:v>43252</c:v>
                      </c:pt>
                      <c:pt idx="3">
                        <c:v>43344</c:v>
                      </c:pt>
                      <c:pt idx="4">
                        <c:v>43435</c:v>
                      </c:pt>
                      <c:pt idx="5">
                        <c:v>43525</c:v>
                      </c:pt>
                      <c:pt idx="6">
                        <c:v>43617</c:v>
                      </c:pt>
                      <c:pt idx="7">
                        <c:v>43709</c:v>
                      </c:pt>
                      <c:pt idx="8">
                        <c:v>43800</c:v>
                      </c:pt>
                      <c:pt idx="9">
                        <c:v>43891</c:v>
                      </c:pt>
                      <c:pt idx="10">
                        <c:v>43983</c:v>
                      </c:pt>
                      <c:pt idx="11">
                        <c:v>44075</c:v>
                      </c:pt>
                      <c:pt idx="12">
                        <c:v>44166</c:v>
                      </c:pt>
                      <c:pt idx="13">
                        <c:v>44256</c:v>
                      </c:pt>
                      <c:pt idx="14">
                        <c:v>44348</c:v>
                      </c:pt>
                    </c:numCache>
                  </c:numRef>
                </c15:cat>
              </c15:filteredCategoryTitle>
            </c:ext>
            <c:ext xmlns:c16="http://schemas.microsoft.com/office/drawing/2014/chart" uri="{C3380CC4-5D6E-409C-BE32-E72D297353CC}">
              <c16:uniqueId val="{00000008-9778-4F3C-9CC6-30C1785B3C32}"/>
            </c:ext>
          </c:extLst>
        </c:ser>
        <c:dLbls>
          <c:showLegendKey val="0"/>
          <c:showVal val="0"/>
          <c:showCatName val="0"/>
          <c:showSerName val="0"/>
          <c:showPercent val="0"/>
          <c:showBubbleSize val="0"/>
        </c:dLbls>
        <c:smooth val="0"/>
        <c:axId val="1875308960"/>
        <c:axId val="1875297312"/>
      </c:lineChart>
      <c:catAx>
        <c:axId val="1875308960"/>
        <c:scaling>
          <c:orientation val="minMax"/>
        </c:scaling>
        <c:delete val="0"/>
        <c:axPos val="b"/>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AU"/>
                  <a:t>Quarter</a:t>
                </a:r>
              </a:p>
            </c:rich>
          </c:tx>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mmm\-yyyy" sourceLinked="1"/>
        <c:majorTickMark val="none"/>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875297312"/>
        <c:crosses val="autoZero"/>
        <c:auto val="1"/>
        <c:lblAlgn val="ctr"/>
        <c:lblOffset val="100"/>
        <c:noMultiLvlLbl val="0"/>
      </c:catAx>
      <c:valAx>
        <c:axId val="187529731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875308960"/>
        <c:crosses val="autoZero"/>
        <c:crossBetween val="between"/>
      </c:valAx>
      <c:spPr>
        <a:noFill/>
        <a:ln>
          <a:noFill/>
        </a:ln>
        <a:effectLst/>
      </c:spPr>
    </c:plotArea>
    <c:legend>
      <c:legendPos val="b"/>
      <c:layout>
        <c:manualLayout>
          <c:xMode val="edge"/>
          <c:yMode val="edge"/>
          <c:x val="0"/>
          <c:y val="0.81732780259645033"/>
          <c:w val="1"/>
          <c:h val="0.18111379500991925"/>
        </c:manualLayout>
      </c:layout>
      <c:overlay val="0"/>
      <c:spPr>
        <a:noFill/>
        <a:ln>
          <a:noFill/>
        </a:ln>
        <a:effectLst/>
      </c:spPr>
      <c:txPr>
        <a:bodyPr rot="0" spcFirstLastPara="1" vertOverflow="ellipsis" vert="horz" wrap="square" anchor="ctr" anchorCtr="1"/>
        <a:lstStyle/>
        <a:p>
          <a:pPr>
            <a:defRPr sz="6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APRA_Commercial!$B$28</c:f>
          <c:strCache>
            <c:ptCount val="1"/>
            <c:pt idx="0">
              <c:v>Cession ratio</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APRA_Commercial!$C$5:$U$5</c:f>
              <c:strCache>
                <c:ptCount val="16"/>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strCache>
            </c:strRef>
          </c:cat>
          <c:val>
            <c:numRef>
              <c:f>APRA_Commercial!$C$28:$U$28</c:f>
              <c:numCache>
                <c:formatCode>0.0%</c:formatCode>
                <c:ptCount val="16"/>
                <c:pt idx="0">
                  <c:v>0.41</c:v>
                </c:pt>
                <c:pt idx="1">
                  <c:v>0.44</c:v>
                </c:pt>
                <c:pt idx="2">
                  <c:v>0.44</c:v>
                </c:pt>
                <c:pt idx="3">
                  <c:v>0.45</c:v>
                </c:pt>
                <c:pt idx="4">
                  <c:v>0.44</c:v>
                </c:pt>
                <c:pt idx="5">
                  <c:v>0.46</c:v>
                </c:pt>
                <c:pt idx="6">
                  <c:v>0.45</c:v>
                </c:pt>
                <c:pt idx="7">
                  <c:v>0.44</c:v>
                </c:pt>
                <c:pt idx="8">
                  <c:v>0.42</c:v>
                </c:pt>
                <c:pt idx="9">
                  <c:v>0.45</c:v>
                </c:pt>
                <c:pt idx="10">
                  <c:v>0.44</c:v>
                </c:pt>
                <c:pt idx="11">
                  <c:v>0.47</c:v>
                </c:pt>
                <c:pt idx="12">
                  <c:v>0.43</c:v>
                </c:pt>
                <c:pt idx="13">
                  <c:v>0.46</c:v>
                </c:pt>
                <c:pt idx="14">
                  <c:v>0.44</c:v>
                </c:pt>
                <c:pt idx="15">
                  <c:v>0.44</c:v>
                </c:pt>
              </c:numCache>
            </c:numRef>
          </c:val>
          <c:smooth val="0"/>
          <c:extLst>
            <c:ext xmlns:c16="http://schemas.microsoft.com/office/drawing/2014/chart" uri="{C3380CC4-5D6E-409C-BE32-E72D297353CC}">
              <c16:uniqueId val="{00000000-1BAE-4833-970F-CC9CC81A41F5}"/>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APRA_Commercial!$B$8</c:f>
          <c:strCache>
            <c:ptCount val="1"/>
            <c:pt idx="0">
              <c:v>Number of risks ('000)</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trendline>
            <c:spPr>
              <a:ln w="19050" cap="rnd">
                <a:solidFill>
                  <a:schemeClr val="accent1"/>
                </a:solidFill>
                <a:prstDash val="sysDot"/>
              </a:ln>
              <a:effectLst/>
            </c:spPr>
            <c:trendlineType val="linear"/>
            <c:dispRSqr val="0"/>
            <c:dispEq val="0"/>
          </c:trendline>
          <c:cat>
            <c:strRef>
              <c:f>APRA_Commercial!$C$5:$U$5</c:f>
              <c:strCache>
                <c:ptCount val="16"/>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strCache>
            </c:strRef>
          </c:cat>
          <c:val>
            <c:numRef>
              <c:f>APRA_Commercial!$C$8:$U$8</c:f>
              <c:numCache>
                <c:formatCode>#,##0</c:formatCode>
                <c:ptCount val="16"/>
                <c:pt idx="0">
                  <c:v>350</c:v>
                </c:pt>
                <c:pt idx="1">
                  <c:v>383</c:v>
                </c:pt>
                <c:pt idx="2">
                  <c:v>346</c:v>
                </c:pt>
                <c:pt idx="3">
                  <c:v>462</c:v>
                </c:pt>
                <c:pt idx="4">
                  <c:v>370</c:v>
                </c:pt>
                <c:pt idx="5">
                  <c:v>435</c:v>
                </c:pt>
                <c:pt idx="6">
                  <c:v>365</c:v>
                </c:pt>
                <c:pt idx="7">
                  <c:v>491</c:v>
                </c:pt>
                <c:pt idx="8">
                  <c:v>366</c:v>
                </c:pt>
                <c:pt idx="9">
                  <c:v>406</c:v>
                </c:pt>
                <c:pt idx="10">
                  <c:v>382</c:v>
                </c:pt>
                <c:pt idx="11">
                  <c:v>460</c:v>
                </c:pt>
                <c:pt idx="12">
                  <c:v>391</c:v>
                </c:pt>
                <c:pt idx="13">
                  <c:v>479</c:v>
                </c:pt>
                <c:pt idx="14">
                  <c:v>412</c:v>
                </c:pt>
                <c:pt idx="15">
                  <c:v>519</c:v>
                </c:pt>
              </c:numCache>
            </c:numRef>
          </c:val>
          <c:smooth val="0"/>
          <c:extLst>
            <c:ext xmlns:c16="http://schemas.microsoft.com/office/drawing/2014/chart" uri="{C3380CC4-5D6E-409C-BE32-E72D297353CC}">
              <c16:uniqueId val="{00000000-6E70-4187-BA09-0CB77527EE0F}"/>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APRA_Commercial!$B$27</c:f>
          <c:strCache>
            <c:ptCount val="1"/>
            <c:pt idx="0">
              <c:v>Average premium per risk ($)</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trendline>
            <c:spPr>
              <a:ln w="19050" cap="rnd">
                <a:solidFill>
                  <a:schemeClr val="accent1"/>
                </a:solidFill>
                <a:prstDash val="sysDot"/>
              </a:ln>
              <a:effectLst/>
            </c:spPr>
            <c:trendlineType val="exp"/>
            <c:dispRSqr val="0"/>
            <c:dispEq val="0"/>
          </c:trendline>
          <c:cat>
            <c:strRef>
              <c:f>APRA_Commercial!$C$5:$U$5</c:f>
              <c:strCache>
                <c:ptCount val="16"/>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strCache>
            </c:strRef>
          </c:cat>
          <c:val>
            <c:numRef>
              <c:f>APRA_Commercial!$C$27:$U$27</c:f>
              <c:numCache>
                <c:formatCode>#,##0</c:formatCode>
                <c:ptCount val="16"/>
                <c:pt idx="0">
                  <c:v>2870</c:v>
                </c:pt>
                <c:pt idx="1">
                  <c:v>2936</c:v>
                </c:pt>
                <c:pt idx="2">
                  <c:v>2172</c:v>
                </c:pt>
                <c:pt idx="3">
                  <c:v>2793</c:v>
                </c:pt>
                <c:pt idx="4">
                  <c:v>3115</c:v>
                </c:pt>
                <c:pt idx="5">
                  <c:v>2885</c:v>
                </c:pt>
                <c:pt idx="6">
                  <c:v>2256</c:v>
                </c:pt>
                <c:pt idx="7">
                  <c:v>3024</c:v>
                </c:pt>
                <c:pt idx="8">
                  <c:v>3597</c:v>
                </c:pt>
                <c:pt idx="9">
                  <c:v>3575</c:v>
                </c:pt>
                <c:pt idx="10">
                  <c:v>2390</c:v>
                </c:pt>
                <c:pt idx="11">
                  <c:v>3593</c:v>
                </c:pt>
                <c:pt idx="12">
                  <c:v>3492</c:v>
                </c:pt>
                <c:pt idx="13">
                  <c:v>3675</c:v>
                </c:pt>
                <c:pt idx="14">
                  <c:v>2470</c:v>
                </c:pt>
                <c:pt idx="15">
                  <c:v>3411</c:v>
                </c:pt>
              </c:numCache>
            </c:numRef>
          </c:val>
          <c:smooth val="0"/>
          <c:extLst>
            <c:ext xmlns:c16="http://schemas.microsoft.com/office/drawing/2014/chart" uri="{C3380CC4-5D6E-409C-BE32-E72D297353CC}">
              <c16:uniqueId val="{00000000-8639-451B-840F-9AAA43146E47}"/>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APRA_Commercial!$B$7</c:f>
          <c:strCache>
            <c:ptCount val="1"/>
            <c:pt idx="0">
              <c:v>Gross written premium ($m)</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APRA_Commercial!$C$5:$U$5</c:f>
              <c:strCache>
                <c:ptCount val="16"/>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strCache>
            </c:strRef>
          </c:cat>
          <c:val>
            <c:numRef>
              <c:f>APRA_Commercial!$C$7:$U$7</c:f>
              <c:numCache>
                <c:formatCode>#,##0</c:formatCode>
                <c:ptCount val="16"/>
                <c:pt idx="0">
                  <c:v>1004</c:v>
                </c:pt>
                <c:pt idx="1">
                  <c:v>1124</c:v>
                </c:pt>
                <c:pt idx="2">
                  <c:v>751</c:v>
                </c:pt>
                <c:pt idx="3">
                  <c:v>1291</c:v>
                </c:pt>
                <c:pt idx="4">
                  <c:v>1153</c:v>
                </c:pt>
                <c:pt idx="5">
                  <c:v>1256</c:v>
                </c:pt>
                <c:pt idx="6">
                  <c:v>823</c:v>
                </c:pt>
                <c:pt idx="7">
                  <c:v>1484</c:v>
                </c:pt>
                <c:pt idx="8">
                  <c:v>1315</c:v>
                </c:pt>
                <c:pt idx="9">
                  <c:v>1452</c:v>
                </c:pt>
                <c:pt idx="10">
                  <c:v>912</c:v>
                </c:pt>
                <c:pt idx="11">
                  <c:v>1651</c:v>
                </c:pt>
                <c:pt idx="12">
                  <c:v>1366</c:v>
                </c:pt>
                <c:pt idx="13">
                  <c:v>1760</c:v>
                </c:pt>
                <c:pt idx="14">
                  <c:v>1017</c:v>
                </c:pt>
                <c:pt idx="15">
                  <c:v>1769</c:v>
                </c:pt>
              </c:numCache>
            </c:numRef>
          </c:val>
          <c:smooth val="0"/>
          <c:extLst>
            <c:ext xmlns:c16="http://schemas.microsoft.com/office/drawing/2014/chart" uri="{C3380CC4-5D6E-409C-BE32-E72D297353CC}">
              <c16:uniqueId val="{00000000-DB77-48FF-9C4A-E65BE7BE4778}"/>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APRA_Commercial!$B$29</c:f>
          <c:strCache>
            <c:ptCount val="1"/>
            <c:pt idx="0">
              <c:v>Gross loss ratioa</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APRA_Commercial!$C$5:$U$5</c:f>
              <c:strCache>
                <c:ptCount val="16"/>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strCache>
            </c:strRef>
          </c:cat>
          <c:val>
            <c:numRef>
              <c:f>APRA_Commercial!$C$29:$U$29</c:f>
              <c:numCache>
                <c:formatCode>0.0%</c:formatCode>
                <c:ptCount val="16"/>
                <c:pt idx="0">
                  <c:v>0.46</c:v>
                </c:pt>
                <c:pt idx="1">
                  <c:v>0.51</c:v>
                </c:pt>
                <c:pt idx="2">
                  <c:v>0.99</c:v>
                </c:pt>
                <c:pt idx="3">
                  <c:v>0.74</c:v>
                </c:pt>
                <c:pt idx="4">
                  <c:v>0.36</c:v>
                </c:pt>
                <c:pt idx="5">
                  <c:v>0.88</c:v>
                </c:pt>
                <c:pt idx="6">
                  <c:v>0.91</c:v>
                </c:pt>
                <c:pt idx="7">
                  <c:v>0.61</c:v>
                </c:pt>
                <c:pt idx="8">
                  <c:v>0.42</c:v>
                </c:pt>
                <c:pt idx="9">
                  <c:v>0.87</c:v>
                </c:pt>
                <c:pt idx="10">
                  <c:v>1.31</c:v>
                </c:pt>
                <c:pt idx="11">
                  <c:v>0.73</c:v>
                </c:pt>
                <c:pt idx="12">
                  <c:v>0.5</c:v>
                </c:pt>
                <c:pt idx="13">
                  <c:v>2.58</c:v>
                </c:pt>
                <c:pt idx="14">
                  <c:v>0.54</c:v>
                </c:pt>
                <c:pt idx="15">
                  <c:v>0.56000000000000005</c:v>
                </c:pt>
              </c:numCache>
            </c:numRef>
          </c:val>
          <c:smooth val="0"/>
          <c:extLst>
            <c:ext xmlns:c16="http://schemas.microsoft.com/office/drawing/2014/chart" uri="{C3380CC4-5D6E-409C-BE32-E72D297353CC}">
              <c16:uniqueId val="{00000000-0E74-4BBA-955E-22C43466FBBE}"/>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APRA_Commercial!$B$30</c:f>
          <c:strCache>
            <c:ptCount val="1"/>
            <c:pt idx="0">
              <c:v>Net loss ratio</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APRA_Commercial!$C$5:$U$5</c:f>
              <c:strCache>
                <c:ptCount val="16"/>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strCache>
            </c:strRef>
          </c:cat>
          <c:val>
            <c:numRef>
              <c:f>APRA_Commercial!$C$30:$U$30</c:f>
              <c:numCache>
                <c:formatCode>0.0%</c:formatCode>
                <c:ptCount val="16"/>
                <c:pt idx="0">
                  <c:v>0.45</c:v>
                </c:pt>
                <c:pt idx="1">
                  <c:v>0.64</c:v>
                </c:pt>
                <c:pt idx="2">
                  <c:v>0.79</c:v>
                </c:pt>
                <c:pt idx="3">
                  <c:v>0.75</c:v>
                </c:pt>
                <c:pt idx="4">
                  <c:v>0.39</c:v>
                </c:pt>
                <c:pt idx="5">
                  <c:v>0.87</c:v>
                </c:pt>
                <c:pt idx="6">
                  <c:v>0.88</c:v>
                </c:pt>
                <c:pt idx="7">
                  <c:v>0.65</c:v>
                </c:pt>
                <c:pt idx="8">
                  <c:v>0.47</c:v>
                </c:pt>
                <c:pt idx="9">
                  <c:v>0.69</c:v>
                </c:pt>
                <c:pt idx="10">
                  <c:v>0.84</c:v>
                </c:pt>
                <c:pt idx="11">
                  <c:v>0.9</c:v>
                </c:pt>
                <c:pt idx="12">
                  <c:v>0.69</c:v>
                </c:pt>
                <c:pt idx="13">
                  <c:v>2.4</c:v>
                </c:pt>
                <c:pt idx="14">
                  <c:v>0.61</c:v>
                </c:pt>
                <c:pt idx="15">
                  <c:v>0.56000000000000005</c:v>
                </c:pt>
              </c:numCache>
            </c:numRef>
          </c:val>
          <c:smooth val="0"/>
          <c:extLst>
            <c:ext xmlns:c16="http://schemas.microsoft.com/office/drawing/2014/chart" uri="{C3380CC4-5D6E-409C-BE32-E72D297353CC}">
              <c16:uniqueId val="{00000000-1F1F-49FC-BE2D-2EE01168D074}"/>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APRA_Domestic!$B$28</c:f>
          <c:strCache>
            <c:ptCount val="1"/>
            <c:pt idx="0">
              <c:v>Cession ratio</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APRA_Domestic!$C$5:$U$5</c:f>
              <c:strCache>
                <c:ptCount val="19"/>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pt idx="16">
                  <c:v>Sep 2021</c:v>
                </c:pt>
                <c:pt idx="17">
                  <c:v>Dec 2021</c:v>
                </c:pt>
                <c:pt idx="18">
                  <c:v>Mar 2022</c:v>
                </c:pt>
              </c:strCache>
            </c:strRef>
          </c:cat>
          <c:val>
            <c:numRef>
              <c:f>APRA_Domestic!$C$28:$U$28</c:f>
              <c:numCache>
                <c:formatCode>0.0%</c:formatCode>
                <c:ptCount val="19"/>
                <c:pt idx="0">
                  <c:v>0.28999999999999998</c:v>
                </c:pt>
                <c:pt idx="1">
                  <c:v>0.28000000000000003</c:v>
                </c:pt>
                <c:pt idx="2">
                  <c:v>0.31</c:v>
                </c:pt>
                <c:pt idx="3">
                  <c:v>0.3</c:v>
                </c:pt>
                <c:pt idx="4">
                  <c:v>0.31</c:v>
                </c:pt>
                <c:pt idx="5">
                  <c:v>0.31</c:v>
                </c:pt>
                <c:pt idx="6">
                  <c:v>0.32</c:v>
                </c:pt>
                <c:pt idx="7">
                  <c:v>0.3</c:v>
                </c:pt>
                <c:pt idx="8">
                  <c:v>0.31</c:v>
                </c:pt>
                <c:pt idx="9">
                  <c:v>0.31</c:v>
                </c:pt>
                <c:pt idx="10">
                  <c:v>0.32</c:v>
                </c:pt>
                <c:pt idx="11">
                  <c:v>0.32</c:v>
                </c:pt>
                <c:pt idx="12">
                  <c:v>0.32</c:v>
                </c:pt>
                <c:pt idx="13">
                  <c:v>0.32</c:v>
                </c:pt>
                <c:pt idx="14">
                  <c:v>0.34</c:v>
                </c:pt>
                <c:pt idx="15">
                  <c:v>0.32</c:v>
                </c:pt>
                <c:pt idx="16">
                  <c:v>0.37</c:v>
                </c:pt>
                <c:pt idx="17">
                  <c:v>0.37</c:v>
                </c:pt>
                <c:pt idx="18">
                  <c:v>0.37</c:v>
                </c:pt>
              </c:numCache>
            </c:numRef>
          </c:val>
          <c:smooth val="0"/>
          <c:extLst>
            <c:ext xmlns:c16="http://schemas.microsoft.com/office/drawing/2014/chart" uri="{C3380CC4-5D6E-409C-BE32-E72D297353CC}">
              <c16:uniqueId val="{00000000-DD0C-4D56-9E90-7C2EAA29728A}"/>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APRA_Domestic!$B$8</c:f>
          <c:strCache>
            <c:ptCount val="1"/>
            <c:pt idx="0">
              <c:v>Number of risks ('000)</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APRA_Domestic!$C$5:$U$5</c:f>
              <c:strCache>
                <c:ptCount val="19"/>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pt idx="16">
                  <c:v>Sep 2021</c:v>
                </c:pt>
                <c:pt idx="17">
                  <c:v>Dec 2021</c:v>
                </c:pt>
                <c:pt idx="18">
                  <c:v>Mar 2022</c:v>
                </c:pt>
              </c:strCache>
            </c:strRef>
          </c:cat>
          <c:val>
            <c:numRef>
              <c:f>APRA_Domestic!$C$8:$U$8</c:f>
              <c:numCache>
                <c:formatCode>#,##0</c:formatCode>
                <c:ptCount val="19"/>
                <c:pt idx="0">
                  <c:v>2982</c:v>
                </c:pt>
                <c:pt idx="1">
                  <c:v>3014</c:v>
                </c:pt>
                <c:pt idx="2">
                  <c:v>2908</c:v>
                </c:pt>
                <c:pt idx="3">
                  <c:v>3049</c:v>
                </c:pt>
                <c:pt idx="4">
                  <c:v>3022</c:v>
                </c:pt>
                <c:pt idx="5">
                  <c:v>2997</c:v>
                </c:pt>
                <c:pt idx="6">
                  <c:v>2881</c:v>
                </c:pt>
                <c:pt idx="7">
                  <c:v>3064</c:v>
                </c:pt>
                <c:pt idx="8">
                  <c:v>3117</c:v>
                </c:pt>
                <c:pt idx="9">
                  <c:v>2988</c:v>
                </c:pt>
                <c:pt idx="10">
                  <c:v>3004</c:v>
                </c:pt>
                <c:pt idx="11">
                  <c:v>3090</c:v>
                </c:pt>
                <c:pt idx="12">
                  <c:v>3185</c:v>
                </c:pt>
                <c:pt idx="13">
                  <c:v>3170</c:v>
                </c:pt>
                <c:pt idx="14">
                  <c:v>3039</c:v>
                </c:pt>
                <c:pt idx="15">
                  <c:v>3121</c:v>
                </c:pt>
                <c:pt idx="16">
                  <c:v>3290</c:v>
                </c:pt>
                <c:pt idx="17">
                  <c:v>3175</c:v>
                </c:pt>
                <c:pt idx="18">
                  <c:v>3228</c:v>
                </c:pt>
              </c:numCache>
            </c:numRef>
          </c:val>
          <c:smooth val="0"/>
          <c:extLst>
            <c:ext xmlns:c16="http://schemas.microsoft.com/office/drawing/2014/chart" uri="{C3380CC4-5D6E-409C-BE32-E72D297353CC}">
              <c16:uniqueId val="{00000000-2DD7-4D4F-9035-9340081D3745}"/>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APRA_Domestic!$B$27</c:f>
          <c:strCache>
            <c:ptCount val="1"/>
            <c:pt idx="0">
              <c:v>Average premium per risk ($)</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APRA_Domestic!$C$5:$U$5</c:f>
              <c:strCache>
                <c:ptCount val="19"/>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pt idx="16">
                  <c:v>Sep 2021</c:v>
                </c:pt>
                <c:pt idx="17">
                  <c:v>Dec 2021</c:v>
                </c:pt>
                <c:pt idx="18">
                  <c:v>Mar 2022</c:v>
                </c:pt>
              </c:strCache>
            </c:strRef>
          </c:cat>
          <c:val>
            <c:numRef>
              <c:f>APRA_Domestic!$C$27:$U$27</c:f>
              <c:numCache>
                <c:formatCode>#,##0</c:formatCode>
                <c:ptCount val="19"/>
                <c:pt idx="0">
                  <c:v>697</c:v>
                </c:pt>
                <c:pt idx="1">
                  <c:v>714</c:v>
                </c:pt>
                <c:pt idx="2">
                  <c:v>724</c:v>
                </c:pt>
                <c:pt idx="3">
                  <c:v>727</c:v>
                </c:pt>
                <c:pt idx="4">
                  <c:v>724</c:v>
                </c:pt>
                <c:pt idx="5">
                  <c:v>773</c:v>
                </c:pt>
                <c:pt idx="6">
                  <c:v>760</c:v>
                </c:pt>
                <c:pt idx="7">
                  <c:v>762</c:v>
                </c:pt>
                <c:pt idx="8">
                  <c:v>748</c:v>
                </c:pt>
                <c:pt idx="9">
                  <c:v>814</c:v>
                </c:pt>
                <c:pt idx="10">
                  <c:v>781</c:v>
                </c:pt>
                <c:pt idx="11">
                  <c:v>796</c:v>
                </c:pt>
                <c:pt idx="12">
                  <c:v>786</c:v>
                </c:pt>
                <c:pt idx="13">
                  <c:v>832</c:v>
                </c:pt>
                <c:pt idx="14">
                  <c:v>844</c:v>
                </c:pt>
                <c:pt idx="15">
                  <c:v>861</c:v>
                </c:pt>
                <c:pt idx="16">
                  <c:v>816</c:v>
                </c:pt>
                <c:pt idx="17">
                  <c:v>918</c:v>
                </c:pt>
                <c:pt idx="18">
                  <c:v>873</c:v>
                </c:pt>
              </c:numCache>
            </c:numRef>
          </c:val>
          <c:smooth val="0"/>
          <c:extLst>
            <c:ext xmlns:c16="http://schemas.microsoft.com/office/drawing/2014/chart" uri="{C3380CC4-5D6E-409C-BE32-E72D297353CC}">
              <c16:uniqueId val="{00000000-7758-4DAD-A88E-E4AB903F33F5}"/>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APRA_Domestic!$B$7</c:f>
          <c:strCache>
            <c:ptCount val="1"/>
            <c:pt idx="0">
              <c:v>Gross written premium ($m)</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APRA_Domestic!$C$5:$U$5</c:f>
              <c:strCache>
                <c:ptCount val="19"/>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pt idx="16">
                  <c:v>Sep 2021</c:v>
                </c:pt>
                <c:pt idx="17">
                  <c:v>Dec 2021</c:v>
                </c:pt>
                <c:pt idx="18">
                  <c:v>Mar 2022</c:v>
                </c:pt>
              </c:strCache>
            </c:strRef>
          </c:cat>
          <c:val>
            <c:numRef>
              <c:f>APRA_Domestic!$C$7:$U$7</c:f>
              <c:numCache>
                <c:formatCode>#,##0</c:formatCode>
                <c:ptCount val="19"/>
                <c:pt idx="0">
                  <c:v>2078</c:v>
                </c:pt>
                <c:pt idx="1">
                  <c:v>2151</c:v>
                </c:pt>
                <c:pt idx="2">
                  <c:v>2106</c:v>
                </c:pt>
                <c:pt idx="3">
                  <c:v>2217</c:v>
                </c:pt>
                <c:pt idx="4">
                  <c:v>2188</c:v>
                </c:pt>
                <c:pt idx="5">
                  <c:v>2317</c:v>
                </c:pt>
                <c:pt idx="6">
                  <c:v>2189</c:v>
                </c:pt>
                <c:pt idx="7">
                  <c:v>2336</c:v>
                </c:pt>
                <c:pt idx="8">
                  <c:v>2330</c:v>
                </c:pt>
                <c:pt idx="9">
                  <c:v>2431</c:v>
                </c:pt>
                <c:pt idx="10">
                  <c:v>2347</c:v>
                </c:pt>
                <c:pt idx="11">
                  <c:v>2459</c:v>
                </c:pt>
                <c:pt idx="12">
                  <c:v>2504</c:v>
                </c:pt>
                <c:pt idx="13">
                  <c:v>2637</c:v>
                </c:pt>
                <c:pt idx="14">
                  <c:v>2566</c:v>
                </c:pt>
                <c:pt idx="15">
                  <c:v>2688</c:v>
                </c:pt>
                <c:pt idx="16">
                  <c:v>2686</c:v>
                </c:pt>
                <c:pt idx="17">
                  <c:v>2915</c:v>
                </c:pt>
                <c:pt idx="18">
                  <c:v>2819</c:v>
                </c:pt>
              </c:numCache>
            </c:numRef>
          </c:val>
          <c:smooth val="0"/>
          <c:extLst>
            <c:ext xmlns:c16="http://schemas.microsoft.com/office/drawing/2014/chart" uri="{C3380CC4-5D6E-409C-BE32-E72D297353CC}">
              <c16:uniqueId val="{00000000-6C53-43A2-8881-F0E6DCF9D96D}"/>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APRA_Domestic!$B$29</c:f>
          <c:strCache>
            <c:ptCount val="1"/>
            <c:pt idx="0">
              <c:v>Gross loss ratioa</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APRA_Domestic!$C$5:$U$5</c:f>
              <c:strCache>
                <c:ptCount val="19"/>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pt idx="16">
                  <c:v>Sep 2021</c:v>
                </c:pt>
                <c:pt idx="17">
                  <c:v>Dec 2021</c:v>
                </c:pt>
                <c:pt idx="18">
                  <c:v>Mar 2022</c:v>
                </c:pt>
              </c:strCache>
            </c:strRef>
          </c:cat>
          <c:val>
            <c:numRef>
              <c:f>APRA_Domestic!$C$29:$U$29</c:f>
              <c:numCache>
                <c:formatCode>0.0%</c:formatCode>
                <c:ptCount val="19"/>
                <c:pt idx="0">
                  <c:v>0.41</c:v>
                </c:pt>
                <c:pt idx="1">
                  <c:v>0.69</c:v>
                </c:pt>
                <c:pt idx="2">
                  <c:v>0.55000000000000004</c:v>
                </c:pt>
                <c:pt idx="3">
                  <c:v>0.4</c:v>
                </c:pt>
                <c:pt idx="4">
                  <c:v>0.43</c:v>
                </c:pt>
                <c:pt idx="5">
                  <c:v>0.86</c:v>
                </c:pt>
                <c:pt idx="6">
                  <c:v>1</c:v>
                </c:pt>
                <c:pt idx="7">
                  <c:v>0.44</c:v>
                </c:pt>
                <c:pt idx="8">
                  <c:v>0.48</c:v>
                </c:pt>
                <c:pt idx="9">
                  <c:v>1.1000000000000001</c:v>
                </c:pt>
                <c:pt idx="10">
                  <c:v>1.25</c:v>
                </c:pt>
                <c:pt idx="11">
                  <c:v>0.63</c:v>
                </c:pt>
                <c:pt idx="12">
                  <c:v>0.56999999999999995</c:v>
                </c:pt>
                <c:pt idx="13">
                  <c:v>0.95</c:v>
                </c:pt>
                <c:pt idx="14">
                  <c:v>0.78</c:v>
                </c:pt>
                <c:pt idx="15">
                  <c:v>0.49</c:v>
                </c:pt>
                <c:pt idx="16">
                  <c:v>0.55000000000000004</c:v>
                </c:pt>
                <c:pt idx="17">
                  <c:v>0.81</c:v>
                </c:pt>
                <c:pt idx="18">
                  <c:v>1.62</c:v>
                </c:pt>
              </c:numCache>
            </c:numRef>
          </c:val>
          <c:smooth val="0"/>
          <c:extLst>
            <c:ext xmlns:c16="http://schemas.microsoft.com/office/drawing/2014/chart" uri="{C3380CC4-5D6E-409C-BE32-E72D297353CC}">
              <c16:uniqueId val="{00000000-CD22-4E00-BFD4-41070519E028}"/>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APRA_Domestic!$B$30</c:f>
          <c:strCache>
            <c:ptCount val="1"/>
            <c:pt idx="0">
              <c:v>Net loss ratio</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trendline>
            <c:spPr>
              <a:ln w="19050" cap="rnd">
                <a:solidFill>
                  <a:schemeClr val="accent1"/>
                </a:solidFill>
                <a:prstDash val="sysDot"/>
              </a:ln>
              <a:effectLst/>
            </c:spPr>
            <c:trendlineType val="linear"/>
            <c:dispRSqr val="0"/>
            <c:dispEq val="0"/>
          </c:trendline>
          <c:cat>
            <c:strRef>
              <c:f>APRA_Domestic!$C$5:$U$5</c:f>
              <c:strCache>
                <c:ptCount val="19"/>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pt idx="16">
                  <c:v>Sep 2021</c:v>
                </c:pt>
                <c:pt idx="17">
                  <c:v>Dec 2021</c:v>
                </c:pt>
                <c:pt idx="18">
                  <c:v>Mar 2022</c:v>
                </c:pt>
              </c:strCache>
            </c:strRef>
          </c:cat>
          <c:val>
            <c:numRef>
              <c:f>APRA_Domestic!$C$30:$U$30</c:f>
              <c:numCache>
                <c:formatCode>0.0%</c:formatCode>
                <c:ptCount val="19"/>
                <c:pt idx="0">
                  <c:v>0.5</c:v>
                </c:pt>
                <c:pt idx="1">
                  <c:v>0.7</c:v>
                </c:pt>
                <c:pt idx="2">
                  <c:v>0.66</c:v>
                </c:pt>
                <c:pt idx="3">
                  <c:v>0.48</c:v>
                </c:pt>
                <c:pt idx="4">
                  <c:v>0.49</c:v>
                </c:pt>
                <c:pt idx="5">
                  <c:v>0.8</c:v>
                </c:pt>
                <c:pt idx="6">
                  <c:v>0.8</c:v>
                </c:pt>
                <c:pt idx="7">
                  <c:v>0.5</c:v>
                </c:pt>
                <c:pt idx="8">
                  <c:v>0.54</c:v>
                </c:pt>
                <c:pt idx="9">
                  <c:v>0.96</c:v>
                </c:pt>
                <c:pt idx="10">
                  <c:v>0.81</c:v>
                </c:pt>
                <c:pt idx="11">
                  <c:v>0.64</c:v>
                </c:pt>
                <c:pt idx="12">
                  <c:v>0.56999999999999995</c:v>
                </c:pt>
                <c:pt idx="13">
                  <c:v>0.92</c:v>
                </c:pt>
                <c:pt idx="14">
                  <c:v>0.85</c:v>
                </c:pt>
                <c:pt idx="15">
                  <c:v>0.63</c:v>
                </c:pt>
                <c:pt idx="16">
                  <c:v>0.65</c:v>
                </c:pt>
                <c:pt idx="17">
                  <c:v>0.95</c:v>
                </c:pt>
                <c:pt idx="18">
                  <c:v>0.81</c:v>
                </c:pt>
              </c:numCache>
            </c:numRef>
          </c:val>
          <c:smooth val="0"/>
          <c:extLst>
            <c:ext xmlns:c16="http://schemas.microsoft.com/office/drawing/2014/chart" uri="{C3380CC4-5D6E-409C-BE32-E72D297353CC}">
              <c16:uniqueId val="{00000000-14FA-48DF-A1FB-5787160BA429}"/>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APRA_CommOther!$B$28</c:f>
          <c:strCache>
            <c:ptCount val="1"/>
            <c:pt idx="0">
              <c:v>Cession ratio</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APRA_CommOther!$C$5:$U$5</c:f>
              <c:strCache>
                <c:ptCount val="19"/>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pt idx="16">
                  <c:v>Sep 2021</c:v>
                </c:pt>
                <c:pt idx="17">
                  <c:v>Dec 2021</c:v>
                </c:pt>
                <c:pt idx="18">
                  <c:v>Mar 2022</c:v>
                </c:pt>
              </c:strCache>
            </c:strRef>
          </c:cat>
          <c:val>
            <c:numRef>
              <c:f>APRA_CommOther!$C$28:$U$28</c:f>
              <c:numCache>
                <c:formatCode>0.0%</c:formatCode>
                <c:ptCount val="19"/>
                <c:pt idx="0">
                  <c:v>0.3</c:v>
                </c:pt>
                <c:pt idx="1">
                  <c:v>0.28999999999999998</c:v>
                </c:pt>
                <c:pt idx="2">
                  <c:v>0.28999999999999998</c:v>
                </c:pt>
                <c:pt idx="3">
                  <c:v>0.32</c:v>
                </c:pt>
                <c:pt idx="4">
                  <c:v>0.3</c:v>
                </c:pt>
                <c:pt idx="5">
                  <c:v>0.25</c:v>
                </c:pt>
                <c:pt idx="6">
                  <c:v>0.23</c:v>
                </c:pt>
                <c:pt idx="7">
                  <c:v>0.23</c:v>
                </c:pt>
                <c:pt idx="8">
                  <c:v>0.25</c:v>
                </c:pt>
                <c:pt idx="9">
                  <c:v>0.25</c:v>
                </c:pt>
                <c:pt idx="10">
                  <c:v>0.28000000000000003</c:v>
                </c:pt>
                <c:pt idx="11">
                  <c:v>0.3</c:v>
                </c:pt>
                <c:pt idx="12">
                  <c:v>0.32</c:v>
                </c:pt>
                <c:pt idx="13">
                  <c:v>0.28999999999999998</c:v>
                </c:pt>
                <c:pt idx="14">
                  <c:v>0.32</c:v>
                </c:pt>
                <c:pt idx="15">
                  <c:v>0.3</c:v>
                </c:pt>
                <c:pt idx="16">
                  <c:v>0.32</c:v>
                </c:pt>
                <c:pt idx="17">
                  <c:v>0.33</c:v>
                </c:pt>
                <c:pt idx="18">
                  <c:v>0.31</c:v>
                </c:pt>
              </c:numCache>
            </c:numRef>
          </c:val>
          <c:smooth val="0"/>
          <c:extLst>
            <c:ext xmlns:c16="http://schemas.microsoft.com/office/drawing/2014/chart" uri="{C3380CC4-5D6E-409C-BE32-E72D297353CC}">
              <c16:uniqueId val="{00000000-1D9C-41EC-A675-6BE8C8E334C7}"/>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APRA_CommOther!$B$8</c:f>
          <c:strCache>
            <c:ptCount val="1"/>
            <c:pt idx="0">
              <c:v>Number of risks ('000)</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APRA_CommOther!$C$5:$U$5</c:f>
              <c:strCache>
                <c:ptCount val="19"/>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pt idx="16">
                  <c:v>Sep 2021</c:v>
                </c:pt>
                <c:pt idx="17">
                  <c:v>Dec 2021</c:v>
                </c:pt>
                <c:pt idx="18">
                  <c:v>Mar 2022</c:v>
                </c:pt>
              </c:strCache>
            </c:strRef>
          </c:cat>
          <c:val>
            <c:numRef>
              <c:f>APRA_CommOther!$C$8:$U$8</c:f>
              <c:numCache>
                <c:formatCode>#,##0</c:formatCode>
                <c:ptCount val="19"/>
                <c:pt idx="0">
                  <c:v>10061</c:v>
                </c:pt>
                <c:pt idx="1">
                  <c:v>9082</c:v>
                </c:pt>
                <c:pt idx="2">
                  <c:v>8898</c:v>
                </c:pt>
                <c:pt idx="3">
                  <c:v>8809</c:v>
                </c:pt>
                <c:pt idx="4">
                  <c:v>8379</c:v>
                </c:pt>
                <c:pt idx="5">
                  <c:v>10753</c:v>
                </c:pt>
                <c:pt idx="6">
                  <c:v>8786</c:v>
                </c:pt>
                <c:pt idx="7">
                  <c:v>8568</c:v>
                </c:pt>
                <c:pt idx="8">
                  <c:v>8467</c:v>
                </c:pt>
                <c:pt idx="9">
                  <c:v>10255</c:v>
                </c:pt>
                <c:pt idx="10">
                  <c:v>6354</c:v>
                </c:pt>
                <c:pt idx="11">
                  <c:v>7719</c:v>
                </c:pt>
                <c:pt idx="12">
                  <c:v>5327</c:v>
                </c:pt>
                <c:pt idx="13">
                  <c:v>7567</c:v>
                </c:pt>
                <c:pt idx="14">
                  <c:v>6077</c:v>
                </c:pt>
                <c:pt idx="15">
                  <c:v>5908</c:v>
                </c:pt>
                <c:pt idx="16">
                  <c:v>5245</c:v>
                </c:pt>
                <c:pt idx="17">
                  <c:v>6162</c:v>
                </c:pt>
                <c:pt idx="18">
                  <c:v>4568</c:v>
                </c:pt>
              </c:numCache>
            </c:numRef>
          </c:val>
          <c:smooth val="0"/>
          <c:extLst>
            <c:ext xmlns:c16="http://schemas.microsoft.com/office/drawing/2014/chart" uri="{C3380CC4-5D6E-409C-BE32-E72D297353CC}">
              <c16:uniqueId val="{00000000-C282-4E29-B0D1-3B3278F89F9C}"/>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APRA_CommOther!$B$27</c:f>
          <c:strCache>
            <c:ptCount val="1"/>
            <c:pt idx="0">
              <c:v>Average premium per risk ($)</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APRA_CommOther!$C$5:$U$5</c:f>
              <c:strCache>
                <c:ptCount val="19"/>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pt idx="16">
                  <c:v>Sep 2021</c:v>
                </c:pt>
                <c:pt idx="17">
                  <c:v>Dec 2021</c:v>
                </c:pt>
                <c:pt idx="18">
                  <c:v>Mar 2022</c:v>
                </c:pt>
              </c:strCache>
            </c:strRef>
          </c:cat>
          <c:val>
            <c:numRef>
              <c:f>APRA_CommOther!$C$27:$U$27</c:f>
              <c:numCache>
                <c:formatCode>#,##0</c:formatCode>
                <c:ptCount val="19"/>
                <c:pt idx="0">
                  <c:v>103</c:v>
                </c:pt>
                <c:pt idx="1">
                  <c:v>121</c:v>
                </c:pt>
                <c:pt idx="2">
                  <c:v>115</c:v>
                </c:pt>
                <c:pt idx="3">
                  <c:v>131</c:v>
                </c:pt>
                <c:pt idx="4">
                  <c:v>125</c:v>
                </c:pt>
                <c:pt idx="5">
                  <c:v>109</c:v>
                </c:pt>
                <c:pt idx="6">
                  <c:v>113</c:v>
                </c:pt>
                <c:pt idx="7">
                  <c:v>144</c:v>
                </c:pt>
                <c:pt idx="8">
                  <c:v>126</c:v>
                </c:pt>
                <c:pt idx="9">
                  <c:v>122</c:v>
                </c:pt>
                <c:pt idx="10">
                  <c:v>155</c:v>
                </c:pt>
                <c:pt idx="11">
                  <c:v>101</c:v>
                </c:pt>
                <c:pt idx="12">
                  <c:v>158</c:v>
                </c:pt>
                <c:pt idx="13">
                  <c:v>136</c:v>
                </c:pt>
                <c:pt idx="14">
                  <c:v>128</c:v>
                </c:pt>
                <c:pt idx="15">
                  <c:v>176</c:v>
                </c:pt>
                <c:pt idx="16">
                  <c:v>179</c:v>
                </c:pt>
                <c:pt idx="17">
                  <c:v>170</c:v>
                </c:pt>
                <c:pt idx="18">
                  <c:v>206</c:v>
                </c:pt>
              </c:numCache>
            </c:numRef>
          </c:val>
          <c:smooth val="0"/>
          <c:extLst>
            <c:ext xmlns:c16="http://schemas.microsoft.com/office/drawing/2014/chart" uri="{C3380CC4-5D6E-409C-BE32-E72D297353CC}">
              <c16:uniqueId val="{00000000-4C34-4C66-A792-40042A72BF32}"/>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APRA_CommOther!$B$7</c:f>
          <c:strCache>
            <c:ptCount val="1"/>
            <c:pt idx="0">
              <c:v>Gross written premium ($m)</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APRA_CommOther!$C$5:$U$5</c:f>
              <c:strCache>
                <c:ptCount val="19"/>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pt idx="16">
                  <c:v>Sep 2021</c:v>
                </c:pt>
                <c:pt idx="17">
                  <c:v>Dec 2021</c:v>
                </c:pt>
                <c:pt idx="18">
                  <c:v>Mar 2022</c:v>
                </c:pt>
              </c:strCache>
            </c:strRef>
          </c:cat>
          <c:val>
            <c:numRef>
              <c:f>APRA_CommOther!$C$7:$U$7</c:f>
              <c:numCache>
                <c:formatCode>#,##0</c:formatCode>
                <c:ptCount val="19"/>
                <c:pt idx="0">
                  <c:v>1041</c:v>
                </c:pt>
                <c:pt idx="1">
                  <c:v>1101</c:v>
                </c:pt>
                <c:pt idx="2">
                  <c:v>1023</c:v>
                </c:pt>
                <c:pt idx="3">
                  <c:v>1153</c:v>
                </c:pt>
                <c:pt idx="4">
                  <c:v>1045</c:v>
                </c:pt>
                <c:pt idx="5">
                  <c:v>1176</c:v>
                </c:pt>
                <c:pt idx="6">
                  <c:v>995</c:v>
                </c:pt>
                <c:pt idx="7">
                  <c:v>1232</c:v>
                </c:pt>
                <c:pt idx="8">
                  <c:v>1070</c:v>
                </c:pt>
                <c:pt idx="9">
                  <c:v>1249</c:v>
                </c:pt>
                <c:pt idx="10">
                  <c:v>985</c:v>
                </c:pt>
                <c:pt idx="11">
                  <c:v>783</c:v>
                </c:pt>
                <c:pt idx="12">
                  <c:v>841</c:v>
                </c:pt>
                <c:pt idx="13">
                  <c:v>1026</c:v>
                </c:pt>
                <c:pt idx="14">
                  <c:v>775</c:v>
                </c:pt>
                <c:pt idx="15">
                  <c:v>1042</c:v>
                </c:pt>
                <c:pt idx="16">
                  <c:v>936</c:v>
                </c:pt>
                <c:pt idx="17">
                  <c:v>1045</c:v>
                </c:pt>
                <c:pt idx="18">
                  <c:v>939</c:v>
                </c:pt>
              </c:numCache>
            </c:numRef>
          </c:val>
          <c:smooth val="0"/>
          <c:extLst>
            <c:ext xmlns:c16="http://schemas.microsoft.com/office/drawing/2014/chart" uri="{C3380CC4-5D6E-409C-BE32-E72D297353CC}">
              <c16:uniqueId val="{00000000-A1B2-4670-BFE0-65FCBB23258B}"/>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APRA_CommOther!$B$29</c:f>
          <c:strCache>
            <c:ptCount val="1"/>
            <c:pt idx="0">
              <c:v>Gross loss ratioa</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APRA_CommOther!$C$5:$U$5</c:f>
              <c:strCache>
                <c:ptCount val="19"/>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pt idx="16">
                  <c:v>Sep 2021</c:v>
                </c:pt>
                <c:pt idx="17">
                  <c:v>Dec 2021</c:v>
                </c:pt>
                <c:pt idx="18">
                  <c:v>Mar 2022</c:v>
                </c:pt>
              </c:strCache>
            </c:strRef>
          </c:cat>
          <c:val>
            <c:numRef>
              <c:f>APRA_CommOther!$C$29:$U$29</c:f>
              <c:numCache>
                <c:formatCode>0.0%</c:formatCode>
                <c:ptCount val="19"/>
                <c:pt idx="0">
                  <c:v>0.54</c:v>
                </c:pt>
                <c:pt idx="1">
                  <c:v>0.48</c:v>
                </c:pt>
                <c:pt idx="2">
                  <c:v>0.48</c:v>
                </c:pt>
                <c:pt idx="3">
                  <c:v>0.43</c:v>
                </c:pt>
                <c:pt idx="4">
                  <c:v>0.54</c:v>
                </c:pt>
                <c:pt idx="5">
                  <c:v>0.81</c:v>
                </c:pt>
                <c:pt idx="6">
                  <c:v>0.54</c:v>
                </c:pt>
                <c:pt idx="7">
                  <c:v>0.55000000000000004</c:v>
                </c:pt>
                <c:pt idx="8">
                  <c:v>0.52</c:v>
                </c:pt>
                <c:pt idx="9">
                  <c:v>0.5</c:v>
                </c:pt>
                <c:pt idx="10">
                  <c:v>0.74</c:v>
                </c:pt>
                <c:pt idx="11">
                  <c:v>0.68</c:v>
                </c:pt>
                <c:pt idx="12">
                  <c:v>0.56000000000000005</c:v>
                </c:pt>
                <c:pt idx="13">
                  <c:v>0.61</c:v>
                </c:pt>
                <c:pt idx="14">
                  <c:v>0.59</c:v>
                </c:pt>
                <c:pt idx="15">
                  <c:v>0.63</c:v>
                </c:pt>
                <c:pt idx="16">
                  <c:v>0.45</c:v>
                </c:pt>
                <c:pt idx="17">
                  <c:v>0.43</c:v>
                </c:pt>
                <c:pt idx="18">
                  <c:v>0.57999999999999996</c:v>
                </c:pt>
              </c:numCache>
            </c:numRef>
          </c:val>
          <c:smooth val="0"/>
          <c:extLst>
            <c:ext xmlns:c16="http://schemas.microsoft.com/office/drawing/2014/chart" uri="{C3380CC4-5D6E-409C-BE32-E72D297353CC}">
              <c16:uniqueId val="{00000000-A988-4B0E-8945-0E7B64B43A9F}"/>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APRA_CommOther!$B$30</c:f>
          <c:strCache>
            <c:ptCount val="1"/>
            <c:pt idx="0">
              <c:v>Net loss ratio</c:v>
            </c:pt>
          </c:strCache>
        </c:strRef>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APRA_CommOther!$C$5:$U$5</c:f>
              <c:strCache>
                <c:ptCount val="19"/>
                <c:pt idx="0">
                  <c:v>Sep 2017</c:v>
                </c:pt>
                <c:pt idx="1">
                  <c:v>Dec 2017</c:v>
                </c:pt>
                <c:pt idx="2">
                  <c:v>Mar 2018</c:v>
                </c:pt>
                <c:pt idx="3">
                  <c:v>Jun 2018</c:v>
                </c:pt>
                <c:pt idx="4">
                  <c:v>Sep 2018</c:v>
                </c:pt>
                <c:pt idx="5">
                  <c:v>Dec 2018</c:v>
                </c:pt>
                <c:pt idx="6">
                  <c:v>Mar 2019</c:v>
                </c:pt>
                <c:pt idx="7">
                  <c:v>Jun 2019</c:v>
                </c:pt>
                <c:pt idx="8">
                  <c:v>Sep 2019</c:v>
                </c:pt>
                <c:pt idx="9">
                  <c:v>Dec 2019</c:v>
                </c:pt>
                <c:pt idx="10">
                  <c:v>Mar 2020</c:v>
                </c:pt>
                <c:pt idx="11">
                  <c:v>Jun 2020</c:v>
                </c:pt>
                <c:pt idx="12">
                  <c:v>Sep 2020</c:v>
                </c:pt>
                <c:pt idx="13">
                  <c:v>Dec 2020</c:v>
                </c:pt>
                <c:pt idx="14">
                  <c:v>Mar 2021</c:v>
                </c:pt>
                <c:pt idx="15">
                  <c:v>Jun 2021</c:v>
                </c:pt>
                <c:pt idx="16">
                  <c:v>Sep 2021</c:v>
                </c:pt>
                <c:pt idx="17">
                  <c:v>Dec 2021</c:v>
                </c:pt>
                <c:pt idx="18">
                  <c:v>Mar 2022</c:v>
                </c:pt>
              </c:strCache>
            </c:strRef>
          </c:cat>
          <c:val>
            <c:numRef>
              <c:f>APRA_CommOther!$C$30:$U$30</c:f>
              <c:numCache>
                <c:formatCode>0.0%</c:formatCode>
                <c:ptCount val="19"/>
                <c:pt idx="0">
                  <c:v>0.42</c:v>
                </c:pt>
                <c:pt idx="1">
                  <c:v>0.44</c:v>
                </c:pt>
                <c:pt idx="2">
                  <c:v>0.45</c:v>
                </c:pt>
                <c:pt idx="3">
                  <c:v>0.47</c:v>
                </c:pt>
                <c:pt idx="4">
                  <c:v>0.5</c:v>
                </c:pt>
                <c:pt idx="5">
                  <c:v>0.49</c:v>
                </c:pt>
                <c:pt idx="6">
                  <c:v>0.52</c:v>
                </c:pt>
                <c:pt idx="7">
                  <c:v>0.54</c:v>
                </c:pt>
                <c:pt idx="8">
                  <c:v>0.51</c:v>
                </c:pt>
                <c:pt idx="9">
                  <c:v>0.52</c:v>
                </c:pt>
                <c:pt idx="10">
                  <c:v>0.66</c:v>
                </c:pt>
                <c:pt idx="11">
                  <c:v>0.56999999999999995</c:v>
                </c:pt>
                <c:pt idx="12">
                  <c:v>0.45</c:v>
                </c:pt>
                <c:pt idx="13">
                  <c:v>0.44</c:v>
                </c:pt>
                <c:pt idx="14">
                  <c:v>0.63</c:v>
                </c:pt>
                <c:pt idx="15">
                  <c:v>0.4</c:v>
                </c:pt>
                <c:pt idx="16">
                  <c:v>0.42</c:v>
                </c:pt>
                <c:pt idx="17">
                  <c:v>0.38</c:v>
                </c:pt>
                <c:pt idx="18">
                  <c:v>0.53</c:v>
                </c:pt>
              </c:numCache>
            </c:numRef>
          </c:val>
          <c:smooth val="0"/>
          <c:extLst>
            <c:ext xmlns:c16="http://schemas.microsoft.com/office/drawing/2014/chart" uri="{C3380CC4-5D6E-409C-BE32-E72D297353CC}">
              <c16:uniqueId val="{00000000-9D00-40EA-AA89-D829D9277500}"/>
            </c:ext>
          </c:extLst>
        </c:ser>
        <c:dLbls>
          <c:showLegendKey val="0"/>
          <c:showVal val="0"/>
          <c:showCatName val="0"/>
          <c:showSerName val="0"/>
          <c:showPercent val="0"/>
          <c:showBubbleSize val="0"/>
        </c:dLbls>
        <c:smooth val="0"/>
        <c:axId val="1196333391"/>
        <c:axId val="1196333807"/>
      </c:lineChart>
      <c:catAx>
        <c:axId val="11963333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807"/>
        <c:crosses val="autoZero"/>
        <c:auto val="1"/>
        <c:lblAlgn val="ctr"/>
        <c:lblOffset val="100"/>
        <c:noMultiLvlLbl val="0"/>
      </c:catAx>
      <c:valAx>
        <c:axId val="11963338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63333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val>
            <c:numRef>
              <c:f>APRA_CommOther!$W$81:$Z$81</c:f>
              <c:numCache>
                <c:formatCode>0%</c:formatCode>
                <c:ptCount val="4"/>
                <c:pt idx="0">
                  <c:v>0.32584529874942103</c:v>
                </c:pt>
                <c:pt idx="1">
                  <c:v>0.3131744604316547</c:v>
                </c:pt>
                <c:pt idx="2">
                  <c:v>0.313922192317103</c:v>
                </c:pt>
                <c:pt idx="3">
                  <c:v>0.26140065146579805</c:v>
                </c:pt>
              </c:numCache>
            </c:numRef>
          </c:val>
          <c:extLst>
            <c:ext xmlns:c16="http://schemas.microsoft.com/office/drawing/2014/chart" uri="{C3380CC4-5D6E-409C-BE32-E72D297353CC}">
              <c16:uniqueId val="{00000000-4889-461A-92BB-B9B2F702FA58}"/>
            </c:ext>
          </c:extLst>
        </c:ser>
        <c:dLbls>
          <c:showLegendKey val="0"/>
          <c:showVal val="0"/>
          <c:showCatName val="0"/>
          <c:showSerName val="0"/>
          <c:showPercent val="0"/>
          <c:showBubbleSize val="0"/>
        </c:dLbls>
        <c:gapWidth val="219"/>
        <c:overlap val="-27"/>
        <c:axId val="1933623680"/>
        <c:axId val="1933617856"/>
      </c:barChart>
      <c:catAx>
        <c:axId val="193362368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33617856"/>
        <c:crosses val="autoZero"/>
        <c:auto val="1"/>
        <c:lblAlgn val="ctr"/>
        <c:lblOffset val="100"/>
        <c:noMultiLvlLbl val="0"/>
      </c:catAx>
      <c:valAx>
        <c:axId val="193361785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336236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9.xml"/></Relationships>
</file>

<file path=xl/drawings/_rels/drawing4.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chart" Target="../charts/chart11.xml"/><Relationship Id="rId5" Type="http://schemas.openxmlformats.org/officeDocument/2006/relationships/chart" Target="../charts/chart15.xml"/><Relationship Id="rId4" Type="http://schemas.openxmlformats.org/officeDocument/2006/relationships/chart" Target="../charts/chart14.xml"/></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7.xml"/><Relationship Id="rId1" Type="http://schemas.openxmlformats.org/officeDocument/2006/relationships/chart" Target="../charts/chart16.xm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chart" Target="../charts/chart18.xml"/><Relationship Id="rId5" Type="http://schemas.openxmlformats.org/officeDocument/2006/relationships/image" Target="../media/image3.png"/><Relationship Id="rId4" Type="http://schemas.openxmlformats.org/officeDocument/2006/relationships/chart" Target="../charts/chart21.xml"/></Relationships>
</file>

<file path=xl/drawings/_rels/drawing8.xml.rels><?xml version="1.0" encoding="UTF-8" standalone="yes"?>
<Relationships xmlns="http://schemas.openxmlformats.org/package/2006/relationships"><Relationship Id="rId8" Type="http://schemas.openxmlformats.org/officeDocument/2006/relationships/chart" Target="../charts/chart29.xml"/><Relationship Id="rId13" Type="http://schemas.openxmlformats.org/officeDocument/2006/relationships/chart" Target="../charts/chart34.xml"/><Relationship Id="rId3" Type="http://schemas.openxmlformats.org/officeDocument/2006/relationships/chart" Target="../charts/chart24.xml"/><Relationship Id="rId7" Type="http://schemas.openxmlformats.org/officeDocument/2006/relationships/chart" Target="../charts/chart28.xml"/><Relationship Id="rId12" Type="http://schemas.openxmlformats.org/officeDocument/2006/relationships/chart" Target="../charts/chart33.xml"/><Relationship Id="rId2" Type="http://schemas.openxmlformats.org/officeDocument/2006/relationships/chart" Target="../charts/chart23.xml"/><Relationship Id="rId16" Type="http://schemas.openxmlformats.org/officeDocument/2006/relationships/chart" Target="../charts/chart37.xml"/><Relationship Id="rId1" Type="http://schemas.openxmlformats.org/officeDocument/2006/relationships/chart" Target="../charts/chart22.xml"/><Relationship Id="rId6" Type="http://schemas.openxmlformats.org/officeDocument/2006/relationships/chart" Target="../charts/chart27.xml"/><Relationship Id="rId11" Type="http://schemas.openxmlformats.org/officeDocument/2006/relationships/chart" Target="../charts/chart32.xml"/><Relationship Id="rId5" Type="http://schemas.openxmlformats.org/officeDocument/2006/relationships/chart" Target="../charts/chart26.xml"/><Relationship Id="rId15" Type="http://schemas.openxmlformats.org/officeDocument/2006/relationships/chart" Target="../charts/chart36.xml"/><Relationship Id="rId10" Type="http://schemas.openxmlformats.org/officeDocument/2006/relationships/chart" Target="../charts/chart31.xml"/><Relationship Id="rId4" Type="http://schemas.openxmlformats.org/officeDocument/2006/relationships/chart" Target="../charts/chart25.xml"/><Relationship Id="rId9" Type="http://schemas.openxmlformats.org/officeDocument/2006/relationships/chart" Target="../charts/chart30.xml"/><Relationship Id="rId14" Type="http://schemas.openxmlformats.org/officeDocument/2006/relationships/chart" Target="../charts/chart35.xml"/></Relationships>
</file>

<file path=xl/drawings/_rels/drawing9.xml.rels><?xml version="1.0" encoding="UTF-8" standalone="yes"?>
<Relationships xmlns="http://schemas.openxmlformats.org/package/2006/relationships"><Relationship Id="rId8" Type="http://schemas.openxmlformats.org/officeDocument/2006/relationships/chart" Target="../charts/chart45.xml"/><Relationship Id="rId3" Type="http://schemas.openxmlformats.org/officeDocument/2006/relationships/chart" Target="../charts/chart40.xml"/><Relationship Id="rId7" Type="http://schemas.openxmlformats.org/officeDocument/2006/relationships/chart" Target="../charts/chart44.xml"/><Relationship Id="rId2" Type="http://schemas.openxmlformats.org/officeDocument/2006/relationships/chart" Target="../charts/chart39.xml"/><Relationship Id="rId1" Type="http://schemas.openxmlformats.org/officeDocument/2006/relationships/chart" Target="../charts/chart38.xml"/><Relationship Id="rId6" Type="http://schemas.openxmlformats.org/officeDocument/2006/relationships/chart" Target="../charts/chart43.xml"/><Relationship Id="rId5" Type="http://schemas.openxmlformats.org/officeDocument/2006/relationships/chart" Target="../charts/chart42.xml"/><Relationship Id="rId4" Type="http://schemas.openxmlformats.org/officeDocument/2006/relationships/chart" Target="../charts/chart41.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8.xml"/><Relationship Id="rId2" Type="http://schemas.openxmlformats.org/officeDocument/2006/relationships/chart" Target="../charts/chart47.xml"/><Relationship Id="rId1" Type="http://schemas.openxmlformats.org/officeDocument/2006/relationships/chart" Target="../charts/chart46.xml"/><Relationship Id="rId5" Type="http://schemas.openxmlformats.org/officeDocument/2006/relationships/chart" Target="../charts/chart50.xml"/><Relationship Id="rId4" Type="http://schemas.openxmlformats.org/officeDocument/2006/relationships/chart" Target="../charts/chart49.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3.xml"/><Relationship Id="rId2" Type="http://schemas.openxmlformats.org/officeDocument/2006/relationships/chart" Target="../charts/chart52.xml"/><Relationship Id="rId1" Type="http://schemas.openxmlformats.org/officeDocument/2006/relationships/chart" Target="../charts/chart51.xml"/><Relationship Id="rId6" Type="http://schemas.openxmlformats.org/officeDocument/2006/relationships/chart" Target="../charts/chart56.xml"/><Relationship Id="rId5" Type="http://schemas.openxmlformats.org/officeDocument/2006/relationships/chart" Target="../charts/chart55.xml"/><Relationship Id="rId4" Type="http://schemas.openxmlformats.org/officeDocument/2006/relationships/chart" Target="../charts/chart54.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59.xml"/><Relationship Id="rId2" Type="http://schemas.openxmlformats.org/officeDocument/2006/relationships/chart" Target="../charts/chart58.xml"/><Relationship Id="rId1" Type="http://schemas.openxmlformats.org/officeDocument/2006/relationships/chart" Target="../charts/chart57.xml"/><Relationship Id="rId6" Type="http://schemas.openxmlformats.org/officeDocument/2006/relationships/chart" Target="../charts/chart62.xml"/><Relationship Id="rId5" Type="http://schemas.openxmlformats.org/officeDocument/2006/relationships/chart" Target="../charts/chart61.xml"/><Relationship Id="rId4" Type="http://schemas.openxmlformats.org/officeDocument/2006/relationships/chart" Target="../charts/chart6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65.xml"/><Relationship Id="rId7" Type="http://schemas.openxmlformats.org/officeDocument/2006/relationships/chart" Target="../charts/chart69.xml"/><Relationship Id="rId2" Type="http://schemas.openxmlformats.org/officeDocument/2006/relationships/chart" Target="../charts/chart64.xml"/><Relationship Id="rId1" Type="http://schemas.openxmlformats.org/officeDocument/2006/relationships/chart" Target="../charts/chart63.xml"/><Relationship Id="rId6" Type="http://schemas.openxmlformats.org/officeDocument/2006/relationships/chart" Target="../charts/chart68.xml"/><Relationship Id="rId5" Type="http://schemas.openxmlformats.org/officeDocument/2006/relationships/chart" Target="../charts/chart67.xml"/><Relationship Id="rId4" Type="http://schemas.openxmlformats.org/officeDocument/2006/relationships/chart" Target="../charts/chart66.xml"/></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95250</xdr:colOff>
      <xdr:row>45</xdr:row>
      <xdr:rowOff>104775</xdr:rowOff>
    </xdr:from>
    <xdr:to>
      <xdr:col>2</xdr:col>
      <xdr:colOff>4381500</xdr:colOff>
      <xdr:row>53</xdr:row>
      <xdr:rowOff>133350</xdr:rowOff>
    </xdr:to>
    <xdr:sp macro="" textlink="">
      <xdr:nvSpPr>
        <xdr:cNvPr id="2" name="TextBox 1">
          <a:extLst>
            <a:ext uri="{FF2B5EF4-FFF2-40B4-BE49-F238E27FC236}">
              <a16:creationId xmlns:a16="http://schemas.microsoft.com/office/drawing/2014/main" id="{82B8122A-DDB7-4304-94F7-998A3531B50C}"/>
            </a:ext>
          </a:extLst>
        </xdr:cNvPr>
        <xdr:cNvSpPr txBox="1"/>
      </xdr:nvSpPr>
      <xdr:spPr>
        <a:xfrm>
          <a:off x="2533650" y="8096250"/>
          <a:ext cx="4286250" cy="1323975"/>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1100" b="1" i="0">
              <a:solidFill>
                <a:schemeClr val="dk1"/>
              </a:solidFill>
              <a:effectLst/>
              <a:latin typeface="+mn-lt"/>
              <a:ea typeface="+mn-ea"/>
              <a:cs typeface="+mn-cs"/>
            </a:rPr>
            <a:t>Note - these models have been prepared by a student who received a 'significantly above pass' grade for this assignment. This model is designed to address the specific scenarios presented in this assignment and may contain significant errors and/or unconventional approaches. Please refer to your course materials for the correct application</a:t>
          </a:r>
          <a:endParaRPr lang="en-AU">
            <a:effectLst/>
          </a:endParaRPr>
        </a:p>
        <a:p>
          <a:endParaRPr lang="en-A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73139</xdr:colOff>
      <xdr:row>17</xdr:row>
      <xdr:rowOff>74838</xdr:rowOff>
    </xdr:from>
    <xdr:to>
      <xdr:col>13</xdr:col>
      <xdr:colOff>20896</xdr:colOff>
      <xdr:row>32</xdr:row>
      <xdr:rowOff>120442</xdr:rowOff>
    </xdr:to>
    <xdr:graphicFrame macro="">
      <xdr:nvGraphicFramePr>
        <xdr:cNvPr id="6" name="Chart 5">
          <a:extLst>
            <a:ext uri="{FF2B5EF4-FFF2-40B4-BE49-F238E27FC236}">
              <a16:creationId xmlns:a16="http://schemas.microsoft.com/office/drawing/2014/main" id="{F1FF9FFD-D432-4DD0-9C16-98C6F999B7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77357</xdr:colOff>
      <xdr:row>32</xdr:row>
      <xdr:rowOff>159463</xdr:rowOff>
    </xdr:from>
    <xdr:to>
      <xdr:col>13</xdr:col>
      <xdr:colOff>9064</xdr:colOff>
      <xdr:row>48</xdr:row>
      <xdr:rowOff>36614</xdr:rowOff>
    </xdr:to>
    <xdr:graphicFrame macro="">
      <xdr:nvGraphicFramePr>
        <xdr:cNvPr id="7" name="Chart 6">
          <a:extLst>
            <a:ext uri="{FF2B5EF4-FFF2-40B4-BE49-F238E27FC236}">
              <a16:creationId xmlns:a16="http://schemas.microsoft.com/office/drawing/2014/main" id="{50B56791-B330-416A-AA03-76C43A1653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0</xdr:colOff>
      <xdr:row>18</xdr:row>
      <xdr:rowOff>932</xdr:rowOff>
    </xdr:from>
    <xdr:to>
      <xdr:col>27</xdr:col>
      <xdr:colOff>10947</xdr:colOff>
      <xdr:row>35</xdr:row>
      <xdr:rowOff>28179</xdr:rowOff>
    </xdr:to>
    <xdr:grpSp>
      <xdr:nvGrpSpPr>
        <xdr:cNvPr id="72" name="Group 71">
          <a:extLst>
            <a:ext uri="{FF2B5EF4-FFF2-40B4-BE49-F238E27FC236}">
              <a16:creationId xmlns:a16="http://schemas.microsoft.com/office/drawing/2014/main" id="{F5A9856E-0498-44C9-B298-ADD750D8A7D4}"/>
            </a:ext>
          </a:extLst>
        </xdr:cNvPr>
        <xdr:cNvGrpSpPr/>
      </xdr:nvGrpSpPr>
      <xdr:grpSpPr>
        <a:xfrm>
          <a:off x="22725529" y="3497167"/>
          <a:ext cx="4717418" cy="2694247"/>
          <a:chOff x="23662821" y="3429932"/>
          <a:chExt cx="4977555" cy="2803104"/>
        </a:xfrm>
      </xdr:grpSpPr>
      <xdr:grpSp>
        <xdr:nvGrpSpPr>
          <xdr:cNvPr id="25" name="Group 24">
            <a:extLst>
              <a:ext uri="{FF2B5EF4-FFF2-40B4-BE49-F238E27FC236}">
                <a16:creationId xmlns:a16="http://schemas.microsoft.com/office/drawing/2014/main" id="{DF4DAF95-900D-472B-A665-6460473AA5AF}"/>
              </a:ext>
            </a:extLst>
          </xdr:cNvPr>
          <xdr:cNvGrpSpPr/>
        </xdr:nvGrpSpPr>
        <xdr:grpSpPr>
          <a:xfrm>
            <a:off x="23662821" y="3429932"/>
            <a:ext cx="4974380" cy="2806279"/>
            <a:chOff x="25449266" y="3301028"/>
            <a:chExt cx="4945677" cy="2873558"/>
          </a:xfrm>
        </xdr:grpSpPr>
        <xdr:grpSp>
          <xdr:nvGrpSpPr>
            <xdr:cNvPr id="3" name="Group 2">
              <a:extLst>
                <a:ext uri="{FF2B5EF4-FFF2-40B4-BE49-F238E27FC236}">
                  <a16:creationId xmlns:a16="http://schemas.microsoft.com/office/drawing/2014/main" id="{A9606794-6723-4D81-BF36-E0C2AD3BA782}"/>
                </a:ext>
              </a:extLst>
            </xdr:cNvPr>
            <xdr:cNvGrpSpPr/>
          </xdr:nvGrpSpPr>
          <xdr:grpSpPr>
            <a:xfrm>
              <a:off x="25449266" y="3301028"/>
              <a:ext cx="4945677" cy="2873558"/>
              <a:chOff x="10486016" y="2978913"/>
              <a:chExt cx="4729285" cy="2947223"/>
            </a:xfrm>
          </xdr:grpSpPr>
          <xdr:graphicFrame macro="">
            <xdr:nvGraphicFramePr>
              <xdr:cNvPr id="4" name="Chart 3">
                <a:extLst>
                  <a:ext uri="{FF2B5EF4-FFF2-40B4-BE49-F238E27FC236}">
                    <a16:creationId xmlns:a16="http://schemas.microsoft.com/office/drawing/2014/main" id="{3909F980-4ECA-4C46-BF98-D39C0347872E}"/>
                  </a:ext>
                </a:extLst>
              </xdr:cNvPr>
              <xdr:cNvGraphicFramePr/>
            </xdr:nvGraphicFramePr>
            <xdr:xfrm>
              <a:off x="10487819" y="3178175"/>
              <a:ext cx="4575175" cy="2747961"/>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5" name="Chart 4">
                <a:extLst>
                  <a:ext uri="{FF2B5EF4-FFF2-40B4-BE49-F238E27FC236}">
                    <a16:creationId xmlns:a16="http://schemas.microsoft.com/office/drawing/2014/main" id="{3E795DDB-A276-481C-97AD-6057E3166F70}"/>
                  </a:ext>
                </a:extLst>
              </xdr:cNvPr>
              <xdr:cNvGraphicFramePr>
                <a:graphicFrameLocks/>
              </xdr:cNvGraphicFramePr>
            </xdr:nvGraphicFramePr>
            <xdr:xfrm>
              <a:off x="10486016" y="2978913"/>
              <a:ext cx="4729285" cy="2753798"/>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4" name="Group 13">
              <a:extLst>
                <a:ext uri="{FF2B5EF4-FFF2-40B4-BE49-F238E27FC236}">
                  <a16:creationId xmlns:a16="http://schemas.microsoft.com/office/drawing/2014/main" id="{BFB9D04C-8D8B-4E2E-8DD2-960C0BC2504C}"/>
                </a:ext>
              </a:extLst>
            </xdr:cNvPr>
            <xdr:cNvGrpSpPr/>
          </xdr:nvGrpSpPr>
          <xdr:grpSpPr>
            <a:xfrm>
              <a:off x="26162066" y="3911401"/>
              <a:ext cx="1214361" cy="2010768"/>
              <a:chOff x="26173191" y="3903463"/>
              <a:chExt cx="1220709" cy="2010768"/>
            </a:xfrm>
          </xdr:grpSpPr>
          <xdr:sp macro="" textlink="">
            <xdr:nvSpPr>
              <xdr:cNvPr id="10" name="Rectangle 9">
                <a:extLst>
                  <a:ext uri="{FF2B5EF4-FFF2-40B4-BE49-F238E27FC236}">
                    <a16:creationId xmlns:a16="http://schemas.microsoft.com/office/drawing/2014/main" id="{8E73D74F-881A-4D12-91EB-78C2A9943721}"/>
                  </a:ext>
                </a:extLst>
              </xdr:cNvPr>
              <xdr:cNvSpPr/>
            </xdr:nvSpPr>
            <xdr:spPr>
              <a:xfrm>
                <a:off x="26585068" y="5601494"/>
                <a:ext cx="800894" cy="312737"/>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r>
                  <a:rPr lang="en-AU" sz="1100">
                    <a:solidFill>
                      <a:sysClr val="windowText" lastClr="000000"/>
                    </a:solidFill>
                  </a:rPr>
                  <a:t>Retained</a:t>
                </a:r>
              </a:p>
            </xdr:txBody>
          </xdr:sp>
          <xdr:sp macro="" textlink="">
            <xdr:nvSpPr>
              <xdr:cNvPr id="11" name="Rectangle 10">
                <a:extLst>
                  <a:ext uri="{FF2B5EF4-FFF2-40B4-BE49-F238E27FC236}">
                    <a16:creationId xmlns:a16="http://schemas.microsoft.com/office/drawing/2014/main" id="{264B0D3B-3FEC-447A-8873-1F13FFCB81E4}"/>
                  </a:ext>
                </a:extLst>
              </xdr:cNvPr>
              <xdr:cNvSpPr/>
            </xdr:nvSpPr>
            <xdr:spPr>
              <a:xfrm>
                <a:off x="26586656" y="5339557"/>
                <a:ext cx="807244" cy="315912"/>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r>
                  <a:rPr lang="en-AU" sz="1100">
                    <a:solidFill>
                      <a:sysClr val="windowText" lastClr="000000"/>
                    </a:solidFill>
                  </a:rPr>
                  <a:t>Layer 1</a:t>
                </a:r>
              </a:p>
            </xdr:txBody>
          </xdr:sp>
          <xdr:sp macro="" textlink="">
            <xdr:nvSpPr>
              <xdr:cNvPr id="12" name="Rectangle 11">
                <a:extLst>
                  <a:ext uri="{FF2B5EF4-FFF2-40B4-BE49-F238E27FC236}">
                    <a16:creationId xmlns:a16="http://schemas.microsoft.com/office/drawing/2014/main" id="{8DE196F6-2913-405E-842A-E0B857AD02D7}"/>
                  </a:ext>
                </a:extLst>
              </xdr:cNvPr>
              <xdr:cNvSpPr/>
            </xdr:nvSpPr>
            <xdr:spPr>
              <a:xfrm>
                <a:off x="26586656" y="4589463"/>
                <a:ext cx="807244" cy="315912"/>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r>
                  <a:rPr lang="en-AU" sz="1100">
                    <a:solidFill>
                      <a:sysClr val="windowText" lastClr="000000"/>
                    </a:solidFill>
                  </a:rPr>
                  <a:t>Layer 2</a:t>
                </a:r>
              </a:p>
            </xdr:txBody>
          </xdr:sp>
          <xdr:sp macro="" textlink="">
            <xdr:nvSpPr>
              <xdr:cNvPr id="13" name="Rectangle 12">
                <a:extLst>
                  <a:ext uri="{FF2B5EF4-FFF2-40B4-BE49-F238E27FC236}">
                    <a16:creationId xmlns:a16="http://schemas.microsoft.com/office/drawing/2014/main" id="{4A40DD6E-B59D-4460-A214-CE8953644AEC}"/>
                  </a:ext>
                </a:extLst>
              </xdr:cNvPr>
              <xdr:cNvSpPr/>
            </xdr:nvSpPr>
            <xdr:spPr>
              <a:xfrm rot="16200000">
                <a:off x="25648140" y="4428514"/>
                <a:ext cx="1369386" cy="319284"/>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r>
                  <a:rPr lang="en-AU" sz="1100">
                    <a:solidFill>
                      <a:sysClr val="windowText" lastClr="000000"/>
                    </a:solidFill>
                  </a:rPr>
                  <a:t>10%</a:t>
                </a:r>
                <a:r>
                  <a:rPr lang="en-AU" sz="1100" baseline="0">
                    <a:solidFill>
                      <a:sysClr val="windowText" lastClr="000000"/>
                    </a:solidFill>
                  </a:rPr>
                  <a:t> Quota Share</a:t>
                </a:r>
                <a:endParaRPr lang="en-AU" sz="1100">
                  <a:solidFill>
                    <a:sysClr val="windowText" lastClr="000000"/>
                  </a:solidFill>
                </a:endParaRPr>
              </a:p>
            </xdr:txBody>
          </xdr:sp>
        </xdr:grpSp>
        <xdr:grpSp>
          <xdr:nvGrpSpPr>
            <xdr:cNvPr id="15" name="Group 14">
              <a:extLst>
                <a:ext uri="{FF2B5EF4-FFF2-40B4-BE49-F238E27FC236}">
                  <a16:creationId xmlns:a16="http://schemas.microsoft.com/office/drawing/2014/main" id="{21BAC7F7-06C2-4D4D-9B69-68F9515133B8}"/>
                </a:ext>
              </a:extLst>
            </xdr:cNvPr>
            <xdr:cNvGrpSpPr/>
          </xdr:nvGrpSpPr>
          <xdr:grpSpPr>
            <a:xfrm>
              <a:off x="27488754" y="3814506"/>
              <a:ext cx="1237059" cy="2109250"/>
              <a:chOff x="26172716" y="3816223"/>
              <a:chExt cx="1221184" cy="2098008"/>
            </a:xfrm>
          </xdr:grpSpPr>
          <xdr:sp macro="" textlink="">
            <xdr:nvSpPr>
              <xdr:cNvPr id="16" name="Rectangle 15">
                <a:extLst>
                  <a:ext uri="{FF2B5EF4-FFF2-40B4-BE49-F238E27FC236}">
                    <a16:creationId xmlns:a16="http://schemas.microsoft.com/office/drawing/2014/main" id="{8862FD71-A232-4058-BEE7-AE2F7B2998C7}"/>
                  </a:ext>
                </a:extLst>
              </xdr:cNvPr>
              <xdr:cNvSpPr/>
            </xdr:nvSpPr>
            <xdr:spPr>
              <a:xfrm>
                <a:off x="26585068" y="5601494"/>
                <a:ext cx="800894" cy="312737"/>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r>
                  <a:rPr lang="en-AU" sz="1100">
                    <a:solidFill>
                      <a:sysClr val="windowText" lastClr="000000"/>
                    </a:solidFill>
                  </a:rPr>
                  <a:t>Retained</a:t>
                </a:r>
              </a:p>
            </xdr:txBody>
          </xdr:sp>
          <xdr:sp macro="" textlink="">
            <xdr:nvSpPr>
              <xdr:cNvPr id="17" name="Rectangle 16">
                <a:extLst>
                  <a:ext uri="{FF2B5EF4-FFF2-40B4-BE49-F238E27FC236}">
                    <a16:creationId xmlns:a16="http://schemas.microsoft.com/office/drawing/2014/main" id="{93614023-A66D-45E7-96FA-B1B0D4474C31}"/>
                  </a:ext>
                </a:extLst>
              </xdr:cNvPr>
              <xdr:cNvSpPr/>
            </xdr:nvSpPr>
            <xdr:spPr>
              <a:xfrm>
                <a:off x="26586656" y="5339557"/>
                <a:ext cx="807244" cy="315912"/>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r>
                  <a:rPr lang="en-AU" sz="1100">
                    <a:solidFill>
                      <a:sysClr val="windowText" lastClr="000000"/>
                    </a:solidFill>
                  </a:rPr>
                  <a:t>Layer 1</a:t>
                </a:r>
              </a:p>
            </xdr:txBody>
          </xdr:sp>
          <xdr:sp macro="" textlink="">
            <xdr:nvSpPr>
              <xdr:cNvPr id="18" name="Rectangle 17">
                <a:extLst>
                  <a:ext uri="{FF2B5EF4-FFF2-40B4-BE49-F238E27FC236}">
                    <a16:creationId xmlns:a16="http://schemas.microsoft.com/office/drawing/2014/main" id="{EE2797C8-398F-481E-9273-1EA1BA53C978}"/>
                  </a:ext>
                </a:extLst>
              </xdr:cNvPr>
              <xdr:cNvSpPr/>
            </xdr:nvSpPr>
            <xdr:spPr>
              <a:xfrm>
                <a:off x="26586656" y="4589463"/>
                <a:ext cx="807244" cy="315912"/>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r>
                  <a:rPr lang="en-AU" sz="1100">
                    <a:solidFill>
                      <a:sysClr val="windowText" lastClr="000000"/>
                    </a:solidFill>
                  </a:rPr>
                  <a:t>Layer 2</a:t>
                </a:r>
              </a:p>
            </xdr:txBody>
          </xdr:sp>
          <xdr:sp macro="" textlink="">
            <xdr:nvSpPr>
              <xdr:cNvPr id="19" name="Rectangle 18">
                <a:extLst>
                  <a:ext uri="{FF2B5EF4-FFF2-40B4-BE49-F238E27FC236}">
                    <a16:creationId xmlns:a16="http://schemas.microsoft.com/office/drawing/2014/main" id="{1DB9A0C6-159B-4AEB-9582-94E229D2A4FD}"/>
                  </a:ext>
                </a:extLst>
              </xdr:cNvPr>
              <xdr:cNvSpPr/>
            </xdr:nvSpPr>
            <xdr:spPr>
              <a:xfrm rot="16200000">
                <a:off x="25603335" y="4385604"/>
                <a:ext cx="1457849" cy="319087"/>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r>
                  <a:rPr lang="en-AU" sz="1100">
                    <a:solidFill>
                      <a:sysClr val="windowText" lastClr="000000"/>
                    </a:solidFill>
                  </a:rPr>
                  <a:t>10%</a:t>
                </a:r>
                <a:r>
                  <a:rPr lang="en-AU" sz="1100" baseline="0">
                    <a:solidFill>
                      <a:sysClr val="windowText" lastClr="000000"/>
                    </a:solidFill>
                  </a:rPr>
                  <a:t> Quota Share</a:t>
                </a:r>
                <a:endParaRPr lang="en-AU" sz="1100">
                  <a:solidFill>
                    <a:sysClr val="windowText" lastClr="000000"/>
                  </a:solidFill>
                </a:endParaRPr>
              </a:p>
            </xdr:txBody>
          </xdr:sp>
        </xdr:grpSp>
        <xdr:grpSp>
          <xdr:nvGrpSpPr>
            <xdr:cNvPr id="20" name="Group 19">
              <a:extLst>
                <a:ext uri="{FF2B5EF4-FFF2-40B4-BE49-F238E27FC236}">
                  <a16:creationId xmlns:a16="http://schemas.microsoft.com/office/drawing/2014/main" id="{0EF6BC5E-1B57-4850-A0AF-7C111B659A17}"/>
                </a:ext>
              </a:extLst>
            </xdr:cNvPr>
            <xdr:cNvGrpSpPr/>
          </xdr:nvGrpSpPr>
          <xdr:grpSpPr>
            <a:xfrm>
              <a:off x="28831780" y="3897564"/>
              <a:ext cx="1211658" cy="2024605"/>
              <a:chOff x="26172717" y="3889626"/>
              <a:chExt cx="1221183" cy="2024605"/>
            </a:xfrm>
          </xdr:grpSpPr>
          <xdr:sp macro="" textlink="">
            <xdr:nvSpPr>
              <xdr:cNvPr id="21" name="Rectangle 20">
                <a:extLst>
                  <a:ext uri="{FF2B5EF4-FFF2-40B4-BE49-F238E27FC236}">
                    <a16:creationId xmlns:a16="http://schemas.microsoft.com/office/drawing/2014/main" id="{93A867D4-9B84-466B-AC3E-CDA0DA04466C}"/>
                  </a:ext>
                </a:extLst>
              </xdr:cNvPr>
              <xdr:cNvSpPr/>
            </xdr:nvSpPr>
            <xdr:spPr>
              <a:xfrm>
                <a:off x="26585068" y="5601494"/>
                <a:ext cx="800894" cy="312737"/>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r>
                  <a:rPr lang="en-AU" sz="1100">
                    <a:solidFill>
                      <a:sysClr val="windowText" lastClr="000000"/>
                    </a:solidFill>
                  </a:rPr>
                  <a:t>Retained</a:t>
                </a:r>
              </a:p>
            </xdr:txBody>
          </xdr:sp>
          <xdr:sp macro="" textlink="">
            <xdr:nvSpPr>
              <xdr:cNvPr id="22" name="Rectangle 21">
                <a:extLst>
                  <a:ext uri="{FF2B5EF4-FFF2-40B4-BE49-F238E27FC236}">
                    <a16:creationId xmlns:a16="http://schemas.microsoft.com/office/drawing/2014/main" id="{82C6EB33-3220-47F3-BF3F-6ADCFF395FD7}"/>
                  </a:ext>
                </a:extLst>
              </xdr:cNvPr>
              <xdr:cNvSpPr/>
            </xdr:nvSpPr>
            <xdr:spPr>
              <a:xfrm>
                <a:off x="26586656" y="5339557"/>
                <a:ext cx="807244" cy="315912"/>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r>
                  <a:rPr lang="en-AU" sz="1100">
                    <a:solidFill>
                      <a:sysClr val="windowText" lastClr="000000"/>
                    </a:solidFill>
                  </a:rPr>
                  <a:t>Layer 1</a:t>
                </a:r>
              </a:p>
            </xdr:txBody>
          </xdr:sp>
          <xdr:sp macro="" textlink="">
            <xdr:nvSpPr>
              <xdr:cNvPr id="23" name="Rectangle 22">
                <a:extLst>
                  <a:ext uri="{FF2B5EF4-FFF2-40B4-BE49-F238E27FC236}">
                    <a16:creationId xmlns:a16="http://schemas.microsoft.com/office/drawing/2014/main" id="{A0D0E876-8AB2-4949-A784-01CB353890ED}"/>
                  </a:ext>
                </a:extLst>
              </xdr:cNvPr>
              <xdr:cNvSpPr/>
            </xdr:nvSpPr>
            <xdr:spPr>
              <a:xfrm>
                <a:off x="26586656" y="4589463"/>
                <a:ext cx="807244" cy="315912"/>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r>
                  <a:rPr lang="en-AU" sz="1100">
                    <a:solidFill>
                      <a:sysClr val="windowText" lastClr="000000"/>
                    </a:solidFill>
                  </a:rPr>
                  <a:t>Layer 2</a:t>
                </a:r>
              </a:p>
            </xdr:txBody>
          </xdr:sp>
          <xdr:sp macro="" textlink="">
            <xdr:nvSpPr>
              <xdr:cNvPr id="24" name="Rectangle 23">
                <a:extLst>
                  <a:ext uri="{FF2B5EF4-FFF2-40B4-BE49-F238E27FC236}">
                    <a16:creationId xmlns:a16="http://schemas.microsoft.com/office/drawing/2014/main" id="{5DC0D3B1-416B-49FA-8A20-AA4BA1A2ED28}"/>
                  </a:ext>
                </a:extLst>
              </xdr:cNvPr>
              <xdr:cNvSpPr/>
            </xdr:nvSpPr>
            <xdr:spPr>
              <a:xfrm rot="16200000">
                <a:off x="25640038" y="4422305"/>
                <a:ext cx="1384446" cy="319087"/>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r>
                  <a:rPr lang="en-AU" sz="1100">
                    <a:solidFill>
                      <a:sysClr val="windowText" lastClr="000000"/>
                    </a:solidFill>
                  </a:rPr>
                  <a:t>10% Quota Share</a:t>
                </a:r>
              </a:p>
            </xdr:txBody>
          </xdr:sp>
        </xdr:grpSp>
      </xdr:grpSp>
      <xdr:cxnSp macro="">
        <xdr:nvCxnSpPr>
          <xdr:cNvPr id="33" name="Straight Connector 32">
            <a:extLst>
              <a:ext uri="{FF2B5EF4-FFF2-40B4-BE49-F238E27FC236}">
                <a16:creationId xmlns:a16="http://schemas.microsoft.com/office/drawing/2014/main" id="{4A4B8634-004B-424C-899E-DFFBB2796258}"/>
              </a:ext>
            </a:extLst>
          </xdr:cNvPr>
          <xdr:cNvCxnSpPr/>
        </xdr:nvCxnSpPr>
        <xdr:spPr>
          <a:xfrm flipH="1">
            <a:off x="25708995" y="3747068"/>
            <a:ext cx="5557" cy="2466520"/>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35" name="Straight Connector 34">
            <a:extLst>
              <a:ext uri="{FF2B5EF4-FFF2-40B4-BE49-F238E27FC236}">
                <a16:creationId xmlns:a16="http://schemas.microsoft.com/office/drawing/2014/main" id="{22A347B6-6297-4693-AF6D-69CB9C19FAB8}"/>
              </a:ext>
            </a:extLst>
          </xdr:cNvPr>
          <xdr:cNvCxnSpPr/>
        </xdr:nvCxnSpPr>
        <xdr:spPr>
          <a:xfrm>
            <a:off x="27040456" y="3742309"/>
            <a:ext cx="13719" cy="2472980"/>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twoCellAnchor>
    <xdr:from>
      <xdr:col>28</xdr:col>
      <xdr:colOff>144894</xdr:colOff>
      <xdr:row>9</xdr:row>
      <xdr:rowOff>101853</xdr:rowOff>
    </xdr:from>
    <xdr:to>
      <xdr:col>31</xdr:col>
      <xdr:colOff>101899</xdr:colOff>
      <xdr:row>26</xdr:row>
      <xdr:rowOff>83958</xdr:rowOff>
    </xdr:to>
    <xdr:grpSp>
      <xdr:nvGrpSpPr>
        <xdr:cNvPr id="66" name="Group 65">
          <a:extLst>
            <a:ext uri="{FF2B5EF4-FFF2-40B4-BE49-F238E27FC236}">
              <a16:creationId xmlns:a16="http://schemas.microsoft.com/office/drawing/2014/main" id="{A1AD1037-228A-4C5F-97C8-B3157034FA99}"/>
            </a:ext>
          </a:extLst>
        </xdr:cNvPr>
        <xdr:cNvGrpSpPr/>
      </xdr:nvGrpSpPr>
      <xdr:grpSpPr>
        <a:xfrm>
          <a:off x="28518188" y="2006853"/>
          <a:ext cx="2780887" cy="2828399"/>
          <a:chOff x="29764472" y="2064493"/>
          <a:chExt cx="2943308" cy="2757962"/>
        </a:xfrm>
      </xdr:grpSpPr>
      <xdr:grpSp>
        <xdr:nvGrpSpPr>
          <xdr:cNvPr id="31" name="Group 30">
            <a:extLst>
              <a:ext uri="{FF2B5EF4-FFF2-40B4-BE49-F238E27FC236}">
                <a16:creationId xmlns:a16="http://schemas.microsoft.com/office/drawing/2014/main" id="{07255DE3-BF40-4CE5-8A80-786AB3C948AF}"/>
              </a:ext>
            </a:extLst>
          </xdr:cNvPr>
          <xdr:cNvGrpSpPr/>
        </xdr:nvGrpSpPr>
        <xdr:grpSpPr>
          <a:xfrm>
            <a:off x="29764472" y="2064493"/>
            <a:ext cx="2943308" cy="2757962"/>
            <a:chOff x="31529772" y="1911639"/>
            <a:chExt cx="2921650" cy="2815793"/>
          </a:xfrm>
        </xdr:grpSpPr>
        <xdr:graphicFrame macro="">
          <xdr:nvGraphicFramePr>
            <xdr:cNvPr id="2" name="Chart 1">
              <a:extLst>
                <a:ext uri="{FF2B5EF4-FFF2-40B4-BE49-F238E27FC236}">
                  <a16:creationId xmlns:a16="http://schemas.microsoft.com/office/drawing/2014/main" id="{FF05EBC7-BCAC-48F9-9590-A3AA7034D860}"/>
                </a:ext>
              </a:extLst>
            </xdr:cNvPr>
            <xdr:cNvGraphicFramePr>
              <a:graphicFrameLocks/>
            </xdr:cNvGraphicFramePr>
          </xdr:nvGraphicFramePr>
          <xdr:xfrm>
            <a:off x="31529772" y="1911639"/>
            <a:ext cx="2921650" cy="2815793"/>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26" name="TextBox 25">
              <a:extLst>
                <a:ext uri="{FF2B5EF4-FFF2-40B4-BE49-F238E27FC236}">
                  <a16:creationId xmlns:a16="http://schemas.microsoft.com/office/drawing/2014/main" id="{D7A97157-63E5-4552-8017-5C52A1EFFA34}"/>
                </a:ext>
              </a:extLst>
            </xdr:cNvPr>
            <xdr:cNvSpPr txBox="1"/>
          </xdr:nvSpPr>
          <xdr:spPr>
            <a:xfrm>
              <a:off x="32403256" y="4229893"/>
              <a:ext cx="704850" cy="223043"/>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Retained</a:t>
              </a:r>
            </a:p>
          </xdr:txBody>
        </xdr:sp>
        <xdr:sp macro="" textlink="">
          <xdr:nvSpPr>
            <xdr:cNvPr id="27" name="TextBox 26">
              <a:extLst>
                <a:ext uri="{FF2B5EF4-FFF2-40B4-BE49-F238E27FC236}">
                  <a16:creationId xmlns:a16="http://schemas.microsoft.com/office/drawing/2014/main" id="{EA336CFB-D641-4523-81C9-E547542C3B82}"/>
                </a:ext>
              </a:extLst>
            </xdr:cNvPr>
            <xdr:cNvSpPr txBox="1"/>
          </xdr:nvSpPr>
          <xdr:spPr>
            <a:xfrm>
              <a:off x="33448226" y="4229893"/>
              <a:ext cx="701675" cy="223043"/>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Retained</a:t>
              </a:r>
            </a:p>
          </xdr:txBody>
        </xdr:sp>
        <xdr:sp macro="" textlink="">
          <xdr:nvSpPr>
            <xdr:cNvPr id="28" name="TextBox 27">
              <a:extLst>
                <a:ext uri="{FF2B5EF4-FFF2-40B4-BE49-F238E27FC236}">
                  <a16:creationId xmlns:a16="http://schemas.microsoft.com/office/drawing/2014/main" id="{1CF71F07-ADFF-4B44-A052-F4F03BB9A651}"/>
                </a:ext>
              </a:extLst>
            </xdr:cNvPr>
            <xdr:cNvSpPr txBox="1"/>
          </xdr:nvSpPr>
          <xdr:spPr>
            <a:xfrm>
              <a:off x="32349280" y="3366056"/>
              <a:ext cx="919957" cy="312737"/>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XOL</a:t>
              </a:r>
              <a:r>
                <a:rPr lang="en-AU" sz="1100" baseline="0"/>
                <a:t> Layer 1</a:t>
              </a:r>
              <a:endParaRPr lang="en-AU" sz="1100"/>
            </a:p>
          </xdr:txBody>
        </xdr:sp>
        <xdr:sp macro="" textlink="">
          <xdr:nvSpPr>
            <xdr:cNvPr id="30" name="TextBox 29">
              <a:extLst>
                <a:ext uri="{FF2B5EF4-FFF2-40B4-BE49-F238E27FC236}">
                  <a16:creationId xmlns:a16="http://schemas.microsoft.com/office/drawing/2014/main" id="{037F1420-6F6E-42C0-B072-33DA2BC0775A}"/>
                </a:ext>
              </a:extLst>
            </xdr:cNvPr>
            <xdr:cNvSpPr txBox="1"/>
          </xdr:nvSpPr>
          <xdr:spPr>
            <a:xfrm>
              <a:off x="33337497" y="3366056"/>
              <a:ext cx="929482" cy="324882"/>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XOL</a:t>
              </a:r>
              <a:r>
                <a:rPr lang="en-AU" sz="1100" baseline="0"/>
                <a:t> Layer 1</a:t>
              </a:r>
              <a:endParaRPr lang="en-AU" sz="1100"/>
            </a:p>
          </xdr:txBody>
        </xdr:sp>
      </xdr:grpSp>
      <xdr:cxnSp macro="">
        <xdr:nvCxnSpPr>
          <xdr:cNvPr id="37" name="Straight Connector 36">
            <a:extLst>
              <a:ext uri="{FF2B5EF4-FFF2-40B4-BE49-F238E27FC236}">
                <a16:creationId xmlns:a16="http://schemas.microsoft.com/office/drawing/2014/main" id="{5ADB1996-9734-4256-B0CE-B29ACD093880}"/>
              </a:ext>
            </a:extLst>
          </xdr:cNvPr>
          <xdr:cNvCxnSpPr/>
        </xdr:nvCxnSpPr>
        <xdr:spPr>
          <a:xfrm>
            <a:off x="31509937" y="2527871"/>
            <a:ext cx="7143" cy="2243133"/>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twoCellAnchor>
    <xdr:from>
      <xdr:col>16</xdr:col>
      <xdr:colOff>388257</xdr:colOff>
      <xdr:row>17</xdr:row>
      <xdr:rowOff>74840</xdr:rowOff>
    </xdr:from>
    <xdr:to>
      <xdr:col>19</xdr:col>
      <xdr:colOff>161925</xdr:colOff>
      <xdr:row>32</xdr:row>
      <xdr:rowOff>95250</xdr:rowOff>
    </xdr:to>
    <xdr:grpSp>
      <xdr:nvGrpSpPr>
        <xdr:cNvPr id="65" name="Group 64">
          <a:extLst>
            <a:ext uri="{FF2B5EF4-FFF2-40B4-BE49-F238E27FC236}">
              <a16:creationId xmlns:a16="http://schemas.microsoft.com/office/drawing/2014/main" id="{3A86FC2C-D44A-4151-AC05-DB46B2EC9A2F}"/>
            </a:ext>
          </a:extLst>
        </xdr:cNvPr>
        <xdr:cNvGrpSpPr/>
      </xdr:nvGrpSpPr>
      <xdr:grpSpPr>
        <a:xfrm>
          <a:off x="17152257" y="3414193"/>
          <a:ext cx="3000962" cy="2373645"/>
          <a:chOff x="18162361" y="3146879"/>
          <a:chExt cx="2983365" cy="2491354"/>
        </a:xfrm>
      </xdr:grpSpPr>
      <xdr:graphicFrame macro="">
        <xdr:nvGraphicFramePr>
          <xdr:cNvPr id="61" name="Chart 60">
            <a:extLst>
              <a:ext uri="{FF2B5EF4-FFF2-40B4-BE49-F238E27FC236}">
                <a16:creationId xmlns:a16="http://schemas.microsoft.com/office/drawing/2014/main" id="{7AE5F894-6401-49FF-82EE-7CC9368F4E0A}"/>
              </a:ext>
            </a:extLst>
          </xdr:cNvPr>
          <xdr:cNvGraphicFramePr>
            <a:graphicFrameLocks/>
          </xdr:cNvGraphicFramePr>
        </xdr:nvGraphicFramePr>
        <xdr:xfrm>
          <a:off x="18162361" y="3146879"/>
          <a:ext cx="2564378" cy="2491354"/>
        </xdr:xfrm>
        <a:graphic>
          <a:graphicData uri="http://schemas.openxmlformats.org/drawingml/2006/chart">
            <c:chart xmlns:c="http://schemas.openxmlformats.org/drawingml/2006/chart" xmlns:r="http://schemas.openxmlformats.org/officeDocument/2006/relationships" r:id="rId6"/>
          </a:graphicData>
        </a:graphic>
      </xdr:graphicFrame>
      <xdr:graphicFrame macro="">
        <xdr:nvGraphicFramePr>
          <xdr:cNvPr id="9" name="Chart 8">
            <a:extLst>
              <a:ext uri="{FF2B5EF4-FFF2-40B4-BE49-F238E27FC236}">
                <a16:creationId xmlns:a16="http://schemas.microsoft.com/office/drawing/2014/main" id="{F52D0DB5-9FFB-45CC-A6AD-DFFA854E3A11}"/>
              </a:ext>
            </a:extLst>
          </xdr:cNvPr>
          <xdr:cNvGraphicFramePr/>
        </xdr:nvGraphicFramePr>
        <xdr:xfrm>
          <a:off x="18615592" y="3476625"/>
          <a:ext cx="2530134" cy="1998323"/>
        </xdr:xfrm>
        <a:graphic>
          <a:graphicData uri="http://schemas.openxmlformats.org/drawingml/2006/chart">
            <c:chart xmlns:c="http://schemas.openxmlformats.org/drawingml/2006/chart" xmlns:r="http://schemas.openxmlformats.org/officeDocument/2006/relationships" r:id="rId7"/>
          </a:graphicData>
        </a:graphic>
      </xdr:graphicFrame>
      <xdr:sp macro="" textlink="">
        <xdr:nvSpPr>
          <xdr:cNvPr id="62" name="TextBox 61">
            <a:extLst>
              <a:ext uri="{FF2B5EF4-FFF2-40B4-BE49-F238E27FC236}">
                <a16:creationId xmlns:a16="http://schemas.microsoft.com/office/drawing/2014/main" id="{923FF122-E221-45EB-94D4-1B2842B437E9}"/>
              </a:ext>
            </a:extLst>
          </xdr:cNvPr>
          <xdr:cNvSpPr txBox="1"/>
        </xdr:nvSpPr>
        <xdr:spPr>
          <a:xfrm rot="16200000">
            <a:off x="18404921" y="4355770"/>
            <a:ext cx="1739539" cy="2500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20%</a:t>
            </a:r>
            <a:r>
              <a:rPr lang="en-AU" sz="1100" baseline="0"/>
              <a:t> retained (80% placed)</a:t>
            </a:r>
            <a:endParaRPr lang="en-AU" sz="1100"/>
          </a:p>
        </xdr:txBody>
      </xdr:sp>
      <xdr:sp macro="" textlink="">
        <xdr:nvSpPr>
          <xdr:cNvPr id="63" name="TextBox 62">
            <a:extLst>
              <a:ext uri="{FF2B5EF4-FFF2-40B4-BE49-F238E27FC236}">
                <a16:creationId xmlns:a16="http://schemas.microsoft.com/office/drawing/2014/main" id="{62414AF8-8702-43F8-8830-114ADCEB0E07}"/>
              </a:ext>
            </a:extLst>
          </xdr:cNvPr>
          <xdr:cNvSpPr txBox="1"/>
        </xdr:nvSpPr>
        <xdr:spPr>
          <a:xfrm>
            <a:off x="19369171" y="4533732"/>
            <a:ext cx="1055510" cy="7974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50"/>
              <a:t>Per risk XOL $1.5m xs $0.5m</a:t>
            </a:r>
            <a:r>
              <a:rPr lang="en-AU" sz="1050" baseline="0"/>
              <a:t> </a:t>
            </a:r>
          </a:p>
          <a:p>
            <a:r>
              <a:rPr lang="en-AU" sz="1050" baseline="0"/>
              <a:t>(</a:t>
            </a:r>
            <a:r>
              <a:rPr lang="en-AU" sz="1050"/>
              <a:t>Agg.</a:t>
            </a:r>
            <a:r>
              <a:rPr lang="en-AU" sz="1050" baseline="0"/>
              <a:t> Deductible = $1.5m)</a:t>
            </a:r>
            <a:endParaRPr lang="en-AU" sz="1050"/>
          </a:p>
        </xdr:txBody>
      </xdr:sp>
      <xdr:sp macro="" textlink="">
        <xdr:nvSpPr>
          <xdr:cNvPr id="64" name="TextBox 63">
            <a:extLst>
              <a:ext uri="{FF2B5EF4-FFF2-40B4-BE49-F238E27FC236}">
                <a16:creationId xmlns:a16="http://schemas.microsoft.com/office/drawing/2014/main" id="{61010F96-D36E-4A85-9F9C-6C97C7C3C926}"/>
              </a:ext>
            </a:extLst>
          </xdr:cNvPr>
          <xdr:cNvSpPr txBox="1"/>
        </xdr:nvSpPr>
        <xdr:spPr>
          <a:xfrm>
            <a:off x="19474318" y="3642381"/>
            <a:ext cx="807666" cy="8504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50"/>
              <a:t>Layer 1</a:t>
            </a:r>
            <a:endParaRPr lang="en-AU" sz="1050" baseline="0"/>
          </a:p>
          <a:p>
            <a:r>
              <a:rPr lang="en-AU" sz="1050" baseline="0"/>
              <a:t>(Aggregate Limit = $3m)</a:t>
            </a:r>
            <a:endParaRPr lang="en-AU" sz="1050"/>
          </a:p>
        </xdr:txBody>
      </xdr:sp>
    </xdr:grpSp>
    <xdr:clientData/>
  </xdr:twoCellAnchor>
  <xdr:twoCellAnchor>
    <xdr:from>
      <xdr:col>13</xdr:col>
      <xdr:colOff>34925</xdr:colOff>
      <xdr:row>17</xdr:row>
      <xdr:rowOff>76200</xdr:rowOff>
    </xdr:from>
    <xdr:to>
      <xdr:col>16</xdr:col>
      <xdr:colOff>388907</xdr:colOff>
      <xdr:row>32</xdr:row>
      <xdr:rowOff>95250</xdr:rowOff>
    </xdr:to>
    <xdr:graphicFrame macro="">
      <xdr:nvGraphicFramePr>
        <xdr:cNvPr id="75" name="Chart 74">
          <a:extLst>
            <a:ext uri="{FF2B5EF4-FFF2-40B4-BE49-F238E27FC236}">
              <a16:creationId xmlns:a16="http://schemas.microsoft.com/office/drawing/2014/main" id="{B7B8BB1C-C3D7-42F5-9BA6-5DDE49FAB4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121585</xdr:colOff>
      <xdr:row>3031</xdr:row>
      <xdr:rowOff>152399</xdr:rowOff>
    </xdr:from>
    <xdr:to>
      <xdr:col>7</xdr:col>
      <xdr:colOff>920750</xdr:colOff>
      <xdr:row>3045</xdr:row>
      <xdr:rowOff>114300</xdr:rowOff>
    </xdr:to>
    <xdr:grpSp>
      <xdr:nvGrpSpPr>
        <xdr:cNvPr id="4" name="Group 3">
          <a:extLst>
            <a:ext uri="{FF2B5EF4-FFF2-40B4-BE49-F238E27FC236}">
              <a16:creationId xmlns:a16="http://schemas.microsoft.com/office/drawing/2014/main" id="{DFD2D94F-D0B8-49B4-8249-31D4702B3B88}"/>
            </a:ext>
          </a:extLst>
        </xdr:cNvPr>
        <xdr:cNvGrpSpPr/>
      </xdr:nvGrpSpPr>
      <xdr:grpSpPr>
        <a:xfrm>
          <a:off x="3371291" y="9173134"/>
          <a:ext cx="3546287" cy="2158254"/>
          <a:chOff x="3516967" y="9128311"/>
          <a:chExt cx="3690283" cy="2158254"/>
        </a:xfrm>
      </xdr:grpSpPr>
      <xdr:graphicFrame macro="">
        <xdr:nvGraphicFramePr>
          <xdr:cNvPr id="2" name="Chart 1">
            <a:extLst>
              <a:ext uri="{FF2B5EF4-FFF2-40B4-BE49-F238E27FC236}">
                <a16:creationId xmlns:a16="http://schemas.microsoft.com/office/drawing/2014/main" id="{2BED00C7-F3E8-4FA6-ABC6-18FC3F5C937F}"/>
              </a:ext>
            </a:extLst>
          </xdr:cNvPr>
          <xdr:cNvGraphicFramePr/>
        </xdr:nvGraphicFramePr>
        <xdr:xfrm>
          <a:off x="3531452" y="9128311"/>
          <a:ext cx="3675798" cy="2158254"/>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3" name="TextBox 2">
            <a:extLst>
              <a:ext uri="{FF2B5EF4-FFF2-40B4-BE49-F238E27FC236}">
                <a16:creationId xmlns:a16="http://schemas.microsoft.com/office/drawing/2014/main" id="{2A702744-FAD8-4DB5-B46E-0623ABEEDCD9}"/>
              </a:ext>
            </a:extLst>
          </xdr:cNvPr>
          <xdr:cNvSpPr txBox="1"/>
        </xdr:nvSpPr>
        <xdr:spPr>
          <a:xfrm>
            <a:off x="3516967" y="11042650"/>
            <a:ext cx="1719356" cy="233643"/>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800"/>
              <a:t>[$]</a:t>
            </a:r>
            <a:r>
              <a:rPr lang="en-AU" sz="800" baseline="0"/>
              <a:t> =  Sum Insured of Policy</a:t>
            </a:r>
            <a:endParaRPr lang="en-AU" sz="8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277183</xdr:colOff>
      <xdr:row>30</xdr:row>
      <xdr:rowOff>122465</xdr:rowOff>
    </xdr:from>
    <xdr:to>
      <xdr:col>8</xdr:col>
      <xdr:colOff>557893</xdr:colOff>
      <xdr:row>46</xdr:row>
      <xdr:rowOff>13608</xdr:rowOff>
    </xdr:to>
    <xdr:graphicFrame macro="">
      <xdr:nvGraphicFramePr>
        <xdr:cNvPr id="2" name="Chart 1">
          <a:extLst>
            <a:ext uri="{FF2B5EF4-FFF2-40B4-BE49-F238E27FC236}">
              <a16:creationId xmlns:a16="http://schemas.microsoft.com/office/drawing/2014/main" id="{67118B82-615A-4A11-AF41-ECE308D24F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12</xdr:col>
      <xdr:colOff>55880</xdr:colOff>
      <xdr:row>27</xdr:row>
      <xdr:rowOff>63922</xdr:rowOff>
    </xdr:from>
    <xdr:to>
      <xdr:col>15</xdr:col>
      <xdr:colOff>818028</xdr:colOff>
      <xdr:row>43</xdr:row>
      <xdr:rowOff>65993</xdr:rowOff>
    </xdr:to>
    <xdr:graphicFrame macro="">
      <xdr:nvGraphicFramePr>
        <xdr:cNvPr id="2" name="Chart 1">
          <a:extLst>
            <a:ext uri="{FF2B5EF4-FFF2-40B4-BE49-F238E27FC236}">
              <a16:creationId xmlns:a16="http://schemas.microsoft.com/office/drawing/2014/main" id="{32D74DE3-6E25-429B-92E6-C777B497997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863988</xdr:colOff>
      <xdr:row>27</xdr:row>
      <xdr:rowOff>68779</xdr:rowOff>
    </xdr:from>
    <xdr:to>
      <xdr:col>19</xdr:col>
      <xdr:colOff>0</xdr:colOff>
      <xdr:row>43</xdr:row>
      <xdr:rowOff>75241</xdr:rowOff>
    </xdr:to>
    <xdr:graphicFrame macro="">
      <xdr:nvGraphicFramePr>
        <xdr:cNvPr id="6" name="Chart 5">
          <a:extLst>
            <a:ext uri="{FF2B5EF4-FFF2-40B4-BE49-F238E27FC236}">
              <a16:creationId xmlns:a16="http://schemas.microsoft.com/office/drawing/2014/main" id="{01B59DB6-812F-46C8-86E0-727D9E99B0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40</xdr:col>
      <xdr:colOff>89498</xdr:colOff>
      <xdr:row>29</xdr:row>
      <xdr:rowOff>111920</xdr:rowOff>
    </xdr:from>
    <xdr:to>
      <xdr:col>43</xdr:col>
      <xdr:colOff>851646</xdr:colOff>
      <xdr:row>45</xdr:row>
      <xdr:rowOff>113992</xdr:rowOff>
    </xdr:to>
    <xdr:graphicFrame macro="">
      <xdr:nvGraphicFramePr>
        <xdr:cNvPr id="5" name="Chart 4">
          <a:extLst>
            <a:ext uri="{FF2B5EF4-FFF2-40B4-BE49-F238E27FC236}">
              <a16:creationId xmlns:a16="http://schemas.microsoft.com/office/drawing/2014/main" id="{54F7F454-D7FE-44AD-9C66-1174F69C0E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43</xdr:col>
      <xdr:colOff>900781</xdr:colOff>
      <xdr:row>29</xdr:row>
      <xdr:rowOff>110427</xdr:rowOff>
    </xdr:from>
    <xdr:to>
      <xdr:col>47</xdr:col>
      <xdr:colOff>89647</xdr:colOff>
      <xdr:row>45</xdr:row>
      <xdr:rowOff>120065</xdr:rowOff>
    </xdr:to>
    <xdr:graphicFrame macro="">
      <xdr:nvGraphicFramePr>
        <xdr:cNvPr id="7" name="Chart 6">
          <a:extLst>
            <a:ext uri="{FF2B5EF4-FFF2-40B4-BE49-F238E27FC236}">
              <a16:creationId xmlns:a16="http://schemas.microsoft.com/office/drawing/2014/main" id="{3A88A302-9AE7-436B-BF41-2A135C90DB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0</xdr:colOff>
      <xdr:row>44</xdr:row>
      <xdr:rowOff>0</xdr:rowOff>
    </xdr:from>
    <xdr:to>
      <xdr:col>15</xdr:col>
      <xdr:colOff>888440</xdr:colOff>
      <xdr:row>59</xdr:row>
      <xdr:rowOff>67235</xdr:rowOff>
    </xdr:to>
    <xdr:graphicFrame macro="">
      <xdr:nvGraphicFramePr>
        <xdr:cNvPr id="9" name="Chart 8">
          <a:extLst>
            <a:ext uri="{FF2B5EF4-FFF2-40B4-BE49-F238E27FC236}">
              <a16:creationId xmlns:a16="http://schemas.microsoft.com/office/drawing/2014/main" id="{DB0FD298-60F5-4B26-AE01-341ADC2578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963002</xdr:colOff>
      <xdr:row>79</xdr:row>
      <xdr:rowOff>84934</xdr:rowOff>
    </xdr:from>
    <xdr:to>
      <xdr:col>7</xdr:col>
      <xdr:colOff>176893</xdr:colOff>
      <xdr:row>97</xdr:row>
      <xdr:rowOff>27214</xdr:rowOff>
    </xdr:to>
    <xdr:grpSp>
      <xdr:nvGrpSpPr>
        <xdr:cNvPr id="7" name="Group 6">
          <a:extLst>
            <a:ext uri="{FF2B5EF4-FFF2-40B4-BE49-F238E27FC236}">
              <a16:creationId xmlns:a16="http://schemas.microsoft.com/office/drawing/2014/main" id="{9828E7E7-FA08-4284-B031-0D91AA401AAB}"/>
            </a:ext>
          </a:extLst>
        </xdr:cNvPr>
        <xdr:cNvGrpSpPr/>
      </xdr:nvGrpSpPr>
      <xdr:grpSpPr>
        <a:xfrm>
          <a:off x="943952" y="17496634"/>
          <a:ext cx="3871616" cy="2856930"/>
          <a:chOff x="3109790" y="21913527"/>
          <a:chExt cx="6337790" cy="2122249"/>
        </a:xfrm>
      </xdr:grpSpPr>
      <xdr:graphicFrame macro="">
        <xdr:nvGraphicFramePr>
          <xdr:cNvPr id="4" name="Chart 3">
            <a:extLst>
              <a:ext uri="{FF2B5EF4-FFF2-40B4-BE49-F238E27FC236}">
                <a16:creationId xmlns:a16="http://schemas.microsoft.com/office/drawing/2014/main" id="{6C43436C-05E0-489A-A087-37C7A486DF5E}"/>
              </a:ext>
            </a:extLst>
          </xdr:cNvPr>
          <xdr:cNvGraphicFramePr/>
        </xdr:nvGraphicFramePr>
        <xdr:xfrm>
          <a:off x="3183060" y="21919705"/>
          <a:ext cx="3176709" cy="1945242"/>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5" name="Chart 4">
            <a:extLst>
              <a:ext uri="{FF2B5EF4-FFF2-40B4-BE49-F238E27FC236}">
                <a16:creationId xmlns:a16="http://schemas.microsoft.com/office/drawing/2014/main" id="{AB40AC7B-6523-4C26-BC06-E7EBAF1C0441}"/>
              </a:ext>
            </a:extLst>
          </xdr:cNvPr>
          <xdr:cNvGraphicFramePr>
            <a:graphicFrameLocks/>
          </xdr:cNvGraphicFramePr>
        </xdr:nvGraphicFramePr>
        <xdr:xfrm>
          <a:off x="6368021" y="21913527"/>
          <a:ext cx="3069056" cy="1951546"/>
        </xdr:xfrm>
        <a:graphic>
          <a:graphicData uri="http://schemas.openxmlformats.org/drawingml/2006/chart">
            <c:chart xmlns:c="http://schemas.openxmlformats.org/drawingml/2006/chart" xmlns:r="http://schemas.openxmlformats.org/officeDocument/2006/relationships" r:id="rId2"/>
          </a:graphicData>
        </a:graphic>
      </xdr:graphicFrame>
      <xdr:sp macro="" textlink="">
        <xdr:nvSpPr>
          <xdr:cNvPr id="6" name="Text Box 23">
            <a:extLst>
              <a:ext uri="{FF2B5EF4-FFF2-40B4-BE49-F238E27FC236}">
                <a16:creationId xmlns:a16="http://schemas.microsoft.com/office/drawing/2014/main" id="{EA835D11-D352-4715-A21B-8014F6EDE550}"/>
              </a:ext>
            </a:extLst>
          </xdr:cNvPr>
          <xdr:cNvSpPr txBox="1"/>
        </xdr:nvSpPr>
        <xdr:spPr>
          <a:xfrm>
            <a:off x="3109790" y="23831306"/>
            <a:ext cx="6337790" cy="20447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50000"/>
              </a:lnSpc>
              <a:spcAft>
                <a:spcPts val="1000"/>
              </a:spcAft>
            </a:pPr>
            <a:r>
              <a:rPr lang="en-US" sz="700">
                <a:effectLst/>
                <a:latin typeface="Times New Roman" panose="02020603050405020304" pitchFamily="18" charset="0"/>
                <a:ea typeface="Century Gothic" panose="020B0502020202020204" pitchFamily="34" charset="0"/>
                <a:cs typeface="Times New Roman" panose="02020603050405020304" pitchFamily="18" charset="0"/>
              </a:rPr>
              <a:t>Source: ICA Catastrophe Data, (FY2012 – 2022), exclude undeclared CAT events and negative calculated durations (excel CAT loss analysis tab).</a:t>
            </a:r>
            <a:endParaRPr lang="en-AU" sz="1000">
              <a:effectLst/>
              <a:ea typeface="Century Gothic" panose="020B0502020202020204" pitchFamily="34" charset="0"/>
              <a:cs typeface="Times New Roman" panose="02020603050405020304" pitchFamily="18" charset="0"/>
            </a:endParaRPr>
          </a:p>
          <a:p>
            <a:pPr>
              <a:lnSpc>
                <a:spcPct val="150000"/>
              </a:lnSpc>
              <a:spcAft>
                <a:spcPts val="1000"/>
              </a:spcAft>
            </a:pPr>
            <a:r>
              <a:rPr lang="en-US" sz="1000">
                <a:effectLst/>
                <a:ea typeface="Century Gothic" panose="020B0502020202020204" pitchFamily="34" charset="0"/>
                <a:cs typeface="Times New Roman" panose="02020603050405020304" pitchFamily="18" charset="0"/>
              </a:rPr>
              <a:t> </a:t>
            </a:r>
            <a:endParaRPr lang="en-AU" sz="1000">
              <a:effectLst/>
              <a:ea typeface="Century Gothic" panose="020B0502020202020204" pitchFamily="34" charset="0"/>
              <a:cs typeface="Times New Roman" panose="02020603050405020304" pitchFamily="18" charset="0"/>
            </a:endParaRPr>
          </a:p>
        </xdr:txBody>
      </xdr:sp>
    </xdr:grpSp>
    <xdr:clientData/>
  </xdr:twoCellAnchor>
  <xdr:twoCellAnchor editAs="oneCell">
    <xdr:from>
      <xdr:col>14</xdr:col>
      <xdr:colOff>273636</xdr:colOff>
      <xdr:row>17</xdr:row>
      <xdr:rowOff>136523</xdr:rowOff>
    </xdr:from>
    <xdr:to>
      <xdr:col>16</xdr:col>
      <xdr:colOff>1027136</xdr:colOff>
      <xdr:row>30</xdr:row>
      <xdr:rowOff>34925</xdr:rowOff>
    </xdr:to>
    <xdr:pic>
      <xdr:nvPicPr>
        <xdr:cNvPr id="8" name="Picture 7">
          <a:extLst>
            <a:ext uri="{FF2B5EF4-FFF2-40B4-BE49-F238E27FC236}">
              <a16:creationId xmlns:a16="http://schemas.microsoft.com/office/drawing/2014/main" id="{8963BB2B-D1AF-46EA-8EF3-E1E0084A808B}"/>
            </a:ext>
          </a:extLst>
        </xdr:cNvPr>
        <xdr:cNvPicPr>
          <a:picLocks noChangeAspect="1"/>
        </xdr:cNvPicPr>
      </xdr:nvPicPr>
      <xdr:blipFill>
        <a:blip xmlns:r="http://schemas.openxmlformats.org/officeDocument/2006/relationships" r:embed="rId3"/>
        <a:stretch>
          <a:fillRect/>
        </a:stretch>
      </xdr:blipFill>
      <xdr:spPr>
        <a:xfrm>
          <a:off x="12503736" y="3460748"/>
          <a:ext cx="2925200" cy="2108202"/>
        </a:xfrm>
        <a:prstGeom prst="rect">
          <a:avLst/>
        </a:prstGeom>
      </xdr:spPr>
    </xdr:pic>
    <xdr:clientData/>
  </xdr:twoCellAnchor>
  <xdr:twoCellAnchor editAs="oneCell">
    <xdr:from>
      <xdr:col>11</xdr:col>
      <xdr:colOff>381000</xdr:colOff>
      <xdr:row>18</xdr:row>
      <xdr:rowOff>19050</xdr:rowOff>
    </xdr:from>
    <xdr:to>
      <xdr:col>14</xdr:col>
      <xdr:colOff>187348</xdr:colOff>
      <xdr:row>30</xdr:row>
      <xdr:rowOff>126999</xdr:rowOff>
    </xdr:to>
    <xdr:pic>
      <xdr:nvPicPr>
        <xdr:cNvPr id="9" name="Picture 8">
          <a:extLst>
            <a:ext uri="{FF2B5EF4-FFF2-40B4-BE49-F238E27FC236}">
              <a16:creationId xmlns:a16="http://schemas.microsoft.com/office/drawing/2014/main" id="{B3172D8E-C5BA-4C61-BE8E-EC63195E54CD}"/>
            </a:ext>
          </a:extLst>
        </xdr:cNvPr>
        <xdr:cNvPicPr>
          <a:picLocks noChangeAspect="1"/>
        </xdr:cNvPicPr>
      </xdr:nvPicPr>
      <xdr:blipFill>
        <a:blip xmlns:r="http://schemas.openxmlformats.org/officeDocument/2006/relationships" r:embed="rId4"/>
        <a:stretch>
          <a:fillRect/>
        </a:stretch>
      </xdr:blipFill>
      <xdr:spPr>
        <a:xfrm>
          <a:off x="9458325" y="3505200"/>
          <a:ext cx="2959123" cy="21558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17</xdr:col>
      <xdr:colOff>323170</xdr:colOff>
      <xdr:row>38</xdr:row>
      <xdr:rowOff>72798</xdr:rowOff>
    </xdr:from>
    <xdr:to>
      <xdr:col>25</xdr:col>
      <xdr:colOff>21091</xdr:colOff>
      <xdr:row>55</xdr:row>
      <xdr:rowOff>61912</xdr:rowOff>
    </xdr:to>
    <xdr:graphicFrame macro="">
      <xdr:nvGraphicFramePr>
        <xdr:cNvPr id="2" name="Chart 1">
          <a:extLst>
            <a:ext uri="{FF2B5EF4-FFF2-40B4-BE49-F238E27FC236}">
              <a16:creationId xmlns:a16="http://schemas.microsoft.com/office/drawing/2014/main" id="{BB141C77-09C4-47EE-8E65-E9655ADFDDC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337458</xdr:colOff>
      <xdr:row>55</xdr:row>
      <xdr:rowOff>115661</xdr:rowOff>
    </xdr:from>
    <xdr:to>
      <xdr:col>25</xdr:col>
      <xdr:colOff>35379</xdr:colOff>
      <xdr:row>72</xdr:row>
      <xdr:rowOff>106136</xdr:rowOff>
    </xdr:to>
    <xdr:graphicFrame macro="">
      <xdr:nvGraphicFramePr>
        <xdr:cNvPr id="3" name="Chart 2">
          <a:extLst>
            <a:ext uri="{FF2B5EF4-FFF2-40B4-BE49-F238E27FC236}">
              <a16:creationId xmlns:a16="http://schemas.microsoft.com/office/drawing/2014/main" id="{749013CD-0C0D-4B29-8AD0-2C51DBE0EB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25</xdr:col>
      <xdr:colOff>130629</xdr:colOff>
      <xdr:row>38</xdr:row>
      <xdr:rowOff>47625</xdr:rowOff>
    </xdr:from>
    <xdr:to>
      <xdr:col>32</xdr:col>
      <xdr:colOff>438150</xdr:colOff>
      <xdr:row>55</xdr:row>
      <xdr:rowOff>38100</xdr:rowOff>
    </xdr:to>
    <xdr:graphicFrame macro="">
      <xdr:nvGraphicFramePr>
        <xdr:cNvPr id="4" name="Chart 3">
          <a:extLst>
            <a:ext uri="{FF2B5EF4-FFF2-40B4-BE49-F238E27FC236}">
              <a16:creationId xmlns:a16="http://schemas.microsoft.com/office/drawing/2014/main" id="{0398B781-9925-4F67-8A14-B8E94A5363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25</xdr:col>
      <xdr:colOff>92529</xdr:colOff>
      <xdr:row>55</xdr:row>
      <xdr:rowOff>115661</xdr:rowOff>
    </xdr:from>
    <xdr:to>
      <xdr:col>32</xdr:col>
      <xdr:colOff>400050</xdr:colOff>
      <xdr:row>72</xdr:row>
      <xdr:rowOff>106136</xdr:rowOff>
    </xdr:to>
    <xdr:graphicFrame macro="">
      <xdr:nvGraphicFramePr>
        <xdr:cNvPr id="5" name="Chart 4">
          <a:extLst>
            <a:ext uri="{FF2B5EF4-FFF2-40B4-BE49-F238E27FC236}">
              <a16:creationId xmlns:a16="http://schemas.microsoft.com/office/drawing/2014/main" id="{4290F798-073A-4CC6-92EC-08FB7BDCAD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109009</xdr:colOff>
      <xdr:row>77</xdr:row>
      <xdr:rowOff>50212</xdr:rowOff>
    </xdr:from>
    <xdr:to>
      <xdr:col>18</xdr:col>
      <xdr:colOff>429573</xdr:colOff>
      <xdr:row>91</xdr:row>
      <xdr:rowOff>58796</xdr:rowOff>
    </xdr:to>
    <xdr:pic>
      <xdr:nvPicPr>
        <xdr:cNvPr id="6" name="Picture 5">
          <a:extLst>
            <a:ext uri="{FF2B5EF4-FFF2-40B4-BE49-F238E27FC236}">
              <a16:creationId xmlns:a16="http://schemas.microsoft.com/office/drawing/2014/main" id="{47740980-500C-4F39-BCA9-9621367A4F5B}"/>
            </a:ext>
          </a:extLst>
        </xdr:cNvPr>
        <xdr:cNvPicPr>
          <a:picLocks noChangeAspect="1"/>
        </xdr:cNvPicPr>
      </xdr:nvPicPr>
      <xdr:blipFill>
        <a:blip xmlns:r="http://schemas.openxmlformats.org/officeDocument/2006/relationships" r:embed="rId5"/>
        <a:stretch>
          <a:fillRect/>
        </a:stretch>
      </xdr:blipFill>
      <xdr:spPr>
        <a:xfrm>
          <a:off x="720490" y="13067712"/>
          <a:ext cx="11139083" cy="231339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19</xdr:col>
      <xdr:colOff>22226</xdr:colOff>
      <xdr:row>17</xdr:row>
      <xdr:rowOff>34019</xdr:rowOff>
    </xdr:from>
    <xdr:to>
      <xdr:col>25</xdr:col>
      <xdr:colOff>593273</xdr:colOff>
      <xdr:row>33</xdr:row>
      <xdr:rowOff>1</xdr:rowOff>
    </xdr:to>
    <xdr:graphicFrame macro="">
      <xdr:nvGraphicFramePr>
        <xdr:cNvPr id="3" name="Chart 2">
          <a:extLst>
            <a:ext uri="{FF2B5EF4-FFF2-40B4-BE49-F238E27FC236}">
              <a16:creationId xmlns:a16="http://schemas.microsoft.com/office/drawing/2014/main" id="{3BEDD65A-2ECF-42C9-BB57-390CA3F105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xdr:col>
      <xdr:colOff>19507</xdr:colOff>
      <xdr:row>17</xdr:row>
      <xdr:rowOff>34019</xdr:rowOff>
    </xdr:from>
    <xdr:to>
      <xdr:col>33</xdr:col>
      <xdr:colOff>590554</xdr:colOff>
      <xdr:row>33</xdr:row>
      <xdr:rowOff>1</xdr:rowOff>
    </xdr:to>
    <xdr:graphicFrame macro="">
      <xdr:nvGraphicFramePr>
        <xdr:cNvPr id="5" name="Chart 4">
          <a:extLst>
            <a:ext uri="{FF2B5EF4-FFF2-40B4-BE49-F238E27FC236}">
              <a16:creationId xmlns:a16="http://schemas.microsoft.com/office/drawing/2014/main" id="{72D51639-07D1-4E06-AAD4-FF727A1D7D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22226</xdr:colOff>
      <xdr:row>35</xdr:row>
      <xdr:rowOff>34019</xdr:rowOff>
    </xdr:from>
    <xdr:to>
      <xdr:col>25</xdr:col>
      <xdr:colOff>593273</xdr:colOff>
      <xdr:row>51</xdr:row>
      <xdr:rowOff>1</xdr:rowOff>
    </xdr:to>
    <xdr:graphicFrame macro="">
      <xdr:nvGraphicFramePr>
        <xdr:cNvPr id="6" name="Chart 5">
          <a:extLst>
            <a:ext uri="{FF2B5EF4-FFF2-40B4-BE49-F238E27FC236}">
              <a16:creationId xmlns:a16="http://schemas.microsoft.com/office/drawing/2014/main" id="{A917B8BC-0179-4996-8D31-C303A3879A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27</xdr:col>
      <xdr:colOff>19507</xdr:colOff>
      <xdr:row>35</xdr:row>
      <xdr:rowOff>34019</xdr:rowOff>
    </xdr:from>
    <xdr:to>
      <xdr:col>33</xdr:col>
      <xdr:colOff>590554</xdr:colOff>
      <xdr:row>51</xdr:row>
      <xdr:rowOff>1</xdr:rowOff>
    </xdr:to>
    <xdr:graphicFrame macro="">
      <xdr:nvGraphicFramePr>
        <xdr:cNvPr id="7" name="Chart 6">
          <a:extLst>
            <a:ext uri="{FF2B5EF4-FFF2-40B4-BE49-F238E27FC236}">
              <a16:creationId xmlns:a16="http://schemas.microsoft.com/office/drawing/2014/main" id="{4F9758E4-0535-40E1-BDBD-8E7E3BA74C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49356</xdr:colOff>
      <xdr:row>30</xdr:row>
      <xdr:rowOff>64943</xdr:rowOff>
    </xdr:from>
    <xdr:to>
      <xdr:col>39</xdr:col>
      <xdr:colOff>484895</xdr:colOff>
      <xdr:row>43</xdr:row>
      <xdr:rowOff>92209</xdr:rowOff>
    </xdr:to>
    <xdr:graphicFrame macro="">
      <xdr:nvGraphicFramePr>
        <xdr:cNvPr id="8" name="Chart 7">
          <a:extLst>
            <a:ext uri="{FF2B5EF4-FFF2-40B4-BE49-F238E27FC236}">
              <a16:creationId xmlns:a16="http://schemas.microsoft.com/office/drawing/2014/main" id="{52C625E7-BAE7-4C3A-A55C-7778FBE3DB1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39</xdr:col>
      <xdr:colOff>578427</xdr:colOff>
      <xdr:row>30</xdr:row>
      <xdr:rowOff>64943</xdr:rowOff>
    </xdr:from>
    <xdr:to>
      <xdr:col>44</xdr:col>
      <xdr:colOff>198279</xdr:colOff>
      <xdr:row>43</xdr:row>
      <xdr:rowOff>92209</xdr:rowOff>
    </xdr:to>
    <xdr:graphicFrame macro="">
      <xdr:nvGraphicFramePr>
        <xdr:cNvPr id="9" name="Chart 8">
          <a:extLst>
            <a:ext uri="{FF2B5EF4-FFF2-40B4-BE49-F238E27FC236}">
              <a16:creationId xmlns:a16="http://schemas.microsoft.com/office/drawing/2014/main" id="{7D3961CE-F60D-4E17-B711-0B43B38B3C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35</xdr:col>
      <xdr:colOff>46181</xdr:colOff>
      <xdr:row>43</xdr:row>
      <xdr:rowOff>57728</xdr:rowOff>
    </xdr:from>
    <xdr:to>
      <xdr:col>39</xdr:col>
      <xdr:colOff>481720</xdr:colOff>
      <xdr:row>56</xdr:row>
      <xdr:rowOff>116455</xdr:rowOff>
    </xdr:to>
    <xdr:graphicFrame macro="">
      <xdr:nvGraphicFramePr>
        <xdr:cNvPr id="10" name="Chart 9">
          <a:extLst>
            <a:ext uri="{FF2B5EF4-FFF2-40B4-BE49-F238E27FC236}">
              <a16:creationId xmlns:a16="http://schemas.microsoft.com/office/drawing/2014/main" id="{F5BF4927-2CAB-4E9B-9364-575E77FE1C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39</xdr:col>
      <xdr:colOff>575252</xdr:colOff>
      <xdr:row>43</xdr:row>
      <xdr:rowOff>80817</xdr:rowOff>
    </xdr:from>
    <xdr:to>
      <xdr:col>44</xdr:col>
      <xdr:colOff>210979</xdr:colOff>
      <xdr:row>56</xdr:row>
      <xdr:rowOff>149069</xdr:rowOff>
    </xdr:to>
    <xdr:graphicFrame macro="">
      <xdr:nvGraphicFramePr>
        <xdr:cNvPr id="11" name="Chart 10">
          <a:extLst>
            <a:ext uri="{FF2B5EF4-FFF2-40B4-BE49-F238E27FC236}">
              <a16:creationId xmlns:a16="http://schemas.microsoft.com/office/drawing/2014/main" id="{34AE2755-7316-42F5-AF2E-A87A7AA2AA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xdr:col>
      <xdr:colOff>22226</xdr:colOff>
      <xdr:row>78</xdr:row>
      <xdr:rowOff>34019</xdr:rowOff>
    </xdr:from>
    <xdr:to>
      <xdr:col>25</xdr:col>
      <xdr:colOff>593273</xdr:colOff>
      <xdr:row>94</xdr:row>
      <xdr:rowOff>1</xdr:rowOff>
    </xdr:to>
    <xdr:graphicFrame macro="">
      <xdr:nvGraphicFramePr>
        <xdr:cNvPr id="13" name="Chart 12">
          <a:extLst>
            <a:ext uri="{FF2B5EF4-FFF2-40B4-BE49-F238E27FC236}">
              <a16:creationId xmlns:a16="http://schemas.microsoft.com/office/drawing/2014/main" id="{7FF1A352-4FA9-49CD-9329-3F0610C654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27</xdr:col>
      <xdr:colOff>19507</xdr:colOff>
      <xdr:row>78</xdr:row>
      <xdr:rowOff>34019</xdr:rowOff>
    </xdr:from>
    <xdr:to>
      <xdr:col>33</xdr:col>
      <xdr:colOff>590554</xdr:colOff>
      <xdr:row>94</xdr:row>
      <xdr:rowOff>1</xdr:rowOff>
    </xdr:to>
    <xdr:graphicFrame macro="">
      <xdr:nvGraphicFramePr>
        <xdr:cNvPr id="14" name="Chart 13">
          <a:extLst>
            <a:ext uri="{FF2B5EF4-FFF2-40B4-BE49-F238E27FC236}">
              <a16:creationId xmlns:a16="http://schemas.microsoft.com/office/drawing/2014/main" id="{7781A934-F386-4C08-BC1C-B1049FF098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22226</xdr:colOff>
      <xdr:row>96</xdr:row>
      <xdr:rowOff>34019</xdr:rowOff>
    </xdr:from>
    <xdr:to>
      <xdr:col>25</xdr:col>
      <xdr:colOff>593273</xdr:colOff>
      <xdr:row>112</xdr:row>
      <xdr:rowOff>1</xdr:rowOff>
    </xdr:to>
    <xdr:graphicFrame macro="">
      <xdr:nvGraphicFramePr>
        <xdr:cNvPr id="15" name="Chart 14">
          <a:extLst>
            <a:ext uri="{FF2B5EF4-FFF2-40B4-BE49-F238E27FC236}">
              <a16:creationId xmlns:a16="http://schemas.microsoft.com/office/drawing/2014/main" id="{D34BD363-B3B5-49DD-AF6A-A968AFEE10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27</xdr:col>
      <xdr:colOff>19507</xdr:colOff>
      <xdr:row>96</xdr:row>
      <xdr:rowOff>34019</xdr:rowOff>
    </xdr:from>
    <xdr:to>
      <xdr:col>33</xdr:col>
      <xdr:colOff>590554</xdr:colOff>
      <xdr:row>112</xdr:row>
      <xdr:rowOff>1</xdr:rowOff>
    </xdr:to>
    <xdr:graphicFrame macro="">
      <xdr:nvGraphicFramePr>
        <xdr:cNvPr id="16" name="Chart 15">
          <a:extLst>
            <a:ext uri="{FF2B5EF4-FFF2-40B4-BE49-F238E27FC236}">
              <a16:creationId xmlns:a16="http://schemas.microsoft.com/office/drawing/2014/main" id="{3C855CFA-B575-47B1-834D-69247004C5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35</xdr:col>
      <xdr:colOff>46181</xdr:colOff>
      <xdr:row>91</xdr:row>
      <xdr:rowOff>61768</xdr:rowOff>
    </xdr:from>
    <xdr:to>
      <xdr:col>39</xdr:col>
      <xdr:colOff>481720</xdr:colOff>
      <xdr:row>104</xdr:row>
      <xdr:rowOff>92209</xdr:rowOff>
    </xdr:to>
    <xdr:graphicFrame macro="">
      <xdr:nvGraphicFramePr>
        <xdr:cNvPr id="17" name="Chart 16">
          <a:extLst>
            <a:ext uri="{FF2B5EF4-FFF2-40B4-BE49-F238E27FC236}">
              <a16:creationId xmlns:a16="http://schemas.microsoft.com/office/drawing/2014/main" id="{19193742-A0CE-49F2-8013-20D261FFD5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39</xdr:col>
      <xdr:colOff>575252</xdr:colOff>
      <xdr:row>91</xdr:row>
      <xdr:rowOff>61768</xdr:rowOff>
    </xdr:from>
    <xdr:to>
      <xdr:col>44</xdr:col>
      <xdr:colOff>201454</xdr:colOff>
      <xdr:row>104</xdr:row>
      <xdr:rowOff>92209</xdr:rowOff>
    </xdr:to>
    <xdr:graphicFrame macro="">
      <xdr:nvGraphicFramePr>
        <xdr:cNvPr id="18" name="Chart 17">
          <a:extLst>
            <a:ext uri="{FF2B5EF4-FFF2-40B4-BE49-F238E27FC236}">
              <a16:creationId xmlns:a16="http://schemas.microsoft.com/office/drawing/2014/main" id="{0C82F168-A016-4BE3-A7AE-59DE43F75F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35</xdr:col>
      <xdr:colOff>46181</xdr:colOff>
      <xdr:row>104</xdr:row>
      <xdr:rowOff>57728</xdr:rowOff>
    </xdr:from>
    <xdr:to>
      <xdr:col>39</xdr:col>
      <xdr:colOff>481720</xdr:colOff>
      <xdr:row>117</xdr:row>
      <xdr:rowOff>116455</xdr:rowOff>
    </xdr:to>
    <xdr:graphicFrame macro="">
      <xdr:nvGraphicFramePr>
        <xdr:cNvPr id="19" name="Chart 18">
          <a:extLst>
            <a:ext uri="{FF2B5EF4-FFF2-40B4-BE49-F238E27FC236}">
              <a16:creationId xmlns:a16="http://schemas.microsoft.com/office/drawing/2014/main" id="{31BF0B0E-9D5E-4407-9535-446CD8BA0F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39</xdr:col>
      <xdr:colOff>575252</xdr:colOff>
      <xdr:row>104</xdr:row>
      <xdr:rowOff>80817</xdr:rowOff>
    </xdr:from>
    <xdr:to>
      <xdr:col>44</xdr:col>
      <xdr:colOff>210979</xdr:colOff>
      <xdr:row>117</xdr:row>
      <xdr:rowOff>149069</xdr:rowOff>
    </xdr:to>
    <xdr:graphicFrame macro="">
      <xdr:nvGraphicFramePr>
        <xdr:cNvPr id="20" name="Chart 19">
          <a:extLst>
            <a:ext uri="{FF2B5EF4-FFF2-40B4-BE49-F238E27FC236}">
              <a16:creationId xmlns:a16="http://schemas.microsoft.com/office/drawing/2014/main" id="{721757F1-E2A5-48A8-B940-1157D96CB1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19</xdr:col>
      <xdr:colOff>22226</xdr:colOff>
      <xdr:row>16</xdr:row>
      <xdr:rowOff>34019</xdr:rowOff>
    </xdr:from>
    <xdr:to>
      <xdr:col>25</xdr:col>
      <xdr:colOff>593273</xdr:colOff>
      <xdr:row>32</xdr:row>
      <xdr:rowOff>1</xdr:rowOff>
    </xdr:to>
    <xdr:graphicFrame macro="">
      <xdr:nvGraphicFramePr>
        <xdr:cNvPr id="2" name="Chart 1">
          <a:extLst>
            <a:ext uri="{FF2B5EF4-FFF2-40B4-BE49-F238E27FC236}">
              <a16:creationId xmlns:a16="http://schemas.microsoft.com/office/drawing/2014/main" id="{465658A9-4C57-4BA1-9458-A88EC749A6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xdr:col>
      <xdr:colOff>19507</xdr:colOff>
      <xdr:row>16</xdr:row>
      <xdr:rowOff>34019</xdr:rowOff>
    </xdr:from>
    <xdr:to>
      <xdr:col>33</xdr:col>
      <xdr:colOff>590554</xdr:colOff>
      <xdr:row>32</xdr:row>
      <xdr:rowOff>1</xdr:rowOff>
    </xdr:to>
    <xdr:graphicFrame macro="">
      <xdr:nvGraphicFramePr>
        <xdr:cNvPr id="3" name="Chart 2">
          <a:extLst>
            <a:ext uri="{FF2B5EF4-FFF2-40B4-BE49-F238E27FC236}">
              <a16:creationId xmlns:a16="http://schemas.microsoft.com/office/drawing/2014/main" id="{7E852779-4BC2-4265-A824-4D06850C46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22226</xdr:colOff>
      <xdr:row>34</xdr:row>
      <xdr:rowOff>34019</xdr:rowOff>
    </xdr:from>
    <xdr:to>
      <xdr:col>25</xdr:col>
      <xdr:colOff>593273</xdr:colOff>
      <xdr:row>50</xdr:row>
      <xdr:rowOff>1</xdr:rowOff>
    </xdr:to>
    <xdr:graphicFrame macro="">
      <xdr:nvGraphicFramePr>
        <xdr:cNvPr id="4" name="Chart 3">
          <a:extLst>
            <a:ext uri="{FF2B5EF4-FFF2-40B4-BE49-F238E27FC236}">
              <a16:creationId xmlns:a16="http://schemas.microsoft.com/office/drawing/2014/main" id="{2225850A-3E90-4750-A01F-8CD2FC6EB5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27</xdr:col>
      <xdr:colOff>19507</xdr:colOff>
      <xdr:row>34</xdr:row>
      <xdr:rowOff>34019</xdr:rowOff>
    </xdr:from>
    <xdr:to>
      <xdr:col>33</xdr:col>
      <xdr:colOff>590554</xdr:colOff>
      <xdr:row>50</xdr:row>
      <xdr:rowOff>1</xdr:rowOff>
    </xdr:to>
    <xdr:graphicFrame macro="">
      <xdr:nvGraphicFramePr>
        <xdr:cNvPr id="5" name="Chart 4">
          <a:extLst>
            <a:ext uri="{FF2B5EF4-FFF2-40B4-BE49-F238E27FC236}">
              <a16:creationId xmlns:a16="http://schemas.microsoft.com/office/drawing/2014/main" id="{1CC1FDFE-B188-40DD-97A5-A4BA81CDE4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46181</xdr:colOff>
      <xdr:row>29</xdr:row>
      <xdr:rowOff>61768</xdr:rowOff>
    </xdr:from>
    <xdr:to>
      <xdr:col>39</xdr:col>
      <xdr:colOff>481720</xdr:colOff>
      <xdr:row>42</xdr:row>
      <xdr:rowOff>92209</xdr:rowOff>
    </xdr:to>
    <xdr:graphicFrame macro="">
      <xdr:nvGraphicFramePr>
        <xdr:cNvPr id="6" name="Chart 5">
          <a:extLst>
            <a:ext uri="{FF2B5EF4-FFF2-40B4-BE49-F238E27FC236}">
              <a16:creationId xmlns:a16="http://schemas.microsoft.com/office/drawing/2014/main" id="{DF27D049-AAC3-4787-903B-56188F127F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39</xdr:col>
      <xdr:colOff>575252</xdr:colOff>
      <xdr:row>29</xdr:row>
      <xdr:rowOff>61768</xdr:rowOff>
    </xdr:from>
    <xdr:to>
      <xdr:col>44</xdr:col>
      <xdr:colOff>201454</xdr:colOff>
      <xdr:row>42</xdr:row>
      <xdr:rowOff>92209</xdr:rowOff>
    </xdr:to>
    <xdr:graphicFrame macro="">
      <xdr:nvGraphicFramePr>
        <xdr:cNvPr id="7" name="Chart 6">
          <a:extLst>
            <a:ext uri="{FF2B5EF4-FFF2-40B4-BE49-F238E27FC236}">
              <a16:creationId xmlns:a16="http://schemas.microsoft.com/office/drawing/2014/main" id="{2C175650-7565-41E4-BDB8-CA03AF9CF3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35</xdr:col>
      <xdr:colOff>46181</xdr:colOff>
      <xdr:row>42</xdr:row>
      <xdr:rowOff>57728</xdr:rowOff>
    </xdr:from>
    <xdr:to>
      <xdr:col>39</xdr:col>
      <xdr:colOff>481720</xdr:colOff>
      <xdr:row>55</xdr:row>
      <xdr:rowOff>116455</xdr:rowOff>
    </xdr:to>
    <xdr:graphicFrame macro="">
      <xdr:nvGraphicFramePr>
        <xdr:cNvPr id="8" name="Chart 7">
          <a:extLst>
            <a:ext uri="{FF2B5EF4-FFF2-40B4-BE49-F238E27FC236}">
              <a16:creationId xmlns:a16="http://schemas.microsoft.com/office/drawing/2014/main" id="{B7E48360-698D-47C2-AC0A-594974ED7D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39</xdr:col>
      <xdr:colOff>575252</xdr:colOff>
      <xdr:row>42</xdr:row>
      <xdr:rowOff>80817</xdr:rowOff>
    </xdr:from>
    <xdr:to>
      <xdr:col>44</xdr:col>
      <xdr:colOff>210979</xdr:colOff>
      <xdr:row>55</xdr:row>
      <xdr:rowOff>149069</xdr:rowOff>
    </xdr:to>
    <xdr:graphicFrame macro="">
      <xdr:nvGraphicFramePr>
        <xdr:cNvPr id="9" name="Chart 8">
          <a:extLst>
            <a:ext uri="{FF2B5EF4-FFF2-40B4-BE49-F238E27FC236}">
              <a16:creationId xmlns:a16="http://schemas.microsoft.com/office/drawing/2014/main" id="{A59DBD9B-50AA-47B8-BDF8-9614FB1BFF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3</xdr:col>
      <xdr:colOff>503466</xdr:colOff>
      <xdr:row>320</xdr:row>
      <xdr:rowOff>25839</xdr:rowOff>
    </xdr:from>
    <xdr:to>
      <xdr:col>7</xdr:col>
      <xdr:colOff>503681</xdr:colOff>
      <xdr:row>332</xdr:row>
      <xdr:rowOff>159554</xdr:rowOff>
    </xdr:to>
    <xdr:graphicFrame macro="">
      <xdr:nvGraphicFramePr>
        <xdr:cNvPr id="2" name="Chart 1">
          <a:extLst>
            <a:ext uri="{FF2B5EF4-FFF2-40B4-BE49-F238E27FC236}">
              <a16:creationId xmlns:a16="http://schemas.microsoft.com/office/drawing/2014/main" id="{BD614279-56F1-400D-8A29-95697BBE3CB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562469</xdr:colOff>
      <xdr:row>320</xdr:row>
      <xdr:rowOff>38672</xdr:rowOff>
    </xdr:from>
    <xdr:to>
      <xdr:col>11</xdr:col>
      <xdr:colOff>752475</xdr:colOff>
      <xdr:row>332</xdr:row>
      <xdr:rowOff>163286</xdr:rowOff>
    </xdr:to>
    <xdr:graphicFrame macro="">
      <xdr:nvGraphicFramePr>
        <xdr:cNvPr id="5" name="Chart 4">
          <a:extLst>
            <a:ext uri="{FF2B5EF4-FFF2-40B4-BE49-F238E27FC236}">
              <a16:creationId xmlns:a16="http://schemas.microsoft.com/office/drawing/2014/main" id="{4E299629-CF78-4157-B691-4E4161B350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28574</xdr:colOff>
      <xdr:row>320</xdr:row>
      <xdr:rowOff>44451</xdr:rowOff>
    </xdr:from>
    <xdr:to>
      <xdr:col>18</xdr:col>
      <xdr:colOff>235088</xdr:colOff>
      <xdr:row>333</xdr:row>
      <xdr:rowOff>149680</xdr:rowOff>
    </xdr:to>
    <xdr:graphicFrame macro="">
      <xdr:nvGraphicFramePr>
        <xdr:cNvPr id="6" name="Chart 5">
          <a:extLst>
            <a:ext uri="{FF2B5EF4-FFF2-40B4-BE49-F238E27FC236}">
              <a16:creationId xmlns:a16="http://schemas.microsoft.com/office/drawing/2014/main" id="{398FD32E-46A4-4641-A94D-CAE991C3D6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125690</xdr:colOff>
      <xdr:row>339</xdr:row>
      <xdr:rowOff>44691</xdr:rowOff>
    </xdr:from>
    <xdr:to>
      <xdr:col>12</xdr:col>
      <xdr:colOff>748392</xdr:colOff>
      <xdr:row>355</xdr:row>
      <xdr:rowOff>13607</xdr:rowOff>
    </xdr:to>
    <xdr:graphicFrame macro="">
      <xdr:nvGraphicFramePr>
        <xdr:cNvPr id="7" name="Chart 6">
          <a:extLst>
            <a:ext uri="{FF2B5EF4-FFF2-40B4-BE49-F238E27FC236}">
              <a16:creationId xmlns:a16="http://schemas.microsoft.com/office/drawing/2014/main" id="{AEA5C3A1-7882-4BCC-92FF-D37817A113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23</xdr:col>
      <xdr:colOff>117580</xdr:colOff>
      <xdr:row>339</xdr:row>
      <xdr:rowOff>30982</xdr:rowOff>
    </xdr:from>
    <xdr:to>
      <xdr:col>30</xdr:col>
      <xdr:colOff>311443</xdr:colOff>
      <xdr:row>355</xdr:row>
      <xdr:rowOff>51226</xdr:rowOff>
    </xdr:to>
    <xdr:graphicFrame macro="">
      <xdr:nvGraphicFramePr>
        <xdr:cNvPr id="8" name="Chart 7">
          <a:extLst>
            <a:ext uri="{FF2B5EF4-FFF2-40B4-BE49-F238E27FC236}">
              <a16:creationId xmlns:a16="http://schemas.microsoft.com/office/drawing/2014/main" id="{8E6EC81C-CA2F-4914-9DEE-8900C9E0E6B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30</xdr:col>
      <xdr:colOff>8700</xdr:colOff>
      <xdr:row>23</xdr:row>
      <xdr:rowOff>87014</xdr:rowOff>
    </xdr:from>
    <xdr:to>
      <xdr:col>35</xdr:col>
      <xdr:colOff>416834</xdr:colOff>
      <xdr:row>38</xdr:row>
      <xdr:rowOff>56276</xdr:rowOff>
    </xdr:to>
    <xdr:graphicFrame macro="">
      <xdr:nvGraphicFramePr>
        <xdr:cNvPr id="2" name="Chart 1">
          <a:extLst>
            <a:ext uri="{FF2B5EF4-FFF2-40B4-BE49-F238E27FC236}">
              <a16:creationId xmlns:a16="http://schemas.microsoft.com/office/drawing/2014/main" id="{245B9E34-5F2F-4BB6-92BF-B72640CF192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35</xdr:col>
      <xdr:colOff>423539</xdr:colOff>
      <xdr:row>6</xdr:row>
      <xdr:rowOff>84300</xdr:rowOff>
    </xdr:from>
    <xdr:to>
      <xdr:col>41</xdr:col>
      <xdr:colOff>157102</xdr:colOff>
      <xdr:row>22</xdr:row>
      <xdr:rowOff>140444</xdr:rowOff>
    </xdr:to>
    <xdr:graphicFrame macro="">
      <xdr:nvGraphicFramePr>
        <xdr:cNvPr id="3" name="Chart 2">
          <a:extLst>
            <a:ext uri="{FF2B5EF4-FFF2-40B4-BE49-F238E27FC236}">
              <a16:creationId xmlns:a16="http://schemas.microsoft.com/office/drawing/2014/main" id="{52AD7185-77FD-4988-B908-12D69B4F4B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41</xdr:col>
      <xdr:colOff>214167</xdr:colOff>
      <xdr:row>6</xdr:row>
      <xdr:rowOff>84300</xdr:rowOff>
    </xdr:from>
    <xdr:to>
      <xdr:col>46</xdr:col>
      <xdr:colOff>577850</xdr:colOff>
      <xdr:row>23</xdr:row>
      <xdr:rowOff>2640</xdr:rowOff>
    </xdr:to>
    <xdr:graphicFrame macro="">
      <xdr:nvGraphicFramePr>
        <xdr:cNvPr id="4" name="Chart 3">
          <a:extLst>
            <a:ext uri="{FF2B5EF4-FFF2-40B4-BE49-F238E27FC236}">
              <a16:creationId xmlns:a16="http://schemas.microsoft.com/office/drawing/2014/main" id="{5F9684F1-D03E-44AB-B7BA-D81DD8D939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30</xdr:col>
      <xdr:colOff>43625</xdr:colOff>
      <xdr:row>6</xdr:row>
      <xdr:rowOff>84300</xdr:rowOff>
    </xdr:from>
    <xdr:to>
      <xdr:col>35</xdr:col>
      <xdr:colOff>375999</xdr:colOff>
      <xdr:row>22</xdr:row>
      <xdr:rowOff>134615</xdr:rowOff>
    </xdr:to>
    <xdr:graphicFrame macro="">
      <xdr:nvGraphicFramePr>
        <xdr:cNvPr id="5" name="Chart 4">
          <a:extLst>
            <a:ext uri="{FF2B5EF4-FFF2-40B4-BE49-F238E27FC236}">
              <a16:creationId xmlns:a16="http://schemas.microsoft.com/office/drawing/2014/main" id="{9D7E91E1-461E-4266-9F6F-287413AB77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423539</xdr:colOff>
      <xdr:row>23</xdr:row>
      <xdr:rowOff>77489</xdr:rowOff>
    </xdr:from>
    <xdr:to>
      <xdr:col>41</xdr:col>
      <xdr:colOff>216176</xdr:colOff>
      <xdr:row>38</xdr:row>
      <xdr:rowOff>56276</xdr:rowOff>
    </xdr:to>
    <xdr:graphicFrame macro="">
      <xdr:nvGraphicFramePr>
        <xdr:cNvPr id="6" name="Chart 5">
          <a:extLst>
            <a:ext uri="{FF2B5EF4-FFF2-40B4-BE49-F238E27FC236}">
              <a16:creationId xmlns:a16="http://schemas.microsoft.com/office/drawing/2014/main" id="{29FA3422-CCDA-4728-94DD-07845BBEDA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41</xdr:col>
      <xdr:colOff>214167</xdr:colOff>
      <xdr:row>23</xdr:row>
      <xdr:rowOff>77489</xdr:rowOff>
    </xdr:from>
    <xdr:to>
      <xdr:col>46</xdr:col>
      <xdr:colOff>596901</xdr:colOff>
      <xdr:row>38</xdr:row>
      <xdr:rowOff>56276</xdr:rowOff>
    </xdr:to>
    <xdr:graphicFrame macro="">
      <xdr:nvGraphicFramePr>
        <xdr:cNvPr id="7" name="Chart 6">
          <a:extLst>
            <a:ext uri="{FF2B5EF4-FFF2-40B4-BE49-F238E27FC236}">
              <a16:creationId xmlns:a16="http://schemas.microsoft.com/office/drawing/2014/main" id="{74F53988-A104-4292-8D54-AC66235FB5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31</xdr:col>
      <xdr:colOff>8700</xdr:colOff>
      <xdr:row>23</xdr:row>
      <xdr:rowOff>87014</xdr:rowOff>
    </xdr:from>
    <xdr:to>
      <xdr:col>36</xdr:col>
      <xdr:colOff>416834</xdr:colOff>
      <xdr:row>38</xdr:row>
      <xdr:rowOff>56276</xdr:rowOff>
    </xdr:to>
    <xdr:graphicFrame macro="">
      <xdr:nvGraphicFramePr>
        <xdr:cNvPr id="2" name="Chart 1">
          <a:extLst>
            <a:ext uri="{FF2B5EF4-FFF2-40B4-BE49-F238E27FC236}">
              <a16:creationId xmlns:a16="http://schemas.microsoft.com/office/drawing/2014/main" id="{2A6B6B45-E8AB-4DF1-AD13-89967DCAA3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36</xdr:col>
      <xdr:colOff>423539</xdr:colOff>
      <xdr:row>6</xdr:row>
      <xdr:rowOff>84300</xdr:rowOff>
    </xdr:from>
    <xdr:to>
      <xdr:col>42</xdr:col>
      <xdr:colOff>157102</xdr:colOff>
      <xdr:row>22</xdr:row>
      <xdr:rowOff>140444</xdr:rowOff>
    </xdr:to>
    <xdr:graphicFrame macro="">
      <xdr:nvGraphicFramePr>
        <xdr:cNvPr id="3" name="Chart 2">
          <a:extLst>
            <a:ext uri="{FF2B5EF4-FFF2-40B4-BE49-F238E27FC236}">
              <a16:creationId xmlns:a16="http://schemas.microsoft.com/office/drawing/2014/main" id="{4574BC08-664D-4374-BEE0-FA509AA7F5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42</xdr:col>
      <xdr:colOff>214167</xdr:colOff>
      <xdr:row>6</xdr:row>
      <xdr:rowOff>84300</xdr:rowOff>
    </xdr:from>
    <xdr:to>
      <xdr:col>47</xdr:col>
      <xdr:colOff>577850</xdr:colOff>
      <xdr:row>23</xdr:row>
      <xdr:rowOff>2640</xdr:rowOff>
    </xdr:to>
    <xdr:graphicFrame macro="">
      <xdr:nvGraphicFramePr>
        <xdr:cNvPr id="4" name="Chart 3">
          <a:extLst>
            <a:ext uri="{FF2B5EF4-FFF2-40B4-BE49-F238E27FC236}">
              <a16:creationId xmlns:a16="http://schemas.microsoft.com/office/drawing/2014/main" id="{50977E7D-D42D-41C7-B7FF-F85039ABF4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31</xdr:col>
      <xdr:colOff>43625</xdr:colOff>
      <xdr:row>6</xdr:row>
      <xdr:rowOff>84300</xdr:rowOff>
    </xdr:from>
    <xdr:to>
      <xdr:col>36</xdr:col>
      <xdr:colOff>375999</xdr:colOff>
      <xdr:row>22</xdr:row>
      <xdr:rowOff>134615</xdr:rowOff>
    </xdr:to>
    <xdr:graphicFrame macro="">
      <xdr:nvGraphicFramePr>
        <xdr:cNvPr id="5" name="Chart 4">
          <a:extLst>
            <a:ext uri="{FF2B5EF4-FFF2-40B4-BE49-F238E27FC236}">
              <a16:creationId xmlns:a16="http://schemas.microsoft.com/office/drawing/2014/main" id="{505CEB6B-BE3F-441D-9614-B04E1AD14D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36</xdr:col>
      <xdr:colOff>423539</xdr:colOff>
      <xdr:row>23</xdr:row>
      <xdr:rowOff>77489</xdr:rowOff>
    </xdr:from>
    <xdr:to>
      <xdr:col>42</xdr:col>
      <xdr:colOff>216176</xdr:colOff>
      <xdr:row>38</xdr:row>
      <xdr:rowOff>56276</xdr:rowOff>
    </xdr:to>
    <xdr:graphicFrame macro="">
      <xdr:nvGraphicFramePr>
        <xdr:cNvPr id="6" name="Chart 5">
          <a:extLst>
            <a:ext uri="{FF2B5EF4-FFF2-40B4-BE49-F238E27FC236}">
              <a16:creationId xmlns:a16="http://schemas.microsoft.com/office/drawing/2014/main" id="{D7F2AB65-9BFC-4EEE-AC0F-8AF44F1CCB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42</xdr:col>
      <xdr:colOff>214167</xdr:colOff>
      <xdr:row>23</xdr:row>
      <xdr:rowOff>77489</xdr:rowOff>
    </xdr:from>
    <xdr:to>
      <xdr:col>47</xdr:col>
      <xdr:colOff>596901</xdr:colOff>
      <xdr:row>38</xdr:row>
      <xdr:rowOff>56276</xdr:rowOff>
    </xdr:to>
    <xdr:graphicFrame macro="">
      <xdr:nvGraphicFramePr>
        <xdr:cNvPr id="7" name="Chart 6">
          <a:extLst>
            <a:ext uri="{FF2B5EF4-FFF2-40B4-BE49-F238E27FC236}">
              <a16:creationId xmlns:a16="http://schemas.microsoft.com/office/drawing/2014/main" id="{8CA00C32-F554-4AC9-AC32-19746B0E16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30</xdr:col>
      <xdr:colOff>8700</xdr:colOff>
      <xdr:row>23</xdr:row>
      <xdr:rowOff>87014</xdr:rowOff>
    </xdr:from>
    <xdr:to>
      <xdr:col>35</xdr:col>
      <xdr:colOff>416834</xdr:colOff>
      <xdr:row>38</xdr:row>
      <xdr:rowOff>56276</xdr:rowOff>
    </xdr:to>
    <xdr:graphicFrame macro="">
      <xdr:nvGraphicFramePr>
        <xdr:cNvPr id="2" name="Chart 1">
          <a:extLst>
            <a:ext uri="{FF2B5EF4-FFF2-40B4-BE49-F238E27FC236}">
              <a16:creationId xmlns:a16="http://schemas.microsoft.com/office/drawing/2014/main" id="{CF327EE4-01A1-4080-A862-03D757DA19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35</xdr:col>
      <xdr:colOff>423539</xdr:colOff>
      <xdr:row>6</xdr:row>
      <xdr:rowOff>84300</xdr:rowOff>
    </xdr:from>
    <xdr:to>
      <xdr:col>41</xdr:col>
      <xdr:colOff>157102</xdr:colOff>
      <xdr:row>22</xdr:row>
      <xdr:rowOff>140444</xdr:rowOff>
    </xdr:to>
    <xdr:graphicFrame macro="">
      <xdr:nvGraphicFramePr>
        <xdr:cNvPr id="3" name="Chart 2">
          <a:extLst>
            <a:ext uri="{FF2B5EF4-FFF2-40B4-BE49-F238E27FC236}">
              <a16:creationId xmlns:a16="http://schemas.microsoft.com/office/drawing/2014/main" id="{4A552428-2CE6-4ABD-BDCB-DB645271D5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41</xdr:col>
      <xdr:colOff>214167</xdr:colOff>
      <xdr:row>6</xdr:row>
      <xdr:rowOff>84300</xdr:rowOff>
    </xdr:from>
    <xdr:to>
      <xdr:col>46</xdr:col>
      <xdr:colOff>577850</xdr:colOff>
      <xdr:row>23</xdr:row>
      <xdr:rowOff>2640</xdr:rowOff>
    </xdr:to>
    <xdr:graphicFrame macro="">
      <xdr:nvGraphicFramePr>
        <xdr:cNvPr id="4" name="Chart 3">
          <a:extLst>
            <a:ext uri="{FF2B5EF4-FFF2-40B4-BE49-F238E27FC236}">
              <a16:creationId xmlns:a16="http://schemas.microsoft.com/office/drawing/2014/main" id="{591426B4-7143-46B3-8DD0-44CD5A543A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30</xdr:col>
      <xdr:colOff>43625</xdr:colOff>
      <xdr:row>6</xdr:row>
      <xdr:rowOff>84300</xdr:rowOff>
    </xdr:from>
    <xdr:to>
      <xdr:col>35</xdr:col>
      <xdr:colOff>375999</xdr:colOff>
      <xdr:row>22</xdr:row>
      <xdr:rowOff>134615</xdr:rowOff>
    </xdr:to>
    <xdr:graphicFrame macro="">
      <xdr:nvGraphicFramePr>
        <xdr:cNvPr id="5" name="Chart 4">
          <a:extLst>
            <a:ext uri="{FF2B5EF4-FFF2-40B4-BE49-F238E27FC236}">
              <a16:creationId xmlns:a16="http://schemas.microsoft.com/office/drawing/2014/main" id="{6A32F5DF-F427-4ED9-BFFA-C0F3DEEE8A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423539</xdr:colOff>
      <xdr:row>23</xdr:row>
      <xdr:rowOff>77489</xdr:rowOff>
    </xdr:from>
    <xdr:to>
      <xdr:col>41</xdr:col>
      <xdr:colOff>216176</xdr:colOff>
      <xdr:row>38</xdr:row>
      <xdr:rowOff>56276</xdr:rowOff>
    </xdr:to>
    <xdr:graphicFrame macro="">
      <xdr:nvGraphicFramePr>
        <xdr:cNvPr id="6" name="Chart 5">
          <a:extLst>
            <a:ext uri="{FF2B5EF4-FFF2-40B4-BE49-F238E27FC236}">
              <a16:creationId xmlns:a16="http://schemas.microsoft.com/office/drawing/2014/main" id="{7F7175C6-9F1B-4A45-BD30-6E222E2EE5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41</xdr:col>
      <xdr:colOff>214167</xdr:colOff>
      <xdr:row>23</xdr:row>
      <xdr:rowOff>77489</xdr:rowOff>
    </xdr:from>
    <xdr:to>
      <xdr:col>46</xdr:col>
      <xdr:colOff>596901</xdr:colOff>
      <xdr:row>38</xdr:row>
      <xdr:rowOff>56276</xdr:rowOff>
    </xdr:to>
    <xdr:graphicFrame macro="">
      <xdr:nvGraphicFramePr>
        <xdr:cNvPr id="7" name="Chart 6">
          <a:extLst>
            <a:ext uri="{FF2B5EF4-FFF2-40B4-BE49-F238E27FC236}">
              <a16:creationId xmlns:a16="http://schemas.microsoft.com/office/drawing/2014/main" id="{E8E1B484-FE0A-44A2-B5BC-C571F08B7A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29</xdr:col>
      <xdr:colOff>1351643</xdr:colOff>
      <xdr:row>78</xdr:row>
      <xdr:rowOff>70758</xdr:rowOff>
    </xdr:from>
    <xdr:to>
      <xdr:col>37</xdr:col>
      <xdr:colOff>299357</xdr:colOff>
      <xdr:row>97</xdr:row>
      <xdr:rowOff>47172</xdr:rowOff>
    </xdr:to>
    <xdr:graphicFrame macro="">
      <xdr:nvGraphicFramePr>
        <xdr:cNvPr id="10" name="Chart 9">
          <a:extLst>
            <a:ext uri="{FF2B5EF4-FFF2-40B4-BE49-F238E27FC236}">
              <a16:creationId xmlns:a16="http://schemas.microsoft.com/office/drawing/2014/main" id="{E1C0FB63-FE88-4F0C-82C1-0B12A00094A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230713</xdr:colOff>
      <xdr:row>3</xdr:row>
      <xdr:rowOff>263580</xdr:rowOff>
    </xdr:to>
    <xdr:pic>
      <xdr:nvPicPr>
        <xdr:cNvPr id="2" name="Picture 1">
          <a:extLst>
            <a:ext uri="{FF2B5EF4-FFF2-40B4-BE49-F238E27FC236}">
              <a16:creationId xmlns:a16="http://schemas.microsoft.com/office/drawing/2014/main" id="{4731E39C-198F-48EB-911B-0684971215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07013" cy="14065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uspwc-my.sharepoint.com/personal/elizabeth_angkola_pwc_com/Documents/Downloads/Quarterly%20general%20insurance%20performance%20statistics%20December%202002%20to%20March%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otice"/>
      <sheetName val="Contents"/>
      <sheetName val="KeyStats"/>
      <sheetName val="Table 1a"/>
      <sheetName val="Table 1b"/>
      <sheetName val="Table 1c"/>
      <sheetName val="Table 1d"/>
      <sheetName val="Table 1e"/>
      <sheetName val="Table 1f"/>
      <sheetName val="Table 1g"/>
      <sheetName val="Table 1h"/>
      <sheetName val="Table 1i"/>
      <sheetName val="Table 1j"/>
      <sheetName val="Table 1k"/>
      <sheetName val="Table 1l"/>
      <sheetName val="Table 1m"/>
      <sheetName val="Table 1n"/>
      <sheetName val="Table 1o"/>
      <sheetName val="Table 1p"/>
      <sheetName val="Table 1q"/>
      <sheetName val="Table 2a"/>
      <sheetName val="Table 2b"/>
      <sheetName val="Table 2c"/>
      <sheetName val="Table 2d"/>
      <sheetName val="Table 2e"/>
      <sheetName val="Table 3a"/>
      <sheetName val="Table 3b"/>
      <sheetName val="Table 3c"/>
      <sheetName val="Table 3d"/>
      <sheetName val="Table 3e"/>
      <sheetName val="Table 4a"/>
      <sheetName val="Table 4b"/>
      <sheetName val="Table 4c"/>
      <sheetName val="Table 4d"/>
      <sheetName val="Table 4e"/>
      <sheetName val="Table 5a"/>
      <sheetName val="Table 5b"/>
      <sheetName val="Table 5c"/>
      <sheetName val="Table 5d"/>
      <sheetName val="Table 5e"/>
      <sheetName val="Table 6a"/>
      <sheetName val="Table 6b"/>
      <sheetName val="Table 6c"/>
      <sheetName val="Table 6d"/>
      <sheetName val="Table 6e"/>
      <sheetName val="Table 7a"/>
      <sheetName val="Table 7b"/>
      <sheetName val="Table 7c"/>
      <sheetName val="Table 7d"/>
      <sheetName val="Table 7e"/>
      <sheetName val="Table 8a"/>
      <sheetName val="Table 8b"/>
      <sheetName val="Table 8c"/>
      <sheetName val="Table 8d"/>
      <sheetName val="Table 8e"/>
      <sheetName val="Revis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M2" t="str">
            <v>Table 1f   General insurers' underwriting performance - Houseowners/householders</v>
          </cell>
        </row>
        <row r="8">
          <cell r="A8" t="str">
            <v>Gross written premium ($m)</v>
          </cell>
          <cell r="AD8">
            <v>2078</v>
          </cell>
          <cell r="AE8">
            <v>2151</v>
          </cell>
          <cell r="AF8">
            <v>2106</v>
          </cell>
          <cell r="AG8">
            <v>2217</v>
          </cell>
          <cell r="AH8">
            <v>2188</v>
          </cell>
          <cell r="AI8">
            <v>2317</v>
          </cell>
          <cell r="AJ8">
            <v>2189</v>
          </cell>
          <cell r="AK8">
            <v>2336</v>
          </cell>
          <cell r="AL8">
            <v>2330</v>
          </cell>
          <cell r="AM8">
            <v>2431</v>
          </cell>
          <cell r="AN8">
            <v>2347</v>
          </cell>
          <cell r="AO8">
            <v>2459</v>
          </cell>
          <cell r="AP8">
            <v>2504</v>
          </cell>
          <cell r="AQ8">
            <v>2637</v>
          </cell>
          <cell r="AR8">
            <v>2566</v>
          </cell>
          <cell r="AS8">
            <v>2688</v>
          </cell>
          <cell r="AT8">
            <v>2686</v>
          </cell>
          <cell r="AU8">
            <v>2915</v>
          </cell>
          <cell r="AV8">
            <v>2819</v>
          </cell>
        </row>
        <row r="9">
          <cell r="A9" t="str">
            <v>Number of risks ('000)</v>
          </cell>
          <cell r="AD9">
            <v>2982</v>
          </cell>
          <cell r="AE9">
            <v>3014</v>
          </cell>
          <cell r="AF9">
            <v>2908</v>
          </cell>
          <cell r="AG9">
            <v>3049</v>
          </cell>
          <cell r="AH9">
            <v>3022</v>
          </cell>
          <cell r="AI9">
            <v>2997</v>
          </cell>
          <cell r="AJ9">
            <v>2881</v>
          </cell>
          <cell r="AK9">
            <v>3064</v>
          </cell>
          <cell r="AL9">
            <v>3117</v>
          </cell>
          <cell r="AM9">
            <v>2988</v>
          </cell>
          <cell r="AN9">
            <v>3004</v>
          </cell>
          <cell r="AO9">
            <v>3090</v>
          </cell>
          <cell r="AP9">
            <v>3185</v>
          </cell>
          <cell r="AQ9">
            <v>3170</v>
          </cell>
          <cell r="AR9">
            <v>3039</v>
          </cell>
          <cell r="AS9">
            <v>3121</v>
          </cell>
          <cell r="AT9">
            <v>3290</v>
          </cell>
          <cell r="AU9">
            <v>3175</v>
          </cell>
          <cell r="AV9">
            <v>3228</v>
          </cell>
        </row>
        <row r="10">
          <cell r="AD10">
            <v>2134</v>
          </cell>
          <cell r="AE10">
            <v>2184</v>
          </cell>
          <cell r="AF10">
            <v>2131</v>
          </cell>
          <cell r="AG10">
            <v>2217</v>
          </cell>
          <cell r="AH10">
            <v>2283</v>
          </cell>
          <cell r="AI10">
            <v>2318</v>
          </cell>
          <cell r="AJ10">
            <v>2276</v>
          </cell>
          <cell r="AK10">
            <v>2335</v>
          </cell>
          <cell r="AL10">
            <v>2375</v>
          </cell>
          <cell r="AM10">
            <v>2402</v>
          </cell>
          <cell r="AN10">
            <v>2456</v>
          </cell>
          <cell r="AO10">
            <v>2476</v>
          </cell>
          <cell r="AP10">
            <v>2553</v>
          </cell>
          <cell r="AQ10">
            <v>2578</v>
          </cell>
          <cell r="AR10">
            <v>2571</v>
          </cell>
          <cell r="AS10">
            <v>2677</v>
          </cell>
          <cell r="AT10">
            <v>2762</v>
          </cell>
          <cell r="AU10">
            <v>2825</v>
          </cell>
          <cell r="AV10">
            <v>2819</v>
          </cell>
        </row>
        <row r="11">
          <cell r="AD11">
            <v>625</v>
          </cell>
          <cell r="AE11">
            <v>609</v>
          </cell>
          <cell r="AF11">
            <v>663</v>
          </cell>
          <cell r="AG11">
            <v>669</v>
          </cell>
          <cell r="AH11">
            <v>702</v>
          </cell>
          <cell r="AI11">
            <v>710</v>
          </cell>
          <cell r="AJ11">
            <v>719</v>
          </cell>
          <cell r="AK11">
            <v>709</v>
          </cell>
          <cell r="AL11">
            <v>740</v>
          </cell>
          <cell r="AM11">
            <v>733</v>
          </cell>
          <cell r="AN11">
            <v>798</v>
          </cell>
          <cell r="AO11">
            <v>790</v>
          </cell>
          <cell r="AP11">
            <v>829</v>
          </cell>
          <cell r="AQ11">
            <v>831</v>
          </cell>
          <cell r="AR11">
            <v>865</v>
          </cell>
          <cell r="AS11">
            <v>868</v>
          </cell>
          <cell r="AT11">
            <v>1019</v>
          </cell>
          <cell r="AU11">
            <v>1055</v>
          </cell>
          <cell r="AV11">
            <v>1044</v>
          </cell>
        </row>
        <row r="12">
          <cell r="AD12">
            <v>1509</v>
          </cell>
          <cell r="AE12">
            <v>1575</v>
          </cell>
          <cell r="AF12">
            <v>1468</v>
          </cell>
          <cell r="AG12">
            <v>1548</v>
          </cell>
          <cell r="AH12">
            <v>1580</v>
          </cell>
          <cell r="AI12">
            <v>1608</v>
          </cell>
          <cell r="AJ12">
            <v>1557</v>
          </cell>
          <cell r="AK12">
            <v>1627</v>
          </cell>
          <cell r="AL12">
            <v>1635</v>
          </cell>
          <cell r="AM12">
            <v>1669</v>
          </cell>
          <cell r="AN12">
            <v>1659</v>
          </cell>
          <cell r="AO12">
            <v>1686</v>
          </cell>
          <cell r="AP12">
            <v>1724</v>
          </cell>
          <cell r="AQ12">
            <v>1747</v>
          </cell>
          <cell r="AR12">
            <v>1706</v>
          </cell>
          <cell r="AS12">
            <v>1809</v>
          </cell>
          <cell r="AT12">
            <v>1743</v>
          </cell>
          <cell r="AU12">
            <v>1770</v>
          </cell>
          <cell r="AV12">
            <v>1775</v>
          </cell>
        </row>
        <row r="13">
          <cell r="AD13">
            <v>894</v>
          </cell>
          <cell r="AE13">
            <v>1544</v>
          </cell>
          <cell r="AF13">
            <v>1181</v>
          </cell>
          <cell r="AG13">
            <v>904</v>
          </cell>
          <cell r="AH13">
            <v>982</v>
          </cell>
          <cell r="AI13">
            <v>2055</v>
          </cell>
          <cell r="AJ13">
            <v>2359</v>
          </cell>
          <cell r="AK13">
            <v>1014</v>
          </cell>
          <cell r="AL13">
            <v>1149</v>
          </cell>
          <cell r="AM13">
            <v>2725</v>
          </cell>
          <cell r="AN13">
            <v>3140</v>
          </cell>
          <cell r="AO13">
            <v>1568</v>
          </cell>
          <cell r="AP13">
            <v>1453</v>
          </cell>
          <cell r="AQ13">
            <v>2532</v>
          </cell>
          <cell r="AR13">
            <v>2052</v>
          </cell>
          <cell r="AS13">
            <v>1344</v>
          </cell>
          <cell r="AT13">
            <v>1532</v>
          </cell>
          <cell r="AU13">
            <v>2369</v>
          </cell>
          <cell r="AV13">
            <v>4768</v>
          </cell>
        </row>
        <row r="14">
          <cell r="AD14">
            <v>9</v>
          </cell>
          <cell r="AE14">
            <v>47</v>
          </cell>
          <cell r="AF14">
            <v>14</v>
          </cell>
          <cell r="AG14">
            <v>7</v>
          </cell>
          <cell r="AH14">
            <v>10</v>
          </cell>
          <cell r="AI14">
            <v>73</v>
          </cell>
          <cell r="AJ14">
            <v>77</v>
          </cell>
          <cell r="AK14">
            <v>-24</v>
          </cell>
          <cell r="AL14">
            <v>17</v>
          </cell>
          <cell r="AM14">
            <v>79</v>
          </cell>
          <cell r="AN14">
            <v>70</v>
          </cell>
          <cell r="AO14">
            <v>4</v>
          </cell>
          <cell r="AP14">
            <v>9</v>
          </cell>
          <cell r="AQ14">
            <v>76</v>
          </cell>
          <cell r="AR14">
            <v>54</v>
          </cell>
          <cell r="AS14">
            <v>27</v>
          </cell>
          <cell r="AT14">
            <v>13</v>
          </cell>
          <cell r="AU14">
            <v>80</v>
          </cell>
          <cell r="AV14">
            <v>205</v>
          </cell>
        </row>
        <row r="15">
          <cell r="AD15">
            <v>127</v>
          </cell>
          <cell r="AE15">
            <v>388</v>
          </cell>
          <cell r="AF15">
            <v>196</v>
          </cell>
          <cell r="AG15">
            <v>152</v>
          </cell>
          <cell r="AH15">
            <v>203</v>
          </cell>
          <cell r="AI15">
            <v>698</v>
          </cell>
          <cell r="AJ15">
            <v>1030</v>
          </cell>
          <cell r="AK15">
            <v>223</v>
          </cell>
          <cell r="AL15">
            <v>249</v>
          </cell>
          <cell r="AM15">
            <v>1049</v>
          </cell>
          <cell r="AN15">
            <v>1732</v>
          </cell>
          <cell r="AO15">
            <v>489</v>
          </cell>
          <cell r="AP15">
            <v>457</v>
          </cell>
          <cell r="AQ15">
            <v>851</v>
          </cell>
          <cell r="AR15">
            <v>540</v>
          </cell>
          <cell r="AS15">
            <v>177</v>
          </cell>
          <cell r="AT15">
            <v>391</v>
          </cell>
          <cell r="AU15">
            <v>608</v>
          </cell>
          <cell r="AV15">
            <v>3128</v>
          </cell>
        </row>
        <row r="16">
          <cell r="AD16">
            <v>758</v>
          </cell>
          <cell r="AE16">
            <v>1109</v>
          </cell>
          <cell r="AF16">
            <v>971</v>
          </cell>
          <cell r="AG16">
            <v>744</v>
          </cell>
          <cell r="AH16">
            <v>769</v>
          </cell>
          <cell r="AI16">
            <v>1284</v>
          </cell>
          <cell r="AJ16">
            <v>1252</v>
          </cell>
          <cell r="AK16">
            <v>815</v>
          </cell>
          <cell r="AL16">
            <v>882</v>
          </cell>
          <cell r="AM16">
            <v>1597</v>
          </cell>
          <cell r="AN16">
            <v>1339</v>
          </cell>
          <cell r="AO16">
            <v>1075</v>
          </cell>
          <cell r="AP16">
            <v>987</v>
          </cell>
          <cell r="AQ16">
            <v>1605</v>
          </cell>
          <cell r="AR16">
            <v>1458</v>
          </cell>
          <cell r="AS16">
            <v>1140</v>
          </cell>
          <cell r="AT16">
            <v>1127</v>
          </cell>
          <cell r="AU16">
            <v>1681</v>
          </cell>
          <cell r="AV16">
            <v>1435</v>
          </cell>
        </row>
        <row r="17">
          <cell r="AD17">
            <v>744</v>
          </cell>
          <cell r="AE17">
            <v>1065</v>
          </cell>
          <cell r="AF17">
            <v>945</v>
          </cell>
          <cell r="AG17">
            <v>747</v>
          </cell>
          <cell r="AH17">
            <v>816</v>
          </cell>
          <cell r="AI17">
            <v>1255</v>
          </cell>
          <cell r="AJ17">
            <v>1208</v>
          </cell>
          <cell r="AK17">
            <v>766</v>
          </cell>
          <cell r="AL17">
            <v>851</v>
          </cell>
          <cell r="AM17">
            <v>1537</v>
          </cell>
          <cell r="AN17">
            <v>1330</v>
          </cell>
          <cell r="AO17">
            <v>1043</v>
          </cell>
          <cell r="AP17">
            <v>979</v>
          </cell>
          <cell r="AQ17">
            <v>1564</v>
          </cell>
          <cell r="AR17">
            <v>1467</v>
          </cell>
          <cell r="AS17">
            <v>1194</v>
          </cell>
          <cell r="AT17">
            <v>1139</v>
          </cell>
          <cell r="AU17">
            <v>1667</v>
          </cell>
          <cell r="AV17">
            <v>1452</v>
          </cell>
        </row>
        <row r="18">
          <cell r="AD18">
            <v>13</v>
          </cell>
          <cell r="AE18">
            <v>44</v>
          </cell>
          <cell r="AF18">
            <v>27</v>
          </cell>
          <cell r="AG18">
            <v>-4</v>
          </cell>
          <cell r="AH18">
            <v>-47</v>
          </cell>
          <cell r="AI18">
            <v>29</v>
          </cell>
          <cell r="AJ18">
            <v>44</v>
          </cell>
          <cell r="AK18">
            <v>49</v>
          </cell>
          <cell r="AL18">
            <v>31</v>
          </cell>
          <cell r="AM18">
            <v>60</v>
          </cell>
          <cell r="AN18">
            <v>9</v>
          </cell>
          <cell r="AO18">
            <v>32</v>
          </cell>
          <cell r="AP18">
            <v>9</v>
          </cell>
          <cell r="AQ18">
            <v>41</v>
          </cell>
          <cell r="AR18">
            <v>-9</v>
          </cell>
          <cell r="AS18">
            <v>-54</v>
          </cell>
          <cell r="AT18">
            <v>-12</v>
          </cell>
          <cell r="AU18">
            <v>14</v>
          </cell>
          <cell r="AV18">
            <v>-17</v>
          </cell>
        </row>
        <row r="19">
          <cell r="AD19">
            <v>129</v>
          </cell>
          <cell r="AE19">
            <v>130</v>
          </cell>
          <cell r="AF19">
            <v>127</v>
          </cell>
          <cell r="AG19">
            <v>135</v>
          </cell>
          <cell r="AH19">
            <v>149</v>
          </cell>
          <cell r="AI19">
            <v>73</v>
          </cell>
          <cell r="AJ19">
            <v>139</v>
          </cell>
          <cell r="AK19">
            <v>135</v>
          </cell>
          <cell r="AL19">
            <v>132</v>
          </cell>
          <cell r="AM19">
            <v>124</v>
          </cell>
          <cell r="AN19">
            <v>126</v>
          </cell>
          <cell r="AO19">
            <v>123</v>
          </cell>
          <cell r="AP19">
            <v>129</v>
          </cell>
          <cell r="AQ19">
            <v>128</v>
          </cell>
          <cell r="AR19">
            <v>128</v>
          </cell>
          <cell r="AS19">
            <v>169</v>
          </cell>
          <cell r="AT19">
            <v>139</v>
          </cell>
          <cell r="AU19">
            <v>156</v>
          </cell>
          <cell r="AV19">
            <v>146</v>
          </cell>
        </row>
        <row r="20">
          <cell r="AD20">
            <v>42</v>
          </cell>
          <cell r="AE20">
            <v>45</v>
          </cell>
          <cell r="AF20">
            <v>56</v>
          </cell>
          <cell r="AG20">
            <v>60</v>
          </cell>
          <cell r="AH20">
            <v>60</v>
          </cell>
          <cell r="AI20">
            <v>63</v>
          </cell>
          <cell r="AJ20">
            <v>62</v>
          </cell>
          <cell r="AK20">
            <v>64</v>
          </cell>
          <cell r="AL20">
            <v>63</v>
          </cell>
          <cell r="AM20">
            <v>67</v>
          </cell>
          <cell r="AN20">
            <v>66</v>
          </cell>
          <cell r="AO20">
            <v>70</v>
          </cell>
          <cell r="AP20">
            <v>70</v>
          </cell>
          <cell r="AQ20">
            <v>70</v>
          </cell>
          <cell r="AR20">
            <v>73</v>
          </cell>
          <cell r="AS20">
            <v>83</v>
          </cell>
          <cell r="AT20">
            <v>102</v>
          </cell>
          <cell r="AU20">
            <v>102</v>
          </cell>
          <cell r="AV20">
            <v>93</v>
          </cell>
        </row>
        <row r="21">
          <cell r="AD21">
            <v>190</v>
          </cell>
          <cell r="AE21">
            <v>192</v>
          </cell>
          <cell r="AF21">
            <v>188</v>
          </cell>
          <cell r="AG21">
            <v>200</v>
          </cell>
          <cell r="AH21">
            <v>200</v>
          </cell>
          <cell r="AI21">
            <v>209</v>
          </cell>
          <cell r="AJ21">
            <v>205</v>
          </cell>
          <cell r="AK21">
            <v>216</v>
          </cell>
          <cell r="AL21">
            <v>217</v>
          </cell>
          <cell r="AM21">
            <v>223</v>
          </cell>
          <cell r="AN21">
            <v>222</v>
          </cell>
          <cell r="AO21">
            <v>228</v>
          </cell>
          <cell r="AP21">
            <v>223</v>
          </cell>
          <cell r="AQ21">
            <v>234</v>
          </cell>
          <cell r="AR21">
            <v>220</v>
          </cell>
          <cell r="AS21">
            <v>232</v>
          </cell>
          <cell r="AT21">
            <v>249</v>
          </cell>
          <cell r="AU21">
            <v>239</v>
          </cell>
          <cell r="AV21">
            <v>256</v>
          </cell>
        </row>
        <row r="22">
          <cell r="AD22">
            <v>0</v>
          </cell>
          <cell r="AE22">
            <v>0</v>
          </cell>
          <cell r="AF22">
            <v>0</v>
          </cell>
          <cell r="AG22">
            <v>0</v>
          </cell>
          <cell r="AH22">
            <v>0</v>
          </cell>
          <cell r="AI22">
            <v>0</v>
          </cell>
          <cell r="AJ22">
            <v>0</v>
          </cell>
          <cell r="AK22">
            <v>5</v>
          </cell>
          <cell r="AL22">
            <v>12</v>
          </cell>
          <cell r="AM22">
            <v>-9</v>
          </cell>
          <cell r="AN22">
            <v>-4</v>
          </cell>
          <cell r="AO22">
            <v>3</v>
          </cell>
          <cell r="AP22">
            <v>40</v>
          </cell>
          <cell r="AQ22">
            <v>-15</v>
          </cell>
          <cell r="AR22">
            <v>-4</v>
          </cell>
          <cell r="AS22">
            <v>17</v>
          </cell>
          <cell r="AT22">
            <v>14</v>
          </cell>
          <cell r="AU22">
            <v>-16</v>
          </cell>
          <cell r="AV22">
            <v>-14</v>
          </cell>
        </row>
        <row r="23">
          <cell r="AD23">
            <v>55</v>
          </cell>
          <cell r="AE23">
            <v>77</v>
          </cell>
          <cell r="AF23">
            <v>60</v>
          </cell>
          <cell r="AG23">
            <v>72</v>
          </cell>
          <cell r="AH23">
            <v>77</v>
          </cell>
          <cell r="AI23">
            <v>77</v>
          </cell>
          <cell r="AJ23">
            <v>67</v>
          </cell>
          <cell r="AK23">
            <v>71</v>
          </cell>
          <cell r="AL23">
            <v>62</v>
          </cell>
          <cell r="AM23">
            <v>77</v>
          </cell>
          <cell r="AN23">
            <v>67</v>
          </cell>
          <cell r="AO23">
            <v>76</v>
          </cell>
          <cell r="AP23">
            <v>78</v>
          </cell>
          <cell r="AQ23">
            <v>85</v>
          </cell>
          <cell r="AR23">
            <v>83</v>
          </cell>
          <cell r="AS23">
            <v>85</v>
          </cell>
          <cell r="AT23">
            <v>88</v>
          </cell>
          <cell r="AU23">
            <v>85</v>
          </cell>
          <cell r="AV23">
            <v>77</v>
          </cell>
        </row>
        <row r="24">
          <cell r="AD24">
            <v>71</v>
          </cell>
          <cell r="AE24">
            <v>64</v>
          </cell>
          <cell r="AF24">
            <v>67</v>
          </cell>
          <cell r="AG24">
            <v>68</v>
          </cell>
          <cell r="AH24">
            <v>74</v>
          </cell>
          <cell r="AI24">
            <v>105</v>
          </cell>
          <cell r="AJ24">
            <v>83</v>
          </cell>
          <cell r="AK24">
            <v>64</v>
          </cell>
          <cell r="AL24">
            <v>91</v>
          </cell>
          <cell r="AM24">
            <v>101</v>
          </cell>
          <cell r="AN24">
            <v>94</v>
          </cell>
          <cell r="AO24">
            <v>103</v>
          </cell>
          <cell r="AP24">
            <v>94</v>
          </cell>
          <cell r="AQ24">
            <v>117</v>
          </cell>
          <cell r="AR24">
            <v>105</v>
          </cell>
          <cell r="AS24">
            <v>146</v>
          </cell>
          <cell r="AT24">
            <v>96</v>
          </cell>
          <cell r="AU24">
            <v>108</v>
          </cell>
          <cell r="AV24">
            <v>94</v>
          </cell>
        </row>
        <row r="25">
          <cell r="AD25">
            <v>403</v>
          </cell>
          <cell r="AE25">
            <v>419</v>
          </cell>
          <cell r="AF25">
            <v>386</v>
          </cell>
          <cell r="AG25">
            <v>415</v>
          </cell>
          <cell r="AH25">
            <v>440</v>
          </cell>
          <cell r="AI25">
            <v>401</v>
          </cell>
          <cell r="AJ25">
            <v>432</v>
          </cell>
          <cell r="AK25">
            <v>427</v>
          </cell>
          <cell r="AL25">
            <v>450</v>
          </cell>
          <cell r="AM25">
            <v>450</v>
          </cell>
          <cell r="AN25">
            <v>439</v>
          </cell>
          <cell r="AO25">
            <v>462</v>
          </cell>
          <cell r="AP25">
            <v>494</v>
          </cell>
          <cell r="AQ25">
            <v>478</v>
          </cell>
          <cell r="AR25">
            <v>459</v>
          </cell>
          <cell r="AS25">
            <v>566</v>
          </cell>
          <cell r="AT25">
            <v>485</v>
          </cell>
          <cell r="AU25">
            <v>471</v>
          </cell>
          <cell r="AV25">
            <v>467</v>
          </cell>
        </row>
        <row r="26">
          <cell r="AD26">
            <v>348</v>
          </cell>
          <cell r="AE26">
            <v>48</v>
          </cell>
          <cell r="AF26">
            <v>111</v>
          </cell>
          <cell r="AG26">
            <v>389</v>
          </cell>
          <cell r="AH26">
            <v>372</v>
          </cell>
          <cell r="AI26">
            <v>-78</v>
          </cell>
          <cell r="AJ26">
            <v>-127</v>
          </cell>
          <cell r="AK26">
            <v>384</v>
          </cell>
          <cell r="AL26">
            <v>303</v>
          </cell>
          <cell r="AM26">
            <v>-378</v>
          </cell>
          <cell r="AN26">
            <v>-119</v>
          </cell>
          <cell r="AO26">
            <v>148</v>
          </cell>
          <cell r="AP26">
            <v>243</v>
          </cell>
          <cell r="AQ26">
            <v>-337</v>
          </cell>
          <cell r="AR26">
            <v>-211</v>
          </cell>
          <cell r="AS26">
            <v>103</v>
          </cell>
          <cell r="AT26">
            <v>131</v>
          </cell>
          <cell r="AU26">
            <v>-382</v>
          </cell>
          <cell r="AV26">
            <v>-127</v>
          </cell>
        </row>
        <row r="27">
          <cell r="AD27">
            <v>697</v>
          </cell>
          <cell r="AE27">
            <v>714</v>
          </cell>
          <cell r="AF27">
            <v>724</v>
          </cell>
          <cell r="AG27">
            <v>727</v>
          </cell>
          <cell r="AH27">
            <v>724</v>
          </cell>
          <cell r="AI27">
            <v>773</v>
          </cell>
          <cell r="AJ27">
            <v>760</v>
          </cell>
          <cell r="AK27">
            <v>762</v>
          </cell>
          <cell r="AL27">
            <v>748</v>
          </cell>
          <cell r="AM27">
            <v>814</v>
          </cell>
          <cell r="AN27">
            <v>781</v>
          </cell>
          <cell r="AO27">
            <v>796</v>
          </cell>
          <cell r="AP27">
            <v>786</v>
          </cell>
          <cell r="AQ27">
            <v>832</v>
          </cell>
          <cell r="AR27">
            <v>844</v>
          </cell>
          <cell r="AS27">
            <v>861</v>
          </cell>
          <cell r="AT27">
            <v>816</v>
          </cell>
          <cell r="AU27">
            <v>918</v>
          </cell>
          <cell r="AV27">
            <v>873</v>
          </cell>
        </row>
        <row r="28">
          <cell r="AD28">
            <v>0.28999999999999998</v>
          </cell>
          <cell r="AE28">
            <v>0.28000000000000003</v>
          </cell>
          <cell r="AF28">
            <v>0.31</v>
          </cell>
          <cell r="AG28">
            <v>0.3</v>
          </cell>
          <cell r="AH28">
            <v>0.31</v>
          </cell>
          <cell r="AI28">
            <v>0.31</v>
          </cell>
          <cell r="AJ28">
            <v>0.32</v>
          </cell>
          <cell r="AK28">
            <v>0.3</v>
          </cell>
          <cell r="AL28">
            <v>0.31</v>
          </cell>
          <cell r="AM28">
            <v>0.31</v>
          </cell>
          <cell r="AN28">
            <v>0.32</v>
          </cell>
          <cell r="AO28">
            <v>0.32</v>
          </cell>
          <cell r="AP28">
            <v>0.32</v>
          </cell>
          <cell r="AQ28">
            <v>0.32</v>
          </cell>
          <cell r="AR28">
            <v>0.34</v>
          </cell>
          <cell r="AS28">
            <v>0.32</v>
          </cell>
          <cell r="AT28">
            <v>0.37</v>
          </cell>
          <cell r="AU28">
            <v>0.37</v>
          </cell>
          <cell r="AV28">
            <v>0.37</v>
          </cell>
        </row>
        <row r="29">
          <cell r="AD29">
            <v>0.41</v>
          </cell>
          <cell r="AE29">
            <v>0.69</v>
          </cell>
          <cell r="AF29">
            <v>0.55000000000000004</v>
          </cell>
          <cell r="AG29">
            <v>0.4</v>
          </cell>
          <cell r="AH29">
            <v>0.43</v>
          </cell>
          <cell r="AI29">
            <v>0.86</v>
          </cell>
          <cell r="AJ29">
            <v>1</v>
          </cell>
          <cell r="AK29">
            <v>0.44</v>
          </cell>
          <cell r="AL29">
            <v>0.48</v>
          </cell>
          <cell r="AM29">
            <v>1.1000000000000001</v>
          </cell>
          <cell r="AN29">
            <v>1.25</v>
          </cell>
          <cell r="AO29">
            <v>0.63</v>
          </cell>
          <cell r="AP29">
            <v>0.56999999999999995</v>
          </cell>
          <cell r="AQ29">
            <v>0.95</v>
          </cell>
          <cell r="AR29">
            <v>0.78</v>
          </cell>
          <cell r="AS29">
            <v>0.49</v>
          </cell>
          <cell r="AT29">
            <v>0.55000000000000004</v>
          </cell>
          <cell r="AU29">
            <v>0.81</v>
          </cell>
          <cell r="AV29">
            <v>1.62</v>
          </cell>
        </row>
        <row r="30">
          <cell r="AD30">
            <v>0.5</v>
          </cell>
          <cell r="AE30">
            <v>0.7</v>
          </cell>
          <cell r="AF30">
            <v>0.66</v>
          </cell>
          <cell r="AG30">
            <v>0.48</v>
          </cell>
          <cell r="AH30">
            <v>0.49</v>
          </cell>
          <cell r="AI30">
            <v>0.8</v>
          </cell>
          <cell r="AJ30">
            <v>0.8</v>
          </cell>
          <cell r="AK30">
            <v>0.5</v>
          </cell>
          <cell r="AL30">
            <v>0.54</v>
          </cell>
          <cell r="AM30">
            <v>0.96</v>
          </cell>
          <cell r="AN30">
            <v>0.81</v>
          </cell>
          <cell r="AO30">
            <v>0.64</v>
          </cell>
          <cell r="AP30">
            <v>0.56999999999999995</v>
          </cell>
          <cell r="AQ30">
            <v>0.92</v>
          </cell>
          <cell r="AR30">
            <v>0.85</v>
          </cell>
          <cell r="AS30">
            <v>0.63</v>
          </cell>
          <cell r="AT30">
            <v>0.65</v>
          </cell>
          <cell r="AU30">
            <v>0.95</v>
          </cell>
          <cell r="AV30">
            <v>0.81</v>
          </cell>
        </row>
        <row r="31">
          <cell r="AD31">
            <v>0.27</v>
          </cell>
          <cell r="AE31">
            <v>0.27</v>
          </cell>
          <cell r="AF31">
            <v>0.26</v>
          </cell>
          <cell r="AG31">
            <v>0.27</v>
          </cell>
          <cell r="AH31">
            <v>0.28000000000000003</v>
          </cell>
          <cell r="AI31">
            <v>0.25</v>
          </cell>
          <cell r="AJ31">
            <v>0.28000000000000003</v>
          </cell>
          <cell r="AK31">
            <v>0.26</v>
          </cell>
          <cell r="AL31">
            <v>0.28000000000000003</v>
          </cell>
          <cell r="AM31">
            <v>0.27</v>
          </cell>
          <cell r="AN31">
            <v>0.26</v>
          </cell>
          <cell r="AO31">
            <v>0.27</v>
          </cell>
          <cell r="AP31">
            <v>0.28999999999999998</v>
          </cell>
          <cell r="AQ31">
            <v>0.27</v>
          </cell>
          <cell r="AR31">
            <v>0.27</v>
          </cell>
          <cell r="AS31">
            <v>0.31</v>
          </cell>
          <cell r="AT31">
            <v>0.28000000000000003</v>
          </cell>
          <cell r="AU31">
            <v>0.27</v>
          </cell>
          <cell r="AV31">
            <v>0.26</v>
          </cell>
        </row>
        <row r="32">
          <cell r="AD32">
            <v>0.77</v>
          </cell>
          <cell r="AE32">
            <v>0.97</v>
          </cell>
          <cell r="AF32">
            <v>0.92</v>
          </cell>
          <cell r="AG32">
            <v>0.75</v>
          </cell>
          <cell r="AH32">
            <v>0.76</v>
          </cell>
          <cell r="AI32">
            <v>1.05</v>
          </cell>
          <cell r="AJ32">
            <v>1.08</v>
          </cell>
          <cell r="AK32">
            <v>0.76</v>
          </cell>
          <cell r="AL32">
            <v>0.81</v>
          </cell>
          <cell r="AM32">
            <v>1.23</v>
          </cell>
          <cell r="AN32">
            <v>1.07</v>
          </cell>
          <cell r="AO32">
            <v>0.91</v>
          </cell>
          <cell r="AP32">
            <v>0.86</v>
          </cell>
          <cell r="AQ32">
            <v>1.19</v>
          </cell>
          <cell r="AR32">
            <v>1.1200000000000001</v>
          </cell>
          <cell r="AS32">
            <v>0.94</v>
          </cell>
          <cell r="AT32">
            <v>0.93</v>
          </cell>
          <cell r="AU32">
            <v>1.22</v>
          </cell>
          <cell r="AV32">
            <v>1.07</v>
          </cell>
        </row>
        <row r="35">
          <cell r="AD35">
            <v>2607</v>
          </cell>
          <cell r="AE35">
            <v>2925</v>
          </cell>
          <cell r="AF35">
            <v>2899</v>
          </cell>
          <cell r="AG35">
            <v>2432</v>
          </cell>
          <cell r="AH35">
            <v>2201</v>
          </cell>
          <cell r="AI35">
            <v>3186</v>
          </cell>
          <cell r="AJ35">
            <v>4110</v>
          </cell>
          <cell r="AK35">
            <v>3356</v>
          </cell>
          <cell r="AL35">
            <v>2915</v>
          </cell>
          <cell r="AM35">
            <v>4190</v>
          </cell>
          <cell r="AN35">
            <v>5062</v>
          </cell>
          <cell r="AO35">
            <v>4287</v>
          </cell>
          <cell r="AP35">
            <v>3795</v>
          </cell>
          <cell r="AQ35">
            <v>4702</v>
          </cell>
          <cell r="AR35">
            <v>5214</v>
          </cell>
          <cell r="AS35">
            <v>4703</v>
          </cell>
          <cell r="AT35">
            <v>4331</v>
          </cell>
          <cell r="AU35">
            <v>5066</v>
          </cell>
          <cell r="AV35">
            <v>8322</v>
          </cell>
        </row>
        <row r="36">
          <cell r="AD36">
            <v>207</v>
          </cell>
          <cell r="AE36">
            <v>226</v>
          </cell>
          <cell r="AF36">
            <v>226</v>
          </cell>
          <cell r="AG36">
            <v>193</v>
          </cell>
          <cell r="AH36">
            <v>174</v>
          </cell>
          <cell r="AI36">
            <v>262</v>
          </cell>
          <cell r="AJ36">
            <v>318</v>
          </cell>
          <cell r="AK36">
            <v>255</v>
          </cell>
          <cell r="AL36">
            <v>240</v>
          </cell>
          <cell r="AM36">
            <v>337</v>
          </cell>
          <cell r="AN36">
            <v>388</v>
          </cell>
          <cell r="AO36">
            <v>331</v>
          </cell>
          <cell r="AP36">
            <v>283</v>
          </cell>
          <cell r="AQ36">
            <v>336</v>
          </cell>
          <cell r="AR36">
            <v>377</v>
          </cell>
          <cell r="AS36">
            <v>351</v>
          </cell>
          <cell r="AT36">
            <v>322</v>
          </cell>
          <cell r="AU36">
            <v>383</v>
          </cell>
          <cell r="AV36">
            <v>618</v>
          </cell>
        </row>
        <row r="37">
          <cell r="AD37">
            <v>1033</v>
          </cell>
          <cell r="AE37">
            <v>1063</v>
          </cell>
          <cell r="AF37">
            <v>959</v>
          </cell>
          <cell r="AG37">
            <v>746</v>
          </cell>
          <cell r="AH37">
            <v>671</v>
          </cell>
          <cell r="AI37">
            <v>1156</v>
          </cell>
          <cell r="AJ37">
            <v>1852</v>
          </cell>
          <cell r="AK37">
            <v>1598</v>
          </cell>
          <cell r="AL37">
            <v>1202</v>
          </cell>
          <cell r="AM37">
            <v>1758</v>
          </cell>
          <cell r="AN37">
            <v>2528</v>
          </cell>
          <cell r="AO37">
            <v>1997</v>
          </cell>
          <cell r="AP37">
            <v>1667</v>
          </cell>
          <cell r="AQ37">
            <v>1925</v>
          </cell>
          <cell r="AR37">
            <v>1969</v>
          </cell>
          <cell r="AS37">
            <v>1563</v>
          </cell>
          <cell r="AT37">
            <v>1490</v>
          </cell>
          <cell r="AU37">
            <v>1565</v>
          </cell>
          <cell r="AV37">
            <v>4256</v>
          </cell>
        </row>
        <row r="38">
          <cell r="AD38">
            <v>1368</v>
          </cell>
          <cell r="AE38">
            <v>1636</v>
          </cell>
          <cell r="AF38">
            <v>1715</v>
          </cell>
          <cell r="AG38">
            <v>1493</v>
          </cell>
          <cell r="AH38">
            <v>1356</v>
          </cell>
          <cell r="AI38">
            <v>1768</v>
          </cell>
          <cell r="AJ38">
            <v>1940</v>
          </cell>
          <cell r="AK38">
            <v>1504</v>
          </cell>
          <cell r="AL38">
            <v>1473</v>
          </cell>
          <cell r="AM38">
            <v>2095</v>
          </cell>
          <cell r="AN38">
            <v>2146</v>
          </cell>
          <cell r="AO38">
            <v>1959</v>
          </cell>
          <cell r="AP38">
            <v>1846</v>
          </cell>
          <cell r="AQ38">
            <v>2440</v>
          </cell>
          <cell r="AR38">
            <v>2868</v>
          </cell>
          <cell r="AS38">
            <v>2790</v>
          </cell>
          <cell r="AT38">
            <v>2519</v>
          </cell>
          <cell r="AU38">
            <v>3118</v>
          </cell>
          <cell r="AV38">
            <v>3448</v>
          </cell>
        </row>
        <row r="39">
          <cell r="AD39">
            <v>4378</v>
          </cell>
          <cell r="AE39">
            <v>4449</v>
          </cell>
          <cell r="AF39">
            <v>4507</v>
          </cell>
          <cell r="AG39">
            <v>4582</v>
          </cell>
          <cell r="AH39">
            <v>4592</v>
          </cell>
          <cell r="AI39">
            <v>4707</v>
          </cell>
          <cell r="AJ39">
            <v>4725</v>
          </cell>
          <cell r="AK39">
            <v>4852</v>
          </cell>
          <cell r="AL39">
            <v>4896</v>
          </cell>
          <cell r="AM39">
            <v>5014</v>
          </cell>
          <cell r="AN39">
            <v>4999</v>
          </cell>
          <cell r="AO39">
            <v>5082</v>
          </cell>
          <cell r="AP39">
            <v>5137</v>
          </cell>
          <cell r="AQ39">
            <v>5303</v>
          </cell>
          <cell r="AR39">
            <v>5417</v>
          </cell>
          <cell r="AS39">
            <v>5552</v>
          </cell>
          <cell r="AT39">
            <v>5610</v>
          </cell>
          <cell r="AU39">
            <v>5825</v>
          </cell>
          <cell r="AV39">
            <v>5940</v>
          </cell>
        </row>
        <row r="41">
          <cell r="AD41">
            <v>891</v>
          </cell>
          <cell r="AE41">
            <v>1534</v>
          </cell>
          <cell r="AF41">
            <v>1178</v>
          </cell>
          <cell r="AG41">
            <v>900</v>
          </cell>
          <cell r="AH41">
            <v>977</v>
          </cell>
          <cell r="AI41">
            <v>2053</v>
          </cell>
          <cell r="AJ41">
            <v>2353</v>
          </cell>
          <cell r="AK41">
            <v>1006</v>
          </cell>
          <cell r="AL41">
            <v>1144</v>
          </cell>
          <cell r="AM41">
            <v>2716</v>
          </cell>
          <cell r="AN41">
            <v>3134</v>
          </cell>
          <cell r="AO41">
            <v>1557</v>
          </cell>
          <cell r="AP41">
            <v>1446</v>
          </cell>
          <cell r="AQ41">
            <v>2511</v>
          </cell>
          <cell r="AR41">
            <v>2028</v>
          </cell>
          <cell r="AS41">
            <v>1336</v>
          </cell>
          <cell r="AT41">
            <v>1542</v>
          </cell>
          <cell r="AU41">
            <v>2363</v>
          </cell>
          <cell r="AV41">
            <v>4756</v>
          </cell>
        </row>
        <row r="42">
          <cell r="AD42">
            <v>281</v>
          </cell>
          <cell r="AE42">
            <v>457</v>
          </cell>
          <cell r="AF42">
            <v>377</v>
          </cell>
          <cell r="AG42">
            <v>252</v>
          </cell>
          <cell r="AH42">
            <v>291</v>
          </cell>
          <cell r="AI42">
            <v>910</v>
          </cell>
          <cell r="AJ42">
            <v>618</v>
          </cell>
          <cell r="AK42">
            <v>315</v>
          </cell>
          <cell r="AL42">
            <v>394</v>
          </cell>
          <cell r="AM42">
            <v>1145</v>
          </cell>
          <cell r="AN42">
            <v>1684</v>
          </cell>
          <cell r="AO42">
            <v>389</v>
          </cell>
          <cell r="AP42">
            <v>457</v>
          </cell>
          <cell r="AQ42">
            <v>616</v>
          </cell>
          <cell r="AR42">
            <v>939</v>
          </cell>
          <cell r="AS42">
            <v>267</v>
          </cell>
          <cell r="AT42">
            <v>333</v>
          </cell>
          <cell r="AU42">
            <v>693</v>
          </cell>
          <cell r="AV42">
            <v>1967</v>
          </cell>
        </row>
        <row r="43">
          <cell r="AD43">
            <v>235</v>
          </cell>
          <cell r="AE43">
            <v>509</v>
          </cell>
          <cell r="AF43">
            <v>186</v>
          </cell>
          <cell r="AG43">
            <v>179</v>
          </cell>
          <cell r="AH43">
            <v>256</v>
          </cell>
          <cell r="AI43">
            <v>315</v>
          </cell>
          <cell r="AJ43">
            <v>317</v>
          </cell>
          <cell r="AK43">
            <v>269</v>
          </cell>
          <cell r="AL43">
            <v>283</v>
          </cell>
          <cell r="AM43">
            <v>489</v>
          </cell>
          <cell r="AN43">
            <v>519</v>
          </cell>
          <cell r="AO43">
            <v>315</v>
          </cell>
          <cell r="AP43">
            <v>311</v>
          </cell>
          <cell r="AQ43">
            <v>318</v>
          </cell>
          <cell r="AR43">
            <v>280</v>
          </cell>
          <cell r="AS43">
            <v>431</v>
          </cell>
          <cell r="AT43">
            <v>495</v>
          </cell>
          <cell r="AU43">
            <v>665</v>
          </cell>
          <cell r="AV43">
            <v>418</v>
          </cell>
        </row>
        <row r="44">
          <cell r="AD44">
            <v>137</v>
          </cell>
          <cell r="AE44">
            <v>295</v>
          </cell>
          <cell r="AF44">
            <v>333</v>
          </cell>
          <cell r="AG44">
            <v>166</v>
          </cell>
          <cell r="AH44">
            <v>166</v>
          </cell>
          <cell r="AI44">
            <v>541</v>
          </cell>
          <cell r="AJ44">
            <v>1147</v>
          </cell>
          <cell r="AK44">
            <v>187</v>
          </cell>
          <cell r="AL44">
            <v>209</v>
          </cell>
          <cell r="AM44">
            <v>666</v>
          </cell>
          <cell r="AN44">
            <v>371</v>
          </cell>
          <cell r="AO44">
            <v>461</v>
          </cell>
          <cell r="AP44">
            <v>426</v>
          </cell>
          <cell r="AQ44">
            <v>1318</v>
          </cell>
          <cell r="AR44">
            <v>429</v>
          </cell>
          <cell r="AS44">
            <v>214</v>
          </cell>
          <cell r="AT44">
            <v>239</v>
          </cell>
          <cell r="AU44">
            <v>460</v>
          </cell>
          <cell r="AV44">
            <v>2002</v>
          </cell>
        </row>
        <row r="45">
          <cell r="AD45">
            <v>107</v>
          </cell>
          <cell r="AE45">
            <v>103</v>
          </cell>
          <cell r="AF45">
            <v>91</v>
          </cell>
          <cell r="AG45">
            <v>89</v>
          </cell>
          <cell r="AH45">
            <v>90</v>
          </cell>
          <cell r="AI45">
            <v>132</v>
          </cell>
          <cell r="AJ45">
            <v>96</v>
          </cell>
          <cell r="AK45">
            <v>86</v>
          </cell>
          <cell r="AL45">
            <v>110</v>
          </cell>
          <cell r="AM45">
            <v>204</v>
          </cell>
          <cell r="AN45">
            <v>157</v>
          </cell>
          <cell r="AO45">
            <v>86</v>
          </cell>
          <cell r="AP45">
            <v>83</v>
          </cell>
          <cell r="AQ45">
            <v>102</v>
          </cell>
          <cell r="AR45">
            <v>109</v>
          </cell>
          <cell r="AS45">
            <v>95</v>
          </cell>
          <cell r="AT45">
            <v>121</v>
          </cell>
          <cell r="AU45">
            <v>332</v>
          </cell>
          <cell r="AV45">
            <v>141</v>
          </cell>
        </row>
        <row r="46">
          <cell r="AD46">
            <v>112</v>
          </cell>
          <cell r="AE46">
            <v>118</v>
          </cell>
          <cell r="AF46">
            <v>115</v>
          </cell>
          <cell r="AG46">
            <v>96</v>
          </cell>
          <cell r="AH46">
            <v>121</v>
          </cell>
          <cell r="AI46">
            <v>109</v>
          </cell>
          <cell r="AJ46">
            <v>125</v>
          </cell>
          <cell r="AK46">
            <v>114</v>
          </cell>
          <cell r="AL46">
            <v>109</v>
          </cell>
          <cell r="AM46">
            <v>164</v>
          </cell>
          <cell r="AN46">
            <v>192</v>
          </cell>
          <cell r="AO46">
            <v>201</v>
          </cell>
          <cell r="AP46">
            <v>109</v>
          </cell>
          <cell r="AQ46">
            <v>93</v>
          </cell>
          <cell r="AR46">
            <v>216</v>
          </cell>
          <cell r="AS46">
            <v>274</v>
          </cell>
          <cell r="AT46">
            <v>304</v>
          </cell>
          <cell r="AU46">
            <v>152</v>
          </cell>
          <cell r="AV46">
            <v>135</v>
          </cell>
        </row>
        <row r="47">
          <cell r="AD47">
            <v>16</v>
          </cell>
          <cell r="AE47">
            <v>25</v>
          </cell>
          <cell r="AF47">
            <v>22</v>
          </cell>
          <cell r="AG47">
            <v>83</v>
          </cell>
          <cell r="AH47">
            <v>21</v>
          </cell>
          <cell r="AI47">
            <v>23</v>
          </cell>
          <cell r="AJ47">
            <v>20</v>
          </cell>
          <cell r="AK47">
            <v>24</v>
          </cell>
          <cell r="AL47">
            <v>25</v>
          </cell>
          <cell r="AM47">
            <v>29</v>
          </cell>
          <cell r="AN47">
            <v>20</v>
          </cell>
          <cell r="AO47">
            <v>29</v>
          </cell>
          <cell r="AP47">
            <v>32</v>
          </cell>
          <cell r="AQ47">
            <v>29</v>
          </cell>
          <cell r="AR47">
            <v>24</v>
          </cell>
          <cell r="AS47">
            <v>41</v>
          </cell>
          <cell r="AT47">
            <v>35</v>
          </cell>
          <cell r="AU47">
            <v>31</v>
          </cell>
          <cell r="AV47">
            <v>27</v>
          </cell>
        </row>
        <row r="48">
          <cell r="AD48">
            <v>-1</v>
          </cell>
          <cell r="AE48">
            <v>19</v>
          </cell>
          <cell r="AF48">
            <v>14</v>
          </cell>
          <cell r="AG48">
            <v>9</v>
          </cell>
          <cell r="AH48">
            <v>17</v>
          </cell>
          <cell r="AI48">
            <v>12</v>
          </cell>
          <cell r="AJ48">
            <v>20</v>
          </cell>
          <cell r="AK48">
            <v>6</v>
          </cell>
          <cell r="AL48">
            <v>8</v>
          </cell>
          <cell r="AM48">
            <v>9</v>
          </cell>
          <cell r="AN48">
            <v>184</v>
          </cell>
          <cell r="AO48">
            <v>71</v>
          </cell>
          <cell r="AP48">
            <v>25</v>
          </cell>
          <cell r="AQ48">
            <v>26</v>
          </cell>
          <cell r="AR48">
            <v>20</v>
          </cell>
          <cell r="AS48">
            <v>11</v>
          </cell>
          <cell r="AT48">
            <v>11</v>
          </cell>
          <cell r="AU48">
            <v>21</v>
          </cell>
          <cell r="AV48">
            <v>55</v>
          </cell>
        </row>
        <row r="49">
          <cell r="AD49">
            <v>3</v>
          </cell>
          <cell r="AE49">
            <v>8</v>
          </cell>
          <cell r="AF49">
            <v>40</v>
          </cell>
          <cell r="AG49">
            <v>26</v>
          </cell>
          <cell r="AH49">
            <v>15</v>
          </cell>
          <cell r="AI49">
            <v>11</v>
          </cell>
          <cell r="AJ49">
            <v>10</v>
          </cell>
          <cell r="AK49">
            <v>6</v>
          </cell>
          <cell r="AL49">
            <v>6</v>
          </cell>
          <cell r="AM49">
            <v>10</v>
          </cell>
          <cell r="AN49">
            <v>7</v>
          </cell>
          <cell r="AO49">
            <v>6</v>
          </cell>
          <cell r="AP49">
            <v>3</v>
          </cell>
          <cell r="AQ49">
            <v>9</v>
          </cell>
          <cell r="AR49">
            <v>12</v>
          </cell>
          <cell r="AS49">
            <v>2</v>
          </cell>
          <cell r="AT49">
            <v>5</v>
          </cell>
          <cell r="AU49">
            <v>8</v>
          </cell>
          <cell r="AV49">
            <v>13</v>
          </cell>
        </row>
        <row r="50">
          <cell r="AD50">
            <v>2128</v>
          </cell>
          <cell r="AE50">
            <v>2179</v>
          </cell>
          <cell r="AF50">
            <v>2125</v>
          </cell>
          <cell r="AG50">
            <v>2210</v>
          </cell>
          <cell r="AH50">
            <v>2274</v>
          </cell>
          <cell r="AI50">
            <v>2310</v>
          </cell>
          <cell r="AJ50">
            <v>2267</v>
          </cell>
          <cell r="AK50">
            <v>2325</v>
          </cell>
          <cell r="AL50">
            <v>2362</v>
          </cell>
          <cell r="AM50">
            <v>2383</v>
          </cell>
          <cell r="AN50">
            <v>2443</v>
          </cell>
          <cell r="AO50">
            <v>2464</v>
          </cell>
          <cell r="AP50">
            <v>2539</v>
          </cell>
          <cell r="AQ50">
            <v>2564</v>
          </cell>
          <cell r="AR50">
            <v>2556</v>
          </cell>
          <cell r="AS50">
            <v>2662</v>
          </cell>
          <cell r="AT50">
            <v>2755</v>
          </cell>
          <cell r="AU50">
            <v>2806</v>
          </cell>
          <cell r="AV50">
            <v>2799</v>
          </cell>
        </row>
        <row r="51">
          <cell r="AD51">
            <v>758</v>
          </cell>
          <cell r="AE51">
            <v>778</v>
          </cell>
          <cell r="AF51">
            <v>754</v>
          </cell>
          <cell r="AG51">
            <v>785</v>
          </cell>
          <cell r="AH51">
            <v>811</v>
          </cell>
          <cell r="AI51">
            <v>823</v>
          </cell>
          <cell r="AJ51">
            <v>790</v>
          </cell>
          <cell r="AK51">
            <v>826</v>
          </cell>
          <cell r="AL51">
            <v>818</v>
          </cell>
          <cell r="AM51">
            <v>828</v>
          </cell>
          <cell r="AN51">
            <v>853</v>
          </cell>
          <cell r="AO51">
            <v>874</v>
          </cell>
          <cell r="AP51">
            <v>898</v>
          </cell>
          <cell r="AQ51">
            <v>899</v>
          </cell>
          <cell r="AR51">
            <v>874</v>
          </cell>
          <cell r="AS51">
            <v>942</v>
          </cell>
          <cell r="AT51">
            <v>968</v>
          </cell>
          <cell r="AU51">
            <v>981</v>
          </cell>
          <cell r="AV51">
            <v>969</v>
          </cell>
        </row>
        <row r="52">
          <cell r="AD52">
            <v>419</v>
          </cell>
          <cell r="AE52">
            <v>433</v>
          </cell>
          <cell r="AF52">
            <v>423</v>
          </cell>
          <cell r="AG52">
            <v>451</v>
          </cell>
          <cell r="AH52">
            <v>464</v>
          </cell>
          <cell r="AI52">
            <v>475</v>
          </cell>
          <cell r="AJ52">
            <v>469</v>
          </cell>
          <cell r="AK52">
            <v>484</v>
          </cell>
          <cell r="AL52">
            <v>500</v>
          </cell>
          <cell r="AM52">
            <v>504</v>
          </cell>
          <cell r="AN52">
            <v>511</v>
          </cell>
          <cell r="AO52">
            <v>513</v>
          </cell>
          <cell r="AP52">
            <v>532</v>
          </cell>
          <cell r="AQ52">
            <v>543</v>
          </cell>
          <cell r="AR52">
            <v>548</v>
          </cell>
          <cell r="AS52">
            <v>565</v>
          </cell>
          <cell r="AT52">
            <v>582</v>
          </cell>
          <cell r="AU52">
            <v>599</v>
          </cell>
          <cell r="AV52">
            <v>603</v>
          </cell>
        </row>
        <row r="53">
          <cell r="AD53">
            <v>496</v>
          </cell>
          <cell r="AE53">
            <v>504</v>
          </cell>
          <cell r="AF53">
            <v>497</v>
          </cell>
          <cell r="AG53">
            <v>510</v>
          </cell>
          <cell r="AH53">
            <v>524</v>
          </cell>
          <cell r="AI53">
            <v>531</v>
          </cell>
          <cell r="AJ53">
            <v>527</v>
          </cell>
          <cell r="AK53">
            <v>531</v>
          </cell>
          <cell r="AL53">
            <v>548</v>
          </cell>
          <cell r="AM53">
            <v>551</v>
          </cell>
          <cell r="AN53">
            <v>554</v>
          </cell>
          <cell r="AO53">
            <v>556</v>
          </cell>
          <cell r="AP53">
            <v>576</v>
          </cell>
          <cell r="AQ53">
            <v>580</v>
          </cell>
          <cell r="AR53">
            <v>589</v>
          </cell>
          <cell r="AS53">
            <v>600</v>
          </cell>
          <cell r="AT53">
            <v>632</v>
          </cell>
          <cell r="AU53">
            <v>645</v>
          </cell>
          <cell r="AV53">
            <v>649</v>
          </cell>
        </row>
        <row r="54">
          <cell r="AD54">
            <v>163</v>
          </cell>
          <cell r="AE54">
            <v>166</v>
          </cell>
          <cell r="AF54">
            <v>167</v>
          </cell>
          <cell r="AG54">
            <v>170</v>
          </cell>
          <cell r="AH54">
            <v>174</v>
          </cell>
          <cell r="AI54">
            <v>177</v>
          </cell>
          <cell r="AJ54">
            <v>177</v>
          </cell>
          <cell r="AK54">
            <v>176</v>
          </cell>
          <cell r="AL54">
            <v>183</v>
          </cell>
          <cell r="AM54">
            <v>185</v>
          </cell>
          <cell r="AN54">
            <v>201</v>
          </cell>
          <cell r="AO54">
            <v>197</v>
          </cell>
          <cell r="AP54">
            <v>203</v>
          </cell>
          <cell r="AQ54">
            <v>204</v>
          </cell>
          <cell r="AR54">
            <v>205</v>
          </cell>
          <cell r="AS54">
            <v>207</v>
          </cell>
          <cell r="AT54">
            <v>215</v>
          </cell>
          <cell r="AU54">
            <v>226</v>
          </cell>
          <cell r="AV54">
            <v>220</v>
          </cell>
        </row>
        <row r="55">
          <cell r="AD55">
            <v>195</v>
          </cell>
          <cell r="AE55">
            <v>197</v>
          </cell>
          <cell r="AF55">
            <v>194</v>
          </cell>
          <cell r="AG55">
            <v>202</v>
          </cell>
          <cell r="AH55">
            <v>206</v>
          </cell>
          <cell r="AI55">
            <v>208</v>
          </cell>
          <cell r="AJ55">
            <v>209</v>
          </cell>
          <cell r="AK55">
            <v>212</v>
          </cell>
          <cell r="AL55">
            <v>216</v>
          </cell>
          <cell r="AM55">
            <v>215</v>
          </cell>
          <cell r="AN55">
            <v>220</v>
          </cell>
          <cell r="AO55">
            <v>220</v>
          </cell>
          <cell r="AP55">
            <v>226</v>
          </cell>
          <cell r="AQ55">
            <v>228</v>
          </cell>
          <cell r="AR55">
            <v>232</v>
          </cell>
          <cell r="AS55">
            <v>234</v>
          </cell>
          <cell r="AT55">
            <v>247</v>
          </cell>
          <cell r="AU55">
            <v>236</v>
          </cell>
          <cell r="AV55">
            <v>239</v>
          </cell>
        </row>
        <row r="56">
          <cell r="AD56">
            <v>42</v>
          </cell>
          <cell r="AE56">
            <v>42</v>
          </cell>
          <cell r="AF56">
            <v>42</v>
          </cell>
          <cell r="AG56">
            <v>43</v>
          </cell>
          <cell r="AH56">
            <v>44</v>
          </cell>
          <cell r="AI56">
            <v>44</v>
          </cell>
          <cell r="AJ56">
            <v>44</v>
          </cell>
          <cell r="AK56">
            <v>45</v>
          </cell>
          <cell r="AL56">
            <v>46</v>
          </cell>
          <cell r="AM56">
            <v>45</v>
          </cell>
          <cell r="AN56">
            <v>47</v>
          </cell>
          <cell r="AO56">
            <v>48</v>
          </cell>
          <cell r="AP56">
            <v>49</v>
          </cell>
          <cell r="AQ56">
            <v>50</v>
          </cell>
          <cell r="AR56">
            <v>51</v>
          </cell>
          <cell r="AS56">
            <v>55</v>
          </cell>
          <cell r="AT56">
            <v>53</v>
          </cell>
          <cell r="AU56">
            <v>56</v>
          </cell>
          <cell r="AV56">
            <v>56</v>
          </cell>
        </row>
        <row r="57">
          <cell r="AD57">
            <v>31</v>
          </cell>
          <cell r="AE57">
            <v>33</v>
          </cell>
          <cell r="AF57">
            <v>32</v>
          </cell>
          <cell r="AG57">
            <v>33</v>
          </cell>
          <cell r="AH57">
            <v>33</v>
          </cell>
          <cell r="AI57">
            <v>35</v>
          </cell>
          <cell r="AJ57">
            <v>34</v>
          </cell>
          <cell r="AK57">
            <v>34</v>
          </cell>
          <cell r="AL57">
            <v>34</v>
          </cell>
          <cell r="AM57">
            <v>36</v>
          </cell>
          <cell r="AN57">
            <v>37</v>
          </cell>
          <cell r="AO57">
            <v>36</v>
          </cell>
          <cell r="AP57">
            <v>36</v>
          </cell>
          <cell r="AQ57">
            <v>39</v>
          </cell>
          <cell r="AR57">
            <v>38</v>
          </cell>
          <cell r="AS57">
            <v>39</v>
          </cell>
          <cell r="AT57">
            <v>39</v>
          </cell>
          <cell r="AU57">
            <v>42</v>
          </cell>
          <cell r="AV57">
            <v>42</v>
          </cell>
        </row>
        <row r="58">
          <cell r="AD58">
            <v>25</v>
          </cell>
          <cell r="AE58">
            <v>26</v>
          </cell>
          <cell r="AF58">
            <v>17</v>
          </cell>
          <cell r="AG58">
            <v>17</v>
          </cell>
          <cell r="AH58">
            <v>18</v>
          </cell>
          <cell r="AI58">
            <v>18</v>
          </cell>
          <cell r="AJ58">
            <v>18</v>
          </cell>
          <cell r="AK58">
            <v>17</v>
          </cell>
          <cell r="AL58">
            <v>18</v>
          </cell>
          <cell r="AM58">
            <v>19</v>
          </cell>
          <cell r="AN58">
            <v>19</v>
          </cell>
          <cell r="AO58">
            <v>19</v>
          </cell>
          <cell r="AP58">
            <v>20</v>
          </cell>
          <cell r="AQ58">
            <v>20</v>
          </cell>
          <cell r="AR58">
            <v>20</v>
          </cell>
          <cell r="AS58">
            <v>21</v>
          </cell>
          <cell r="AT58">
            <v>18</v>
          </cell>
          <cell r="AU58">
            <v>21</v>
          </cell>
          <cell r="AV58">
            <v>19</v>
          </cell>
        </row>
        <row r="60">
          <cell r="AD60">
            <v>0.42</v>
          </cell>
          <cell r="AE60">
            <v>0.7</v>
          </cell>
          <cell r="AF60">
            <v>0.55000000000000004</v>
          </cell>
          <cell r="AG60">
            <v>0.41</v>
          </cell>
          <cell r="AH60">
            <v>0.43</v>
          </cell>
          <cell r="AI60">
            <v>0.89</v>
          </cell>
          <cell r="AJ60">
            <v>1.04</v>
          </cell>
          <cell r="AK60">
            <v>0.43</v>
          </cell>
          <cell r="AL60">
            <v>0.48</v>
          </cell>
          <cell r="AM60">
            <v>1.1399999999999999</v>
          </cell>
          <cell r="AN60">
            <v>1.28</v>
          </cell>
          <cell r="AO60">
            <v>0.63</v>
          </cell>
          <cell r="AP60">
            <v>0.56999999999999995</v>
          </cell>
          <cell r="AQ60">
            <v>0.98</v>
          </cell>
          <cell r="AR60">
            <v>0.79</v>
          </cell>
          <cell r="AS60">
            <v>0.5</v>
          </cell>
          <cell r="AT60">
            <v>0.56000000000000005</v>
          </cell>
          <cell r="AU60">
            <v>0.84</v>
          </cell>
          <cell r="AV60">
            <v>1.7</v>
          </cell>
        </row>
        <row r="61">
          <cell r="AD61">
            <v>0.37</v>
          </cell>
          <cell r="AE61">
            <v>0.59</v>
          </cell>
          <cell r="AF61">
            <v>0.5</v>
          </cell>
          <cell r="AG61">
            <v>0.32</v>
          </cell>
          <cell r="AH61">
            <v>0.36</v>
          </cell>
          <cell r="AI61">
            <v>1.1100000000000001</v>
          </cell>
          <cell r="AJ61">
            <v>0.78</v>
          </cell>
          <cell r="AK61">
            <v>0.38</v>
          </cell>
          <cell r="AL61">
            <v>0.48</v>
          </cell>
          <cell r="AM61">
            <v>1.38</v>
          </cell>
          <cell r="AN61">
            <v>1.97</v>
          </cell>
          <cell r="AO61">
            <v>0.44</v>
          </cell>
          <cell r="AP61">
            <v>0.51</v>
          </cell>
          <cell r="AQ61">
            <v>0.69</v>
          </cell>
          <cell r="AR61">
            <v>1.07</v>
          </cell>
          <cell r="AS61">
            <v>0.28000000000000003</v>
          </cell>
          <cell r="AT61">
            <v>0.34</v>
          </cell>
          <cell r="AU61">
            <v>0.71</v>
          </cell>
          <cell r="AV61">
            <v>2.0299999999999998</v>
          </cell>
        </row>
        <row r="62">
          <cell r="AD62">
            <v>0.56000000000000005</v>
          </cell>
          <cell r="AE62">
            <v>1.18</v>
          </cell>
          <cell r="AF62">
            <v>0.44</v>
          </cell>
          <cell r="AG62">
            <v>0.4</v>
          </cell>
          <cell r="AH62">
            <v>0.55000000000000004</v>
          </cell>
          <cell r="AI62">
            <v>0.66</v>
          </cell>
          <cell r="AJ62">
            <v>0.68</v>
          </cell>
          <cell r="AK62">
            <v>0.56000000000000005</v>
          </cell>
          <cell r="AL62">
            <v>0.56999999999999995</v>
          </cell>
          <cell r="AM62">
            <v>0.97</v>
          </cell>
          <cell r="AN62">
            <v>1.02</v>
          </cell>
          <cell r="AO62">
            <v>0.61</v>
          </cell>
          <cell r="AP62">
            <v>0.57999999999999996</v>
          </cell>
          <cell r="AQ62">
            <v>0.59</v>
          </cell>
          <cell r="AR62">
            <v>0.51</v>
          </cell>
          <cell r="AS62">
            <v>0.76</v>
          </cell>
          <cell r="AT62">
            <v>0.85</v>
          </cell>
          <cell r="AU62">
            <v>1.1100000000000001</v>
          </cell>
          <cell r="AV62">
            <v>0.69</v>
          </cell>
        </row>
        <row r="63">
          <cell r="AD63">
            <v>0.28000000000000003</v>
          </cell>
          <cell r="AE63">
            <v>0.57999999999999996</v>
          </cell>
          <cell r="AF63">
            <v>0.67</v>
          </cell>
          <cell r="AG63">
            <v>0.33</v>
          </cell>
          <cell r="AH63">
            <v>0.32</v>
          </cell>
          <cell r="AI63">
            <v>1.02</v>
          </cell>
          <cell r="AJ63">
            <v>2.17</v>
          </cell>
          <cell r="AK63">
            <v>0.35</v>
          </cell>
          <cell r="AL63">
            <v>0.38</v>
          </cell>
          <cell r="AM63">
            <v>1.21</v>
          </cell>
          <cell r="AN63">
            <v>0.67</v>
          </cell>
          <cell r="AO63">
            <v>0.83</v>
          </cell>
          <cell r="AP63">
            <v>0.74</v>
          </cell>
          <cell r="AQ63">
            <v>2.27</v>
          </cell>
          <cell r="AR63">
            <v>0.73</v>
          </cell>
          <cell r="AS63">
            <v>0.36</v>
          </cell>
          <cell r="AT63">
            <v>0.38</v>
          </cell>
          <cell r="AU63">
            <v>0.71</v>
          </cell>
          <cell r="AV63">
            <v>3.08</v>
          </cell>
        </row>
        <row r="64">
          <cell r="AD64">
            <v>0.65</v>
          </cell>
          <cell r="AE64">
            <v>0.62</v>
          </cell>
          <cell r="AF64">
            <v>0.55000000000000004</v>
          </cell>
          <cell r="AG64">
            <v>0.52</v>
          </cell>
          <cell r="AH64">
            <v>0.52</v>
          </cell>
          <cell r="AI64">
            <v>0.74</v>
          </cell>
          <cell r="AJ64">
            <v>0.54</v>
          </cell>
          <cell r="AK64">
            <v>0.49</v>
          </cell>
          <cell r="AL64">
            <v>0.6</v>
          </cell>
          <cell r="AM64">
            <v>1.1000000000000001</v>
          </cell>
          <cell r="AN64">
            <v>0.78</v>
          </cell>
          <cell r="AO64">
            <v>0.43</v>
          </cell>
          <cell r="AP64">
            <v>0.41</v>
          </cell>
          <cell r="AQ64">
            <v>0.5</v>
          </cell>
          <cell r="AR64">
            <v>0.53</v>
          </cell>
          <cell r="AS64">
            <v>0.46</v>
          </cell>
          <cell r="AT64">
            <v>0.56000000000000005</v>
          </cell>
          <cell r="AU64">
            <v>1.47</v>
          </cell>
          <cell r="AV64">
            <v>0.64</v>
          </cell>
        </row>
        <row r="65">
          <cell r="AD65">
            <v>0.57999999999999996</v>
          </cell>
          <cell r="AE65">
            <v>0.6</v>
          </cell>
          <cell r="AF65">
            <v>0.59</v>
          </cell>
          <cell r="AG65">
            <v>0.48</v>
          </cell>
          <cell r="AH65">
            <v>0.59</v>
          </cell>
          <cell r="AI65">
            <v>0.52</v>
          </cell>
          <cell r="AJ65">
            <v>0.6</v>
          </cell>
          <cell r="AK65">
            <v>0.54</v>
          </cell>
          <cell r="AL65">
            <v>0.51</v>
          </cell>
          <cell r="AM65">
            <v>0.77</v>
          </cell>
          <cell r="AN65">
            <v>0.87</v>
          </cell>
          <cell r="AO65">
            <v>0.91</v>
          </cell>
          <cell r="AP65">
            <v>0.48</v>
          </cell>
          <cell r="AQ65">
            <v>0.41</v>
          </cell>
          <cell r="AR65">
            <v>0.93</v>
          </cell>
          <cell r="AS65">
            <v>1.17</v>
          </cell>
          <cell r="AT65">
            <v>1.23</v>
          </cell>
          <cell r="AU65">
            <v>0.64</v>
          </cell>
          <cell r="AV65">
            <v>0.56000000000000005</v>
          </cell>
        </row>
        <row r="66">
          <cell r="AD66">
            <v>0.38</v>
          </cell>
          <cell r="AE66">
            <v>0.6</v>
          </cell>
          <cell r="AF66">
            <v>0.52</v>
          </cell>
          <cell r="AG66">
            <v>1.9</v>
          </cell>
          <cell r="AH66">
            <v>0.47</v>
          </cell>
          <cell r="AI66">
            <v>0.54</v>
          </cell>
          <cell r="AJ66">
            <v>0.45</v>
          </cell>
          <cell r="AK66">
            <v>0.53</v>
          </cell>
          <cell r="AL66">
            <v>0.54</v>
          </cell>
          <cell r="AM66">
            <v>0.65</v>
          </cell>
          <cell r="AN66">
            <v>0.42</v>
          </cell>
          <cell r="AO66">
            <v>0.6</v>
          </cell>
          <cell r="AP66">
            <v>0.65</v>
          </cell>
          <cell r="AQ66">
            <v>0.57999999999999996</v>
          </cell>
          <cell r="AR66">
            <v>0.48</v>
          </cell>
          <cell r="AS66">
            <v>0.75</v>
          </cell>
          <cell r="AT66">
            <v>0.65</v>
          </cell>
          <cell r="AU66">
            <v>0.56000000000000005</v>
          </cell>
          <cell r="AV66">
            <v>0.48</v>
          </cell>
        </row>
        <row r="67">
          <cell r="AD67">
            <v>-0.02</v>
          </cell>
          <cell r="AE67">
            <v>0.57999999999999996</v>
          </cell>
          <cell r="AF67">
            <v>0.44</v>
          </cell>
          <cell r="AG67">
            <v>0.28000000000000003</v>
          </cell>
          <cell r="AH67">
            <v>0.52</v>
          </cell>
          <cell r="AI67">
            <v>0.35</v>
          </cell>
          <cell r="AJ67">
            <v>0.6</v>
          </cell>
          <cell r="AK67">
            <v>0.18</v>
          </cell>
          <cell r="AL67">
            <v>0.25</v>
          </cell>
          <cell r="AM67">
            <v>0.24</v>
          </cell>
          <cell r="AN67">
            <v>4.9400000000000004</v>
          </cell>
          <cell r="AO67">
            <v>1.96</v>
          </cell>
          <cell r="AP67">
            <v>0.7</v>
          </cell>
          <cell r="AQ67">
            <v>0.68</v>
          </cell>
          <cell r="AR67">
            <v>0.51</v>
          </cell>
          <cell r="AS67">
            <v>0.28000000000000003</v>
          </cell>
          <cell r="AT67">
            <v>0.27</v>
          </cell>
          <cell r="AU67">
            <v>0.51</v>
          </cell>
          <cell r="AV67">
            <v>1.29</v>
          </cell>
        </row>
        <row r="68">
          <cell r="AD68">
            <v>0.13</v>
          </cell>
          <cell r="AE68">
            <v>0.28999999999999998</v>
          </cell>
          <cell r="AF68">
            <v>2.39</v>
          </cell>
          <cell r="AG68">
            <v>1.55</v>
          </cell>
          <cell r="AH68">
            <v>0.81</v>
          </cell>
          <cell r="AI68">
            <v>0.6</v>
          </cell>
          <cell r="AJ68">
            <v>0.59</v>
          </cell>
          <cell r="AK68">
            <v>0.33</v>
          </cell>
          <cell r="AL68">
            <v>0.31</v>
          </cell>
          <cell r="AM68">
            <v>0.55000000000000004</v>
          </cell>
          <cell r="AN68">
            <v>0.35</v>
          </cell>
          <cell r="AO68">
            <v>0.3</v>
          </cell>
          <cell r="AP68">
            <v>0.17</v>
          </cell>
          <cell r="AQ68">
            <v>0.42</v>
          </cell>
          <cell r="AR68">
            <v>0.59</v>
          </cell>
          <cell r="AS68">
            <v>7.0000000000000007E-2</v>
          </cell>
          <cell r="AT68">
            <v>0.28000000000000003</v>
          </cell>
          <cell r="AU68">
            <v>0.36</v>
          </cell>
          <cell r="AV68">
            <v>0.66</v>
          </cell>
        </row>
      </sheetData>
      <sheetData sheetId="10" refreshError="1"/>
      <sheetData sheetId="11">
        <row r="2">
          <cell r="N2" t="str">
            <v>Table 1h   General insurers' underwriting performance - Fire and ISR</v>
          </cell>
        </row>
        <row r="8">
          <cell r="A8" t="str">
            <v>Gross written premium ($m)</v>
          </cell>
          <cell r="AD8">
            <v>1004</v>
          </cell>
          <cell r="AE8">
            <v>1124</v>
          </cell>
          <cell r="AF8">
            <v>751</v>
          </cell>
          <cell r="AG8">
            <v>1291</v>
          </cell>
          <cell r="AH8">
            <v>1153</v>
          </cell>
          <cell r="AI8">
            <v>1256</v>
          </cell>
          <cell r="AJ8">
            <v>823</v>
          </cell>
          <cell r="AK8">
            <v>1484</v>
          </cell>
          <cell r="AL8">
            <v>1315</v>
          </cell>
          <cell r="AM8">
            <v>1452</v>
          </cell>
          <cell r="AN8">
            <v>912</v>
          </cell>
          <cell r="AO8">
            <v>1651</v>
          </cell>
          <cell r="AP8">
            <v>1366</v>
          </cell>
          <cell r="AQ8">
            <v>1760</v>
          </cell>
          <cell r="AR8">
            <v>1017</v>
          </cell>
          <cell r="AS8">
            <v>1769</v>
          </cell>
          <cell r="AT8">
            <v>1722</v>
          </cell>
          <cell r="AU8">
            <v>2057</v>
          </cell>
          <cell r="AV8">
            <v>1165</v>
          </cell>
        </row>
        <row r="9">
          <cell r="A9" t="str">
            <v>Number of risks ('000)</v>
          </cell>
          <cell r="AD9">
            <v>350</v>
          </cell>
          <cell r="AE9">
            <v>383</v>
          </cell>
          <cell r="AF9">
            <v>346</v>
          </cell>
          <cell r="AG9">
            <v>462</v>
          </cell>
          <cell r="AH9">
            <v>370</v>
          </cell>
          <cell r="AI9">
            <v>435</v>
          </cell>
          <cell r="AJ9">
            <v>365</v>
          </cell>
          <cell r="AK9">
            <v>491</v>
          </cell>
          <cell r="AL9">
            <v>366</v>
          </cell>
          <cell r="AM9">
            <v>406</v>
          </cell>
          <cell r="AN9">
            <v>382</v>
          </cell>
          <cell r="AO9">
            <v>460</v>
          </cell>
          <cell r="AP9">
            <v>391</v>
          </cell>
          <cell r="AQ9">
            <v>479</v>
          </cell>
          <cell r="AR9">
            <v>412</v>
          </cell>
          <cell r="AS9">
            <v>519</v>
          </cell>
          <cell r="AT9">
            <v>417</v>
          </cell>
          <cell r="AU9">
            <v>484</v>
          </cell>
          <cell r="AV9">
            <v>447</v>
          </cell>
        </row>
        <row r="10">
          <cell r="AD10">
            <v>1030</v>
          </cell>
          <cell r="AE10">
            <v>1104</v>
          </cell>
          <cell r="AF10">
            <v>1025</v>
          </cell>
          <cell r="AG10">
            <v>1095</v>
          </cell>
          <cell r="AH10">
            <v>1147</v>
          </cell>
          <cell r="AI10">
            <v>1211</v>
          </cell>
          <cell r="AJ10">
            <v>1172</v>
          </cell>
          <cell r="AK10">
            <v>1212</v>
          </cell>
          <cell r="AL10">
            <v>1270</v>
          </cell>
          <cell r="AM10">
            <v>1349</v>
          </cell>
          <cell r="AN10">
            <v>1320</v>
          </cell>
          <cell r="AO10">
            <v>1367</v>
          </cell>
          <cell r="AP10">
            <v>1423</v>
          </cell>
          <cell r="AQ10">
            <v>1564</v>
          </cell>
          <cell r="AR10">
            <v>1488</v>
          </cell>
          <cell r="AS10">
            <v>1543</v>
          </cell>
          <cell r="AT10">
            <v>1647</v>
          </cell>
          <cell r="AU10">
            <v>1827</v>
          </cell>
          <cell r="AV10">
            <v>1678</v>
          </cell>
        </row>
        <row r="11">
          <cell r="AD11">
            <v>425</v>
          </cell>
          <cell r="AE11">
            <v>488</v>
          </cell>
          <cell r="AF11">
            <v>449</v>
          </cell>
          <cell r="AG11">
            <v>488</v>
          </cell>
          <cell r="AH11">
            <v>505</v>
          </cell>
          <cell r="AI11">
            <v>561</v>
          </cell>
          <cell r="AJ11">
            <v>526</v>
          </cell>
          <cell r="AK11">
            <v>536</v>
          </cell>
          <cell r="AL11">
            <v>539</v>
          </cell>
          <cell r="AM11">
            <v>601</v>
          </cell>
          <cell r="AN11">
            <v>577</v>
          </cell>
          <cell r="AO11">
            <v>643</v>
          </cell>
          <cell r="AP11">
            <v>614</v>
          </cell>
          <cell r="AQ11">
            <v>723</v>
          </cell>
          <cell r="AR11">
            <v>650</v>
          </cell>
          <cell r="AS11">
            <v>680</v>
          </cell>
          <cell r="AT11">
            <v>718</v>
          </cell>
          <cell r="AU11">
            <v>834</v>
          </cell>
          <cell r="AV11">
            <v>731</v>
          </cell>
        </row>
        <row r="12">
          <cell r="AD12">
            <v>605</v>
          </cell>
          <cell r="AE12">
            <v>616</v>
          </cell>
          <cell r="AF12">
            <v>576</v>
          </cell>
          <cell r="AG12">
            <v>606</v>
          </cell>
          <cell r="AH12">
            <v>642</v>
          </cell>
          <cell r="AI12">
            <v>650</v>
          </cell>
          <cell r="AJ12">
            <v>645</v>
          </cell>
          <cell r="AK12">
            <v>675</v>
          </cell>
          <cell r="AL12">
            <v>731</v>
          </cell>
          <cell r="AM12">
            <v>748</v>
          </cell>
          <cell r="AN12">
            <v>743</v>
          </cell>
          <cell r="AO12">
            <v>724</v>
          </cell>
          <cell r="AP12">
            <v>809</v>
          </cell>
          <cell r="AQ12">
            <v>841</v>
          </cell>
          <cell r="AR12">
            <v>838</v>
          </cell>
          <cell r="AS12">
            <v>863</v>
          </cell>
          <cell r="AT12">
            <v>930</v>
          </cell>
          <cell r="AU12">
            <v>993</v>
          </cell>
          <cell r="AV12">
            <v>947</v>
          </cell>
        </row>
        <row r="13">
          <cell r="AD13">
            <v>475</v>
          </cell>
          <cell r="AE13">
            <v>610</v>
          </cell>
          <cell r="AF13">
            <v>1046</v>
          </cell>
          <cell r="AG13">
            <v>873</v>
          </cell>
          <cell r="AH13">
            <v>431</v>
          </cell>
          <cell r="AI13">
            <v>1105</v>
          </cell>
          <cell r="AJ13">
            <v>1110</v>
          </cell>
          <cell r="AK13">
            <v>767</v>
          </cell>
          <cell r="AL13">
            <v>567</v>
          </cell>
          <cell r="AM13">
            <v>1218</v>
          </cell>
          <cell r="AN13">
            <v>1788</v>
          </cell>
          <cell r="AO13">
            <v>1023</v>
          </cell>
          <cell r="AP13">
            <v>745</v>
          </cell>
          <cell r="AQ13">
            <v>4063</v>
          </cell>
          <cell r="AR13">
            <v>808</v>
          </cell>
          <cell r="AS13">
            <v>972</v>
          </cell>
          <cell r="AT13">
            <v>965</v>
          </cell>
          <cell r="AU13">
            <v>628</v>
          </cell>
          <cell r="AV13">
            <v>2391</v>
          </cell>
        </row>
        <row r="14">
          <cell r="AD14">
            <v>3</v>
          </cell>
          <cell r="AE14">
            <v>43</v>
          </cell>
          <cell r="AF14">
            <v>34</v>
          </cell>
          <cell r="AG14">
            <v>65</v>
          </cell>
          <cell r="AH14">
            <v>22</v>
          </cell>
          <cell r="AI14">
            <v>41</v>
          </cell>
          <cell r="AJ14">
            <v>46</v>
          </cell>
          <cell r="AK14">
            <v>26</v>
          </cell>
          <cell r="AL14">
            <v>38</v>
          </cell>
          <cell r="AM14">
            <v>48</v>
          </cell>
          <cell r="AN14">
            <v>64</v>
          </cell>
          <cell r="AO14">
            <v>30</v>
          </cell>
          <cell r="AP14">
            <v>29</v>
          </cell>
          <cell r="AQ14">
            <v>20</v>
          </cell>
          <cell r="AR14">
            <v>8</v>
          </cell>
          <cell r="AS14">
            <v>102</v>
          </cell>
          <cell r="AT14">
            <v>26</v>
          </cell>
          <cell r="AU14">
            <v>41</v>
          </cell>
          <cell r="AV14">
            <v>54</v>
          </cell>
        </row>
        <row r="15">
          <cell r="AD15">
            <v>200</v>
          </cell>
          <cell r="AE15">
            <v>174</v>
          </cell>
          <cell r="AF15">
            <v>556</v>
          </cell>
          <cell r="AG15">
            <v>354</v>
          </cell>
          <cell r="AH15">
            <v>161</v>
          </cell>
          <cell r="AI15">
            <v>496</v>
          </cell>
          <cell r="AJ15">
            <v>494</v>
          </cell>
          <cell r="AK15">
            <v>305</v>
          </cell>
          <cell r="AL15">
            <v>188</v>
          </cell>
          <cell r="AM15">
            <v>654</v>
          </cell>
          <cell r="AN15">
            <v>1099</v>
          </cell>
          <cell r="AO15">
            <v>341</v>
          </cell>
          <cell r="AP15">
            <v>157</v>
          </cell>
          <cell r="AQ15">
            <v>2021</v>
          </cell>
          <cell r="AR15">
            <v>292</v>
          </cell>
          <cell r="AS15">
            <v>385</v>
          </cell>
          <cell r="AT15">
            <v>429</v>
          </cell>
          <cell r="AU15">
            <v>81</v>
          </cell>
          <cell r="AV15">
            <v>1747</v>
          </cell>
        </row>
        <row r="16">
          <cell r="AD16">
            <v>272</v>
          </cell>
          <cell r="AE16">
            <v>392</v>
          </cell>
          <cell r="AF16">
            <v>456</v>
          </cell>
          <cell r="AG16">
            <v>454</v>
          </cell>
          <cell r="AH16">
            <v>248</v>
          </cell>
          <cell r="AI16">
            <v>568</v>
          </cell>
          <cell r="AJ16">
            <v>569</v>
          </cell>
          <cell r="AK16">
            <v>436</v>
          </cell>
          <cell r="AL16">
            <v>341</v>
          </cell>
          <cell r="AM16">
            <v>517</v>
          </cell>
          <cell r="AN16">
            <v>626</v>
          </cell>
          <cell r="AO16">
            <v>653</v>
          </cell>
          <cell r="AP16">
            <v>559</v>
          </cell>
          <cell r="AQ16">
            <v>2023</v>
          </cell>
          <cell r="AR16">
            <v>508</v>
          </cell>
          <cell r="AS16">
            <v>485</v>
          </cell>
          <cell r="AT16">
            <v>511</v>
          </cell>
          <cell r="AU16">
            <v>506</v>
          </cell>
          <cell r="AV16">
            <v>590</v>
          </cell>
        </row>
        <row r="17">
          <cell r="AD17">
            <v>258</v>
          </cell>
          <cell r="AE17">
            <v>478</v>
          </cell>
          <cell r="AF17">
            <v>468</v>
          </cell>
          <cell r="AG17">
            <v>414</v>
          </cell>
          <cell r="AH17">
            <v>298</v>
          </cell>
          <cell r="AI17">
            <v>605</v>
          </cell>
          <cell r="AJ17">
            <v>541</v>
          </cell>
          <cell r="AK17">
            <v>414</v>
          </cell>
          <cell r="AL17">
            <v>369</v>
          </cell>
          <cell r="AM17">
            <v>619</v>
          </cell>
          <cell r="AN17">
            <v>647</v>
          </cell>
          <cell r="AO17">
            <v>487</v>
          </cell>
          <cell r="AP17">
            <v>527</v>
          </cell>
          <cell r="AQ17">
            <v>1072</v>
          </cell>
          <cell r="AR17">
            <v>515</v>
          </cell>
          <cell r="AS17">
            <v>485</v>
          </cell>
          <cell r="AT17">
            <v>447</v>
          </cell>
          <cell r="AU17">
            <v>690</v>
          </cell>
          <cell r="AV17">
            <v>681</v>
          </cell>
        </row>
        <row r="18">
          <cell r="AD18">
            <v>14</v>
          </cell>
          <cell r="AE18">
            <v>-86</v>
          </cell>
          <cell r="AF18">
            <v>-12</v>
          </cell>
          <cell r="AG18">
            <v>40</v>
          </cell>
          <cell r="AH18">
            <v>-50</v>
          </cell>
          <cell r="AI18">
            <v>-37</v>
          </cell>
          <cell r="AJ18">
            <v>29</v>
          </cell>
          <cell r="AK18">
            <v>23</v>
          </cell>
          <cell r="AL18">
            <v>-29</v>
          </cell>
          <cell r="AM18">
            <v>-102</v>
          </cell>
          <cell r="AN18">
            <v>-21</v>
          </cell>
          <cell r="AO18">
            <v>165</v>
          </cell>
          <cell r="AP18">
            <v>32</v>
          </cell>
          <cell r="AQ18">
            <v>950</v>
          </cell>
          <cell r="AR18">
            <v>-6</v>
          </cell>
          <cell r="AS18">
            <v>0</v>
          </cell>
          <cell r="AT18">
            <v>63</v>
          </cell>
          <cell r="AU18">
            <v>-184</v>
          </cell>
          <cell r="AV18">
            <v>-91</v>
          </cell>
        </row>
        <row r="19">
          <cell r="AD19">
            <v>58</v>
          </cell>
          <cell r="AE19">
            <v>61</v>
          </cell>
          <cell r="AF19">
            <v>67</v>
          </cell>
          <cell r="AG19">
            <v>52</v>
          </cell>
          <cell r="AH19">
            <v>61</v>
          </cell>
          <cell r="AI19">
            <v>31</v>
          </cell>
          <cell r="AJ19">
            <v>69</v>
          </cell>
          <cell r="AK19">
            <v>52</v>
          </cell>
          <cell r="AL19">
            <v>40</v>
          </cell>
          <cell r="AM19">
            <v>64</v>
          </cell>
          <cell r="AN19">
            <v>74</v>
          </cell>
          <cell r="AO19">
            <v>36</v>
          </cell>
          <cell r="AP19">
            <v>55</v>
          </cell>
          <cell r="AQ19">
            <v>73</v>
          </cell>
          <cell r="AR19">
            <v>73</v>
          </cell>
          <cell r="AS19">
            <v>55</v>
          </cell>
          <cell r="AT19">
            <v>54</v>
          </cell>
          <cell r="AU19">
            <v>62</v>
          </cell>
          <cell r="AV19">
            <v>73</v>
          </cell>
        </row>
        <row r="20">
          <cell r="AD20">
            <v>65</v>
          </cell>
          <cell r="AE20">
            <v>69</v>
          </cell>
          <cell r="AF20">
            <v>65</v>
          </cell>
          <cell r="AG20">
            <v>79</v>
          </cell>
          <cell r="AH20">
            <v>82</v>
          </cell>
          <cell r="AI20">
            <v>89</v>
          </cell>
          <cell r="AJ20">
            <v>82</v>
          </cell>
          <cell r="AK20">
            <v>90</v>
          </cell>
          <cell r="AL20">
            <v>88</v>
          </cell>
          <cell r="AM20">
            <v>104</v>
          </cell>
          <cell r="AN20">
            <v>87</v>
          </cell>
          <cell r="AO20">
            <v>98</v>
          </cell>
          <cell r="AP20">
            <v>93</v>
          </cell>
          <cell r="AQ20">
            <v>105</v>
          </cell>
          <cell r="AR20">
            <v>97</v>
          </cell>
          <cell r="AS20">
            <v>106</v>
          </cell>
          <cell r="AT20">
            <v>104</v>
          </cell>
          <cell r="AU20">
            <v>145</v>
          </cell>
          <cell r="AV20">
            <v>110</v>
          </cell>
        </row>
        <row r="21">
          <cell r="AD21">
            <v>144</v>
          </cell>
          <cell r="AE21">
            <v>146</v>
          </cell>
          <cell r="AF21">
            <v>134</v>
          </cell>
          <cell r="AG21">
            <v>150</v>
          </cell>
          <cell r="AH21">
            <v>154</v>
          </cell>
          <cell r="AI21">
            <v>153</v>
          </cell>
          <cell r="AJ21">
            <v>145</v>
          </cell>
          <cell r="AK21">
            <v>169</v>
          </cell>
          <cell r="AL21">
            <v>169</v>
          </cell>
          <cell r="AM21">
            <v>168</v>
          </cell>
          <cell r="AN21">
            <v>157</v>
          </cell>
          <cell r="AO21">
            <v>180</v>
          </cell>
          <cell r="AP21">
            <v>182</v>
          </cell>
          <cell r="AQ21">
            <v>186</v>
          </cell>
          <cell r="AR21">
            <v>174</v>
          </cell>
          <cell r="AS21">
            <v>196</v>
          </cell>
          <cell r="AT21">
            <v>210</v>
          </cell>
          <cell r="AU21">
            <v>256</v>
          </cell>
          <cell r="AV21">
            <v>210</v>
          </cell>
        </row>
        <row r="22">
          <cell r="AD22">
            <v>-3</v>
          </cell>
          <cell r="AE22">
            <v>-14</v>
          </cell>
          <cell r="AF22">
            <v>0</v>
          </cell>
          <cell r="AG22">
            <v>3</v>
          </cell>
          <cell r="AH22">
            <v>2</v>
          </cell>
          <cell r="AI22">
            <v>-17</v>
          </cell>
          <cell r="AJ22">
            <v>4</v>
          </cell>
          <cell r="AK22">
            <v>3</v>
          </cell>
          <cell r="AL22">
            <v>8</v>
          </cell>
          <cell r="AM22">
            <v>16</v>
          </cell>
          <cell r="AN22">
            <v>-4</v>
          </cell>
          <cell r="AO22">
            <v>8</v>
          </cell>
          <cell r="AP22">
            <v>18</v>
          </cell>
          <cell r="AQ22">
            <v>-31</v>
          </cell>
          <cell r="AR22">
            <v>-1</v>
          </cell>
          <cell r="AS22">
            <v>-9</v>
          </cell>
          <cell r="AT22">
            <v>4</v>
          </cell>
          <cell r="AU22">
            <v>-11</v>
          </cell>
          <cell r="AV22">
            <v>5</v>
          </cell>
        </row>
        <row r="23">
          <cell r="AD23">
            <v>49</v>
          </cell>
          <cell r="AE23">
            <v>72</v>
          </cell>
          <cell r="AF23">
            <v>53</v>
          </cell>
          <cell r="AG23">
            <v>63</v>
          </cell>
          <cell r="AH23">
            <v>70</v>
          </cell>
          <cell r="AI23">
            <v>80</v>
          </cell>
          <cell r="AJ23">
            <v>73</v>
          </cell>
          <cell r="AK23">
            <v>80</v>
          </cell>
          <cell r="AL23">
            <v>74</v>
          </cell>
          <cell r="AM23">
            <v>75</v>
          </cell>
          <cell r="AN23">
            <v>72</v>
          </cell>
          <cell r="AO23">
            <v>81</v>
          </cell>
          <cell r="AP23">
            <v>84</v>
          </cell>
          <cell r="AQ23">
            <v>95</v>
          </cell>
          <cell r="AR23">
            <v>91</v>
          </cell>
          <cell r="AS23">
            <v>101</v>
          </cell>
          <cell r="AT23">
            <v>106</v>
          </cell>
          <cell r="AU23">
            <v>98</v>
          </cell>
          <cell r="AV23">
            <v>87</v>
          </cell>
        </row>
        <row r="24">
          <cell r="AD24">
            <v>56</v>
          </cell>
          <cell r="AE24">
            <v>50</v>
          </cell>
          <cell r="AF24">
            <v>53</v>
          </cell>
          <cell r="AG24">
            <v>52</v>
          </cell>
          <cell r="AH24">
            <v>52</v>
          </cell>
          <cell r="AI24">
            <v>91</v>
          </cell>
          <cell r="AJ24">
            <v>59</v>
          </cell>
          <cell r="AK24">
            <v>52</v>
          </cell>
          <cell r="AL24">
            <v>62</v>
          </cell>
          <cell r="AM24">
            <v>58</v>
          </cell>
          <cell r="AN24">
            <v>64</v>
          </cell>
          <cell r="AO24">
            <v>72</v>
          </cell>
          <cell r="AP24">
            <v>63</v>
          </cell>
          <cell r="AQ24">
            <v>84</v>
          </cell>
          <cell r="AR24">
            <v>61</v>
          </cell>
          <cell r="AS24">
            <v>67</v>
          </cell>
          <cell r="AT24">
            <v>61</v>
          </cell>
          <cell r="AU24">
            <v>61</v>
          </cell>
          <cell r="AV24">
            <v>60</v>
          </cell>
        </row>
        <row r="25">
          <cell r="AD25">
            <v>239</v>
          </cell>
          <cell r="AE25">
            <v>246</v>
          </cell>
          <cell r="AF25">
            <v>242</v>
          </cell>
          <cell r="AG25">
            <v>242</v>
          </cell>
          <cell r="AH25">
            <v>257</v>
          </cell>
          <cell r="AI25">
            <v>250</v>
          </cell>
          <cell r="AJ25">
            <v>267</v>
          </cell>
          <cell r="AK25">
            <v>266</v>
          </cell>
          <cell r="AL25">
            <v>265</v>
          </cell>
          <cell r="AM25">
            <v>277</v>
          </cell>
          <cell r="AN25">
            <v>277</v>
          </cell>
          <cell r="AO25">
            <v>279</v>
          </cell>
          <cell r="AP25">
            <v>309</v>
          </cell>
          <cell r="AQ25">
            <v>300</v>
          </cell>
          <cell r="AR25">
            <v>300</v>
          </cell>
          <cell r="AS25">
            <v>304</v>
          </cell>
          <cell r="AT25">
            <v>330</v>
          </cell>
          <cell r="AU25">
            <v>321</v>
          </cell>
          <cell r="AV25">
            <v>325</v>
          </cell>
        </row>
        <row r="26">
          <cell r="AD26">
            <v>94</v>
          </cell>
          <cell r="AE26">
            <v>-23</v>
          </cell>
          <cell r="AF26">
            <v>-121</v>
          </cell>
          <cell r="AG26">
            <v>-89</v>
          </cell>
          <cell r="AH26">
            <v>138</v>
          </cell>
          <cell r="AI26">
            <v>-168</v>
          </cell>
          <cell r="AJ26">
            <v>-192</v>
          </cell>
          <cell r="AK26">
            <v>-27</v>
          </cell>
          <cell r="AL26">
            <v>125</v>
          </cell>
          <cell r="AM26">
            <v>-46</v>
          </cell>
          <cell r="AN26">
            <v>-159</v>
          </cell>
          <cell r="AO26">
            <v>-207</v>
          </cell>
          <cell r="AP26">
            <v>-60</v>
          </cell>
          <cell r="AQ26">
            <v>-1482</v>
          </cell>
          <cell r="AR26">
            <v>30</v>
          </cell>
          <cell r="AS26">
            <v>74</v>
          </cell>
          <cell r="AT26">
            <v>88</v>
          </cell>
          <cell r="AU26">
            <v>165</v>
          </cell>
          <cell r="AV26">
            <v>32</v>
          </cell>
        </row>
        <row r="27">
          <cell r="AD27">
            <v>2870</v>
          </cell>
          <cell r="AE27">
            <v>2936</v>
          </cell>
          <cell r="AF27">
            <v>2172</v>
          </cell>
          <cell r="AG27">
            <v>2793</v>
          </cell>
          <cell r="AH27">
            <v>3115</v>
          </cell>
          <cell r="AI27">
            <v>2885</v>
          </cell>
          <cell r="AJ27">
            <v>2256</v>
          </cell>
          <cell r="AK27">
            <v>3024</v>
          </cell>
          <cell r="AL27">
            <v>3597</v>
          </cell>
          <cell r="AM27">
            <v>3575</v>
          </cell>
          <cell r="AN27">
            <v>2390</v>
          </cell>
          <cell r="AO27">
            <v>3593</v>
          </cell>
          <cell r="AP27">
            <v>3492</v>
          </cell>
          <cell r="AQ27">
            <v>3675</v>
          </cell>
          <cell r="AR27">
            <v>2470</v>
          </cell>
          <cell r="AS27">
            <v>3411</v>
          </cell>
          <cell r="AT27">
            <v>4132</v>
          </cell>
          <cell r="AU27">
            <v>4252</v>
          </cell>
          <cell r="AV27">
            <v>2610</v>
          </cell>
        </row>
        <row r="28">
          <cell r="AD28">
            <v>0.41</v>
          </cell>
          <cell r="AE28">
            <v>0.44</v>
          </cell>
          <cell r="AF28">
            <v>0.44</v>
          </cell>
          <cell r="AG28">
            <v>0.45</v>
          </cell>
          <cell r="AH28">
            <v>0.44</v>
          </cell>
          <cell r="AI28">
            <v>0.46</v>
          </cell>
          <cell r="AJ28">
            <v>0.45</v>
          </cell>
          <cell r="AK28">
            <v>0.44</v>
          </cell>
          <cell r="AL28">
            <v>0.42</v>
          </cell>
          <cell r="AM28">
            <v>0.45</v>
          </cell>
          <cell r="AN28">
            <v>0.44</v>
          </cell>
          <cell r="AO28">
            <v>0.47</v>
          </cell>
          <cell r="AP28">
            <v>0.43</v>
          </cell>
          <cell r="AQ28">
            <v>0.46</v>
          </cell>
          <cell r="AR28">
            <v>0.44</v>
          </cell>
          <cell r="AS28">
            <v>0.44</v>
          </cell>
          <cell r="AT28">
            <v>0.44</v>
          </cell>
          <cell r="AU28">
            <v>0.46</v>
          </cell>
          <cell r="AV28">
            <v>0.44</v>
          </cell>
        </row>
        <row r="29">
          <cell r="AD29">
            <v>0.46</v>
          </cell>
          <cell r="AE29">
            <v>0.51</v>
          </cell>
          <cell r="AF29">
            <v>0.99</v>
          </cell>
          <cell r="AG29">
            <v>0.74</v>
          </cell>
          <cell r="AH29">
            <v>0.36</v>
          </cell>
          <cell r="AI29">
            <v>0.88</v>
          </cell>
          <cell r="AJ29">
            <v>0.91</v>
          </cell>
          <cell r="AK29">
            <v>0.61</v>
          </cell>
          <cell r="AL29">
            <v>0.42</v>
          </cell>
          <cell r="AM29">
            <v>0.87</v>
          </cell>
          <cell r="AN29">
            <v>1.31</v>
          </cell>
          <cell r="AO29">
            <v>0.73</v>
          </cell>
          <cell r="AP29">
            <v>0.5</v>
          </cell>
          <cell r="AQ29">
            <v>2.58</v>
          </cell>
          <cell r="AR29">
            <v>0.54</v>
          </cell>
          <cell r="AS29">
            <v>0.56000000000000005</v>
          </cell>
          <cell r="AT29">
            <v>0.56999999999999995</v>
          </cell>
          <cell r="AU29">
            <v>0.32</v>
          </cell>
          <cell r="AV29">
            <v>1.39</v>
          </cell>
        </row>
        <row r="30">
          <cell r="AD30">
            <v>0.45</v>
          </cell>
          <cell r="AE30">
            <v>0.64</v>
          </cell>
          <cell r="AF30">
            <v>0.79</v>
          </cell>
          <cell r="AG30">
            <v>0.75</v>
          </cell>
          <cell r="AH30">
            <v>0.39</v>
          </cell>
          <cell r="AI30">
            <v>0.87</v>
          </cell>
          <cell r="AJ30">
            <v>0.88</v>
          </cell>
          <cell r="AK30">
            <v>0.65</v>
          </cell>
          <cell r="AL30">
            <v>0.47</v>
          </cell>
          <cell r="AM30">
            <v>0.69</v>
          </cell>
          <cell r="AN30">
            <v>0.84</v>
          </cell>
          <cell r="AO30">
            <v>0.9</v>
          </cell>
          <cell r="AP30">
            <v>0.69</v>
          </cell>
          <cell r="AQ30">
            <v>2.4</v>
          </cell>
          <cell r="AR30">
            <v>0.61</v>
          </cell>
          <cell r="AS30">
            <v>0.56000000000000005</v>
          </cell>
          <cell r="AT30">
            <v>0.55000000000000004</v>
          </cell>
          <cell r="AU30">
            <v>0.51</v>
          </cell>
          <cell r="AV30">
            <v>0.62</v>
          </cell>
        </row>
        <row r="31">
          <cell r="AD31">
            <v>0.39</v>
          </cell>
          <cell r="AE31">
            <v>0.4</v>
          </cell>
          <cell r="AF31">
            <v>0.42</v>
          </cell>
          <cell r="AG31">
            <v>0.4</v>
          </cell>
          <cell r="AH31">
            <v>0.4</v>
          </cell>
          <cell r="AI31">
            <v>0.38</v>
          </cell>
          <cell r="AJ31">
            <v>0.41</v>
          </cell>
          <cell r="AK31">
            <v>0.39</v>
          </cell>
          <cell r="AL31">
            <v>0.36</v>
          </cell>
          <cell r="AM31">
            <v>0.37</v>
          </cell>
          <cell r="AN31">
            <v>0.37</v>
          </cell>
          <cell r="AO31">
            <v>0.39</v>
          </cell>
          <cell r="AP31">
            <v>0.38</v>
          </cell>
          <cell r="AQ31">
            <v>0.36</v>
          </cell>
          <cell r="AR31">
            <v>0.36</v>
          </cell>
          <cell r="AS31">
            <v>0.35</v>
          </cell>
          <cell r="AT31">
            <v>0.36</v>
          </cell>
          <cell r="AU31">
            <v>0.32</v>
          </cell>
          <cell r="AV31">
            <v>0.34</v>
          </cell>
        </row>
        <row r="32">
          <cell r="AD32">
            <v>0.84</v>
          </cell>
          <cell r="AE32">
            <v>1.04</v>
          </cell>
          <cell r="AF32">
            <v>1.21</v>
          </cell>
          <cell r="AG32">
            <v>1.1499999999999999</v>
          </cell>
          <cell r="AH32">
            <v>0.79</v>
          </cell>
          <cell r="AI32">
            <v>1.26</v>
          </cell>
          <cell r="AJ32">
            <v>1.3</v>
          </cell>
          <cell r="AK32">
            <v>1.04</v>
          </cell>
          <cell r="AL32">
            <v>0.83</v>
          </cell>
          <cell r="AM32">
            <v>1.06</v>
          </cell>
          <cell r="AN32">
            <v>1.21</v>
          </cell>
          <cell r="AO32">
            <v>1.29</v>
          </cell>
          <cell r="AP32">
            <v>1.07</v>
          </cell>
          <cell r="AQ32">
            <v>2.76</v>
          </cell>
          <cell r="AR32">
            <v>0.96</v>
          </cell>
          <cell r="AS32">
            <v>0.91</v>
          </cell>
          <cell r="AT32">
            <v>0.9</v>
          </cell>
          <cell r="AU32">
            <v>0.83</v>
          </cell>
          <cell r="AV32">
            <v>0.97</v>
          </cell>
        </row>
        <row r="35">
          <cell r="AD35">
            <v>3418</v>
          </cell>
          <cell r="AE35">
            <v>3252</v>
          </cell>
          <cell r="AF35">
            <v>3630</v>
          </cell>
          <cell r="AG35">
            <v>3656</v>
          </cell>
          <cell r="AH35">
            <v>3173</v>
          </cell>
          <cell r="AI35">
            <v>3611</v>
          </cell>
          <cell r="AJ35">
            <v>3963</v>
          </cell>
          <cell r="AK35">
            <v>3841</v>
          </cell>
          <cell r="AL35">
            <v>3635</v>
          </cell>
          <cell r="AM35">
            <v>4117</v>
          </cell>
          <cell r="AN35">
            <v>5050</v>
          </cell>
          <cell r="AO35">
            <v>5066</v>
          </cell>
          <cell r="AP35">
            <v>4998</v>
          </cell>
          <cell r="AQ35">
            <v>8330</v>
          </cell>
          <cell r="AR35">
            <v>8484</v>
          </cell>
          <cell r="AS35">
            <v>8681</v>
          </cell>
          <cell r="AT35">
            <v>8847</v>
          </cell>
          <cell r="AU35">
            <v>8618</v>
          </cell>
          <cell r="AV35">
            <v>10220</v>
          </cell>
        </row>
        <row r="36">
          <cell r="AD36">
            <v>122</v>
          </cell>
          <cell r="AE36">
            <v>124</v>
          </cell>
          <cell r="AF36">
            <v>132</v>
          </cell>
          <cell r="AG36">
            <v>150</v>
          </cell>
          <cell r="AH36">
            <v>115</v>
          </cell>
          <cell r="AI36">
            <v>132</v>
          </cell>
          <cell r="AJ36">
            <v>138</v>
          </cell>
          <cell r="AK36">
            <v>127</v>
          </cell>
          <cell r="AL36">
            <v>109</v>
          </cell>
          <cell r="AM36">
            <v>132</v>
          </cell>
          <cell r="AN36">
            <v>168</v>
          </cell>
          <cell r="AO36">
            <v>147</v>
          </cell>
          <cell r="AP36">
            <v>146</v>
          </cell>
          <cell r="AQ36">
            <v>130</v>
          </cell>
          <cell r="AR36">
            <v>111</v>
          </cell>
          <cell r="AS36">
            <v>176</v>
          </cell>
          <cell r="AT36">
            <v>157</v>
          </cell>
          <cell r="AU36">
            <v>177</v>
          </cell>
          <cell r="AV36">
            <v>191</v>
          </cell>
        </row>
        <row r="37">
          <cell r="AD37">
            <v>2117</v>
          </cell>
          <cell r="AE37">
            <v>1787</v>
          </cell>
          <cell r="AF37">
            <v>2096</v>
          </cell>
          <cell r="AG37">
            <v>2122</v>
          </cell>
          <cell r="AH37">
            <v>1779</v>
          </cell>
          <cell r="AI37">
            <v>1957</v>
          </cell>
          <cell r="AJ37">
            <v>2173</v>
          </cell>
          <cell r="AK37">
            <v>2088</v>
          </cell>
          <cell r="AL37">
            <v>1980</v>
          </cell>
          <cell r="AM37">
            <v>2322</v>
          </cell>
          <cell r="AN37">
            <v>3064</v>
          </cell>
          <cell r="AO37">
            <v>2859</v>
          </cell>
          <cell r="AP37">
            <v>2619</v>
          </cell>
          <cell r="AQ37">
            <v>4235</v>
          </cell>
          <cell r="AR37">
            <v>4243</v>
          </cell>
          <cell r="AS37">
            <v>4287</v>
          </cell>
          <cell r="AT37">
            <v>4386</v>
          </cell>
          <cell r="AU37">
            <v>4057</v>
          </cell>
          <cell r="AV37">
            <v>5467</v>
          </cell>
        </row>
        <row r="38">
          <cell r="AD38">
            <v>1179</v>
          </cell>
          <cell r="AE38">
            <v>1341</v>
          </cell>
          <cell r="AF38">
            <v>1402</v>
          </cell>
          <cell r="AG38">
            <v>1384</v>
          </cell>
          <cell r="AH38">
            <v>1279</v>
          </cell>
          <cell r="AI38">
            <v>1522</v>
          </cell>
          <cell r="AJ38">
            <v>1652</v>
          </cell>
          <cell r="AK38">
            <v>1626</v>
          </cell>
          <cell r="AL38">
            <v>1545</v>
          </cell>
          <cell r="AM38">
            <v>1662</v>
          </cell>
          <cell r="AN38">
            <v>1818</v>
          </cell>
          <cell r="AO38">
            <v>2060</v>
          </cell>
          <cell r="AP38">
            <v>2233</v>
          </cell>
          <cell r="AQ38">
            <v>3965</v>
          </cell>
          <cell r="AR38">
            <v>4131</v>
          </cell>
          <cell r="AS38">
            <v>4218</v>
          </cell>
          <cell r="AT38">
            <v>4304</v>
          </cell>
          <cell r="AU38">
            <v>4385</v>
          </cell>
          <cell r="AV38">
            <v>4563</v>
          </cell>
        </row>
        <row r="39">
          <cell r="AD39">
            <v>2146</v>
          </cell>
          <cell r="AE39">
            <v>2225</v>
          </cell>
          <cell r="AF39">
            <v>2001</v>
          </cell>
          <cell r="AG39">
            <v>2255</v>
          </cell>
          <cell r="AH39">
            <v>2335</v>
          </cell>
          <cell r="AI39">
            <v>2458</v>
          </cell>
          <cell r="AJ39">
            <v>2186</v>
          </cell>
          <cell r="AK39">
            <v>2541</v>
          </cell>
          <cell r="AL39">
            <v>2655</v>
          </cell>
          <cell r="AM39">
            <v>2837</v>
          </cell>
          <cell r="AN39">
            <v>2508</v>
          </cell>
          <cell r="AO39">
            <v>2865</v>
          </cell>
          <cell r="AP39">
            <v>2885</v>
          </cell>
          <cell r="AQ39">
            <v>3171</v>
          </cell>
          <cell r="AR39">
            <v>2793</v>
          </cell>
          <cell r="AS39">
            <v>3122</v>
          </cell>
          <cell r="AT39">
            <v>3305</v>
          </cell>
          <cell r="AU39">
            <v>3634</v>
          </cell>
          <cell r="AV39">
            <v>3219</v>
          </cell>
        </row>
        <row r="41">
          <cell r="AD41">
            <v>458</v>
          </cell>
          <cell r="AE41">
            <v>647</v>
          </cell>
          <cell r="AF41">
            <v>1017</v>
          </cell>
          <cell r="AG41">
            <v>845</v>
          </cell>
          <cell r="AH41">
            <v>410</v>
          </cell>
          <cell r="AI41">
            <v>1077</v>
          </cell>
          <cell r="AJ41">
            <v>1074</v>
          </cell>
          <cell r="AK41">
            <v>696</v>
          </cell>
          <cell r="AL41">
            <v>531</v>
          </cell>
          <cell r="AM41">
            <v>1074</v>
          </cell>
          <cell r="AN41">
            <v>1762</v>
          </cell>
          <cell r="AO41">
            <v>952</v>
          </cell>
          <cell r="AP41">
            <v>700</v>
          </cell>
          <cell r="AQ41">
            <v>3906</v>
          </cell>
          <cell r="AR41">
            <v>759</v>
          </cell>
          <cell r="AS41">
            <v>863</v>
          </cell>
          <cell r="AT41">
            <v>891</v>
          </cell>
          <cell r="AU41">
            <v>627</v>
          </cell>
          <cell r="AV41">
            <v>2229</v>
          </cell>
        </row>
        <row r="42">
          <cell r="AD42">
            <v>181</v>
          </cell>
          <cell r="AE42">
            <v>306</v>
          </cell>
          <cell r="AF42">
            <v>314</v>
          </cell>
          <cell r="AG42">
            <v>393</v>
          </cell>
          <cell r="AH42">
            <v>167</v>
          </cell>
          <cell r="AI42">
            <v>413</v>
          </cell>
          <cell r="AJ42">
            <v>376</v>
          </cell>
          <cell r="AK42">
            <v>326</v>
          </cell>
          <cell r="AL42">
            <v>236</v>
          </cell>
          <cell r="AM42">
            <v>478</v>
          </cell>
          <cell r="AN42">
            <v>713</v>
          </cell>
          <cell r="AO42">
            <v>427</v>
          </cell>
          <cell r="AP42">
            <v>505</v>
          </cell>
          <cell r="AQ42">
            <v>1093</v>
          </cell>
          <cell r="AR42">
            <v>328</v>
          </cell>
          <cell r="AS42">
            <v>225</v>
          </cell>
          <cell r="AT42">
            <v>43</v>
          </cell>
          <cell r="AU42">
            <v>369</v>
          </cell>
          <cell r="AV42">
            <v>983</v>
          </cell>
        </row>
        <row r="43">
          <cell r="AD43">
            <v>76</v>
          </cell>
          <cell r="AE43">
            <v>189</v>
          </cell>
          <cell r="AF43">
            <v>278</v>
          </cell>
          <cell r="AG43">
            <v>141</v>
          </cell>
          <cell r="AH43">
            <v>94</v>
          </cell>
          <cell r="AI43">
            <v>228</v>
          </cell>
          <cell r="AJ43">
            <v>157</v>
          </cell>
          <cell r="AK43">
            <v>131</v>
          </cell>
          <cell r="AL43">
            <v>101</v>
          </cell>
          <cell r="AM43">
            <v>183</v>
          </cell>
          <cell r="AN43">
            <v>311</v>
          </cell>
          <cell r="AO43">
            <v>144</v>
          </cell>
          <cell r="AP43">
            <v>97</v>
          </cell>
          <cell r="AQ43">
            <v>1503</v>
          </cell>
          <cell r="AR43">
            <v>137</v>
          </cell>
          <cell r="AS43">
            <v>272</v>
          </cell>
          <cell r="AT43">
            <v>152</v>
          </cell>
          <cell r="AU43">
            <v>165</v>
          </cell>
          <cell r="AV43">
            <v>305</v>
          </cell>
        </row>
        <row r="44">
          <cell r="AD44">
            <v>100</v>
          </cell>
          <cell r="AE44">
            <v>28</v>
          </cell>
          <cell r="AF44">
            <v>226</v>
          </cell>
          <cell r="AG44">
            <v>35</v>
          </cell>
          <cell r="AH44">
            <v>68</v>
          </cell>
          <cell r="AI44">
            <v>209</v>
          </cell>
          <cell r="AJ44">
            <v>360</v>
          </cell>
          <cell r="AK44">
            <v>101</v>
          </cell>
          <cell r="AL44">
            <v>81</v>
          </cell>
          <cell r="AM44">
            <v>167</v>
          </cell>
          <cell r="AN44">
            <v>255</v>
          </cell>
          <cell r="AO44">
            <v>146</v>
          </cell>
          <cell r="AP44">
            <v>-42</v>
          </cell>
          <cell r="AQ44">
            <v>660</v>
          </cell>
          <cell r="AR44">
            <v>90</v>
          </cell>
          <cell r="AS44">
            <v>115</v>
          </cell>
          <cell r="AT44">
            <v>451</v>
          </cell>
          <cell r="AU44">
            <v>-169</v>
          </cell>
          <cell r="AV44">
            <v>682</v>
          </cell>
        </row>
        <row r="45">
          <cell r="AD45">
            <v>38</v>
          </cell>
          <cell r="AE45">
            <v>53</v>
          </cell>
          <cell r="AF45">
            <v>74</v>
          </cell>
          <cell r="AG45">
            <v>36</v>
          </cell>
          <cell r="AH45">
            <v>38</v>
          </cell>
          <cell r="AI45">
            <v>71</v>
          </cell>
          <cell r="AJ45">
            <v>65</v>
          </cell>
          <cell r="AK45">
            <v>43</v>
          </cell>
          <cell r="AL45">
            <v>47</v>
          </cell>
          <cell r="AM45">
            <v>101</v>
          </cell>
          <cell r="AN45">
            <v>227</v>
          </cell>
          <cell r="AO45">
            <v>125</v>
          </cell>
          <cell r="AP45">
            <v>23</v>
          </cell>
          <cell r="AQ45">
            <v>297</v>
          </cell>
          <cell r="AR45">
            <v>88</v>
          </cell>
          <cell r="AS45">
            <v>45</v>
          </cell>
          <cell r="AT45">
            <v>115</v>
          </cell>
          <cell r="AU45">
            <v>86</v>
          </cell>
          <cell r="AV45">
            <v>105</v>
          </cell>
        </row>
        <row r="46">
          <cell r="AD46">
            <v>44</v>
          </cell>
          <cell r="AE46">
            <v>45</v>
          </cell>
          <cell r="AF46">
            <v>72</v>
          </cell>
          <cell r="AG46">
            <v>99</v>
          </cell>
          <cell r="AH46">
            <v>35</v>
          </cell>
          <cell r="AI46">
            <v>112</v>
          </cell>
          <cell r="AJ46">
            <v>65</v>
          </cell>
          <cell r="AK46">
            <v>65</v>
          </cell>
          <cell r="AL46">
            <v>44</v>
          </cell>
          <cell r="AM46">
            <v>107</v>
          </cell>
          <cell r="AN46">
            <v>108</v>
          </cell>
          <cell r="AO46">
            <v>97</v>
          </cell>
          <cell r="AP46">
            <v>41</v>
          </cell>
          <cell r="AQ46">
            <v>192</v>
          </cell>
          <cell r="AR46">
            <v>74</v>
          </cell>
          <cell r="AS46">
            <v>198</v>
          </cell>
          <cell r="AT46">
            <v>76</v>
          </cell>
          <cell r="AU46">
            <v>188</v>
          </cell>
          <cell r="AV46">
            <v>88</v>
          </cell>
        </row>
        <row r="47">
          <cell r="AD47">
            <v>7</v>
          </cell>
          <cell r="AE47">
            <v>8</v>
          </cell>
          <cell r="AF47">
            <v>30</v>
          </cell>
          <cell r="AG47">
            <v>49</v>
          </cell>
          <cell r="AH47">
            <v>2</v>
          </cell>
          <cell r="AI47">
            <v>30</v>
          </cell>
          <cell r="AJ47">
            <v>38</v>
          </cell>
          <cell r="AK47">
            <v>17</v>
          </cell>
          <cell r="AL47">
            <v>19</v>
          </cell>
          <cell r="AM47">
            <v>-1</v>
          </cell>
          <cell r="AN47">
            <v>14</v>
          </cell>
          <cell r="AO47">
            <v>4</v>
          </cell>
          <cell r="AP47">
            <v>14</v>
          </cell>
          <cell r="AQ47">
            <v>39</v>
          </cell>
          <cell r="AR47">
            <v>14</v>
          </cell>
          <cell r="AS47">
            <v>-7</v>
          </cell>
          <cell r="AT47">
            <v>4</v>
          </cell>
          <cell r="AU47">
            <v>6</v>
          </cell>
          <cell r="AV47">
            <v>17</v>
          </cell>
        </row>
        <row r="48">
          <cell r="AD48">
            <v>5</v>
          </cell>
          <cell r="AE48">
            <v>12</v>
          </cell>
          <cell r="AF48">
            <v>4</v>
          </cell>
          <cell r="AG48">
            <v>12</v>
          </cell>
          <cell r="AH48">
            <v>-1</v>
          </cell>
          <cell r="AI48">
            <v>1</v>
          </cell>
          <cell r="AJ48">
            <v>13</v>
          </cell>
          <cell r="AK48">
            <v>0</v>
          </cell>
          <cell r="AL48">
            <v>5</v>
          </cell>
          <cell r="AM48">
            <v>7</v>
          </cell>
          <cell r="AN48">
            <v>88</v>
          </cell>
          <cell r="AO48">
            <v>27</v>
          </cell>
          <cell r="AP48">
            <v>58</v>
          </cell>
          <cell r="AQ48">
            <v>84</v>
          </cell>
          <cell r="AR48">
            <v>26</v>
          </cell>
          <cell r="AS48">
            <v>13</v>
          </cell>
          <cell r="AT48">
            <v>42</v>
          </cell>
          <cell r="AU48">
            <v>-27</v>
          </cell>
          <cell r="AV48">
            <v>45</v>
          </cell>
        </row>
        <row r="49">
          <cell r="AD49">
            <v>7</v>
          </cell>
          <cell r="AE49">
            <v>6</v>
          </cell>
          <cell r="AF49">
            <v>19</v>
          </cell>
          <cell r="AG49">
            <v>81</v>
          </cell>
          <cell r="AH49">
            <v>8</v>
          </cell>
          <cell r="AI49">
            <v>13</v>
          </cell>
          <cell r="AJ49">
            <v>2</v>
          </cell>
          <cell r="AK49">
            <v>12</v>
          </cell>
          <cell r="AL49">
            <v>-2</v>
          </cell>
          <cell r="AM49">
            <v>33</v>
          </cell>
          <cell r="AN49">
            <v>47</v>
          </cell>
          <cell r="AO49">
            <v>-18</v>
          </cell>
          <cell r="AP49">
            <v>5</v>
          </cell>
          <cell r="AQ49">
            <v>38</v>
          </cell>
          <cell r="AR49">
            <v>2</v>
          </cell>
          <cell r="AS49">
            <v>2</v>
          </cell>
          <cell r="AT49">
            <v>7</v>
          </cell>
          <cell r="AU49">
            <v>8</v>
          </cell>
          <cell r="AV49">
            <v>4</v>
          </cell>
        </row>
        <row r="50">
          <cell r="AD50">
            <v>959</v>
          </cell>
          <cell r="AE50">
            <v>1009</v>
          </cell>
          <cell r="AF50">
            <v>953</v>
          </cell>
          <cell r="AG50">
            <v>1015</v>
          </cell>
          <cell r="AH50">
            <v>1061</v>
          </cell>
          <cell r="AI50">
            <v>1126</v>
          </cell>
          <cell r="AJ50">
            <v>1089</v>
          </cell>
          <cell r="AK50">
            <v>1116</v>
          </cell>
          <cell r="AL50">
            <v>1185</v>
          </cell>
          <cell r="AM50">
            <v>1235</v>
          </cell>
          <cell r="AN50">
            <v>1221</v>
          </cell>
          <cell r="AO50">
            <v>1263</v>
          </cell>
          <cell r="AP50">
            <v>1327</v>
          </cell>
          <cell r="AQ50">
            <v>1458</v>
          </cell>
          <cell r="AR50">
            <v>1374</v>
          </cell>
          <cell r="AS50">
            <v>1429</v>
          </cell>
          <cell r="AT50">
            <v>1529</v>
          </cell>
          <cell r="AU50">
            <v>1703</v>
          </cell>
          <cell r="AV50">
            <v>1558</v>
          </cell>
        </row>
        <row r="51">
          <cell r="AD51">
            <v>336</v>
          </cell>
          <cell r="AE51">
            <v>366</v>
          </cell>
          <cell r="AF51">
            <v>320</v>
          </cell>
          <cell r="AG51">
            <v>366</v>
          </cell>
          <cell r="AH51">
            <v>353</v>
          </cell>
          <cell r="AI51">
            <v>399</v>
          </cell>
          <cell r="AJ51">
            <v>363</v>
          </cell>
          <cell r="AK51">
            <v>415</v>
          </cell>
          <cell r="AL51">
            <v>405</v>
          </cell>
          <cell r="AM51">
            <v>456</v>
          </cell>
          <cell r="AN51">
            <v>426</v>
          </cell>
          <cell r="AO51">
            <v>452</v>
          </cell>
          <cell r="AP51">
            <v>482</v>
          </cell>
          <cell r="AQ51">
            <v>539</v>
          </cell>
          <cell r="AR51">
            <v>490</v>
          </cell>
          <cell r="AS51">
            <v>513</v>
          </cell>
          <cell r="AT51">
            <v>533</v>
          </cell>
          <cell r="AU51">
            <v>669</v>
          </cell>
          <cell r="AV51">
            <v>559</v>
          </cell>
        </row>
        <row r="52">
          <cell r="AD52">
            <v>202</v>
          </cell>
          <cell r="AE52">
            <v>192</v>
          </cell>
          <cell r="AF52">
            <v>205</v>
          </cell>
          <cell r="AG52">
            <v>212</v>
          </cell>
          <cell r="AH52">
            <v>225</v>
          </cell>
          <cell r="AI52">
            <v>239</v>
          </cell>
          <cell r="AJ52">
            <v>246</v>
          </cell>
          <cell r="AK52">
            <v>232</v>
          </cell>
          <cell r="AL52">
            <v>257</v>
          </cell>
          <cell r="AM52">
            <v>243</v>
          </cell>
          <cell r="AN52">
            <v>266</v>
          </cell>
          <cell r="AO52">
            <v>270</v>
          </cell>
          <cell r="AP52">
            <v>262</v>
          </cell>
          <cell r="AQ52">
            <v>298</v>
          </cell>
          <cell r="AR52">
            <v>296</v>
          </cell>
          <cell r="AS52">
            <v>292</v>
          </cell>
          <cell r="AT52">
            <v>317</v>
          </cell>
          <cell r="AU52">
            <v>326</v>
          </cell>
          <cell r="AV52">
            <v>334</v>
          </cell>
        </row>
        <row r="53">
          <cell r="AD53">
            <v>179</v>
          </cell>
          <cell r="AE53">
            <v>202</v>
          </cell>
          <cell r="AF53">
            <v>198</v>
          </cell>
          <cell r="AG53">
            <v>205</v>
          </cell>
          <cell r="AH53">
            <v>209</v>
          </cell>
          <cell r="AI53">
            <v>208</v>
          </cell>
          <cell r="AJ53">
            <v>220</v>
          </cell>
          <cell r="AK53">
            <v>218</v>
          </cell>
          <cell r="AL53">
            <v>229</v>
          </cell>
          <cell r="AM53">
            <v>244</v>
          </cell>
          <cell r="AN53">
            <v>232</v>
          </cell>
          <cell r="AO53">
            <v>229</v>
          </cell>
          <cell r="AP53">
            <v>239</v>
          </cell>
          <cell r="AQ53">
            <v>249</v>
          </cell>
          <cell r="AR53">
            <v>251</v>
          </cell>
          <cell r="AS53">
            <v>274</v>
          </cell>
          <cell r="AT53">
            <v>271</v>
          </cell>
          <cell r="AU53">
            <v>279</v>
          </cell>
          <cell r="AV53">
            <v>297</v>
          </cell>
        </row>
        <row r="54">
          <cell r="AD54">
            <v>97</v>
          </cell>
          <cell r="AE54">
            <v>96</v>
          </cell>
          <cell r="AF54">
            <v>91</v>
          </cell>
          <cell r="AG54">
            <v>96</v>
          </cell>
          <cell r="AH54">
            <v>105</v>
          </cell>
          <cell r="AI54">
            <v>105</v>
          </cell>
          <cell r="AJ54">
            <v>102</v>
          </cell>
          <cell r="AK54">
            <v>103</v>
          </cell>
          <cell r="AL54">
            <v>113</v>
          </cell>
          <cell r="AM54">
            <v>110</v>
          </cell>
          <cell r="AN54">
            <v>121</v>
          </cell>
          <cell r="AO54">
            <v>135</v>
          </cell>
          <cell r="AP54">
            <v>140</v>
          </cell>
          <cell r="AQ54">
            <v>151</v>
          </cell>
          <cell r="AR54">
            <v>139</v>
          </cell>
          <cell r="AS54">
            <v>149</v>
          </cell>
          <cell r="AT54">
            <v>166</v>
          </cell>
          <cell r="AU54">
            <v>170</v>
          </cell>
          <cell r="AV54">
            <v>148</v>
          </cell>
        </row>
        <row r="55">
          <cell r="AD55">
            <v>105</v>
          </cell>
          <cell r="AE55">
            <v>108</v>
          </cell>
          <cell r="AF55">
            <v>104</v>
          </cell>
          <cell r="AG55">
            <v>93</v>
          </cell>
          <cell r="AH55">
            <v>125</v>
          </cell>
          <cell r="AI55">
            <v>130</v>
          </cell>
          <cell r="AJ55">
            <v>113</v>
          </cell>
          <cell r="AK55">
            <v>106</v>
          </cell>
          <cell r="AL55">
            <v>132</v>
          </cell>
          <cell r="AM55">
            <v>136</v>
          </cell>
          <cell r="AN55">
            <v>122</v>
          </cell>
          <cell r="AO55">
            <v>123</v>
          </cell>
          <cell r="AP55">
            <v>148</v>
          </cell>
          <cell r="AQ55">
            <v>162</v>
          </cell>
          <cell r="AR55">
            <v>135</v>
          </cell>
          <cell r="AS55">
            <v>142</v>
          </cell>
          <cell r="AT55">
            <v>180</v>
          </cell>
          <cell r="AU55">
            <v>191</v>
          </cell>
          <cell r="AV55">
            <v>156</v>
          </cell>
        </row>
        <row r="56">
          <cell r="AD56">
            <v>15</v>
          </cell>
          <cell r="AE56">
            <v>15</v>
          </cell>
          <cell r="AF56">
            <v>15</v>
          </cell>
          <cell r="AG56">
            <v>18</v>
          </cell>
          <cell r="AH56">
            <v>19</v>
          </cell>
          <cell r="AI56">
            <v>18</v>
          </cell>
          <cell r="AJ56">
            <v>20</v>
          </cell>
          <cell r="AK56">
            <v>18</v>
          </cell>
          <cell r="AL56">
            <v>20</v>
          </cell>
          <cell r="AM56">
            <v>18</v>
          </cell>
          <cell r="AN56">
            <v>22</v>
          </cell>
          <cell r="AO56">
            <v>24</v>
          </cell>
          <cell r="AP56">
            <v>24</v>
          </cell>
          <cell r="AQ56">
            <v>27</v>
          </cell>
          <cell r="AR56">
            <v>27</v>
          </cell>
          <cell r="AS56">
            <v>25</v>
          </cell>
          <cell r="AT56">
            <v>29</v>
          </cell>
          <cell r="AU56">
            <v>27</v>
          </cell>
          <cell r="AV56">
            <v>26</v>
          </cell>
        </row>
        <row r="57">
          <cell r="AD57">
            <v>8</v>
          </cell>
          <cell r="AE57">
            <v>9</v>
          </cell>
          <cell r="AF57">
            <v>7</v>
          </cell>
          <cell r="AG57">
            <v>9</v>
          </cell>
          <cell r="AH57">
            <v>10</v>
          </cell>
          <cell r="AI57">
            <v>10</v>
          </cell>
          <cell r="AJ57">
            <v>10</v>
          </cell>
          <cell r="AK57">
            <v>7</v>
          </cell>
          <cell r="AL57">
            <v>13</v>
          </cell>
          <cell r="AM57">
            <v>9</v>
          </cell>
          <cell r="AN57">
            <v>10</v>
          </cell>
          <cell r="AO57">
            <v>10</v>
          </cell>
          <cell r="AP57">
            <v>12</v>
          </cell>
          <cell r="AQ57">
            <v>13</v>
          </cell>
          <cell r="AR57">
            <v>14</v>
          </cell>
          <cell r="AS57">
            <v>11</v>
          </cell>
          <cell r="AT57">
            <v>14</v>
          </cell>
          <cell r="AU57">
            <v>14</v>
          </cell>
          <cell r="AV57">
            <v>16</v>
          </cell>
        </row>
        <row r="58">
          <cell r="AD58">
            <v>18</v>
          </cell>
          <cell r="AE58">
            <v>21</v>
          </cell>
          <cell r="AF58">
            <v>13</v>
          </cell>
          <cell r="AG58">
            <v>17</v>
          </cell>
          <cell r="AH58">
            <v>15</v>
          </cell>
          <cell r="AI58">
            <v>16</v>
          </cell>
          <cell r="AJ58">
            <v>16</v>
          </cell>
          <cell r="AK58">
            <v>16</v>
          </cell>
          <cell r="AL58">
            <v>16</v>
          </cell>
          <cell r="AM58">
            <v>20</v>
          </cell>
          <cell r="AN58">
            <v>22</v>
          </cell>
          <cell r="AO58">
            <v>20</v>
          </cell>
          <cell r="AP58">
            <v>20</v>
          </cell>
          <cell r="AQ58">
            <v>20</v>
          </cell>
          <cell r="AR58">
            <v>21</v>
          </cell>
          <cell r="AS58">
            <v>22</v>
          </cell>
          <cell r="AT58">
            <v>20</v>
          </cell>
          <cell r="AU58">
            <v>28</v>
          </cell>
          <cell r="AV58">
            <v>22</v>
          </cell>
        </row>
        <row r="60">
          <cell r="AD60">
            <v>0.48</v>
          </cell>
          <cell r="AE60">
            <v>0.64</v>
          </cell>
          <cell r="AF60">
            <v>1.07</v>
          </cell>
          <cell r="AG60">
            <v>0.83</v>
          </cell>
          <cell r="AH60">
            <v>0.39</v>
          </cell>
          <cell r="AI60">
            <v>0.96</v>
          </cell>
          <cell r="AJ60">
            <v>0.99</v>
          </cell>
          <cell r="AK60">
            <v>0.62</v>
          </cell>
          <cell r="AL60">
            <v>0.45</v>
          </cell>
          <cell r="AM60">
            <v>0.87</v>
          </cell>
          <cell r="AN60">
            <v>1.44</v>
          </cell>
          <cell r="AO60">
            <v>0.75</v>
          </cell>
          <cell r="AP60">
            <v>0.53</v>
          </cell>
          <cell r="AQ60">
            <v>2.68</v>
          </cell>
          <cell r="AR60">
            <v>0.55000000000000004</v>
          </cell>
          <cell r="AS60">
            <v>0.6</v>
          </cell>
          <cell r="AT60">
            <v>0.57999999999999996</v>
          </cell>
          <cell r="AU60">
            <v>0.37</v>
          </cell>
          <cell r="AV60">
            <v>1.43</v>
          </cell>
        </row>
        <row r="61">
          <cell r="AD61">
            <v>0.54</v>
          </cell>
          <cell r="AE61">
            <v>0.84</v>
          </cell>
          <cell r="AF61">
            <v>0.98</v>
          </cell>
          <cell r="AG61">
            <v>1.07</v>
          </cell>
          <cell r="AH61">
            <v>0.47</v>
          </cell>
          <cell r="AI61">
            <v>1.03</v>
          </cell>
          <cell r="AJ61">
            <v>1.04</v>
          </cell>
          <cell r="AK61">
            <v>0.79</v>
          </cell>
          <cell r="AL61">
            <v>0.57999999999999996</v>
          </cell>
          <cell r="AM61">
            <v>1.05</v>
          </cell>
          <cell r="AN61">
            <v>1.68</v>
          </cell>
          <cell r="AO61">
            <v>0.94</v>
          </cell>
          <cell r="AP61">
            <v>1.05</v>
          </cell>
          <cell r="AQ61">
            <v>2.0299999999999998</v>
          </cell>
          <cell r="AR61">
            <v>0.67</v>
          </cell>
          <cell r="AS61">
            <v>0.44</v>
          </cell>
          <cell r="AT61">
            <v>0.08</v>
          </cell>
          <cell r="AU61">
            <v>0.55000000000000004</v>
          </cell>
          <cell r="AV61">
            <v>1.76</v>
          </cell>
        </row>
        <row r="62">
          <cell r="AD62">
            <v>0.37</v>
          </cell>
          <cell r="AE62">
            <v>0.98</v>
          </cell>
          <cell r="AF62">
            <v>1.36</v>
          </cell>
          <cell r="AG62">
            <v>0.67</v>
          </cell>
          <cell r="AH62">
            <v>0.42</v>
          </cell>
          <cell r="AI62">
            <v>0.95</v>
          </cell>
          <cell r="AJ62">
            <v>0.64</v>
          </cell>
          <cell r="AK62">
            <v>0.56000000000000005</v>
          </cell>
          <cell r="AL62">
            <v>0.39</v>
          </cell>
          <cell r="AM62">
            <v>0.75</v>
          </cell>
          <cell r="AN62">
            <v>1.17</v>
          </cell>
          <cell r="AO62">
            <v>0.53</v>
          </cell>
          <cell r="AP62">
            <v>0.37</v>
          </cell>
          <cell r="AQ62">
            <v>5.05</v>
          </cell>
          <cell r="AR62">
            <v>0.46</v>
          </cell>
          <cell r="AS62">
            <v>0.93</v>
          </cell>
          <cell r="AT62">
            <v>0.48</v>
          </cell>
          <cell r="AU62">
            <v>0.51</v>
          </cell>
          <cell r="AV62">
            <v>0.92</v>
          </cell>
        </row>
        <row r="63">
          <cell r="AD63">
            <v>0.56000000000000005</v>
          </cell>
          <cell r="AE63">
            <v>0.14000000000000001</v>
          </cell>
          <cell r="AF63">
            <v>1.1499999999999999</v>
          </cell>
          <cell r="AG63">
            <v>0.17</v>
          </cell>
          <cell r="AH63">
            <v>0.32</v>
          </cell>
          <cell r="AI63">
            <v>1</v>
          </cell>
          <cell r="AJ63">
            <v>1.63</v>
          </cell>
          <cell r="AK63">
            <v>0.46</v>
          </cell>
          <cell r="AL63">
            <v>0.36</v>
          </cell>
          <cell r="AM63">
            <v>0.69</v>
          </cell>
          <cell r="AN63">
            <v>1.1000000000000001</v>
          </cell>
          <cell r="AO63">
            <v>0.64</v>
          </cell>
          <cell r="AP63">
            <v>-0.18</v>
          </cell>
          <cell r="AQ63">
            <v>2.65</v>
          </cell>
          <cell r="AR63">
            <v>0.36</v>
          </cell>
          <cell r="AS63">
            <v>0.42</v>
          </cell>
          <cell r="AT63">
            <v>1.66</v>
          </cell>
          <cell r="AU63">
            <v>-0.6</v>
          </cell>
          <cell r="AV63">
            <v>2.29</v>
          </cell>
        </row>
        <row r="64">
          <cell r="AD64">
            <v>0.39</v>
          </cell>
          <cell r="AE64">
            <v>0.55000000000000004</v>
          </cell>
          <cell r="AF64">
            <v>0.81</v>
          </cell>
          <cell r="AG64">
            <v>0.37</v>
          </cell>
          <cell r="AH64">
            <v>0.36</v>
          </cell>
          <cell r="AI64">
            <v>0.68</v>
          </cell>
          <cell r="AJ64">
            <v>0.64</v>
          </cell>
          <cell r="AK64">
            <v>0.42</v>
          </cell>
          <cell r="AL64">
            <v>0.42</v>
          </cell>
          <cell r="AM64">
            <v>0.92</v>
          </cell>
          <cell r="AN64">
            <v>1.87</v>
          </cell>
          <cell r="AO64">
            <v>0.93</v>
          </cell>
          <cell r="AP64">
            <v>0.16</v>
          </cell>
          <cell r="AQ64">
            <v>1.97</v>
          </cell>
          <cell r="AR64">
            <v>0.63</v>
          </cell>
          <cell r="AS64">
            <v>0.3</v>
          </cell>
          <cell r="AT64">
            <v>0.69</v>
          </cell>
          <cell r="AU64">
            <v>0.51</v>
          </cell>
          <cell r="AV64">
            <v>0.71</v>
          </cell>
        </row>
        <row r="65">
          <cell r="AD65">
            <v>0.42</v>
          </cell>
          <cell r="AE65">
            <v>0.42</v>
          </cell>
          <cell r="AF65">
            <v>0.7</v>
          </cell>
          <cell r="AG65">
            <v>1.06</v>
          </cell>
          <cell r="AH65">
            <v>0.28000000000000003</v>
          </cell>
          <cell r="AI65">
            <v>0.87</v>
          </cell>
          <cell r="AJ65">
            <v>0.57999999999999996</v>
          </cell>
          <cell r="AK65">
            <v>0.62</v>
          </cell>
          <cell r="AL65">
            <v>0.33</v>
          </cell>
          <cell r="AM65">
            <v>0.79</v>
          </cell>
          <cell r="AN65">
            <v>0.88</v>
          </cell>
          <cell r="AO65">
            <v>0.78</v>
          </cell>
          <cell r="AP65">
            <v>0.28000000000000003</v>
          </cell>
          <cell r="AQ65">
            <v>1.19</v>
          </cell>
          <cell r="AR65">
            <v>0.55000000000000004</v>
          </cell>
          <cell r="AS65">
            <v>1.39</v>
          </cell>
          <cell r="AT65">
            <v>0.42</v>
          </cell>
          <cell r="AU65">
            <v>0.98</v>
          </cell>
          <cell r="AV65">
            <v>0.56999999999999995</v>
          </cell>
        </row>
        <row r="66">
          <cell r="AD66">
            <v>0.47</v>
          </cell>
          <cell r="AE66">
            <v>0.49</v>
          </cell>
          <cell r="AF66">
            <v>1.95</v>
          </cell>
          <cell r="AG66">
            <v>2.68</v>
          </cell>
          <cell r="AH66">
            <v>0.11</v>
          </cell>
          <cell r="AI66">
            <v>1.68</v>
          </cell>
          <cell r="AJ66">
            <v>1.92</v>
          </cell>
          <cell r="AK66">
            <v>0.9</v>
          </cell>
          <cell r="AL66">
            <v>0.91</v>
          </cell>
          <cell r="AM66">
            <v>-0.08</v>
          </cell>
          <cell r="AN66">
            <v>0.64</v>
          </cell>
          <cell r="AO66">
            <v>0.18</v>
          </cell>
          <cell r="AP66">
            <v>0.56000000000000005</v>
          </cell>
          <cell r="AQ66">
            <v>1.43</v>
          </cell>
          <cell r="AR66">
            <v>0.53</v>
          </cell>
          <cell r="AS66">
            <v>-0.27</v>
          </cell>
          <cell r="AT66">
            <v>0.15</v>
          </cell>
          <cell r="AU66">
            <v>0.22</v>
          </cell>
          <cell r="AV66">
            <v>0.66</v>
          </cell>
        </row>
        <row r="67">
          <cell r="AD67">
            <v>0.64</v>
          </cell>
          <cell r="AE67">
            <v>1.3</v>
          </cell>
          <cell r="AF67">
            <v>0.54</v>
          </cell>
          <cell r="AG67">
            <v>1.34</v>
          </cell>
          <cell r="AH67">
            <v>-0.08</v>
          </cell>
          <cell r="AI67">
            <v>0.08</v>
          </cell>
          <cell r="AJ67">
            <v>1.26</v>
          </cell>
          <cell r="AK67">
            <v>0.06</v>
          </cell>
          <cell r="AL67">
            <v>0.39</v>
          </cell>
          <cell r="AM67">
            <v>0.77</v>
          </cell>
          <cell r="AN67">
            <v>8.73</v>
          </cell>
          <cell r="AO67">
            <v>2.66</v>
          </cell>
          <cell r="AP67">
            <v>4.75</v>
          </cell>
          <cell r="AQ67">
            <v>6.52</v>
          </cell>
          <cell r="AR67">
            <v>1.87</v>
          </cell>
          <cell r="AS67">
            <v>1.19</v>
          </cell>
          <cell r="AT67">
            <v>3.07</v>
          </cell>
          <cell r="AU67">
            <v>-1.92</v>
          </cell>
          <cell r="AV67">
            <v>2.77</v>
          </cell>
        </row>
        <row r="68">
          <cell r="AD68">
            <v>0.4</v>
          </cell>
          <cell r="AE68">
            <v>0.27</v>
          </cell>
          <cell r="AF68">
            <v>1.39</v>
          </cell>
          <cell r="AG68">
            <v>4.84</v>
          </cell>
          <cell r="AH68">
            <v>0.53</v>
          </cell>
          <cell r="AI68">
            <v>0.81</v>
          </cell>
          <cell r="AJ68">
            <v>0.1</v>
          </cell>
          <cell r="AK68">
            <v>0.74</v>
          </cell>
          <cell r="AL68">
            <v>-0.15</v>
          </cell>
          <cell r="AM68">
            <v>1.6</v>
          </cell>
          <cell r="AN68">
            <v>2.12</v>
          </cell>
          <cell r="AO68">
            <v>-0.92</v>
          </cell>
          <cell r="AP68">
            <v>0.27</v>
          </cell>
          <cell r="AQ68">
            <v>1.87</v>
          </cell>
          <cell r="AR68">
            <v>0.09</v>
          </cell>
          <cell r="AS68">
            <v>0.1</v>
          </cell>
          <cell r="AT68">
            <v>0.34</v>
          </cell>
          <cell r="AU68">
            <v>0.3</v>
          </cell>
          <cell r="AV68">
            <v>0.17</v>
          </cell>
        </row>
      </sheetData>
      <sheetData sheetId="12" refreshError="1"/>
      <sheetData sheetId="13" refreshError="1"/>
      <sheetData sheetId="14" refreshError="1"/>
      <sheetData sheetId="15" refreshError="1"/>
      <sheetData sheetId="16" refreshError="1"/>
      <sheetData sheetId="17" refreshError="1"/>
      <sheetData sheetId="18">
        <row r="2">
          <cell r="M2" t="str">
            <v>Table 1o   General insurers' underwriting performance - Other direct classes</v>
          </cell>
        </row>
        <row r="8">
          <cell r="A8" t="str">
            <v>Gross written premium ($m)</v>
          </cell>
          <cell r="AD8">
            <v>1041</v>
          </cell>
          <cell r="AE8">
            <v>1101</v>
          </cell>
          <cell r="AF8">
            <v>1023</v>
          </cell>
          <cell r="AG8">
            <v>1153</v>
          </cell>
          <cell r="AH8">
            <v>1045</v>
          </cell>
          <cell r="AI8">
            <v>1176</v>
          </cell>
          <cell r="AJ8">
            <v>995</v>
          </cell>
          <cell r="AK8">
            <v>1232</v>
          </cell>
          <cell r="AL8">
            <v>1070</v>
          </cell>
          <cell r="AM8">
            <v>1249</v>
          </cell>
          <cell r="AN8">
            <v>985</v>
          </cell>
          <cell r="AO8">
            <v>783</v>
          </cell>
          <cell r="AP8">
            <v>841</v>
          </cell>
          <cell r="AQ8">
            <v>1026</v>
          </cell>
          <cell r="AR8">
            <v>775</v>
          </cell>
          <cell r="AS8">
            <v>1042</v>
          </cell>
          <cell r="AT8">
            <v>936</v>
          </cell>
          <cell r="AU8">
            <v>1045</v>
          </cell>
          <cell r="AV8">
            <v>939</v>
          </cell>
        </row>
        <row r="9">
          <cell r="A9" t="str">
            <v>Number of risks ('000)</v>
          </cell>
          <cell r="AD9">
            <v>10061</v>
          </cell>
          <cell r="AE9">
            <v>9082</v>
          </cell>
          <cell r="AF9">
            <v>8898</v>
          </cell>
          <cell r="AG9">
            <v>8809</v>
          </cell>
          <cell r="AH9">
            <v>8379</v>
          </cell>
          <cell r="AI9">
            <v>10753</v>
          </cell>
          <cell r="AJ9">
            <v>8786</v>
          </cell>
          <cell r="AK9">
            <v>8568</v>
          </cell>
          <cell r="AL9">
            <v>8467</v>
          </cell>
          <cell r="AM9">
            <v>10255</v>
          </cell>
          <cell r="AN9">
            <v>6354</v>
          </cell>
          <cell r="AO9">
            <v>7719</v>
          </cell>
          <cell r="AP9">
            <v>5327</v>
          </cell>
          <cell r="AQ9">
            <v>7567</v>
          </cell>
          <cell r="AR9">
            <v>6077</v>
          </cell>
          <cell r="AS9">
            <v>5908</v>
          </cell>
          <cell r="AT9">
            <v>5245</v>
          </cell>
          <cell r="AU9">
            <v>6162</v>
          </cell>
          <cell r="AV9">
            <v>4568</v>
          </cell>
        </row>
        <row r="10">
          <cell r="AD10">
            <v>1097</v>
          </cell>
          <cell r="AE10">
            <v>1089</v>
          </cell>
          <cell r="AF10">
            <v>1094</v>
          </cell>
          <cell r="AG10">
            <v>1117</v>
          </cell>
          <cell r="AH10">
            <v>1151</v>
          </cell>
          <cell r="AI10">
            <v>1133</v>
          </cell>
          <cell r="AJ10">
            <v>1087</v>
          </cell>
          <cell r="AK10">
            <v>1160</v>
          </cell>
          <cell r="AL10">
            <v>1173</v>
          </cell>
          <cell r="AM10">
            <v>1168</v>
          </cell>
          <cell r="AN10">
            <v>1127</v>
          </cell>
          <cell r="AO10">
            <v>972</v>
          </cell>
          <cell r="AP10">
            <v>955</v>
          </cell>
          <cell r="AQ10">
            <v>1007</v>
          </cell>
          <cell r="AR10">
            <v>931</v>
          </cell>
          <cell r="AS10">
            <v>968</v>
          </cell>
          <cell r="AT10">
            <v>989</v>
          </cell>
          <cell r="AU10">
            <v>992</v>
          </cell>
          <cell r="AV10">
            <v>1002</v>
          </cell>
        </row>
        <row r="11">
          <cell r="AD11">
            <v>329</v>
          </cell>
          <cell r="AE11">
            <v>317</v>
          </cell>
          <cell r="AF11">
            <v>316</v>
          </cell>
          <cell r="AG11">
            <v>358</v>
          </cell>
          <cell r="AH11">
            <v>348</v>
          </cell>
          <cell r="AI11">
            <v>280</v>
          </cell>
          <cell r="AJ11">
            <v>254</v>
          </cell>
          <cell r="AK11">
            <v>272</v>
          </cell>
          <cell r="AL11">
            <v>295</v>
          </cell>
          <cell r="AM11">
            <v>294</v>
          </cell>
          <cell r="AN11">
            <v>317</v>
          </cell>
          <cell r="AO11">
            <v>289</v>
          </cell>
          <cell r="AP11">
            <v>303</v>
          </cell>
          <cell r="AQ11">
            <v>290</v>
          </cell>
          <cell r="AR11">
            <v>297</v>
          </cell>
          <cell r="AS11">
            <v>286</v>
          </cell>
          <cell r="AT11">
            <v>312</v>
          </cell>
          <cell r="AU11">
            <v>328</v>
          </cell>
          <cell r="AV11">
            <v>315</v>
          </cell>
        </row>
        <row r="12">
          <cell r="AD12">
            <v>768</v>
          </cell>
          <cell r="AE12">
            <v>771</v>
          </cell>
          <cell r="AF12">
            <v>778</v>
          </cell>
          <cell r="AG12">
            <v>759</v>
          </cell>
          <cell r="AH12">
            <v>803</v>
          </cell>
          <cell r="AI12">
            <v>853</v>
          </cell>
          <cell r="AJ12">
            <v>833</v>
          </cell>
          <cell r="AK12">
            <v>887</v>
          </cell>
          <cell r="AL12">
            <v>878</v>
          </cell>
          <cell r="AM12">
            <v>874</v>
          </cell>
          <cell r="AN12">
            <v>810</v>
          </cell>
          <cell r="AO12">
            <v>683</v>
          </cell>
          <cell r="AP12">
            <v>653</v>
          </cell>
          <cell r="AQ12">
            <v>717</v>
          </cell>
          <cell r="AR12">
            <v>634</v>
          </cell>
          <cell r="AS12">
            <v>682</v>
          </cell>
          <cell r="AT12">
            <v>677</v>
          </cell>
          <cell r="AU12">
            <v>664</v>
          </cell>
          <cell r="AV12">
            <v>687</v>
          </cell>
        </row>
        <row r="13">
          <cell r="AD13">
            <v>646</v>
          </cell>
          <cell r="AE13">
            <v>550</v>
          </cell>
          <cell r="AF13">
            <v>532</v>
          </cell>
          <cell r="AG13">
            <v>514</v>
          </cell>
          <cell r="AH13">
            <v>638</v>
          </cell>
          <cell r="AI13">
            <v>929</v>
          </cell>
          <cell r="AJ13">
            <v>606</v>
          </cell>
          <cell r="AK13">
            <v>650</v>
          </cell>
          <cell r="AL13">
            <v>649</v>
          </cell>
          <cell r="AM13">
            <v>608</v>
          </cell>
          <cell r="AN13">
            <v>883</v>
          </cell>
          <cell r="AO13">
            <v>688</v>
          </cell>
          <cell r="AP13">
            <v>570</v>
          </cell>
          <cell r="AQ13">
            <v>644</v>
          </cell>
          <cell r="AR13">
            <v>546</v>
          </cell>
          <cell r="AS13">
            <v>621</v>
          </cell>
          <cell r="AT13">
            <v>462</v>
          </cell>
          <cell r="AU13">
            <v>443</v>
          </cell>
          <cell r="AV13">
            <v>603</v>
          </cell>
        </row>
        <row r="14">
          <cell r="AD14">
            <v>52</v>
          </cell>
          <cell r="AE14">
            <v>23</v>
          </cell>
          <cell r="AF14">
            <v>10</v>
          </cell>
          <cell r="AG14">
            <v>32</v>
          </cell>
          <cell r="AH14">
            <v>11</v>
          </cell>
          <cell r="AI14">
            <v>16</v>
          </cell>
          <cell r="AJ14">
            <v>17</v>
          </cell>
          <cell r="AK14">
            <v>13</v>
          </cell>
          <cell r="AL14">
            <v>44</v>
          </cell>
          <cell r="AM14">
            <v>29</v>
          </cell>
          <cell r="AN14">
            <v>50</v>
          </cell>
          <cell r="AO14">
            <v>31</v>
          </cell>
          <cell r="AP14">
            <v>37</v>
          </cell>
          <cell r="AQ14">
            <v>32</v>
          </cell>
          <cell r="AR14">
            <v>-3</v>
          </cell>
          <cell r="AS14">
            <v>7</v>
          </cell>
          <cell r="AT14">
            <v>19</v>
          </cell>
          <cell r="AU14">
            <v>14</v>
          </cell>
          <cell r="AV14">
            <v>25</v>
          </cell>
        </row>
        <row r="15">
          <cell r="AD15">
            <v>269</v>
          </cell>
          <cell r="AE15">
            <v>184</v>
          </cell>
          <cell r="AF15">
            <v>169</v>
          </cell>
          <cell r="AG15">
            <v>126</v>
          </cell>
          <cell r="AH15">
            <v>227</v>
          </cell>
          <cell r="AI15">
            <v>496</v>
          </cell>
          <cell r="AJ15">
            <v>159</v>
          </cell>
          <cell r="AK15">
            <v>156</v>
          </cell>
          <cell r="AL15">
            <v>153</v>
          </cell>
          <cell r="AM15">
            <v>128</v>
          </cell>
          <cell r="AN15">
            <v>302</v>
          </cell>
          <cell r="AO15">
            <v>269</v>
          </cell>
          <cell r="AP15">
            <v>243</v>
          </cell>
          <cell r="AQ15">
            <v>297</v>
          </cell>
          <cell r="AR15">
            <v>153</v>
          </cell>
          <cell r="AS15">
            <v>343</v>
          </cell>
          <cell r="AT15">
            <v>155</v>
          </cell>
          <cell r="AU15">
            <v>176</v>
          </cell>
          <cell r="AV15">
            <v>212</v>
          </cell>
        </row>
        <row r="16">
          <cell r="AD16">
            <v>325</v>
          </cell>
          <cell r="AE16">
            <v>343</v>
          </cell>
          <cell r="AF16">
            <v>352</v>
          </cell>
          <cell r="AG16">
            <v>356</v>
          </cell>
          <cell r="AH16">
            <v>399</v>
          </cell>
          <cell r="AI16">
            <v>417</v>
          </cell>
          <cell r="AJ16">
            <v>430</v>
          </cell>
          <cell r="AK16">
            <v>481</v>
          </cell>
          <cell r="AL16">
            <v>452</v>
          </cell>
          <cell r="AM16">
            <v>451</v>
          </cell>
          <cell r="AN16">
            <v>531</v>
          </cell>
          <cell r="AO16">
            <v>388</v>
          </cell>
          <cell r="AP16">
            <v>290</v>
          </cell>
          <cell r="AQ16">
            <v>315</v>
          </cell>
          <cell r="AR16">
            <v>397</v>
          </cell>
          <cell r="AS16">
            <v>271</v>
          </cell>
          <cell r="AT16">
            <v>288</v>
          </cell>
          <cell r="AU16">
            <v>253</v>
          </cell>
          <cell r="AV16">
            <v>366</v>
          </cell>
        </row>
        <row r="17">
          <cell r="AD17">
            <v>332</v>
          </cell>
          <cell r="AE17">
            <v>360</v>
          </cell>
          <cell r="AF17">
            <v>365</v>
          </cell>
          <cell r="AG17">
            <v>358</v>
          </cell>
          <cell r="AH17">
            <v>380</v>
          </cell>
          <cell r="AI17">
            <v>458</v>
          </cell>
          <cell r="AJ17">
            <v>420</v>
          </cell>
          <cell r="AK17">
            <v>459</v>
          </cell>
          <cell r="AL17">
            <v>454</v>
          </cell>
          <cell r="AM17">
            <v>418</v>
          </cell>
          <cell r="AN17">
            <v>510</v>
          </cell>
          <cell r="AO17">
            <v>369</v>
          </cell>
          <cell r="AP17">
            <v>298</v>
          </cell>
          <cell r="AQ17">
            <v>344</v>
          </cell>
          <cell r="AR17">
            <v>379</v>
          </cell>
          <cell r="AS17">
            <v>309</v>
          </cell>
          <cell r="AT17">
            <v>316</v>
          </cell>
          <cell r="AU17">
            <v>299</v>
          </cell>
          <cell r="AV17">
            <v>370</v>
          </cell>
        </row>
        <row r="18">
          <cell r="AD18">
            <v>-7</v>
          </cell>
          <cell r="AE18">
            <v>-17</v>
          </cell>
          <cell r="AF18">
            <v>-13</v>
          </cell>
          <cell r="AG18">
            <v>-2</v>
          </cell>
          <cell r="AH18">
            <v>19</v>
          </cell>
          <cell r="AI18">
            <v>-42</v>
          </cell>
          <cell r="AJ18">
            <v>9</v>
          </cell>
          <cell r="AK18">
            <v>22</v>
          </cell>
          <cell r="AL18">
            <v>-3</v>
          </cell>
          <cell r="AM18">
            <v>33</v>
          </cell>
          <cell r="AN18">
            <v>22</v>
          </cell>
          <cell r="AO18">
            <v>19</v>
          </cell>
          <cell r="AP18">
            <v>-8</v>
          </cell>
          <cell r="AQ18">
            <v>-29</v>
          </cell>
          <cell r="AR18">
            <v>18</v>
          </cell>
          <cell r="AS18">
            <v>-38</v>
          </cell>
          <cell r="AT18">
            <v>-28</v>
          </cell>
          <cell r="AU18">
            <v>-45</v>
          </cell>
          <cell r="AV18">
            <v>-5</v>
          </cell>
        </row>
        <row r="19">
          <cell r="AD19">
            <v>69</v>
          </cell>
          <cell r="AE19">
            <v>99</v>
          </cell>
          <cell r="AF19">
            <v>78</v>
          </cell>
          <cell r="AG19">
            <v>67</v>
          </cell>
          <cell r="AH19">
            <v>75</v>
          </cell>
          <cell r="AI19">
            <v>55</v>
          </cell>
          <cell r="AJ19">
            <v>87</v>
          </cell>
          <cell r="AK19">
            <v>83</v>
          </cell>
          <cell r="AL19">
            <v>85</v>
          </cell>
          <cell r="AM19">
            <v>70</v>
          </cell>
          <cell r="AN19">
            <v>77</v>
          </cell>
          <cell r="AO19">
            <v>73</v>
          </cell>
          <cell r="AP19">
            <v>72</v>
          </cell>
          <cell r="AQ19">
            <v>46</v>
          </cell>
          <cell r="AR19">
            <v>76</v>
          </cell>
          <cell r="AS19">
            <v>61</v>
          </cell>
          <cell r="AT19">
            <v>69</v>
          </cell>
          <cell r="AU19">
            <v>87</v>
          </cell>
          <cell r="AV19">
            <v>73</v>
          </cell>
        </row>
        <row r="20">
          <cell r="AD20">
            <v>93</v>
          </cell>
          <cell r="AE20">
            <v>90</v>
          </cell>
          <cell r="AF20">
            <v>77</v>
          </cell>
          <cell r="AG20">
            <v>95</v>
          </cell>
          <cell r="AH20">
            <v>74</v>
          </cell>
          <cell r="AI20">
            <v>63</v>
          </cell>
          <cell r="AJ20">
            <v>59</v>
          </cell>
          <cell r="AK20">
            <v>72</v>
          </cell>
          <cell r="AL20">
            <v>64</v>
          </cell>
          <cell r="AM20">
            <v>79</v>
          </cell>
          <cell r="AN20">
            <v>78</v>
          </cell>
          <cell r="AO20">
            <v>70</v>
          </cell>
          <cell r="AP20">
            <v>71</v>
          </cell>
          <cell r="AQ20">
            <v>75</v>
          </cell>
          <cell r="AR20">
            <v>72</v>
          </cell>
          <cell r="AS20">
            <v>76</v>
          </cell>
          <cell r="AT20">
            <v>73</v>
          </cell>
          <cell r="AU20">
            <v>96</v>
          </cell>
          <cell r="AV20">
            <v>73</v>
          </cell>
        </row>
        <row r="21">
          <cell r="AD21">
            <v>283</v>
          </cell>
          <cell r="AE21">
            <v>273</v>
          </cell>
          <cell r="AF21">
            <v>255</v>
          </cell>
          <cell r="AG21">
            <v>283</v>
          </cell>
          <cell r="AH21">
            <v>275</v>
          </cell>
          <cell r="AI21">
            <v>280</v>
          </cell>
          <cell r="AJ21">
            <v>252</v>
          </cell>
          <cell r="AK21">
            <v>286</v>
          </cell>
          <cell r="AL21">
            <v>264</v>
          </cell>
          <cell r="AM21">
            <v>273</v>
          </cell>
          <cell r="AN21">
            <v>244</v>
          </cell>
          <cell r="AO21">
            <v>197</v>
          </cell>
          <cell r="AP21">
            <v>179</v>
          </cell>
          <cell r="AQ21">
            <v>167</v>
          </cell>
          <cell r="AR21">
            <v>179</v>
          </cell>
          <cell r="AS21">
            <v>183</v>
          </cell>
          <cell r="AT21">
            <v>173</v>
          </cell>
          <cell r="AU21">
            <v>204</v>
          </cell>
          <cell r="AV21">
            <v>179</v>
          </cell>
        </row>
        <row r="22">
          <cell r="AD22">
            <v>-3</v>
          </cell>
          <cell r="AE22">
            <v>13</v>
          </cell>
          <cell r="AF22">
            <v>-12</v>
          </cell>
          <cell r="AG22">
            <v>3</v>
          </cell>
          <cell r="AH22">
            <v>1</v>
          </cell>
          <cell r="AI22">
            <v>-4</v>
          </cell>
          <cell r="AJ22">
            <v>-3</v>
          </cell>
          <cell r="AK22">
            <v>-1</v>
          </cell>
          <cell r="AL22">
            <v>6</v>
          </cell>
          <cell r="AM22">
            <v>-5</v>
          </cell>
          <cell r="AN22">
            <v>16</v>
          </cell>
          <cell r="AO22">
            <v>19</v>
          </cell>
          <cell r="AP22">
            <v>13</v>
          </cell>
          <cell r="AQ22">
            <v>-31</v>
          </cell>
          <cell r="AR22">
            <v>-3</v>
          </cell>
          <cell r="AS22">
            <v>13</v>
          </cell>
          <cell r="AT22">
            <v>-1</v>
          </cell>
          <cell r="AU22">
            <v>-13</v>
          </cell>
          <cell r="AV22">
            <v>-17</v>
          </cell>
        </row>
        <row r="23">
          <cell r="AD23">
            <v>7</v>
          </cell>
          <cell r="AE23">
            <v>5</v>
          </cell>
          <cell r="AF23">
            <v>5</v>
          </cell>
          <cell r="AG23">
            <v>7</v>
          </cell>
          <cell r="AH23">
            <v>6</v>
          </cell>
          <cell r="AI23">
            <v>7</v>
          </cell>
          <cell r="AJ23">
            <v>5</v>
          </cell>
          <cell r="AK23">
            <v>6</v>
          </cell>
          <cell r="AL23">
            <v>5</v>
          </cell>
          <cell r="AM23">
            <v>5</v>
          </cell>
          <cell r="AN23">
            <v>6</v>
          </cell>
          <cell r="AO23">
            <v>7</v>
          </cell>
          <cell r="AP23">
            <v>6</v>
          </cell>
          <cell r="AQ23">
            <v>6</v>
          </cell>
          <cell r="AR23">
            <v>6</v>
          </cell>
          <cell r="AS23">
            <v>7</v>
          </cell>
          <cell r="AT23">
            <v>7</v>
          </cell>
          <cell r="AU23">
            <v>6</v>
          </cell>
          <cell r="AV23">
            <v>7</v>
          </cell>
        </row>
        <row r="24">
          <cell r="AD24">
            <v>34</v>
          </cell>
          <cell r="AE24">
            <v>40</v>
          </cell>
          <cell r="AF24">
            <v>40</v>
          </cell>
          <cell r="AG24">
            <v>22</v>
          </cell>
          <cell r="AH24">
            <v>46</v>
          </cell>
          <cell r="AI24">
            <v>62</v>
          </cell>
          <cell r="AJ24">
            <v>47</v>
          </cell>
          <cell r="AK24">
            <v>32</v>
          </cell>
          <cell r="AL24">
            <v>68</v>
          </cell>
          <cell r="AM24">
            <v>68</v>
          </cell>
          <cell r="AN24">
            <v>42</v>
          </cell>
          <cell r="AO24">
            <v>75</v>
          </cell>
          <cell r="AP24">
            <v>32</v>
          </cell>
          <cell r="AQ24">
            <v>66</v>
          </cell>
          <cell r="AR24">
            <v>41</v>
          </cell>
          <cell r="AS24">
            <v>43</v>
          </cell>
          <cell r="AT24">
            <v>40</v>
          </cell>
          <cell r="AU24">
            <v>95</v>
          </cell>
          <cell r="AV24">
            <v>34</v>
          </cell>
        </row>
        <row r="25">
          <cell r="AD25">
            <v>296</v>
          </cell>
          <cell r="AE25">
            <v>340</v>
          </cell>
          <cell r="AF25">
            <v>288</v>
          </cell>
          <cell r="AG25">
            <v>287</v>
          </cell>
          <cell r="AH25">
            <v>330</v>
          </cell>
          <cell r="AI25">
            <v>336</v>
          </cell>
          <cell r="AJ25">
            <v>329</v>
          </cell>
          <cell r="AK25">
            <v>335</v>
          </cell>
          <cell r="AL25">
            <v>364</v>
          </cell>
          <cell r="AM25">
            <v>333</v>
          </cell>
          <cell r="AN25">
            <v>306</v>
          </cell>
          <cell r="AO25">
            <v>301</v>
          </cell>
          <cell r="AP25">
            <v>231</v>
          </cell>
          <cell r="AQ25">
            <v>178</v>
          </cell>
          <cell r="AR25">
            <v>227</v>
          </cell>
          <cell r="AS25">
            <v>231</v>
          </cell>
          <cell r="AT25">
            <v>215</v>
          </cell>
          <cell r="AU25">
            <v>282</v>
          </cell>
          <cell r="AV25">
            <v>204</v>
          </cell>
        </row>
        <row r="26">
          <cell r="AD26">
            <v>147</v>
          </cell>
          <cell r="AE26">
            <v>89</v>
          </cell>
          <cell r="AF26">
            <v>137</v>
          </cell>
          <cell r="AG26">
            <v>116</v>
          </cell>
          <cell r="AH26">
            <v>74</v>
          </cell>
          <cell r="AI26">
            <v>100</v>
          </cell>
          <cell r="AJ26">
            <v>74</v>
          </cell>
          <cell r="AK26">
            <v>71</v>
          </cell>
          <cell r="AL26">
            <v>62</v>
          </cell>
          <cell r="AM26">
            <v>91</v>
          </cell>
          <cell r="AN26">
            <v>-27</v>
          </cell>
          <cell r="AO26">
            <v>-6</v>
          </cell>
          <cell r="AP26">
            <v>131</v>
          </cell>
          <cell r="AQ26">
            <v>224</v>
          </cell>
          <cell r="AR26">
            <v>10</v>
          </cell>
          <cell r="AS26">
            <v>179</v>
          </cell>
          <cell r="AT26">
            <v>174</v>
          </cell>
          <cell r="AU26">
            <v>129</v>
          </cell>
          <cell r="AV26">
            <v>118</v>
          </cell>
        </row>
        <row r="27">
          <cell r="AD27">
            <v>103</v>
          </cell>
          <cell r="AE27">
            <v>121</v>
          </cell>
          <cell r="AF27">
            <v>115</v>
          </cell>
          <cell r="AG27">
            <v>131</v>
          </cell>
          <cell r="AH27">
            <v>125</v>
          </cell>
          <cell r="AI27">
            <v>109</v>
          </cell>
          <cell r="AJ27">
            <v>113</v>
          </cell>
          <cell r="AK27">
            <v>144</v>
          </cell>
          <cell r="AL27">
            <v>126</v>
          </cell>
          <cell r="AM27">
            <v>122</v>
          </cell>
          <cell r="AN27">
            <v>155</v>
          </cell>
          <cell r="AO27">
            <v>101</v>
          </cell>
          <cell r="AP27">
            <v>158</v>
          </cell>
          <cell r="AQ27">
            <v>136</v>
          </cell>
          <cell r="AR27">
            <v>128</v>
          </cell>
          <cell r="AS27">
            <v>176</v>
          </cell>
          <cell r="AT27">
            <v>179</v>
          </cell>
          <cell r="AU27">
            <v>170</v>
          </cell>
          <cell r="AV27">
            <v>206</v>
          </cell>
        </row>
        <row r="28">
          <cell r="AD28">
            <v>0.3</v>
          </cell>
          <cell r="AE28">
            <v>0.28999999999999998</v>
          </cell>
          <cell r="AF28">
            <v>0.28999999999999998</v>
          </cell>
          <cell r="AG28">
            <v>0.32</v>
          </cell>
          <cell r="AH28">
            <v>0.3</v>
          </cell>
          <cell r="AI28">
            <v>0.25</v>
          </cell>
          <cell r="AJ28">
            <v>0.23</v>
          </cell>
          <cell r="AK28">
            <v>0.23</v>
          </cell>
          <cell r="AL28">
            <v>0.25</v>
          </cell>
          <cell r="AM28">
            <v>0.25</v>
          </cell>
          <cell r="AN28">
            <v>0.28000000000000003</v>
          </cell>
          <cell r="AO28">
            <v>0.3</v>
          </cell>
          <cell r="AP28">
            <v>0.32</v>
          </cell>
          <cell r="AQ28">
            <v>0.28999999999999998</v>
          </cell>
          <cell r="AR28">
            <v>0.32</v>
          </cell>
          <cell r="AS28">
            <v>0.3</v>
          </cell>
          <cell r="AT28">
            <v>0.32</v>
          </cell>
          <cell r="AU28">
            <v>0.33</v>
          </cell>
          <cell r="AV28">
            <v>0.31</v>
          </cell>
        </row>
        <row r="29">
          <cell r="AD29">
            <v>0.54</v>
          </cell>
          <cell r="AE29">
            <v>0.48</v>
          </cell>
          <cell r="AF29">
            <v>0.48</v>
          </cell>
          <cell r="AG29">
            <v>0.43</v>
          </cell>
          <cell r="AH29">
            <v>0.54</v>
          </cell>
          <cell r="AI29">
            <v>0.81</v>
          </cell>
          <cell r="AJ29">
            <v>0.54</v>
          </cell>
          <cell r="AK29">
            <v>0.55000000000000004</v>
          </cell>
          <cell r="AL29">
            <v>0.52</v>
          </cell>
          <cell r="AM29">
            <v>0.5</v>
          </cell>
          <cell r="AN29">
            <v>0.74</v>
          </cell>
          <cell r="AO29">
            <v>0.68</v>
          </cell>
          <cell r="AP29">
            <v>0.56000000000000005</v>
          </cell>
          <cell r="AQ29">
            <v>0.61</v>
          </cell>
          <cell r="AR29">
            <v>0.59</v>
          </cell>
          <cell r="AS29">
            <v>0.63</v>
          </cell>
          <cell r="AT29">
            <v>0.45</v>
          </cell>
          <cell r="AU29">
            <v>0.43</v>
          </cell>
          <cell r="AV29">
            <v>0.57999999999999996</v>
          </cell>
        </row>
        <row r="30">
          <cell r="AD30">
            <v>0.42</v>
          </cell>
          <cell r="AE30">
            <v>0.44</v>
          </cell>
          <cell r="AF30">
            <v>0.45</v>
          </cell>
          <cell r="AG30">
            <v>0.47</v>
          </cell>
          <cell r="AH30">
            <v>0.5</v>
          </cell>
          <cell r="AI30">
            <v>0.49</v>
          </cell>
          <cell r="AJ30">
            <v>0.52</v>
          </cell>
          <cell r="AK30">
            <v>0.54</v>
          </cell>
          <cell r="AL30">
            <v>0.51</v>
          </cell>
          <cell r="AM30">
            <v>0.52</v>
          </cell>
          <cell r="AN30">
            <v>0.66</v>
          </cell>
          <cell r="AO30">
            <v>0.56999999999999995</v>
          </cell>
          <cell r="AP30">
            <v>0.45</v>
          </cell>
          <cell r="AQ30">
            <v>0.44</v>
          </cell>
          <cell r="AR30">
            <v>0.63</v>
          </cell>
          <cell r="AS30">
            <v>0.4</v>
          </cell>
          <cell r="AT30">
            <v>0.42</v>
          </cell>
          <cell r="AU30">
            <v>0.38</v>
          </cell>
          <cell r="AV30">
            <v>0.53</v>
          </cell>
        </row>
        <row r="31">
          <cell r="AD31">
            <v>0.39</v>
          </cell>
          <cell r="AE31">
            <v>0.44</v>
          </cell>
          <cell r="AF31">
            <v>0.37</v>
          </cell>
          <cell r="AG31">
            <v>0.38</v>
          </cell>
          <cell r="AH31">
            <v>0.41</v>
          </cell>
          <cell r="AI31">
            <v>0.39</v>
          </cell>
          <cell r="AJ31">
            <v>0.4</v>
          </cell>
          <cell r="AK31">
            <v>0.38</v>
          </cell>
          <cell r="AL31">
            <v>0.42</v>
          </cell>
          <cell r="AM31">
            <v>0.38</v>
          </cell>
          <cell r="AN31">
            <v>0.38</v>
          </cell>
          <cell r="AO31">
            <v>0.44</v>
          </cell>
          <cell r="AP31">
            <v>0.35</v>
          </cell>
          <cell r="AQ31">
            <v>0.25</v>
          </cell>
          <cell r="AR31">
            <v>0.36</v>
          </cell>
          <cell r="AS31">
            <v>0.34</v>
          </cell>
          <cell r="AT31">
            <v>0.32</v>
          </cell>
          <cell r="AU31">
            <v>0.42</v>
          </cell>
          <cell r="AV31">
            <v>0.3</v>
          </cell>
        </row>
        <row r="32">
          <cell r="AD32">
            <v>0.81</v>
          </cell>
          <cell r="AE32">
            <v>0.88</v>
          </cell>
          <cell r="AF32">
            <v>0.82</v>
          </cell>
          <cell r="AG32">
            <v>0.85</v>
          </cell>
          <cell r="AH32">
            <v>0.91</v>
          </cell>
          <cell r="AI32">
            <v>0.88</v>
          </cell>
          <cell r="AJ32">
            <v>0.91</v>
          </cell>
          <cell r="AK32">
            <v>0.92</v>
          </cell>
          <cell r="AL32">
            <v>0.93</v>
          </cell>
          <cell r="AM32">
            <v>0.9</v>
          </cell>
          <cell r="AN32">
            <v>1.03</v>
          </cell>
          <cell r="AO32">
            <v>1.01</v>
          </cell>
          <cell r="AP32">
            <v>0.8</v>
          </cell>
          <cell r="AQ32">
            <v>0.69</v>
          </cell>
          <cell r="AR32">
            <v>0.98</v>
          </cell>
          <cell r="AS32">
            <v>0.74</v>
          </cell>
          <cell r="AT32">
            <v>0.74</v>
          </cell>
          <cell r="AU32">
            <v>0.81</v>
          </cell>
          <cell r="AV32">
            <v>0.83</v>
          </cell>
        </row>
        <row r="35">
          <cell r="AD35">
            <v>1927</v>
          </cell>
          <cell r="AE35">
            <v>1908</v>
          </cell>
          <cell r="AF35">
            <v>1929</v>
          </cell>
          <cell r="AG35">
            <v>1891</v>
          </cell>
          <cell r="AH35">
            <v>1955</v>
          </cell>
          <cell r="AI35">
            <v>2209</v>
          </cell>
          <cell r="AJ35">
            <v>2304</v>
          </cell>
          <cell r="AK35">
            <v>2357</v>
          </cell>
          <cell r="AL35">
            <v>2381</v>
          </cell>
          <cell r="AM35">
            <v>2377</v>
          </cell>
          <cell r="AN35">
            <v>2680</v>
          </cell>
          <cell r="AO35">
            <v>2708</v>
          </cell>
          <cell r="AP35">
            <v>2686</v>
          </cell>
          <cell r="AQ35">
            <v>2818</v>
          </cell>
          <cell r="AR35">
            <v>2907</v>
          </cell>
          <cell r="AS35">
            <v>3102</v>
          </cell>
          <cell r="AT35">
            <v>3133</v>
          </cell>
          <cell r="AU35">
            <v>3154</v>
          </cell>
          <cell r="AV35">
            <v>3305</v>
          </cell>
        </row>
        <row r="36">
          <cell r="AD36">
            <v>77</v>
          </cell>
          <cell r="AE36">
            <v>81</v>
          </cell>
          <cell r="AF36">
            <v>72</v>
          </cell>
          <cell r="AG36">
            <v>67</v>
          </cell>
          <cell r="AH36">
            <v>63</v>
          </cell>
          <cell r="AI36">
            <v>60</v>
          </cell>
          <cell r="AJ36">
            <v>57</v>
          </cell>
          <cell r="AK36">
            <v>54</v>
          </cell>
          <cell r="AL36">
            <v>56</v>
          </cell>
          <cell r="AM36">
            <v>56</v>
          </cell>
          <cell r="AN36">
            <v>83</v>
          </cell>
          <cell r="AO36">
            <v>81</v>
          </cell>
          <cell r="AP36">
            <v>92</v>
          </cell>
          <cell r="AQ36">
            <v>103</v>
          </cell>
          <cell r="AR36">
            <v>77</v>
          </cell>
          <cell r="AS36">
            <v>68</v>
          </cell>
          <cell r="AT36">
            <v>68</v>
          </cell>
          <cell r="AU36">
            <v>66</v>
          </cell>
          <cell r="AV36">
            <v>76</v>
          </cell>
        </row>
        <row r="37">
          <cell r="AD37">
            <v>952</v>
          </cell>
          <cell r="AE37">
            <v>951</v>
          </cell>
          <cell r="AF37">
            <v>970</v>
          </cell>
          <cell r="AG37">
            <v>953</v>
          </cell>
          <cell r="AH37">
            <v>974</v>
          </cell>
          <cell r="AI37">
            <v>1170</v>
          </cell>
          <cell r="AJ37">
            <v>1197</v>
          </cell>
          <cell r="AK37">
            <v>1218</v>
          </cell>
          <cell r="AL37">
            <v>1198</v>
          </cell>
          <cell r="AM37">
            <v>1215</v>
          </cell>
          <cell r="AN37">
            <v>1393</v>
          </cell>
          <cell r="AO37">
            <v>1476</v>
          </cell>
          <cell r="AP37">
            <v>1550</v>
          </cell>
          <cell r="AQ37">
            <v>1621</v>
          </cell>
          <cell r="AR37">
            <v>1494</v>
          </cell>
          <cell r="AS37">
            <v>1714</v>
          </cell>
          <cell r="AT37">
            <v>1747</v>
          </cell>
          <cell r="AU37">
            <v>1797</v>
          </cell>
          <cell r="AV37">
            <v>1874</v>
          </cell>
        </row>
        <row r="38">
          <cell r="AD38">
            <v>898</v>
          </cell>
          <cell r="AE38">
            <v>876</v>
          </cell>
          <cell r="AF38">
            <v>887</v>
          </cell>
          <cell r="AG38">
            <v>870</v>
          </cell>
          <cell r="AH38">
            <v>918</v>
          </cell>
          <cell r="AI38">
            <v>979</v>
          </cell>
          <cell r="AJ38">
            <v>1050</v>
          </cell>
          <cell r="AK38">
            <v>1084</v>
          </cell>
          <cell r="AL38">
            <v>1127</v>
          </cell>
          <cell r="AM38">
            <v>1106</v>
          </cell>
          <cell r="AN38">
            <v>1203</v>
          </cell>
          <cell r="AO38">
            <v>1150</v>
          </cell>
          <cell r="AP38">
            <v>1044</v>
          </cell>
          <cell r="AQ38">
            <v>1094</v>
          </cell>
          <cell r="AR38">
            <v>1336</v>
          </cell>
          <cell r="AS38">
            <v>1320</v>
          </cell>
          <cell r="AT38">
            <v>1318</v>
          </cell>
          <cell r="AU38">
            <v>1291</v>
          </cell>
          <cell r="AV38">
            <v>1356</v>
          </cell>
        </row>
        <row r="39">
          <cell r="AD39">
            <v>2840</v>
          </cell>
          <cell r="AE39">
            <v>2856</v>
          </cell>
          <cell r="AF39">
            <v>2792</v>
          </cell>
          <cell r="AG39">
            <v>2834</v>
          </cell>
          <cell r="AH39">
            <v>2735</v>
          </cell>
          <cell r="AI39">
            <v>2785</v>
          </cell>
          <cell r="AJ39">
            <v>2697</v>
          </cell>
          <cell r="AK39">
            <v>2775</v>
          </cell>
          <cell r="AL39">
            <v>2676</v>
          </cell>
          <cell r="AM39">
            <v>2762</v>
          </cell>
          <cell r="AN39">
            <v>2627</v>
          </cell>
          <cell r="AO39">
            <v>2442</v>
          </cell>
          <cell r="AP39">
            <v>2334</v>
          </cell>
          <cell r="AQ39">
            <v>2358</v>
          </cell>
          <cell r="AR39">
            <v>2207</v>
          </cell>
          <cell r="AS39">
            <v>2288</v>
          </cell>
          <cell r="AT39">
            <v>2243</v>
          </cell>
          <cell r="AU39">
            <v>2301</v>
          </cell>
          <cell r="AV39">
            <v>2245</v>
          </cell>
        </row>
        <row r="41">
          <cell r="AD41">
            <v>605</v>
          </cell>
          <cell r="AE41">
            <v>516</v>
          </cell>
          <cell r="AF41">
            <v>496</v>
          </cell>
          <cell r="AG41">
            <v>513</v>
          </cell>
          <cell r="AH41">
            <v>567</v>
          </cell>
          <cell r="AI41">
            <v>884</v>
          </cell>
          <cell r="AJ41">
            <v>572</v>
          </cell>
          <cell r="AK41">
            <v>600</v>
          </cell>
          <cell r="AL41">
            <v>598</v>
          </cell>
          <cell r="AM41">
            <v>567</v>
          </cell>
          <cell r="AN41">
            <v>840</v>
          </cell>
          <cell r="AO41">
            <v>655</v>
          </cell>
          <cell r="AP41">
            <v>553</v>
          </cell>
          <cell r="AQ41">
            <v>620</v>
          </cell>
          <cell r="AR41">
            <v>528</v>
          </cell>
          <cell r="AS41">
            <v>605</v>
          </cell>
          <cell r="AT41">
            <v>452</v>
          </cell>
          <cell r="AU41">
            <v>428</v>
          </cell>
          <cell r="AV41">
            <v>579</v>
          </cell>
        </row>
        <row r="42">
          <cell r="AD42">
            <v>296</v>
          </cell>
          <cell r="AE42">
            <v>179</v>
          </cell>
          <cell r="AF42">
            <v>316</v>
          </cell>
          <cell r="AG42">
            <v>41</v>
          </cell>
          <cell r="AH42">
            <v>255</v>
          </cell>
          <cell r="AI42">
            <v>367</v>
          </cell>
          <cell r="AJ42">
            <v>232</v>
          </cell>
          <cell r="AK42">
            <v>279</v>
          </cell>
          <cell r="AL42">
            <v>246</v>
          </cell>
          <cell r="AM42">
            <v>234</v>
          </cell>
          <cell r="AN42">
            <v>443</v>
          </cell>
          <cell r="AO42">
            <v>271</v>
          </cell>
          <cell r="AP42">
            <v>284</v>
          </cell>
          <cell r="AQ42">
            <v>301</v>
          </cell>
          <cell r="AR42">
            <v>178</v>
          </cell>
          <cell r="AS42">
            <v>201</v>
          </cell>
          <cell r="AT42">
            <v>188</v>
          </cell>
          <cell r="AU42">
            <v>123</v>
          </cell>
          <cell r="AV42">
            <v>226</v>
          </cell>
        </row>
        <row r="43">
          <cell r="AD43">
            <v>133</v>
          </cell>
          <cell r="AE43">
            <v>153</v>
          </cell>
          <cell r="AF43">
            <v>120</v>
          </cell>
          <cell r="AG43">
            <v>169</v>
          </cell>
          <cell r="AH43">
            <v>127</v>
          </cell>
          <cell r="AI43">
            <v>168</v>
          </cell>
          <cell r="AJ43">
            <v>136</v>
          </cell>
          <cell r="AK43">
            <v>131</v>
          </cell>
          <cell r="AL43">
            <v>155</v>
          </cell>
          <cell r="AM43">
            <v>187</v>
          </cell>
          <cell r="AN43">
            <v>157</v>
          </cell>
          <cell r="AO43">
            <v>171</v>
          </cell>
          <cell r="AP43">
            <v>114</v>
          </cell>
          <cell r="AQ43">
            <v>100</v>
          </cell>
          <cell r="AR43">
            <v>128</v>
          </cell>
          <cell r="AS43">
            <v>148</v>
          </cell>
          <cell r="AT43">
            <v>101</v>
          </cell>
          <cell r="AU43">
            <v>125</v>
          </cell>
          <cell r="AV43">
            <v>134</v>
          </cell>
        </row>
        <row r="44">
          <cell r="AD44">
            <v>67</v>
          </cell>
          <cell r="AE44">
            <v>57</v>
          </cell>
          <cell r="AF44">
            <v>56</v>
          </cell>
          <cell r="AG44">
            <v>79</v>
          </cell>
          <cell r="AH44">
            <v>88</v>
          </cell>
          <cell r="AI44">
            <v>119</v>
          </cell>
          <cell r="AJ44">
            <v>92</v>
          </cell>
          <cell r="AK44">
            <v>86</v>
          </cell>
          <cell r="AL44">
            <v>81</v>
          </cell>
          <cell r="AM44">
            <v>50</v>
          </cell>
          <cell r="AN44">
            <v>97</v>
          </cell>
          <cell r="AO44">
            <v>86</v>
          </cell>
          <cell r="AP44">
            <v>92</v>
          </cell>
          <cell r="AQ44">
            <v>101</v>
          </cell>
          <cell r="AR44">
            <v>109</v>
          </cell>
          <cell r="AS44">
            <v>112</v>
          </cell>
          <cell r="AT44">
            <v>73</v>
          </cell>
          <cell r="AU44">
            <v>73</v>
          </cell>
          <cell r="AV44">
            <v>125</v>
          </cell>
        </row>
        <row r="45">
          <cell r="AD45">
            <v>23</v>
          </cell>
          <cell r="AE45">
            <v>35</v>
          </cell>
          <cell r="AF45">
            <v>32</v>
          </cell>
          <cell r="AG45">
            <v>42</v>
          </cell>
          <cell r="AH45">
            <v>26</v>
          </cell>
          <cell r="AI45">
            <v>32</v>
          </cell>
          <cell r="AJ45">
            <v>29</v>
          </cell>
          <cell r="AK45">
            <v>33</v>
          </cell>
          <cell r="AL45">
            <v>31</v>
          </cell>
          <cell r="AM45">
            <v>43</v>
          </cell>
          <cell r="AN45">
            <v>31</v>
          </cell>
          <cell r="AO45">
            <v>51</v>
          </cell>
          <cell r="AP45">
            <v>25</v>
          </cell>
          <cell r="AQ45">
            <v>31</v>
          </cell>
          <cell r="AR45">
            <v>42</v>
          </cell>
          <cell r="AS45">
            <v>42</v>
          </cell>
          <cell r="AT45">
            <v>25</v>
          </cell>
          <cell r="AU45">
            <v>36</v>
          </cell>
          <cell r="AV45">
            <v>29</v>
          </cell>
        </row>
        <row r="46">
          <cell r="AD46">
            <v>46</v>
          </cell>
          <cell r="AE46">
            <v>58</v>
          </cell>
          <cell r="AF46">
            <v>-49</v>
          </cell>
          <cell r="AG46">
            <v>147</v>
          </cell>
          <cell r="AH46">
            <v>68</v>
          </cell>
          <cell r="AI46">
            <v>176</v>
          </cell>
          <cell r="AJ46">
            <v>33</v>
          </cell>
          <cell r="AK46">
            <v>59</v>
          </cell>
          <cell r="AL46">
            <v>67</v>
          </cell>
          <cell r="AM46">
            <v>32</v>
          </cell>
          <cell r="AN46">
            <v>76</v>
          </cell>
          <cell r="AO46">
            <v>59</v>
          </cell>
          <cell r="AP46">
            <v>30</v>
          </cell>
          <cell r="AQ46">
            <v>54</v>
          </cell>
          <cell r="AR46">
            <v>48</v>
          </cell>
          <cell r="AS46">
            <v>76</v>
          </cell>
          <cell r="AT46">
            <v>52</v>
          </cell>
          <cell r="AU46">
            <v>45</v>
          </cell>
          <cell r="AV46">
            <v>53</v>
          </cell>
        </row>
        <row r="47">
          <cell r="AD47">
            <v>6</v>
          </cell>
          <cell r="AE47">
            <v>4</v>
          </cell>
          <cell r="AF47">
            <v>8</v>
          </cell>
          <cell r="AG47">
            <v>6</v>
          </cell>
          <cell r="AH47">
            <v>4</v>
          </cell>
          <cell r="AI47">
            <v>6</v>
          </cell>
          <cell r="AJ47">
            <v>5</v>
          </cell>
          <cell r="AK47">
            <v>6</v>
          </cell>
          <cell r="AL47">
            <v>7</v>
          </cell>
          <cell r="AM47">
            <v>4</v>
          </cell>
          <cell r="AN47">
            <v>6</v>
          </cell>
          <cell r="AO47">
            <v>8</v>
          </cell>
          <cell r="AP47">
            <v>5</v>
          </cell>
          <cell r="AQ47">
            <v>7</v>
          </cell>
          <cell r="AR47">
            <v>6</v>
          </cell>
          <cell r="AS47">
            <v>9</v>
          </cell>
          <cell r="AT47">
            <v>7</v>
          </cell>
          <cell r="AU47">
            <v>5</v>
          </cell>
          <cell r="AV47">
            <v>6</v>
          </cell>
        </row>
        <row r="48">
          <cell r="AD48">
            <v>11</v>
          </cell>
          <cell r="AE48">
            <v>20</v>
          </cell>
          <cell r="AF48">
            <v>7</v>
          </cell>
          <cell r="AG48">
            <v>8</v>
          </cell>
          <cell r="AH48">
            <v>8</v>
          </cell>
          <cell r="AI48">
            <v>8</v>
          </cell>
          <cell r="AJ48">
            <v>8</v>
          </cell>
          <cell r="AK48">
            <v>10</v>
          </cell>
          <cell r="AL48">
            <v>5</v>
          </cell>
          <cell r="AM48">
            <v>9</v>
          </cell>
          <cell r="AN48">
            <v>12</v>
          </cell>
          <cell r="AO48">
            <v>15</v>
          </cell>
          <cell r="AP48">
            <v>4</v>
          </cell>
          <cell r="AQ48">
            <v>10</v>
          </cell>
          <cell r="AR48">
            <v>12</v>
          </cell>
          <cell r="AS48">
            <v>11</v>
          </cell>
          <cell r="AT48">
            <v>6</v>
          </cell>
          <cell r="AU48">
            <v>8</v>
          </cell>
          <cell r="AV48">
            <v>12</v>
          </cell>
        </row>
        <row r="49">
          <cell r="AD49">
            <v>23</v>
          </cell>
          <cell r="AE49">
            <v>9</v>
          </cell>
          <cell r="AF49">
            <v>5</v>
          </cell>
          <cell r="AG49">
            <v>21</v>
          </cell>
          <cell r="AH49">
            <v>-9</v>
          </cell>
          <cell r="AI49">
            <v>8</v>
          </cell>
          <cell r="AJ49">
            <v>37</v>
          </cell>
          <cell r="AK49">
            <v>-4</v>
          </cell>
          <cell r="AL49">
            <v>7</v>
          </cell>
          <cell r="AM49">
            <v>9</v>
          </cell>
          <cell r="AN49">
            <v>18</v>
          </cell>
          <cell r="AO49">
            <v>-6</v>
          </cell>
          <cell r="AP49">
            <v>-1</v>
          </cell>
          <cell r="AQ49">
            <v>17</v>
          </cell>
          <cell r="AR49">
            <v>5</v>
          </cell>
          <cell r="AS49">
            <v>6</v>
          </cell>
          <cell r="AT49">
            <v>0</v>
          </cell>
          <cell r="AU49">
            <v>13</v>
          </cell>
          <cell r="AV49">
            <v>-5</v>
          </cell>
        </row>
        <row r="50">
          <cell r="AD50">
            <v>1020</v>
          </cell>
          <cell r="AE50">
            <v>1022</v>
          </cell>
          <cell r="AF50">
            <v>1022</v>
          </cell>
          <cell r="AG50">
            <v>1022</v>
          </cell>
          <cell r="AH50">
            <v>1066</v>
          </cell>
          <cell r="AI50">
            <v>1051</v>
          </cell>
          <cell r="AJ50">
            <v>1016</v>
          </cell>
          <cell r="AK50">
            <v>1072</v>
          </cell>
          <cell r="AL50">
            <v>1078</v>
          </cell>
          <cell r="AM50">
            <v>1063</v>
          </cell>
          <cell r="AN50">
            <v>1047</v>
          </cell>
          <cell r="AO50">
            <v>915</v>
          </cell>
          <cell r="AP50">
            <v>906</v>
          </cell>
          <cell r="AQ50">
            <v>956</v>
          </cell>
          <cell r="AR50">
            <v>888</v>
          </cell>
          <cell r="AS50">
            <v>926</v>
          </cell>
          <cell r="AT50">
            <v>942</v>
          </cell>
          <cell r="AU50">
            <v>944</v>
          </cell>
          <cell r="AV50">
            <v>953</v>
          </cell>
        </row>
        <row r="51">
          <cell r="AD51">
            <v>390</v>
          </cell>
          <cell r="AE51">
            <v>398</v>
          </cell>
          <cell r="AF51">
            <v>391</v>
          </cell>
          <cell r="AG51">
            <v>410</v>
          </cell>
          <cell r="AH51">
            <v>432</v>
          </cell>
          <cell r="AI51">
            <v>408</v>
          </cell>
          <cell r="AJ51">
            <v>376</v>
          </cell>
          <cell r="AK51">
            <v>421</v>
          </cell>
          <cell r="AL51">
            <v>408</v>
          </cell>
          <cell r="AM51">
            <v>428</v>
          </cell>
          <cell r="AN51">
            <v>427</v>
          </cell>
          <cell r="AO51">
            <v>335</v>
          </cell>
          <cell r="AP51">
            <v>342</v>
          </cell>
          <cell r="AQ51">
            <v>374</v>
          </cell>
          <cell r="AR51">
            <v>345</v>
          </cell>
          <cell r="AS51">
            <v>308</v>
          </cell>
          <cell r="AT51">
            <v>321</v>
          </cell>
          <cell r="AU51">
            <v>330</v>
          </cell>
          <cell r="AV51">
            <v>338</v>
          </cell>
        </row>
        <row r="52">
          <cell r="AD52">
            <v>250</v>
          </cell>
          <cell r="AE52">
            <v>234</v>
          </cell>
          <cell r="AF52">
            <v>255</v>
          </cell>
          <cell r="AG52">
            <v>237</v>
          </cell>
          <cell r="AH52">
            <v>250</v>
          </cell>
          <cell r="AI52">
            <v>250</v>
          </cell>
          <cell r="AJ52">
            <v>260</v>
          </cell>
          <cell r="AK52">
            <v>241</v>
          </cell>
          <cell r="AL52">
            <v>258</v>
          </cell>
          <cell r="AM52">
            <v>229</v>
          </cell>
          <cell r="AN52">
            <v>244</v>
          </cell>
          <cell r="AO52">
            <v>218</v>
          </cell>
          <cell r="AP52">
            <v>216</v>
          </cell>
          <cell r="AQ52">
            <v>226</v>
          </cell>
          <cell r="AR52">
            <v>203</v>
          </cell>
          <cell r="AS52">
            <v>242</v>
          </cell>
          <cell r="AT52">
            <v>229</v>
          </cell>
          <cell r="AU52">
            <v>227</v>
          </cell>
          <cell r="AV52">
            <v>229</v>
          </cell>
        </row>
        <row r="53">
          <cell r="AD53">
            <v>171</v>
          </cell>
          <cell r="AE53">
            <v>188</v>
          </cell>
          <cell r="AF53">
            <v>172</v>
          </cell>
          <cell r="AG53">
            <v>171</v>
          </cell>
          <cell r="AH53">
            <v>178</v>
          </cell>
          <cell r="AI53">
            <v>179</v>
          </cell>
          <cell r="AJ53">
            <v>174</v>
          </cell>
          <cell r="AK53">
            <v>192</v>
          </cell>
          <cell r="AL53">
            <v>191</v>
          </cell>
          <cell r="AM53">
            <v>194</v>
          </cell>
          <cell r="AN53">
            <v>185</v>
          </cell>
          <cell r="AO53">
            <v>168</v>
          </cell>
          <cell r="AP53">
            <v>160</v>
          </cell>
          <cell r="AQ53">
            <v>168</v>
          </cell>
          <cell r="AR53">
            <v>163</v>
          </cell>
          <cell r="AS53">
            <v>185</v>
          </cell>
          <cell r="AT53">
            <v>185</v>
          </cell>
          <cell r="AU53">
            <v>186</v>
          </cell>
          <cell r="AV53">
            <v>185</v>
          </cell>
        </row>
        <row r="54">
          <cell r="AD54">
            <v>63</v>
          </cell>
          <cell r="AE54">
            <v>67</v>
          </cell>
          <cell r="AF54">
            <v>67</v>
          </cell>
          <cell r="AG54">
            <v>65</v>
          </cell>
          <cell r="AH54">
            <v>67</v>
          </cell>
          <cell r="AI54">
            <v>68</v>
          </cell>
          <cell r="AJ54">
            <v>70</v>
          </cell>
          <cell r="AK54">
            <v>73</v>
          </cell>
          <cell r="AL54">
            <v>68</v>
          </cell>
          <cell r="AM54">
            <v>67</v>
          </cell>
          <cell r="AN54">
            <v>72</v>
          </cell>
          <cell r="AO54">
            <v>65</v>
          </cell>
          <cell r="AP54">
            <v>61</v>
          </cell>
          <cell r="AQ54">
            <v>60</v>
          </cell>
          <cell r="AR54">
            <v>61</v>
          </cell>
          <cell r="AS54">
            <v>62</v>
          </cell>
          <cell r="AT54">
            <v>63</v>
          </cell>
          <cell r="AU54">
            <v>67</v>
          </cell>
          <cell r="AV54">
            <v>68</v>
          </cell>
        </row>
        <row r="55">
          <cell r="AD55">
            <v>104</v>
          </cell>
          <cell r="AE55">
            <v>97</v>
          </cell>
          <cell r="AF55">
            <v>99</v>
          </cell>
          <cell r="AG55">
            <v>100</v>
          </cell>
          <cell r="AH55">
            <v>101</v>
          </cell>
          <cell r="AI55">
            <v>105</v>
          </cell>
          <cell r="AJ55">
            <v>95</v>
          </cell>
          <cell r="AK55">
            <v>107</v>
          </cell>
          <cell r="AL55">
            <v>109</v>
          </cell>
          <cell r="AM55">
            <v>96</v>
          </cell>
          <cell r="AN55">
            <v>93</v>
          </cell>
          <cell r="AO55">
            <v>88</v>
          </cell>
          <cell r="AP55">
            <v>94</v>
          </cell>
          <cell r="AQ55">
            <v>88</v>
          </cell>
          <cell r="AR55">
            <v>85</v>
          </cell>
          <cell r="AS55">
            <v>91</v>
          </cell>
          <cell r="AT55">
            <v>107</v>
          </cell>
          <cell r="AU55">
            <v>94</v>
          </cell>
          <cell r="AV55">
            <v>97</v>
          </cell>
        </row>
        <row r="56">
          <cell r="AD56">
            <v>15</v>
          </cell>
          <cell r="AE56">
            <v>14</v>
          </cell>
          <cell r="AF56">
            <v>15</v>
          </cell>
          <cell r="AG56">
            <v>16</v>
          </cell>
          <cell r="AH56">
            <v>16</v>
          </cell>
          <cell r="AI56">
            <v>16</v>
          </cell>
          <cell r="AJ56">
            <v>13</v>
          </cell>
          <cell r="AK56">
            <v>16</v>
          </cell>
          <cell r="AL56">
            <v>18</v>
          </cell>
          <cell r="AM56">
            <v>19</v>
          </cell>
          <cell r="AN56">
            <v>14</v>
          </cell>
          <cell r="AO56">
            <v>17</v>
          </cell>
          <cell r="AP56">
            <v>12</v>
          </cell>
          <cell r="AQ56">
            <v>15</v>
          </cell>
          <cell r="AR56">
            <v>12</v>
          </cell>
          <cell r="AS56">
            <v>17</v>
          </cell>
          <cell r="AT56">
            <v>18</v>
          </cell>
          <cell r="AU56">
            <v>18</v>
          </cell>
          <cell r="AV56">
            <v>16</v>
          </cell>
        </row>
        <row r="57">
          <cell r="AD57">
            <v>13</v>
          </cell>
          <cell r="AE57">
            <v>12</v>
          </cell>
          <cell r="AF57">
            <v>13</v>
          </cell>
          <cell r="AG57">
            <v>12</v>
          </cell>
          <cell r="AH57">
            <v>12</v>
          </cell>
          <cell r="AI57">
            <v>12</v>
          </cell>
          <cell r="AJ57">
            <v>11</v>
          </cell>
          <cell r="AK57">
            <v>11</v>
          </cell>
          <cell r="AL57">
            <v>12</v>
          </cell>
          <cell r="AM57">
            <v>16</v>
          </cell>
          <cell r="AN57">
            <v>9</v>
          </cell>
          <cell r="AO57">
            <v>13</v>
          </cell>
          <cell r="AP57">
            <v>10</v>
          </cell>
          <cell r="AQ57">
            <v>10</v>
          </cell>
          <cell r="AR57">
            <v>10</v>
          </cell>
          <cell r="AS57">
            <v>10</v>
          </cell>
          <cell r="AT57">
            <v>11</v>
          </cell>
          <cell r="AU57">
            <v>11</v>
          </cell>
          <cell r="AV57">
            <v>11</v>
          </cell>
        </row>
        <row r="58">
          <cell r="AD58">
            <v>12</v>
          </cell>
          <cell r="AE58">
            <v>13</v>
          </cell>
          <cell r="AF58">
            <v>11</v>
          </cell>
          <cell r="AG58">
            <v>11</v>
          </cell>
          <cell r="AH58">
            <v>10</v>
          </cell>
          <cell r="AI58">
            <v>13</v>
          </cell>
          <cell r="AJ58">
            <v>17</v>
          </cell>
          <cell r="AK58">
            <v>11</v>
          </cell>
          <cell r="AL58">
            <v>14</v>
          </cell>
          <cell r="AM58">
            <v>14</v>
          </cell>
          <cell r="AN58">
            <v>3</v>
          </cell>
          <cell r="AO58">
            <v>12</v>
          </cell>
          <cell r="AP58">
            <v>9</v>
          </cell>
          <cell r="AQ58">
            <v>15</v>
          </cell>
          <cell r="AR58">
            <v>8</v>
          </cell>
          <cell r="AS58">
            <v>11</v>
          </cell>
          <cell r="AT58">
            <v>8</v>
          </cell>
          <cell r="AU58">
            <v>11</v>
          </cell>
          <cell r="AV58">
            <v>10</v>
          </cell>
        </row>
        <row r="60">
          <cell r="AD60">
            <v>0.59</v>
          </cell>
          <cell r="AE60">
            <v>0.5</v>
          </cell>
          <cell r="AF60">
            <v>0.49</v>
          </cell>
          <cell r="AG60">
            <v>0.5</v>
          </cell>
          <cell r="AH60">
            <v>0.53</v>
          </cell>
          <cell r="AI60">
            <v>0.84</v>
          </cell>
          <cell r="AJ60">
            <v>0.56000000000000005</v>
          </cell>
          <cell r="AK60">
            <v>0.56000000000000005</v>
          </cell>
          <cell r="AL60">
            <v>0.55000000000000004</v>
          </cell>
          <cell r="AM60">
            <v>0.53</v>
          </cell>
          <cell r="AN60">
            <v>0.8</v>
          </cell>
          <cell r="AO60">
            <v>0.72</v>
          </cell>
          <cell r="AP60">
            <v>0.61</v>
          </cell>
          <cell r="AQ60">
            <v>0.65</v>
          </cell>
          <cell r="AR60">
            <v>0.59</v>
          </cell>
          <cell r="AS60">
            <v>0.65</v>
          </cell>
          <cell r="AT60">
            <v>0.48</v>
          </cell>
          <cell r="AU60">
            <v>0.45</v>
          </cell>
          <cell r="AV60">
            <v>0.61</v>
          </cell>
        </row>
        <row r="61">
          <cell r="AD61">
            <v>0.76</v>
          </cell>
          <cell r="AE61">
            <v>0.45</v>
          </cell>
          <cell r="AF61">
            <v>0.81</v>
          </cell>
          <cell r="AG61">
            <v>0.1</v>
          </cell>
          <cell r="AH61">
            <v>0.59</v>
          </cell>
          <cell r="AI61">
            <v>0.9</v>
          </cell>
          <cell r="AJ61">
            <v>0.62</v>
          </cell>
          <cell r="AK61">
            <v>0.66</v>
          </cell>
          <cell r="AL61">
            <v>0.6</v>
          </cell>
          <cell r="AM61">
            <v>0.55000000000000004</v>
          </cell>
          <cell r="AN61">
            <v>1.04</v>
          </cell>
          <cell r="AO61">
            <v>0.81</v>
          </cell>
          <cell r="AP61">
            <v>0.83</v>
          </cell>
          <cell r="AQ61">
            <v>0.81</v>
          </cell>
          <cell r="AR61">
            <v>0.52</v>
          </cell>
          <cell r="AS61">
            <v>0.65</v>
          </cell>
          <cell r="AT61">
            <v>0.57999999999999996</v>
          </cell>
          <cell r="AU61">
            <v>0.37</v>
          </cell>
          <cell r="AV61">
            <v>0.67</v>
          </cell>
        </row>
        <row r="62">
          <cell r="AD62">
            <v>0.53</v>
          </cell>
          <cell r="AE62">
            <v>0.66</v>
          </cell>
          <cell r="AF62">
            <v>0.47</v>
          </cell>
          <cell r="AG62">
            <v>0.72</v>
          </cell>
          <cell r="AH62">
            <v>0.51</v>
          </cell>
          <cell r="AI62">
            <v>0.67</v>
          </cell>
          <cell r="AJ62">
            <v>0.52</v>
          </cell>
          <cell r="AK62">
            <v>0.54</v>
          </cell>
          <cell r="AL62">
            <v>0.6</v>
          </cell>
          <cell r="AM62">
            <v>0.82</v>
          </cell>
          <cell r="AN62">
            <v>0.64</v>
          </cell>
          <cell r="AO62">
            <v>0.79</v>
          </cell>
          <cell r="AP62">
            <v>0.52</v>
          </cell>
          <cell r="AQ62">
            <v>0.44</v>
          </cell>
          <cell r="AR62">
            <v>0.63</v>
          </cell>
          <cell r="AS62">
            <v>0.61</v>
          </cell>
          <cell r="AT62">
            <v>0.44</v>
          </cell>
          <cell r="AU62">
            <v>0.55000000000000004</v>
          </cell>
          <cell r="AV62">
            <v>0.57999999999999996</v>
          </cell>
        </row>
        <row r="63">
          <cell r="AD63">
            <v>0.39</v>
          </cell>
          <cell r="AE63">
            <v>0.3</v>
          </cell>
          <cell r="AF63">
            <v>0.33</v>
          </cell>
          <cell r="AG63">
            <v>0.46</v>
          </cell>
          <cell r="AH63">
            <v>0.49</v>
          </cell>
          <cell r="AI63">
            <v>0.67</v>
          </cell>
          <cell r="AJ63">
            <v>0.53</v>
          </cell>
          <cell r="AK63">
            <v>0.45</v>
          </cell>
          <cell r="AL63">
            <v>0.42</v>
          </cell>
          <cell r="AM63">
            <v>0.26</v>
          </cell>
          <cell r="AN63">
            <v>0.52</v>
          </cell>
          <cell r="AO63">
            <v>0.51</v>
          </cell>
          <cell r="AP63">
            <v>0.56999999999999995</v>
          </cell>
          <cell r="AQ63">
            <v>0.6</v>
          </cell>
          <cell r="AR63">
            <v>0.67</v>
          </cell>
          <cell r="AS63">
            <v>0.61</v>
          </cell>
          <cell r="AT63">
            <v>0.39</v>
          </cell>
          <cell r="AU63">
            <v>0.39</v>
          </cell>
          <cell r="AV63">
            <v>0.68</v>
          </cell>
        </row>
        <row r="64">
          <cell r="AD64">
            <v>0.36</v>
          </cell>
          <cell r="AE64">
            <v>0.53</v>
          </cell>
          <cell r="AF64">
            <v>0.49</v>
          </cell>
          <cell r="AG64">
            <v>0.64</v>
          </cell>
          <cell r="AH64">
            <v>0.39</v>
          </cell>
          <cell r="AI64">
            <v>0.47</v>
          </cell>
          <cell r="AJ64">
            <v>0.41</v>
          </cell>
          <cell r="AK64">
            <v>0.45</v>
          </cell>
          <cell r="AL64">
            <v>0.45</v>
          </cell>
          <cell r="AM64">
            <v>0.64</v>
          </cell>
          <cell r="AN64">
            <v>0.44</v>
          </cell>
          <cell r="AO64">
            <v>0.78</v>
          </cell>
          <cell r="AP64">
            <v>0.42</v>
          </cell>
          <cell r="AQ64">
            <v>0.51</v>
          </cell>
          <cell r="AR64">
            <v>0.68</v>
          </cell>
          <cell r="AS64">
            <v>0.67</v>
          </cell>
          <cell r="AT64">
            <v>0.39</v>
          </cell>
          <cell r="AU64">
            <v>0.54</v>
          </cell>
          <cell r="AV64">
            <v>0.43</v>
          </cell>
        </row>
        <row r="65">
          <cell r="AD65">
            <v>0.44</v>
          </cell>
          <cell r="AE65">
            <v>0.6</v>
          </cell>
          <cell r="AF65">
            <v>-0.49</v>
          </cell>
          <cell r="AG65">
            <v>1.47</v>
          </cell>
          <cell r="AH65">
            <v>0.68</v>
          </cell>
          <cell r="AI65">
            <v>1.68</v>
          </cell>
          <cell r="AJ65">
            <v>0.35</v>
          </cell>
          <cell r="AK65">
            <v>0.56000000000000005</v>
          </cell>
          <cell r="AL65">
            <v>0.61</v>
          </cell>
          <cell r="AM65">
            <v>0.33</v>
          </cell>
          <cell r="AN65">
            <v>0.81</v>
          </cell>
          <cell r="AO65">
            <v>0.67</v>
          </cell>
          <cell r="AP65">
            <v>0.32</v>
          </cell>
          <cell r="AQ65">
            <v>0.61</v>
          </cell>
          <cell r="AR65">
            <v>0.56000000000000005</v>
          </cell>
          <cell r="AS65">
            <v>0.84</v>
          </cell>
          <cell r="AT65">
            <v>0.49</v>
          </cell>
          <cell r="AU65">
            <v>0.48</v>
          </cell>
          <cell r="AV65">
            <v>0.55000000000000004</v>
          </cell>
        </row>
        <row r="66">
          <cell r="AD66">
            <v>0.39</v>
          </cell>
          <cell r="AE66">
            <v>0.31</v>
          </cell>
          <cell r="AF66">
            <v>0.55000000000000004</v>
          </cell>
          <cell r="AG66">
            <v>0.41</v>
          </cell>
          <cell r="AH66">
            <v>0.26</v>
          </cell>
          <cell r="AI66">
            <v>0.36</v>
          </cell>
          <cell r="AJ66">
            <v>0.37</v>
          </cell>
          <cell r="AK66">
            <v>0.37</v>
          </cell>
          <cell r="AL66">
            <v>0.39</v>
          </cell>
          <cell r="AM66">
            <v>0.2</v>
          </cell>
          <cell r="AN66">
            <v>0.44</v>
          </cell>
          <cell r="AO66">
            <v>0.49</v>
          </cell>
          <cell r="AP66">
            <v>0.39</v>
          </cell>
          <cell r="AQ66">
            <v>0.46</v>
          </cell>
          <cell r="AR66">
            <v>0.5</v>
          </cell>
          <cell r="AS66">
            <v>0.54</v>
          </cell>
          <cell r="AT66">
            <v>0.38</v>
          </cell>
          <cell r="AU66">
            <v>0.26</v>
          </cell>
          <cell r="AV66">
            <v>0.37</v>
          </cell>
        </row>
        <row r="67">
          <cell r="AD67">
            <v>0.85</v>
          </cell>
          <cell r="AE67">
            <v>1.67</v>
          </cell>
          <cell r="AF67">
            <v>0.53</v>
          </cell>
          <cell r="AG67">
            <v>0.63</v>
          </cell>
          <cell r="AH67">
            <v>0.68</v>
          </cell>
          <cell r="AI67">
            <v>0.72</v>
          </cell>
          <cell r="AJ67">
            <v>0.71</v>
          </cell>
          <cell r="AK67">
            <v>0.87</v>
          </cell>
          <cell r="AL67">
            <v>0.4</v>
          </cell>
          <cell r="AM67">
            <v>0.54</v>
          </cell>
          <cell r="AN67">
            <v>1.26</v>
          </cell>
          <cell r="AO67">
            <v>1.1499999999999999</v>
          </cell>
          <cell r="AP67">
            <v>0.39</v>
          </cell>
          <cell r="AQ67">
            <v>0.98</v>
          </cell>
          <cell r="AR67">
            <v>1.26</v>
          </cell>
          <cell r="AS67">
            <v>1.1000000000000001</v>
          </cell>
          <cell r="AT67">
            <v>0.6</v>
          </cell>
          <cell r="AU67">
            <v>0.77</v>
          </cell>
          <cell r="AV67">
            <v>1.0900000000000001</v>
          </cell>
        </row>
        <row r="68">
          <cell r="AD68">
            <v>1.88</v>
          </cell>
          <cell r="AE68">
            <v>0.7</v>
          </cell>
          <cell r="AF68">
            <v>0.52</v>
          </cell>
          <cell r="AG68">
            <v>1.89</v>
          </cell>
          <cell r="AH68">
            <v>-0.95</v>
          </cell>
          <cell r="AI68">
            <v>0.6</v>
          </cell>
          <cell r="AJ68">
            <v>2.15</v>
          </cell>
          <cell r="AK68">
            <v>-0.36</v>
          </cell>
          <cell r="AL68">
            <v>0.5</v>
          </cell>
          <cell r="AM68">
            <v>0.63</v>
          </cell>
          <cell r="AN68">
            <v>6.45</v>
          </cell>
          <cell r="AO68">
            <v>-0.5</v>
          </cell>
          <cell r="AP68">
            <v>-0.1</v>
          </cell>
          <cell r="AQ68">
            <v>1.1299999999999999</v>
          </cell>
          <cell r="AR68">
            <v>0.68</v>
          </cell>
          <cell r="AS68">
            <v>0.56999999999999995</v>
          </cell>
          <cell r="AT68">
            <v>0.04</v>
          </cell>
          <cell r="AU68">
            <v>1.1399999999999999</v>
          </cell>
          <cell r="AV68">
            <v>-0.52</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96309B5-C64A-4C53-A326-8A4578226D07}" name="Table5" displayName="Table5" ref="A8:AB718" totalsRowCount="1" headerRowDxfId="67" dataDxfId="66" totalsRowDxfId="65">
  <autoFilter ref="A8:AB717" xr:uid="{112A0107-EB69-47A0-97FC-777752CDB425}">
    <filterColumn colId="4">
      <filters>
        <filter val="2020-21"/>
      </filters>
    </filterColumn>
  </autoFilter>
  <tableColumns count="28">
    <tableColumn id="1" xr3:uid="{89AF5B0C-8871-4B33-8401-8BFC745E4246}" name="CAT NUMBER" dataDxfId="64" totalsRowDxfId="63"/>
    <tableColumn id="2" xr3:uid="{C3346DC0-107E-4A83-930B-73E4A0312B9E}" name="EVENT NAME" dataDxfId="62" totalsRowDxfId="61"/>
    <tableColumn id="3" xr3:uid="{A724FD4F-B44C-45FC-85E1-4C5EC9078370}" name="CAT EVENT START" dataDxfId="60" totalsRowDxfId="59"/>
    <tableColumn id="4" xr3:uid="{1AE8D901-2759-4354-8053-5B7B4E92AE81}" name="CAT EVENT FINISH" dataDxfId="58" totalsRowDxfId="57"/>
    <tableColumn id="26" xr3:uid="{5744CBE9-ABD7-4B2B-9F96-605B2AE96E7E}" name="FinYeae" dataDxfId="56" totalsRowDxfId="55"/>
    <tableColumn id="5" xr3:uid="{E1498566-A8E8-4B05-A706-7091EDF768DE}" name="STATE" dataDxfId="54" totalsRowDxfId="53"/>
    <tableColumn id="6" xr3:uid="{19BEC984-CFD9-4BBC-A4AF-FB9B8B098E2D}" name="REGION / TOWN" dataDxfId="52" totalsRowDxfId="51"/>
    <tableColumn id="7" xr3:uid="{BFADF32B-A13C-44AF-816E-DEBCD7F4C745}" name="DESCRIPTION2" dataDxfId="50" totalsRowDxfId="49"/>
    <tableColumn id="17" xr3:uid="{9DE84754-C229-4306-9A8D-132317785772}" name="Location" dataDxfId="48" totalsRowDxfId="47"/>
    <tableColumn id="20" xr3:uid="{9D48311F-69F4-42D2-BD1E-D722F1D74A13}" name="Type" dataDxfId="46" totalsRowDxfId="45"/>
    <tableColumn id="8" xr3:uid="{77FE3D66-BD8D-4358-9683-A7A6A495EDBF}" name="YEAR" dataDxfId="44" totalsRowDxfId="43"/>
    <tableColumn id="9" xr3:uid="{D757F157-9E97-4A3A-A8C9-99028FBAACAC}" name="ORIGINAL LOSS VALUE" dataDxfId="42" totalsRowDxfId="41"/>
    <tableColumn id="10" xr3:uid="{999EDBD8-45E9-4ACC-833D-09AD826875AC}" name="NORMALISED LOSS VALUE (2017)" dataDxfId="40" totalsRowDxfId="39"/>
    <tableColumn id="24" xr3:uid="{B2376045-4C5D-4D67-B2B6-C8886463CA1E}" name="TOTAL CLAIMS RECEIVED" dataDxfId="38" totalsRowDxfId="37"/>
    <tableColumn id="11" xr3:uid="{5C3043E6-F8B6-4A72-B30A-8F105187B977}" name="Domestic Building Claims" dataDxfId="36" totalsRowDxfId="35"/>
    <tableColumn id="12" xr3:uid="{F157BBAE-8C62-49D2-8F5F-61234E543EC6}" name="Domestic Content Claims" dataDxfId="34" totalsRowDxfId="33" dataCellStyle="Comma"/>
    <tableColumn id="13" xr3:uid="{07F23637-DF66-45EB-862C-4E3391D403AB}" name="Domestic Motor Claims" dataDxfId="32" totalsRowDxfId="31" dataCellStyle="Comma"/>
    <tableColumn id="14" xr3:uid="{0BFF65DF-E87D-4AE1-9C29-762FF92838B8}" name="Domestic Other Claims" dataDxfId="30" totalsRowDxfId="29" dataCellStyle="Comma"/>
    <tableColumn id="15" xr3:uid="{80E5761F-EFCA-4A64-B14F-CAEA55A5FC84}" name="Commercial Property Claims" dataDxfId="28" totalsRowDxfId="27" dataCellStyle="Comma"/>
    <tableColumn id="25" xr3:uid="{4851FBDA-B55D-4CF0-9B04-4B9A037A9E0C}" name="Commercial motor" dataDxfId="26" totalsRowDxfId="25" dataCellStyle="Comma"/>
    <tableColumn id="16" xr3:uid="{F4932529-D121-4709-B130-55A565CD5B42}" name="Commercial BI Claims" dataDxfId="24" totalsRowDxfId="23" dataCellStyle="Comma"/>
    <tableColumn id="18" xr3:uid="{61BD862B-D92D-4828-A0A9-ECDBE2EDD07B}" name="Commercial Other Claims" dataDxfId="22" totalsRowDxfId="21"/>
    <tableColumn id="19" xr3:uid="{194A4FFA-621D-4E50-83D2-2304DE9B3EAB}" name="Commercial Crop Claims" dataDxfId="20" totalsRowDxfId="19"/>
    <tableColumn id="21" xr3:uid="{86D3B711-03C6-4A6E-B142-53C369B540FE}" name="POSTCODES" dataDxfId="18" totalsRowDxfId="17"/>
    <tableColumn id="22" xr3:uid="{F99984B3-4F6D-4C45-AFCB-0D1DF01B6440}" name="ICA METADATA RECORD" dataDxfId="16" totalsRowDxfId="15"/>
    <tableColumn id="23" xr3:uid="{8B0B1DBB-DD0E-4FE6-B529-E003DE68B79E}" name="DOWNLOAD LINK" dataDxfId="14" totalsRowDxfId="13"/>
    <tableColumn id="27" xr3:uid="{227D7C28-678F-4A4E-AA0E-FBAF0962FA93}" name="Duration" dataDxfId="12" totalsRowDxfId="11" dataCellStyle="20% - Accent1">
      <calculatedColumnFormula>IF(Table5[[#This Row],[CAT EVENT FINISH]]="","",Table5[[#This Row],[CAT EVENT FINISH]]-Table5[[#This Row],[CAT EVENT START]])</calculatedColumnFormula>
    </tableColumn>
    <tableColumn id="28" xr3:uid="{1A779D95-142C-4313-A66D-361A109E4C50}" name="Adjusted Duration" dataDxfId="10" totalsRowDxfId="9">
      <calculatedColumnFormula>IF(Table5[[#This Row],[Duration]]="","",IF(Table5[[#This Row],[Duration]]&gt;=0,Table5[[#This Row],[Duration]]+1,""))</calculatedColumnFormula>
    </tableColumn>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Blue">
      <a:dk1>
        <a:sysClr val="windowText" lastClr="000000"/>
      </a:dk1>
      <a:lt1>
        <a:sysClr val="window" lastClr="FFFFFF"/>
      </a:lt1>
      <a:dk2>
        <a:srgbClr val="17406D"/>
      </a:dk2>
      <a:lt2>
        <a:srgbClr val="DBEF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0.xml"/><Relationship Id="rId1" Type="http://schemas.openxmlformats.org/officeDocument/2006/relationships/printerSettings" Target="../printerSettings/printerSettings26.bin"/><Relationship Id="rId4" Type="http://schemas.openxmlformats.org/officeDocument/2006/relationships/comments" Target="../comments1.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4.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E98C3-B9DD-4205-9EDB-465ED8339916}">
  <dimension ref="B2:C41"/>
  <sheetViews>
    <sheetView showGridLines="0" tabSelected="1" topLeftCell="A21" workbookViewId="0">
      <selection activeCell="C46" sqref="C46"/>
    </sheetView>
  </sheetViews>
  <sheetFormatPr defaultRowHeight="12.75" x14ac:dyDescent="0.2"/>
  <cols>
    <col min="2" max="2" width="27.42578125" bestFit="1" customWidth="1"/>
    <col min="3" max="3" width="92.140625" customWidth="1"/>
  </cols>
  <sheetData>
    <row r="2" spans="2:3" ht="25.5" x14ac:dyDescent="0.35">
      <c r="B2" s="626" t="s">
        <v>0</v>
      </c>
    </row>
    <row r="5" spans="2:3" ht="15" x14ac:dyDescent="0.25">
      <c r="B5" s="842" t="s">
        <v>1</v>
      </c>
      <c r="C5" s="842" t="s">
        <v>2</v>
      </c>
    </row>
    <row r="6" spans="2:3" x14ac:dyDescent="0.2">
      <c r="B6" s="510" t="s">
        <v>3</v>
      </c>
      <c r="C6" s="906" t="s">
        <v>4</v>
      </c>
    </row>
    <row r="7" spans="2:3" x14ac:dyDescent="0.2">
      <c r="B7" s="510" t="s">
        <v>5</v>
      </c>
      <c r="C7" s="906"/>
    </row>
    <row r="8" spans="2:3" x14ac:dyDescent="0.2">
      <c r="B8" s="510" t="s">
        <v>6</v>
      </c>
      <c r="C8" s="906"/>
    </row>
    <row r="9" spans="2:3" x14ac:dyDescent="0.2">
      <c r="B9" s="510" t="s">
        <v>7</v>
      </c>
      <c r="C9" s="906"/>
    </row>
    <row r="10" spans="2:3" x14ac:dyDescent="0.2">
      <c r="B10" s="510" t="s">
        <v>8</v>
      </c>
      <c r="C10" s="906"/>
    </row>
    <row r="11" spans="2:3" x14ac:dyDescent="0.2">
      <c r="B11" s="510" t="s">
        <v>9</v>
      </c>
      <c r="C11" s="906"/>
    </row>
    <row r="12" spans="2:3" x14ac:dyDescent="0.2">
      <c r="B12" s="510" t="s">
        <v>10</v>
      </c>
      <c r="C12" s="906"/>
    </row>
    <row r="13" spans="2:3" x14ac:dyDescent="0.2">
      <c r="B13" s="511" t="s">
        <v>11</v>
      </c>
      <c r="C13" s="906"/>
    </row>
    <row r="14" spans="2:3" x14ac:dyDescent="0.2">
      <c r="B14" s="844" t="s">
        <v>12</v>
      </c>
      <c r="C14" s="844" t="s">
        <v>13</v>
      </c>
    </row>
    <row r="15" spans="2:3" ht="15" x14ac:dyDescent="0.25">
      <c r="B15" s="843" t="s">
        <v>14</v>
      </c>
      <c r="C15" s="843"/>
    </row>
    <row r="16" spans="2:3" x14ac:dyDescent="0.2">
      <c r="B16" s="511" t="s">
        <v>15</v>
      </c>
      <c r="C16" s="511" t="s">
        <v>16</v>
      </c>
    </row>
    <row r="17" spans="2:3" x14ac:dyDescent="0.2">
      <c r="B17" s="907" t="s">
        <v>17</v>
      </c>
      <c r="C17" s="511" t="s">
        <v>18</v>
      </c>
    </row>
    <row r="18" spans="2:3" x14ac:dyDescent="0.2">
      <c r="B18" s="908"/>
      <c r="C18" s="779" t="s">
        <v>19</v>
      </c>
    </row>
    <row r="19" spans="2:3" x14ac:dyDescent="0.2">
      <c r="B19" s="909"/>
      <c r="C19" s="779" t="s">
        <v>20</v>
      </c>
    </row>
    <row r="20" spans="2:3" x14ac:dyDescent="0.2">
      <c r="B20" s="907" t="s">
        <v>21</v>
      </c>
      <c r="C20" s="511" t="s">
        <v>22</v>
      </c>
    </row>
    <row r="21" spans="2:3" x14ac:dyDescent="0.2">
      <c r="B21" s="908"/>
      <c r="C21" s="779" t="s">
        <v>19</v>
      </c>
    </row>
    <row r="22" spans="2:3" x14ac:dyDescent="0.2">
      <c r="B22" s="909"/>
      <c r="C22" s="779" t="s">
        <v>20</v>
      </c>
    </row>
    <row r="23" spans="2:3" x14ac:dyDescent="0.2">
      <c r="B23" s="907" t="s">
        <v>23</v>
      </c>
      <c r="C23" s="511" t="s">
        <v>24</v>
      </c>
    </row>
    <row r="24" spans="2:3" x14ac:dyDescent="0.2">
      <c r="B24" s="908"/>
      <c r="C24" s="779" t="s">
        <v>19</v>
      </c>
    </row>
    <row r="25" spans="2:3" x14ac:dyDescent="0.2">
      <c r="B25" s="909"/>
      <c r="C25" s="779" t="s">
        <v>20</v>
      </c>
    </row>
    <row r="26" spans="2:3" x14ac:dyDescent="0.2">
      <c r="B26" s="907" t="s">
        <v>25</v>
      </c>
      <c r="C26" s="511" t="s">
        <v>26</v>
      </c>
    </row>
    <row r="27" spans="2:3" x14ac:dyDescent="0.2">
      <c r="B27" s="908"/>
      <c r="C27" s="779" t="s">
        <v>19</v>
      </c>
    </row>
    <row r="28" spans="2:3" x14ac:dyDescent="0.2">
      <c r="B28" s="909"/>
      <c r="C28" s="779" t="s">
        <v>20</v>
      </c>
    </row>
    <row r="29" spans="2:3" x14ac:dyDescent="0.2">
      <c r="B29" s="846" t="s">
        <v>27</v>
      </c>
      <c r="C29" s="846" t="s">
        <v>28</v>
      </c>
    </row>
    <row r="30" spans="2:3" x14ac:dyDescent="0.2">
      <c r="B30" s="511" t="s">
        <v>29</v>
      </c>
      <c r="C30" s="511" t="s">
        <v>30</v>
      </c>
    </row>
    <row r="31" spans="2:3" x14ac:dyDescent="0.2">
      <c r="B31" s="511" t="s">
        <v>31</v>
      </c>
      <c r="C31" s="511" t="s">
        <v>32</v>
      </c>
    </row>
    <row r="32" spans="2:3" x14ac:dyDescent="0.2">
      <c r="B32" s="511" t="s">
        <v>33</v>
      </c>
      <c r="C32" s="511" t="s">
        <v>34</v>
      </c>
    </row>
    <row r="33" spans="2:3" x14ac:dyDescent="0.2">
      <c r="B33" s="511" t="s">
        <v>35</v>
      </c>
      <c r="C33" s="511" t="s">
        <v>36</v>
      </c>
    </row>
    <row r="34" spans="2:3" x14ac:dyDescent="0.2">
      <c r="B34" s="511" t="s">
        <v>37</v>
      </c>
      <c r="C34" s="511" t="s">
        <v>38</v>
      </c>
    </row>
    <row r="35" spans="2:3" s="394" customFormat="1" ht="38.25" x14ac:dyDescent="0.2">
      <c r="B35" s="816" t="s">
        <v>39</v>
      </c>
      <c r="C35" s="845" t="s">
        <v>40</v>
      </c>
    </row>
    <row r="36" spans="2:3" ht="25.5" x14ac:dyDescent="0.2">
      <c r="B36" s="511" t="s">
        <v>41</v>
      </c>
      <c r="C36" s="786" t="s">
        <v>42</v>
      </c>
    </row>
    <row r="37" spans="2:3" x14ac:dyDescent="0.2">
      <c r="B37" s="511" t="s">
        <v>43</v>
      </c>
      <c r="C37" s="511" t="s">
        <v>44</v>
      </c>
    </row>
    <row r="38" spans="2:3" x14ac:dyDescent="0.2">
      <c r="B38" s="511" t="s">
        <v>45</v>
      </c>
      <c r="C38" s="903" t="s">
        <v>46</v>
      </c>
    </row>
    <row r="39" spans="2:3" x14ac:dyDescent="0.2">
      <c r="B39" s="511" t="s">
        <v>47</v>
      </c>
      <c r="C39" s="904"/>
    </row>
    <row r="40" spans="2:3" x14ac:dyDescent="0.2">
      <c r="B40" s="511" t="s">
        <v>48</v>
      </c>
      <c r="C40" s="905"/>
    </row>
    <row r="41" spans="2:3" x14ac:dyDescent="0.2">
      <c r="B41" s="511" t="s">
        <v>49</v>
      </c>
      <c r="C41" s="511" t="s">
        <v>50</v>
      </c>
    </row>
  </sheetData>
  <mergeCells count="6">
    <mergeCell ref="C38:C40"/>
    <mergeCell ref="C6:C13"/>
    <mergeCell ref="B17:B19"/>
    <mergeCell ref="B20:B22"/>
    <mergeCell ref="B23:B25"/>
    <mergeCell ref="B26:B28"/>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5"/>
  <sheetViews>
    <sheetView showGridLines="0" zoomScaleNormal="100" workbookViewId="0">
      <selection activeCell="G33" sqref="G33"/>
    </sheetView>
  </sheetViews>
  <sheetFormatPr defaultRowHeight="12.75" x14ac:dyDescent="0.2"/>
  <cols>
    <col min="1" max="1" width="8.7109375" customWidth="1"/>
    <col min="2" max="2" width="27.7109375" customWidth="1"/>
    <col min="3" max="4" width="8.7109375" customWidth="1"/>
    <col min="5" max="5" width="26.28515625" customWidth="1"/>
    <col min="6" max="7" width="8.7109375" customWidth="1"/>
    <col min="8" max="8" width="30.85546875" customWidth="1"/>
    <col min="9" max="10" width="8.7109375" customWidth="1"/>
    <col min="11" max="11" width="11.5703125" customWidth="1"/>
  </cols>
  <sheetData>
    <row r="1" spans="1:9" ht="20.25" x14ac:dyDescent="0.3">
      <c r="A1" s="191" t="s">
        <v>51</v>
      </c>
      <c r="B1" s="192"/>
      <c r="C1" s="192"/>
      <c r="D1" s="192"/>
      <c r="E1" s="192"/>
      <c r="F1" s="192"/>
      <c r="G1" s="192"/>
      <c r="H1" s="192"/>
      <c r="I1" s="193"/>
    </row>
    <row r="2" spans="1:9" x14ac:dyDescent="0.2">
      <c r="A2" s="195"/>
      <c r="I2" s="194"/>
    </row>
    <row r="3" spans="1:9" x14ac:dyDescent="0.2">
      <c r="A3" s="195"/>
      <c r="I3" s="194"/>
    </row>
    <row r="4" spans="1:9" x14ac:dyDescent="0.2">
      <c r="A4" s="198" t="s">
        <v>52</v>
      </c>
      <c r="D4" s="2" t="s">
        <v>53</v>
      </c>
      <c r="G4" s="2" t="s">
        <v>23</v>
      </c>
      <c r="I4" s="194"/>
    </row>
    <row r="5" spans="1:9" x14ac:dyDescent="0.2">
      <c r="A5" s="195"/>
      <c r="I5" s="194"/>
    </row>
    <row r="6" spans="1:9" x14ac:dyDescent="0.2">
      <c r="A6" s="195" t="s">
        <v>54</v>
      </c>
      <c r="D6" t="s">
        <v>55</v>
      </c>
      <c r="G6" t="s">
        <v>56</v>
      </c>
      <c r="I6" s="194"/>
    </row>
    <row r="7" spans="1:9" x14ac:dyDescent="0.2">
      <c r="A7" s="195"/>
      <c r="B7" t="s">
        <v>57</v>
      </c>
      <c r="E7" t="s">
        <v>58</v>
      </c>
      <c r="H7" t="s">
        <v>59</v>
      </c>
      <c r="I7" s="194"/>
    </row>
    <row r="8" spans="1:9" x14ac:dyDescent="0.2">
      <c r="A8" s="195"/>
      <c r="B8" t="s">
        <v>60</v>
      </c>
      <c r="E8" t="s">
        <v>61</v>
      </c>
      <c r="H8" t="s">
        <v>62</v>
      </c>
      <c r="I8" s="194"/>
    </row>
    <row r="9" spans="1:9" x14ac:dyDescent="0.2">
      <c r="A9" s="195"/>
      <c r="H9" t="s">
        <v>63</v>
      </c>
      <c r="I9" s="194"/>
    </row>
    <row r="10" spans="1:9" x14ac:dyDescent="0.2">
      <c r="A10" s="195" t="s">
        <v>64</v>
      </c>
      <c r="D10" t="s">
        <v>56</v>
      </c>
      <c r="I10" s="194"/>
    </row>
    <row r="11" spans="1:9" x14ac:dyDescent="0.2">
      <c r="A11" s="195"/>
      <c r="B11" t="s">
        <v>65</v>
      </c>
      <c r="D11" t="s">
        <v>66</v>
      </c>
      <c r="I11" s="194"/>
    </row>
    <row r="12" spans="1:9" x14ac:dyDescent="0.2">
      <c r="A12" s="195"/>
      <c r="B12" t="s">
        <v>67</v>
      </c>
      <c r="E12" t="s">
        <v>68</v>
      </c>
      <c r="I12" s="194"/>
    </row>
    <row r="13" spans="1:9" x14ac:dyDescent="0.2">
      <c r="A13" s="195"/>
      <c r="E13" t="s">
        <v>69</v>
      </c>
      <c r="G13" s="2" t="s">
        <v>70</v>
      </c>
      <c r="I13" s="194"/>
    </row>
    <row r="14" spans="1:9" x14ac:dyDescent="0.2">
      <c r="A14" s="195" t="s">
        <v>56</v>
      </c>
      <c r="E14" t="s">
        <v>71</v>
      </c>
      <c r="I14" s="194"/>
    </row>
    <row r="15" spans="1:9" x14ac:dyDescent="0.2">
      <c r="A15" s="195" t="s">
        <v>72</v>
      </c>
      <c r="E15" t="s">
        <v>73</v>
      </c>
      <c r="G15" t="s">
        <v>74</v>
      </c>
      <c r="I15" s="194"/>
    </row>
    <row r="16" spans="1:9" x14ac:dyDescent="0.2">
      <c r="A16" s="195"/>
      <c r="B16" t="s">
        <v>75</v>
      </c>
      <c r="G16" t="s">
        <v>76</v>
      </c>
      <c r="I16" s="194"/>
    </row>
    <row r="17" spans="1:9" x14ac:dyDescent="0.2">
      <c r="A17" s="195"/>
      <c r="B17" t="s">
        <v>77</v>
      </c>
      <c r="D17" t="s">
        <v>78</v>
      </c>
      <c r="I17" s="194"/>
    </row>
    <row r="18" spans="1:9" x14ac:dyDescent="0.2">
      <c r="A18" s="195"/>
      <c r="B18" t="s">
        <v>79</v>
      </c>
      <c r="E18" t="s">
        <v>80</v>
      </c>
      <c r="G18" t="s">
        <v>81</v>
      </c>
      <c r="I18" s="194"/>
    </row>
    <row r="19" spans="1:9" x14ac:dyDescent="0.2">
      <c r="A19" s="195"/>
      <c r="B19" t="s">
        <v>82</v>
      </c>
      <c r="E19" t="s">
        <v>69</v>
      </c>
      <c r="H19" t="s">
        <v>83</v>
      </c>
      <c r="I19" s="194"/>
    </row>
    <row r="20" spans="1:9" x14ac:dyDescent="0.2">
      <c r="A20" s="195"/>
      <c r="B20" t="s">
        <v>84</v>
      </c>
      <c r="E20" t="s">
        <v>85</v>
      </c>
      <c r="H20" t="s">
        <v>86</v>
      </c>
      <c r="I20" s="194"/>
    </row>
    <row r="21" spans="1:9" x14ac:dyDescent="0.2">
      <c r="A21" s="195"/>
      <c r="E21" t="s">
        <v>73</v>
      </c>
      <c r="H21" t="s">
        <v>87</v>
      </c>
      <c r="I21" s="194"/>
    </row>
    <row r="22" spans="1:9" x14ac:dyDescent="0.2">
      <c r="A22" s="195" t="s">
        <v>88</v>
      </c>
      <c r="I22" s="194"/>
    </row>
    <row r="23" spans="1:9" x14ac:dyDescent="0.2">
      <c r="A23" s="195"/>
      <c r="D23" t="s">
        <v>89</v>
      </c>
      <c r="G23" t="s">
        <v>90</v>
      </c>
      <c r="I23" s="194"/>
    </row>
    <row r="24" spans="1:9" x14ac:dyDescent="0.2">
      <c r="A24" s="195"/>
      <c r="E24" t="s">
        <v>91</v>
      </c>
      <c r="H24" t="s">
        <v>92</v>
      </c>
      <c r="I24" s="194"/>
    </row>
    <row r="25" spans="1:9" x14ac:dyDescent="0.2">
      <c r="A25" s="195"/>
      <c r="E25" t="s">
        <v>93</v>
      </c>
      <c r="H25" t="s">
        <v>86</v>
      </c>
      <c r="I25" s="194"/>
    </row>
    <row r="26" spans="1:9" x14ac:dyDescent="0.2">
      <c r="A26" s="195"/>
      <c r="E26" t="s">
        <v>94</v>
      </c>
      <c r="H26" t="s">
        <v>95</v>
      </c>
      <c r="I26" s="194"/>
    </row>
    <row r="27" spans="1:9" x14ac:dyDescent="0.2">
      <c r="A27" s="195"/>
      <c r="E27" t="s">
        <v>73</v>
      </c>
      <c r="I27" s="194"/>
    </row>
    <row r="28" spans="1:9" x14ac:dyDescent="0.2">
      <c r="A28" s="195"/>
      <c r="G28" t="s">
        <v>96</v>
      </c>
      <c r="I28" s="194"/>
    </row>
    <row r="29" spans="1:9" x14ac:dyDescent="0.2">
      <c r="A29" s="195"/>
      <c r="D29" t="s">
        <v>97</v>
      </c>
      <c r="H29" t="s">
        <v>98</v>
      </c>
      <c r="I29" s="194"/>
    </row>
    <row r="30" spans="1:9" x14ac:dyDescent="0.2">
      <c r="A30" s="195"/>
      <c r="H30" t="s">
        <v>86</v>
      </c>
      <c r="I30" s="194"/>
    </row>
    <row r="31" spans="1:9" x14ac:dyDescent="0.2">
      <c r="A31" s="195"/>
      <c r="H31" t="s">
        <v>99</v>
      </c>
      <c r="I31" s="194"/>
    </row>
    <row r="32" spans="1:9" x14ac:dyDescent="0.2">
      <c r="A32" s="195"/>
      <c r="I32" s="194"/>
    </row>
    <row r="33" spans="1:9" x14ac:dyDescent="0.2">
      <c r="A33" s="195"/>
      <c r="I33" s="194"/>
    </row>
    <row r="34" spans="1:9" x14ac:dyDescent="0.2">
      <c r="A34" s="195"/>
      <c r="I34" s="194"/>
    </row>
    <row r="35" spans="1:9" ht="13.5" thickBot="1" x14ac:dyDescent="0.25">
      <c r="A35" s="196"/>
      <c r="B35" s="101"/>
      <c r="C35" s="101"/>
      <c r="D35" s="101"/>
      <c r="E35" s="101"/>
      <c r="F35" s="101"/>
      <c r="G35" s="101"/>
      <c r="H35" s="101"/>
      <c r="I35" s="197"/>
    </row>
  </sheetData>
  <phoneticPr fontId="7" type="noConversion"/>
  <pageMargins left="0.75" right="0.75" top="1" bottom="1" header="0.5" footer="0.5"/>
  <pageSetup paperSize="9" orientation="portrait"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J35"/>
  <sheetViews>
    <sheetView showGridLines="0" zoomScaleNormal="100" workbookViewId="0"/>
  </sheetViews>
  <sheetFormatPr defaultColWidth="15.7109375" defaultRowHeight="12.75" x14ac:dyDescent="0.2"/>
  <cols>
    <col min="1" max="1" width="15.7109375" style="5"/>
    <col min="2" max="2" width="15.7109375" style="5" customWidth="1"/>
    <col min="3" max="16384" width="15.7109375" style="5"/>
  </cols>
  <sheetData>
    <row r="1" spans="1:10" ht="20.25" x14ac:dyDescent="0.3">
      <c r="A1" s="191" t="s">
        <v>100</v>
      </c>
      <c r="B1" s="712"/>
      <c r="C1" s="712"/>
      <c r="D1" s="712"/>
      <c r="E1" s="712"/>
      <c r="F1" s="712"/>
      <c r="G1" s="712"/>
      <c r="H1" s="712"/>
      <c r="I1" s="852"/>
      <c r="J1" s="712"/>
    </row>
    <row r="2" spans="1:10" x14ac:dyDescent="0.2">
      <c r="A2" s="358"/>
      <c r="B2" s="93"/>
      <c r="C2" s="93"/>
      <c r="D2" s="93"/>
      <c r="E2" s="93"/>
      <c r="F2" s="93"/>
      <c r="G2" s="93"/>
      <c r="H2" s="93"/>
      <c r="I2" s="441"/>
      <c r="J2" s="93"/>
    </row>
    <row r="3" spans="1:10" x14ac:dyDescent="0.2">
      <c r="A3" s="198" t="s">
        <v>101</v>
      </c>
      <c r="B3" s="93"/>
      <c r="C3" s="93"/>
      <c r="D3" s="93"/>
      <c r="E3" s="93"/>
      <c r="F3" s="93"/>
      <c r="G3" s="93"/>
      <c r="H3" s="93"/>
      <c r="I3" s="441"/>
      <c r="J3" s="93"/>
    </row>
    <row r="4" spans="1:10" x14ac:dyDescent="0.2">
      <c r="A4" s="358"/>
      <c r="B4" s="93"/>
      <c r="C4" s="93"/>
      <c r="D4" s="93"/>
      <c r="E4" s="93"/>
      <c r="F4" s="93"/>
      <c r="G4" s="93"/>
      <c r="H4" s="93"/>
      <c r="I4" s="441"/>
      <c r="J4" s="93"/>
    </row>
    <row r="5" spans="1:10" x14ac:dyDescent="0.2">
      <c r="A5" s="358"/>
      <c r="B5" s="212" t="s">
        <v>102</v>
      </c>
      <c r="C5" s="212" t="s">
        <v>103</v>
      </c>
      <c r="D5" s="212" t="s">
        <v>104</v>
      </c>
      <c r="E5" s="93"/>
      <c r="F5" s="93"/>
      <c r="G5" s="93"/>
      <c r="H5" s="93"/>
      <c r="I5" s="441"/>
      <c r="J5" s="93"/>
    </row>
    <row r="6" spans="1:10" x14ac:dyDescent="0.2">
      <c r="A6" s="358" t="s">
        <v>105</v>
      </c>
      <c r="B6" s="455">
        <f>'Comm Prop Portfolio'!E3+'Comm Prop Portfolio'!E4</f>
        <v>5675016.0017500091</v>
      </c>
      <c r="C6" s="455">
        <f>'Comm Prop Portfolio'!G4</f>
        <v>32670.75543227958</v>
      </c>
      <c r="D6" s="853">
        <f>+C6+B6</f>
        <v>5707686.7571822889</v>
      </c>
      <c r="E6" s="93"/>
      <c r="F6" s="93"/>
      <c r="G6" s="93"/>
      <c r="H6" s="93"/>
      <c r="I6" s="441"/>
      <c r="J6" s="93"/>
    </row>
    <row r="7" spans="1:10" x14ac:dyDescent="0.2">
      <c r="A7" s="358" t="s">
        <v>106</v>
      </c>
      <c r="B7" s="455">
        <f>'Domestic and Marine Portfolio'!B7</f>
        <v>546392</v>
      </c>
      <c r="C7" s="455">
        <f>SUM('Domestic and Marine Portfolio'!B10:B12)</f>
        <v>237101.092</v>
      </c>
      <c r="D7" s="853">
        <f>+C7+B7</f>
        <v>783493.09199999995</v>
      </c>
      <c r="E7" s="93"/>
      <c r="F7" s="93"/>
      <c r="G7" s="93"/>
      <c r="H7" s="93"/>
      <c r="I7" s="441"/>
      <c r="J7" s="93"/>
    </row>
    <row r="8" spans="1:10" x14ac:dyDescent="0.2">
      <c r="A8" s="358" t="s">
        <v>23</v>
      </c>
      <c r="B8" s="455"/>
      <c r="C8" s="455">
        <f>SUM('Domestic and Marine Portfolio'!B23:B24)</f>
        <v>428813.22000000003</v>
      </c>
      <c r="D8" s="853">
        <f>+C8+B8</f>
        <v>428813.22000000003</v>
      </c>
      <c r="E8" s="93"/>
      <c r="F8" s="93"/>
      <c r="G8" s="93"/>
      <c r="H8" s="93"/>
      <c r="I8" s="441"/>
      <c r="J8" s="93"/>
    </row>
    <row r="9" spans="1:10" x14ac:dyDescent="0.2">
      <c r="A9" s="358" t="s">
        <v>107</v>
      </c>
      <c r="B9" s="455">
        <v>0</v>
      </c>
      <c r="C9" s="455">
        <f>'Catastrophe Program'!C4</f>
        <v>730000</v>
      </c>
      <c r="D9" s="853">
        <f>+C9+B9</f>
        <v>730000</v>
      </c>
      <c r="E9" s="93"/>
      <c r="F9" s="93"/>
      <c r="G9" s="93"/>
      <c r="H9" s="93"/>
      <c r="I9" s="441"/>
      <c r="J9" s="93"/>
    </row>
    <row r="10" spans="1:10" x14ac:dyDescent="0.2">
      <c r="A10" s="358" t="s">
        <v>108</v>
      </c>
      <c r="B10" s="455">
        <f>SUM(B6:B9)</f>
        <v>6221408.0017500091</v>
      </c>
      <c r="C10" s="455">
        <f>SUM(C6:C9)</f>
        <v>1428585.0674322797</v>
      </c>
      <c r="D10" s="853">
        <f>+C10+B10</f>
        <v>7649993.0691822888</v>
      </c>
      <c r="E10" s="93"/>
      <c r="F10" s="93"/>
      <c r="G10" s="93"/>
      <c r="H10" s="93"/>
      <c r="I10" s="441"/>
      <c r="J10" s="93"/>
    </row>
    <row r="11" spans="1:10" x14ac:dyDescent="0.2">
      <c r="A11" s="358"/>
      <c r="B11" s="455"/>
      <c r="C11" s="455"/>
      <c r="D11" s="93"/>
      <c r="E11" s="93"/>
      <c r="F11" s="93"/>
      <c r="G11" s="93"/>
      <c r="H11" s="93"/>
      <c r="I11" s="441"/>
      <c r="J11" s="93"/>
    </row>
    <row r="12" spans="1:10" x14ac:dyDescent="0.2">
      <c r="A12" s="198" t="s">
        <v>109</v>
      </c>
      <c r="B12" s="455"/>
      <c r="C12" s="455"/>
      <c r="D12" s="93"/>
      <c r="E12" s="93"/>
      <c r="F12" s="93"/>
      <c r="G12" s="93"/>
      <c r="H12" s="93"/>
      <c r="I12" s="441"/>
      <c r="J12" s="93"/>
    </row>
    <row r="13" spans="1:10" x14ac:dyDescent="0.2">
      <c r="A13" s="358"/>
      <c r="B13" s="455"/>
      <c r="C13" s="455"/>
      <c r="D13" s="93"/>
      <c r="E13" s="93"/>
      <c r="F13" s="93"/>
      <c r="G13" s="93"/>
      <c r="H13" s="93"/>
      <c r="I13" s="441"/>
      <c r="J13" s="93"/>
    </row>
    <row r="14" spans="1:10" x14ac:dyDescent="0.2">
      <c r="A14" s="358"/>
      <c r="B14" s="212" t="s">
        <v>102</v>
      </c>
      <c r="C14" s="212" t="s">
        <v>103</v>
      </c>
      <c r="D14" s="212" t="s">
        <v>104</v>
      </c>
      <c r="E14" s="93"/>
      <c r="F14" s="93"/>
      <c r="G14" s="93"/>
      <c r="H14" s="93"/>
      <c r="I14" s="441"/>
      <c r="J14" s="93"/>
    </row>
    <row r="15" spans="1:10" x14ac:dyDescent="0.2">
      <c r="A15" s="358" t="s">
        <v>105</v>
      </c>
      <c r="B15" s="455">
        <f>'Comm Prop Portfolio'!E5</f>
        <v>1375289.5913875024</v>
      </c>
      <c r="C15" s="455">
        <v>0</v>
      </c>
      <c r="D15" s="853">
        <f>+C15+B15</f>
        <v>1375289.5913875024</v>
      </c>
      <c r="E15" s="93"/>
      <c r="F15" s="93"/>
      <c r="G15" s="93"/>
      <c r="H15" s="93"/>
      <c r="I15" s="441"/>
      <c r="J15" s="93"/>
    </row>
    <row r="16" spans="1:10" x14ac:dyDescent="0.2">
      <c r="A16" s="358" t="s">
        <v>106</v>
      </c>
      <c r="B16" s="455">
        <f>'Domestic and Marine Portfolio'!B8</f>
        <v>163917.6</v>
      </c>
      <c r="C16" s="455">
        <v>0</v>
      </c>
      <c r="D16" s="853">
        <f>+C16+B16</f>
        <v>163917.6</v>
      </c>
      <c r="E16" s="93"/>
      <c r="F16" s="93"/>
      <c r="G16" s="93"/>
      <c r="H16" s="93"/>
      <c r="I16" s="441"/>
      <c r="J16" s="93"/>
    </row>
    <row r="17" spans="1:9" x14ac:dyDescent="0.2">
      <c r="A17" s="358" t="s">
        <v>108</v>
      </c>
      <c r="B17" s="455">
        <f>SUM(B15:B16)</f>
        <v>1539207.1913875025</v>
      </c>
      <c r="C17" s="455">
        <f>SUM(C15:C16)</f>
        <v>0</v>
      </c>
      <c r="D17" s="853">
        <f>+C17+B17</f>
        <v>1539207.1913875025</v>
      </c>
      <c r="E17" s="93"/>
      <c r="F17" s="93"/>
      <c r="G17" s="93"/>
      <c r="H17" s="93"/>
      <c r="I17" s="441"/>
    </row>
    <row r="18" spans="1:9" x14ac:dyDescent="0.2">
      <c r="A18" s="358"/>
      <c r="B18" s="455"/>
      <c r="C18" s="455"/>
      <c r="D18" s="93"/>
      <c r="E18" s="93"/>
      <c r="F18" s="93"/>
      <c r="G18" s="93"/>
      <c r="H18" s="93"/>
      <c r="I18" s="441"/>
    </row>
    <row r="19" spans="1:9" x14ac:dyDescent="0.2">
      <c r="A19" s="198" t="s">
        <v>110</v>
      </c>
      <c r="B19" s="455"/>
      <c r="C19" s="455"/>
      <c r="D19" s="93"/>
      <c r="E19" s="93"/>
      <c r="F19" s="93"/>
      <c r="G19" s="93"/>
      <c r="H19" s="93"/>
      <c r="I19" s="441"/>
    </row>
    <row r="20" spans="1:9" x14ac:dyDescent="0.2">
      <c r="A20" s="358"/>
      <c r="B20" s="455"/>
      <c r="C20" s="455"/>
      <c r="D20" s="93"/>
      <c r="E20" s="93"/>
      <c r="F20" s="93"/>
      <c r="G20" s="93"/>
      <c r="H20" s="93"/>
      <c r="I20" s="441"/>
    </row>
    <row r="21" spans="1:9" x14ac:dyDescent="0.2">
      <c r="A21" s="358"/>
      <c r="B21" s="212" t="s">
        <v>102</v>
      </c>
      <c r="C21" s="212" t="s">
        <v>103</v>
      </c>
      <c r="D21" s="212" t="s">
        <v>104</v>
      </c>
      <c r="E21" s="93"/>
      <c r="F21" s="93"/>
      <c r="G21" s="93"/>
      <c r="H21" s="93"/>
      <c r="I21" s="441"/>
    </row>
    <row r="22" spans="1:9" x14ac:dyDescent="0.2">
      <c r="A22" s="358" t="s">
        <v>105</v>
      </c>
      <c r="B22" s="455">
        <f>'Comm Prop Claims'!E12+'Comm Prop Claims'!F12</f>
        <v>27470827.355434243</v>
      </c>
      <c r="C22" s="455">
        <f>'Comm Prop Claims'!I12</f>
        <v>0</v>
      </c>
      <c r="D22" s="853">
        <f>+C22+B22</f>
        <v>27470827.355434243</v>
      </c>
      <c r="E22" s="93"/>
      <c r="F22" s="93"/>
      <c r="G22" s="93"/>
      <c r="H22" s="93"/>
      <c r="I22" s="441"/>
    </row>
    <row r="23" spans="1:9" x14ac:dyDescent="0.2">
      <c r="A23" s="358" t="s">
        <v>106</v>
      </c>
      <c r="B23" s="455">
        <f>'Domestic Claims'!F6</f>
        <v>524675.9</v>
      </c>
      <c r="C23" s="455">
        <f>'Domestic Claims'!D25+'Domestic Claims'!E25</f>
        <v>581535.60000000009</v>
      </c>
      <c r="D23" s="853">
        <f>+C23+B23</f>
        <v>1106211.5</v>
      </c>
      <c r="E23" s="93"/>
      <c r="F23" s="93"/>
      <c r="G23" s="93"/>
      <c r="H23" s="93"/>
      <c r="I23" s="441"/>
    </row>
    <row r="24" spans="1:9" x14ac:dyDescent="0.2">
      <c r="A24" s="358" t="s">
        <v>23</v>
      </c>
      <c r="B24" s="455">
        <v>0</v>
      </c>
      <c r="C24" s="455">
        <f>SUM('Marine Claims'!D8:D9)</f>
        <v>900000</v>
      </c>
      <c r="D24" s="853">
        <f>+C24+B24</f>
        <v>900000</v>
      </c>
      <c r="E24" s="93"/>
      <c r="F24" s="93"/>
      <c r="G24" s="93"/>
      <c r="H24" s="93"/>
      <c r="I24" s="441"/>
    </row>
    <row r="25" spans="1:9" x14ac:dyDescent="0.2">
      <c r="A25" s="358" t="s">
        <v>107</v>
      </c>
      <c r="B25" s="455">
        <v>0</v>
      </c>
      <c r="C25" s="455">
        <f>'Catastrophe Program'!C10</f>
        <v>1539508.9361922182</v>
      </c>
      <c r="D25" s="853">
        <f>+C25+B25</f>
        <v>1539508.9361922182</v>
      </c>
      <c r="E25" s="93"/>
      <c r="F25" s="93"/>
      <c r="G25" s="93"/>
      <c r="H25" s="93"/>
      <c r="I25" s="441"/>
    </row>
    <row r="26" spans="1:9" x14ac:dyDescent="0.2">
      <c r="A26" s="358" t="s">
        <v>108</v>
      </c>
      <c r="B26" s="455">
        <f>SUM(B22:B25)</f>
        <v>27995503.255434241</v>
      </c>
      <c r="C26" s="455">
        <f>SUM(C22:C25)</f>
        <v>3021044.5361922183</v>
      </c>
      <c r="D26" s="853">
        <f>+C26+B26</f>
        <v>31016547.791626461</v>
      </c>
      <c r="E26" s="93"/>
      <c r="F26" s="93"/>
      <c r="G26" s="93"/>
      <c r="H26" s="93"/>
      <c r="I26" s="441"/>
    </row>
    <row r="27" spans="1:9" x14ac:dyDescent="0.2">
      <c r="A27" s="358"/>
      <c r="B27" s="93"/>
      <c r="C27" s="93"/>
      <c r="D27" s="93"/>
      <c r="E27" s="93"/>
      <c r="F27" s="93"/>
      <c r="G27" s="93"/>
      <c r="H27" s="93"/>
      <c r="I27" s="441"/>
    </row>
    <row r="28" spans="1:9" x14ac:dyDescent="0.2">
      <c r="A28" s="358"/>
      <c r="B28" s="93"/>
      <c r="C28" s="93"/>
      <c r="D28" s="93"/>
      <c r="E28" s="93"/>
      <c r="F28" s="93"/>
      <c r="G28" s="93"/>
      <c r="H28" s="93"/>
      <c r="I28" s="441"/>
    </row>
    <row r="29" spans="1:9" x14ac:dyDescent="0.2">
      <c r="A29" s="358"/>
      <c r="B29" s="93"/>
      <c r="C29" s="93"/>
      <c r="D29" s="93"/>
      <c r="E29" s="93"/>
      <c r="F29" s="93"/>
      <c r="G29" s="93"/>
      <c r="H29" s="93"/>
      <c r="I29" s="441"/>
    </row>
    <row r="30" spans="1:9" x14ac:dyDescent="0.2">
      <c r="A30" s="358"/>
      <c r="B30" s="93"/>
      <c r="C30" s="93"/>
      <c r="D30" s="93"/>
      <c r="E30" s="93"/>
      <c r="F30" s="93"/>
      <c r="G30" s="93"/>
      <c r="H30" s="93"/>
      <c r="I30" s="441"/>
    </row>
    <row r="31" spans="1:9" x14ac:dyDescent="0.2">
      <c r="A31" s="358"/>
      <c r="B31" s="93"/>
      <c r="C31" s="93"/>
      <c r="D31" s="93"/>
      <c r="E31" s="93"/>
      <c r="F31" s="93"/>
      <c r="G31" s="93"/>
      <c r="H31" s="93"/>
      <c r="I31" s="441"/>
    </row>
    <row r="32" spans="1:9" x14ac:dyDescent="0.2">
      <c r="A32" s="358"/>
      <c r="B32" s="93"/>
      <c r="C32" s="93"/>
      <c r="D32" s="93"/>
      <c r="E32" s="93"/>
      <c r="F32" s="93"/>
      <c r="G32" s="93"/>
      <c r="H32" s="93"/>
      <c r="I32" s="441"/>
    </row>
    <row r="33" spans="1:9" x14ac:dyDescent="0.2">
      <c r="A33" s="358"/>
      <c r="B33" s="93"/>
      <c r="C33" s="93"/>
      <c r="D33" s="93"/>
      <c r="E33" s="93"/>
      <c r="F33" s="93"/>
      <c r="G33" s="93"/>
      <c r="H33" s="93"/>
      <c r="I33" s="441"/>
    </row>
    <row r="34" spans="1:9" x14ac:dyDescent="0.2">
      <c r="A34" s="358"/>
      <c r="B34" s="93"/>
      <c r="C34" s="93"/>
      <c r="D34" s="93"/>
      <c r="E34" s="93"/>
      <c r="F34" s="93"/>
      <c r="G34" s="93"/>
      <c r="H34" s="93"/>
      <c r="I34" s="441"/>
    </row>
    <row r="35" spans="1:9" ht="13.5" thickBot="1" x14ac:dyDescent="0.25">
      <c r="A35" s="543"/>
      <c r="B35" s="459"/>
      <c r="C35" s="459"/>
      <c r="D35" s="459"/>
      <c r="E35" s="459"/>
      <c r="F35" s="459"/>
      <c r="G35" s="459"/>
      <c r="H35" s="459"/>
      <c r="I35" s="460"/>
    </row>
  </sheetData>
  <phoneticPr fontId="7" type="noConversion"/>
  <pageMargins left="0.75" right="0.75" top="1" bottom="1" header="0.5" footer="0.5"/>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8C81C-D37B-4F19-8036-BE5AAE035D1B}">
  <dimension ref="A1:G3104"/>
  <sheetViews>
    <sheetView showGridLines="0" workbookViewId="0"/>
  </sheetViews>
  <sheetFormatPr defaultColWidth="15.7109375" defaultRowHeight="15" x14ac:dyDescent="0.25"/>
  <cols>
    <col min="1" max="16384" width="15.7109375" style="372"/>
  </cols>
  <sheetData>
    <row r="1" spans="1:7" ht="20.25" x14ac:dyDescent="0.3">
      <c r="A1" s="371" t="s">
        <v>111</v>
      </c>
    </row>
    <row r="3" spans="1:7" x14ac:dyDescent="0.25">
      <c r="A3" s="372" t="s">
        <v>112</v>
      </c>
      <c r="B3" s="3">
        <f>SUM(C10:C3009)</f>
        <v>6841828.695759994</v>
      </c>
      <c r="D3" s="373" t="s">
        <v>113</v>
      </c>
      <c r="E3" s="374">
        <f>SUM(F10:F3009)</f>
        <v>2777388.7317500087</v>
      </c>
      <c r="F3" s="375" t="s">
        <v>114</v>
      </c>
      <c r="G3" s="374">
        <v>1166812.6940099848</v>
      </c>
    </row>
    <row r="4" spans="1:7" x14ac:dyDescent="0.25">
      <c r="A4" s="372" t="s">
        <v>115</v>
      </c>
      <c r="B4" s="3">
        <f>SUM(B10:B3009)</f>
        <v>32478717927</v>
      </c>
      <c r="D4" s="373" t="s">
        <v>116</v>
      </c>
      <c r="E4" s="374">
        <f>SUM(G10:G3009)</f>
        <v>2897627.2700000005</v>
      </c>
      <c r="F4" s="375" t="s">
        <v>117</v>
      </c>
      <c r="G4" s="374">
        <f>0.8*0.035*G3</f>
        <v>32670.75543227958</v>
      </c>
    </row>
    <row r="5" spans="1:7" x14ac:dyDescent="0.25">
      <c r="A5" s="372" t="s">
        <v>118</v>
      </c>
      <c r="B5" s="3">
        <f>COUNT(B10:B3009)</f>
        <v>3000</v>
      </c>
      <c r="D5" s="373" t="s">
        <v>119</v>
      </c>
      <c r="E5" s="374">
        <f>0.25*E3+0.235*E4</f>
        <v>1375289.5913875024</v>
      </c>
      <c r="F5" s="373"/>
      <c r="G5" s="373"/>
    </row>
    <row r="6" spans="1:7" x14ac:dyDescent="0.25">
      <c r="B6" s="3"/>
      <c r="D6" s="373"/>
      <c r="E6" s="373"/>
      <c r="F6" s="373"/>
      <c r="G6" s="373"/>
    </row>
    <row r="7" spans="1:7" x14ac:dyDescent="0.25">
      <c r="B7" s="3"/>
      <c r="D7" s="373"/>
      <c r="E7" s="373"/>
      <c r="F7" s="373"/>
      <c r="G7" s="373"/>
    </row>
    <row r="8" spans="1:7" s="376" customFormat="1" ht="12.75" x14ac:dyDescent="0.2">
      <c r="D8" s="377" t="s">
        <v>120</v>
      </c>
      <c r="E8" s="377" t="s">
        <v>120</v>
      </c>
      <c r="F8" s="377" t="s">
        <v>121</v>
      </c>
      <c r="G8" s="377" t="s">
        <v>121</v>
      </c>
    </row>
    <row r="9" spans="1:7" s="376" customFormat="1" ht="12.75" x14ac:dyDescent="0.2">
      <c r="A9" s="378" t="s">
        <v>122</v>
      </c>
      <c r="B9" s="376" t="s">
        <v>123</v>
      </c>
      <c r="C9" s="376" t="s">
        <v>124</v>
      </c>
      <c r="D9" s="377" t="s">
        <v>125</v>
      </c>
      <c r="E9" s="377" t="s">
        <v>126</v>
      </c>
      <c r="F9" s="377" t="s">
        <v>125</v>
      </c>
      <c r="G9" s="377" t="s">
        <v>126</v>
      </c>
    </row>
    <row r="10" spans="1:7" x14ac:dyDescent="0.25">
      <c r="A10" s="379">
        <v>1</v>
      </c>
      <c r="B10" s="3">
        <v>9846000</v>
      </c>
      <c r="C10" s="380">
        <v>2264.58</v>
      </c>
      <c r="D10" s="381">
        <f>MAX(0,MIN(8000000,B10-2000000))/B10</f>
        <v>0.79687182612228313</v>
      </c>
      <c r="E10" s="381">
        <f>MAX(0,MIN(30000000,B10-10000000))/B10</f>
        <v>0</v>
      </c>
      <c r="F10" s="382">
        <f>+D10*$C10</f>
        <v>1804.58</v>
      </c>
      <c r="G10" s="382">
        <f>+E10*$C10</f>
        <v>0</v>
      </c>
    </row>
    <row r="11" spans="1:7" x14ac:dyDescent="0.25">
      <c r="A11" s="379">
        <v>2</v>
      </c>
      <c r="B11" s="3">
        <v>30425000</v>
      </c>
      <c r="C11" s="380">
        <v>5172.25</v>
      </c>
      <c r="D11" s="381">
        <f t="shared" ref="D11:D74" si="0">MAX(0,MIN(8000000,B11-2000000))/B11</f>
        <v>0.26294165981922762</v>
      </c>
      <c r="E11" s="381">
        <f t="shared" ref="E11:E74" si="1">MAX(0,MIN(30000000,B11-10000000))/B11</f>
        <v>0.67132292522596548</v>
      </c>
      <c r="F11" s="382">
        <f t="shared" ref="F11:G74" si="2">+D11*$C11</f>
        <v>1360</v>
      </c>
      <c r="G11" s="382">
        <f t="shared" si="2"/>
        <v>3472.25</v>
      </c>
    </row>
    <row r="12" spans="1:7" x14ac:dyDescent="0.25">
      <c r="A12" s="379">
        <v>3</v>
      </c>
      <c r="B12" s="3">
        <v>33063000</v>
      </c>
      <c r="C12" s="380">
        <v>5951.34</v>
      </c>
      <c r="D12" s="381">
        <f t="shared" si="0"/>
        <v>0.24196231436953694</v>
      </c>
      <c r="E12" s="381">
        <f t="shared" si="1"/>
        <v>0.69754710703807887</v>
      </c>
      <c r="F12" s="382">
        <f t="shared" si="2"/>
        <v>1440</v>
      </c>
      <c r="G12" s="382">
        <f t="shared" si="2"/>
        <v>4151.34</v>
      </c>
    </row>
    <row r="13" spans="1:7" x14ac:dyDescent="0.25">
      <c r="A13" s="379">
        <v>4</v>
      </c>
      <c r="B13" s="3">
        <v>6061000</v>
      </c>
      <c r="C13" s="380">
        <v>1030.3699999999999</v>
      </c>
      <c r="D13" s="381">
        <f t="shared" si="0"/>
        <v>0.67002144860584067</v>
      </c>
      <c r="E13" s="381">
        <f t="shared" si="1"/>
        <v>0</v>
      </c>
      <c r="F13" s="382">
        <f t="shared" si="2"/>
        <v>690.37</v>
      </c>
      <c r="G13" s="382">
        <f t="shared" si="2"/>
        <v>0</v>
      </c>
    </row>
    <row r="14" spans="1:7" x14ac:dyDescent="0.25">
      <c r="A14" s="379">
        <v>5</v>
      </c>
      <c r="B14" s="3">
        <v>1700000</v>
      </c>
      <c r="C14" s="380">
        <v>289</v>
      </c>
      <c r="D14" s="381">
        <f t="shared" si="0"/>
        <v>0</v>
      </c>
      <c r="E14" s="381">
        <f t="shared" si="1"/>
        <v>0</v>
      </c>
      <c r="F14" s="382">
        <f t="shared" si="2"/>
        <v>0</v>
      </c>
      <c r="G14" s="382">
        <f t="shared" si="2"/>
        <v>0</v>
      </c>
    </row>
    <row r="15" spans="1:7" x14ac:dyDescent="0.25">
      <c r="A15" s="379">
        <v>6</v>
      </c>
      <c r="B15" s="3">
        <v>40000000</v>
      </c>
      <c r="C15" s="380">
        <v>11200</v>
      </c>
      <c r="D15" s="381">
        <f t="shared" si="0"/>
        <v>0.2</v>
      </c>
      <c r="E15" s="381">
        <f t="shared" si="1"/>
        <v>0.75</v>
      </c>
      <c r="F15" s="382">
        <f t="shared" si="2"/>
        <v>2240</v>
      </c>
      <c r="G15" s="382">
        <f t="shared" si="2"/>
        <v>8400</v>
      </c>
    </row>
    <row r="16" spans="1:7" x14ac:dyDescent="0.25">
      <c r="A16" s="379">
        <v>7</v>
      </c>
      <c r="B16" s="3">
        <v>40000000</v>
      </c>
      <c r="C16" s="380">
        <v>6000</v>
      </c>
      <c r="D16" s="381">
        <f t="shared" si="0"/>
        <v>0.2</v>
      </c>
      <c r="E16" s="381">
        <f t="shared" si="1"/>
        <v>0.75</v>
      </c>
      <c r="F16" s="382">
        <f t="shared" si="2"/>
        <v>1200</v>
      </c>
      <c r="G16" s="382">
        <f t="shared" si="2"/>
        <v>4500</v>
      </c>
    </row>
    <row r="17" spans="1:7" x14ac:dyDescent="0.25">
      <c r="A17" s="379">
        <v>8</v>
      </c>
      <c r="B17" s="3">
        <v>800000</v>
      </c>
      <c r="C17" s="380">
        <v>184</v>
      </c>
      <c r="D17" s="381">
        <f t="shared" si="0"/>
        <v>0</v>
      </c>
      <c r="E17" s="381">
        <f t="shared" si="1"/>
        <v>0</v>
      </c>
      <c r="F17" s="382">
        <f t="shared" si="2"/>
        <v>0</v>
      </c>
      <c r="G17" s="382">
        <f t="shared" si="2"/>
        <v>0</v>
      </c>
    </row>
    <row r="18" spans="1:7" x14ac:dyDescent="0.25">
      <c r="A18" s="379">
        <v>9</v>
      </c>
      <c r="B18" s="3">
        <v>15485000</v>
      </c>
      <c r="C18" s="380">
        <v>4645.5</v>
      </c>
      <c r="D18" s="381">
        <f t="shared" si="0"/>
        <v>0.51662899580238941</v>
      </c>
      <c r="E18" s="381">
        <f t="shared" si="1"/>
        <v>0.35421375524701326</v>
      </c>
      <c r="F18" s="382">
        <f t="shared" si="2"/>
        <v>2400</v>
      </c>
      <c r="G18" s="382">
        <f t="shared" si="2"/>
        <v>1645.5</v>
      </c>
    </row>
    <row r="19" spans="1:7" x14ac:dyDescent="0.25">
      <c r="A19" s="379">
        <v>10</v>
      </c>
      <c r="B19" s="3">
        <v>11752000</v>
      </c>
      <c r="C19" s="380">
        <v>3290.56</v>
      </c>
      <c r="D19" s="381">
        <f t="shared" si="0"/>
        <v>0.68073519400953031</v>
      </c>
      <c r="E19" s="381">
        <f t="shared" si="1"/>
        <v>0.14908100748808714</v>
      </c>
      <c r="F19" s="382">
        <f t="shared" si="2"/>
        <v>2240</v>
      </c>
      <c r="G19" s="382">
        <f t="shared" si="2"/>
        <v>490.56</v>
      </c>
    </row>
    <row r="20" spans="1:7" x14ac:dyDescent="0.25">
      <c r="A20" s="379">
        <v>11</v>
      </c>
      <c r="B20" s="3">
        <v>40000000</v>
      </c>
      <c r="C20" s="380">
        <v>5600</v>
      </c>
      <c r="D20" s="381">
        <f t="shared" si="0"/>
        <v>0.2</v>
      </c>
      <c r="E20" s="381">
        <f t="shared" si="1"/>
        <v>0.75</v>
      </c>
      <c r="F20" s="382">
        <f t="shared" si="2"/>
        <v>1120</v>
      </c>
      <c r="G20" s="382">
        <f t="shared" si="2"/>
        <v>4200</v>
      </c>
    </row>
    <row r="21" spans="1:7" x14ac:dyDescent="0.25">
      <c r="A21" s="379">
        <v>12</v>
      </c>
      <c r="B21" s="3">
        <v>6955000</v>
      </c>
      <c r="C21" s="380">
        <v>1738.75</v>
      </c>
      <c r="D21" s="381">
        <f t="shared" si="0"/>
        <v>0.71243709561466573</v>
      </c>
      <c r="E21" s="381">
        <f t="shared" si="1"/>
        <v>0</v>
      </c>
      <c r="F21" s="382">
        <f t="shared" si="2"/>
        <v>1238.75</v>
      </c>
      <c r="G21" s="382">
        <f t="shared" si="2"/>
        <v>0</v>
      </c>
    </row>
    <row r="22" spans="1:7" x14ac:dyDescent="0.25">
      <c r="A22" s="379">
        <v>13</v>
      </c>
      <c r="B22" s="3">
        <v>800000</v>
      </c>
      <c r="C22" s="380">
        <v>184</v>
      </c>
      <c r="D22" s="381">
        <f t="shared" si="0"/>
        <v>0</v>
      </c>
      <c r="E22" s="381">
        <f t="shared" si="1"/>
        <v>0</v>
      </c>
      <c r="F22" s="382">
        <f t="shared" si="2"/>
        <v>0</v>
      </c>
      <c r="G22" s="382">
        <f t="shared" si="2"/>
        <v>0</v>
      </c>
    </row>
    <row r="23" spans="1:7" x14ac:dyDescent="0.25">
      <c r="A23" s="379">
        <v>14</v>
      </c>
      <c r="B23" s="3">
        <v>16963000</v>
      </c>
      <c r="C23" s="380">
        <v>3222.97</v>
      </c>
      <c r="D23" s="381">
        <f t="shared" si="0"/>
        <v>0.47161469079761836</v>
      </c>
      <c r="E23" s="381">
        <f t="shared" si="1"/>
        <v>0.41048163650297709</v>
      </c>
      <c r="F23" s="382">
        <f t="shared" si="2"/>
        <v>1520</v>
      </c>
      <c r="G23" s="382">
        <f t="shared" si="2"/>
        <v>1322.97</v>
      </c>
    </row>
    <row r="24" spans="1:7" x14ac:dyDescent="0.25">
      <c r="A24" s="379">
        <v>15</v>
      </c>
      <c r="B24" s="3">
        <v>990000</v>
      </c>
      <c r="C24" s="380">
        <v>306.89999999999998</v>
      </c>
      <c r="D24" s="381">
        <f t="shared" si="0"/>
        <v>0</v>
      </c>
      <c r="E24" s="381">
        <f t="shared" si="1"/>
        <v>0</v>
      </c>
      <c r="F24" s="382">
        <f t="shared" si="2"/>
        <v>0</v>
      </c>
      <c r="G24" s="382">
        <f t="shared" si="2"/>
        <v>0</v>
      </c>
    </row>
    <row r="25" spans="1:7" x14ac:dyDescent="0.25">
      <c r="A25" s="379">
        <v>16</v>
      </c>
      <c r="B25" s="3">
        <v>16373000</v>
      </c>
      <c r="C25" s="380">
        <v>4256.9799999999996</v>
      </c>
      <c r="D25" s="381">
        <f t="shared" si="0"/>
        <v>0.48860929579185242</v>
      </c>
      <c r="E25" s="381">
        <f t="shared" si="1"/>
        <v>0.38923838026018442</v>
      </c>
      <c r="F25" s="382">
        <f t="shared" si="2"/>
        <v>2079.9999999999995</v>
      </c>
      <c r="G25" s="382">
        <f t="shared" si="2"/>
        <v>1656.9799999999998</v>
      </c>
    </row>
    <row r="26" spans="1:7" x14ac:dyDescent="0.25">
      <c r="A26" s="379">
        <v>17</v>
      </c>
      <c r="B26" s="3">
        <v>19771000</v>
      </c>
      <c r="C26" s="380">
        <v>5733.59</v>
      </c>
      <c r="D26" s="381">
        <f t="shared" si="0"/>
        <v>0.40463304840422842</v>
      </c>
      <c r="E26" s="381">
        <f t="shared" si="1"/>
        <v>0.49420868949471447</v>
      </c>
      <c r="F26" s="382">
        <f t="shared" si="2"/>
        <v>2320</v>
      </c>
      <c r="G26" s="382">
        <f t="shared" si="2"/>
        <v>2833.59</v>
      </c>
    </row>
    <row r="27" spans="1:7" x14ac:dyDescent="0.25">
      <c r="A27" s="379">
        <v>18</v>
      </c>
      <c r="B27" s="3">
        <v>800000</v>
      </c>
      <c r="C27" s="380">
        <v>216</v>
      </c>
      <c r="D27" s="381">
        <f t="shared" si="0"/>
        <v>0</v>
      </c>
      <c r="E27" s="381">
        <f t="shared" si="1"/>
        <v>0</v>
      </c>
      <c r="F27" s="382">
        <f t="shared" si="2"/>
        <v>0</v>
      </c>
      <c r="G27" s="382">
        <f t="shared" si="2"/>
        <v>0</v>
      </c>
    </row>
    <row r="28" spans="1:7" x14ac:dyDescent="0.25">
      <c r="A28" s="379">
        <v>19</v>
      </c>
      <c r="B28" s="3">
        <v>20611000</v>
      </c>
      <c r="C28" s="380">
        <v>3091.65</v>
      </c>
      <c r="D28" s="381">
        <f t="shared" si="0"/>
        <v>0.3881422541361409</v>
      </c>
      <c r="E28" s="381">
        <f t="shared" si="1"/>
        <v>0.51482218232982391</v>
      </c>
      <c r="F28" s="382">
        <f t="shared" si="2"/>
        <v>1200</v>
      </c>
      <c r="G28" s="382">
        <f t="shared" si="2"/>
        <v>1591.65</v>
      </c>
    </row>
    <row r="29" spans="1:7" x14ac:dyDescent="0.25">
      <c r="A29" s="379">
        <v>20</v>
      </c>
      <c r="B29" s="3">
        <v>1681000</v>
      </c>
      <c r="C29" s="380">
        <v>235.34</v>
      </c>
      <c r="D29" s="381">
        <f t="shared" si="0"/>
        <v>0</v>
      </c>
      <c r="E29" s="381">
        <f t="shared" si="1"/>
        <v>0</v>
      </c>
      <c r="F29" s="382">
        <f t="shared" si="2"/>
        <v>0</v>
      </c>
      <c r="G29" s="382">
        <f t="shared" si="2"/>
        <v>0</v>
      </c>
    </row>
    <row r="30" spans="1:7" x14ac:dyDescent="0.25">
      <c r="A30" s="379">
        <v>21</v>
      </c>
      <c r="B30" s="3">
        <v>33663000</v>
      </c>
      <c r="C30" s="380">
        <v>9762.27</v>
      </c>
      <c r="D30" s="381">
        <f t="shared" si="0"/>
        <v>0.23764964501084276</v>
      </c>
      <c r="E30" s="381">
        <f t="shared" si="1"/>
        <v>0.70293794373644658</v>
      </c>
      <c r="F30" s="382">
        <f t="shared" si="2"/>
        <v>2320</v>
      </c>
      <c r="G30" s="382">
        <f t="shared" si="2"/>
        <v>6862.27</v>
      </c>
    </row>
    <row r="31" spans="1:7" x14ac:dyDescent="0.25">
      <c r="A31" s="379">
        <v>22</v>
      </c>
      <c r="B31" s="3">
        <v>2408000</v>
      </c>
      <c r="C31" s="380">
        <v>746.48</v>
      </c>
      <c r="D31" s="381">
        <f t="shared" si="0"/>
        <v>0.16943521594684385</v>
      </c>
      <c r="E31" s="381">
        <f t="shared" si="1"/>
        <v>0</v>
      </c>
      <c r="F31" s="382">
        <f t="shared" si="2"/>
        <v>126.48</v>
      </c>
      <c r="G31" s="382">
        <f t="shared" si="2"/>
        <v>0</v>
      </c>
    </row>
    <row r="32" spans="1:7" x14ac:dyDescent="0.25">
      <c r="A32" s="379">
        <v>23</v>
      </c>
      <c r="B32" s="3">
        <v>9759000</v>
      </c>
      <c r="C32" s="380">
        <v>2146.98</v>
      </c>
      <c r="D32" s="381">
        <f t="shared" si="0"/>
        <v>0.79506096936161497</v>
      </c>
      <c r="E32" s="381">
        <f t="shared" si="1"/>
        <v>0</v>
      </c>
      <c r="F32" s="382">
        <f t="shared" si="2"/>
        <v>1706.98</v>
      </c>
      <c r="G32" s="382">
        <f t="shared" si="2"/>
        <v>0</v>
      </c>
    </row>
    <row r="33" spans="1:7" x14ac:dyDescent="0.25">
      <c r="A33" s="379">
        <v>24</v>
      </c>
      <c r="B33" s="3">
        <v>1299000</v>
      </c>
      <c r="C33" s="380">
        <v>376.71</v>
      </c>
      <c r="D33" s="381">
        <f t="shared" si="0"/>
        <v>0</v>
      </c>
      <c r="E33" s="381">
        <f t="shared" si="1"/>
        <v>0</v>
      </c>
      <c r="F33" s="382">
        <f t="shared" si="2"/>
        <v>0</v>
      </c>
      <c r="G33" s="382">
        <f t="shared" si="2"/>
        <v>0</v>
      </c>
    </row>
    <row r="34" spans="1:7" x14ac:dyDescent="0.25">
      <c r="A34" s="379">
        <v>25</v>
      </c>
      <c r="B34" s="3">
        <v>4920000</v>
      </c>
      <c r="C34" s="380">
        <v>1033.2</v>
      </c>
      <c r="D34" s="381">
        <f t="shared" si="0"/>
        <v>0.5934959349593496</v>
      </c>
      <c r="E34" s="381">
        <f t="shared" si="1"/>
        <v>0</v>
      </c>
      <c r="F34" s="382">
        <f t="shared" si="2"/>
        <v>613.20000000000005</v>
      </c>
      <c r="G34" s="382">
        <f t="shared" si="2"/>
        <v>0</v>
      </c>
    </row>
    <row r="35" spans="1:7" x14ac:dyDescent="0.25">
      <c r="A35" s="379">
        <v>26</v>
      </c>
      <c r="B35" s="3">
        <v>1488000</v>
      </c>
      <c r="C35" s="380">
        <v>312.48</v>
      </c>
      <c r="D35" s="381">
        <f t="shared" si="0"/>
        <v>0</v>
      </c>
      <c r="E35" s="381">
        <f t="shared" si="1"/>
        <v>0</v>
      </c>
      <c r="F35" s="382">
        <f t="shared" si="2"/>
        <v>0</v>
      </c>
      <c r="G35" s="382">
        <f t="shared" si="2"/>
        <v>0</v>
      </c>
    </row>
    <row r="36" spans="1:7" x14ac:dyDescent="0.25">
      <c r="A36" s="379">
        <v>27</v>
      </c>
      <c r="B36" s="3">
        <v>6258000</v>
      </c>
      <c r="C36" s="380">
        <v>1126.44</v>
      </c>
      <c r="D36" s="381">
        <f t="shared" si="0"/>
        <v>0.68040907638223069</v>
      </c>
      <c r="E36" s="381">
        <f t="shared" si="1"/>
        <v>0</v>
      </c>
      <c r="F36" s="382">
        <f t="shared" si="2"/>
        <v>766.43999999999994</v>
      </c>
      <c r="G36" s="382">
        <f t="shared" si="2"/>
        <v>0</v>
      </c>
    </row>
    <row r="37" spans="1:7" x14ac:dyDescent="0.25">
      <c r="A37" s="379">
        <v>28</v>
      </c>
      <c r="B37" s="3">
        <v>40000000</v>
      </c>
      <c r="C37" s="380">
        <v>5600</v>
      </c>
      <c r="D37" s="381">
        <f t="shared" si="0"/>
        <v>0.2</v>
      </c>
      <c r="E37" s="381">
        <f t="shared" si="1"/>
        <v>0.75</v>
      </c>
      <c r="F37" s="382">
        <f t="shared" si="2"/>
        <v>1120</v>
      </c>
      <c r="G37" s="382">
        <f t="shared" si="2"/>
        <v>4200</v>
      </c>
    </row>
    <row r="38" spans="1:7" x14ac:dyDescent="0.25">
      <c r="A38" s="379">
        <v>29</v>
      </c>
      <c r="B38" s="3">
        <v>1391000</v>
      </c>
      <c r="C38" s="380">
        <v>375.57</v>
      </c>
      <c r="D38" s="381">
        <f t="shared" si="0"/>
        <v>0</v>
      </c>
      <c r="E38" s="381">
        <f t="shared" si="1"/>
        <v>0</v>
      </c>
      <c r="F38" s="382">
        <f t="shared" si="2"/>
        <v>0</v>
      </c>
      <c r="G38" s="382">
        <f t="shared" si="2"/>
        <v>0</v>
      </c>
    </row>
    <row r="39" spans="1:7" x14ac:dyDescent="0.25">
      <c r="A39" s="379">
        <v>30</v>
      </c>
      <c r="B39" s="3">
        <v>800000</v>
      </c>
      <c r="C39" s="380">
        <v>168</v>
      </c>
      <c r="D39" s="381">
        <f t="shared" si="0"/>
        <v>0</v>
      </c>
      <c r="E39" s="381">
        <f t="shared" si="1"/>
        <v>0</v>
      </c>
      <c r="F39" s="382">
        <f t="shared" si="2"/>
        <v>0</v>
      </c>
      <c r="G39" s="382">
        <f t="shared" si="2"/>
        <v>0</v>
      </c>
    </row>
    <row r="40" spans="1:7" x14ac:dyDescent="0.25">
      <c r="A40" s="379">
        <v>31</v>
      </c>
      <c r="B40" s="3">
        <v>13982000</v>
      </c>
      <c r="C40" s="380">
        <v>2237.12</v>
      </c>
      <c r="D40" s="381">
        <f t="shared" si="0"/>
        <v>0.57216421112859395</v>
      </c>
      <c r="E40" s="381">
        <f t="shared" si="1"/>
        <v>0.28479473608925759</v>
      </c>
      <c r="F40" s="382">
        <f t="shared" si="2"/>
        <v>1280</v>
      </c>
      <c r="G40" s="382">
        <f t="shared" si="2"/>
        <v>637.11999999999989</v>
      </c>
    </row>
    <row r="41" spans="1:7" x14ac:dyDescent="0.25">
      <c r="A41" s="379">
        <v>32</v>
      </c>
      <c r="B41" s="3">
        <v>1921000</v>
      </c>
      <c r="C41" s="380">
        <v>480.25</v>
      </c>
      <c r="D41" s="381">
        <f t="shared" si="0"/>
        <v>0</v>
      </c>
      <c r="E41" s="381">
        <f t="shared" si="1"/>
        <v>0</v>
      </c>
      <c r="F41" s="382">
        <f t="shared" si="2"/>
        <v>0</v>
      </c>
      <c r="G41" s="382">
        <f t="shared" si="2"/>
        <v>0</v>
      </c>
    </row>
    <row r="42" spans="1:7" x14ac:dyDescent="0.25">
      <c r="A42" s="379">
        <v>33</v>
      </c>
      <c r="B42" s="3">
        <v>25717000</v>
      </c>
      <c r="C42" s="380">
        <v>5143.3999999999996</v>
      </c>
      <c r="D42" s="381">
        <f t="shared" si="0"/>
        <v>0.31107827507096475</v>
      </c>
      <c r="E42" s="381">
        <f t="shared" si="1"/>
        <v>0.61115215616129404</v>
      </c>
      <c r="F42" s="382">
        <f t="shared" si="2"/>
        <v>1600</v>
      </c>
      <c r="G42" s="382">
        <f t="shared" si="2"/>
        <v>3143.3999999999996</v>
      </c>
    </row>
    <row r="43" spans="1:7" x14ac:dyDescent="0.25">
      <c r="A43" s="379">
        <v>34</v>
      </c>
      <c r="B43" s="3">
        <v>39626000</v>
      </c>
      <c r="C43" s="380">
        <v>8321.4599999999991</v>
      </c>
      <c r="D43" s="381">
        <f t="shared" si="0"/>
        <v>0.20188764952304042</v>
      </c>
      <c r="E43" s="381">
        <f t="shared" si="1"/>
        <v>0.74764043809619951</v>
      </c>
      <c r="F43" s="382">
        <f t="shared" si="2"/>
        <v>1679.9999999999998</v>
      </c>
      <c r="G43" s="382">
        <f t="shared" si="2"/>
        <v>6221.46</v>
      </c>
    </row>
    <row r="44" spans="1:7" x14ac:dyDescent="0.25">
      <c r="A44" s="379">
        <v>35</v>
      </c>
      <c r="B44" s="3">
        <v>40000000</v>
      </c>
      <c r="C44" s="380">
        <v>10400</v>
      </c>
      <c r="D44" s="381">
        <f t="shared" si="0"/>
        <v>0.2</v>
      </c>
      <c r="E44" s="381">
        <f t="shared" si="1"/>
        <v>0.75</v>
      </c>
      <c r="F44" s="382">
        <f t="shared" si="2"/>
        <v>2080</v>
      </c>
      <c r="G44" s="382">
        <f t="shared" si="2"/>
        <v>7800</v>
      </c>
    </row>
    <row r="45" spans="1:7" x14ac:dyDescent="0.25">
      <c r="A45" s="379">
        <v>36</v>
      </c>
      <c r="B45" s="3">
        <v>3827000</v>
      </c>
      <c r="C45" s="380">
        <v>497.51</v>
      </c>
      <c r="D45" s="381">
        <f t="shared" si="0"/>
        <v>0.47739743924745232</v>
      </c>
      <c r="E45" s="381">
        <f t="shared" si="1"/>
        <v>0</v>
      </c>
      <c r="F45" s="382">
        <f t="shared" si="2"/>
        <v>237.51</v>
      </c>
      <c r="G45" s="382">
        <f t="shared" si="2"/>
        <v>0</v>
      </c>
    </row>
    <row r="46" spans="1:7" x14ac:dyDescent="0.25">
      <c r="A46" s="379">
        <v>37</v>
      </c>
      <c r="B46" s="3">
        <v>800000</v>
      </c>
      <c r="C46" s="380">
        <v>200</v>
      </c>
      <c r="D46" s="381">
        <f t="shared" si="0"/>
        <v>0</v>
      </c>
      <c r="E46" s="381">
        <f t="shared" si="1"/>
        <v>0</v>
      </c>
      <c r="F46" s="382">
        <f t="shared" si="2"/>
        <v>0</v>
      </c>
      <c r="G46" s="382">
        <f t="shared" si="2"/>
        <v>0</v>
      </c>
    </row>
    <row r="47" spans="1:7" x14ac:dyDescent="0.25">
      <c r="A47" s="379">
        <v>38</v>
      </c>
      <c r="B47" s="3">
        <v>800000</v>
      </c>
      <c r="C47" s="380">
        <v>184</v>
      </c>
      <c r="D47" s="381">
        <f t="shared" si="0"/>
        <v>0</v>
      </c>
      <c r="E47" s="381">
        <f t="shared" si="1"/>
        <v>0</v>
      </c>
      <c r="F47" s="382">
        <f t="shared" si="2"/>
        <v>0</v>
      </c>
      <c r="G47" s="382">
        <f t="shared" si="2"/>
        <v>0</v>
      </c>
    </row>
    <row r="48" spans="1:7" x14ac:dyDescent="0.25">
      <c r="A48" s="379">
        <v>39</v>
      </c>
      <c r="B48" s="3">
        <v>3857000</v>
      </c>
      <c r="C48" s="380">
        <v>578.54999999999995</v>
      </c>
      <c r="D48" s="381">
        <f t="shared" si="0"/>
        <v>0.48146227638060668</v>
      </c>
      <c r="E48" s="381">
        <f t="shared" si="1"/>
        <v>0</v>
      </c>
      <c r="F48" s="382">
        <f t="shared" si="2"/>
        <v>278.54999999999995</v>
      </c>
      <c r="G48" s="382">
        <f t="shared" si="2"/>
        <v>0</v>
      </c>
    </row>
    <row r="49" spans="1:7" x14ac:dyDescent="0.25">
      <c r="A49" s="379">
        <v>40</v>
      </c>
      <c r="B49" s="3">
        <v>36369000</v>
      </c>
      <c r="C49" s="380">
        <v>4727.97</v>
      </c>
      <c r="D49" s="381">
        <f t="shared" si="0"/>
        <v>0.21996755478566912</v>
      </c>
      <c r="E49" s="381">
        <f t="shared" si="1"/>
        <v>0.72504055651791366</v>
      </c>
      <c r="F49" s="382">
        <f t="shared" si="2"/>
        <v>1040</v>
      </c>
      <c r="G49" s="382">
        <f t="shared" si="2"/>
        <v>3427.9700000000003</v>
      </c>
    </row>
    <row r="50" spans="1:7" x14ac:dyDescent="0.25">
      <c r="A50" s="379">
        <v>41</v>
      </c>
      <c r="B50" s="3">
        <v>10098000</v>
      </c>
      <c r="C50" s="380">
        <v>2322.54</v>
      </c>
      <c r="D50" s="381">
        <f t="shared" si="0"/>
        <v>0.79223608635373344</v>
      </c>
      <c r="E50" s="381">
        <f t="shared" si="1"/>
        <v>9.7048920578332344E-3</v>
      </c>
      <c r="F50" s="382">
        <f t="shared" si="2"/>
        <v>1840</v>
      </c>
      <c r="G50" s="382">
        <f t="shared" si="2"/>
        <v>22.54</v>
      </c>
    </row>
    <row r="51" spans="1:7" x14ac:dyDescent="0.25">
      <c r="A51" s="379">
        <v>42</v>
      </c>
      <c r="B51" s="3">
        <v>1573000</v>
      </c>
      <c r="C51" s="380">
        <v>330.33</v>
      </c>
      <c r="D51" s="381">
        <f t="shared" si="0"/>
        <v>0</v>
      </c>
      <c r="E51" s="381">
        <f t="shared" si="1"/>
        <v>0</v>
      </c>
      <c r="F51" s="382">
        <f t="shared" si="2"/>
        <v>0</v>
      </c>
      <c r="G51" s="382">
        <f t="shared" si="2"/>
        <v>0</v>
      </c>
    </row>
    <row r="52" spans="1:7" x14ac:dyDescent="0.25">
      <c r="A52" s="379">
        <v>43</v>
      </c>
      <c r="B52" s="3">
        <v>14473000</v>
      </c>
      <c r="C52" s="380">
        <v>3039.33</v>
      </c>
      <c r="D52" s="381">
        <f t="shared" si="0"/>
        <v>0.55275340288813657</v>
      </c>
      <c r="E52" s="381">
        <f t="shared" si="1"/>
        <v>0.30905824638982932</v>
      </c>
      <c r="F52" s="382">
        <f t="shared" si="2"/>
        <v>1680</v>
      </c>
      <c r="G52" s="382">
        <f t="shared" si="2"/>
        <v>939.32999999999993</v>
      </c>
    </row>
    <row r="53" spans="1:7" x14ac:dyDescent="0.25">
      <c r="A53" s="379">
        <v>44</v>
      </c>
      <c r="B53" s="3">
        <v>38151000</v>
      </c>
      <c r="C53" s="380">
        <v>10682.28</v>
      </c>
      <c r="D53" s="381">
        <f t="shared" si="0"/>
        <v>0.20969306178081834</v>
      </c>
      <c r="E53" s="381">
        <f t="shared" si="1"/>
        <v>0.73788367277397704</v>
      </c>
      <c r="F53" s="382">
        <f t="shared" si="2"/>
        <v>2240.0000000000005</v>
      </c>
      <c r="G53" s="382">
        <f t="shared" si="2"/>
        <v>7882.28</v>
      </c>
    </row>
    <row r="54" spans="1:7" x14ac:dyDescent="0.25">
      <c r="A54" s="379">
        <v>45</v>
      </c>
      <c r="B54" s="3">
        <v>800000</v>
      </c>
      <c r="C54" s="380">
        <v>176</v>
      </c>
      <c r="D54" s="381">
        <f t="shared" si="0"/>
        <v>0</v>
      </c>
      <c r="E54" s="381">
        <f t="shared" si="1"/>
        <v>0</v>
      </c>
      <c r="F54" s="382">
        <f t="shared" si="2"/>
        <v>0</v>
      </c>
      <c r="G54" s="382">
        <f t="shared" si="2"/>
        <v>0</v>
      </c>
    </row>
    <row r="55" spans="1:7" x14ac:dyDescent="0.25">
      <c r="A55" s="379">
        <v>46</v>
      </c>
      <c r="B55" s="3">
        <v>800000</v>
      </c>
      <c r="C55" s="380">
        <v>192</v>
      </c>
      <c r="D55" s="381">
        <f t="shared" si="0"/>
        <v>0</v>
      </c>
      <c r="E55" s="381">
        <f t="shared" si="1"/>
        <v>0</v>
      </c>
      <c r="F55" s="382">
        <f t="shared" si="2"/>
        <v>0</v>
      </c>
      <c r="G55" s="382">
        <f t="shared" si="2"/>
        <v>0</v>
      </c>
    </row>
    <row r="56" spans="1:7" x14ac:dyDescent="0.25">
      <c r="A56" s="379">
        <v>47</v>
      </c>
      <c r="B56" s="3">
        <v>28377000</v>
      </c>
      <c r="C56" s="380">
        <v>3405.24</v>
      </c>
      <c r="D56" s="381">
        <f t="shared" si="0"/>
        <v>0.28191845508686614</v>
      </c>
      <c r="E56" s="381">
        <f t="shared" si="1"/>
        <v>0.6476019311414174</v>
      </c>
      <c r="F56" s="382">
        <f t="shared" si="2"/>
        <v>960</v>
      </c>
      <c r="G56" s="382">
        <f t="shared" si="2"/>
        <v>2205.2400000000002</v>
      </c>
    </row>
    <row r="57" spans="1:7" x14ac:dyDescent="0.25">
      <c r="A57" s="379">
        <v>48</v>
      </c>
      <c r="B57" s="3">
        <v>17905000</v>
      </c>
      <c r="C57" s="380">
        <v>5371.5</v>
      </c>
      <c r="D57" s="381">
        <f t="shared" si="0"/>
        <v>0.4468025691147724</v>
      </c>
      <c r="E57" s="381">
        <f t="shared" si="1"/>
        <v>0.44149678860653446</v>
      </c>
      <c r="F57" s="382">
        <f t="shared" si="2"/>
        <v>2400</v>
      </c>
      <c r="G57" s="382">
        <f t="shared" si="2"/>
        <v>2371.5</v>
      </c>
    </row>
    <row r="58" spans="1:7" x14ac:dyDescent="0.25">
      <c r="A58" s="379">
        <v>49</v>
      </c>
      <c r="B58" s="3">
        <v>800000</v>
      </c>
      <c r="C58" s="380">
        <v>216</v>
      </c>
      <c r="D58" s="381">
        <f t="shared" si="0"/>
        <v>0</v>
      </c>
      <c r="E58" s="381">
        <f t="shared" si="1"/>
        <v>0</v>
      </c>
      <c r="F58" s="382">
        <f t="shared" si="2"/>
        <v>0</v>
      </c>
      <c r="G58" s="382">
        <f t="shared" si="2"/>
        <v>0</v>
      </c>
    </row>
    <row r="59" spans="1:7" x14ac:dyDescent="0.25">
      <c r="A59" s="379">
        <v>50</v>
      </c>
      <c r="B59" s="3">
        <v>2868000</v>
      </c>
      <c r="C59" s="380">
        <v>401.52</v>
      </c>
      <c r="D59" s="381">
        <f t="shared" si="0"/>
        <v>0.30264993026499304</v>
      </c>
      <c r="E59" s="381">
        <f t="shared" si="1"/>
        <v>0</v>
      </c>
      <c r="F59" s="382">
        <f t="shared" si="2"/>
        <v>121.52</v>
      </c>
      <c r="G59" s="382">
        <f t="shared" si="2"/>
        <v>0</v>
      </c>
    </row>
    <row r="60" spans="1:7" x14ac:dyDescent="0.25">
      <c r="A60" s="379">
        <v>51</v>
      </c>
      <c r="B60" s="3">
        <v>21236000</v>
      </c>
      <c r="C60" s="380">
        <v>6158.44</v>
      </c>
      <c r="D60" s="381">
        <f t="shared" si="0"/>
        <v>0.37671877943115462</v>
      </c>
      <c r="E60" s="381">
        <f t="shared" si="1"/>
        <v>0.52910152571105673</v>
      </c>
      <c r="F60" s="382">
        <f t="shared" si="2"/>
        <v>2319.9999999999995</v>
      </c>
      <c r="G60" s="382">
        <f t="shared" si="2"/>
        <v>3258.44</v>
      </c>
    </row>
    <row r="61" spans="1:7" x14ac:dyDescent="0.25">
      <c r="A61" s="379">
        <v>52</v>
      </c>
      <c r="B61" s="3">
        <v>25708000</v>
      </c>
      <c r="C61" s="380">
        <v>5141.6000000000004</v>
      </c>
      <c r="D61" s="381">
        <f t="shared" si="0"/>
        <v>0.31118717908822158</v>
      </c>
      <c r="E61" s="381">
        <f t="shared" si="1"/>
        <v>0.61101602613972306</v>
      </c>
      <c r="F61" s="382">
        <f t="shared" si="2"/>
        <v>1600.0000000000002</v>
      </c>
      <c r="G61" s="382">
        <f t="shared" si="2"/>
        <v>3141.6000000000004</v>
      </c>
    </row>
    <row r="62" spans="1:7" x14ac:dyDescent="0.25">
      <c r="A62" s="379">
        <v>53</v>
      </c>
      <c r="B62" s="3">
        <v>27565000</v>
      </c>
      <c r="C62" s="380">
        <v>8269.5</v>
      </c>
      <c r="D62" s="381">
        <f t="shared" si="0"/>
        <v>0.29022310901505532</v>
      </c>
      <c r="E62" s="381">
        <f t="shared" si="1"/>
        <v>0.63722111373118084</v>
      </c>
      <c r="F62" s="382">
        <f t="shared" si="2"/>
        <v>2400</v>
      </c>
      <c r="G62" s="382">
        <f t="shared" si="2"/>
        <v>5269.5</v>
      </c>
    </row>
    <row r="63" spans="1:7" x14ac:dyDescent="0.25">
      <c r="A63" s="379">
        <v>54</v>
      </c>
      <c r="B63" s="3">
        <v>2525000</v>
      </c>
      <c r="C63" s="380">
        <v>404</v>
      </c>
      <c r="D63" s="381">
        <f t="shared" si="0"/>
        <v>0.20792079207920791</v>
      </c>
      <c r="E63" s="381">
        <f t="shared" si="1"/>
        <v>0</v>
      </c>
      <c r="F63" s="382">
        <f t="shared" si="2"/>
        <v>84</v>
      </c>
      <c r="G63" s="382">
        <f t="shared" si="2"/>
        <v>0</v>
      </c>
    </row>
    <row r="64" spans="1:7" x14ac:dyDescent="0.25">
      <c r="A64" s="379">
        <v>55</v>
      </c>
      <c r="B64" s="3">
        <v>35458000</v>
      </c>
      <c r="C64" s="380">
        <v>7800.76</v>
      </c>
      <c r="D64" s="381">
        <f t="shared" si="0"/>
        <v>0.22561904224716567</v>
      </c>
      <c r="E64" s="381">
        <f t="shared" si="1"/>
        <v>0.71797619719104289</v>
      </c>
      <c r="F64" s="382">
        <f t="shared" si="2"/>
        <v>1760</v>
      </c>
      <c r="G64" s="382">
        <f t="shared" si="2"/>
        <v>5600.76</v>
      </c>
    </row>
    <row r="65" spans="1:7" x14ac:dyDescent="0.25">
      <c r="A65" s="379">
        <v>56</v>
      </c>
      <c r="B65" s="3">
        <v>40000000</v>
      </c>
      <c r="C65" s="380">
        <v>8400</v>
      </c>
      <c r="D65" s="381">
        <f t="shared" si="0"/>
        <v>0.2</v>
      </c>
      <c r="E65" s="381">
        <f t="shared" si="1"/>
        <v>0.75</v>
      </c>
      <c r="F65" s="382">
        <f t="shared" si="2"/>
        <v>1680</v>
      </c>
      <c r="G65" s="382">
        <f t="shared" si="2"/>
        <v>6300</v>
      </c>
    </row>
    <row r="66" spans="1:7" x14ac:dyDescent="0.25">
      <c r="A66" s="379">
        <v>57</v>
      </c>
      <c r="B66" s="3">
        <v>19509000</v>
      </c>
      <c r="C66" s="380">
        <v>4096.8900000000003</v>
      </c>
      <c r="D66" s="381">
        <f t="shared" si="0"/>
        <v>0.41006714849556614</v>
      </c>
      <c r="E66" s="381">
        <f t="shared" si="1"/>
        <v>0.4874160643805423</v>
      </c>
      <c r="F66" s="382">
        <f t="shared" si="2"/>
        <v>1680</v>
      </c>
      <c r="G66" s="382">
        <f t="shared" si="2"/>
        <v>1996.89</v>
      </c>
    </row>
    <row r="67" spans="1:7" x14ac:dyDescent="0.25">
      <c r="A67" s="379">
        <v>58</v>
      </c>
      <c r="B67" s="3">
        <v>6042000</v>
      </c>
      <c r="C67" s="380">
        <v>1147.98</v>
      </c>
      <c r="D67" s="381">
        <f t="shared" si="0"/>
        <v>0.66898378020523008</v>
      </c>
      <c r="E67" s="381">
        <f t="shared" si="1"/>
        <v>0</v>
      </c>
      <c r="F67" s="382">
        <f t="shared" si="2"/>
        <v>767.98</v>
      </c>
      <c r="G67" s="382">
        <f t="shared" si="2"/>
        <v>0</v>
      </c>
    </row>
    <row r="68" spans="1:7" x14ac:dyDescent="0.25">
      <c r="A68" s="379">
        <v>59</v>
      </c>
      <c r="B68" s="3">
        <v>5904000</v>
      </c>
      <c r="C68" s="380">
        <v>1062.72</v>
      </c>
      <c r="D68" s="381">
        <f t="shared" si="0"/>
        <v>0.66124661246612471</v>
      </c>
      <c r="E68" s="381">
        <f t="shared" si="1"/>
        <v>0</v>
      </c>
      <c r="F68" s="382">
        <f t="shared" si="2"/>
        <v>702.72</v>
      </c>
      <c r="G68" s="382">
        <f t="shared" si="2"/>
        <v>0</v>
      </c>
    </row>
    <row r="69" spans="1:7" x14ac:dyDescent="0.25">
      <c r="A69" s="379">
        <v>60</v>
      </c>
      <c r="B69" s="3">
        <v>39056000</v>
      </c>
      <c r="C69" s="380">
        <v>7030.08</v>
      </c>
      <c r="D69" s="381">
        <f t="shared" si="0"/>
        <v>0.20483408439164277</v>
      </c>
      <c r="E69" s="381">
        <f t="shared" si="1"/>
        <v>0.74395739451044651</v>
      </c>
      <c r="F69" s="382">
        <f t="shared" si="2"/>
        <v>1440</v>
      </c>
      <c r="G69" s="382">
        <f t="shared" si="2"/>
        <v>5230.08</v>
      </c>
    </row>
    <row r="70" spans="1:7" x14ac:dyDescent="0.25">
      <c r="A70" s="379">
        <v>61</v>
      </c>
      <c r="B70" s="3">
        <v>7329000</v>
      </c>
      <c r="C70" s="380">
        <v>1099.3499999999999</v>
      </c>
      <c r="D70" s="381">
        <f t="shared" si="0"/>
        <v>0.72711147496247786</v>
      </c>
      <c r="E70" s="381">
        <f t="shared" si="1"/>
        <v>0</v>
      </c>
      <c r="F70" s="382">
        <f t="shared" si="2"/>
        <v>799.34999999999991</v>
      </c>
      <c r="G70" s="382">
        <f t="shared" si="2"/>
        <v>0</v>
      </c>
    </row>
    <row r="71" spans="1:7" x14ac:dyDescent="0.25">
      <c r="A71" s="379">
        <v>62</v>
      </c>
      <c r="B71" s="3">
        <v>7599000</v>
      </c>
      <c r="C71" s="380">
        <v>1823.76</v>
      </c>
      <c r="D71" s="381">
        <f t="shared" si="0"/>
        <v>0.73680747466771945</v>
      </c>
      <c r="E71" s="381">
        <f t="shared" si="1"/>
        <v>0</v>
      </c>
      <c r="F71" s="382">
        <f t="shared" si="2"/>
        <v>1343.76</v>
      </c>
      <c r="G71" s="382">
        <f t="shared" si="2"/>
        <v>0</v>
      </c>
    </row>
    <row r="72" spans="1:7" x14ac:dyDescent="0.25">
      <c r="A72" s="379">
        <v>63</v>
      </c>
      <c r="B72" s="3">
        <v>34380000</v>
      </c>
      <c r="C72" s="380">
        <v>8595</v>
      </c>
      <c r="D72" s="381">
        <f t="shared" si="0"/>
        <v>0.2326934264107039</v>
      </c>
      <c r="E72" s="381">
        <f t="shared" si="1"/>
        <v>0.70913321698662013</v>
      </c>
      <c r="F72" s="382">
        <f t="shared" si="2"/>
        <v>2000</v>
      </c>
      <c r="G72" s="382">
        <f t="shared" si="2"/>
        <v>6095</v>
      </c>
    </row>
    <row r="73" spans="1:7" x14ac:dyDescent="0.25">
      <c r="A73" s="379">
        <v>64</v>
      </c>
      <c r="B73" s="3">
        <v>6236000</v>
      </c>
      <c r="C73" s="380">
        <v>1808.44</v>
      </c>
      <c r="D73" s="381">
        <f t="shared" si="0"/>
        <v>0.67928159076330985</v>
      </c>
      <c r="E73" s="381">
        <f t="shared" si="1"/>
        <v>0</v>
      </c>
      <c r="F73" s="382">
        <f t="shared" si="2"/>
        <v>1228.44</v>
      </c>
      <c r="G73" s="382">
        <f t="shared" si="2"/>
        <v>0</v>
      </c>
    </row>
    <row r="74" spans="1:7" x14ac:dyDescent="0.25">
      <c r="A74" s="379">
        <v>65</v>
      </c>
      <c r="B74" s="3">
        <v>7484000</v>
      </c>
      <c r="C74" s="380">
        <v>1347.12</v>
      </c>
      <c r="D74" s="381">
        <f t="shared" si="0"/>
        <v>0.73276322822020312</v>
      </c>
      <c r="E74" s="381">
        <f t="shared" si="1"/>
        <v>0</v>
      </c>
      <c r="F74" s="382">
        <f t="shared" si="2"/>
        <v>987.12</v>
      </c>
      <c r="G74" s="382">
        <f t="shared" si="2"/>
        <v>0</v>
      </c>
    </row>
    <row r="75" spans="1:7" x14ac:dyDescent="0.25">
      <c r="A75" s="379">
        <v>66</v>
      </c>
      <c r="B75" s="3">
        <v>12421000</v>
      </c>
      <c r="C75" s="380">
        <v>3105.25</v>
      </c>
      <c r="D75" s="381">
        <f t="shared" ref="D75:D138" si="3">MAX(0,MIN(8000000,B75-2000000))/B75</f>
        <v>0.64407052572256662</v>
      </c>
      <c r="E75" s="381">
        <f t="shared" ref="E75:E138" si="4">MAX(0,MIN(30000000,B75-10000000))/B75</f>
        <v>0.19491184284679172</v>
      </c>
      <c r="F75" s="382">
        <f t="shared" ref="F75:G138" si="5">+D75*$C75</f>
        <v>2000</v>
      </c>
      <c r="G75" s="382">
        <f t="shared" si="5"/>
        <v>605.25</v>
      </c>
    </row>
    <row r="76" spans="1:7" x14ac:dyDescent="0.25">
      <c r="A76" s="379">
        <v>67</v>
      </c>
      <c r="B76" s="3">
        <v>5442000</v>
      </c>
      <c r="C76" s="380">
        <v>1033.98</v>
      </c>
      <c r="D76" s="381">
        <f t="shared" si="3"/>
        <v>0.63248805586181556</v>
      </c>
      <c r="E76" s="381">
        <f t="shared" si="4"/>
        <v>0</v>
      </c>
      <c r="F76" s="382">
        <f t="shared" si="5"/>
        <v>653.98</v>
      </c>
      <c r="G76" s="382">
        <f t="shared" si="5"/>
        <v>0</v>
      </c>
    </row>
    <row r="77" spans="1:7" x14ac:dyDescent="0.25">
      <c r="A77" s="379">
        <v>68</v>
      </c>
      <c r="B77" s="3">
        <v>1846000</v>
      </c>
      <c r="C77" s="380">
        <v>516.88</v>
      </c>
      <c r="D77" s="381">
        <f t="shared" si="3"/>
        <v>0</v>
      </c>
      <c r="E77" s="381">
        <f t="shared" si="4"/>
        <v>0</v>
      </c>
      <c r="F77" s="382">
        <f t="shared" si="5"/>
        <v>0</v>
      </c>
      <c r="G77" s="382">
        <f t="shared" si="5"/>
        <v>0</v>
      </c>
    </row>
    <row r="78" spans="1:7" x14ac:dyDescent="0.25">
      <c r="A78" s="379">
        <v>69</v>
      </c>
      <c r="B78" s="3">
        <v>8631000</v>
      </c>
      <c r="C78" s="380">
        <v>2157.75</v>
      </c>
      <c r="D78" s="381">
        <f t="shared" si="3"/>
        <v>0.76827714053991425</v>
      </c>
      <c r="E78" s="381">
        <f t="shared" si="4"/>
        <v>0</v>
      </c>
      <c r="F78" s="382">
        <f t="shared" si="5"/>
        <v>1657.75</v>
      </c>
      <c r="G78" s="382">
        <f t="shared" si="5"/>
        <v>0</v>
      </c>
    </row>
    <row r="79" spans="1:7" x14ac:dyDescent="0.25">
      <c r="A79" s="379">
        <v>70</v>
      </c>
      <c r="B79" s="3">
        <v>15843000</v>
      </c>
      <c r="C79" s="380">
        <v>4119.18</v>
      </c>
      <c r="D79" s="381">
        <f t="shared" si="3"/>
        <v>0.50495486965852432</v>
      </c>
      <c r="E79" s="381">
        <f t="shared" si="4"/>
        <v>0.36880641292684468</v>
      </c>
      <c r="F79" s="382">
        <f t="shared" si="5"/>
        <v>2080.0000000000005</v>
      </c>
      <c r="G79" s="382">
        <f t="shared" si="5"/>
        <v>1519.1800000000003</v>
      </c>
    </row>
    <row r="80" spans="1:7" x14ac:dyDescent="0.25">
      <c r="A80" s="379">
        <v>71</v>
      </c>
      <c r="B80" s="3">
        <v>40000000</v>
      </c>
      <c r="C80" s="380">
        <v>8800</v>
      </c>
      <c r="D80" s="381">
        <f t="shared" si="3"/>
        <v>0.2</v>
      </c>
      <c r="E80" s="381">
        <f t="shared" si="4"/>
        <v>0.75</v>
      </c>
      <c r="F80" s="382">
        <f t="shared" si="5"/>
        <v>1760</v>
      </c>
      <c r="G80" s="382">
        <f t="shared" si="5"/>
        <v>6600</v>
      </c>
    </row>
    <row r="81" spans="1:7" x14ac:dyDescent="0.25">
      <c r="A81" s="379">
        <v>72</v>
      </c>
      <c r="B81" s="3">
        <v>35088000</v>
      </c>
      <c r="C81" s="380">
        <v>6315.84</v>
      </c>
      <c r="D81" s="381">
        <f t="shared" si="3"/>
        <v>0.22799817601459188</v>
      </c>
      <c r="E81" s="381">
        <f t="shared" si="4"/>
        <v>0.71500227998176014</v>
      </c>
      <c r="F81" s="382">
        <f t="shared" si="5"/>
        <v>1440</v>
      </c>
      <c r="G81" s="382">
        <f t="shared" si="5"/>
        <v>4515.84</v>
      </c>
    </row>
    <row r="82" spans="1:7" x14ac:dyDescent="0.25">
      <c r="A82" s="379">
        <v>73</v>
      </c>
      <c r="B82" s="3">
        <v>800000</v>
      </c>
      <c r="C82" s="380">
        <v>208</v>
      </c>
      <c r="D82" s="381">
        <f t="shared" si="3"/>
        <v>0</v>
      </c>
      <c r="E82" s="381">
        <f t="shared" si="4"/>
        <v>0</v>
      </c>
      <c r="F82" s="382">
        <f t="shared" si="5"/>
        <v>0</v>
      </c>
      <c r="G82" s="382">
        <f t="shared" si="5"/>
        <v>0</v>
      </c>
    </row>
    <row r="83" spans="1:7" x14ac:dyDescent="0.25">
      <c r="A83" s="379">
        <v>74</v>
      </c>
      <c r="B83" s="3">
        <v>36923000</v>
      </c>
      <c r="C83" s="380">
        <v>9599.98</v>
      </c>
      <c r="D83" s="381">
        <f t="shared" si="3"/>
        <v>0.21666711805649594</v>
      </c>
      <c r="E83" s="381">
        <f t="shared" si="4"/>
        <v>0.72916610242938007</v>
      </c>
      <c r="F83" s="382">
        <f t="shared" si="5"/>
        <v>2080</v>
      </c>
      <c r="G83" s="382">
        <f t="shared" si="5"/>
        <v>6999.98</v>
      </c>
    </row>
    <row r="84" spans="1:7" x14ac:dyDescent="0.25">
      <c r="A84" s="379">
        <v>75</v>
      </c>
      <c r="B84" s="3">
        <v>10632000</v>
      </c>
      <c r="C84" s="380">
        <v>2339.04</v>
      </c>
      <c r="D84" s="381">
        <f t="shared" si="3"/>
        <v>0.7524454477050414</v>
      </c>
      <c r="E84" s="381">
        <f t="shared" si="4"/>
        <v>5.9443190368698266E-2</v>
      </c>
      <c r="F84" s="382">
        <f t="shared" si="5"/>
        <v>1760</v>
      </c>
      <c r="G84" s="382">
        <f t="shared" si="5"/>
        <v>139.04</v>
      </c>
    </row>
    <row r="85" spans="1:7" x14ac:dyDescent="0.25">
      <c r="A85" s="379">
        <v>76</v>
      </c>
      <c r="B85" s="3">
        <v>40000000</v>
      </c>
      <c r="C85" s="380">
        <v>8000</v>
      </c>
      <c r="D85" s="381">
        <f t="shared" si="3"/>
        <v>0.2</v>
      </c>
      <c r="E85" s="381">
        <f t="shared" si="4"/>
        <v>0.75</v>
      </c>
      <c r="F85" s="382">
        <f t="shared" si="5"/>
        <v>1600</v>
      </c>
      <c r="G85" s="382">
        <f t="shared" si="5"/>
        <v>6000</v>
      </c>
    </row>
    <row r="86" spans="1:7" x14ac:dyDescent="0.25">
      <c r="A86" s="379">
        <v>77</v>
      </c>
      <c r="B86" s="3">
        <v>800000</v>
      </c>
      <c r="C86" s="380">
        <v>216</v>
      </c>
      <c r="D86" s="381">
        <f t="shared" si="3"/>
        <v>0</v>
      </c>
      <c r="E86" s="381">
        <f t="shared" si="4"/>
        <v>0</v>
      </c>
      <c r="F86" s="382">
        <f t="shared" si="5"/>
        <v>0</v>
      </c>
      <c r="G86" s="382">
        <f t="shared" si="5"/>
        <v>0</v>
      </c>
    </row>
    <row r="87" spans="1:7" x14ac:dyDescent="0.25">
      <c r="A87" s="379">
        <v>78</v>
      </c>
      <c r="B87" s="3">
        <v>800000</v>
      </c>
      <c r="C87" s="380">
        <v>216</v>
      </c>
      <c r="D87" s="381">
        <f t="shared" si="3"/>
        <v>0</v>
      </c>
      <c r="E87" s="381">
        <f t="shared" si="4"/>
        <v>0</v>
      </c>
      <c r="F87" s="382">
        <f t="shared" si="5"/>
        <v>0</v>
      </c>
      <c r="G87" s="382">
        <f t="shared" si="5"/>
        <v>0</v>
      </c>
    </row>
    <row r="88" spans="1:7" x14ac:dyDescent="0.25">
      <c r="A88" s="379">
        <v>79</v>
      </c>
      <c r="B88" s="3">
        <v>800000</v>
      </c>
      <c r="C88" s="380">
        <v>184</v>
      </c>
      <c r="D88" s="381">
        <f t="shared" si="3"/>
        <v>0</v>
      </c>
      <c r="E88" s="381">
        <f t="shared" si="4"/>
        <v>0</v>
      </c>
      <c r="F88" s="382">
        <f t="shared" si="5"/>
        <v>0</v>
      </c>
      <c r="G88" s="382">
        <f t="shared" si="5"/>
        <v>0</v>
      </c>
    </row>
    <row r="89" spans="1:7" x14ac:dyDescent="0.25">
      <c r="A89" s="379">
        <v>80</v>
      </c>
      <c r="B89" s="3">
        <v>800000</v>
      </c>
      <c r="C89" s="380">
        <v>120</v>
      </c>
      <c r="D89" s="381">
        <f t="shared" si="3"/>
        <v>0</v>
      </c>
      <c r="E89" s="381">
        <f t="shared" si="4"/>
        <v>0</v>
      </c>
      <c r="F89" s="382">
        <f t="shared" si="5"/>
        <v>0</v>
      </c>
      <c r="G89" s="382">
        <f t="shared" si="5"/>
        <v>0</v>
      </c>
    </row>
    <row r="90" spans="1:7" x14ac:dyDescent="0.25">
      <c r="A90" s="379">
        <v>81</v>
      </c>
      <c r="B90" s="3">
        <v>40000000</v>
      </c>
      <c r="C90" s="380">
        <v>10000</v>
      </c>
      <c r="D90" s="381">
        <f t="shared" si="3"/>
        <v>0.2</v>
      </c>
      <c r="E90" s="381">
        <f t="shared" si="4"/>
        <v>0.75</v>
      </c>
      <c r="F90" s="382">
        <f t="shared" si="5"/>
        <v>2000</v>
      </c>
      <c r="G90" s="382">
        <f t="shared" si="5"/>
        <v>7500</v>
      </c>
    </row>
    <row r="91" spans="1:7" x14ac:dyDescent="0.25">
      <c r="A91" s="379">
        <v>82</v>
      </c>
      <c r="B91" s="3">
        <v>9876000</v>
      </c>
      <c r="C91" s="380">
        <v>1283.8800000000001</v>
      </c>
      <c r="D91" s="381">
        <f t="shared" si="3"/>
        <v>0.79748886188740375</v>
      </c>
      <c r="E91" s="381">
        <f t="shared" si="4"/>
        <v>0</v>
      </c>
      <c r="F91" s="382">
        <f t="shared" si="5"/>
        <v>1023.88</v>
      </c>
      <c r="G91" s="382">
        <f t="shared" si="5"/>
        <v>0</v>
      </c>
    </row>
    <row r="92" spans="1:7" x14ac:dyDescent="0.25">
      <c r="A92" s="379">
        <v>83</v>
      </c>
      <c r="B92" s="3">
        <v>11921000</v>
      </c>
      <c r="C92" s="380">
        <v>2026.57</v>
      </c>
      <c r="D92" s="381">
        <f t="shared" si="3"/>
        <v>0.67108464055028938</v>
      </c>
      <c r="E92" s="381">
        <f t="shared" si="4"/>
        <v>0.16114419931213825</v>
      </c>
      <c r="F92" s="382">
        <f t="shared" si="5"/>
        <v>1360</v>
      </c>
      <c r="G92" s="382">
        <f t="shared" si="5"/>
        <v>326.57</v>
      </c>
    </row>
    <row r="93" spans="1:7" x14ac:dyDescent="0.25">
      <c r="A93" s="379">
        <v>84</v>
      </c>
      <c r="B93" s="3">
        <v>800000</v>
      </c>
      <c r="C93" s="380">
        <v>144</v>
      </c>
      <c r="D93" s="381">
        <f t="shared" si="3"/>
        <v>0</v>
      </c>
      <c r="E93" s="381">
        <f t="shared" si="4"/>
        <v>0</v>
      </c>
      <c r="F93" s="382">
        <f t="shared" si="5"/>
        <v>0</v>
      </c>
      <c r="G93" s="382">
        <f t="shared" si="5"/>
        <v>0</v>
      </c>
    </row>
    <row r="94" spans="1:7" x14ac:dyDescent="0.25">
      <c r="A94" s="379">
        <v>85</v>
      </c>
      <c r="B94" s="3">
        <v>800000</v>
      </c>
      <c r="C94" s="380">
        <v>232</v>
      </c>
      <c r="D94" s="381">
        <f t="shared" si="3"/>
        <v>0</v>
      </c>
      <c r="E94" s="381">
        <f t="shared" si="4"/>
        <v>0</v>
      </c>
      <c r="F94" s="382">
        <f t="shared" si="5"/>
        <v>0</v>
      </c>
      <c r="G94" s="382">
        <f t="shared" si="5"/>
        <v>0</v>
      </c>
    </row>
    <row r="95" spans="1:7" x14ac:dyDescent="0.25">
      <c r="A95" s="379">
        <v>86</v>
      </c>
      <c r="B95" s="3">
        <v>14281000</v>
      </c>
      <c r="C95" s="380">
        <v>2570.58</v>
      </c>
      <c r="D95" s="381">
        <f t="shared" si="3"/>
        <v>0.56018486100413134</v>
      </c>
      <c r="E95" s="381">
        <f t="shared" si="4"/>
        <v>0.29976892374483577</v>
      </c>
      <c r="F95" s="382">
        <f t="shared" si="5"/>
        <v>1440</v>
      </c>
      <c r="G95" s="382">
        <f t="shared" si="5"/>
        <v>770.57999999999993</v>
      </c>
    </row>
    <row r="96" spans="1:7" x14ac:dyDescent="0.25">
      <c r="A96" s="379">
        <v>87</v>
      </c>
      <c r="B96" s="3">
        <v>23712000</v>
      </c>
      <c r="C96" s="380">
        <v>5690.88</v>
      </c>
      <c r="D96" s="381">
        <f t="shared" si="3"/>
        <v>0.33738191632928477</v>
      </c>
      <c r="E96" s="381">
        <f t="shared" si="4"/>
        <v>0.57827260458839402</v>
      </c>
      <c r="F96" s="382">
        <f t="shared" si="5"/>
        <v>1920.0000000000002</v>
      </c>
      <c r="G96" s="382">
        <f t="shared" si="5"/>
        <v>3290.8799999999997</v>
      </c>
    </row>
    <row r="97" spans="1:7" x14ac:dyDescent="0.25">
      <c r="A97" s="379">
        <v>88</v>
      </c>
      <c r="B97" s="3">
        <v>3887000</v>
      </c>
      <c r="C97" s="380">
        <v>894.01</v>
      </c>
      <c r="D97" s="381">
        <f t="shared" si="3"/>
        <v>0.48546436840751223</v>
      </c>
      <c r="E97" s="381">
        <f t="shared" si="4"/>
        <v>0</v>
      </c>
      <c r="F97" s="382">
        <f t="shared" si="5"/>
        <v>434.01</v>
      </c>
      <c r="G97" s="382">
        <f t="shared" si="5"/>
        <v>0</v>
      </c>
    </row>
    <row r="98" spans="1:7" x14ac:dyDescent="0.25">
      <c r="A98" s="379">
        <v>89</v>
      </c>
      <c r="B98" s="3">
        <v>10876000</v>
      </c>
      <c r="C98" s="380">
        <v>2283.96</v>
      </c>
      <c r="D98" s="381">
        <f t="shared" si="3"/>
        <v>0.73556454578889297</v>
      </c>
      <c r="E98" s="381">
        <f t="shared" si="4"/>
        <v>8.054431776388378E-2</v>
      </c>
      <c r="F98" s="382">
        <f t="shared" si="5"/>
        <v>1680</v>
      </c>
      <c r="G98" s="382">
        <f t="shared" si="5"/>
        <v>183.96</v>
      </c>
    </row>
    <row r="99" spans="1:7" x14ac:dyDescent="0.25">
      <c r="A99" s="379">
        <v>90</v>
      </c>
      <c r="B99" s="3">
        <v>3586000</v>
      </c>
      <c r="C99" s="380">
        <v>932.36</v>
      </c>
      <c r="D99" s="381">
        <f t="shared" si="3"/>
        <v>0.4422755158951478</v>
      </c>
      <c r="E99" s="381">
        <f t="shared" si="4"/>
        <v>0</v>
      </c>
      <c r="F99" s="382">
        <f t="shared" si="5"/>
        <v>412.36</v>
      </c>
      <c r="G99" s="382">
        <f t="shared" si="5"/>
        <v>0</v>
      </c>
    </row>
    <row r="100" spans="1:7" x14ac:dyDescent="0.25">
      <c r="A100" s="379">
        <v>91</v>
      </c>
      <c r="B100" s="3">
        <v>7291000</v>
      </c>
      <c r="C100" s="380">
        <v>1822.75</v>
      </c>
      <c r="D100" s="381">
        <f t="shared" si="3"/>
        <v>0.72568920587025099</v>
      </c>
      <c r="E100" s="381">
        <f t="shared" si="4"/>
        <v>0</v>
      </c>
      <c r="F100" s="382">
        <f t="shared" si="5"/>
        <v>1322.75</v>
      </c>
      <c r="G100" s="382">
        <f t="shared" si="5"/>
        <v>0</v>
      </c>
    </row>
    <row r="101" spans="1:7" x14ac:dyDescent="0.25">
      <c r="A101" s="379">
        <v>92</v>
      </c>
      <c r="B101" s="3">
        <v>7153000</v>
      </c>
      <c r="C101" s="380">
        <v>1430.6</v>
      </c>
      <c r="D101" s="381">
        <f t="shared" si="3"/>
        <v>0.72039703620858386</v>
      </c>
      <c r="E101" s="381">
        <f t="shared" si="4"/>
        <v>0</v>
      </c>
      <c r="F101" s="382">
        <f t="shared" si="5"/>
        <v>1030.5999999999999</v>
      </c>
      <c r="G101" s="382">
        <f t="shared" si="5"/>
        <v>0</v>
      </c>
    </row>
    <row r="102" spans="1:7" x14ac:dyDescent="0.25">
      <c r="A102" s="379">
        <v>93</v>
      </c>
      <c r="B102" s="3">
        <v>19753000</v>
      </c>
      <c r="C102" s="380">
        <v>4938.25</v>
      </c>
      <c r="D102" s="381">
        <f t="shared" si="3"/>
        <v>0.40500177188275199</v>
      </c>
      <c r="E102" s="381">
        <f t="shared" si="4"/>
        <v>0.49374778514656004</v>
      </c>
      <c r="F102" s="382">
        <f t="shared" si="5"/>
        <v>2000</v>
      </c>
      <c r="G102" s="382">
        <f t="shared" si="5"/>
        <v>2438.25</v>
      </c>
    </row>
    <row r="103" spans="1:7" x14ac:dyDescent="0.25">
      <c r="A103" s="379">
        <v>94</v>
      </c>
      <c r="B103" s="3">
        <v>3132000</v>
      </c>
      <c r="C103" s="380">
        <v>657.72</v>
      </c>
      <c r="D103" s="381">
        <f t="shared" si="3"/>
        <v>0.36143039591315451</v>
      </c>
      <c r="E103" s="381">
        <f t="shared" si="4"/>
        <v>0</v>
      </c>
      <c r="F103" s="382">
        <f t="shared" si="5"/>
        <v>237.72</v>
      </c>
      <c r="G103" s="382">
        <f t="shared" si="5"/>
        <v>0</v>
      </c>
    </row>
    <row r="104" spans="1:7" x14ac:dyDescent="0.25">
      <c r="A104" s="379">
        <v>95</v>
      </c>
      <c r="B104" s="3">
        <v>5676000</v>
      </c>
      <c r="C104" s="380">
        <v>1419</v>
      </c>
      <c r="D104" s="381">
        <f t="shared" si="3"/>
        <v>0.64763918252290342</v>
      </c>
      <c r="E104" s="381">
        <f t="shared" si="4"/>
        <v>0</v>
      </c>
      <c r="F104" s="382">
        <f t="shared" si="5"/>
        <v>919</v>
      </c>
      <c r="G104" s="382">
        <f t="shared" si="5"/>
        <v>0</v>
      </c>
    </row>
    <row r="105" spans="1:7" x14ac:dyDescent="0.25">
      <c r="A105" s="379">
        <v>96</v>
      </c>
      <c r="B105" s="3">
        <v>4536000</v>
      </c>
      <c r="C105" s="380">
        <v>861.84</v>
      </c>
      <c r="D105" s="381">
        <f t="shared" si="3"/>
        <v>0.55908289241622577</v>
      </c>
      <c r="E105" s="381">
        <f t="shared" si="4"/>
        <v>0</v>
      </c>
      <c r="F105" s="382">
        <f t="shared" si="5"/>
        <v>481.84000000000003</v>
      </c>
      <c r="G105" s="382">
        <f t="shared" si="5"/>
        <v>0</v>
      </c>
    </row>
    <row r="106" spans="1:7" x14ac:dyDescent="0.25">
      <c r="A106" s="379">
        <v>97</v>
      </c>
      <c r="B106" s="3">
        <v>800000</v>
      </c>
      <c r="C106" s="380">
        <v>176</v>
      </c>
      <c r="D106" s="381">
        <f t="shared" si="3"/>
        <v>0</v>
      </c>
      <c r="E106" s="381">
        <f t="shared" si="4"/>
        <v>0</v>
      </c>
      <c r="F106" s="382">
        <f t="shared" si="5"/>
        <v>0</v>
      </c>
      <c r="G106" s="382">
        <f t="shared" si="5"/>
        <v>0</v>
      </c>
    </row>
    <row r="107" spans="1:7" x14ac:dyDescent="0.25">
      <c r="A107" s="379">
        <v>98</v>
      </c>
      <c r="B107" s="3">
        <v>36622000</v>
      </c>
      <c r="C107" s="380">
        <v>8789.2800000000007</v>
      </c>
      <c r="D107" s="381">
        <f t="shared" si="3"/>
        <v>0.21844792747528807</v>
      </c>
      <c r="E107" s="381">
        <f t="shared" si="4"/>
        <v>0.72694009065588994</v>
      </c>
      <c r="F107" s="382">
        <f t="shared" si="5"/>
        <v>1920</v>
      </c>
      <c r="G107" s="382">
        <f t="shared" si="5"/>
        <v>6389.2800000000007</v>
      </c>
    </row>
    <row r="108" spans="1:7" x14ac:dyDescent="0.25">
      <c r="A108" s="379">
        <v>99</v>
      </c>
      <c r="B108" s="3">
        <v>40000000</v>
      </c>
      <c r="C108" s="380">
        <v>7200</v>
      </c>
      <c r="D108" s="381">
        <f t="shared" si="3"/>
        <v>0.2</v>
      </c>
      <c r="E108" s="381">
        <f t="shared" si="4"/>
        <v>0.75</v>
      </c>
      <c r="F108" s="382">
        <f t="shared" si="5"/>
        <v>1440</v>
      </c>
      <c r="G108" s="382">
        <f t="shared" si="5"/>
        <v>5400</v>
      </c>
    </row>
    <row r="109" spans="1:7" x14ac:dyDescent="0.25">
      <c r="A109" s="379">
        <v>100</v>
      </c>
      <c r="B109" s="3">
        <v>31437000</v>
      </c>
      <c r="C109" s="380">
        <v>4401.18</v>
      </c>
      <c r="D109" s="381">
        <f t="shared" si="3"/>
        <v>0.25447720838502402</v>
      </c>
      <c r="E109" s="381">
        <f t="shared" si="4"/>
        <v>0.68190348951871993</v>
      </c>
      <c r="F109" s="382">
        <f t="shared" si="5"/>
        <v>1120</v>
      </c>
      <c r="G109" s="382">
        <f t="shared" si="5"/>
        <v>3001.18</v>
      </c>
    </row>
    <row r="110" spans="1:7" x14ac:dyDescent="0.25">
      <c r="A110" s="379">
        <v>101</v>
      </c>
      <c r="B110" s="3">
        <v>800000</v>
      </c>
      <c r="C110" s="380">
        <v>128</v>
      </c>
      <c r="D110" s="381">
        <f t="shared" si="3"/>
        <v>0</v>
      </c>
      <c r="E110" s="381">
        <f t="shared" si="4"/>
        <v>0</v>
      </c>
      <c r="F110" s="382">
        <f t="shared" si="5"/>
        <v>0</v>
      </c>
      <c r="G110" s="382">
        <f t="shared" si="5"/>
        <v>0</v>
      </c>
    </row>
    <row r="111" spans="1:7" x14ac:dyDescent="0.25">
      <c r="A111" s="379">
        <v>102</v>
      </c>
      <c r="B111" s="3">
        <v>5626000</v>
      </c>
      <c r="C111" s="380">
        <v>731.38</v>
      </c>
      <c r="D111" s="381">
        <f t="shared" si="3"/>
        <v>0.64450764308567365</v>
      </c>
      <c r="E111" s="381">
        <f t="shared" si="4"/>
        <v>0</v>
      </c>
      <c r="F111" s="382">
        <f t="shared" si="5"/>
        <v>471.38</v>
      </c>
      <c r="G111" s="382">
        <f t="shared" si="5"/>
        <v>0</v>
      </c>
    </row>
    <row r="112" spans="1:7" x14ac:dyDescent="0.25">
      <c r="A112" s="379">
        <v>103</v>
      </c>
      <c r="B112" s="3">
        <v>40000000</v>
      </c>
      <c r="C112" s="380">
        <v>11600</v>
      </c>
      <c r="D112" s="381">
        <f t="shared" si="3"/>
        <v>0.2</v>
      </c>
      <c r="E112" s="381">
        <f t="shared" si="4"/>
        <v>0.75</v>
      </c>
      <c r="F112" s="382">
        <f t="shared" si="5"/>
        <v>2320</v>
      </c>
      <c r="G112" s="382">
        <f t="shared" si="5"/>
        <v>8700</v>
      </c>
    </row>
    <row r="113" spans="1:7" x14ac:dyDescent="0.25">
      <c r="A113" s="379">
        <v>104</v>
      </c>
      <c r="B113" s="3">
        <v>1503000</v>
      </c>
      <c r="C113" s="380">
        <v>435.87</v>
      </c>
      <c r="D113" s="381">
        <f t="shared" si="3"/>
        <v>0</v>
      </c>
      <c r="E113" s="381">
        <f t="shared" si="4"/>
        <v>0</v>
      </c>
      <c r="F113" s="382">
        <f t="shared" si="5"/>
        <v>0</v>
      </c>
      <c r="G113" s="382">
        <f t="shared" si="5"/>
        <v>0</v>
      </c>
    </row>
    <row r="114" spans="1:7" x14ac:dyDescent="0.25">
      <c r="A114" s="379">
        <v>105</v>
      </c>
      <c r="B114" s="3">
        <v>5912000</v>
      </c>
      <c r="C114" s="380">
        <v>945.92</v>
      </c>
      <c r="D114" s="381">
        <f t="shared" si="3"/>
        <v>0.66170500676589983</v>
      </c>
      <c r="E114" s="381">
        <f t="shared" si="4"/>
        <v>0</v>
      </c>
      <c r="F114" s="382">
        <f t="shared" si="5"/>
        <v>625.91999999999996</v>
      </c>
      <c r="G114" s="382">
        <f t="shared" si="5"/>
        <v>0</v>
      </c>
    </row>
    <row r="115" spans="1:7" x14ac:dyDescent="0.25">
      <c r="A115" s="379">
        <v>106</v>
      </c>
      <c r="B115" s="3">
        <v>40000000</v>
      </c>
      <c r="C115" s="380">
        <v>8800</v>
      </c>
      <c r="D115" s="381">
        <f t="shared" si="3"/>
        <v>0.2</v>
      </c>
      <c r="E115" s="381">
        <f t="shared" si="4"/>
        <v>0.75</v>
      </c>
      <c r="F115" s="382">
        <f t="shared" si="5"/>
        <v>1760</v>
      </c>
      <c r="G115" s="382">
        <f t="shared" si="5"/>
        <v>6600</v>
      </c>
    </row>
    <row r="116" spans="1:7" x14ac:dyDescent="0.25">
      <c r="A116" s="379">
        <v>107</v>
      </c>
      <c r="B116" s="3">
        <v>22348000</v>
      </c>
      <c r="C116" s="380">
        <v>5363.52</v>
      </c>
      <c r="D116" s="381">
        <f t="shared" si="3"/>
        <v>0.35797386790764274</v>
      </c>
      <c r="E116" s="381">
        <f t="shared" si="4"/>
        <v>0.55253266511544652</v>
      </c>
      <c r="F116" s="382">
        <f t="shared" si="5"/>
        <v>1920.0000000000002</v>
      </c>
      <c r="G116" s="382">
        <f t="shared" si="5"/>
        <v>2963.52</v>
      </c>
    </row>
    <row r="117" spans="1:7" x14ac:dyDescent="0.25">
      <c r="A117" s="379">
        <v>108</v>
      </c>
      <c r="B117" s="3">
        <v>40000000</v>
      </c>
      <c r="C117" s="380">
        <v>4800</v>
      </c>
      <c r="D117" s="381">
        <f t="shared" si="3"/>
        <v>0.2</v>
      </c>
      <c r="E117" s="381">
        <f t="shared" si="4"/>
        <v>0.75</v>
      </c>
      <c r="F117" s="382">
        <f t="shared" si="5"/>
        <v>960</v>
      </c>
      <c r="G117" s="382">
        <f t="shared" si="5"/>
        <v>3600</v>
      </c>
    </row>
    <row r="118" spans="1:7" x14ac:dyDescent="0.25">
      <c r="A118" s="379">
        <v>109</v>
      </c>
      <c r="B118" s="3">
        <v>1949000</v>
      </c>
      <c r="C118" s="380">
        <v>448.27</v>
      </c>
      <c r="D118" s="381">
        <f t="shared" si="3"/>
        <v>0</v>
      </c>
      <c r="E118" s="381">
        <f t="shared" si="4"/>
        <v>0</v>
      </c>
      <c r="F118" s="382">
        <f t="shared" si="5"/>
        <v>0</v>
      </c>
      <c r="G118" s="382">
        <f t="shared" si="5"/>
        <v>0</v>
      </c>
    </row>
    <row r="119" spans="1:7" x14ac:dyDescent="0.25">
      <c r="A119" s="379">
        <v>110</v>
      </c>
      <c r="B119" s="3">
        <v>40000000</v>
      </c>
      <c r="C119" s="380">
        <v>9200</v>
      </c>
      <c r="D119" s="381">
        <f t="shared" si="3"/>
        <v>0.2</v>
      </c>
      <c r="E119" s="381">
        <f t="shared" si="4"/>
        <v>0.75</v>
      </c>
      <c r="F119" s="382">
        <f t="shared" si="5"/>
        <v>1840</v>
      </c>
      <c r="G119" s="382">
        <f t="shared" si="5"/>
        <v>6900</v>
      </c>
    </row>
    <row r="120" spans="1:7" x14ac:dyDescent="0.25">
      <c r="A120" s="379">
        <v>111</v>
      </c>
      <c r="B120" s="3">
        <v>3670000</v>
      </c>
      <c r="C120" s="380">
        <v>623.9</v>
      </c>
      <c r="D120" s="381">
        <f t="shared" si="3"/>
        <v>0.45504087193460491</v>
      </c>
      <c r="E120" s="381">
        <f t="shared" si="4"/>
        <v>0</v>
      </c>
      <c r="F120" s="382">
        <f t="shared" si="5"/>
        <v>283.89999999999998</v>
      </c>
      <c r="G120" s="382">
        <f t="shared" si="5"/>
        <v>0</v>
      </c>
    </row>
    <row r="121" spans="1:7" x14ac:dyDescent="0.25">
      <c r="A121" s="379">
        <v>112</v>
      </c>
      <c r="B121" s="3">
        <v>40000000</v>
      </c>
      <c r="C121" s="380">
        <v>7600</v>
      </c>
      <c r="D121" s="381">
        <f t="shared" si="3"/>
        <v>0.2</v>
      </c>
      <c r="E121" s="381">
        <f t="shared" si="4"/>
        <v>0.75</v>
      </c>
      <c r="F121" s="382">
        <f t="shared" si="5"/>
        <v>1520</v>
      </c>
      <c r="G121" s="382">
        <f t="shared" si="5"/>
        <v>5700</v>
      </c>
    </row>
    <row r="122" spans="1:7" x14ac:dyDescent="0.25">
      <c r="A122" s="379">
        <v>113</v>
      </c>
      <c r="B122" s="3">
        <v>6717000</v>
      </c>
      <c r="C122" s="380">
        <v>1813.59</v>
      </c>
      <c r="D122" s="381">
        <f t="shared" si="3"/>
        <v>0.70224802739318148</v>
      </c>
      <c r="E122" s="381">
        <f t="shared" si="4"/>
        <v>0</v>
      </c>
      <c r="F122" s="382">
        <f t="shared" si="5"/>
        <v>1273.5899999999999</v>
      </c>
      <c r="G122" s="382">
        <f t="shared" si="5"/>
        <v>0</v>
      </c>
    </row>
    <row r="123" spans="1:7" x14ac:dyDescent="0.25">
      <c r="A123" s="379">
        <v>114</v>
      </c>
      <c r="B123" s="3">
        <v>800000</v>
      </c>
      <c r="C123" s="380">
        <v>192</v>
      </c>
      <c r="D123" s="381">
        <f t="shared" si="3"/>
        <v>0</v>
      </c>
      <c r="E123" s="381">
        <f t="shared" si="4"/>
        <v>0</v>
      </c>
      <c r="F123" s="382">
        <f t="shared" si="5"/>
        <v>0</v>
      </c>
      <c r="G123" s="382">
        <f t="shared" si="5"/>
        <v>0</v>
      </c>
    </row>
    <row r="124" spans="1:7" x14ac:dyDescent="0.25">
      <c r="A124" s="379">
        <v>115</v>
      </c>
      <c r="B124" s="3">
        <v>800000</v>
      </c>
      <c r="C124" s="380">
        <v>184</v>
      </c>
      <c r="D124" s="381">
        <f t="shared" si="3"/>
        <v>0</v>
      </c>
      <c r="E124" s="381">
        <f t="shared" si="4"/>
        <v>0</v>
      </c>
      <c r="F124" s="382">
        <f t="shared" si="5"/>
        <v>0</v>
      </c>
      <c r="G124" s="382">
        <f t="shared" si="5"/>
        <v>0</v>
      </c>
    </row>
    <row r="125" spans="1:7" x14ac:dyDescent="0.25">
      <c r="A125" s="379">
        <v>116</v>
      </c>
      <c r="B125" s="3">
        <v>40000000</v>
      </c>
      <c r="C125" s="380">
        <v>10000</v>
      </c>
      <c r="D125" s="381">
        <f t="shared" si="3"/>
        <v>0.2</v>
      </c>
      <c r="E125" s="381">
        <f t="shared" si="4"/>
        <v>0.75</v>
      </c>
      <c r="F125" s="382">
        <f t="shared" si="5"/>
        <v>2000</v>
      </c>
      <c r="G125" s="382">
        <f t="shared" si="5"/>
        <v>7500</v>
      </c>
    </row>
    <row r="126" spans="1:7" x14ac:dyDescent="0.25">
      <c r="A126" s="379">
        <v>117</v>
      </c>
      <c r="B126" s="3">
        <v>4616000</v>
      </c>
      <c r="C126" s="380">
        <v>877.04</v>
      </c>
      <c r="D126" s="381">
        <f t="shared" si="3"/>
        <v>0.56672443674176776</v>
      </c>
      <c r="E126" s="381">
        <f t="shared" si="4"/>
        <v>0</v>
      </c>
      <c r="F126" s="382">
        <f t="shared" si="5"/>
        <v>497.03999999999996</v>
      </c>
      <c r="G126" s="382">
        <f t="shared" si="5"/>
        <v>0</v>
      </c>
    </row>
    <row r="127" spans="1:7" x14ac:dyDescent="0.25">
      <c r="A127" s="379">
        <v>118</v>
      </c>
      <c r="B127" s="3">
        <v>800000</v>
      </c>
      <c r="C127" s="380">
        <v>168</v>
      </c>
      <c r="D127" s="381">
        <f t="shared" si="3"/>
        <v>0</v>
      </c>
      <c r="E127" s="381">
        <f t="shared" si="4"/>
        <v>0</v>
      </c>
      <c r="F127" s="382">
        <f t="shared" si="5"/>
        <v>0</v>
      </c>
      <c r="G127" s="382">
        <f t="shared" si="5"/>
        <v>0</v>
      </c>
    </row>
    <row r="128" spans="1:7" x14ac:dyDescent="0.25">
      <c r="A128" s="379">
        <v>119</v>
      </c>
      <c r="B128" s="3">
        <v>2440000</v>
      </c>
      <c r="C128" s="380">
        <v>390.4</v>
      </c>
      <c r="D128" s="381">
        <f t="shared" si="3"/>
        <v>0.18032786885245902</v>
      </c>
      <c r="E128" s="381">
        <f t="shared" si="4"/>
        <v>0</v>
      </c>
      <c r="F128" s="382">
        <f t="shared" si="5"/>
        <v>70.399999999999991</v>
      </c>
      <c r="G128" s="382">
        <f t="shared" si="5"/>
        <v>0</v>
      </c>
    </row>
    <row r="129" spans="1:7" x14ac:dyDescent="0.25">
      <c r="A129" s="379">
        <v>120</v>
      </c>
      <c r="B129" s="3">
        <v>24195000</v>
      </c>
      <c r="C129" s="380">
        <v>2903.4</v>
      </c>
      <c r="D129" s="381">
        <f t="shared" si="3"/>
        <v>0.33064682785699523</v>
      </c>
      <c r="E129" s="381">
        <f t="shared" si="4"/>
        <v>0.58669146517875592</v>
      </c>
      <c r="F129" s="382">
        <f t="shared" si="5"/>
        <v>960</v>
      </c>
      <c r="G129" s="382">
        <f t="shared" si="5"/>
        <v>1703.4</v>
      </c>
    </row>
    <row r="130" spans="1:7" x14ac:dyDescent="0.25">
      <c r="A130" s="379">
        <v>121</v>
      </c>
      <c r="B130" s="3">
        <v>40000000</v>
      </c>
      <c r="C130" s="380">
        <v>6400</v>
      </c>
      <c r="D130" s="381">
        <f t="shared" si="3"/>
        <v>0.2</v>
      </c>
      <c r="E130" s="381">
        <f t="shared" si="4"/>
        <v>0.75</v>
      </c>
      <c r="F130" s="382">
        <f t="shared" si="5"/>
        <v>1280</v>
      </c>
      <c r="G130" s="382">
        <f t="shared" si="5"/>
        <v>4800</v>
      </c>
    </row>
    <row r="131" spans="1:7" x14ac:dyDescent="0.25">
      <c r="A131" s="379">
        <v>122</v>
      </c>
      <c r="B131" s="3">
        <v>27823000</v>
      </c>
      <c r="C131" s="380">
        <v>6121.06</v>
      </c>
      <c r="D131" s="381">
        <f t="shared" si="3"/>
        <v>0.28753189806994212</v>
      </c>
      <c r="E131" s="381">
        <f t="shared" si="4"/>
        <v>0.64058512741257234</v>
      </c>
      <c r="F131" s="382">
        <f t="shared" si="5"/>
        <v>1760</v>
      </c>
      <c r="G131" s="382">
        <f t="shared" si="5"/>
        <v>3921.0600000000004</v>
      </c>
    </row>
    <row r="132" spans="1:7" x14ac:dyDescent="0.25">
      <c r="A132" s="379">
        <v>123</v>
      </c>
      <c r="B132" s="3">
        <v>13551000</v>
      </c>
      <c r="C132" s="380">
        <v>3252.24</v>
      </c>
      <c r="D132" s="381">
        <f t="shared" si="3"/>
        <v>0.59036233488303447</v>
      </c>
      <c r="E132" s="381">
        <f t="shared" si="4"/>
        <v>0.26204708139620692</v>
      </c>
      <c r="F132" s="382">
        <f t="shared" si="5"/>
        <v>1920</v>
      </c>
      <c r="G132" s="382">
        <f t="shared" si="5"/>
        <v>852.2399999999999</v>
      </c>
    </row>
    <row r="133" spans="1:7" x14ac:dyDescent="0.25">
      <c r="A133" s="379">
        <v>124</v>
      </c>
      <c r="B133" s="3">
        <v>11943000</v>
      </c>
      <c r="C133" s="380">
        <v>2388.6</v>
      </c>
      <c r="D133" s="381">
        <f t="shared" si="3"/>
        <v>0.66984844678891398</v>
      </c>
      <c r="E133" s="381">
        <f t="shared" si="4"/>
        <v>0.1626894415138575</v>
      </c>
      <c r="F133" s="382">
        <f t="shared" si="5"/>
        <v>1599.9999999999998</v>
      </c>
      <c r="G133" s="382">
        <f t="shared" si="5"/>
        <v>388.6</v>
      </c>
    </row>
    <row r="134" spans="1:7" x14ac:dyDescent="0.25">
      <c r="A134" s="379">
        <v>125</v>
      </c>
      <c r="B134" s="3">
        <v>29383000</v>
      </c>
      <c r="C134" s="380">
        <v>8521.07</v>
      </c>
      <c r="D134" s="381">
        <f t="shared" si="3"/>
        <v>0.27226627641833712</v>
      </c>
      <c r="E134" s="381">
        <f t="shared" si="4"/>
        <v>0.65966715447707858</v>
      </c>
      <c r="F134" s="382">
        <f t="shared" si="5"/>
        <v>2320</v>
      </c>
      <c r="G134" s="382">
        <f t="shared" si="5"/>
        <v>5621.07</v>
      </c>
    </row>
    <row r="135" spans="1:7" x14ac:dyDescent="0.25">
      <c r="A135" s="379">
        <v>126</v>
      </c>
      <c r="B135" s="3">
        <v>6836000</v>
      </c>
      <c r="C135" s="380">
        <v>1025.4000000000001</v>
      </c>
      <c r="D135" s="381">
        <f t="shared" si="3"/>
        <v>0.70743124634289056</v>
      </c>
      <c r="E135" s="381">
        <f t="shared" si="4"/>
        <v>0</v>
      </c>
      <c r="F135" s="382">
        <f t="shared" si="5"/>
        <v>725.40000000000009</v>
      </c>
      <c r="G135" s="382">
        <f t="shared" si="5"/>
        <v>0</v>
      </c>
    </row>
    <row r="136" spans="1:7" x14ac:dyDescent="0.25">
      <c r="A136" s="379">
        <v>127</v>
      </c>
      <c r="B136" s="3">
        <v>2565000</v>
      </c>
      <c r="C136" s="380">
        <v>692.55</v>
      </c>
      <c r="D136" s="381">
        <f t="shared" si="3"/>
        <v>0.22027290448343079</v>
      </c>
      <c r="E136" s="381">
        <f t="shared" si="4"/>
        <v>0</v>
      </c>
      <c r="F136" s="382">
        <f t="shared" si="5"/>
        <v>152.54999999999998</v>
      </c>
      <c r="G136" s="382">
        <f t="shared" si="5"/>
        <v>0</v>
      </c>
    </row>
    <row r="137" spans="1:7" x14ac:dyDescent="0.25">
      <c r="A137" s="379">
        <v>128</v>
      </c>
      <c r="B137" s="3">
        <v>13500000</v>
      </c>
      <c r="C137" s="380">
        <v>2565</v>
      </c>
      <c r="D137" s="381">
        <f t="shared" si="3"/>
        <v>0.59259259259259256</v>
      </c>
      <c r="E137" s="381">
        <f t="shared" si="4"/>
        <v>0.25925925925925924</v>
      </c>
      <c r="F137" s="382">
        <f t="shared" si="5"/>
        <v>1520</v>
      </c>
      <c r="G137" s="382">
        <f t="shared" si="5"/>
        <v>665</v>
      </c>
    </row>
    <row r="138" spans="1:7" x14ac:dyDescent="0.25">
      <c r="A138" s="379">
        <v>129</v>
      </c>
      <c r="B138" s="3">
        <v>800000</v>
      </c>
      <c r="C138" s="380">
        <v>248</v>
      </c>
      <c r="D138" s="381">
        <f t="shared" si="3"/>
        <v>0</v>
      </c>
      <c r="E138" s="381">
        <f t="shared" si="4"/>
        <v>0</v>
      </c>
      <c r="F138" s="382">
        <f t="shared" si="5"/>
        <v>0</v>
      </c>
      <c r="G138" s="382">
        <f t="shared" si="5"/>
        <v>0</v>
      </c>
    </row>
    <row r="139" spans="1:7" x14ac:dyDescent="0.25">
      <c r="A139" s="379">
        <v>130</v>
      </c>
      <c r="B139" s="3">
        <v>13879000</v>
      </c>
      <c r="C139" s="380">
        <v>3192.17</v>
      </c>
      <c r="D139" s="381">
        <f t="shared" ref="D139:D202" si="6">MAX(0,MIN(8000000,B139-2000000))/B139</f>
        <v>0.57641040420779599</v>
      </c>
      <c r="E139" s="381">
        <f t="shared" ref="E139:E202" si="7">MAX(0,MIN(30000000,B139-10000000))/B139</f>
        <v>0.27948699474025507</v>
      </c>
      <c r="F139" s="382">
        <f t="shared" ref="F139:G202" si="8">+D139*$C139</f>
        <v>1840.0000000000002</v>
      </c>
      <c r="G139" s="382">
        <f t="shared" si="8"/>
        <v>892.17000000000007</v>
      </c>
    </row>
    <row r="140" spans="1:7" x14ac:dyDescent="0.25">
      <c r="A140" s="379">
        <v>131</v>
      </c>
      <c r="B140" s="3">
        <v>40000000</v>
      </c>
      <c r="C140" s="380">
        <v>6400</v>
      </c>
      <c r="D140" s="381">
        <f t="shared" si="6"/>
        <v>0.2</v>
      </c>
      <c r="E140" s="381">
        <f t="shared" si="7"/>
        <v>0.75</v>
      </c>
      <c r="F140" s="382">
        <f t="shared" si="8"/>
        <v>1280</v>
      </c>
      <c r="G140" s="382">
        <f t="shared" si="8"/>
        <v>4800</v>
      </c>
    </row>
    <row r="141" spans="1:7" x14ac:dyDescent="0.25">
      <c r="A141" s="379">
        <v>132</v>
      </c>
      <c r="B141" s="3">
        <v>6651000</v>
      </c>
      <c r="C141" s="380">
        <v>864.63</v>
      </c>
      <c r="D141" s="381">
        <f t="shared" si="6"/>
        <v>0.69929333934746651</v>
      </c>
      <c r="E141" s="381">
        <f t="shared" si="7"/>
        <v>0</v>
      </c>
      <c r="F141" s="382">
        <f t="shared" si="8"/>
        <v>604.63</v>
      </c>
      <c r="G141" s="382">
        <f t="shared" si="8"/>
        <v>0</v>
      </c>
    </row>
    <row r="142" spans="1:7" x14ac:dyDescent="0.25">
      <c r="A142" s="379">
        <v>133</v>
      </c>
      <c r="B142" s="3">
        <v>11662000</v>
      </c>
      <c r="C142" s="380">
        <v>3148.74</v>
      </c>
      <c r="D142" s="381">
        <f t="shared" si="6"/>
        <v>0.68598868118676037</v>
      </c>
      <c r="E142" s="381">
        <f t="shared" si="7"/>
        <v>0.14251414851654948</v>
      </c>
      <c r="F142" s="382">
        <f t="shared" si="8"/>
        <v>2159.9999999999995</v>
      </c>
      <c r="G142" s="382">
        <f t="shared" si="8"/>
        <v>448.73999999999995</v>
      </c>
    </row>
    <row r="143" spans="1:7" x14ac:dyDescent="0.25">
      <c r="A143" s="379">
        <v>134</v>
      </c>
      <c r="B143" s="3">
        <v>800000</v>
      </c>
      <c r="C143" s="380">
        <v>136</v>
      </c>
      <c r="D143" s="381">
        <f t="shared" si="6"/>
        <v>0</v>
      </c>
      <c r="E143" s="381">
        <f t="shared" si="7"/>
        <v>0</v>
      </c>
      <c r="F143" s="382">
        <f t="shared" si="8"/>
        <v>0</v>
      </c>
      <c r="G143" s="382">
        <f t="shared" si="8"/>
        <v>0</v>
      </c>
    </row>
    <row r="144" spans="1:7" x14ac:dyDescent="0.25">
      <c r="A144" s="379">
        <v>135</v>
      </c>
      <c r="B144" s="3">
        <v>1669000</v>
      </c>
      <c r="C144" s="380">
        <v>467.32</v>
      </c>
      <c r="D144" s="381">
        <f t="shared" si="6"/>
        <v>0</v>
      </c>
      <c r="E144" s="381">
        <f t="shared" si="7"/>
        <v>0</v>
      </c>
      <c r="F144" s="382">
        <f t="shared" si="8"/>
        <v>0</v>
      </c>
      <c r="G144" s="382">
        <f t="shared" si="8"/>
        <v>0</v>
      </c>
    </row>
    <row r="145" spans="1:7" x14ac:dyDescent="0.25">
      <c r="A145" s="379">
        <v>136</v>
      </c>
      <c r="B145" s="3">
        <v>1037000</v>
      </c>
      <c r="C145" s="380">
        <v>165.92</v>
      </c>
      <c r="D145" s="381">
        <f t="shared" si="6"/>
        <v>0</v>
      </c>
      <c r="E145" s="381">
        <f t="shared" si="7"/>
        <v>0</v>
      </c>
      <c r="F145" s="382">
        <f t="shared" si="8"/>
        <v>0</v>
      </c>
      <c r="G145" s="382">
        <f t="shared" si="8"/>
        <v>0</v>
      </c>
    </row>
    <row r="146" spans="1:7" x14ac:dyDescent="0.25">
      <c r="A146" s="379">
        <v>137</v>
      </c>
      <c r="B146" s="3">
        <v>40000000</v>
      </c>
      <c r="C146" s="380">
        <v>9200</v>
      </c>
      <c r="D146" s="381">
        <f t="shared" si="6"/>
        <v>0.2</v>
      </c>
      <c r="E146" s="381">
        <f t="shared" si="7"/>
        <v>0.75</v>
      </c>
      <c r="F146" s="382">
        <f t="shared" si="8"/>
        <v>1840</v>
      </c>
      <c r="G146" s="382">
        <f t="shared" si="8"/>
        <v>6900</v>
      </c>
    </row>
    <row r="147" spans="1:7" x14ac:dyDescent="0.25">
      <c r="A147" s="379">
        <v>138</v>
      </c>
      <c r="B147" s="3">
        <v>12386000</v>
      </c>
      <c r="C147" s="380">
        <v>2848.78</v>
      </c>
      <c r="D147" s="381">
        <f t="shared" si="6"/>
        <v>0.64589052155659621</v>
      </c>
      <c r="E147" s="381">
        <f t="shared" si="7"/>
        <v>0.19263684805425479</v>
      </c>
      <c r="F147" s="382">
        <f t="shared" si="8"/>
        <v>1840.0000000000002</v>
      </c>
      <c r="G147" s="382">
        <f t="shared" si="8"/>
        <v>548.78</v>
      </c>
    </row>
    <row r="148" spans="1:7" x14ac:dyDescent="0.25">
      <c r="A148" s="379">
        <v>139</v>
      </c>
      <c r="B148" s="3">
        <v>7576000</v>
      </c>
      <c r="C148" s="380">
        <v>1287.92</v>
      </c>
      <c r="D148" s="381">
        <f t="shared" si="6"/>
        <v>0.73600844772967267</v>
      </c>
      <c r="E148" s="381">
        <f t="shared" si="7"/>
        <v>0</v>
      </c>
      <c r="F148" s="382">
        <f t="shared" si="8"/>
        <v>947.92000000000007</v>
      </c>
      <c r="G148" s="382">
        <f t="shared" si="8"/>
        <v>0</v>
      </c>
    </row>
    <row r="149" spans="1:7" x14ac:dyDescent="0.25">
      <c r="A149" s="379">
        <v>140</v>
      </c>
      <c r="B149" s="3">
        <v>11087000</v>
      </c>
      <c r="C149" s="380">
        <v>2771.75</v>
      </c>
      <c r="D149" s="381">
        <f t="shared" si="6"/>
        <v>0.72156579778118513</v>
      </c>
      <c r="E149" s="381">
        <f t="shared" si="7"/>
        <v>9.8042752773518538E-2</v>
      </c>
      <c r="F149" s="382">
        <f t="shared" si="8"/>
        <v>1999.9999999999998</v>
      </c>
      <c r="G149" s="382">
        <f t="shared" si="8"/>
        <v>271.75</v>
      </c>
    </row>
    <row r="150" spans="1:7" x14ac:dyDescent="0.25">
      <c r="A150" s="379">
        <v>141</v>
      </c>
      <c r="B150" s="3">
        <v>800000</v>
      </c>
      <c r="C150" s="380">
        <v>216</v>
      </c>
      <c r="D150" s="381">
        <f t="shared" si="6"/>
        <v>0</v>
      </c>
      <c r="E150" s="381">
        <f t="shared" si="7"/>
        <v>0</v>
      </c>
      <c r="F150" s="382">
        <f t="shared" si="8"/>
        <v>0</v>
      </c>
      <c r="G150" s="382">
        <f t="shared" si="8"/>
        <v>0</v>
      </c>
    </row>
    <row r="151" spans="1:7" x14ac:dyDescent="0.25">
      <c r="A151" s="379">
        <v>142</v>
      </c>
      <c r="B151" s="3">
        <v>40000000</v>
      </c>
      <c r="C151" s="380">
        <v>8000</v>
      </c>
      <c r="D151" s="381">
        <f t="shared" si="6"/>
        <v>0.2</v>
      </c>
      <c r="E151" s="381">
        <f t="shared" si="7"/>
        <v>0.75</v>
      </c>
      <c r="F151" s="382">
        <f t="shared" si="8"/>
        <v>1600</v>
      </c>
      <c r="G151" s="382">
        <f t="shared" si="8"/>
        <v>6000</v>
      </c>
    </row>
    <row r="152" spans="1:7" x14ac:dyDescent="0.25">
      <c r="A152" s="379">
        <v>143</v>
      </c>
      <c r="B152" s="3">
        <v>800000</v>
      </c>
      <c r="C152" s="380">
        <v>232</v>
      </c>
      <c r="D152" s="381">
        <f t="shared" si="6"/>
        <v>0</v>
      </c>
      <c r="E152" s="381">
        <f t="shared" si="7"/>
        <v>0</v>
      </c>
      <c r="F152" s="382">
        <f t="shared" si="8"/>
        <v>0</v>
      </c>
      <c r="G152" s="382">
        <f t="shared" si="8"/>
        <v>0</v>
      </c>
    </row>
    <row r="153" spans="1:7" x14ac:dyDescent="0.25">
      <c r="A153" s="379">
        <v>144</v>
      </c>
      <c r="B153" s="3">
        <v>800000</v>
      </c>
      <c r="C153" s="380">
        <v>208</v>
      </c>
      <c r="D153" s="381">
        <f t="shared" si="6"/>
        <v>0</v>
      </c>
      <c r="E153" s="381">
        <f t="shared" si="7"/>
        <v>0</v>
      </c>
      <c r="F153" s="382">
        <f t="shared" si="8"/>
        <v>0</v>
      </c>
      <c r="G153" s="382">
        <f t="shared" si="8"/>
        <v>0</v>
      </c>
    </row>
    <row r="154" spans="1:7" x14ac:dyDescent="0.25">
      <c r="A154" s="379">
        <v>145</v>
      </c>
      <c r="B154" s="3">
        <v>1366000</v>
      </c>
      <c r="C154" s="380">
        <v>163.92</v>
      </c>
      <c r="D154" s="381">
        <f t="shared" si="6"/>
        <v>0</v>
      </c>
      <c r="E154" s="381">
        <f t="shared" si="7"/>
        <v>0</v>
      </c>
      <c r="F154" s="382">
        <f t="shared" si="8"/>
        <v>0</v>
      </c>
      <c r="G154" s="382">
        <f t="shared" si="8"/>
        <v>0</v>
      </c>
    </row>
    <row r="155" spans="1:7" x14ac:dyDescent="0.25">
      <c r="A155" s="379">
        <v>146</v>
      </c>
      <c r="B155" s="3">
        <v>3548000</v>
      </c>
      <c r="C155" s="380">
        <v>709.6</v>
      </c>
      <c r="D155" s="381">
        <f t="shared" si="6"/>
        <v>0.43630214205186019</v>
      </c>
      <c r="E155" s="381">
        <f t="shared" si="7"/>
        <v>0</v>
      </c>
      <c r="F155" s="382">
        <f t="shared" si="8"/>
        <v>309.60000000000002</v>
      </c>
      <c r="G155" s="382">
        <f t="shared" si="8"/>
        <v>0</v>
      </c>
    </row>
    <row r="156" spans="1:7" x14ac:dyDescent="0.25">
      <c r="A156" s="379">
        <v>147</v>
      </c>
      <c r="B156" s="3">
        <v>1313000</v>
      </c>
      <c r="C156" s="380">
        <v>380.77</v>
      </c>
      <c r="D156" s="381">
        <f t="shared" si="6"/>
        <v>0</v>
      </c>
      <c r="E156" s="381">
        <f t="shared" si="7"/>
        <v>0</v>
      </c>
      <c r="F156" s="382">
        <f t="shared" si="8"/>
        <v>0</v>
      </c>
      <c r="G156" s="382">
        <f t="shared" si="8"/>
        <v>0</v>
      </c>
    </row>
    <row r="157" spans="1:7" x14ac:dyDescent="0.25">
      <c r="A157" s="379">
        <v>148</v>
      </c>
      <c r="B157" s="3">
        <v>11190000</v>
      </c>
      <c r="C157" s="380">
        <v>2126.1</v>
      </c>
      <c r="D157" s="381">
        <f t="shared" si="6"/>
        <v>0.71492403932082216</v>
      </c>
      <c r="E157" s="381">
        <f t="shared" si="7"/>
        <v>0.1063449508489723</v>
      </c>
      <c r="F157" s="382">
        <f t="shared" si="8"/>
        <v>1520</v>
      </c>
      <c r="G157" s="382">
        <f t="shared" si="8"/>
        <v>226.1</v>
      </c>
    </row>
    <row r="158" spans="1:7" x14ac:dyDescent="0.25">
      <c r="A158" s="379">
        <v>149</v>
      </c>
      <c r="B158" s="3">
        <v>40000000</v>
      </c>
      <c r="C158" s="380">
        <v>10000</v>
      </c>
      <c r="D158" s="381">
        <f t="shared" si="6"/>
        <v>0.2</v>
      </c>
      <c r="E158" s="381">
        <f t="shared" si="7"/>
        <v>0.75</v>
      </c>
      <c r="F158" s="382">
        <f t="shared" si="8"/>
        <v>2000</v>
      </c>
      <c r="G158" s="382">
        <f t="shared" si="8"/>
        <v>7500</v>
      </c>
    </row>
    <row r="159" spans="1:7" x14ac:dyDescent="0.25">
      <c r="A159" s="379">
        <v>150</v>
      </c>
      <c r="B159" s="3">
        <v>25902000</v>
      </c>
      <c r="C159" s="380">
        <v>3367.26</v>
      </c>
      <c r="D159" s="381">
        <f t="shared" si="6"/>
        <v>0.30885645896069802</v>
      </c>
      <c r="E159" s="381">
        <f t="shared" si="7"/>
        <v>0.6139294262991275</v>
      </c>
      <c r="F159" s="382">
        <f t="shared" si="8"/>
        <v>1040</v>
      </c>
      <c r="G159" s="382">
        <f t="shared" si="8"/>
        <v>2067.2600000000002</v>
      </c>
    </row>
    <row r="160" spans="1:7" x14ac:dyDescent="0.25">
      <c r="A160" s="379">
        <v>151</v>
      </c>
      <c r="B160" s="3">
        <v>10796000</v>
      </c>
      <c r="C160" s="380">
        <v>1511.44</v>
      </c>
      <c r="D160" s="381">
        <f t="shared" si="6"/>
        <v>0.74101519081141165</v>
      </c>
      <c r="E160" s="381">
        <f t="shared" si="7"/>
        <v>7.3731011485735451E-2</v>
      </c>
      <c r="F160" s="382">
        <f t="shared" si="8"/>
        <v>1120</v>
      </c>
      <c r="G160" s="382">
        <f t="shared" si="8"/>
        <v>111.44</v>
      </c>
    </row>
    <row r="161" spans="1:7" x14ac:dyDescent="0.25">
      <c r="A161" s="379">
        <v>152</v>
      </c>
      <c r="B161" s="3">
        <v>800000</v>
      </c>
      <c r="C161" s="380">
        <v>104</v>
      </c>
      <c r="D161" s="381">
        <f t="shared" si="6"/>
        <v>0</v>
      </c>
      <c r="E161" s="381">
        <f t="shared" si="7"/>
        <v>0</v>
      </c>
      <c r="F161" s="382">
        <f t="shared" si="8"/>
        <v>0</v>
      </c>
      <c r="G161" s="382">
        <f t="shared" si="8"/>
        <v>0</v>
      </c>
    </row>
    <row r="162" spans="1:7" x14ac:dyDescent="0.25">
      <c r="A162" s="379">
        <v>153</v>
      </c>
      <c r="B162" s="3">
        <v>34442000</v>
      </c>
      <c r="C162" s="380">
        <v>4821.88</v>
      </c>
      <c r="D162" s="381">
        <f t="shared" si="6"/>
        <v>0.23227454851634632</v>
      </c>
      <c r="E162" s="381">
        <f t="shared" si="7"/>
        <v>0.70965681435456707</v>
      </c>
      <c r="F162" s="382">
        <f t="shared" si="8"/>
        <v>1120</v>
      </c>
      <c r="G162" s="382">
        <f t="shared" si="8"/>
        <v>3421.88</v>
      </c>
    </row>
    <row r="163" spans="1:7" x14ac:dyDescent="0.25">
      <c r="A163" s="379">
        <v>154</v>
      </c>
      <c r="B163" s="3">
        <v>6109000</v>
      </c>
      <c r="C163" s="380">
        <v>1527.25</v>
      </c>
      <c r="D163" s="381">
        <f t="shared" si="6"/>
        <v>0.67261417580618754</v>
      </c>
      <c r="E163" s="381">
        <f t="shared" si="7"/>
        <v>0</v>
      </c>
      <c r="F163" s="382">
        <f t="shared" si="8"/>
        <v>1027.25</v>
      </c>
      <c r="G163" s="382">
        <f t="shared" si="8"/>
        <v>0</v>
      </c>
    </row>
    <row r="164" spans="1:7" x14ac:dyDescent="0.25">
      <c r="A164" s="379">
        <v>155</v>
      </c>
      <c r="B164" s="3">
        <v>9161000</v>
      </c>
      <c r="C164" s="380">
        <v>1740.59</v>
      </c>
      <c r="D164" s="381">
        <f t="shared" si="6"/>
        <v>0.78168322235563803</v>
      </c>
      <c r="E164" s="381">
        <f t="shared" si="7"/>
        <v>0</v>
      </c>
      <c r="F164" s="382">
        <f t="shared" si="8"/>
        <v>1360.59</v>
      </c>
      <c r="G164" s="382">
        <f t="shared" si="8"/>
        <v>0</v>
      </c>
    </row>
    <row r="165" spans="1:7" x14ac:dyDescent="0.25">
      <c r="A165" s="379">
        <v>156</v>
      </c>
      <c r="B165" s="3">
        <v>31772000</v>
      </c>
      <c r="C165" s="380">
        <v>9531.6</v>
      </c>
      <c r="D165" s="381">
        <f t="shared" si="6"/>
        <v>0.25179403248143017</v>
      </c>
      <c r="E165" s="381">
        <f t="shared" si="7"/>
        <v>0.68525745939821225</v>
      </c>
      <c r="F165" s="382">
        <f t="shared" si="8"/>
        <v>2400</v>
      </c>
      <c r="G165" s="382">
        <f t="shared" si="8"/>
        <v>6531.6</v>
      </c>
    </row>
    <row r="166" spans="1:7" x14ac:dyDescent="0.25">
      <c r="A166" s="379">
        <v>157</v>
      </c>
      <c r="B166" s="3">
        <v>2815000</v>
      </c>
      <c r="C166" s="380">
        <v>675.6</v>
      </c>
      <c r="D166" s="381">
        <f t="shared" si="6"/>
        <v>0.28952042628774421</v>
      </c>
      <c r="E166" s="381">
        <f t="shared" si="7"/>
        <v>0</v>
      </c>
      <c r="F166" s="382">
        <f t="shared" si="8"/>
        <v>195.6</v>
      </c>
      <c r="G166" s="382">
        <f t="shared" si="8"/>
        <v>0</v>
      </c>
    </row>
    <row r="167" spans="1:7" x14ac:dyDescent="0.25">
      <c r="A167" s="379">
        <v>158</v>
      </c>
      <c r="B167" s="3">
        <v>7521000</v>
      </c>
      <c r="C167" s="380">
        <v>1805.04</v>
      </c>
      <c r="D167" s="381">
        <f t="shared" si="6"/>
        <v>0.73407791517085497</v>
      </c>
      <c r="E167" s="381">
        <f t="shared" si="7"/>
        <v>0</v>
      </c>
      <c r="F167" s="382">
        <f t="shared" si="8"/>
        <v>1325.04</v>
      </c>
      <c r="G167" s="382">
        <f t="shared" si="8"/>
        <v>0</v>
      </c>
    </row>
    <row r="168" spans="1:7" x14ac:dyDescent="0.25">
      <c r="A168" s="379">
        <v>159</v>
      </c>
      <c r="B168" s="3">
        <v>27736000</v>
      </c>
      <c r="C168" s="380">
        <v>5547.2</v>
      </c>
      <c r="D168" s="381">
        <f t="shared" si="6"/>
        <v>0.2884338044418806</v>
      </c>
      <c r="E168" s="381">
        <f t="shared" si="7"/>
        <v>0.63945774444764925</v>
      </c>
      <c r="F168" s="382">
        <f t="shared" si="8"/>
        <v>1600</v>
      </c>
      <c r="G168" s="382">
        <f t="shared" si="8"/>
        <v>3547.2</v>
      </c>
    </row>
    <row r="169" spans="1:7" x14ac:dyDescent="0.25">
      <c r="A169" s="379">
        <v>160</v>
      </c>
      <c r="B169" s="3">
        <v>3947000</v>
      </c>
      <c r="C169" s="380">
        <v>986.75</v>
      </c>
      <c r="D169" s="381">
        <f t="shared" si="6"/>
        <v>0.49328604003040283</v>
      </c>
      <c r="E169" s="381">
        <f t="shared" si="7"/>
        <v>0</v>
      </c>
      <c r="F169" s="382">
        <f t="shared" si="8"/>
        <v>486.75</v>
      </c>
      <c r="G169" s="382">
        <f t="shared" si="8"/>
        <v>0</v>
      </c>
    </row>
    <row r="170" spans="1:7" x14ac:dyDescent="0.25">
      <c r="A170" s="379">
        <v>161</v>
      </c>
      <c r="B170" s="3">
        <v>27858000</v>
      </c>
      <c r="C170" s="380">
        <v>6128.76</v>
      </c>
      <c r="D170" s="381">
        <f t="shared" si="6"/>
        <v>0.28717065115945151</v>
      </c>
      <c r="E170" s="381">
        <f t="shared" si="7"/>
        <v>0.64103668605068564</v>
      </c>
      <c r="F170" s="382">
        <f t="shared" si="8"/>
        <v>1760</v>
      </c>
      <c r="G170" s="382">
        <f t="shared" si="8"/>
        <v>3928.76</v>
      </c>
    </row>
    <row r="171" spans="1:7" x14ac:dyDescent="0.25">
      <c r="A171" s="379">
        <v>162</v>
      </c>
      <c r="B171" s="3">
        <v>10554000</v>
      </c>
      <c r="C171" s="380">
        <v>1688.64</v>
      </c>
      <c r="D171" s="381">
        <f t="shared" si="6"/>
        <v>0.75800644305476594</v>
      </c>
      <c r="E171" s="381">
        <f t="shared" si="7"/>
        <v>5.2491946181542543E-2</v>
      </c>
      <c r="F171" s="382">
        <f t="shared" si="8"/>
        <v>1280</v>
      </c>
      <c r="G171" s="382">
        <f t="shared" si="8"/>
        <v>88.64</v>
      </c>
    </row>
    <row r="172" spans="1:7" x14ac:dyDescent="0.25">
      <c r="A172" s="379">
        <v>163</v>
      </c>
      <c r="B172" s="3">
        <v>800000</v>
      </c>
      <c r="C172" s="380">
        <v>120</v>
      </c>
      <c r="D172" s="381">
        <f t="shared" si="6"/>
        <v>0</v>
      </c>
      <c r="E172" s="381">
        <f t="shared" si="7"/>
        <v>0</v>
      </c>
      <c r="F172" s="382">
        <f t="shared" si="8"/>
        <v>0</v>
      </c>
      <c r="G172" s="382">
        <f t="shared" si="8"/>
        <v>0</v>
      </c>
    </row>
    <row r="173" spans="1:7" x14ac:dyDescent="0.25">
      <c r="A173" s="379">
        <v>164</v>
      </c>
      <c r="B173" s="3">
        <v>5973000</v>
      </c>
      <c r="C173" s="380">
        <v>1493.25</v>
      </c>
      <c r="D173" s="381">
        <f t="shared" si="6"/>
        <v>0.66515988615436128</v>
      </c>
      <c r="E173" s="381">
        <f t="shared" si="7"/>
        <v>0</v>
      </c>
      <c r="F173" s="382">
        <f t="shared" si="8"/>
        <v>993.25</v>
      </c>
      <c r="G173" s="382">
        <f t="shared" si="8"/>
        <v>0</v>
      </c>
    </row>
    <row r="174" spans="1:7" x14ac:dyDescent="0.25">
      <c r="A174" s="379">
        <v>165</v>
      </c>
      <c r="B174" s="3">
        <v>4570000</v>
      </c>
      <c r="C174" s="380">
        <v>959.7</v>
      </c>
      <c r="D174" s="381">
        <f t="shared" si="6"/>
        <v>0.56236323851203496</v>
      </c>
      <c r="E174" s="381">
        <f t="shared" si="7"/>
        <v>0</v>
      </c>
      <c r="F174" s="382">
        <f t="shared" si="8"/>
        <v>539.69999999999993</v>
      </c>
      <c r="G174" s="382">
        <f t="shared" si="8"/>
        <v>0</v>
      </c>
    </row>
    <row r="175" spans="1:7" x14ac:dyDescent="0.25">
      <c r="A175" s="379">
        <v>166</v>
      </c>
      <c r="B175" s="3">
        <v>32314000</v>
      </c>
      <c r="C175" s="380">
        <v>7432.22</v>
      </c>
      <c r="D175" s="381">
        <f t="shared" si="6"/>
        <v>0.24757071238472489</v>
      </c>
      <c r="E175" s="381">
        <f t="shared" si="7"/>
        <v>0.6905366095190939</v>
      </c>
      <c r="F175" s="382">
        <f t="shared" si="8"/>
        <v>1840</v>
      </c>
      <c r="G175" s="382">
        <f t="shared" si="8"/>
        <v>5132.22</v>
      </c>
    </row>
    <row r="176" spans="1:7" x14ac:dyDescent="0.25">
      <c r="A176" s="379">
        <v>167</v>
      </c>
      <c r="B176" s="3">
        <v>2528000</v>
      </c>
      <c r="C176" s="380">
        <v>682.56</v>
      </c>
      <c r="D176" s="381">
        <f t="shared" si="6"/>
        <v>0.20886075949367089</v>
      </c>
      <c r="E176" s="381">
        <f t="shared" si="7"/>
        <v>0</v>
      </c>
      <c r="F176" s="382">
        <f t="shared" si="8"/>
        <v>142.56</v>
      </c>
      <c r="G176" s="382">
        <f t="shared" si="8"/>
        <v>0</v>
      </c>
    </row>
    <row r="177" spans="1:7" x14ac:dyDescent="0.25">
      <c r="A177" s="379">
        <v>168</v>
      </c>
      <c r="B177" s="3">
        <v>40000000</v>
      </c>
      <c r="C177" s="380">
        <v>5200</v>
      </c>
      <c r="D177" s="381">
        <f t="shared" si="6"/>
        <v>0.2</v>
      </c>
      <c r="E177" s="381">
        <f t="shared" si="7"/>
        <v>0.75</v>
      </c>
      <c r="F177" s="382">
        <f t="shared" si="8"/>
        <v>1040</v>
      </c>
      <c r="G177" s="382">
        <f t="shared" si="8"/>
        <v>3900</v>
      </c>
    </row>
    <row r="178" spans="1:7" x14ac:dyDescent="0.25">
      <c r="A178" s="379">
        <v>169</v>
      </c>
      <c r="B178" s="3">
        <v>37592000</v>
      </c>
      <c r="C178" s="380">
        <v>7894.32</v>
      </c>
      <c r="D178" s="381">
        <f t="shared" si="6"/>
        <v>0.21281123643328367</v>
      </c>
      <c r="E178" s="381">
        <f t="shared" si="7"/>
        <v>0.73398595445839543</v>
      </c>
      <c r="F178" s="382">
        <f t="shared" si="8"/>
        <v>1680</v>
      </c>
      <c r="G178" s="382">
        <f t="shared" si="8"/>
        <v>5794.32</v>
      </c>
    </row>
    <row r="179" spans="1:7" x14ac:dyDescent="0.25">
      <c r="A179" s="379">
        <v>170</v>
      </c>
      <c r="B179" s="3">
        <v>1523000</v>
      </c>
      <c r="C179" s="380">
        <v>472.13</v>
      </c>
      <c r="D179" s="381">
        <f t="shared" si="6"/>
        <v>0</v>
      </c>
      <c r="E179" s="381">
        <f t="shared" si="7"/>
        <v>0</v>
      </c>
      <c r="F179" s="382">
        <f t="shared" si="8"/>
        <v>0</v>
      </c>
      <c r="G179" s="382">
        <f t="shared" si="8"/>
        <v>0</v>
      </c>
    </row>
    <row r="180" spans="1:7" x14ac:dyDescent="0.25">
      <c r="A180" s="379">
        <v>171</v>
      </c>
      <c r="B180" s="3">
        <v>22077000</v>
      </c>
      <c r="C180" s="380">
        <v>3753.09</v>
      </c>
      <c r="D180" s="381">
        <f t="shared" si="6"/>
        <v>0.36236807537255966</v>
      </c>
      <c r="E180" s="381">
        <f t="shared" si="7"/>
        <v>0.5470399057843004</v>
      </c>
      <c r="F180" s="382">
        <f t="shared" si="8"/>
        <v>1360</v>
      </c>
      <c r="G180" s="382">
        <f t="shared" si="8"/>
        <v>2053.09</v>
      </c>
    </row>
    <row r="181" spans="1:7" x14ac:dyDescent="0.25">
      <c r="A181" s="379">
        <v>172</v>
      </c>
      <c r="B181" s="3">
        <v>38352000</v>
      </c>
      <c r="C181" s="380">
        <v>10355.040000000001</v>
      </c>
      <c r="D181" s="381">
        <f t="shared" si="6"/>
        <v>0.20859407592824364</v>
      </c>
      <c r="E181" s="381">
        <f t="shared" si="7"/>
        <v>0.73925740508969551</v>
      </c>
      <c r="F181" s="382">
        <f t="shared" si="8"/>
        <v>2160</v>
      </c>
      <c r="G181" s="382">
        <f t="shared" si="8"/>
        <v>7655.0400000000009</v>
      </c>
    </row>
    <row r="182" spans="1:7" x14ac:dyDescent="0.25">
      <c r="A182" s="379">
        <v>173</v>
      </c>
      <c r="B182" s="3">
        <v>16113000</v>
      </c>
      <c r="C182" s="380">
        <v>4672.7700000000004</v>
      </c>
      <c r="D182" s="381">
        <f t="shared" si="6"/>
        <v>0.49649351455346613</v>
      </c>
      <c r="E182" s="381">
        <f t="shared" si="7"/>
        <v>0.37938310680816734</v>
      </c>
      <c r="F182" s="382">
        <f t="shared" si="8"/>
        <v>2320</v>
      </c>
      <c r="G182" s="382">
        <f t="shared" si="8"/>
        <v>1772.7700000000002</v>
      </c>
    </row>
    <row r="183" spans="1:7" x14ac:dyDescent="0.25">
      <c r="A183" s="379">
        <v>174</v>
      </c>
      <c r="B183" s="3">
        <v>2885000</v>
      </c>
      <c r="C183" s="380">
        <v>577</v>
      </c>
      <c r="D183" s="381">
        <f t="shared" si="6"/>
        <v>0.30675909878682844</v>
      </c>
      <c r="E183" s="381">
        <f t="shared" si="7"/>
        <v>0</v>
      </c>
      <c r="F183" s="382">
        <f t="shared" si="8"/>
        <v>177</v>
      </c>
      <c r="G183" s="382">
        <f t="shared" si="8"/>
        <v>0</v>
      </c>
    </row>
    <row r="184" spans="1:7" x14ac:dyDescent="0.25">
      <c r="A184" s="379">
        <v>175</v>
      </c>
      <c r="B184" s="3">
        <v>816000</v>
      </c>
      <c r="C184" s="380">
        <v>204</v>
      </c>
      <c r="D184" s="381">
        <f t="shared" si="6"/>
        <v>0</v>
      </c>
      <c r="E184" s="381">
        <f t="shared" si="7"/>
        <v>0</v>
      </c>
      <c r="F184" s="382">
        <f t="shared" si="8"/>
        <v>0</v>
      </c>
      <c r="G184" s="382">
        <f t="shared" si="8"/>
        <v>0</v>
      </c>
    </row>
    <row r="185" spans="1:7" x14ac:dyDescent="0.25">
      <c r="A185" s="379">
        <v>176</v>
      </c>
      <c r="B185" s="3">
        <v>60000000</v>
      </c>
      <c r="C185" s="380">
        <v>7200</v>
      </c>
      <c r="D185" s="381">
        <f t="shared" si="6"/>
        <v>0.13333333333333333</v>
      </c>
      <c r="E185" s="381">
        <f t="shared" si="7"/>
        <v>0.5</v>
      </c>
      <c r="F185" s="382">
        <f t="shared" si="8"/>
        <v>960</v>
      </c>
      <c r="G185" s="382">
        <f t="shared" si="8"/>
        <v>3600</v>
      </c>
    </row>
    <row r="186" spans="1:7" x14ac:dyDescent="0.25">
      <c r="A186" s="379">
        <v>177</v>
      </c>
      <c r="B186" s="3">
        <v>25604000</v>
      </c>
      <c r="C186" s="380">
        <v>4096.6400000000003</v>
      </c>
      <c r="D186" s="381">
        <f t="shared" si="6"/>
        <v>0.31245117950320261</v>
      </c>
      <c r="E186" s="381">
        <f t="shared" si="7"/>
        <v>0.60943602562099675</v>
      </c>
      <c r="F186" s="382">
        <f t="shared" si="8"/>
        <v>1280</v>
      </c>
      <c r="G186" s="382">
        <f t="shared" si="8"/>
        <v>2496.6400000000003</v>
      </c>
    </row>
    <row r="187" spans="1:7" x14ac:dyDescent="0.25">
      <c r="A187" s="379">
        <v>178</v>
      </c>
      <c r="B187" s="3">
        <v>4661000</v>
      </c>
      <c r="C187" s="380">
        <v>978.81</v>
      </c>
      <c r="D187" s="381">
        <f t="shared" si="6"/>
        <v>0.5709075305728385</v>
      </c>
      <c r="E187" s="381">
        <f t="shared" si="7"/>
        <v>0</v>
      </c>
      <c r="F187" s="382">
        <f t="shared" si="8"/>
        <v>558.81000000000006</v>
      </c>
      <c r="G187" s="382">
        <f t="shared" si="8"/>
        <v>0</v>
      </c>
    </row>
    <row r="188" spans="1:7" x14ac:dyDescent="0.25">
      <c r="A188" s="379">
        <v>179</v>
      </c>
      <c r="B188" s="3">
        <v>13850000</v>
      </c>
      <c r="C188" s="380">
        <v>4016.5</v>
      </c>
      <c r="D188" s="381">
        <f t="shared" si="6"/>
        <v>0.57761732851985559</v>
      </c>
      <c r="E188" s="381">
        <f t="shared" si="7"/>
        <v>0.27797833935018051</v>
      </c>
      <c r="F188" s="382">
        <f t="shared" si="8"/>
        <v>2320</v>
      </c>
      <c r="G188" s="382">
        <f t="shared" si="8"/>
        <v>1116.5</v>
      </c>
    </row>
    <row r="189" spans="1:7" x14ac:dyDescent="0.25">
      <c r="A189" s="379">
        <v>180</v>
      </c>
      <c r="B189" s="3">
        <v>7258000</v>
      </c>
      <c r="C189" s="380">
        <v>1959.66</v>
      </c>
      <c r="D189" s="381">
        <f t="shared" si="6"/>
        <v>0.72444199503995588</v>
      </c>
      <c r="E189" s="381">
        <f t="shared" si="7"/>
        <v>0</v>
      </c>
      <c r="F189" s="382">
        <f t="shared" si="8"/>
        <v>1419.66</v>
      </c>
      <c r="G189" s="382">
        <f t="shared" si="8"/>
        <v>0</v>
      </c>
    </row>
    <row r="190" spans="1:7" x14ac:dyDescent="0.25">
      <c r="A190" s="379">
        <v>181</v>
      </c>
      <c r="B190" s="3">
        <v>24073000</v>
      </c>
      <c r="C190" s="380">
        <v>5536.79</v>
      </c>
      <c r="D190" s="381">
        <f t="shared" si="6"/>
        <v>0.33232251900469406</v>
      </c>
      <c r="E190" s="381">
        <f t="shared" si="7"/>
        <v>0.58459685124413241</v>
      </c>
      <c r="F190" s="382">
        <f t="shared" si="8"/>
        <v>1840</v>
      </c>
      <c r="G190" s="382">
        <f t="shared" si="8"/>
        <v>3236.79</v>
      </c>
    </row>
    <row r="191" spans="1:7" x14ac:dyDescent="0.25">
      <c r="A191" s="379">
        <v>182</v>
      </c>
      <c r="B191" s="3">
        <v>22284000</v>
      </c>
      <c r="C191" s="380">
        <v>4233.96</v>
      </c>
      <c r="D191" s="381">
        <f t="shared" si="6"/>
        <v>0.3590019745108598</v>
      </c>
      <c r="E191" s="381">
        <f t="shared" si="7"/>
        <v>0.55124753186142528</v>
      </c>
      <c r="F191" s="382">
        <f t="shared" si="8"/>
        <v>1520</v>
      </c>
      <c r="G191" s="382">
        <f t="shared" si="8"/>
        <v>2333.96</v>
      </c>
    </row>
    <row r="192" spans="1:7" x14ac:dyDescent="0.25">
      <c r="A192" s="379">
        <v>183</v>
      </c>
      <c r="B192" s="3">
        <v>40000000</v>
      </c>
      <c r="C192" s="380">
        <v>12400</v>
      </c>
      <c r="D192" s="381">
        <f t="shared" si="6"/>
        <v>0.2</v>
      </c>
      <c r="E192" s="381">
        <f t="shared" si="7"/>
        <v>0.75</v>
      </c>
      <c r="F192" s="382">
        <f t="shared" si="8"/>
        <v>2480</v>
      </c>
      <c r="G192" s="382">
        <f t="shared" si="8"/>
        <v>9300</v>
      </c>
    </row>
    <row r="193" spans="1:7" x14ac:dyDescent="0.25">
      <c r="A193" s="379">
        <v>184</v>
      </c>
      <c r="B193" s="3">
        <v>24218000</v>
      </c>
      <c r="C193" s="380">
        <v>4843.6000000000004</v>
      </c>
      <c r="D193" s="381">
        <f t="shared" si="6"/>
        <v>0.33033281030638367</v>
      </c>
      <c r="E193" s="381">
        <f t="shared" si="7"/>
        <v>0.58708398711702037</v>
      </c>
      <c r="F193" s="382">
        <f t="shared" si="8"/>
        <v>1600</v>
      </c>
      <c r="G193" s="382">
        <f t="shared" si="8"/>
        <v>2843.6</v>
      </c>
    </row>
    <row r="194" spans="1:7" x14ac:dyDescent="0.25">
      <c r="A194" s="379">
        <v>185</v>
      </c>
      <c r="B194" s="3">
        <v>5486000</v>
      </c>
      <c r="C194" s="380">
        <v>822.9</v>
      </c>
      <c r="D194" s="381">
        <f t="shared" si="6"/>
        <v>0.63543565439300032</v>
      </c>
      <c r="E194" s="381">
        <f t="shared" si="7"/>
        <v>0</v>
      </c>
      <c r="F194" s="382">
        <f t="shared" si="8"/>
        <v>522.9</v>
      </c>
      <c r="G194" s="382">
        <f t="shared" si="8"/>
        <v>0</v>
      </c>
    </row>
    <row r="195" spans="1:7" x14ac:dyDescent="0.25">
      <c r="A195" s="379">
        <v>186</v>
      </c>
      <c r="B195" s="3">
        <v>31051000</v>
      </c>
      <c r="C195" s="380">
        <v>8383.77</v>
      </c>
      <c r="D195" s="381">
        <f t="shared" si="6"/>
        <v>0.25764065569546873</v>
      </c>
      <c r="E195" s="381">
        <f t="shared" si="7"/>
        <v>0.6779491803806641</v>
      </c>
      <c r="F195" s="382">
        <f t="shared" si="8"/>
        <v>2160</v>
      </c>
      <c r="G195" s="382">
        <f t="shared" si="8"/>
        <v>5683.77</v>
      </c>
    </row>
    <row r="196" spans="1:7" x14ac:dyDescent="0.25">
      <c r="A196" s="379">
        <v>187</v>
      </c>
      <c r="B196" s="3">
        <v>7554000</v>
      </c>
      <c r="C196" s="380">
        <v>1737.42</v>
      </c>
      <c r="D196" s="381">
        <f t="shared" si="6"/>
        <v>0.73523960815462008</v>
      </c>
      <c r="E196" s="381">
        <f t="shared" si="7"/>
        <v>0</v>
      </c>
      <c r="F196" s="382">
        <f t="shared" si="8"/>
        <v>1277.42</v>
      </c>
      <c r="G196" s="382">
        <f t="shared" si="8"/>
        <v>0</v>
      </c>
    </row>
    <row r="197" spans="1:7" x14ac:dyDescent="0.25">
      <c r="A197" s="379">
        <v>188</v>
      </c>
      <c r="B197" s="3">
        <v>19792000</v>
      </c>
      <c r="C197" s="380">
        <v>5145.92</v>
      </c>
      <c r="D197" s="381">
        <f t="shared" si="6"/>
        <v>0.40420371867421179</v>
      </c>
      <c r="E197" s="381">
        <f t="shared" si="7"/>
        <v>0.49474535165723527</v>
      </c>
      <c r="F197" s="382">
        <f t="shared" si="8"/>
        <v>2080</v>
      </c>
      <c r="G197" s="382">
        <f t="shared" si="8"/>
        <v>2545.92</v>
      </c>
    </row>
    <row r="198" spans="1:7" x14ac:dyDescent="0.25">
      <c r="A198" s="379">
        <v>189</v>
      </c>
      <c r="B198" s="3">
        <v>7649000</v>
      </c>
      <c r="C198" s="380">
        <v>1147.3499999999999</v>
      </c>
      <c r="D198" s="381">
        <f t="shared" si="6"/>
        <v>0.7385279121453785</v>
      </c>
      <c r="E198" s="381">
        <f t="shared" si="7"/>
        <v>0</v>
      </c>
      <c r="F198" s="382">
        <f t="shared" si="8"/>
        <v>847.34999999999991</v>
      </c>
      <c r="G198" s="382">
        <f t="shared" si="8"/>
        <v>0</v>
      </c>
    </row>
    <row r="199" spans="1:7" x14ac:dyDescent="0.25">
      <c r="A199" s="379">
        <v>190</v>
      </c>
      <c r="B199" s="3">
        <v>40000000</v>
      </c>
      <c r="C199" s="380">
        <v>10800</v>
      </c>
      <c r="D199" s="381">
        <f t="shared" si="6"/>
        <v>0.2</v>
      </c>
      <c r="E199" s="381">
        <f t="shared" si="7"/>
        <v>0.75</v>
      </c>
      <c r="F199" s="382">
        <f t="shared" si="8"/>
        <v>2160</v>
      </c>
      <c r="G199" s="382">
        <f t="shared" si="8"/>
        <v>8100</v>
      </c>
    </row>
    <row r="200" spans="1:7" x14ac:dyDescent="0.25">
      <c r="A200" s="379">
        <v>191</v>
      </c>
      <c r="B200" s="3">
        <v>13625000</v>
      </c>
      <c r="C200" s="380">
        <v>2725</v>
      </c>
      <c r="D200" s="381">
        <f t="shared" si="6"/>
        <v>0.58715596330275233</v>
      </c>
      <c r="E200" s="381">
        <f t="shared" si="7"/>
        <v>0.26605504587155965</v>
      </c>
      <c r="F200" s="382">
        <f t="shared" si="8"/>
        <v>1600</v>
      </c>
      <c r="G200" s="382">
        <f t="shared" si="8"/>
        <v>725</v>
      </c>
    </row>
    <row r="201" spans="1:7" x14ac:dyDescent="0.25">
      <c r="A201" s="379">
        <v>192</v>
      </c>
      <c r="B201" s="3">
        <v>16231000</v>
      </c>
      <c r="C201" s="380">
        <v>2110.0300000000002</v>
      </c>
      <c r="D201" s="381">
        <f t="shared" si="6"/>
        <v>0.49288398743145834</v>
      </c>
      <c r="E201" s="381">
        <f t="shared" si="7"/>
        <v>0.38389501571067708</v>
      </c>
      <c r="F201" s="382">
        <f t="shared" si="8"/>
        <v>1040.0000000000002</v>
      </c>
      <c r="G201" s="382">
        <f t="shared" si="8"/>
        <v>810.03000000000009</v>
      </c>
    </row>
    <row r="202" spans="1:7" x14ac:dyDescent="0.25">
      <c r="A202" s="379">
        <v>193</v>
      </c>
      <c r="B202" s="3">
        <v>22409000</v>
      </c>
      <c r="C202" s="380">
        <v>3585.44</v>
      </c>
      <c r="D202" s="381">
        <f t="shared" si="6"/>
        <v>0.35699941987594269</v>
      </c>
      <c r="E202" s="381">
        <f t="shared" si="7"/>
        <v>0.55375072515507162</v>
      </c>
      <c r="F202" s="382">
        <f t="shared" si="8"/>
        <v>1280</v>
      </c>
      <c r="G202" s="382">
        <f t="shared" si="8"/>
        <v>1985.44</v>
      </c>
    </row>
    <row r="203" spans="1:7" x14ac:dyDescent="0.25">
      <c r="A203" s="379">
        <v>194</v>
      </c>
      <c r="B203" s="3">
        <v>1809000</v>
      </c>
      <c r="C203" s="380">
        <v>379.89</v>
      </c>
      <c r="D203" s="381">
        <f t="shared" ref="D203:D266" si="9">MAX(0,MIN(8000000,B203-2000000))/B203</f>
        <v>0</v>
      </c>
      <c r="E203" s="381">
        <f t="shared" ref="E203:E266" si="10">MAX(0,MIN(30000000,B203-10000000))/B203</f>
        <v>0</v>
      </c>
      <c r="F203" s="382">
        <f t="shared" ref="F203:G266" si="11">+D203*$C203</f>
        <v>0</v>
      </c>
      <c r="G203" s="382">
        <f t="shared" si="11"/>
        <v>0</v>
      </c>
    </row>
    <row r="204" spans="1:7" x14ac:dyDescent="0.25">
      <c r="A204" s="379">
        <v>195</v>
      </c>
      <c r="B204" s="3">
        <v>40000000</v>
      </c>
      <c r="C204" s="380">
        <v>9600</v>
      </c>
      <c r="D204" s="381">
        <f t="shared" si="9"/>
        <v>0.2</v>
      </c>
      <c r="E204" s="381">
        <f t="shared" si="10"/>
        <v>0.75</v>
      </c>
      <c r="F204" s="382">
        <f t="shared" si="11"/>
        <v>1920</v>
      </c>
      <c r="G204" s="382">
        <f t="shared" si="11"/>
        <v>7200</v>
      </c>
    </row>
    <row r="205" spans="1:7" x14ac:dyDescent="0.25">
      <c r="A205" s="379">
        <v>196</v>
      </c>
      <c r="B205" s="3">
        <v>40000000</v>
      </c>
      <c r="C205" s="380">
        <v>4800</v>
      </c>
      <c r="D205" s="381">
        <f t="shared" si="9"/>
        <v>0.2</v>
      </c>
      <c r="E205" s="381">
        <f t="shared" si="10"/>
        <v>0.75</v>
      </c>
      <c r="F205" s="382">
        <f t="shared" si="11"/>
        <v>960</v>
      </c>
      <c r="G205" s="382">
        <f t="shared" si="11"/>
        <v>3600</v>
      </c>
    </row>
    <row r="206" spans="1:7" x14ac:dyDescent="0.25">
      <c r="A206" s="379">
        <v>197</v>
      </c>
      <c r="B206" s="3">
        <v>8316000</v>
      </c>
      <c r="C206" s="380">
        <v>1496.88</v>
      </c>
      <c r="D206" s="381">
        <f t="shared" si="9"/>
        <v>0.75949975949975945</v>
      </c>
      <c r="E206" s="381">
        <f t="shared" si="10"/>
        <v>0</v>
      </c>
      <c r="F206" s="382">
        <f t="shared" si="11"/>
        <v>1136.8800000000001</v>
      </c>
      <c r="G206" s="382">
        <f t="shared" si="11"/>
        <v>0</v>
      </c>
    </row>
    <row r="207" spans="1:7" x14ac:dyDescent="0.25">
      <c r="A207" s="379">
        <v>198</v>
      </c>
      <c r="B207" s="3">
        <v>9267000</v>
      </c>
      <c r="C207" s="380">
        <v>1390.05</v>
      </c>
      <c r="D207" s="381">
        <f t="shared" si="9"/>
        <v>0.78418042516456243</v>
      </c>
      <c r="E207" s="381">
        <f t="shared" si="10"/>
        <v>0</v>
      </c>
      <c r="F207" s="382">
        <f t="shared" si="11"/>
        <v>1090.05</v>
      </c>
      <c r="G207" s="382">
        <f t="shared" si="11"/>
        <v>0</v>
      </c>
    </row>
    <row r="208" spans="1:7" x14ac:dyDescent="0.25">
      <c r="A208" s="379">
        <v>199</v>
      </c>
      <c r="B208" s="3">
        <v>7658000</v>
      </c>
      <c r="C208" s="380">
        <v>2220.8200000000002</v>
      </c>
      <c r="D208" s="381">
        <f t="shared" si="9"/>
        <v>0.73883520501436406</v>
      </c>
      <c r="E208" s="381">
        <f t="shared" si="10"/>
        <v>0</v>
      </c>
      <c r="F208" s="382">
        <f t="shared" si="11"/>
        <v>1640.8200000000002</v>
      </c>
      <c r="G208" s="382">
        <f t="shared" si="11"/>
        <v>0</v>
      </c>
    </row>
    <row r="209" spans="1:7" x14ac:dyDescent="0.25">
      <c r="A209" s="379">
        <v>200</v>
      </c>
      <c r="B209" s="3">
        <v>11504000</v>
      </c>
      <c r="C209" s="380">
        <v>2415.84</v>
      </c>
      <c r="D209" s="381">
        <f t="shared" si="9"/>
        <v>0.69541029207232263</v>
      </c>
      <c r="E209" s="381">
        <f t="shared" si="10"/>
        <v>0.13073713490959665</v>
      </c>
      <c r="F209" s="382">
        <f t="shared" si="11"/>
        <v>1680</v>
      </c>
      <c r="G209" s="382">
        <f t="shared" si="11"/>
        <v>315.83999999999997</v>
      </c>
    </row>
    <row r="210" spans="1:7" x14ac:dyDescent="0.25">
      <c r="A210" s="379">
        <v>201</v>
      </c>
      <c r="B210" s="3">
        <v>2603000</v>
      </c>
      <c r="C210" s="380">
        <v>650.75</v>
      </c>
      <c r="D210" s="381">
        <f t="shared" si="9"/>
        <v>0.23165578179024202</v>
      </c>
      <c r="E210" s="381">
        <f t="shared" si="10"/>
        <v>0</v>
      </c>
      <c r="F210" s="382">
        <f t="shared" si="11"/>
        <v>150.75</v>
      </c>
      <c r="G210" s="382">
        <f t="shared" si="11"/>
        <v>0</v>
      </c>
    </row>
    <row r="211" spans="1:7" x14ac:dyDescent="0.25">
      <c r="A211" s="379">
        <v>202</v>
      </c>
      <c r="B211" s="3">
        <v>11160000</v>
      </c>
      <c r="C211" s="380">
        <v>3348</v>
      </c>
      <c r="D211" s="381">
        <f t="shared" si="9"/>
        <v>0.71684587813620071</v>
      </c>
      <c r="E211" s="381">
        <f t="shared" si="10"/>
        <v>0.1039426523297491</v>
      </c>
      <c r="F211" s="382">
        <f t="shared" si="11"/>
        <v>2400</v>
      </c>
      <c r="G211" s="382">
        <f t="shared" si="11"/>
        <v>348</v>
      </c>
    </row>
    <row r="212" spans="1:7" x14ac:dyDescent="0.25">
      <c r="A212" s="379">
        <v>203</v>
      </c>
      <c r="B212" s="3">
        <v>1779000</v>
      </c>
      <c r="C212" s="380">
        <v>551.49</v>
      </c>
      <c r="D212" s="381">
        <f t="shared" si="9"/>
        <v>0</v>
      </c>
      <c r="E212" s="381">
        <f t="shared" si="10"/>
        <v>0</v>
      </c>
      <c r="F212" s="382">
        <f t="shared" si="11"/>
        <v>0</v>
      </c>
      <c r="G212" s="382">
        <f t="shared" si="11"/>
        <v>0</v>
      </c>
    </row>
    <row r="213" spans="1:7" x14ac:dyDescent="0.25">
      <c r="A213" s="379">
        <v>204</v>
      </c>
      <c r="B213" s="3">
        <v>37653000</v>
      </c>
      <c r="C213" s="380">
        <v>7907.13</v>
      </c>
      <c r="D213" s="381">
        <f t="shared" si="9"/>
        <v>0.2124664701351818</v>
      </c>
      <c r="E213" s="381">
        <f t="shared" si="10"/>
        <v>0.7344169123310228</v>
      </c>
      <c r="F213" s="382">
        <f t="shared" si="11"/>
        <v>1680</v>
      </c>
      <c r="G213" s="382">
        <f t="shared" si="11"/>
        <v>5807.13</v>
      </c>
    </row>
    <row r="214" spans="1:7" x14ac:dyDescent="0.25">
      <c r="A214" s="379">
        <v>205</v>
      </c>
      <c r="B214" s="3">
        <v>38023000</v>
      </c>
      <c r="C214" s="380">
        <v>8365.06</v>
      </c>
      <c r="D214" s="381">
        <f t="shared" si="9"/>
        <v>0.21039896904505168</v>
      </c>
      <c r="E214" s="381">
        <f t="shared" si="10"/>
        <v>0.73700128869368542</v>
      </c>
      <c r="F214" s="382">
        <f t="shared" si="11"/>
        <v>1759.9999999999998</v>
      </c>
      <c r="G214" s="382">
        <f t="shared" si="11"/>
        <v>6165.0599999999995</v>
      </c>
    </row>
    <row r="215" spans="1:7" x14ac:dyDescent="0.25">
      <c r="A215" s="379">
        <v>206</v>
      </c>
      <c r="B215" s="3">
        <v>800000</v>
      </c>
      <c r="C215" s="380">
        <v>192</v>
      </c>
      <c r="D215" s="381">
        <f t="shared" si="9"/>
        <v>0</v>
      </c>
      <c r="E215" s="381">
        <f t="shared" si="10"/>
        <v>0</v>
      </c>
      <c r="F215" s="382">
        <f t="shared" si="11"/>
        <v>0</v>
      </c>
      <c r="G215" s="382">
        <f t="shared" si="11"/>
        <v>0</v>
      </c>
    </row>
    <row r="216" spans="1:7" x14ac:dyDescent="0.25">
      <c r="A216" s="379">
        <v>207</v>
      </c>
      <c r="B216" s="3">
        <v>40000000</v>
      </c>
      <c r="C216" s="380">
        <v>10800</v>
      </c>
      <c r="D216" s="381">
        <f t="shared" si="9"/>
        <v>0.2</v>
      </c>
      <c r="E216" s="381">
        <f t="shared" si="10"/>
        <v>0.75</v>
      </c>
      <c r="F216" s="382">
        <f t="shared" si="11"/>
        <v>2160</v>
      </c>
      <c r="G216" s="382">
        <f t="shared" si="11"/>
        <v>8100</v>
      </c>
    </row>
    <row r="217" spans="1:7" x14ac:dyDescent="0.25">
      <c r="A217" s="379">
        <v>208</v>
      </c>
      <c r="B217" s="3">
        <v>7590000</v>
      </c>
      <c r="C217" s="380">
        <v>1897.5</v>
      </c>
      <c r="D217" s="381">
        <f t="shared" si="9"/>
        <v>0.73649538866930175</v>
      </c>
      <c r="E217" s="381">
        <f t="shared" si="10"/>
        <v>0</v>
      </c>
      <c r="F217" s="382">
        <f t="shared" si="11"/>
        <v>1397.5</v>
      </c>
      <c r="G217" s="382">
        <f t="shared" si="11"/>
        <v>0</v>
      </c>
    </row>
    <row r="218" spans="1:7" x14ac:dyDescent="0.25">
      <c r="A218" s="379">
        <v>209</v>
      </c>
      <c r="B218" s="3">
        <v>5498000</v>
      </c>
      <c r="C218" s="380">
        <v>1264.54</v>
      </c>
      <c r="D218" s="381">
        <f t="shared" si="9"/>
        <v>0.63623135685703891</v>
      </c>
      <c r="E218" s="381">
        <f t="shared" si="10"/>
        <v>0</v>
      </c>
      <c r="F218" s="382">
        <f t="shared" si="11"/>
        <v>804.54</v>
      </c>
      <c r="G218" s="382">
        <f t="shared" si="11"/>
        <v>0</v>
      </c>
    </row>
    <row r="219" spans="1:7" x14ac:dyDescent="0.25">
      <c r="A219" s="379">
        <v>210</v>
      </c>
      <c r="B219" s="3">
        <v>800000</v>
      </c>
      <c r="C219" s="380">
        <v>168</v>
      </c>
      <c r="D219" s="381">
        <f t="shared" si="9"/>
        <v>0</v>
      </c>
      <c r="E219" s="381">
        <f t="shared" si="10"/>
        <v>0</v>
      </c>
      <c r="F219" s="382">
        <f t="shared" si="11"/>
        <v>0</v>
      </c>
      <c r="G219" s="382">
        <f t="shared" si="11"/>
        <v>0</v>
      </c>
    </row>
    <row r="220" spans="1:7" x14ac:dyDescent="0.25">
      <c r="A220" s="379">
        <v>211</v>
      </c>
      <c r="B220" s="3">
        <v>31451000</v>
      </c>
      <c r="C220" s="380">
        <v>8491.77</v>
      </c>
      <c r="D220" s="381">
        <f t="shared" si="9"/>
        <v>0.25436393119455664</v>
      </c>
      <c r="E220" s="381">
        <f t="shared" si="10"/>
        <v>0.68204508600680425</v>
      </c>
      <c r="F220" s="382">
        <f t="shared" si="11"/>
        <v>2160.0000000000005</v>
      </c>
      <c r="G220" s="382">
        <f t="shared" si="11"/>
        <v>5791.77</v>
      </c>
    </row>
    <row r="221" spans="1:7" x14ac:dyDescent="0.25">
      <c r="A221" s="379">
        <v>212</v>
      </c>
      <c r="B221" s="3">
        <v>28998000</v>
      </c>
      <c r="C221" s="380">
        <v>5799.6</v>
      </c>
      <c r="D221" s="381">
        <f t="shared" si="9"/>
        <v>0.27588109524794813</v>
      </c>
      <c r="E221" s="381">
        <f t="shared" si="10"/>
        <v>0.65514863094006481</v>
      </c>
      <c r="F221" s="382">
        <f t="shared" si="11"/>
        <v>1600</v>
      </c>
      <c r="G221" s="382">
        <f t="shared" si="11"/>
        <v>3799.6</v>
      </c>
    </row>
    <row r="222" spans="1:7" x14ac:dyDescent="0.25">
      <c r="A222" s="379">
        <v>213</v>
      </c>
      <c r="B222" s="3">
        <v>3267000</v>
      </c>
      <c r="C222" s="380">
        <v>522.72</v>
      </c>
      <c r="D222" s="381">
        <f t="shared" si="9"/>
        <v>0.38781756963575148</v>
      </c>
      <c r="E222" s="381">
        <f t="shared" si="10"/>
        <v>0</v>
      </c>
      <c r="F222" s="382">
        <f t="shared" si="11"/>
        <v>202.72000000000003</v>
      </c>
      <c r="G222" s="382">
        <f t="shared" si="11"/>
        <v>0</v>
      </c>
    </row>
    <row r="223" spans="1:7" x14ac:dyDescent="0.25">
      <c r="A223" s="379">
        <v>214</v>
      </c>
      <c r="B223" s="3">
        <v>1190000</v>
      </c>
      <c r="C223" s="380">
        <v>214.2</v>
      </c>
      <c r="D223" s="381">
        <f t="shared" si="9"/>
        <v>0</v>
      </c>
      <c r="E223" s="381">
        <f t="shared" si="10"/>
        <v>0</v>
      </c>
      <c r="F223" s="382">
        <f t="shared" si="11"/>
        <v>0</v>
      </c>
      <c r="G223" s="382">
        <f t="shared" si="11"/>
        <v>0</v>
      </c>
    </row>
    <row r="224" spans="1:7" x14ac:dyDescent="0.25">
      <c r="A224" s="379">
        <v>215</v>
      </c>
      <c r="B224" s="3">
        <v>800000</v>
      </c>
      <c r="C224" s="380">
        <v>192</v>
      </c>
      <c r="D224" s="381">
        <f t="shared" si="9"/>
        <v>0</v>
      </c>
      <c r="E224" s="381">
        <f t="shared" si="10"/>
        <v>0</v>
      </c>
      <c r="F224" s="382">
        <f t="shared" si="11"/>
        <v>0</v>
      </c>
      <c r="G224" s="382">
        <f t="shared" si="11"/>
        <v>0</v>
      </c>
    </row>
    <row r="225" spans="1:7" x14ac:dyDescent="0.25">
      <c r="A225" s="379">
        <v>216</v>
      </c>
      <c r="B225" s="3">
        <v>800000</v>
      </c>
      <c r="C225" s="380">
        <v>224</v>
      </c>
      <c r="D225" s="381">
        <f t="shared" si="9"/>
        <v>0</v>
      </c>
      <c r="E225" s="381">
        <f t="shared" si="10"/>
        <v>0</v>
      </c>
      <c r="F225" s="382">
        <f t="shared" si="11"/>
        <v>0</v>
      </c>
      <c r="G225" s="382">
        <f t="shared" si="11"/>
        <v>0</v>
      </c>
    </row>
    <row r="226" spans="1:7" x14ac:dyDescent="0.25">
      <c r="A226" s="379">
        <v>217</v>
      </c>
      <c r="B226" s="3">
        <v>40000000</v>
      </c>
      <c r="C226" s="380">
        <v>9200</v>
      </c>
      <c r="D226" s="381">
        <f t="shared" si="9"/>
        <v>0.2</v>
      </c>
      <c r="E226" s="381">
        <f t="shared" si="10"/>
        <v>0.75</v>
      </c>
      <c r="F226" s="382">
        <f t="shared" si="11"/>
        <v>1840</v>
      </c>
      <c r="G226" s="382">
        <f t="shared" si="11"/>
        <v>6900</v>
      </c>
    </row>
    <row r="227" spans="1:7" x14ac:dyDescent="0.25">
      <c r="A227" s="379">
        <v>218</v>
      </c>
      <c r="B227" s="3">
        <v>29794000</v>
      </c>
      <c r="C227" s="380">
        <v>8342.32</v>
      </c>
      <c r="D227" s="381">
        <f t="shared" si="9"/>
        <v>0.26851043834329058</v>
      </c>
      <c r="E227" s="381">
        <f t="shared" si="10"/>
        <v>0.66436195207088677</v>
      </c>
      <c r="F227" s="382">
        <f t="shared" si="11"/>
        <v>2240</v>
      </c>
      <c r="G227" s="382">
        <f t="shared" si="11"/>
        <v>5542.32</v>
      </c>
    </row>
    <row r="228" spans="1:7" x14ac:dyDescent="0.25">
      <c r="A228" s="379">
        <v>219</v>
      </c>
      <c r="B228" s="3">
        <v>16900000</v>
      </c>
      <c r="C228" s="380">
        <v>3549</v>
      </c>
      <c r="D228" s="381">
        <f t="shared" si="9"/>
        <v>0.47337278106508873</v>
      </c>
      <c r="E228" s="381">
        <f t="shared" si="10"/>
        <v>0.40828402366863903</v>
      </c>
      <c r="F228" s="382">
        <f t="shared" si="11"/>
        <v>1680</v>
      </c>
      <c r="G228" s="382">
        <f t="shared" si="11"/>
        <v>1449</v>
      </c>
    </row>
    <row r="229" spans="1:7" x14ac:dyDescent="0.25">
      <c r="A229" s="379">
        <v>220</v>
      </c>
      <c r="B229" s="3">
        <v>21032000</v>
      </c>
      <c r="C229" s="380">
        <v>5888.96</v>
      </c>
      <c r="D229" s="381">
        <f t="shared" si="9"/>
        <v>0.3803727653100038</v>
      </c>
      <c r="E229" s="381">
        <f t="shared" si="10"/>
        <v>0.52453404336249521</v>
      </c>
      <c r="F229" s="382">
        <f t="shared" si="11"/>
        <v>2240</v>
      </c>
      <c r="G229" s="382">
        <f t="shared" si="11"/>
        <v>3088.9599999999996</v>
      </c>
    </row>
    <row r="230" spans="1:7" x14ac:dyDescent="0.25">
      <c r="A230" s="379">
        <v>221</v>
      </c>
      <c r="B230" s="3">
        <v>1261000</v>
      </c>
      <c r="C230" s="380">
        <v>327.86</v>
      </c>
      <c r="D230" s="381">
        <f t="shared" si="9"/>
        <v>0</v>
      </c>
      <c r="E230" s="381">
        <f t="shared" si="10"/>
        <v>0</v>
      </c>
      <c r="F230" s="382">
        <f t="shared" si="11"/>
        <v>0</v>
      </c>
      <c r="G230" s="382">
        <f t="shared" si="11"/>
        <v>0</v>
      </c>
    </row>
    <row r="231" spans="1:7" x14ac:dyDescent="0.25">
      <c r="A231" s="379">
        <v>222</v>
      </c>
      <c r="B231" s="3">
        <v>800000</v>
      </c>
      <c r="C231" s="380">
        <v>160</v>
      </c>
      <c r="D231" s="381">
        <f t="shared" si="9"/>
        <v>0</v>
      </c>
      <c r="E231" s="381">
        <f t="shared" si="10"/>
        <v>0</v>
      </c>
      <c r="F231" s="382">
        <f t="shared" si="11"/>
        <v>0</v>
      </c>
      <c r="G231" s="382">
        <f t="shared" si="11"/>
        <v>0</v>
      </c>
    </row>
    <row r="232" spans="1:7" x14ac:dyDescent="0.25">
      <c r="A232" s="379">
        <v>223</v>
      </c>
      <c r="B232" s="3">
        <v>4716000</v>
      </c>
      <c r="C232" s="380">
        <v>1037.52</v>
      </c>
      <c r="D232" s="381">
        <f t="shared" si="9"/>
        <v>0.57591178965224765</v>
      </c>
      <c r="E232" s="381">
        <f t="shared" si="10"/>
        <v>0</v>
      </c>
      <c r="F232" s="382">
        <f t="shared" si="11"/>
        <v>597.52</v>
      </c>
      <c r="G232" s="382">
        <f t="shared" si="11"/>
        <v>0</v>
      </c>
    </row>
    <row r="233" spans="1:7" x14ac:dyDescent="0.25">
      <c r="A233" s="379">
        <v>224</v>
      </c>
      <c r="B233" s="3">
        <v>11104000</v>
      </c>
      <c r="C233" s="380">
        <v>2109.7600000000002</v>
      </c>
      <c r="D233" s="381">
        <f t="shared" si="9"/>
        <v>0.72046109510086453</v>
      </c>
      <c r="E233" s="381">
        <f t="shared" si="10"/>
        <v>9.9423631123919304E-2</v>
      </c>
      <c r="F233" s="382">
        <f t="shared" si="11"/>
        <v>1520.0000000000002</v>
      </c>
      <c r="G233" s="382">
        <f t="shared" si="11"/>
        <v>209.76000000000002</v>
      </c>
    </row>
    <row r="234" spans="1:7" x14ac:dyDescent="0.25">
      <c r="A234" s="379">
        <v>225</v>
      </c>
      <c r="B234" s="3">
        <v>36965000</v>
      </c>
      <c r="C234" s="380">
        <v>8132.3</v>
      </c>
      <c r="D234" s="381">
        <f t="shared" si="9"/>
        <v>0.21642093872582172</v>
      </c>
      <c r="E234" s="381">
        <f t="shared" si="10"/>
        <v>0.72947382659272286</v>
      </c>
      <c r="F234" s="382">
        <f t="shared" si="11"/>
        <v>1760</v>
      </c>
      <c r="G234" s="382">
        <f t="shared" si="11"/>
        <v>5932.3</v>
      </c>
    </row>
    <row r="235" spans="1:7" x14ac:dyDescent="0.25">
      <c r="A235" s="379">
        <v>226</v>
      </c>
      <c r="B235" s="3">
        <v>8621000</v>
      </c>
      <c r="C235" s="380">
        <v>1206.94</v>
      </c>
      <c r="D235" s="381">
        <f t="shared" si="9"/>
        <v>0.76800835169933879</v>
      </c>
      <c r="E235" s="381">
        <f t="shared" si="10"/>
        <v>0</v>
      </c>
      <c r="F235" s="382">
        <f t="shared" si="11"/>
        <v>926.93999999999994</v>
      </c>
      <c r="G235" s="382">
        <f t="shared" si="11"/>
        <v>0</v>
      </c>
    </row>
    <row r="236" spans="1:7" x14ac:dyDescent="0.25">
      <c r="A236" s="379">
        <v>227</v>
      </c>
      <c r="B236" s="3">
        <v>20251000</v>
      </c>
      <c r="C236" s="380">
        <v>4252.71</v>
      </c>
      <c r="D236" s="381">
        <f t="shared" si="9"/>
        <v>0.39504222013727719</v>
      </c>
      <c r="E236" s="381">
        <f t="shared" si="10"/>
        <v>0.50619722482840357</v>
      </c>
      <c r="F236" s="382">
        <f t="shared" si="11"/>
        <v>1680</v>
      </c>
      <c r="G236" s="382">
        <f t="shared" si="11"/>
        <v>2152.71</v>
      </c>
    </row>
    <row r="237" spans="1:7" x14ac:dyDescent="0.25">
      <c r="A237" s="379">
        <v>228</v>
      </c>
      <c r="B237" s="3">
        <v>1131000</v>
      </c>
      <c r="C237" s="380">
        <v>339.3</v>
      </c>
      <c r="D237" s="381">
        <f t="shared" si="9"/>
        <v>0</v>
      </c>
      <c r="E237" s="381">
        <f t="shared" si="10"/>
        <v>0</v>
      </c>
      <c r="F237" s="382">
        <f t="shared" si="11"/>
        <v>0</v>
      </c>
      <c r="G237" s="382">
        <f t="shared" si="11"/>
        <v>0</v>
      </c>
    </row>
    <row r="238" spans="1:7" x14ac:dyDescent="0.25">
      <c r="A238" s="379">
        <v>229</v>
      </c>
      <c r="B238" s="3">
        <v>27000000</v>
      </c>
      <c r="C238" s="380">
        <v>7830</v>
      </c>
      <c r="D238" s="381">
        <f t="shared" si="9"/>
        <v>0.29629629629629628</v>
      </c>
      <c r="E238" s="381">
        <f t="shared" si="10"/>
        <v>0.62962962962962965</v>
      </c>
      <c r="F238" s="382">
        <f t="shared" si="11"/>
        <v>2320</v>
      </c>
      <c r="G238" s="382">
        <f t="shared" si="11"/>
        <v>4930</v>
      </c>
    </row>
    <row r="239" spans="1:7" x14ac:dyDescent="0.25">
      <c r="A239" s="379">
        <v>230</v>
      </c>
      <c r="B239" s="3">
        <v>800000</v>
      </c>
      <c r="C239" s="380">
        <v>104</v>
      </c>
      <c r="D239" s="381">
        <f t="shared" si="9"/>
        <v>0</v>
      </c>
      <c r="E239" s="381">
        <f t="shared" si="10"/>
        <v>0</v>
      </c>
      <c r="F239" s="382">
        <f t="shared" si="11"/>
        <v>0</v>
      </c>
      <c r="G239" s="382">
        <f t="shared" si="11"/>
        <v>0</v>
      </c>
    </row>
    <row r="240" spans="1:7" x14ac:dyDescent="0.25">
      <c r="A240" s="379">
        <v>231</v>
      </c>
      <c r="B240" s="3">
        <v>40000000</v>
      </c>
      <c r="C240" s="380">
        <v>5200</v>
      </c>
      <c r="D240" s="381">
        <f t="shared" si="9"/>
        <v>0.2</v>
      </c>
      <c r="E240" s="381">
        <f t="shared" si="10"/>
        <v>0.75</v>
      </c>
      <c r="F240" s="382">
        <f t="shared" si="11"/>
        <v>1040</v>
      </c>
      <c r="G240" s="382">
        <f t="shared" si="11"/>
        <v>3900</v>
      </c>
    </row>
    <row r="241" spans="1:7" x14ac:dyDescent="0.25">
      <c r="A241" s="379">
        <v>232</v>
      </c>
      <c r="B241" s="3">
        <v>9604000</v>
      </c>
      <c r="C241" s="380">
        <v>1920.8</v>
      </c>
      <c r="D241" s="381">
        <f t="shared" si="9"/>
        <v>0.79175343606830484</v>
      </c>
      <c r="E241" s="381">
        <f t="shared" si="10"/>
        <v>0</v>
      </c>
      <c r="F241" s="382">
        <f t="shared" si="11"/>
        <v>1520.8</v>
      </c>
      <c r="G241" s="382">
        <f t="shared" si="11"/>
        <v>0</v>
      </c>
    </row>
    <row r="242" spans="1:7" x14ac:dyDescent="0.25">
      <c r="A242" s="379">
        <v>233</v>
      </c>
      <c r="B242" s="3">
        <v>5832000</v>
      </c>
      <c r="C242" s="380">
        <v>1749.6</v>
      </c>
      <c r="D242" s="381">
        <f t="shared" si="9"/>
        <v>0.65706447187928674</v>
      </c>
      <c r="E242" s="381">
        <f t="shared" si="10"/>
        <v>0</v>
      </c>
      <c r="F242" s="382">
        <f t="shared" si="11"/>
        <v>1149.5999999999999</v>
      </c>
      <c r="G242" s="382">
        <f t="shared" si="11"/>
        <v>0</v>
      </c>
    </row>
    <row r="243" spans="1:7" x14ac:dyDescent="0.25">
      <c r="A243" s="379">
        <v>234</v>
      </c>
      <c r="B243" s="3">
        <v>4849000</v>
      </c>
      <c r="C243" s="380">
        <v>1406.21</v>
      </c>
      <c r="D243" s="381">
        <f t="shared" si="9"/>
        <v>0.58754382346875644</v>
      </c>
      <c r="E243" s="381">
        <f t="shared" si="10"/>
        <v>0</v>
      </c>
      <c r="F243" s="382">
        <f t="shared" si="11"/>
        <v>826.21</v>
      </c>
      <c r="G243" s="382">
        <f t="shared" si="11"/>
        <v>0</v>
      </c>
    </row>
    <row r="244" spans="1:7" x14ac:dyDescent="0.25">
      <c r="A244" s="379">
        <v>235</v>
      </c>
      <c r="B244" s="3">
        <v>9822000</v>
      </c>
      <c r="C244" s="380">
        <v>1767.96</v>
      </c>
      <c r="D244" s="381">
        <f t="shared" si="9"/>
        <v>0.79637548360822641</v>
      </c>
      <c r="E244" s="381">
        <f t="shared" si="10"/>
        <v>0</v>
      </c>
      <c r="F244" s="382">
        <f t="shared" si="11"/>
        <v>1407.96</v>
      </c>
      <c r="G244" s="382">
        <f t="shared" si="11"/>
        <v>0</v>
      </c>
    </row>
    <row r="245" spans="1:7" x14ac:dyDescent="0.25">
      <c r="A245" s="379">
        <v>236</v>
      </c>
      <c r="B245" s="3">
        <v>14391000</v>
      </c>
      <c r="C245" s="380">
        <v>3022.11</v>
      </c>
      <c r="D245" s="381">
        <f t="shared" si="9"/>
        <v>0.55590299492738515</v>
      </c>
      <c r="E245" s="381">
        <f t="shared" si="10"/>
        <v>0.30512125634076853</v>
      </c>
      <c r="F245" s="382">
        <f t="shared" si="11"/>
        <v>1680</v>
      </c>
      <c r="G245" s="382">
        <f t="shared" si="11"/>
        <v>922.11</v>
      </c>
    </row>
    <row r="246" spans="1:7" x14ac:dyDescent="0.25">
      <c r="A246" s="379">
        <v>237</v>
      </c>
      <c r="B246" s="3">
        <v>800000</v>
      </c>
      <c r="C246" s="380">
        <v>152</v>
      </c>
      <c r="D246" s="381">
        <f t="shared" si="9"/>
        <v>0</v>
      </c>
      <c r="E246" s="381">
        <f t="shared" si="10"/>
        <v>0</v>
      </c>
      <c r="F246" s="382">
        <f t="shared" si="11"/>
        <v>0</v>
      </c>
      <c r="G246" s="382">
        <f t="shared" si="11"/>
        <v>0</v>
      </c>
    </row>
    <row r="247" spans="1:7" x14ac:dyDescent="0.25">
      <c r="A247" s="379">
        <v>238</v>
      </c>
      <c r="B247" s="3">
        <v>4020000</v>
      </c>
      <c r="C247" s="380">
        <v>1206</v>
      </c>
      <c r="D247" s="381">
        <f t="shared" si="9"/>
        <v>0.50248756218905477</v>
      </c>
      <c r="E247" s="381">
        <f t="shared" si="10"/>
        <v>0</v>
      </c>
      <c r="F247" s="382">
        <f t="shared" si="11"/>
        <v>606</v>
      </c>
      <c r="G247" s="382">
        <f t="shared" si="11"/>
        <v>0</v>
      </c>
    </row>
    <row r="248" spans="1:7" x14ac:dyDescent="0.25">
      <c r="A248" s="379">
        <v>239</v>
      </c>
      <c r="B248" s="3">
        <v>18111000</v>
      </c>
      <c r="C248" s="380">
        <v>5433.3</v>
      </c>
      <c r="D248" s="381">
        <f t="shared" si="9"/>
        <v>0.44172050135276902</v>
      </c>
      <c r="E248" s="381">
        <f t="shared" si="10"/>
        <v>0.44784937330903868</v>
      </c>
      <c r="F248" s="382">
        <f t="shared" si="11"/>
        <v>2400</v>
      </c>
      <c r="G248" s="382">
        <f t="shared" si="11"/>
        <v>2433.2999999999997</v>
      </c>
    </row>
    <row r="249" spans="1:7" x14ac:dyDescent="0.25">
      <c r="A249" s="379">
        <v>240</v>
      </c>
      <c r="B249" s="3">
        <v>800000</v>
      </c>
      <c r="C249" s="380">
        <v>136</v>
      </c>
      <c r="D249" s="381">
        <f t="shared" si="9"/>
        <v>0</v>
      </c>
      <c r="E249" s="381">
        <f t="shared" si="10"/>
        <v>0</v>
      </c>
      <c r="F249" s="382">
        <f t="shared" si="11"/>
        <v>0</v>
      </c>
      <c r="G249" s="382">
        <f t="shared" si="11"/>
        <v>0</v>
      </c>
    </row>
    <row r="250" spans="1:7" x14ac:dyDescent="0.25">
      <c r="A250" s="379">
        <v>241</v>
      </c>
      <c r="B250" s="3">
        <v>27856000</v>
      </c>
      <c r="C250" s="380">
        <v>8356.7999999999993</v>
      </c>
      <c r="D250" s="381">
        <f t="shared" si="9"/>
        <v>0.28719126938541067</v>
      </c>
      <c r="E250" s="381">
        <f t="shared" si="10"/>
        <v>0.64101091326823667</v>
      </c>
      <c r="F250" s="382">
        <f t="shared" si="11"/>
        <v>2399.9999999999995</v>
      </c>
      <c r="G250" s="382">
        <f t="shared" si="11"/>
        <v>5356.8</v>
      </c>
    </row>
    <row r="251" spans="1:7" x14ac:dyDescent="0.25">
      <c r="A251" s="379">
        <v>242</v>
      </c>
      <c r="B251" s="3">
        <v>800000</v>
      </c>
      <c r="C251" s="380">
        <v>104</v>
      </c>
      <c r="D251" s="381">
        <f t="shared" si="9"/>
        <v>0</v>
      </c>
      <c r="E251" s="381">
        <f t="shared" si="10"/>
        <v>0</v>
      </c>
      <c r="F251" s="382">
        <f t="shared" si="11"/>
        <v>0</v>
      </c>
      <c r="G251" s="382">
        <f t="shared" si="11"/>
        <v>0</v>
      </c>
    </row>
    <row r="252" spans="1:7" x14ac:dyDescent="0.25">
      <c r="A252" s="379">
        <v>243</v>
      </c>
      <c r="B252" s="3">
        <v>1097000</v>
      </c>
      <c r="C252" s="380">
        <v>274.25</v>
      </c>
      <c r="D252" s="381">
        <f t="shared" si="9"/>
        <v>0</v>
      </c>
      <c r="E252" s="381">
        <f t="shared" si="10"/>
        <v>0</v>
      </c>
      <c r="F252" s="382">
        <f t="shared" si="11"/>
        <v>0</v>
      </c>
      <c r="G252" s="382">
        <f t="shared" si="11"/>
        <v>0</v>
      </c>
    </row>
    <row r="253" spans="1:7" x14ac:dyDescent="0.25">
      <c r="A253" s="379">
        <v>244</v>
      </c>
      <c r="B253" s="3">
        <v>3654000</v>
      </c>
      <c r="C253" s="380">
        <v>1096.2</v>
      </c>
      <c r="D253" s="381">
        <f t="shared" si="9"/>
        <v>0.45265462506841819</v>
      </c>
      <c r="E253" s="381">
        <f t="shared" si="10"/>
        <v>0</v>
      </c>
      <c r="F253" s="382">
        <f t="shared" si="11"/>
        <v>496.20000000000005</v>
      </c>
      <c r="G253" s="382">
        <f t="shared" si="11"/>
        <v>0</v>
      </c>
    </row>
    <row r="254" spans="1:7" x14ac:dyDescent="0.25">
      <c r="A254" s="379">
        <v>245</v>
      </c>
      <c r="B254" s="3">
        <v>40000000</v>
      </c>
      <c r="C254" s="380">
        <v>10400</v>
      </c>
      <c r="D254" s="381">
        <f t="shared" si="9"/>
        <v>0.2</v>
      </c>
      <c r="E254" s="381">
        <f t="shared" si="10"/>
        <v>0.75</v>
      </c>
      <c r="F254" s="382">
        <f t="shared" si="11"/>
        <v>2080</v>
      </c>
      <c r="G254" s="382">
        <f t="shared" si="11"/>
        <v>7800</v>
      </c>
    </row>
    <row r="255" spans="1:7" x14ac:dyDescent="0.25">
      <c r="A255" s="379">
        <v>246</v>
      </c>
      <c r="B255" s="3">
        <v>30498000</v>
      </c>
      <c r="C255" s="380">
        <v>3964.74</v>
      </c>
      <c r="D255" s="381">
        <f t="shared" si="9"/>
        <v>0.26231228277264085</v>
      </c>
      <c r="E255" s="381">
        <f t="shared" si="10"/>
        <v>0.67210964653419891</v>
      </c>
      <c r="F255" s="382">
        <f t="shared" si="11"/>
        <v>1040</v>
      </c>
      <c r="G255" s="382">
        <f t="shared" si="11"/>
        <v>2664.74</v>
      </c>
    </row>
    <row r="256" spans="1:7" x14ac:dyDescent="0.25">
      <c r="A256" s="379">
        <v>247</v>
      </c>
      <c r="B256" s="3">
        <v>40000000</v>
      </c>
      <c r="C256" s="380">
        <v>7600</v>
      </c>
      <c r="D256" s="381">
        <f t="shared" si="9"/>
        <v>0.2</v>
      </c>
      <c r="E256" s="381">
        <f t="shared" si="10"/>
        <v>0.75</v>
      </c>
      <c r="F256" s="382">
        <f t="shared" si="11"/>
        <v>1520</v>
      </c>
      <c r="G256" s="382">
        <f t="shared" si="11"/>
        <v>5700</v>
      </c>
    </row>
    <row r="257" spans="1:7" x14ac:dyDescent="0.25">
      <c r="A257" s="379">
        <v>248</v>
      </c>
      <c r="B257" s="3">
        <v>45000000</v>
      </c>
      <c r="C257" s="380">
        <v>6300</v>
      </c>
      <c r="D257" s="381">
        <f t="shared" si="9"/>
        <v>0.17777777777777778</v>
      </c>
      <c r="E257" s="381">
        <f t="shared" si="10"/>
        <v>0.66666666666666663</v>
      </c>
      <c r="F257" s="382">
        <f t="shared" si="11"/>
        <v>1120</v>
      </c>
      <c r="G257" s="382">
        <f t="shared" si="11"/>
        <v>4200</v>
      </c>
    </row>
    <row r="258" spans="1:7" x14ac:dyDescent="0.25">
      <c r="A258" s="379">
        <v>249</v>
      </c>
      <c r="B258" s="3">
        <v>35544000</v>
      </c>
      <c r="C258" s="380">
        <v>8530.56</v>
      </c>
      <c r="D258" s="381">
        <f t="shared" si="9"/>
        <v>0.22507314877335133</v>
      </c>
      <c r="E258" s="381">
        <f t="shared" si="10"/>
        <v>0.71865856403331085</v>
      </c>
      <c r="F258" s="382">
        <f t="shared" si="11"/>
        <v>1919.9999999999998</v>
      </c>
      <c r="G258" s="382">
        <f t="shared" si="11"/>
        <v>6130.5599999999995</v>
      </c>
    </row>
    <row r="259" spans="1:7" x14ac:dyDescent="0.25">
      <c r="A259" s="379">
        <v>250</v>
      </c>
      <c r="B259" s="3">
        <v>17985000</v>
      </c>
      <c r="C259" s="380">
        <v>4496.25</v>
      </c>
      <c r="D259" s="381">
        <f t="shared" si="9"/>
        <v>0.44481512371420628</v>
      </c>
      <c r="E259" s="381">
        <f t="shared" si="10"/>
        <v>0.44398109535724217</v>
      </c>
      <c r="F259" s="382">
        <f t="shared" si="11"/>
        <v>2000</v>
      </c>
      <c r="G259" s="382">
        <f t="shared" si="11"/>
        <v>1996.2500000000002</v>
      </c>
    </row>
    <row r="260" spans="1:7" x14ac:dyDescent="0.25">
      <c r="A260" s="379">
        <v>251</v>
      </c>
      <c r="B260" s="3">
        <v>5457000</v>
      </c>
      <c r="C260" s="380">
        <v>1637.1</v>
      </c>
      <c r="D260" s="381">
        <f t="shared" si="9"/>
        <v>0.63349825911673086</v>
      </c>
      <c r="E260" s="381">
        <f t="shared" si="10"/>
        <v>0</v>
      </c>
      <c r="F260" s="382">
        <f t="shared" si="11"/>
        <v>1037.1000000000001</v>
      </c>
      <c r="G260" s="382">
        <f t="shared" si="11"/>
        <v>0</v>
      </c>
    </row>
    <row r="261" spans="1:7" x14ac:dyDescent="0.25">
      <c r="A261" s="379">
        <v>252</v>
      </c>
      <c r="B261" s="3">
        <v>35353000</v>
      </c>
      <c r="C261" s="380">
        <v>9545.31</v>
      </c>
      <c r="D261" s="381">
        <f t="shared" si="9"/>
        <v>0.22628914094984867</v>
      </c>
      <c r="E261" s="381">
        <f t="shared" si="10"/>
        <v>0.7171385738126892</v>
      </c>
      <c r="F261" s="382">
        <f t="shared" si="11"/>
        <v>2160</v>
      </c>
      <c r="G261" s="382">
        <f t="shared" si="11"/>
        <v>6845.3099999999995</v>
      </c>
    </row>
    <row r="262" spans="1:7" x14ac:dyDescent="0.25">
      <c r="A262" s="379">
        <v>253</v>
      </c>
      <c r="B262" s="3">
        <v>800000</v>
      </c>
      <c r="C262" s="380">
        <v>160</v>
      </c>
      <c r="D262" s="381">
        <f t="shared" si="9"/>
        <v>0</v>
      </c>
      <c r="E262" s="381">
        <f t="shared" si="10"/>
        <v>0</v>
      </c>
      <c r="F262" s="382">
        <f t="shared" si="11"/>
        <v>0</v>
      </c>
      <c r="G262" s="382">
        <f t="shared" si="11"/>
        <v>0</v>
      </c>
    </row>
    <row r="263" spans="1:7" x14ac:dyDescent="0.25">
      <c r="A263" s="379">
        <v>254</v>
      </c>
      <c r="B263" s="3">
        <v>800000</v>
      </c>
      <c r="C263" s="380">
        <v>216</v>
      </c>
      <c r="D263" s="381">
        <f t="shared" si="9"/>
        <v>0</v>
      </c>
      <c r="E263" s="381">
        <f t="shared" si="10"/>
        <v>0</v>
      </c>
      <c r="F263" s="382">
        <f t="shared" si="11"/>
        <v>0</v>
      </c>
      <c r="G263" s="382">
        <f t="shared" si="11"/>
        <v>0</v>
      </c>
    </row>
    <row r="264" spans="1:7" x14ac:dyDescent="0.25">
      <c r="A264" s="379">
        <v>255</v>
      </c>
      <c r="B264" s="3">
        <v>11090000</v>
      </c>
      <c r="C264" s="380">
        <v>2661.6</v>
      </c>
      <c r="D264" s="381">
        <f t="shared" si="9"/>
        <v>0.72137060414788101</v>
      </c>
      <c r="E264" s="381">
        <f t="shared" si="10"/>
        <v>9.8286744815148777E-2</v>
      </c>
      <c r="F264" s="382">
        <f t="shared" si="11"/>
        <v>1920</v>
      </c>
      <c r="G264" s="382">
        <f t="shared" si="11"/>
        <v>261.59999999999997</v>
      </c>
    </row>
    <row r="265" spans="1:7" x14ac:dyDescent="0.25">
      <c r="A265" s="379">
        <v>256</v>
      </c>
      <c r="B265" s="3">
        <v>2852000</v>
      </c>
      <c r="C265" s="380">
        <v>627.44000000000005</v>
      </c>
      <c r="D265" s="381">
        <f t="shared" si="9"/>
        <v>0.29873772791023845</v>
      </c>
      <c r="E265" s="381">
        <f t="shared" si="10"/>
        <v>0</v>
      </c>
      <c r="F265" s="382">
        <f t="shared" si="11"/>
        <v>187.44000000000003</v>
      </c>
      <c r="G265" s="382">
        <f t="shared" si="11"/>
        <v>0</v>
      </c>
    </row>
    <row r="266" spans="1:7" x14ac:dyDescent="0.25">
      <c r="A266" s="379">
        <v>257</v>
      </c>
      <c r="B266" s="3">
        <v>22319000</v>
      </c>
      <c r="C266" s="380">
        <v>2678.28</v>
      </c>
      <c r="D266" s="381">
        <f t="shared" si="9"/>
        <v>0.35843899816300012</v>
      </c>
      <c r="E266" s="381">
        <f t="shared" si="10"/>
        <v>0.55195125229624986</v>
      </c>
      <c r="F266" s="382">
        <f t="shared" si="11"/>
        <v>960</v>
      </c>
      <c r="G266" s="382">
        <f t="shared" si="11"/>
        <v>1478.2800000000002</v>
      </c>
    </row>
    <row r="267" spans="1:7" x14ac:dyDescent="0.25">
      <c r="A267" s="379">
        <v>258</v>
      </c>
      <c r="B267" s="3">
        <v>30008000</v>
      </c>
      <c r="C267" s="380">
        <v>6301.68</v>
      </c>
      <c r="D267" s="381">
        <f t="shared" ref="D267:D330" si="12">MAX(0,MIN(8000000,B267-2000000))/B267</f>
        <v>0.26659557451346305</v>
      </c>
      <c r="E267" s="381">
        <f t="shared" ref="E267:E330" si="13">MAX(0,MIN(30000000,B267-10000000))/B267</f>
        <v>0.66675553185817116</v>
      </c>
      <c r="F267" s="382">
        <f t="shared" ref="F267:G330" si="14">+D267*$C267</f>
        <v>1680</v>
      </c>
      <c r="G267" s="382">
        <f t="shared" si="14"/>
        <v>4201.68</v>
      </c>
    </row>
    <row r="268" spans="1:7" x14ac:dyDescent="0.25">
      <c r="A268" s="379">
        <v>259</v>
      </c>
      <c r="B268" s="3">
        <v>8035000</v>
      </c>
      <c r="C268" s="380">
        <v>1848.05</v>
      </c>
      <c r="D268" s="381">
        <f t="shared" si="12"/>
        <v>0.75108898568761673</v>
      </c>
      <c r="E268" s="381">
        <f t="shared" si="13"/>
        <v>0</v>
      </c>
      <c r="F268" s="382">
        <f t="shared" si="14"/>
        <v>1388.05</v>
      </c>
      <c r="G268" s="382">
        <f t="shared" si="14"/>
        <v>0</v>
      </c>
    </row>
    <row r="269" spans="1:7" x14ac:dyDescent="0.25">
      <c r="A269" s="379">
        <v>260</v>
      </c>
      <c r="B269" s="3">
        <v>863000</v>
      </c>
      <c r="C269" s="380">
        <v>233.01</v>
      </c>
      <c r="D269" s="381">
        <f t="shared" si="12"/>
        <v>0</v>
      </c>
      <c r="E269" s="381">
        <f t="shared" si="13"/>
        <v>0</v>
      </c>
      <c r="F269" s="382">
        <f t="shared" si="14"/>
        <v>0</v>
      </c>
      <c r="G269" s="382">
        <f t="shared" si="14"/>
        <v>0</v>
      </c>
    </row>
    <row r="270" spans="1:7" x14ac:dyDescent="0.25">
      <c r="A270" s="379">
        <v>261</v>
      </c>
      <c r="B270" s="3">
        <v>12490000</v>
      </c>
      <c r="C270" s="380">
        <v>1873.5</v>
      </c>
      <c r="D270" s="381">
        <f t="shared" si="12"/>
        <v>0.64051240992794234</v>
      </c>
      <c r="E270" s="381">
        <f t="shared" si="13"/>
        <v>0.19935948759007205</v>
      </c>
      <c r="F270" s="382">
        <f t="shared" si="14"/>
        <v>1200</v>
      </c>
      <c r="G270" s="382">
        <f t="shared" si="14"/>
        <v>373.5</v>
      </c>
    </row>
    <row r="271" spans="1:7" x14ac:dyDescent="0.25">
      <c r="A271" s="379">
        <v>262</v>
      </c>
      <c r="B271" s="3">
        <v>33801000</v>
      </c>
      <c r="C271" s="380">
        <v>8450.25</v>
      </c>
      <c r="D271" s="381">
        <f t="shared" si="12"/>
        <v>0.23667938818378154</v>
      </c>
      <c r="E271" s="381">
        <f t="shared" si="13"/>
        <v>0.70415076477027305</v>
      </c>
      <c r="F271" s="382">
        <f t="shared" si="14"/>
        <v>2000</v>
      </c>
      <c r="G271" s="382">
        <f t="shared" si="14"/>
        <v>5950.25</v>
      </c>
    </row>
    <row r="272" spans="1:7" x14ac:dyDescent="0.25">
      <c r="A272" s="379">
        <v>263</v>
      </c>
      <c r="B272" s="3">
        <v>4742000</v>
      </c>
      <c r="C272" s="380">
        <v>806.14</v>
      </c>
      <c r="D272" s="381">
        <f t="shared" si="12"/>
        <v>0.5782370307886967</v>
      </c>
      <c r="E272" s="381">
        <f t="shared" si="13"/>
        <v>0</v>
      </c>
      <c r="F272" s="382">
        <f t="shared" si="14"/>
        <v>466.13999999999993</v>
      </c>
      <c r="G272" s="382">
        <f t="shared" si="14"/>
        <v>0</v>
      </c>
    </row>
    <row r="273" spans="1:7" x14ac:dyDescent="0.25">
      <c r="A273" s="379">
        <v>264</v>
      </c>
      <c r="B273" s="3">
        <v>40000000</v>
      </c>
      <c r="C273" s="380">
        <v>6400</v>
      </c>
      <c r="D273" s="381">
        <f t="shared" si="12"/>
        <v>0.2</v>
      </c>
      <c r="E273" s="381">
        <f t="shared" si="13"/>
        <v>0.75</v>
      </c>
      <c r="F273" s="382">
        <f t="shared" si="14"/>
        <v>1280</v>
      </c>
      <c r="G273" s="382">
        <f t="shared" si="14"/>
        <v>4800</v>
      </c>
    </row>
    <row r="274" spans="1:7" x14ac:dyDescent="0.25">
      <c r="A274" s="379">
        <v>265</v>
      </c>
      <c r="B274" s="3">
        <v>27035000</v>
      </c>
      <c r="C274" s="380">
        <v>8110.5</v>
      </c>
      <c r="D274" s="381">
        <f t="shared" si="12"/>
        <v>0.29591270575180323</v>
      </c>
      <c r="E274" s="381">
        <f t="shared" si="13"/>
        <v>0.63010911781024592</v>
      </c>
      <c r="F274" s="382">
        <f t="shared" si="14"/>
        <v>2400</v>
      </c>
      <c r="G274" s="382">
        <f t="shared" si="14"/>
        <v>5110.5</v>
      </c>
    </row>
    <row r="275" spans="1:7" x14ac:dyDescent="0.25">
      <c r="A275" s="379">
        <v>266</v>
      </c>
      <c r="B275" s="3">
        <v>40000000</v>
      </c>
      <c r="C275" s="380">
        <v>10800</v>
      </c>
      <c r="D275" s="381">
        <f t="shared" si="12"/>
        <v>0.2</v>
      </c>
      <c r="E275" s="381">
        <f t="shared" si="13"/>
        <v>0.75</v>
      </c>
      <c r="F275" s="382">
        <f t="shared" si="14"/>
        <v>2160</v>
      </c>
      <c r="G275" s="382">
        <f t="shared" si="14"/>
        <v>8100</v>
      </c>
    </row>
    <row r="276" spans="1:7" x14ac:dyDescent="0.25">
      <c r="A276" s="379">
        <v>267</v>
      </c>
      <c r="B276" s="3">
        <v>10158000</v>
      </c>
      <c r="C276" s="380">
        <v>2945.82</v>
      </c>
      <c r="D276" s="381">
        <f t="shared" si="12"/>
        <v>0.78755660563102969</v>
      </c>
      <c r="E276" s="381">
        <f t="shared" si="13"/>
        <v>1.5554242961212838E-2</v>
      </c>
      <c r="F276" s="382">
        <f t="shared" si="14"/>
        <v>2320</v>
      </c>
      <c r="G276" s="382">
        <f t="shared" si="14"/>
        <v>45.820000000000007</v>
      </c>
    </row>
    <row r="277" spans="1:7" x14ac:dyDescent="0.25">
      <c r="A277" s="379">
        <v>268</v>
      </c>
      <c r="B277" s="3">
        <v>19472000</v>
      </c>
      <c r="C277" s="380">
        <v>3894.4</v>
      </c>
      <c r="D277" s="381">
        <f t="shared" si="12"/>
        <v>0.41084634346754312</v>
      </c>
      <c r="E277" s="381">
        <f t="shared" si="13"/>
        <v>0.4864420706655711</v>
      </c>
      <c r="F277" s="382">
        <f t="shared" si="14"/>
        <v>1600</v>
      </c>
      <c r="G277" s="382">
        <f t="shared" si="14"/>
        <v>1894.4</v>
      </c>
    </row>
    <row r="278" spans="1:7" x14ac:dyDescent="0.25">
      <c r="A278" s="379">
        <v>269</v>
      </c>
      <c r="B278" s="3">
        <v>800000</v>
      </c>
      <c r="C278" s="380">
        <v>120</v>
      </c>
      <c r="D278" s="381">
        <f t="shared" si="12"/>
        <v>0</v>
      </c>
      <c r="E278" s="381">
        <f t="shared" si="13"/>
        <v>0</v>
      </c>
      <c r="F278" s="382">
        <f t="shared" si="14"/>
        <v>0</v>
      </c>
      <c r="G278" s="382">
        <f t="shared" si="14"/>
        <v>0</v>
      </c>
    </row>
    <row r="279" spans="1:7" x14ac:dyDescent="0.25">
      <c r="A279" s="379">
        <v>270</v>
      </c>
      <c r="B279" s="3">
        <v>33787000</v>
      </c>
      <c r="C279" s="380">
        <v>5405.92</v>
      </c>
      <c r="D279" s="381">
        <f t="shared" si="12"/>
        <v>0.23677745878592357</v>
      </c>
      <c r="E279" s="381">
        <f t="shared" si="13"/>
        <v>0.70402817651759553</v>
      </c>
      <c r="F279" s="382">
        <f t="shared" si="14"/>
        <v>1280</v>
      </c>
      <c r="G279" s="382">
        <f t="shared" si="14"/>
        <v>3805.92</v>
      </c>
    </row>
    <row r="280" spans="1:7" x14ac:dyDescent="0.25">
      <c r="A280" s="379">
        <v>271</v>
      </c>
      <c r="B280" s="3">
        <v>29731000</v>
      </c>
      <c r="C280" s="380">
        <v>8324.68</v>
      </c>
      <c r="D280" s="381">
        <f t="shared" si="12"/>
        <v>0.26907941206148467</v>
      </c>
      <c r="E280" s="381">
        <f t="shared" si="13"/>
        <v>0.66365073492314419</v>
      </c>
      <c r="F280" s="382">
        <f t="shared" si="14"/>
        <v>2240.0000000000005</v>
      </c>
      <c r="G280" s="382">
        <f t="shared" si="14"/>
        <v>5524.68</v>
      </c>
    </row>
    <row r="281" spans="1:7" x14ac:dyDescent="0.25">
      <c r="A281" s="379">
        <v>272</v>
      </c>
      <c r="B281" s="3">
        <v>33966000</v>
      </c>
      <c r="C281" s="380">
        <v>5434.56</v>
      </c>
      <c r="D281" s="381">
        <f t="shared" si="12"/>
        <v>0.23552964729435319</v>
      </c>
      <c r="E281" s="381">
        <f t="shared" si="13"/>
        <v>0.70558794088205856</v>
      </c>
      <c r="F281" s="382">
        <f t="shared" si="14"/>
        <v>1280.0000000000002</v>
      </c>
      <c r="G281" s="382">
        <f t="shared" si="14"/>
        <v>3834.5600000000004</v>
      </c>
    </row>
    <row r="282" spans="1:7" x14ac:dyDescent="0.25">
      <c r="A282" s="379">
        <v>273</v>
      </c>
      <c r="B282" s="3">
        <v>23280000</v>
      </c>
      <c r="C282" s="380">
        <v>5354.4</v>
      </c>
      <c r="D282" s="381">
        <f t="shared" si="12"/>
        <v>0.3436426116838488</v>
      </c>
      <c r="E282" s="381">
        <f t="shared" si="13"/>
        <v>0.57044673539518898</v>
      </c>
      <c r="F282" s="382">
        <f t="shared" si="14"/>
        <v>1839.9999999999998</v>
      </c>
      <c r="G282" s="382">
        <f t="shared" si="14"/>
        <v>3054.3999999999996</v>
      </c>
    </row>
    <row r="283" spans="1:7" x14ac:dyDescent="0.25">
      <c r="A283" s="379">
        <v>274</v>
      </c>
      <c r="B283" s="3">
        <v>844000</v>
      </c>
      <c r="C283" s="380">
        <v>244.76</v>
      </c>
      <c r="D283" s="381">
        <f t="shared" si="12"/>
        <v>0</v>
      </c>
      <c r="E283" s="381">
        <f t="shared" si="13"/>
        <v>0</v>
      </c>
      <c r="F283" s="382">
        <f t="shared" si="14"/>
        <v>0</v>
      </c>
      <c r="G283" s="382">
        <f t="shared" si="14"/>
        <v>0</v>
      </c>
    </row>
    <row r="284" spans="1:7" x14ac:dyDescent="0.25">
      <c r="A284" s="379">
        <v>275</v>
      </c>
      <c r="B284" s="3">
        <v>5613000</v>
      </c>
      <c r="C284" s="380">
        <v>1627.77</v>
      </c>
      <c r="D284" s="381">
        <f t="shared" si="12"/>
        <v>0.64368430429360413</v>
      </c>
      <c r="E284" s="381">
        <f t="shared" si="13"/>
        <v>0</v>
      </c>
      <c r="F284" s="382">
        <f t="shared" si="14"/>
        <v>1047.77</v>
      </c>
      <c r="G284" s="382">
        <f t="shared" si="14"/>
        <v>0</v>
      </c>
    </row>
    <row r="285" spans="1:7" x14ac:dyDescent="0.25">
      <c r="A285" s="379">
        <v>276</v>
      </c>
      <c r="B285" s="3">
        <v>33101000</v>
      </c>
      <c r="C285" s="380">
        <v>8606.26</v>
      </c>
      <c r="D285" s="381">
        <f t="shared" si="12"/>
        <v>0.24168454125253014</v>
      </c>
      <c r="E285" s="381">
        <f t="shared" si="13"/>
        <v>0.69789432343433733</v>
      </c>
      <c r="F285" s="382">
        <f t="shared" si="14"/>
        <v>2080</v>
      </c>
      <c r="G285" s="382">
        <f t="shared" si="14"/>
        <v>6006.26</v>
      </c>
    </row>
    <row r="286" spans="1:7" x14ac:dyDescent="0.25">
      <c r="A286" s="379">
        <v>277</v>
      </c>
      <c r="B286" s="3">
        <v>8722000</v>
      </c>
      <c r="C286" s="380">
        <v>2093.2800000000002</v>
      </c>
      <c r="D286" s="381">
        <f t="shared" si="12"/>
        <v>0.77069479477184133</v>
      </c>
      <c r="E286" s="381">
        <f t="shared" si="13"/>
        <v>0</v>
      </c>
      <c r="F286" s="382">
        <f t="shared" si="14"/>
        <v>1613.2800000000002</v>
      </c>
      <c r="G286" s="382">
        <f t="shared" si="14"/>
        <v>0</v>
      </c>
    </row>
    <row r="287" spans="1:7" x14ac:dyDescent="0.25">
      <c r="A287" s="379">
        <v>278</v>
      </c>
      <c r="B287" s="3">
        <v>40000000</v>
      </c>
      <c r="C287" s="380">
        <v>7600</v>
      </c>
      <c r="D287" s="381">
        <f t="shared" si="12"/>
        <v>0.2</v>
      </c>
      <c r="E287" s="381">
        <f t="shared" si="13"/>
        <v>0.75</v>
      </c>
      <c r="F287" s="382">
        <f t="shared" si="14"/>
        <v>1520</v>
      </c>
      <c r="G287" s="382">
        <f t="shared" si="14"/>
        <v>5700</v>
      </c>
    </row>
    <row r="288" spans="1:7" x14ac:dyDescent="0.25">
      <c r="A288" s="379">
        <v>279</v>
      </c>
      <c r="B288" s="3">
        <v>40000000</v>
      </c>
      <c r="C288" s="380">
        <v>8400</v>
      </c>
      <c r="D288" s="381">
        <f t="shared" si="12"/>
        <v>0.2</v>
      </c>
      <c r="E288" s="381">
        <f t="shared" si="13"/>
        <v>0.75</v>
      </c>
      <c r="F288" s="382">
        <f t="shared" si="14"/>
        <v>1680</v>
      </c>
      <c r="G288" s="382">
        <f t="shared" si="14"/>
        <v>6300</v>
      </c>
    </row>
    <row r="289" spans="1:7" x14ac:dyDescent="0.25">
      <c r="A289" s="379">
        <v>280</v>
      </c>
      <c r="B289" s="3">
        <v>22997000</v>
      </c>
      <c r="C289" s="380">
        <v>5749.25</v>
      </c>
      <c r="D289" s="381">
        <f t="shared" si="12"/>
        <v>0.34787146149497761</v>
      </c>
      <c r="E289" s="381">
        <f t="shared" si="13"/>
        <v>0.56516067313127805</v>
      </c>
      <c r="F289" s="382">
        <f t="shared" si="14"/>
        <v>2000</v>
      </c>
      <c r="G289" s="382">
        <f t="shared" si="14"/>
        <v>3249.2500000000005</v>
      </c>
    </row>
    <row r="290" spans="1:7" x14ac:dyDescent="0.25">
      <c r="A290" s="379">
        <v>281</v>
      </c>
      <c r="B290" s="3">
        <v>18962000</v>
      </c>
      <c r="C290" s="380">
        <v>5498.98</v>
      </c>
      <c r="D290" s="381">
        <f t="shared" si="12"/>
        <v>0.42189642442780295</v>
      </c>
      <c r="E290" s="381">
        <f t="shared" si="13"/>
        <v>0.47262946946524625</v>
      </c>
      <c r="F290" s="382">
        <f t="shared" si="14"/>
        <v>2319.9999999999995</v>
      </c>
      <c r="G290" s="382">
        <f t="shared" si="14"/>
        <v>2598.9799999999996</v>
      </c>
    </row>
    <row r="291" spans="1:7" x14ac:dyDescent="0.25">
      <c r="A291" s="379">
        <v>282</v>
      </c>
      <c r="B291" s="3">
        <v>28685000</v>
      </c>
      <c r="C291" s="380">
        <v>8031.8</v>
      </c>
      <c r="D291" s="381">
        <f t="shared" si="12"/>
        <v>0.27889140665853235</v>
      </c>
      <c r="E291" s="381">
        <f t="shared" si="13"/>
        <v>0.65138574167683461</v>
      </c>
      <c r="F291" s="382">
        <f t="shared" si="14"/>
        <v>2240</v>
      </c>
      <c r="G291" s="382">
        <f t="shared" si="14"/>
        <v>5231.8</v>
      </c>
    </row>
    <row r="292" spans="1:7" x14ac:dyDescent="0.25">
      <c r="A292" s="379">
        <v>283</v>
      </c>
      <c r="B292" s="3">
        <v>800000</v>
      </c>
      <c r="C292" s="380">
        <v>192</v>
      </c>
      <c r="D292" s="381">
        <f t="shared" si="12"/>
        <v>0</v>
      </c>
      <c r="E292" s="381">
        <f t="shared" si="13"/>
        <v>0</v>
      </c>
      <c r="F292" s="382">
        <f t="shared" si="14"/>
        <v>0</v>
      </c>
      <c r="G292" s="382">
        <f t="shared" si="14"/>
        <v>0</v>
      </c>
    </row>
    <row r="293" spans="1:7" x14ac:dyDescent="0.25">
      <c r="A293" s="379">
        <v>284</v>
      </c>
      <c r="B293" s="3">
        <v>39919000</v>
      </c>
      <c r="C293" s="380">
        <v>7983.8</v>
      </c>
      <c r="D293" s="381">
        <f t="shared" si="12"/>
        <v>0.20040582178912297</v>
      </c>
      <c r="E293" s="381">
        <f t="shared" si="13"/>
        <v>0.74949272276359624</v>
      </c>
      <c r="F293" s="382">
        <f t="shared" si="14"/>
        <v>1600</v>
      </c>
      <c r="G293" s="382">
        <f t="shared" si="14"/>
        <v>5983.8</v>
      </c>
    </row>
    <row r="294" spans="1:7" x14ac:dyDescent="0.25">
      <c r="A294" s="379">
        <v>285</v>
      </c>
      <c r="B294" s="3">
        <v>40000000</v>
      </c>
      <c r="C294" s="380">
        <v>6000</v>
      </c>
      <c r="D294" s="381">
        <f t="shared" si="12"/>
        <v>0.2</v>
      </c>
      <c r="E294" s="381">
        <f t="shared" si="13"/>
        <v>0.75</v>
      </c>
      <c r="F294" s="382">
        <f t="shared" si="14"/>
        <v>1200</v>
      </c>
      <c r="G294" s="382">
        <f t="shared" si="14"/>
        <v>4500</v>
      </c>
    </row>
    <row r="295" spans="1:7" x14ac:dyDescent="0.25">
      <c r="A295" s="379">
        <v>286</v>
      </c>
      <c r="B295" s="3">
        <v>40000000</v>
      </c>
      <c r="C295" s="380">
        <v>9200</v>
      </c>
      <c r="D295" s="381">
        <f t="shared" si="12"/>
        <v>0.2</v>
      </c>
      <c r="E295" s="381">
        <f t="shared" si="13"/>
        <v>0.75</v>
      </c>
      <c r="F295" s="382">
        <f t="shared" si="14"/>
        <v>1840</v>
      </c>
      <c r="G295" s="382">
        <f t="shared" si="14"/>
        <v>6900</v>
      </c>
    </row>
    <row r="296" spans="1:7" x14ac:dyDescent="0.25">
      <c r="A296" s="379">
        <v>287</v>
      </c>
      <c r="B296" s="3">
        <v>40000000</v>
      </c>
      <c r="C296" s="380">
        <v>8400</v>
      </c>
      <c r="D296" s="381">
        <f t="shared" si="12"/>
        <v>0.2</v>
      </c>
      <c r="E296" s="381">
        <f t="shared" si="13"/>
        <v>0.75</v>
      </c>
      <c r="F296" s="382">
        <f t="shared" si="14"/>
        <v>1680</v>
      </c>
      <c r="G296" s="382">
        <f t="shared" si="14"/>
        <v>6300</v>
      </c>
    </row>
    <row r="297" spans="1:7" x14ac:dyDescent="0.25">
      <c r="A297" s="379">
        <v>288</v>
      </c>
      <c r="B297" s="3">
        <v>3533000</v>
      </c>
      <c r="C297" s="380">
        <v>883.25</v>
      </c>
      <c r="D297" s="381">
        <f t="shared" si="12"/>
        <v>0.43390885932635154</v>
      </c>
      <c r="E297" s="381">
        <f t="shared" si="13"/>
        <v>0</v>
      </c>
      <c r="F297" s="382">
        <f t="shared" si="14"/>
        <v>383.25</v>
      </c>
      <c r="G297" s="382">
        <f t="shared" si="14"/>
        <v>0</v>
      </c>
    </row>
    <row r="298" spans="1:7" x14ac:dyDescent="0.25">
      <c r="A298" s="379">
        <v>289</v>
      </c>
      <c r="B298" s="3">
        <v>8402000</v>
      </c>
      <c r="C298" s="380">
        <v>2184.52</v>
      </c>
      <c r="D298" s="381">
        <f t="shared" si="12"/>
        <v>0.76196143775291603</v>
      </c>
      <c r="E298" s="381">
        <f t="shared" si="13"/>
        <v>0</v>
      </c>
      <c r="F298" s="382">
        <f t="shared" si="14"/>
        <v>1664.5200000000002</v>
      </c>
      <c r="G298" s="382">
        <f t="shared" si="14"/>
        <v>0</v>
      </c>
    </row>
    <row r="299" spans="1:7" x14ac:dyDescent="0.25">
      <c r="A299" s="379">
        <v>290</v>
      </c>
      <c r="B299" s="3">
        <v>8733000</v>
      </c>
      <c r="C299" s="380">
        <v>1921.26</v>
      </c>
      <c r="D299" s="381">
        <f t="shared" si="12"/>
        <v>0.77098362532921105</v>
      </c>
      <c r="E299" s="381">
        <f t="shared" si="13"/>
        <v>0</v>
      </c>
      <c r="F299" s="382">
        <f t="shared" si="14"/>
        <v>1481.26</v>
      </c>
      <c r="G299" s="382">
        <f t="shared" si="14"/>
        <v>0</v>
      </c>
    </row>
    <row r="300" spans="1:7" x14ac:dyDescent="0.25">
      <c r="A300" s="379">
        <v>291</v>
      </c>
      <c r="B300" s="3">
        <v>2206000</v>
      </c>
      <c r="C300" s="380">
        <v>330.9</v>
      </c>
      <c r="D300" s="381">
        <f t="shared" si="12"/>
        <v>9.3381686310063466E-2</v>
      </c>
      <c r="E300" s="381">
        <f t="shared" si="13"/>
        <v>0</v>
      </c>
      <c r="F300" s="382">
        <f t="shared" si="14"/>
        <v>30.9</v>
      </c>
      <c r="G300" s="382">
        <f t="shared" si="14"/>
        <v>0</v>
      </c>
    </row>
    <row r="301" spans="1:7" x14ac:dyDescent="0.25">
      <c r="A301" s="379">
        <v>292</v>
      </c>
      <c r="B301" s="3">
        <v>36885000</v>
      </c>
      <c r="C301" s="380">
        <v>4426.2</v>
      </c>
      <c r="D301" s="381">
        <f t="shared" si="12"/>
        <v>0.21689033482445438</v>
      </c>
      <c r="E301" s="381">
        <f t="shared" si="13"/>
        <v>0.72888708146943204</v>
      </c>
      <c r="F301" s="382">
        <f t="shared" si="14"/>
        <v>960</v>
      </c>
      <c r="G301" s="382">
        <f t="shared" si="14"/>
        <v>3226.2</v>
      </c>
    </row>
    <row r="302" spans="1:7" x14ac:dyDescent="0.25">
      <c r="A302" s="379">
        <v>293</v>
      </c>
      <c r="B302" s="3">
        <v>2384000</v>
      </c>
      <c r="C302" s="380">
        <v>572.16</v>
      </c>
      <c r="D302" s="381">
        <f t="shared" si="12"/>
        <v>0.16107382550335569</v>
      </c>
      <c r="E302" s="381">
        <f t="shared" si="13"/>
        <v>0</v>
      </c>
      <c r="F302" s="382">
        <f t="shared" si="14"/>
        <v>92.159999999999982</v>
      </c>
      <c r="G302" s="382">
        <f t="shared" si="14"/>
        <v>0</v>
      </c>
    </row>
    <row r="303" spans="1:7" x14ac:dyDescent="0.25">
      <c r="A303" s="379">
        <v>294</v>
      </c>
      <c r="B303" s="3">
        <v>21553000</v>
      </c>
      <c r="C303" s="380">
        <v>6681.43</v>
      </c>
      <c r="D303" s="381">
        <f t="shared" si="12"/>
        <v>0.37117802626084534</v>
      </c>
      <c r="E303" s="381">
        <f t="shared" si="13"/>
        <v>0.53602746717394334</v>
      </c>
      <c r="F303" s="382">
        <f t="shared" si="14"/>
        <v>2480</v>
      </c>
      <c r="G303" s="382">
        <f t="shared" si="14"/>
        <v>3581.4300000000003</v>
      </c>
    </row>
    <row r="304" spans="1:7" x14ac:dyDescent="0.25">
      <c r="A304" s="379">
        <v>295</v>
      </c>
      <c r="B304" s="3">
        <v>3527000</v>
      </c>
      <c r="C304" s="380">
        <v>599.59</v>
      </c>
      <c r="D304" s="381">
        <f t="shared" si="12"/>
        <v>0.43294584632832434</v>
      </c>
      <c r="E304" s="381">
        <f t="shared" si="13"/>
        <v>0</v>
      </c>
      <c r="F304" s="382">
        <f t="shared" si="14"/>
        <v>259.58999999999997</v>
      </c>
      <c r="G304" s="382">
        <f t="shared" si="14"/>
        <v>0</v>
      </c>
    </row>
    <row r="305" spans="1:7" x14ac:dyDescent="0.25">
      <c r="A305" s="379">
        <v>296</v>
      </c>
      <c r="B305" s="3">
        <v>1266000</v>
      </c>
      <c r="C305" s="380">
        <v>177.24</v>
      </c>
      <c r="D305" s="381">
        <f t="shared" si="12"/>
        <v>0</v>
      </c>
      <c r="E305" s="381">
        <f t="shared" si="13"/>
        <v>0</v>
      </c>
      <c r="F305" s="382">
        <f t="shared" si="14"/>
        <v>0</v>
      </c>
      <c r="G305" s="382">
        <f t="shared" si="14"/>
        <v>0</v>
      </c>
    </row>
    <row r="306" spans="1:7" x14ac:dyDescent="0.25">
      <c r="A306" s="379">
        <v>297</v>
      </c>
      <c r="B306" s="3">
        <v>6126000</v>
      </c>
      <c r="C306" s="380">
        <v>1470.24</v>
      </c>
      <c r="D306" s="381">
        <f t="shared" si="12"/>
        <v>0.67352269017303301</v>
      </c>
      <c r="E306" s="381">
        <f t="shared" si="13"/>
        <v>0</v>
      </c>
      <c r="F306" s="382">
        <f t="shared" si="14"/>
        <v>990.24</v>
      </c>
      <c r="G306" s="382">
        <f t="shared" si="14"/>
        <v>0</v>
      </c>
    </row>
    <row r="307" spans="1:7" x14ac:dyDescent="0.25">
      <c r="A307" s="379">
        <v>298</v>
      </c>
      <c r="B307" s="3">
        <v>1691000</v>
      </c>
      <c r="C307" s="380">
        <v>270.56</v>
      </c>
      <c r="D307" s="381">
        <f t="shared" si="12"/>
        <v>0</v>
      </c>
      <c r="E307" s="381">
        <f t="shared" si="13"/>
        <v>0</v>
      </c>
      <c r="F307" s="382">
        <f t="shared" si="14"/>
        <v>0</v>
      </c>
      <c r="G307" s="382">
        <f t="shared" si="14"/>
        <v>0</v>
      </c>
    </row>
    <row r="308" spans="1:7" x14ac:dyDescent="0.25">
      <c r="A308" s="379">
        <v>299</v>
      </c>
      <c r="B308" s="3">
        <v>9918000</v>
      </c>
      <c r="C308" s="380">
        <v>1487.7</v>
      </c>
      <c r="D308" s="381">
        <f t="shared" si="12"/>
        <v>0.79834644081468042</v>
      </c>
      <c r="E308" s="381">
        <f t="shared" si="13"/>
        <v>0</v>
      </c>
      <c r="F308" s="382">
        <f t="shared" si="14"/>
        <v>1187.7</v>
      </c>
      <c r="G308" s="382">
        <f t="shared" si="14"/>
        <v>0</v>
      </c>
    </row>
    <row r="309" spans="1:7" x14ac:dyDescent="0.25">
      <c r="A309" s="379">
        <v>300</v>
      </c>
      <c r="B309" s="3">
        <v>7500000</v>
      </c>
      <c r="C309" s="380">
        <v>2250</v>
      </c>
      <c r="D309" s="381">
        <f t="shared" si="12"/>
        <v>0.73333333333333328</v>
      </c>
      <c r="E309" s="381">
        <f t="shared" si="13"/>
        <v>0</v>
      </c>
      <c r="F309" s="382">
        <f t="shared" si="14"/>
        <v>1649.9999999999998</v>
      </c>
      <c r="G309" s="382">
        <f t="shared" si="14"/>
        <v>0</v>
      </c>
    </row>
    <row r="310" spans="1:7" x14ac:dyDescent="0.25">
      <c r="A310" s="379">
        <v>301</v>
      </c>
      <c r="B310" s="3">
        <v>2048000</v>
      </c>
      <c r="C310" s="380">
        <v>450.56</v>
      </c>
      <c r="D310" s="381">
        <f t="shared" si="12"/>
        <v>2.34375E-2</v>
      </c>
      <c r="E310" s="381">
        <f t="shared" si="13"/>
        <v>0</v>
      </c>
      <c r="F310" s="382">
        <f t="shared" si="14"/>
        <v>10.56</v>
      </c>
      <c r="G310" s="382">
        <f t="shared" si="14"/>
        <v>0</v>
      </c>
    </row>
    <row r="311" spans="1:7" x14ac:dyDescent="0.25">
      <c r="A311" s="379">
        <v>302</v>
      </c>
      <c r="B311" s="3">
        <v>40000000</v>
      </c>
      <c r="C311" s="380">
        <v>6800</v>
      </c>
      <c r="D311" s="381">
        <f t="shared" si="12"/>
        <v>0.2</v>
      </c>
      <c r="E311" s="381">
        <f t="shared" si="13"/>
        <v>0.75</v>
      </c>
      <c r="F311" s="382">
        <f t="shared" si="14"/>
        <v>1360</v>
      </c>
      <c r="G311" s="382">
        <f t="shared" si="14"/>
        <v>5100</v>
      </c>
    </row>
    <row r="312" spans="1:7" x14ac:dyDescent="0.25">
      <c r="A312" s="379">
        <v>303</v>
      </c>
      <c r="B312" s="3">
        <v>11090000</v>
      </c>
      <c r="C312" s="380">
        <v>3327</v>
      </c>
      <c r="D312" s="381">
        <f t="shared" si="12"/>
        <v>0.72137060414788101</v>
      </c>
      <c r="E312" s="381">
        <f t="shared" si="13"/>
        <v>9.8286744815148777E-2</v>
      </c>
      <c r="F312" s="382">
        <f t="shared" si="14"/>
        <v>2400</v>
      </c>
      <c r="G312" s="382">
        <f t="shared" si="14"/>
        <v>327</v>
      </c>
    </row>
    <row r="313" spans="1:7" x14ac:dyDescent="0.25">
      <c r="A313" s="379">
        <v>304</v>
      </c>
      <c r="B313" s="3">
        <v>20845000</v>
      </c>
      <c r="C313" s="380">
        <v>5211.25</v>
      </c>
      <c r="D313" s="381">
        <f t="shared" si="12"/>
        <v>0.3837850803550012</v>
      </c>
      <c r="E313" s="381">
        <f t="shared" si="13"/>
        <v>0.52026864955624852</v>
      </c>
      <c r="F313" s="382">
        <f t="shared" si="14"/>
        <v>2000</v>
      </c>
      <c r="G313" s="382">
        <f t="shared" si="14"/>
        <v>2711.25</v>
      </c>
    </row>
    <row r="314" spans="1:7" x14ac:dyDescent="0.25">
      <c r="A314" s="379">
        <v>305</v>
      </c>
      <c r="B314" s="3">
        <v>31968000</v>
      </c>
      <c r="C314" s="380">
        <v>9270.7199999999993</v>
      </c>
      <c r="D314" s="381">
        <f t="shared" si="12"/>
        <v>0.25025025025025027</v>
      </c>
      <c r="E314" s="381">
        <f t="shared" si="13"/>
        <v>0.68718718718718719</v>
      </c>
      <c r="F314" s="382">
        <f t="shared" si="14"/>
        <v>2320</v>
      </c>
      <c r="G314" s="382">
        <f t="shared" si="14"/>
        <v>6370.7199999999993</v>
      </c>
    </row>
    <row r="315" spans="1:7" x14ac:dyDescent="0.25">
      <c r="A315" s="379">
        <v>306</v>
      </c>
      <c r="B315" s="3">
        <v>40000000</v>
      </c>
      <c r="C315" s="380">
        <v>8400</v>
      </c>
      <c r="D315" s="381">
        <f t="shared" si="12"/>
        <v>0.2</v>
      </c>
      <c r="E315" s="381">
        <f t="shared" si="13"/>
        <v>0.75</v>
      </c>
      <c r="F315" s="382">
        <f t="shared" si="14"/>
        <v>1680</v>
      </c>
      <c r="G315" s="382">
        <f t="shared" si="14"/>
        <v>6300</v>
      </c>
    </row>
    <row r="316" spans="1:7" x14ac:dyDescent="0.25">
      <c r="A316" s="379">
        <v>307</v>
      </c>
      <c r="B316" s="3">
        <v>26576000</v>
      </c>
      <c r="C316" s="380">
        <v>8238.56</v>
      </c>
      <c r="D316" s="381">
        <f t="shared" si="12"/>
        <v>0.30102347983142685</v>
      </c>
      <c r="E316" s="381">
        <f t="shared" si="13"/>
        <v>0.62372065021071643</v>
      </c>
      <c r="F316" s="382">
        <f t="shared" si="14"/>
        <v>2480</v>
      </c>
      <c r="G316" s="382">
        <f t="shared" si="14"/>
        <v>5138.5599999999995</v>
      </c>
    </row>
    <row r="317" spans="1:7" x14ac:dyDescent="0.25">
      <c r="A317" s="379">
        <v>308</v>
      </c>
      <c r="B317" s="3">
        <v>14994000</v>
      </c>
      <c r="C317" s="380">
        <v>2548.98</v>
      </c>
      <c r="D317" s="381">
        <f t="shared" si="12"/>
        <v>0.53354675203414703</v>
      </c>
      <c r="E317" s="381">
        <f t="shared" si="13"/>
        <v>0.33306655995731627</v>
      </c>
      <c r="F317" s="382">
        <f t="shared" si="14"/>
        <v>1360</v>
      </c>
      <c r="G317" s="382">
        <f t="shared" si="14"/>
        <v>848.98</v>
      </c>
    </row>
    <row r="318" spans="1:7" x14ac:dyDescent="0.25">
      <c r="A318" s="379">
        <v>309</v>
      </c>
      <c r="B318" s="3">
        <v>4404000</v>
      </c>
      <c r="C318" s="380">
        <v>572.52</v>
      </c>
      <c r="D318" s="381">
        <f t="shared" si="12"/>
        <v>0.54586739327883738</v>
      </c>
      <c r="E318" s="381">
        <f t="shared" si="13"/>
        <v>0</v>
      </c>
      <c r="F318" s="382">
        <f t="shared" si="14"/>
        <v>312.52</v>
      </c>
      <c r="G318" s="382">
        <f t="shared" si="14"/>
        <v>0</v>
      </c>
    </row>
    <row r="319" spans="1:7" x14ac:dyDescent="0.25">
      <c r="A319" s="379">
        <v>310</v>
      </c>
      <c r="B319" s="3">
        <v>1113000</v>
      </c>
      <c r="C319" s="380">
        <v>211.47</v>
      </c>
      <c r="D319" s="381">
        <f t="shared" si="12"/>
        <v>0</v>
      </c>
      <c r="E319" s="381">
        <f t="shared" si="13"/>
        <v>0</v>
      </c>
      <c r="F319" s="382">
        <f t="shared" si="14"/>
        <v>0</v>
      </c>
      <c r="G319" s="382">
        <f t="shared" si="14"/>
        <v>0</v>
      </c>
    </row>
    <row r="320" spans="1:7" x14ac:dyDescent="0.25">
      <c r="A320" s="379">
        <v>311</v>
      </c>
      <c r="B320" s="3">
        <v>9030000</v>
      </c>
      <c r="C320" s="380">
        <v>1896.3</v>
      </c>
      <c r="D320" s="381">
        <f t="shared" si="12"/>
        <v>0.77851605758582498</v>
      </c>
      <c r="E320" s="381">
        <f t="shared" si="13"/>
        <v>0</v>
      </c>
      <c r="F320" s="382">
        <f t="shared" si="14"/>
        <v>1476.3</v>
      </c>
      <c r="G320" s="382">
        <f t="shared" si="14"/>
        <v>0</v>
      </c>
    </row>
    <row r="321" spans="1:7" x14ac:dyDescent="0.25">
      <c r="A321" s="379">
        <v>312</v>
      </c>
      <c r="B321" s="3">
        <v>32129000</v>
      </c>
      <c r="C321" s="380">
        <v>6747.09</v>
      </c>
      <c r="D321" s="381">
        <f t="shared" si="12"/>
        <v>0.24899623393196177</v>
      </c>
      <c r="E321" s="381">
        <f t="shared" si="13"/>
        <v>0.68875470758504775</v>
      </c>
      <c r="F321" s="382">
        <f t="shared" si="14"/>
        <v>1680</v>
      </c>
      <c r="G321" s="382">
        <f t="shared" si="14"/>
        <v>4647.09</v>
      </c>
    </row>
    <row r="322" spans="1:7" x14ac:dyDescent="0.25">
      <c r="A322" s="379">
        <v>313</v>
      </c>
      <c r="B322" s="3">
        <v>28239000</v>
      </c>
      <c r="C322" s="380">
        <v>6212.58</v>
      </c>
      <c r="D322" s="381">
        <f t="shared" si="12"/>
        <v>0.28329615071355219</v>
      </c>
      <c r="E322" s="381">
        <f t="shared" si="13"/>
        <v>0.64587981160805974</v>
      </c>
      <c r="F322" s="382">
        <f t="shared" si="14"/>
        <v>1760</v>
      </c>
      <c r="G322" s="382">
        <f t="shared" si="14"/>
        <v>4012.58</v>
      </c>
    </row>
    <row r="323" spans="1:7" x14ac:dyDescent="0.25">
      <c r="A323" s="379">
        <v>314</v>
      </c>
      <c r="B323" s="3">
        <v>12607000</v>
      </c>
      <c r="C323" s="380">
        <v>2269.2600000000002</v>
      </c>
      <c r="D323" s="381">
        <f t="shared" si="12"/>
        <v>0.63456809708891881</v>
      </c>
      <c r="E323" s="381">
        <f t="shared" si="13"/>
        <v>0.20678987863885143</v>
      </c>
      <c r="F323" s="382">
        <f t="shared" si="14"/>
        <v>1440</v>
      </c>
      <c r="G323" s="382">
        <f t="shared" si="14"/>
        <v>469.26000000000005</v>
      </c>
    </row>
    <row r="324" spans="1:7" x14ac:dyDescent="0.25">
      <c r="A324" s="379">
        <v>315</v>
      </c>
      <c r="B324" s="3">
        <v>24933000</v>
      </c>
      <c r="C324" s="380">
        <v>5983.92</v>
      </c>
      <c r="D324" s="381">
        <f t="shared" si="12"/>
        <v>0.3208599045441784</v>
      </c>
      <c r="E324" s="381">
        <f t="shared" si="13"/>
        <v>0.59892511931977699</v>
      </c>
      <c r="F324" s="382">
        <f t="shared" si="14"/>
        <v>1920</v>
      </c>
      <c r="G324" s="382">
        <f t="shared" si="14"/>
        <v>3583.92</v>
      </c>
    </row>
    <row r="325" spans="1:7" x14ac:dyDescent="0.25">
      <c r="A325" s="379">
        <v>316</v>
      </c>
      <c r="B325" s="3">
        <v>40000000</v>
      </c>
      <c r="C325" s="380">
        <v>7600</v>
      </c>
      <c r="D325" s="381">
        <f t="shared" si="12"/>
        <v>0.2</v>
      </c>
      <c r="E325" s="381">
        <f t="shared" si="13"/>
        <v>0.75</v>
      </c>
      <c r="F325" s="382">
        <f t="shared" si="14"/>
        <v>1520</v>
      </c>
      <c r="G325" s="382">
        <f t="shared" si="14"/>
        <v>5700</v>
      </c>
    </row>
    <row r="326" spans="1:7" x14ac:dyDescent="0.25">
      <c r="A326" s="379">
        <v>317</v>
      </c>
      <c r="B326" s="3">
        <v>40000000</v>
      </c>
      <c r="C326" s="380">
        <v>10800</v>
      </c>
      <c r="D326" s="381">
        <f t="shared" si="12"/>
        <v>0.2</v>
      </c>
      <c r="E326" s="381">
        <f t="shared" si="13"/>
        <v>0.75</v>
      </c>
      <c r="F326" s="382">
        <f t="shared" si="14"/>
        <v>2160</v>
      </c>
      <c r="G326" s="382">
        <f t="shared" si="14"/>
        <v>8100</v>
      </c>
    </row>
    <row r="327" spans="1:7" x14ac:dyDescent="0.25">
      <c r="A327" s="379">
        <v>318</v>
      </c>
      <c r="B327" s="3">
        <v>800000</v>
      </c>
      <c r="C327" s="380">
        <v>96</v>
      </c>
      <c r="D327" s="381">
        <f t="shared" si="12"/>
        <v>0</v>
      </c>
      <c r="E327" s="381">
        <f t="shared" si="13"/>
        <v>0</v>
      </c>
      <c r="F327" s="382">
        <f t="shared" si="14"/>
        <v>0</v>
      </c>
      <c r="G327" s="382">
        <f t="shared" si="14"/>
        <v>0</v>
      </c>
    </row>
    <row r="328" spans="1:7" x14ac:dyDescent="0.25">
      <c r="A328" s="379">
        <v>319</v>
      </c>
      <c r="B328" s="3">
        <v>40000000</v>
      </c>
      <c r="C328" s="380">
        <v>8400</v>
      </c>
      <c r="D328" s="381">
        <f t="shared" si="12"/>
        <v>0.2</v>
      </c>
      <c r="E328" s="381">
        <f t="shared" si="13"/>
        <v>0.75</v>
      </c>
      <c r="F328" s="382">
        <f t="shared" si="14"/>
        <v>1680</v>
      </c>
      <c r="G328" s="382">
        <f t="shared" si="14"/>
        <v>6300</v>
      </c>
    </row>
    <row r="329" spans="1:7" x14ac:dyDescent="0.25">
      <c r="A329" s="379">
        <v>320</v>
      </c>
      <c r="B329" s="3">
        <v>24277000</v>
      </c>
      <c r="C329" s="380">
        <v>6312.02</v>
      </c>
      <c r="D329" s="381">
        <f t="shared" si="12"/>
        <v>0.32953000782633768</v>
      </c>
      <c r="E329" s="381">
        <f t="shared" si="13"/>
        <v>0.58808749021707785</v>
      </c>
      <c r="F329" s="382">
        <f t="shared" si="14"/>
        <v>2080</v>
      </c>
      <c r="G329" s="382">
        <f t="shared" si="14"/>
        <v>3712.02</v>
      </c>
    </row>
    <row r="330" spans="1:7" x14ac:dyDescent="0.25">
      <c r="A330" s="379">
        <v>321</v>
      </c>
      <c r="B330" s="3">
        <v>36489000</v>
      </c>
      <c r="C330" s="380">
        <v>5108.46</v>
      </c>
      <c r="D330" s="381">
        <f t="shared" si="12"/>
        <v>0.21924415577297268</v>
      </c>
      <c r="E330" s="381">
        <f t="shared" si="13"/>
        <v>0.72594480528378413</v>
      </c>
      <c r="F330" s="382">
        <f t="shared" si="14"/>
        <v>1120</v>
      </c>
      <c r="G330" s="382">
        <f t="shared" si="14"/>
        <v>3708.46</v>
      </c>
    </row>
    <row r="331" spans="1:7" x14ac:dyDescent="0.25">
      <c r="A331" s="379">
        <v>322</v>
      </c>
      <c r="B331" s="3">
        <v>37118000</v>
      </c>
      <c r="C331" s="380">
        <v>7052.42</v>
      </c>
      <c r="D331" s="381">
        <f t="shared" ref="D331:D394" si="15">MAX(0,MIN(8000000,B331-2000000))/B331</f>
        <v>0.21552885392531926</v>
      </c>
      <c r="E331" s="381">
        <f t="shared" ref="E331:E394" si="16">MAX(0,MIN(30000000,B331-10000000))/B331</f>
        <v>0.73058893259335089</v>
      </c>
      <c r="F331" s="382">
        <f t="shared" ref="F331:G394" si="17">+D331*$C331</f>
        <v>1520</v>
      </c>
      <c r="G331" s="382">
        <f t="shared" si="17"/>
        <v>5152.42</v>
      </c>
    </row>
    <row r="332" spans="1:7" x14ac:dyDescent="0.25">
      <c r="A332" s="379">
        <v>323</v>
      </c>
      <c r="B332" s="3">
        <v>6598000</v>
      </c>
      <c r="C332" s="380">
        <v>1715.48</v>
      </c>
      <c r="D332" s="381">
        <f t="shared" si="15"/>
        <v>0.69687784177023337</v>
      </c>
      <c r="E332" s="381">
        <f t="shared" si="16"/>
        <v>0</v>
      </c>
      <c r="F332" s="382">
        <f t="shared" si="17"/>
        <v>1195.48</v>
      </c>
      <c r="G332" s="382">
        <f t="shared" si="17"/>
        <v>0</v>
      </c>
    </row>
    <row r="333" spans="1:7" x14ac:dyDescent="0.25">
      <c r="A333" s="379">
        <v>324</v>
      </c>
      <c r="B333" s="3">
        <v>40000000</v>
      </c>
      <c r="C333" s="380">
        <v>8000</v>
      </c>
      <c r="D333" s="381">
        <f t="shared" si="15"/>
        <v>0.2</v>
      </c>
      <c r="E333" s="381">
        <f t="shared" si="16"/>
        <v>0.75</v>
      </c>
      <c r="F333" s="382">
        <f t="shared" si="17"/>
        <v>1600</v>
      </c>
      <c r="G333" s="382">
        <f t="shared" si="17"/>
        <v>6000</v>
      </c>
    </row>
    <row r="334" spans="1:7" x14ac:dyDescent="0.25">
      <c r="A334" s="379">
        <v>325</v>
      </c>
      <c r="B334" s="3">
        <v>33724000</v>
      </c>
      <c r="C334" s="380">
        <v>7756.52</v>
      </c>
      <c r="D334" s="381">
        <f t="shared" si="15"/>
        <v>0.23721978412999645</v>
      </c>
      <c r="E334" s="381">
        <f t="shared" si="16"/>
        <v>0.70347526983750441</v>
      </c>
      <c r="F334" s="382">
        <f t="shared" si="17"/>
        <v>1840.0000000000002</v>
      </c>
      <c r="G334" s="382">
        <f t="shared" si="17"/>
        <v>5456.52</v>
      </c>
    </row>
    <row r="335" spans="1:7" x14ac:dyDescent="0.25">
      <c r="A335" s="379">
        <v>326</v>
      </c>
      <c r="B335" s="3">
        <v>800000</v>
      </c>
      <c r="C335" s="380">
        <v>144</v>
      </c>
      <c r="D335" s="381">
        <f t="shared" si="15"/>
        <v>0</v>
      </c>
      <c r="E335" s="381">
        <f t="shared" si="16"/>
        <v>0</v>
      </c>
      <c r="F335" s="382">
        <f t="shared" si="17"/>
        <v>0</v>
      </c>
      <c r="G335" s="382">
        <f t="shared" si="17"/>
        <v>0</v>
      </c>
    </row>
    <row r="336" spans="1:7" x14ac:dyDescent="0.25">
      <c r="A336" s="379">
        <v>327</v>
      </c>
      <c r="B336" s="3">
        <v>907000</v>
      </c>
      <c r="C336" s="380">
        <v>117.91</v>
      </c>
      <c r="D336" s="381">
        <f t="shared" si="15"/>
        <v>0</v>
      </c>
      <c r="E336" s="381">
        <f t="shared" si="16"/>
        <v>0</v>
      </c>
      <c r="F336" s="382">
        <f t="shared" si="17"/>
        <v>0</v>
      </c>
      <c r="G336" s="382">
        <f t="shared" si="17"/>
        <v>0</v>
      </c>
    </row>
    <row r="337" spans="1:7" x14ac:dyDescent="0.25">
      <c r="A337" s="379">
        <v>328</v>
      </c>
      <c r="B337" s="3">
        <v>6893000</v>
      </c>
      <c r="C337" s="380">
        <v>1447.53</v>
      </c>
      <c r="D337" s="381">
        <f t="shared" si="15"/>
        <v>0.70985057304511823</v>
      </c>
      <c r="E337" s="381">
        <f t="shared" si="16"/>
        <v>0</v>
      </c>
      <c r="F337" s="382">
        <f t="shared" si="17"/>
        <v>1027.53</v>
      </c>
      <c r="G337" s="382">
        <f t="shared" si="17"/>
        <v>0</v>
      </c>
    </row>
    <row r="338" spans="1:7" x14ac:dyDescent="0.25">
      <c r="A338" s="379">
        <v>329</v>
      </c>
      <c r="B338" s="3">
        <v>39242000</v>
      </c>
      <c r="C338" s="380">
        <v>9418.08</v>
      </c>
      <c r="D338" s="381">
        <f t="shared" si="15"/>
        <v>0.20386320778757452</v>
      </c>
      <c r="E338" s="381">
        <f t="shared" si="16"/>
        <v>0.7451709902655318</v>
      </c>
      <c r="F338" s="382">
        <f t="shared" si="17"/>
        <v>1919.9999999999998</v>
      </c>
      <c r="G338" s="382">
        <f t="shared" si="17"/>
        <v>7018.08</v>
      </c>
    </row>
    <row r="339" spans="1:7" x14ac:dyDescent="0.25">
      <c r="A339" s="379">
        <v>330</v>
      </c>
      <c r="B339" s="3">
        <v>800000</v>
      </c>
      <c r="C339" s="380">
        <v>120</v>
      </c>
      <c r="D339" s="381">
        <f t="shared" si="15"/>
        <v>0</v>
      </c>
      <c r="E339" s="381">
        <f t="shared" si="16"/>
        <v>0</v>
      </c>
      <c r="F339" s="382">
        <f t="shared" si="17"/>
        <v>0</v>
      </c>
      <c r="G339" s="382">
        <f t="shared" si="17"/>
        <v>0</v>
      </c>
    </row>
    <row r="340" spans="1:7" x14ac:dyDescent="0.25">
      <c r="A340" s="379">
        <v>331</v>
      </c>
      <c r="B340" s="3">
        <v>8088000</v>
      </c>
      <c r="C340" s="380">
        <v>1860.24</v>
      </c>
      <c r="D340" s="381">
        <f t="shared" si="15"/>
        <v>0.75272007912957473</v>
      </c>
      <c r="E340" s="381">
        <f t="shared" si="16"/>
        <v>0</v>
      </c>
      <c r="F340" s="382">
        <f t="shared" si="17"/>
        <v>1400.24</v>
      </c>
      <c r="G340" s="382">
        <f t="shared" si="17"/>
        <v>0</v>
      </c>
    </row>
    <row r="341" spans="1:7" x14ac:dyDescent="0.25">
      <c r="A341" s="379">
        <v>332</v>
      </c>
      <c r="B341" s="3">
        <v>17148000</v>
      </c>
      <c r="C341" s="380">
        <v>3601.08</v>
      </c>
      <c r="D341" s="381">
        <f t="shared" si="15"/>
        <v>0.46652670865407042</v>
      </c>
      <c r="E341" s="381">
        <f t="shared" si="16"/>
        <v>0.41684161418241195</v>
      </c>
      <c r="F341" s="382">
        <f t="shared" si="17"/>
        <v>1679.9999999999998</v>
      </c>
      <c r="G341" s="382">
        <f t="shared" si="17"/>
        <v>1501.08</v>
      </c>
    </row>
    <row r="342" spans="1:7" x14ac:dyDescent="0.25">
      <c r="A342" s="379">
        <v>333</v>
      </c>
      <c r="B342" s="3">
        <v>8610000</v>
      </c>
      <c r="C342" s="380">
        <v>1980.3</v>
      </c>
      <c r="D342" s="381">
        <f t="shared" si="15"/>
        <v>0.76771196283391407</v>
      </c>
      <c r="E342" s="381">
        <f t="shared" si="16"/>
        <v>0</v>
      </c>
      <c r="F342" s="382">
        <f t="shared" si="17"/>
        <v>1520.3</v>
      </c>
      <c r="G342" s="382">
        <f t="shared" si="17"/>
        <v>0</v>
      </c>
    </row>
    <row r="343" spans="1:7" x14ac:dyDescent="0.25">
      <c r="A343" s="379">
        <v>334</v>
      </c>
      <c r="B343" s="3">
        <v>800000</v>
      </c>
      <c r="C343" s="380">
        <v>208</v>
      </c>
      <c r="D343" s="381">
        <f t="shared" si="15"/>
        <v>0</v>
      </c>
      <c r="E343" s="381">
        <f t="shared" si="16"/>
        <v>0</v>
      </c>
      <c r="F343" s="382">
        <f t="shared" si="17"/>
        <v>0</v>
      </c>
      <c r="G343" s="382">
        <f t="shared" si="17"/>
        <v>0</v>
      </c>
    </row>
    <row r="344" spans="1:7" x14ac:dyDescent="0.25">
      <c r="A344" s="379">
        <v>335</v>
      </c>
      <c r="B344" s="3">
        <v>12615000</v>
      </c>
      <c r="C344" s="380">
        <v>2901.45</v>
      </c>
      <c r="D344" s="381">
        <f t="shared" si="15"/>
        <v>0.63416567578279825</v>
      </c>
      <c r="E344" s="381">
        <f t="shared" si="16"/>
        <v>0.20729290527150218</v>
      </c>
      <c r="F344" s="382">
        <f t="shared" si="17"/>
        <v>1839.9999999999998</v>
      </c>
      <c r="G344" s="382">
        <f t="shared" si="17"/>
        <v>601.44999999999993</v>
      </c>
    </row>
    <row r="345" spans="1:7" x14ac:dyDescent="0.25">
      <c r="A345" s="379">
        <v>336</v>
      </c>
      <c r="B345" s="3">
        <v>6208000</v>
      </c>
      <c r="C345" s="380">
        <v>1179.52</v>
      </c>
      <c r="D345" s="381">
        <f t="shared" si="15"/>
        <v>0.67783505154639179</v>
      </c>
      <c r="E345" s="381">
        <f t="shared" si="16"/>
        <v>0</v>
      </c>
      <c r="F345" s="382">
        <f t="shared" si="17"/>
        <v>799.52</v>
      </c>
      <c r="G345" s="382">
        <f t="shared" si="17"/>
        <v>0</v>
      </c>
    </row>
    <row r="346" spans="1:7" x14ac:dyDescent="0.25">
      <c r="A346" s="379">
        <v>337</v>
      </c>
      <c r="B346" s="3">
        <v>800000</v>
      </c>
      <c r="C346" s="380">
        <v>232</v>
      </c>
      <c r="D346" s="381">
        <f t="shared" si="15"/>
        <v>0</v>
      </c>
      <c r="E346" s="381">
        <f t="shared" si="16"/>
        <v>0</v>
      </c>
      <c r="F346" s="382">
        <f t="shared" si="17"/>
        <v>0</v>
      </c>
      <c r="G346" s="382">
        <f t="shared" si="17"/>
        <v>0</v>
      </c>
    </row>
    <row r="347" spans="1:7" x14ac:dyDescent="0.25">
      <c r="A347" s="379">
        <v>338</v>
      </c>
      <c r="B347" s="3">
        <v>1260000</v>
      </c>
      <c r="C347" s="380">
        <v>252</v>
      </c>
      <c r="D347" s="381">
        <f t="shared" si="15"/>
        <v>0</v>
      </c>
      <c r="E347" s="381">
        <f t="shared" si="16"/>
        <v>0</v>
      </c>
      <c r="F347" s="382">
        <f t="shared" si="17"/>
        <v>0</v>
      </c>
      <c r="G347" s="382">
        <f t="shared" si="17"/>
        <v>0</v>
      </c>
    </row>
    <row r="348" spans="1:7" x14ac:dyDescent="0.25">
      <c r="A348" s="379">
        <v>339</v>
      </c>
      <c r="B348" s="3">
        <v>19946000</v>
      </c>
      <c r="C348" s="380">
        <v>5385.42</v>
      </c>
      <c r="D348" s="381">
        <f t="shared" si="15"/>
        <v>0.40108292389451516</v>
      </c>
      <c r="E348" s="381">
        <f t="shared" si="16"/>
        <v>0.49864634513185602</v>
      </c>
      <c r="F348" s="382">
        <f t="shared" si="17"/>
        <v>2160</v>
      </c>
      <c r="G348" s="382">
        <f t="shared" si="17"/>
        <v>2685.42</v>
      </c>
    </row>
    <row r="349" spans="1:7" x14ac:dyDescent="0.25">
      <c r="A349" s="379">
        <v>340</v>
      </c>
      <c r="B349" s="3">
        <v>14043000</v>
      </c>
      <c r="C349" s="380">
        <v>2246.88</v>
      </c>
      <c r="D349" s="381">
        <f t="shared" si="15"/>
        <v>0.56967884355194764</v>
      </c>
      <c r="E349" s="381">
        <f t="shared" si="16"/>
        <v>0.28790144556006553</v>
      </c>
      <c r="F349" s="382">
        <f t="shared" si="17"/>
        <v>1280.0000000000002</v>
      </c>
      <c r="G349" s="382">
        <f t="shared" si="17"/>
        <v>646.88000000000011</v>
      </c>
    </row>
    <row r="350" spans="1:7" x14ac:dyDescent="0.25">
      <c r="A350" s="379">
        <v>341</v>
      </c>
      <c r="B350" s="3">
        <v>27508000</v>
      </c>
      <c r="C350" s="380">
        <v>7152.08</v>
      </c>
      <c r="D350" s="381">
        <f t="shared" si="15"/>
        <v>0.29082448742184092</v>
      </c>
      <c r="E350" s="381">
        <f t="shared" si="16"/>
        <v>0.63646939072269881</v>
      </c>
      <c r="F350" s="382">
        <f t="shared" si="17"/>
        <v>2080</v>
      </c>
      <c r="G350" s="382">
        <f t="shared" si="17"/>
        <v>4552.08</v>
      </c>
    </row>
    <row r="351" spans="1:7" x14ac:dyDescent="0.25">
      <c r="A351" s="379">
        <v>342</v>
      </c>
      <c r="B351" s="3">
        <v>14951000</v>
      </c>
      <c r="C351" s="380">
        <v>4485.3</v>
      </c>
      <c r="D351" s="381">
        <f t="shared" si="15"/>
        <v>0.53508126546719281</v>
      </c>
      <c r="E351" s="381">
        <f t="shared" si="16"/>
        <v>0.33114841816600898</v>
      </c>
      <c r="F351" s="382">
        <f t="shared" si="17"/>
        <v>2400</v>
      </c>
      <c r="G351" s="382">
        <f t="shared" si="17"/>
        <v>1485.3000000000002</v>
      </c>
    </row>
    <row r="352" spans="1:7" x14ac:dyDescent="0.25">
      <c r="A352" s="379">
        <v>343</v>
      </c>
      <c r="B352" s="3">
        <v>800000</v>
      </c>
      <c r="C352" s="380">
        <v>192</v>
      </c>
      <c r="D352" s="381">
        <f t="shared" si="15"/>
        <v>0</v>
      </c>
      <c r="E352" s="381">
        <f t="shared" si="16"/>
        <v>0</v>
      </c>
      <c r="F352" s="382">
        <f t="shared" si="17"/>
        <v>0</v>
      </c>
      <c r="G352" s="382">
        <f t="shared" si="17"/>
        <v>0</v>
      </c>
    </row>
    <row r="353" spans="1:7" x14ac:dyDescent="0.25">
      <c r="A353" s="379">
        <v>344</v>
      </c>
      <c r="B353" s="3">
        <v>26586000</v>
      </c>
      <c r="C353" s="380">
        <v>6646.5</v>
      </c>
      <c r="D353" s="381">
        <f t="shared" si="15"/>
        <v>0.3009102535168886</v>
      </c>
      <c r="E353" s="381">
        <f t="shared" si="16"/>
        <v>0.6238621831038893</v>
      </c>
      <c r="F353" s="382">
        <f t="shared" si="17"/>
        <v>2000</v>
      </c>
      <c r="G353" s="382">
        <f t="shared" si="17"/>
        <v>4146.5</v>
      </c>
    </row>
    <row r="354" spans="1:7" x14ac:dyDescent="0.25">
      <c r="A354" s="379">
        <v>345</v>
      </c>
      <c r="B354" s="3">
        <v>40000000</v>
      </c>
      <c r="C354" s="380">
        <v>10800</v>
      </c>
      <c r="D354" s="381">
        <f t="shared" si="15"/>
        <v>0.2</v>
      </c>
      <c r="E354" s="381">
        <f t="shared" si="16"/>
        <v>0.75</v>
      </c>
      <c r="F354" s="382">
        <f t="shared" si="17"/>
        <v>2160</v>
      </c>
      <c r="G354" s="382">
        <f t="shared" si="17"/>
        <v>8100</v>
      </c>
    </row>
    <row r="355" spans="1:7" x14ac:dyDescent="0.25">
      <c r="A355" s="379">
        <v>346</v>
      </c>
      <c r="B355" s="3">
        <v>26909000</v>
      </c>
      <c r="C355" s="380">
        <v>6458.16</v>
      </c>
      <c r="D355" s="381">
        <f t="shared" si="15"/>
        <v>0.29729830168345162</v>
      </c>
      <c r="E355" s="381">
        <f t="shared" si="16"/>
        <v>0.62837712289568548</v>
      </c>
      <c r="F355" s="382">
        <f t="shared" si="17"/>
        <v>1919.9999999999998</v>
      </c>
      <c r="G355" s="382">
        <f t="shared" si="17"/>
        <v>4058.16</v>
      </c>
    </row>
    <row r="356" spans="1:7" x14ac:dyDescent="0.25">
      <c r="A356" s="379">
        <v>347</v>
      </c>
      <c r="B356" s="3">
        <v>15862000</v>
      </c>
      <c r="C356" s="380">
        <v>3965.5</v>
      </c>
      <c r="D356" s="381">
        <f t="shared" si="15"/>
        <v>0.5043500189131257</v>
      </c>
      <c r="E356" s="381">
        <f t="shared" si="16"/>
        <v>0.36956247635859285</v>
      </c>
      <c r="F356" s="382">
        <f t="shared" si="17"/>
        <v>2000</v>
      </c>
      <c r="G356" s="382">
        <f t="shared" si="17"/>
        <v>1465.5</v>
      </c>
    </row>
    <row r="357" spans="1:7" x14ac:dyDescent="0.25">
      <c r="A357" s="379">
        <v>348</v>
      </c>
      <c r="B357" s="3">
        <v>28518000</v>
      </c>
      <c r="C357" s="380">
        <v>5988.78</v>
      </c>
      <c r="D357" s="381">
        <f t="shared" si="15"/>
        <v>0.2805245809664072</v>
      </c>
      <c r="E357" s="381">
        <f t="shared" si="16"/>
        <v>0.649344273791991</v>
      </c>
      <c r="F357" s="382">
        <f t="shared" si="17"/>
        <v>1680</v>
      </c>
      <c r="G357" s="382">
        <f t="shared" si="17"/>
        <v>3888.7799999999997</v>
      </c>
    </row>
    <row r="358" spans="1:7" x14ac:dyDescent="0.25">
      <c r="A358" s="379">
        <v>349</v>
      </c>
      <c r="B358" s="3">
        <v>15193000</v>
      </c>
      <c r="C358" s="380">
        <v>3494.39</v>
      </c>
      <c r="D358" s="381">
        <f t="shared" si="15"/>
        <v>0.526558283419996</v>
      </c>
      <c r="E358" s="381">
        <f t="shared" si="16"/>
        <v>0.34180214572500495</v>
      </c>
      <c r="F358" s="382">
        <f t="shared" si="17"/>
        <v>1839.9999999999998</v>
      </c>
      <c r="G358" s="382">
        <f t="shared" si="17"/>
        <v>1194.3900000000001</v>
      </c>
    </row>
    <row r="359" spans="1:7" x14ac:dyDescent="0.25">
      <c r="A359" s="379">
        <v>350</v>
      </c>
      <c r="B359" s="3">
        <v>39987000</v>
      </c>
      <c r="C359" s="380">
        <v>12395.97</v>
      </c>
      <c r="D359" s="381">
        <f t="shared" si="15"/>
        <v>0.20006502113186786</v>
      </c>
      <c r="E359" s="381">
        <f t="shared" si="16"/>
        <v>0.7499187235851652</v>
      </c>
      <c r="F359" s="382">
        <f t="shared" si="17"/>
        <v>2480</v>
      </c>
      <c r="G359" s="382">
        <f t="shared" si="17"/>
        <v>9295.9699999999993</v>
      </c>
    </row>
    <row r="360" spans="1:7" x14ac:dyDescent="0.25">
      <c r="A360" s="379">
        <v>351</v>
      </c>
      <c r="B360" s="3">
        <v>18275000</v>
      </c>
      <c r="C360" s="380">
        <v>4386</v>
      </c>
      <c r="D360" s="381">
        <f t="shared" si="15"/>
        <v>0.43775649794801641</v>
      </c>
      <c r="E360" s="381">
        <f t="shared" si="16"/>
        <v>0.45280437756497949</v>
      </c>
      <c r="F360" s="382">
        <f t="shared" si="17"/>
        <v>1920</v>
      </c>
      <c r="G360" s="382">
        <f t="shared" si="17"/>
        <v>1986</v>
      </c>
    </row>
    <row r="361" spans="1:7" x14ac:dyDescent="0.25">
      <c r="A361" s="379">
        <v>352</v>
      </c>
      <c r="B361" s="3">
        <v>17831000</v>
      </c>
      <c r="C361" s="380">
        <v>5527.61</v>
      </c>
      <c r="D361" s="381">
        <f t="shared" si="15"/>
        <v>0.44865683360439684</v>
      </c>
      <c r="E361" s="381">
        <f t="shared" si="16"/>
        <v>0.43917895799450396</v>
      </c>
      <c r="F361" s="382">
        <f t="shared" si="17"/>
        <v>2480</v>
      </c>
      <c r="G361" s="382">
        <f t="shared" si="17"/>
        <v>2427.6099999999997</v>
      </c>
    </row>
    <row r="362" spans="1:7" x14ac:dyDescent="0.25">
      <c r="A362" s="379">
        <v>353</v>
      </c>
      <c r="B362" s="3">
        <v>10780000</v>
      </c>
      <c r="C362" s="380">
        <v>2048.1999999999998</v>
      </c>
      <c r="D362" s="381">
        <f t="shared" si="15"/>
        <v>0.74211502782931349</v>
      </c>
      <c r="E362" s="381">
        <f t="shared" si="16"/>
        <v>7.2356215213358069E-2</v>
      </c>
      <c r="F362" s="382">
        <f t="shared" si="17"/>
        <v>1519.9999999999998</v>
      </c>
      <c r="G362" s="382">
        <f t="shared" si="17"/>
        <v>148.19999999999999</v>
      </c>
    </row>
    <row r="363" spans="1:7" x14ac:dyDescent="0.25">
      <c r="A363" s="379">
        <v>354</v>
      </c>
      <c r="B363" s="3">
        <v>1579000</v>
      </c>
      <c r="C363" s="380">
        <v>221.06</v>
      </c>
      <c r="D363" s="381">
        <f t="shared" si="15"/>
        <v>0</v>
      </c>
      <c r="E363" s="381">
        <f t="shared" si="16"/>
        <v>0</v>
      </c>
      <c r="F363" s="382">
        <f t="shared" si="17"/>
        <v>0</v>
      </c>
      <c r="G363" s="382">
        <f t="shared" si="17"/>
        <v>0</v>
      </c>
    </row>
    <row r="364" spans="1:7" x14ac:dyDescent="0.25">
      <c r="A364" s="379">
        <v>355</v>
      </c>
      <c r="B364" s="3">
        <v>8546000</v>
      </c>
      <c r="C364" s="380">
        <v>1110.98</v>
      </c>
      <c r="D364" s="381">
        <f t="shared" si="15"/>
        <v>0.7659723847413995</v>
      </c>
      <c r="E364" s="381">
        <f t="shared" si="16"/>
        <v>0</v>
      </c>
      <c r="F364" s="382">
        <f t="shared" si="17"/>
        <v>850.98</v>
      </c>
      <c r="G364" s="382">
        <f t="shared" si="17"/>
        <v>0</v>
      </c>
    </row>
    <row r="365" spans="1:7" x14ac:dyDescent="0.25">
      <c r="A365" s="379">
        <v>356</v>
      </c>
      <c r="B365" s="3">
        <v>6301000</v>
      </c>
      <c r="C365" s="380">
        <v>1827.29</v>
      </c>
      <c r="D365" s="381">
        <f t="shared" si="15"/>
        <v>0.68259006506903663</v>
      </c>
      <c r="E365" s="381">
        <f t="shared" si="16"/>
        <v>0</v>
      </c>
      <c r="F365" s="382">
        <f t="shared" si="17"/>
        <v>1247.29</v>
      </c>
      <c r="G365" s="382">
        <f t="shared" si="17"/>
        <v>0</v>
      </c>
    </row>
    <row r="366" spans="1:7" x14ac:dyDescent="0.25">
      <c r="A366" s="379">
        <v>357</v>
      </c>
      <c r="B366" s="3">
        <v>800000</v>
      </c>
      <c r="C366" s="380">
        <v>168</v>
      </c>
      <c r="D366" s="381">
        <f t="shared" si="15"/>
        <v>0</v>
      </c>
      <c r="E366" s="381">
        <f t="shared" si="16"/>
        <v>0</v>
      </c>
      <c r="F366" s="382">
        <f t="shared" si="17"/>
        <v>0</v>
      </c>
      <c r="G366" s="382">
        <f t="shared" si="17"/>
        <v>0</v>
      </c>
    </row>
    <row r="367" spans="1:7" x14ac:dyDescent="0.25">
      <c r="A367" s="379">
        <v>358</v>
      </c>
      <c r="B367" s="3">
        <v>40000000</v>
      </c>
      <c r="C367" s="380">
        <v>6400</v>
      </c>
      <c r="D367" s="381">
        <f t="shared" si="15"/>
        <v>0.2</v>
      </c>
      <c r="E367" s="381">
        <f t="shared" si="16"/>
        <v>0.75</v>
      </c>
      <c r="F367" s="382">
        <f t="shared" si="17"/>
        <v>1280</v>
      </c>
      <c r="G367" s="382">
        <f t="shared" si="17"/>
        <v>4800</v>
      </c>
    </row>
    <row r="368" spans="1:7" x14ac:dyDescent="0.25">
      <c r="A368" s="379">
        <v>359</v>
      </c>
      <c r="B368" s="3">
        <v>16539000</v>
      </c>
      <c r="C368" s="380">
        <v>2646.24</v>
      </c>
      <c r="D368" s="381">
        <f t="shared" si="15"/>
        <v>0.48370518169175886</v>
      </c>
      <c r="E368" s="381">
        <f t="shared" si="16"/>
        <v>0.39536852288530139</v>
      </c>
      <c r="F368" s="382">
        <f t="shared" si="17"/>
        <v>1279.9999999999998</v>
      </c>
      <c r="G368" s="382">
        <f t="shared" si="17"/>
        <v>1046.2399999999998</v>
      </c>
    </row>
    <row r="369" spans="1:7" x14ac:dyDescent="0.25">
      <c r="A369" s="379">
        <v>360</v>
      </c>
      <c r="B369" s="3">
        <v>4605000</v>
      </c>
      <c r="C369" s="380">
        <v>967.05</v>
      </c>
      <c r="D369" s="381">
        <f t="shared" si="15"/>
        <v>0.56568946796959829</v>
      </c>
      <c r="E369" s="381">
        <f t="shared" si="16"/>
        <v>0</v>
      </c>
      <c r="F369" s="382">
        <f t="shared" si="17"/>
        <v>547.04999999999995</v>
      </c>
      <c r="G369" s="382">
        <f t="shared" si="17"/>
        <v>0</v>
      </c>
    </row>
    <row r="370" spans="1:7" x14ac:dyDescent="0.25">
      <c r="A370" s="379">
        <v>361</v>
      </c>
      <c r="B370" s="3">
        <v>31772000</v>
      </c>
      <c r="C370" s="380">
        <v>7307.56</v>
      </c>
      <c r="D370" s="381">
        <f t="shared" si="15"/>
        <v>0.25179403248143017</v>
      </c>
      <c r="E370" s="381">
        <f t="shared" si="16"/>
        <v>0.68525745939821225</v>
      </c>
      <c r="F370" s="382">
        <f t="shared" si="17"/>
        <v>1840</v>
      </c>
      <c r="G370" s="382">
        <f t="shared" si="17"/>
        <v>5007.5600000000004</v>
      </c>
    </row>
    <row r="371" spans="1:7" x14ac:dyDescent="0.25">
      <c r="A371" s="379">
        <v>362</v>
      </c>
      <c r="B371" s="3">
        <v>8806000</v>
      </c>
      <c r="C371" s="380">
        <v>1497.02</v>
      </c>
      <c r="D371" s="381">
        <f t="shared" si="15"/>
        <v>0.77288212582330229</v>
      </c>
      <c r="E371" s="381">
        <f t="shared" si="16"/>
        <v>0</v>
      </c>
      <c r="F371" s="382">
        <f t="shared" si="17"/>
        <v>1157.02</v>
      </c>
      <c r="G371" s="382">
        <f t="shared" si="17"/>
        <v>0</v>
      </c>
    </row>
    <row r="372" spans="1:7" x14ac:dyDescent="0.25">
      <c r="A372" s="379">
        <v>363</v>
      </c>
      <c r="B372" s="3">
        <v>34593000</v>
      </c>
      <c r="C372" s="380">
        <v>6572.67</v>
      </c>
      <c r="D372" s="381">
        <f t="shared" si="15"/>
        <v>0.23126065967103171</v>
      </c>
      <c r="E372" s="381">
        <f t="shared" si="16"/>
        <v>0.71092417541121034</v>
      </c>
      <c r="F372" s="382">
        <f t="shared" si="17"/>
        <v>1520</v>
      </c>
      <c r="G372" s="382">
        <f t="shared" si="17"/>
        <v>4672.67</v>
      </c>
    </row>
    <row r="373" spans="1:7" x14ac:dyDescent="0.25">
      <c r="A373" s="379">
        <v>364</v>
      </c>
      <c r="B373" s="3">
        <v>3956000</v>
      </c>
      <c r="C373" s="380">
        <v>870.32</v>
      </c>
      <c r="D373" s="381">
        <f t="shared" si="15"/>
        <v>0.49443882709807885</v>
      </c>
      <c r="E373" s="381">
        <f t="shared" si="16"/>
        <v>0</v>
      </c>
      <c r="F373" s="382">
        <f t="shared" si="17"/>
        <v>430.32</v>
      </c>
      <c r="G373" s="382">
        <f t="shared" si="17"/>
        <v>0</v>
      </c>
    </row>
    <row r="374" spans="1:7" x14ac:dyDescent="0.25">
      <c r="A374" s="379">
        <v>365</v>
      </c>
      <c r="B374" s="3">
        <v>23036000</v>
      </c>
      <c r="C374" s="380">
        <v>3916.12</v>
      </c>
      <c r="D374" s="381">
        <f t="shared" si="15"/>
        <v>0.34728251432540369</v>
      </c>
      <c r="E374" s="381">
        <f t="shared" si="16"/>
        <v>0.56589685709324533</v>
      </c>
      <c r="F374" s="382">
        <f t="shared" si="17"/>
        <v>1359.9999999999998</v>
      </c>
      <c r="G374" s="382">
        <f t="shared" si="17"/>
        <v>2216.12</v>
      </c>
    </row>
    <row r="375" spans="1:7" x14ac:dyDescent="0.25">
      <c r="A375" s="379">
        <v>366</v>
      </c>
      <c r="B375" s="3">
        <v>20486000</v>
      </c>
      <c r="C375" s="380">
        <v>4097.2</v>
      </c>
      <c r="D375" s="381">
        <f t="shared" si="15"/>
        <v>0.39051059259982429</v>
      </c>
      <c r="E375" s="381">
        <f t="shared" si="16"/>
        <v>0.51186175925021971</v>
      </c>
      <c r="F375" s="382">
        <f t="shared" si="17"/>
        <v>1600</v>
      </c>
      <c r="G375" s="382">
        <f t="shared" si="17"/>
        <v>2097.2000000000003</v>
      </c>
    </row>
    <row r="376" spans="1:7" x14ac:dyDescent="0.25">
      <c r="A376" s="379">
        <v>367</v>
      </c>
      <c r="B376" s="3">
        <v>13363000</v>
      </c>
      <c r="C376" s="380">
        <v>1737.19</v>
      </c>
      <c r="D376" s="381">
        <f t="shared" si="15"/>
        <v>0.59866796378058817</v>
      </c>
      <c r="E376" s="381">
        <f t="shared" si="16"/>
        <v>0.25166504527426475</v>
      </c>
      <c r="F376" s="382">
        <f t="shared" si="17"/>
        <v>1040</v>
      </c>
      <c r="G376" s="382">
        <f t="shared" si="17"/>
        <v>437.19</v>
      </c>
    </row>
    <row r="377" spans="1:7" x14ac:dyDescent="0.25">
      <c r="A377" s="379">
        <v>368</v>
      </c>
      <c r="B377" s="3">
        <v>23720000</v>
      </c>
      <c r="C377" s="380">
        <v>4506.8</v>
      </c>
      <c r="D377" s="381">
        <f t="shared" si="15"/>
        <v>0.33726812816188873</v>
      </c>
      <c r="E377" s="381">
        <f t="shared" si="16"/>
        <v>0.57841483979763908</v>
      </c>
      <c r="F377" s="382">
        <f t="shared" si="17"/>
        <v>1520.0000000000002</v>
      </c>
      <c r="G377" s="382">
        <f t="shared" si="17"/>
        <v>2606.7999999999997</v>
      </c>
    </row>
    <row r="378" spans="1:7" x14ac:dyDescent="0.25">
      <c r="A378" s="379">
        <v>369</v>
      </c>
      <c r="B378" s="3">
        <v>800000</v>
      </c>
      <c r="C378" s="380">
        <v>184</v>
      </c>
      <c r="D378" s="381">
        <f t="shared" si="15"/>
        <v>0</v>
      </c>
      <c r="E378" s="381">
        <f t="shared" si="16"/>
        <v>0</v>
      </c>
      <c r="F378" s="382">
        <f t="shared" si="17"/>
        <v>0</v>
      </c>
      <c r="G378" s="382">
        <f t="shared" si="17"/>
        <v>0</v>
      </c>
    </row>
    <row r="379" spans="1:7" x14ac:dyDescent="0.25">
      <c r="A379" s="379">
        <v>370</v>
      </c>
      <c r="B379" s="3">
        <v>1846000</v>
      </c>
      <c r="C379" s="380">
        <v>553.79999999999995</v>
      </c>
      <c r="D379" s="381">
        <f t="shared" si="15"/>
        <v>0</v>
      </c>
      <c r="E379" s="381">
        <f t="shared" si="16"/>
        <v>0</v>
      </c>
      <c r="F379" s="382">
        <f t="shared" si="17"/>
        <v>0</v>
      </c>
      <c r="G379" s="382">
        <f t="shared" si="17"/>
        <v>0</v>
      </c>
    </row>
    <row r="380" spans="1:7" x14ac:dyDescent="0.25">
      <c r="A380" s="379">
        <v>371</v>
      </c>
      <c r="B380" s="3">
        <v>27532000</v>
      </c>
      <c r="C380" s="380">
        <v>6607.68</v>
      </c>
      <c r="D380" s="381">
        <f t="shared" si="15"/>
        <v>0.29057097195990123</v>
      </c>
      <c r="E380" s="381">
        <f t="shared" si="16"/>
        <v>0.63678628505012347</v>
      </c>
      <c r="F380" s="382">
        <f t="shared" si="17"/>
        <v>1920.0000000000002</v>
      </c>
      <c r="G380" s="382">
        <f t="shared" si="17"/>
        <v>4207.68</v>
      </c>
    </row>
    <row r="381" spans="1:7" x14ac:dyDescent="0.25">
      <c r="A381" s="379">
        <v>372</v>
      </c>
      <c r="B381" s="3">
        <v>38106000</v>
      </c>
      <c r="C381" s="380">
        <v>11812.86</v>
      </c>
      <c r="D381" s="381">
        <f t="shared" si="15"/>
        <v>0.20994069175457933</v>
      </c>
      <c r="E381" s="381">
        <f t="shared" si="16"/>
        <v>0.73757413530677585</v>
      </c>
      <c r="F381" s="382">
        <f t="shared" si="17"/>
        <v>2480</v>
      </c>
      <c r="G381" s="382">
        <f t="shared" si="17"/>
        <v>8712.86</v>
      </c>
    </row>
    <row r="382" spans="1:7" x14ac:dyDescent="0.25">
      <c r="A382" s="379">
        <v>373</v>
      </c>
      <c r="B382" s="3">
        <v>3496000</v>
      </c>
      <c r="C382" s="380">
        <v>1013.84</v>
      </c>
      <c r="D382" s="381">
        <f t="shared" si="15"/>
        <v>0.42791762013729978</v>
      </c>
      <c r="E382" s="381">
        <f t="shared" si="16"/>
        <v>0</v>
      </c>
      <c r="F382" s="382">
        <f t="shared" si="17"/>
        <v>433.84000000000003</v>
      </c>
      <c r="G382" s="382">
        <f t="shared" si="17"/>
        <v>0</v>
      </c>
    </row>
    <row r="383" spans="1:7" x14ac:dyDescent="0.25">
      <c r="A383" s="379">
        <v>374</v>
      </c>
      <c r="B383" s="3">
        <v>800000</v>
      </c>
      <c r="C383" s="380">
        <v>136</v>
      </c>
      <c r="D383" s="381">
        <f t="shared" si="15"/>
        <v>0</v>
      </c>
      <c r="E383" s="381">
        <f t="shared" si="16"/>
        <v>0</v>
      </c>
      <c r="F383" s="382">
        <f t="shared" si="17"/>
        <v>0</v>
      </c>
      <c r="G383" s="382">
        <f t="shared" si="17"/>
        <v>0</v>
      </c>
    </row>
    <row r="384" spans="1:7" x14ac:dyDescent="0.25">
      <c r="A384" s="379">
        <v>375</v>
      </c>
      <c r="B384" s="3">
        <v>37492000</v>
      </c>
      <c r="C384" s="380">
        <v>4873.96</v>
      </c>
      <c r="D384" s="381">
        <f t="shared" si="15"/>
        <v>0.21337885415555319</v>
      </c>
      <c r="E384" s="381">
        <f t="shared" si="16"/>
        <v>0.7332764323055585</v>
      </c>
      <c r="F384" s="382">
        <f t="shared" si="17"/>
        <v>1040</v>
      </c>
      <c r="G384" s="382">
        <f t="shared" si="17"/>
        <v>3573.96</v>
      </c>
    </row>
    <row r="385" spans="1:7" x14ac:dyDescent="0.25">
      <c r="A385" s="379">
        <v>376</v>
      </c>
      <c r="B385" s="3">
        <v>1176000</v>
      </c>
      <c r="C385" s="380">
        <v>317.52</v>
      </c>
      <c r="D385" s="381">
        <f t="shared" si="15"/>
        <v>0</v>
      </c>
      <c r="E385" s="381">
        <f t="shared" si="16"/>
        <v>0</v>
      </c>
      <c r="F385" s="382">
        <f t="shared" si="17"/>
        <v>0</v>
      </c>
      <c r="G385" s="382">
        <f t="shared" si="17"/>
        <v>0</v>
      </c>
    </row>
    <row r="386" spans="1:7" x14ac:dyDescent="0.25">
      <c r="A386" s="379">
        <v>377</v>
      </c>
      <c r="B386" s="3">
        <v>4425000</v>
      </c>
      <c r="C386" s="380">
        <v>1283.25</v>
      </c>
      <c r="D386" s="381">
        <f t="shared" si="15"/>
        <v>0.54802259887005644</v>
      </c>
      <c r="E386" s="381">
        <f t="shared" si="16"/>
        <v>0</v>
      </c>
      <c r="F386" s="382">
        <f t="shared" si="17"/>
        <v>703.24999999999989</v>
      </c>
      <c r="G386" s="382">
        <f t="shared" si="17"/>
        <v>0</v>
      </c>
    </row>
    <row r="387" spans="1:7" x14ac:dyDescent="0.25">
      <c r="A387" s="379">
        <v>378</v>
      </c>
      <c r="B387" s="3">
        <v>13280000</v>
      </c>
      <c r="C387" s="380">
        <v>2124.8000000000002</v>
      </c>
      <c r="D387" s="381">
        <f t="shared" si="15"/>
        <v>0.60240963855421692</v>
      </c>
      <c r="E387" s="381">
        <f t="shared" si="16"/>
        <v>0.24698795180722891</v>
      </c>
      <c r="F387" s="382">
        <f t="shared" si="17"/>
        <v>1280.0000000000002</v>
      </c>
      <c r="G387" s="382">
        <f t="shared" si="17"/>
        <v>524.80000000000007</v>
      </c>
    </row>
    <row r="388" spans="1:7" x14ac:dyDescent="0.25">
      <c r="A388" s="379">
        <v>379</v>
      </c>
      <c r="B388" s="3">
        <v>885000</v>
      </c>
      <c r="C388" s="380">
        <v>150.44999999999999</v>
      </c>
      <c r="D388" s="381">
        <f t="shared" si="15"/>
        <v>0</v>
      </c>
      <c r="E388" s="381">
        <f t="shared" si="16"/>
        <v>0</v>
      </c>
      <c r="F388" s="382">
        <f t="shared" si="17"/>
        <v>0</v>
      </c>
      <c r="G388" s="382">
        <f t="shared" si="17"/>
        <v>0</v>
      </c>
    </row>
    <row r="389" spans="1:7" x14ac:dyDescent="0.25">
      <c r="A389" s="379">
        <v>380</v>
      </c>
      <c r="B389" s="3">
        <v>800000</v>
      </c>
      <c r="C389" s="380">
        <v>112</v>
      </c>
      <c r="D389" s="381">
        <f t="shared" si="15"/>
        <v>0</v>
      </c>
      <c r="E389" s="381">
        <f t="shared" si="16"/>
        <v>0</v>
      </c>
      <c r="F389" s="382">
        <f t="shared" si="17"/>
        <v>0</v>
      </c>
      <c r="G389" s="382">
        <f t="shared" si="17"/>
        <v>0</v>
      </c>
    </row>
    <row r="390" spans="1:7" x14ac:dyDescent="0.25">
      <c r="A390" s="379">
        <v>381</v>
      </c>
      <c r="B390" s="3">
        <v>2763000</v>
      </c>
      <c r="C390" s="380">
        <v>386.82</v>
      </c>
      <c r="D390" s="381">
        <f t="shared" si="15"/>
        <v>0.27614911328266378</v>
      </c>
      <c r="E390" s="381">
        <f t="shared" si="16"/>
        <v>0</v>
      </c>
      <c r="F390" s="382">
        <f t="shared" si="17"/>
        <v>106.82000000000001</v>
      </c>
      <c r="G390" s="382">
        <f t="shared" si="17"/>
        <v>0</v>
      </c>
    </row>
    <row r="391" spans="1:7" x14ac:dyDescent="0.25">
      <c r="A391" s="379">
        <v>382</v>
      </c>
      <c r="B391" s="3">
        <v>800000</v>
      </c>
      <c r="C391" s="380">
        <v>176</v>
      </c>
      <c r="D391" s="381">
        <f t="shared" si="15"/>
        <v>0</v>
      </c>
      <c r="E391" s="381">
        <f t="shared" si="16"/>
        <v>0</v>
      </c>
      <c r="F391" s="382">
        <f t="shared" si="17"/>
        <v>0</v>
      </c>
      <c r="G391" s="382">
        <f t="shared" si="17"/>
        <v>0</v>
      </c>
    </row>
    <row r="392" spans="1:7" x14ac:dyDescent="0.25">
      <c r="A392" s="379">
        <v>383</v>
      </c>
      <c r="B392" s="3">
        <v>17908000</v>
      </c>
      <c r="C392" s="380">
        <v>5551.48</v>
      </c>
      <c r="D392" s="381">
        <f t="shared" si="15"/>
        <v>0.44672771945499218</v>
      </c>
      <c r="E392" s="381">
        <f t="shared" si="16"/>
        <v>0.44159035068125979</v>
      </c>
      <c r="F392" s="382">
        <f t="shared" si="17"/>
        <v>2480</v>
      </c>
      <c r="G392" s="382">
        <f t="shared" si="17"/>
        <v>2451.48</v>
      </c>
    </row>
    <row r="393" spans="1:7" x14ac:dyDescent="0.25">
      <c r="A393" s="379">
        <v>384</v>
      </c>
      <c r="B393" s="3">
        <v>9321000</v>
      </c>
      <c r="C393" s="380">
        <v>1864.2</v>
      </c>
      <c r="D393" s="381">
        <f t="shared" si="15"/>
        <v>0.78543074777384403</v>
      </c>
      <c r="E393" s="381">
        <f t="shared" si="16"/>
        <v>0</v>
      </c>
      <c r="F393" s="382">
        <f t="shared" si="17"/>
        <v>1464.2</v>
      </c>
      <c r="G393" s="382">
        <f t="shared" si="17"/>
        <v>0</v>
      </c>
    </row>
    <row r="394" spans="1:7" x14ac:dyDescent="0.25">
      <c r="A394" s="379">
        <v>385</v>
      </c>
      <c r="B394" s="3">
        <v>800000</v>
      </c>
      <c r="C394" s="380">
        <v>200</v>
      </c>
      <c r="D394" s="381">
        <f t="shared" si="15"/>
        <v>0</v>
      </c>
      <c r="E394" s="381">
        <f t="shared" si="16"/>
        <v>0</v>
      </c>
      <c r="F394" s="382">
        <f t="shared" si="17"/>
        <v>0</v>
      </c>
      <c r="G394" s="382">
        <f t="shared" si="17"/>
        <v>0</v>
      </c>
    </row>
    <row r="395" spans="1:7" x14ac:dyDescent="0.25">
      <c r="A395" s="379">
        <v>386</v>
      </c>
      <c r="B395" s="3">
        <v>2517000</v>
      </c>
      <c r="C395" s="380">
        <v>679.59</v>
      </c>
      <c r="D395" s="381">
        <f t="shared" ref="D395:D458" si="18">MAX(0,MIN(8000000,B395-2000000))/B395</f>
        <v>0.20540325784664282</v>
      </c>
      <c r="E395" s="381">
        <f t="shared" ref="E395:E458" si="19">MAX(0,MIN(30000000,B395-10000000))/B395</f>
        <v>0</v>
      </c>
      <c r="F395" s="382">
        <f t="shared" ref="F395:G458" si="20">+D395*$C395</f>
        <v>139.59</v>
      </c>
      <c r="G395" s="382">
        <f t="shared" si="20"/>
        <v>0</v>
      </c>
    </row>
    <row r="396" spans="1:7" x14ac:dyDescent="0.25">
      <c r="A396" s="379">
        <v>387</v>
      </c>
      <c r="B396" s="3">
        <v>8940000</v>
      </c>
      <c r="C396" s="380">
        <v>2771.4</v>
      </c>
      <c r="D396" s="381">
        <f t="shared" si="18"/>
        <v>0.77628635346756147</v>
      </c>
      <c r="E396" s="381">
        <f t="shared" si="19"/>
        <v>0</v>
      </c>
      <c r="F396" s="382">
        <f t="shared" si="20"/>
        <v>2151.4</v>
      </c>
      <c r="G396" s="382">
        <f t="shared" si="20"/>
        <v>0</v>
      </c>
    </row>
    <row r="397" spans="1:7" x14ac:dyDescent="0.25">
      <c r="A397" s="379">
        <v>388</v>
      </c>
      <c r="B397" s="3">
        <v>800000</v>
      </c>
      <c r="C397" s="380">
        <v>152</v>
      </c>
      <c r="D397" s="381">
        <f t="shared" si="18"/>
        <v>0</v>
      </c>
      <c r="E397" s="381">
        <f t="shared" si="19"/>
        <v>0</v>
      </c>
      <c r="F397" s="382">
        <f t="shared" si="20"/>
        <v>0</v>
      </c>
      <c r="G397" s="382">
        <f t="shared" si="20"/>
        <v>0</v>
      </c>
    </row>
    <row r="398" spans="1:7" x14ac:dyDescent="0.25">
      <c r="A398" s="379">
        <v>389</v>
      </c>
      <c r="B398" s="3">
        <v>23183000</v>
      </c>
      <c r="C398" s="380">
        <v>3709.28</v>
      </c>
      <c r="D398" s="381">
        <f t="shared" si="18"/>
        <v>0.34508044687917871</v>
      </c>
      <c r="E398" s="381">
        <f t="shared" si="19"/>
        <v>0.56864944140102658</v>
      </c>
      <c r="F398" s="382">
        <f t="shared" si="20"/>
        <v>1280</v>
      </c>
      <c r="G398" s="382">
        <f t="shared" si="20"/>
        <v>2109.2800000000002</v>
      </c>
    </row>
    <row r="399" spans="1:7" x14ac:dyDescent="0.25">
      <c r="A399" s="379">
        <v>390</v>
      </c>
      <c r="B399" s="3">
        <v>28692000</v>
      </c>
      <c r="C399" s="380">
        <v>4303.8</v>
      </c>
      <c r="D399" s="381">
        <f t="shared" si="18"/>
        <v>0.27882336539802033</v>
      </c>
      <c r="E399" s="381">
        <f t="shared" si="19"/>
        <v>0.65147079325247459</v>
      </c>
      <c r="F399" s="382">
        <f t="shared" si="20"/>
        <v>1200</v>
      </c>
      <c r="G399" s="382">
        <f t="shared" si="20"/>
        <v>2803.8</v>
      </c>
    </row>
    <row r="400" spans="1:7" x14ac:dyDescent="0.25">
      <c r="A400" s="379">
        <v>391</v>
      </c>
      <c r="B400" s="3">
        <v>800000</v>
      </c>
      <c r="C400" s="380">
        <v>104</v>
      </c>
      <c r="D400" s="381">
        <f t="shared" si="18"/>
        <v>0</v>
      </c>
      <c r="E400" s="381">
        <f t="shared" si="19"/>
        <v>0</v>
      </c>
      <c r="F400" s="382">
        <f t="shared" si="20"/>
        <v>0</v>
      </c>
      <c r="G400" s="382">
        <f t="shared" si="20"/>
        <v>0</v>
      </c>
    </row>
    <row r="401" spans="1:7" x14ac:dyDescent="0.25">
      <c r="A401" s="379">
        <v>392</v>
      </c>
      <c r="B401" s="3">
        <v>800000</v>
      </c>
      <c r="C401" s="380">
        <v>104</v>
      </c>
      <c r="D401" s="381">
        <f t="shared" si="18"/>
        <v>0</v>
      </c>
      <c r="E401" s="381">
        <f t="shared" si="19"/>
        <v>0</v>
      </c>
      <c r="F401" s="382">
        <f t="shared" si="20"/>
        <v>0</v>
      </c>
      <c r="G401" s="382">
        <f t="shared" si="20"/>
        <v>0</v>
      </c>
    </row>
    <row r="402" spans="1:7" x14ac:dyDescent="0.25">
      <c r="A402" s="379">
        <v>393</v>
      </c>
      <c r="B402" s="3">
        <v>24255000</v>
      </c>
      <c r="C402" s="380">
        <v>3395.7</v>
      </c>
      <c r="D402" s="381">
        <f t="shared" si="18"/>
        <v>0.32982890125747266</v>
      </c>
      <c r="E402" s="381">
        <f t="shared" si="19"/>
        <v>0.58771387342815917</v>
      </c>
      <c r="F402" s="382">
        <f t="shared" si="20"/>
        <v>1119.9999999999998</v>
      </c>
      <c r="G402" s="382">
        <f t="shared" si="20"/>
        <v>1995.7</v>
      </c>
    </row>
    <row r="403" spans="1:7" x14ac:dyDescent="0.25">
      <c r="A403" s="379">
        <v>394</v>
      </c>
      <c r="B403" s="3">
        <v>32193000</v>
      </c>
      <c r="C403" s="380">
        <v>8692.11</v>
      </c>
      <c r="D403" s="381">
        <f t="shared" si="18"/>
        <v>0.2485012269748082</v>
      </c>
      <c r="E403" s="381">
        <f t="shared" si="19"/>
        <v>0.68937346628148977</v>
      </c>
      <c r="F403" s="382">
        <f t="shared" si="20"/>
        <v>2160.0000000000005</v>
      </c>
      <c r="G403" s="382">
        <f t="shared" si="20"/>
        <v>5992.1100000000006</v>
      </c>
    </row>
    <row r="404" spans="1:7" x14ac:dyDescent="0.25">
      <c r="A404" s="379">
        <v>395</v>
      </c>
      <c r="B404" s="3">
        <v>17228000</v>
      </c>
      <c r="C404" s="380">
        <v>2411.92</v>
      </c>
      <c r="D404" s="381">
        <f t="shared" si="18"/>
        <v>0.46436034362665429</v>
      </c>
      <c r="E404" s="381">
        <f t="shared" si="19"/>
        <v>0.41954957046668212</v>
      </c>
      <c r="F404" s="382">
        <f t="shared" si="20"/>
        <v>1120</v>
      </c>
      <c r="G404" s="382">
        <f t="shared" si="20"/>
        <v>1011.92</v>
      </c>
    </row>
    <row r="405" spans="1:7" x14ac:dyDescent="0.25">
      <c r="A405" s="379">
        <v>396</v>
      </c>
      <c r="B405" s="3">
        <v>2524000</v>
      </c>
      <c r="C405" s="380">
        <v>403.84</v>
      </c>
      <c r="D405" s="381">
        <f t="shared" si="18"/>
        <v>0.2076069730586371</v>
      </c>
      <c r="E405" s="381">
        <f t="shared" si="19"/>
        <v>0</v>
      </c>
      <c r="F405" s="382">
        <f t="shared" si="20"/>
        <v>83.84</v>
      </c>
      <c r="G405" s="382">
        <f t="shared" si="20"/>
        <v>0</v>
      </c>
    </row>
    <row r="406" spans="1:7" x14ac:dyDescent="0.25">
      <c r="A406" s="379">
        <v>397</v>
      </c>
      <c r="B406" s="3">
        <v>800000</v>
      </c>
      <c r="C406" s="380">
        <v>184</v>
      </c>
      <c r="D406" s="381">
        <f t="shared" si="18"/>
        <v>0</v>
      </c>
      <c r="E406" s="381">
        <f t="shared" si="19"/>
        <v>0</v>
      </c>
      <c r="F406" s="382">
        <f t="shared" si="20"/>
        <v>0</v>
      </c>
      <c r="G406" s="382">
        <f t="shared" si="20"/>
        <v>0</v>
      </c>
    </row>
    <row r="407" spans="1:7" x14ac:dyDescent="0.25">
      <c r="A407" s="379">
        <v>398</v>
      </c>
      <c r="B407" s="3">
        <v>4213000</v>
      </c>
      <c r="C407" s="380">
        <v>1095.3800000000001</v>
      </c>
      <c r="D407" s="381">
        <f t="shared" si="18"/>
        <v>0.52527889864704491</v>
      </c>
      <c r="E407" s="381">
        <f t="shared" si="19"/>
        <v>0</v>
      </c>
      <c r="F407" s="382">
        <f t="shared" si="20"/>
        <v>575.38000000000011</v>
      </c>
      <c r="G407" s="382">
        <f t="shared" si="20"/>
        <v>0</v>
      </c>
    </row>
    <row r="408" spans="1:7" x14ac:dyDescent="0.25">
      <c r="A408" s="379">
        <v>399</v>
      </c>
      <c r="B408" s="3">
        <v>14911000</v>
      </c>
      <c r="C408" s="380">
        <v>4025.97</v>
      </c>
      <c r="D408" s="381">
        <f t="shared" si="18"/>
        <v>0.53651666554892363</v>
      </c>
      <c r="E408" s="381">
        <f t="shared" si="19"/>
        <v>0.32935416806384549</v>
      </c>
      <c r="F408" s="382">
        <f t="shared" si="20"/>
        <v>2160</v>
      </c>
      <c r="G408" s="382">
        <f t="shared" si="20"/>
        <v>1325.97</v>
      </c>
    </row>
    <row r="409" spans="1:7" x14ac:dyDescent="0.25">
      <c r="A409" s="379">
        <v>400</v>
      </c>
      <c r="B409" s="3">
        <v>40000000</v>
      </c>
      <c r="C409" s="380">
        <v>5200</v>
      </c>
      <c r="D409" s="381">
        <f t="shared" si="18"/>
        <v>0.2</v>
      </c>
      <c r="E409" s="381">
        <f t="shared" si="19"/>
        <v>0.75</v>
      </c>
      <c r="F409" s="382">
        <f t="shared" si="20"/>
        <v>1040</v>
      </c>
      <c r="G409" s="382">
        <f t="shared" si="20"/>
        <v>3900</v>
      </c>
    </row>
    <row r="410" spans="1:7" x14ac:dyDescent="0.25">
      <c r="A410" s="379">
        <v>401</v>
      </c>
      <c r="B410" s="3">
        <v>21906000</v>
      </c>
      <c r="C410" s="380">
        <v>3504.96</v>
      </c>
      <c r="D410" s="381">
        <f t="shared" si="18"/>
        <v>0.36519674974892724</v>
      </c>
      <c r="E410" s="381">
        <f t="shared" si="19"/>
        <v>0.543504062813841</v>
      </c>
      <c r="F410" s="382">
        <f t="shared" si="20"/>
        <v>1280</v>
      </c>
      <c r="G410" s="382">
        <f t="shared" si="20"/>
        <v>1904.9600000000003</v>
      </c>
    </row>
    <row r="411" spans="1:7" x14ac:dyDescent="0.25">
      <c r="A411" s="379">
        <v>402</v>
      </c>
      <c r="B411" s="3">
        <v>1538000</v>
      </c>
      <c r="C411" s="380">
        <v>446.02</v>
      </c>
      <c r="D411" s="381">
        <f t="shared" si="18"/>
        <v>0</v>
      </c>
      <c r="E411" s="381">
        <f t="shared" si="19"/>
        <v>0</v>
      </c>
      <c r="F411" s="382">
        <f t="shared" si="20"/>
        <v>0</v>
      </c>
      <c r="G411" s="382">
        <f t="shared" si="20"/>
        <v>0</v>
      </c>
    </row>
    <row r="412" spans="1:7" x14ac:dyDescent="0.25">
      <c r="A412" s="379">
        <v>403</v>
      </c>
      <c r="B412" s="3">
        <v>7706000</v>
      </c>
      <c r="C412" s="380">
        <v>2157.6799999999998</v>
      </c>
      <c r="D412" s="381">
        <f t="shared" si="18"/>
        <v>0.7404619776797301</v>
      </c>
      <c r="E412" s="381">
        <f t="shared" si="19"/>
        <v>0</v>
      </c>
      <c r="F412" s="382">
        <f t="shared" si="20"/>
        <v>1597.6799999999998</v>
      </c>
      <c r="G412" s="382">
        <f t="shared" si="20"/>
        <v>0</v>
      </c>
    </row>
    <row r="413" spans="1:7" x14ac:dyDescent="0.25">
      <c r="A413" s="379">
        <v>404</v>
      </c>
      <c r="B413" s="3">
        <v>17076000</v>
      </c>
      <c r="C413" s="380">
        <v>4439.76</v>
      </c>
      <c r="D413" s="381">
        <f t="shared" si="18"/>
        <v>0.46849379245724992</v>
      </c>
      <c r="E413" s="381">
        <f t="shared" si="19"/>
        <v>0.41438275942843755</v>
      </c>
      <c r="F413" s="382">
        <f t="shared" si="20"/>
        <v>2080</v>
      </c>
      <c r="G413" s="382">
        <f t="shared" si="20"/>
        <v>1839.76</v>
      </c>
    </row>
    <row r="414" spans="1:7" x14ac:dyDescent="0.25">
      <c r="A414" s="379">
        <v>405</v>
      </c>
      <c r="B414" s="3">
        <v>35427000</v>
      </c>
      <c r="C414" s="380">
        <v>5668.32</v>
      </c>
      <c r="D414" s="381">
        <f t="shared" si="18"/>
        <v>0.22581646766590455</v>
      </c>
      <c r="E414" s="381">
        <f t="shared" si="19"/>
        <v>0.71772941541761937</v>
      </c>
      <c r="F414" s="382">
        <f t="shared" si="20"/>
        <v>1280</v>
      </c>
      <c r="G414" s="382">
        <f t="shared" si="20"/>
        <v>4068.32</v>
      </c>
    </row>
    <row r="415" spans="1:7" x14ac:dyDescent="0.25">
      <c r="A415" s="379">
        <v>406</v>
      </c>
      <c r="B415" s="3">
        <v>40000000</v>
      </c>
      <c r="C415" s="380">
        <v>9600</v>
      </c>
      <c r="D415" s="381">
        <f t="shared" si="18"/>
        <v>0.2</v>
      </c>
      <c r="E415" s="381">
        <f t="shared" si="19"/>
        <v>0.75</v>
      </c>
      <c r="F415" s="382">
        <f t="shared" si="20"/>
        <v>1920</v>
      </c>
      <c r="G415" s="382">
        <f t="shared" si="20"/>
        <v>7200</v>
      </c>
    </row>
    <row r="416" spans="1:7" x14ac:dyDescent="0.25">
      <c r="A416" s="379">
        <v>407</v>
      </c>
      <c r="B416" s="3">
        <v>27505000</v>
      </c>
      <c r="C416" s="380">
        <v>4125.75</v>
      </c>
      <c r="D416" s="381">
        <f t="shared" si="18"/>
        <v>0.2908562079621887</v>
      </c>
      <c r="E416" s="381">
        <f t="shared" si="19"/>
        <v>0.63642974004726416</v>
      </c>
      <c r="F416" s="382">
        <f t="shared" si="20"/>
        <v>1200</v>
      </c>
      <c r="G416" s="382">
        <f t="shared" si="20"/>
        <v>2625.75</v>
      </c>
    </row>
    <row r="417" spans="1:7" x14ac:dyDescent="0.25">
      <c r="A417" s="379">
        <v>408</v>
      </c>
      <c r="B417" s="3">
        <v>5682000</v>
      </c>
      <c r="C417" s="380">
        <v>1136.4000000000001</v>
      </c>
      <c r="D417" s="381">
        <f t="shared" si="18"/>
        <v>0.64801126363956352</v>
      </c>
      <c r="E417" s="381">
        <f t="shared" si="19"/>
        <v>0</v>
      </c>
      <c r="F417" s="382">
        <f t="shared" si="20"/>
        <v>736.40000000000009</v>
      </c>
      <c r="G417" s="382">
        <f t="shared" si="20"/>
        <v>0</v>
      </c>
    </row>
    <row r="418" spans="1:7" x14ac:dyDescent="0.25">
      <c r="A418" s="379">
        <v>409</v>
      </c>
      <c r="B418" s="3">
        <v>6122000</v>
      </c>
      <c r="C418" s="380">
        <v>857.08</v>
      </c>
      <c r="D418" s="381">
        <f t="shared" si="18"/>
        <v>0.67330937602090823</v>
      </c>
      <c r="E418" s="381">
        <f t="shared" si="19"/>
        <v>0</v>
      </c>
      <c r="F418" s="382">
        <f t="shared" si="20"/>
        <v>577.08000000000004</v>
      </c>
      <c r="G418" s="382">
        <f t="shared" si="20"/>
        <v>0</v>
      </c>
    </row>
    <row r="419" spans="1:7" x14ac:dyDescent="0.25">
      <c r="A419" s="379">
        <v>410</v>
      </c>
      <c r="B419" s="3">
        <v>3490000</v>
      </c>
      <c r="C419" s="380">
        <v>698</v>
      </c>
      <c r="D419" s="381">
        <f t="shared" si="18"/>
        <v>0.42693409742120342</v>
      </c>
      <c r="E419" s="381">
        <f t="shared" si="19"/>
        <v>0</v>
      </c>
      <c r="F419" s="382">
        <f t="shared" si="20"/>
        <v>298</v>
      </c>
      <c r="G419" s="382">
        <f t="shared" si="20"/>
        <v>0</v>
      </c>
    </row>
    <row r="420" spans="1:7" x14ac:dyDescent="0.25">
      <c r="A420" s="379">
        <v>411</v>
      </c>
      <c r="B420" s="3">
        <v>14641000</v>
      </c>
      <c r="C420" s="380">
        <v>4245.8900000000003</v>
      </c>
      <c r="D420" s="381">
        <f t="shared" si="18"/>
        <v>0.54641076429205659</v>
      </c>
      <c r="E420" s="381">
        <f t="shared" si="19"/>
        <v>0.31698654463492931</v>
      </c>
      <c r="F420" s="382">
        <f t="shared" si="20"/>
        <v>2320.0000000000005</v>
      </c>
      <c r="G420" s="382">
        <f t="shared" si="20"/>
        <v>1345.89</v>
      </c>
    </row>
    <row r="421" spans="1:7" x14ac:dyDescent="0.25">
      <c r="A421" s="379">
        <v>412</v>
      </c>
      <c r="B421" s="3">
        <v>18997000</v>
      </c>
      <c r="C421" s="380">
        <v>3039.52</v>
      </c>
      <c r="D421" s="381">
        <f t="shared" si="18"/>
        <v>0.42111912407222191</v>
      </c>
      <c r="E421" s="381">
        <f t="shared" si="19"/>
        <v>0.47360109490972258</v>
      </c>
      <c r="F421" s="382">
        <f t="shared" si="20"/>
        <v>1280</v>
      </c>
      <c r="G421" s="382">
        <f t="shared" si="20"/>
        <v>1439.52</v>
      </c>
    </row>
    <row r="422" spans="1:7" x14ac:dyDescent="0.25">
      <c r="A422" s="379">
        <v>413</v>
      </c>
      <c r="B422" s="3">
        <v>18226000</v>
      </c>
      <c r="C422" s="380">
        <v>4009.72</v>
      </c>
      <c r="D422" s="381">
        <f t="shared" si="18"/>
        <v>0.43893339185778557</v>
      </c>
      <c r="E422" s="381">
        <f t="shared" si="19"/>
        <v>0.45133326017776804</v>
      </c>
      <c r="F422" s="382">
        <f t="shared" si="20"/>
        <v>1759.9999999999998</v>
      </c>
      <c r="G422" s="382">
        <f t="shared" si="20"/>
        <v>1809.72</v>
      </c>
    </row>
    <row r="423" spans="1:7" x14ac:dyDescent="0.25">
      <c r="A423" s="379">
        <v>414</v>
      </c>
      <c r="B423" s="3">
        <v>800000</v>
      </c>
      <c r="C423" s="380">
        <v>168</v>
      </c>
      <c r="D423" s="381">
        <f t="shared" si="18"/>
        <v>0</v>
      </c>
      <c r="E423" s="381">
        <f t="shared" si="19"/>
        <v>0</v>
      </c>
      <c r="F423" s="382">
        <f t="shared" si="20"/>
        <v>0</v>
      </c>
      <c r="G423" s="382">
        <f t="shared" si="20"/>
        <v>0</v>
      </c>
    </row>
    <row r="424" spans="1:7" x14ac:dyDescent="0.25">
      <c r="A424" s="379">
        <v>415</v>
      </c>
      <c r="B424" s="3">
        <v>31181000</v>
      </c>
      <c r="C424" s="380">
        <v>4677.1499999999996</v>
      </c>
      <c r="D424" s="381">
        <f t="shared" si="18"/>
        <v>0.25656649882941535</v>
      </c>
      <c r="E424" s="381">
        <f t="shared" si="19"/>
        <v>0.67929187646323086</v>
      </c>
      <c r="F424" s="382">
        <f t="shared" si="20"/>
        <v>1200</v>
      </c>
      <c r="G424" s="382">
        <f t="shared" si="20"/>
        <v>3177.15</v>
      </c>
    </row>
    <row r="425" spans="1:7" x14ac:dyDescent="0.25">
      <c r="A425" s="379">
        <v>416</v>
      </c>
      <c r="B425" s="3">
        <v>22906000</v>
      </c>
      <c r="C425" s="380">
        <v>5955.56</v>
      </c>
      <c r="D425" s="381">
        <f t="shared" si="18"/>
        <v>0.34925347070636514</v>
      </c>
      <c r="E425" s="381">
        <f t="shared" si="19"/>
        <v>0.5634331616170436</v>
      </c>
      <c r="F425" s="382">
        <f t="shared" si="20"/>
        <v>2080</v>
      </c>
      <c r="G425" s="382">
        <f t="shared" si="20"/>
        <v>3355.5600000000004</v>
      </c>
    </row>
    <row r="426" spans="1:7" x14ac:dyDescent="0.25">
      <c r="A426" s="379">
        <v>417</v>
      </c>
      <c r="B426" s="3">
        <v>38831000</v>
      </c>
      <c r="C426" s="380">
        <v>5436.34</v>
      </c>
      <c r="D426" s="381">
        <f t="shared" si="18"/>
        <v>0.20602096263294789</v>
      </c>
      <c r="E426" s="381">
        <f t="shared" si="19"/>
        <v>0.74247379670881508</v>
      </c>
      <c r="F426" s="382">
        <f t="shared" si="20"/>
        <v>1120</v>
      </c>
      <c r="G426" s="382">
        <f t="shared" si="20"/>
        <v>4036.3399999999997</v>
      </c>
    </row>
    <row r="427" spans="1:7" x14ac:dyDescent="0.25">
      <c r="A427" s="379">
        <v>418</v>
      </c>
      <c r="B427" s="3">
        <v>14965000</v>
      </c>
      <c r="C427" s="380">
        <v>3292.3</v>
      </c>
      <c r="D427" s="381">
        <f t="shared" si="18"/>
        <v>0.53458068827263616</v>
      </c>
      <c r="E427" s="381">
        <f t="shared" si="19"/>
        <v>0.33177413965920483</v>
      </c>
      <c r="F427" s="382">
        <f t="shared" si="20"/>
        <v>1760.0000000000002</v>
      </c>
      <c r="G427" s="382">
        <f t="shared" si="20"/>
        <v>1092.3000000000002</v>
      </c>
    </row>
    <row r="428" spans="1:7" x14ac:dyDescent="0.25">
      <c r="A428" s="379">
        <v>419</v>
      </c>
      <c r="B428" s="3">
        <v>4067000</v>
      </c>
      <c r="C428" s="380">
        <v>569.38</v>
      </c>
      <c r="D428" s="381">
        <f t="shared" si="18"/>
        <v>0.50823702975165974</v>
      </c>
      <c r="E428" s="381">
        <f t="shared" si="19"/>
        <v>0</v>
      </c>
      <c r="F428" s="382">
        <f t="shared" si="20"/>
        <v>289.38</v>
      </c>
      <c r="G428" s="382">
        <f t="shared" si="20"/>
        <v>0</v>
      </c>
    </row>
    <row r="429" spans="1:7" x14ac:dyDescent="0.25">
      <c r="A429" s="379">
        <v>420</v>
      </c>
      <c r="B429" s="3">
        <v>13386000</v>
      </c>
      <c r="C429" s="380">
        <v>2275.62</v>
      </c>
      <c r="D429" s="381">
        <f t="shared" si="18"/>
        <v>0.59763932466756309</v>
      </c>
      <c r="E429" s="381">
        <f t="shared" si="19"/>
        <v>0.25295084416554608</v>
      </c>
      <c r="F429" s="382">
        <f t="shared" si="20"/>
        <v>1359.9999999999998</v>
      </c>
      <c r="G429" s="382">
        <f t="shared" si="20"/>
        <v>575.62</v>
      </c>
    </row>
    <row r="430" spans="1:7" x14ac:dyDescent="0.25">
      <c r="A430" s="379">
        <v>421</v>
      </c>
      <c r="B430" s="3">
        <v>23568000</v>
      </c>
      <c r="C430" s="380">
        <v>7306.08</v>
      </c>
      <c r="D430" s="381">
        <f t="shared" si="18"/>
        <v>0.33944331296673458</v>
      </c>
      <c r="E430" s="381">
        <f t="shared" si="19"/>
        <v>0.5756958587915818</v>
      </c>
      <c r="F430" s="382">
        <f t="shared" si="20"/>
        <v>2480</v>
      </c>
      <c r="G430" s="382">
        <f t="shared" si="20"/>
        <v>4206.08</v>
      </c>
    </row>
    <row r="431" spans="1:7" x14ac:dyDescent="0.25">
      <c r="A431" s="379">
        <v>422</v>
      </c>
      <c r="B431" s="3">
        <v>38213000</v>
      </c>
      <c r="C431" s="380">
        <v>4585.5600000000004</v>
      </c>
      <c r="D431" s="381">
        <f t="shared" si="18"/>
        <v>0.20935283803941068</v>
      </c>
      <c r="E431" s="381">
        <f t="shared" si="19"/>
        <v>0.73830895245073669</v>
      </c>
      <c r="F431" s="382">
        <f t="shared" si="20"/>
        <v>960.00000000000011</v>
      </c>
      <c r="G431" s="382">
        <f t="shared" si="20"/>
        <v>3385.5600000000004</v>
      </c>
    </row>
    <row r="432" spans="1:7" x14ac:dyDescent="0.25">
      <c r="A432" s="379">
        <v>423</v>
      </c>
      <c r="B432" s="3">
        <v>14910000</v>
      </c>
      <c r="C432" s="380">
        <v>3131.1</v>
      </c>
      <c r="D432" s="381">
        <f t="shared" si="18"/>
        <v>0.5365526492287056</v>
      </c>
      <c r="E432" s="381">
        <f t="shared" si="19"/>
        <v>0.32930918846411805</v>
      </c>
      <c r="F432" s="382">
        <f t="shared" si="20"/>
        <v>1680</v>
      </c>
      <c r="G432" s="382">
        <f t="shared" si="20"/>
        <v>1031.0999999999999</v>
      </c>
    </row>
    <row r="433" spans="1:7" x14ac:dyDescent="0.25">
      <c r="A433" s="379">
        <v>424</v>
      </c>
      <c r="B433" s="3">
        <v>40000000</v>
      </c>
      <c r="C433" s="380">
        <v>6800</v>
      </c>
      <c r="D433" s="381">
        <f t="shared" si="18"/>
        <v>0.2</v>
      </c>
      <c r="E433" s="381">
        <f t="shared" si="19"/>
        <v>0.75</v>
      </c>
      <c r="F433" s="382">
        <f t="shared" si="20"/>
        <v>1360</v>
      </c>
      <c r="G433" s="382">
        <f t="shared" si="20"/>
        <v>5100</v>
      </c>
    </row>
    <row r="434" spans="1:7" x14ac:dyDescent="0.25">
      <c r="A434" s="379">
        <v>425</v>
      </c>
      <c r="B434" s="3">
        <v>4890000</v>
      </c>
      <c r="C434" s="380">
        <v>1124.7</v>
      </c>
      <c r="D434" s="381">
        <f t="shared" si="18"/>
        <v>0.59100204498977504</v>
      </c>
      <c r="E434" s="381">
        <f t="shared" si="19"/>
        <v>0</v>
      </c>
      <c r="F434" s="382">
        <f t="shared" si="20"/>
        <v>664.7</v>
      </c>
      <c r="G434" s="382">
        <f t="shared" si="20"/>
        <v>0</v>
      </c>
    </row>
    <row r="435" spans="1:7" x14ac:dyDescent="0.25">
      <c r="A435" s="379">
        <v>426</v>
      </c>
      <c r="B435" s="3">
        <v>38193000</v>
      </c>
      <c r="C435" s="380">
        <v>6874.74</v>
      </c>
      <c r="D435" s="381">
        <f t="shared" si="18"/>
        <v>0.20946246694420442</v>
      </c>
      <c r="E435" s="381">
        <f t="shared" si="19"/>
        <v>0.73817191631974444</v>
      </c>
      <c r="F435" s="382">
        <f t="shared" si="20"/>
        <v>1439.9999999999998</v>
      </c>
      <c r="G435" s="382">
        <f t="shared" si="20"/>
        <v>5074.74</v>
      </c>
    </row>
    <row r="436" spans="1:7" x14ac:dyDescent="0.25">
      <c r="A436" s="379">
        <v>427</v>
      </c>
      <c r="B436" s="3">
        <v>30918000</v>
      </c>
      <c r="C436" s="380">
        <v>7729.5</v>
      </c>
      <c r="D436" s="381">
        <f t="shared" si="18"/>
        <v>0.25874894883239535</v>
      </c>
      <c r="E436" s="381">
        <f t="shared" si="19"/>
        <v>0.67656381395950582</v>
      </c>
      <c r="F436" s="382">
        <f t="shared" si="20"/>
        <v>1999.9999999999998</v>
      </c>
      <c r="G436" s="382">
        <f t="shared" si="20"/>
        <v>5229.5</v>
      </c>
    </row>
    <row r="437" spans="1:7" x14ac:dyDescent="0.25">
      <c r="A437" s="379">
        <v>428</v>
      </c>
      <c r="B437" s="3">
        <v>4484000</v>
      </c>
      <c r="C437" s="380">
        <v>672.6</v>
      </c>
      <c r="D437" s="381">
        <f t="shared" si="18"/>
        <v>0.55396966993755581</v>
      </c>
      <c r="E437" s="381">
        <f t="shared" si="19"/>
        <v>0</v>
      </c>
      <c r="F437" s="382">
        <f t="shared" si="20"/>
        <v>372.6</v>
      </c>
      <c r="G437" s="382">
        <f t="shared" si="20"/>
        <v>0</v>
      </c>
    </row>
    <row r="438" spans="1:7" x14ac:dyDescent="0.25">
      <c r="A438" s="379">
        <v>429</v>
      </c>
      <c r="B438" s="3">
        <v>10088000</v>
      </c>
      <c r="C438" s="380">
        <v>1815.84</v>
      </c>
      <c r="D438" s="381">
        <f t="shared" si="18"/>
        <v>0.79302141157811257</v>
      </c>
      <c r="E438" s="381">
        <f t="shared" si="19"/>
        <v>8.7232355273592389E-3</v>
      </c>
      <c r="F438" s="382">
        <f t="shared" si="20"/>
        <v>1439.9999999999998</v>
      </c>
      <c r="G438" s="382">
        <f t="shared" si="20"/>
        <v>15.84</v>
      </c>
    </row>
    <row r="439" spans="1:7" x14ac:dyDescent="0.25">
      <c r="A439" s="379">
        <v>430</v>
      </c>
      <c r="B439" s="3">
        <v>12390000</v>
      </c>
      <c r="C439" s="380">
        <v>1982.4</v>
      </c>
      <c r="D439" s="381">
        <f t="shared" si="18"/>
        <v>0.64568200161420497</v>
      </c>
      <c r="E439" s="381">
        <f t="shared" si="19"/>
        <v>0.19289749798224373</v>
      </c>
      <c r="F439" s="382">
        <f t="shared" si="20"/>
        <v>1280</v>
      </c>
      <c r="G439" s="382">
        <f t="shared" si="20"/>
        <v>382.4</v>
      </c>
    </row>
    <row r="440" spans="1:7" x14ac:dyDescent="0.25">
      <c r="A440" s="379">
        <v>431</v>
      </c>
      <c r="B440" s="3">
        <v>15279000</v>
      </c>
      <c r="C440" s="380">
        <v>4583.7</v>
      </c>
      <c r="D440" s="381">
        <f t="shared" si="18"/>
        <v>0.52359447607827736</v>
      </c>
      <c r="E440" s="381">
        <f t="shared" si="19"/>
        <v>0.3455069049021533</v>
      </c>
      <c r="F440" s="382">
        <f t="shared" si="20"/>
        <v>2400</v>
      </c>
      <c r="G440" s="382">
        <f t="shared" si="20"/>
        <v>1583.7</v>
      </c>
    </row>
    <row r="441" spans="1:7" x14ac:dyDescent="0.25">
      <c r="A441" s="379">
        <v>432</v>
      </c>
      <c r="B441" s="3">
        <v>800000</v>
      </c>
      <c r="C441" s="380">
        <v>168</v>
      </c>
      <c r="D441" s="381">
        <f t="shared" si="18"/>
        <v>0</v>
      </c>
      <c r="E441" s="381">
        <f t="shared" si="19"/>
        <v>0</v>
      </c>
      <c r="F441" s="382">
        <f t="shared" si="20"/>
        <v>0</v>
      </c>
      <c r="G441" s="382">
        <f t="shared" si="20"/>
        <v>0</v>
      </c>
    </row>
    <row r="442" spans="1:7" x14ac:dyDescent="0.25">
      <c r="A442" s="379">
        <v>433</v>
      </c>
      <c r="B442" s="3">
        <v>800000</v>
      </c>
      <c r="C442" s="380">
        <v>144</v>
      </c>
      <c r="D442" s="381">
        <f t="shared" si="18"/>
        <v>0</v>
      </c>
      <c r="E442" s="381">
        <f t="shared" si="19"/>
        <v>0</v>
      </c>
      <c r="F442" s="382">
        <f t="shared" si="20"/>
        <v>0</v>
      </c>
      <c r="G442" s="382">
        <f t="shared" si="20"/>
        <v>0</v>
      </c>
    </row>
    <row r="443" spans="1:7" x14ac:dyDescent="0.25">
      <c r="A443" s="379">
        <v>434</v>
      </c>
      <c r="B443" s="3">
        <v>800000</v>
      </c>
      <c r="C443" s="380">
        <v>160</v>
      </c>
      <c r="D443" s="381">
        <f t="shared" si="18"/>
        <v>0</v>
      </c>
      <c r="E443" s="381">
        <f t="shared" si="19"/>
        <v>0</v>
      </c>
      <c r="F443" s="382">
        <f t="shared" si="20"/>
        <v>0</v>
      </c>
      <c r="G443" s="382">
        <f t="shared" si="20"/>
        <v>0</v>
      </c>
    </row>
    <row r="444" spans="1:7" x14ac:dyDescent="0.25">
      <c r="A444" s="379">
        <v>435</v>
      </c>
      <c r="B444" s="3">
        <v>3459000</v>
      </c>
      <c r="C444" s="380">
        <v>864.75</v>
      </c>
      <c r="D444" s="381">
        <f t="shared" si="18"/>
        <v>0.42179820757444347</v>
      </c>
      <c r="E444" s="381">
        <f t="shared" si="19"/>
        <v>0</v>
      </c>
      <c r="F444" s="382">
        <f t="shared" si="20"/>
        <v>364.75</v>
      </c>
      <c r="G444" s="382">
        <f t="shared" si="20"/>
        <v>0</v>
      </c>
    </row>
    <row r="445" spans="1:7" x14ac:dyDescent="0.25">
      <c r="A445" s="379">
        <v>436</v>
      </c>
      <c r="B445" s="3">
        <v>25743000</v>
      </c>
      <c r="C445" s="380">
        <v>4376.3100000000004</v>
      </c>
      <c r="D445" s="381">
        <f t="shared" si="18"/>
        <v>0.3107640912092608</v>
      </c>
      <c r="E445" s="381">
        <f t="shared" si="19"/>
        <v>0.61154488598842405</v>
      </c>
      <c r="F445" s="382">
        <f t="shared" si="20"/>
        <v>1360.0000000000002</v>
      </c>
      <c r="G445" s="382">
        <f t="shared" si="20"/>
        <v>2676.3100000000004</v>
      </c>
    </row>
    <row r="446" spans="1:7" x14ac:dyDescent="0.25">
      <c r="A446" s="379">
        <v>437</v>
      </c>
      <c r="B446" s="3">
        <v>11407000</v>
      </c>
      <c r="C446" s="380">
        <v>3536.17</v>
      </c>
      <c r="D446" s="381">
        <f t="shared" si="18"/>
        <v>0.70132374857543611</v>
      </c>
      <c r="E446" s="381">
        <f t="shared" si="19"/>
        <v>0.12334531428070483</v>
      </c>
      <c r="F446" s="382">
        <f t="shared" si="20"/>
        <v>2480</v>
      </c>
      <c r="G446" s="382">
        <f t="shared" si="20"/>
        <v>436.17</v>
      </c>
    </row>
    <row r="447" spans="1:7" x14ac:dyDescent="0.25">
      <c r="A447" s="379">
        <v>438</v>
      </c>
      <c r="B447" s="3">
        <v>4889000</v>
      </c>
      <c r="C447" s="380">
        <v>880.02</v>
      </c>
      <c r="D447" s="381">
        <f t="shared" si="18"/>
        <v>0.59091838821844955</v>
      </c>
      <c r="E447" s="381">
        <f t="shared" si="19"/>
        <v>0</v>
      </c>
      <c r="F447" s="382">
        <f t="shared" si="20"/>
        <v>520.02</v>
      </c>
      <c r="G447" s="382">
        <f t="shared" si="20"/>
        <v>0</v>
      </c>
    </row>
    <row r="448" spans="1:7" x14ac:dyDescent="0.25">
      <c r="A448" s="379">
        <v>439</v>
      </c>
      <c r="B448" s="3">
        <v>3612000</v>
      </c>
      <c r="C448" s="380">
        <v>433.44</v>
      </c>
      <c r="D448" s="381">
        <f t="shared" si="18"/>
        <v>0.44629014396456257</v>
      </c>
      <c r="E448" s="381">
        <f t="shared" si="19"/>
        <v>0</v>
      </c>
      <c r="F448" s="382">
        <f t="shared" si="20"/>
        <v>193.44</v>
      </c>
      <c r="G448" s="382">
        <f t="shared" si="20"/>
        <v>0</v>
      </c>
    </row>
    <row r="449" spans="1:7" x14ac:dyDescent="0.25">
      <c r="A449" s="379">
        <v>440</v>
      </c>
      <c r="B449" s="3">
        <v>7355000</v>
      </c>
      <c r="C449" s="380">
        <v>1471</v>
      </c>
      <c r="D449" s="381">
        <f t="shared" si="18"/>
        <v>0.72807613868116927</v>
      </c>
      <c r="E449" s="381">
        <f t="shared" si="19"/>
        <v>0</v>
      </c>
      <c r="F449" s="382">
        <f t="shared" si="20"/>
        <v>1071</v>
      </c>
      <c r="G449" s="382">
        <f t="shared" si="20"/>
        <v>0</v>
      </c>
    </row>
    <row r="450" spans="1:7" x14ac:dyDescent="0.25">
      <c r="A450" s="379">
        <v>441</v>
      </c>
      <c r="B450" s="3">
        <v>21258000</v>
      </c>
      <c r="C450" s="380">
        <v>3826.44</v>
      </c>
      <c r="D450" s="381">
        <f t="shared" si="18"/>
        <v>0.37632891146862357</v>
      </c>
      <c r="E450" s="381">
        <f t="shared" si="19"/>
        <v>0.52958886066422051</v>
      </c>
      <c r="F450" s="382">
        <f t="shared" si="20"/>
        <v>1440</v>
      </c>
      <c r="G450" s="382">
        <f t="shared" si="20"/>
        <v>2026.44</v>
      </c>
    </row>
    <row r="451" spans="1:7" x14ac:dyDescent="0.25">
      <c r="A451" s="379">
        <v>442</v>
      </c>
      <c r="B451" s="3">
        <v>8928000</v>
      </c>
      <c r="C451" s="380">
        <v>1964.16</v>
      </c>
      <c r="D451" s="381">
        <f t="shared" si="18"/>
        <v>0.77598566308243733</v>
      </c>
      <c r="E451" s="381">
        <f t="shared" si="19"/>
        <v>0</v>
      </c>
      <c r="F451" s="382">
        <f t="shared" si="20"/>
        <v>1524.16</v>
      </c>
      <c r="G451" s="382">
        <f t="shared" si="20"/>
        <v>0</v>
      </c>
    </row>
    <row r="452" spans="1:7" x14ac:dyDescent="0.25">
      <c r="A452" s="379">
        <v>443</v>
      </c>
      <c r="B452" s="3">
        <v>3916000</v>
      </c>
      <c r="C452" s="380">
        <v>1174.8</v>
      </c>
      <c r="D452" s="381">
        <f t="shared" si="18"/>
        <v>0.48927477017364657</v>
      </c>
      <c r="E452" s="381">
        <f t="shared" si="19"/>
        <v>0</v>
      </c>
      <c r="F452" s="382">
        <f t="shared" si="20"/>
        <v>574.79999999999995</v>
      </c>
      <c r="G452" s="382">
        <f t="shared" si="20"/>
        <v>0</v>
      </c>
    </row>
    <row r="453" spans="1:7" x14ac:dyDescent="0.25">
      <c r="A453" s="379">
        <v>444</v>
      </c>
      <c r="B453" s="3">
        <v>35449000</v>
      </c>
      <c r="C453" s="380">
        <v>10634.7</v>
      </c>
      <c r="D453" s="381">
        <f t="shared" si="18"/>
        <v>0.2256763237326864</v>
      </c>
      <c r="E453" s="381">
        <f t="shared" si="19"/>
        <v>0.71790459533414197</v>
      </c>
      <c r="F453" s="382">
        <f t="shared" si="20"/>
        <v>2400</v>
      </c>
      <c r="G453" s="382">
        <f t="shared" si="20"/>
        <v>7634.7</v>
      </c>
    </row>
    <row r="454" spans="1:7" x14ac:dyDescent="0.25">
      <c r="A454" s="379">
        <v>445</v>
      </c>
      <c r="B454" s="3">
        <v>12144000</v>
      </c>
      <c r="C454" s="380">
        <v>2550.2399999999998</v>
      </c>
      <c r="D454" s="381">
        <f t="shared" si="18"/>
        <v>0.65876152832674573</v>
      </c>
      <c r="E454" s="381">
        <f t="shared" si="19"/>
        <v>0.17654808959156784</v>
      </c>
      <c r="F454" s="382">
        <f t="shared" si="20"/>
        <v>1679.9999999999998</v>
      </c>
      <c r="G454" s="382">
        <f t="shared" si="20"/>
        <v>450.23999999999995</v>
      </c>
    </row>
    <row r="455" spans="1:7" x14ac:dyDescent="0.25">
      <c r="A455" s="379">
        <v>446</v>
      </c>
      <c r="B455" s="3">
        <v>8290000</v>
      </c>
      <c r="C455" s="380">
        <v>2321.1999999999998</v>
      </c>
      <c r="D455" s="381">
        <f t="shared" si="18"/>
        <v>0.75874547647768398</v>
      </c>
      <c r="E455" s="381">
        <f t="shared" si="19"/>
        <v>0</v>
      </c>
      <c r="F455" s="382">
        <f t="shared" si="20"/>
        <v>1761.1999999999998</v>
      </c>
      <c r="G455" s="382">
        <f t="shared" si="20"/>
        <v>0</v>
      </c>
    </row>
    <row r="456" spans="1:7" x14ac:dyDescent="0.25">
      <c r="A456" s="379">
        <v>447</v>
      </c>
      <c r="B456" s="3">
        <v>31951000</v>
      </c>
      <c r="C456" s="380">
        <v>5431.67</v>
      </c>
      <c r="D456" s="381">
        <f t="shared" si="18"/>
        <v>0.25038339958060779</v>
      </c>
      <c r="E456" s="381">
        <f t="shared" si="19"/>
        <v>0.68702075052424028</v>
      </c>
      <c r="F456" s="382">
        <f t="shared" si="20"/>
        <v>1360</v>
      </c>
      <c r="G456" s="382">
        <f t="shared" si="20"/>
        <v>3731.67</v>
      </c>
    </row>
    <row r="457" spans="1:7" x14ac:dyDescent="0.25">
      <c r="A457" s="379">
        <v>448</v>
      </c>
      <c r="B457" s="3">
        <v>3141000</v>
      </c>
      <c r="C457" s="380">
        <v>785.25</v>
      </c>
      <c r="D457" s="381">
        <f t="shared" si="18"/>
        <v>0.36326010824578159</v>
      </c>
      <c r="E457" s="381">
        <f t="shared" si="19"/>
        <v>0</v>
      </c>
      <c r="F457" s="382">
        <f t="shared" si="20"/>
        <v>285.25</v>
      </c>
      <c r="G457" s="382">
        <f t="shared" si="20"/>
        <v>0</v>
      </c>
    </row>
    <row r="458" spans="1:7" x14ac:dyDescent="0.25">
      <c r="A458" s="379">
        <v>449</v>
      </c>
      <c r="B458" s="3">
        <v>25141000</v>
      </c>
      <c r="C458" s="380">
        <v>6788.07</v>
      </c>
      <c r="D458" s="381">
        <f t="shared" si="18"/>
        <v>0.31820532198401019</v>
      </c>
      <c r="E458" s="381">
        <f t="shared" si="19"/>
        <v>0.60224334751998732</v>
      </c>
      <c r="F458" s="382">
        <f t="shared" si="20"/>
        <v>2160</v>
      </c>
      <c r="G458" s="382">
        <f t="shared" si="20"/>
        <v>4088.07</v>
      </c>
    </row>
    <row r="459" spans="1:7" x14ac:dyDescent="0.25">
      <c r="A459" s="379">
        <v>450</v>
      </c>
      <c r="B459" s="3">
        <v>11127000</v>
      </c>
      <c r="C459" s="380">
        <v>1780.32</v>
      </c>
      <c r="D459" s="381">
        <f t="shared" ref="D459:D522" si="21">MAX(0,MIN(8000000,B459-2000000))/B459</f>
        <v>0.7189718702255774</v>
      </c>
      <c r="E459" s="381">
        <f t="shared" ref="E459:E522" si="22">MAX(0,MIN(30000000,B459-10000000))/B459</f>
        <v>0.10128516221802822</v>
      </c>
      <c r="F459" s="382">
        <f t="shared" ref="F459:G522" si="23">+D459*$C459</f>
        <v>1280</v>
      </c>
      <c r="G459" s="382">
        <f t="shared" si="23"/>
        <v>180.32</v>
      </c>
    </row>
    <row r="460" spans="1:7" x14ac:dyDescent="0.25">
      <c r="A460" s="379">
        <v>451</v>
      </c>
      <c r="B460" s="3">
        <v>40000000</v>
      </c>
      <c r="C460" s="380">
        <v>10000</v>
      </c>
      <c r="D460" s="381">
        <f t="shared" si="21"/>
        <v>0.2</v>
      </c>
      <c r="E460" s="381">
        <f t="shared" si="22"/>
        <v>0.75</v>
      </c>
      <c r="F460" s="382">
        <f t="shared" si="23"/>
        <v>2000</v>
      </c>
      <c r="G460" s="382">
        <f t="shared" si="23"/>
        <v>7500</v>
      </c>
    </row>
    <row r="461" spans="1:7" x14ac:dyDescent="0.25">
      <c r="A461" s="379">
        <v>452</v>
      </c>
      <c r="B461" s="3">
        <v>37976000</v>
      </c>
      <c r="C461" s="380">
        <v>8734.48</v>
      </c>
      <c r="D461" s="381">
        <f t="shared" si="21"/>
        <v>0.2106593638087213</v>
      </c>
      <c r="E461" s="381">
        <f t="shared" si="22"/>
        <v>0.73667579523909843</v>
      </c>
      <c r="F461" s="382">
        <f t="shared" si="23"/>
        <v>1840</v>
      </c>
      <c r="G461" s="382">
        <f t="shared" si="23"/>
        <v>6434.4800000000005</v>
      </c>
    </row>
    <row r="462" spans="1:7" x14ac:dyDescent="0.25">
      <c r="A462" s="379">
        <v>453</v>
      </c>
      <c r="B462" s="3">
        <v>23603000</v>
      </c>
      <c r="C462" s="380">
        <v>3776.48</v>
      </c>
      <c r="D462" s="381">
        <f t="shared" si="21"/>
        <v>0.33893996525865355</v>
      </c>
      <c r="E462" s="381">
        <f t="shared" si="22"/>
        <v>0.576325043426683</v>
      </c>
      <c r="F462" s="382">
        <f t="shared" si="23"/>
        <v>1280</v>
      </c>
      <c r="G462" s="382">
        <f t="shared" si="23"/>
        <v>2176.48</v>
      </c>
    </row>
    <row r="463" spans="1:7" x14ac:dyDescent="0.25">
      <c r="A463" s="379">
        <v>454</v>
      </c>
      <c r="B463" s="3">
        <v>800000</v>
      </c>
      <c r="C463" s="380">
        <v>144</v>
      </c>
      <c r="D463" s="381">
        <f t="shared" si="21"/>
        <v>0</v>
      </c>
      <c r="E463" s="381">
        <f t="shared" si="22"/>
        <v>0</v>
      </c>
      <c r="F463" s="382">
        <f t="shared" si="23"/>
        <v>0</v>
      </c>
      <c r="G463" s="382">
        <f t="shared" si="23"/>
        <v>0</v>
      </c>
    </row>
    <row r="464" spans="1:7" x14ac:dyDescent="0.25">
      <c r="A464" s="379">
        <v>455</v>
      </c>
      <c r="B464" s="3">
        <v>19156000</v>
      </c>
      <c r="C464" s="380">
        <v>3256.52</v>
      </c>
      <c r="D464" s="381">
        <f t="shared" si="21"/>
        <v>0.41762372102735434</v>
      </c>
      <c r="E464" s="381">
        <f t="shared" si="22"/>
        <v>0.47797034871580707</v>
      </c>
      <c r="F464" s="382">
        <f t="shared" si="23"/>
        <v>1360</v>
      </c>
      <c r="G464" s="382">
        <f t="shared" si="23"/>
        <v>1556.52</v>
      </c>
    </row>
    <row r="465" spans="1:7" x14ac:dyDescent="0.25">
      <c r="A465" s="379">
        <v>456</v>
      </c>
      <c r="B465" s="3">
        <v>13431000</v>
      </c>
      <c r="C465" s="380">
        <v>1746.03</v>
      </c>
      <c r="D465" s="381">
        <f t="shared" si="21"/>
        <v>0.59563695927332294</v>
      </c>
      <c r="E465" s="381">
        <f t="shared" si="22"/>
        <v>0.25545380090834635</v>
      </c>
      <c r="F465" s="382">
        <f t="shared" si="23"/>
        <v>1040</v>
      </c>
      <c r="G465" s="382">
        <f t="shared" si="23"/>
        <v>446.03</v>
      </c>
    </row>
    <row r="466" spans="1:7" x14ac:dyDescent="0.25">
      <c r="A466" s="379">
        <v>457</v>
      </c>
      <c r="B466" s="3">
        <v>28797000</v>
      </c>
      <c r="C466" s="380">
        <v>3743.61</v>
      </c>
      <c r="D466" s="381">
        <f t="shared" si="21"/>
        <v>0.27780671597735873</v>
      </c>
      <c r="E466" s="381">
        <f t="shared" si="22"/>
        <v>0.65274160502830159</v>
      </c>
      <c r="F466" s="382">
        <f t="shared" si="23"/>
        <v>1040</v>
      </c>
      <c r="G466" s="382">
        <f t="shared" si="23"/>
        <v>2443.61</v>
      </c>
    </row>
    <row r="467" spans="1:7" x14ac:dyDescent="0.25">
      <c r="A467" s="379">
        <v>458</v>
      </c>
      <c r="B467" s="3">
        <v>32192000</v>
      </c>
      <c r="C467" s="380">
        <v>5472.64</v>
      </c>
      <c r="D467" s="381">
        <f t="shared" si="21"/>
        <v>0.2485089463220676</v>
      </c>
      <c r="E467" s="381">
        <f t="shared" si="22"/>
        <v>0.68936381709741545</v>
      </c>
      <c r="F467" s="382">
        <f t="shared" si="23"/>
        <v>1360.0000000000002</v>
      </c>
      <c r="G467" s="382">
        <f t="shared" si="23"/>
        <v>3772.64</v>
      </c>
    </row>
    <row r="468" spans="1:7" x14ac:dyDescent="0.25">
      <c r="A468" s="379">
        <v>459</v>
      </c>
      <c r="B468" s="3">
        <v>39473000</v>
      </c>
      <c r="C468" s="380">
        <v>10657.71</v>
      </c>
      <c r="D468" s="381">
        <f t="shared" si="21"/>
        <v>0.20267017961644668</v>
      </c>
      <c r="E468" s="381">
        <f t="shared" si="22"/>
        <v>0.74666227547944164</v>
      </c>
      <c r="F468" s="382">
        <f t="shared" si="23"/>
        <v>2159.9999999999995</v>
      </c>
      <c r="G468" s="382">
        <f t="shared" si="23"/>
        <v>7957.7099999999991</v>
      </c>
    </row>
    <row r="469" spans="1:7" x14ac:dyDescent="0.25">
      <c r="A469" s="379">
        <v>460</v>
      </c>
      <c r="B469" s="3">
        <v>40000000</v>
      </c>
      <c r="C469" s="380">
        <v>6000</v>
      </c>
      <c r="D469" s="381">
        <f t="shared" si="21"/>
        <v>0.2</v>
      </c>
      <c r="E469" s="381">
        <f t="shared" si="22"/>
        <v>0.75</v>
      </c>
      <c r="F469" s="382">
        <f t="shared" si="23"/>
        <v>1200</v>
      </c>
      <c r="G469" s="382">
        <f t="shared" si="23"/>
        <v>4500</v>
      </c>
    </row>
    <row r="470" spans="1:7" x14ac:dyDescent="0.25">
      <c r="A470" s="379">
        <v>461</v>
      </c>
      <c r="B470" s="3">
        <v>16999000</v>
      </c>
      <c r="C470" s="380">
        <v>5099.7</v>
      </c>
      <c r="D470" s="381">
        <f t="shared" si="21"/>
        <v>0.47061591858344609</v>
      </c>
      <c r="E470" s="381">
        <f t="shared" si="22"/>
        <v>0.41173010177069241</v>
      </c>
      <c r="F470" s="382">
        <f t="shared" si="23"/>
        <v>2400</v>
      </c>
      <c r="G470" s="382">
        <f t="shared" si="23"/>
        <v>2099.6999999999998</v>
      </c>
    </row>
    <row r="471" spans="1:7" x14ac:dyDescent="0.25">
      <c r="A471" s="379">
        <v>462</v>
      </c>
      <c r="B471" s="3">
        <v>2056000</v>
      </c>
      <c r="C471" s="380">
        <v>452.32</v>
      </c>
      <c r="D471" s="381">
        <f t="shared" si="21"/>
        <v>2.7237354085603113E-2</v>
      </c>
      <c r="E471" s="381">
        <f t="shared" si="22"/>
        <v>0</v>
      </c>
      <c r="F471" s="382">
        <f t="shared" si="23"/>
        <v>12.32</v>
      </c>
      <c r="G471" s="382">
        <f t="shared" si="23"/>
        <v>0</v>
      </c>
    </row>
    <row r="472" spans="1:7" x14ac:dyDescent="0.25">
      <c r="A472" s="379">
        <v>463</v>
      </c>
      <c r="B472" s="3">
        <v>12154000</v>
      </c>
      <c r="C472" s="380">
        <v>2430.8000000000002</v>
      </c>
      <c r="D472" s="381">
        <f t="shared" si="21"/>
        <v>0.6582195162086556</v>
      </c>
      <c r="E472" s="381">
        <f t="shared" si="22"/>
        <v>0.1772256047391805</v>
      </c>
      <c r="F472" s="382">
        <f t="shared" si="23"/>
        <v>1600.0000000000002</v>
      </c>
      <c r="G472" s="382">
        <f t="shared" si="23"/>
        <v>430.8</v>
      </c>
    </row>
    <row r="473" spans="1:7" x14ac:dyDescent="0.25">
      <c r="A473" s="379">
        <v>464</v>
      </c>
      <c r="B473" s="3">
        <v>5637000</v>
      </c>
      <c r="C473" s="380">
        <v>901.92</v>
      </c>
      <c r="D473" s="381">
        <f t="shared" si="21"/>
        <v>0.64520134823487674</v>
      </c>
      <c r="E473" s="381">
        <f t="shared" si="22"/>
        <v>0</v>
      </c>
      <c r="F473" s="382">
        <f t="shared" si="23"/>
        <v>581.91999999999996</v>
      </c>
      <c r="G473" s="382">
        <f t="shared" si="23"/>
        <v>0</v>
      </c>
    </row>
    <row r="474" spans="1:7" x14ac:dyDescent="0.25">
      <c r="A474" s="379">
        <v>465</v>
      </c>
      <c r="B474" s="3">
        <v>21344000</v>
      </c>
      <c r="C474" s="380">
        <v>5762.88</v>
      </c>
      <c r="D474" s="381">
        <f t="shared" si="21"/>
        <v>0.3748125937031484</v>
      </c>
      <c r="E474" s="381">
        <f t="shared" si="22"/>
        <v>0.53148425787106446</v>
      </c>
      <c r="F474" s="382">
        <f t="shared" si="23"/>
        <v>2160</v>
      </c>
      <c r="G474" s="382">
        <f t="shared" si="23"/>
        <v>3062.88</v>
      </c>
    </row>
    <row r="475" spans="1:7" x14ac:dyDescent="0.25">
      <c r="A475" s="379">
        <v>466</v>
      </c>
      <c r="B475" s="3">
        <v>21690000</v>
      </c>
      <c r="C475" s="380">
        <v>2819.7</v>
      </c>
      <c r="D475" s="381">
        <f t="shared" si="21"/>
        <v>0.36883356385431076</v>
      </c>
      <c r="E475" s="381">
        <f t="shared" si="22"/>
        <v>0.53895804518211154</v>
      </c>
      <c r="F475" s="382">
        <f t="shared" si="23"/>
        <v>1040</v>
      </c>
      <c r="G475" s="382">
        <f t="shared" si="23"/>
        <v>1519.6999999999998</v>
      </c>
    </row>
    <row r="476" spans="1:7" x14ac:dyDescent="0.25">
      <c r="A476" s="379">
        <v>467</v>
      </c>
      <c r="B476" s="3">
        <v>4116000</v>
      </c>
      <c r="C476" s="380">
        <v>1193.6400000000001</v>
      </c>
      <c r="D476" s="381">
        <f t="shared" si="21"/>
        <v>0.51409135082604474</v>
      </c>
      <c r="E476" s="381">
        <f t="shared" si="22"/>
        <v>0</v>
      </c>
      <c r="F476" s="382">
        <f t="shared" si="23"/>
        <v>613.6400000000001</v>
      </c>
      <c r="G476" s="382">
        <f t="shared" si="23"/>
        <v>0</v>
      </c>
    </row>
    <row r="477" spans="1:7" x14ac:dyDescent="0.25">
      <c r="A477" s="379">
        <v>468</v>
      </c>
      <c r="B477" s="3">
        <v>40000000</v>
      </c>
      <c r="C477" s="380">
        <v>6800</v>
      </c>
      <c r="D477" s="381">
        <f t="shared" si="21"/>
        <v>0.2</v>
      </c>
      <c r="E477" s="381">
        <f t="shared" si="22"/>
        <v>0.75</v>
      </c>
      <c r="F477" s="382">
        <f t="shared" si="23"/>
        <v>1360</v>
      </c>
      <c r="G477" s="382">
        <f t="shared" si="23"/>
        <v>5100</v>
      </c>
    </row>
    <row r="478" spans="1:7" x14ac:dyDescent="0.25">
      <c r="A478" s="379">
        <v>469</v>
      </c>
      <c r="B478" s="3">
        <v>25616000</v>
      </c>
      <c r="C478" s="380">
        <v>6916.32</v>
      </c>
      <c r="D478" s="381">
        <f t="shared" si="21"/>
        <v>0.31230480949406619</v>
      </c>
      <c r="E478" s="381">
        <f t="shared" si="22"/>
        <v>0.60961898813241722</v>
      </c>
      <c r="F478" s="382">
        <f t="shared" si="23"/>
        <v>2160</v>
      </c>
      <c r="G478" s="382">
        <f t="shared" si="23"/>
        <v>4216.32</v>
      </c>
    </row>
    <row r="479" spans="1:7" x14ac:dyDescent="0.25">
      <c r="A479" s="379">
        <v>470</v>
      </c>
      <c r="B479" s="3">
        <v>2674000</v>
      </c>
      <c r="C479" s="380">
        <v>802.2</v>
      </c>
      <c r="D479" s="381">
        <f t="shared" si="21"/>
        <v>0.25205684367988035</v>
      </c>
      <c r="E479" s="381">
        <f t="shared" si="22"/>
        <v>0</v>
      </c>
      <c r="F479" s="382">
        <f t="shared" si="23"/>
        <v>202.20000000000002</v>
      </c>
      <c r="G479" s="382">
        <f t="shared" si="23"/>
        <v>0</v>
      </c>
    </row>
    <row r="480" spans="1:7" x14ac:dyDescent="0.25">
      <c r="A480" s="379">
        <v>471</v>
      </c>
      <c r="B480" s="3">
        <v>5763000</v>
      </c>
      <c r="C480" s="380">
        <v>1152.5999999999999</v>
      </c>
      <c r="D480" s="381">
        <f t="shared" si="21"/>
        <v>0.65295852854416103</v>
      </c>
      <c r="E480" s="381">
        <f t="shared" si="22"/>
        <v>0</v>
      </c>
      <c r="F480" s="382">
        <f t="shared" si="23"/>
        <v>752.59999999999991</v>
      </c>
      <c r="G480" s="382">
        <f t="shared" si="23"/>
        <v>0</v>
      </c>
    </row>
    <row r="481" spans="1:7" x14ac:dyDescent="0.25">
      <c r="A481" s="379">
        <v>472</v>
      </c>
      <c r="B481" s="3">
        <v>2857000</v>
      </c>
      <c r="C481" s="380">
        <v>342.84</v>
      </c>
      <c r="D481" s="381">
        <f t="shared" si="21"/>
        <v>0.29996499824991252</v>
      </c>
      <c r="E481" s="381">
        <f t="shared" si="22"/>
        <v>0</v>
      </c>
      <c r="F481" s="382">
        <f t="shared" si="23"/>
        <v>102.84</v>
      </c>
      <c r="G481" s="382">
        <f t="shared" si="23"/>
        <v>0</v>
      </c>
    </row>
    <row r="482" spans="1:7" x14ac:dyDescent="0.25">
      <c r="A482" s="379">
        <v>473</v>
      </c>
      <c r="B482" s="3">
        <v>28891000</v>
      </c>
      <c r="C482" s="380">
        <v>8667.2999999999993</v>
      </c>
      <c r="D482" s="381">
        <f t="shared" si="21"/>
        <v>0.27690284171541313</v>
      </c>
      <c r="E482" s="381">
        <f t="shared" si="22"/>
        <v>0.65387144785573359</v>
      </c>
      <c r="F482" s="382">
        <f t="shared" si="23"/>
        <v>2400</v>
      </c>
      <c r="G482" s="382">
        <f t="shared" si="23"/>
        <v>5667.2999999999993</v>
      </c>
    </row>
    <row r="483" spans="1:7" x14ac:dyDescent="0.25">
      <c r="A483" s="379">
        <v>474</v>
      </c>
      <c r="B483" s="3">
        <v>29187000</v>
      </c>
      <c r="C483" s="380">
        <v>5545.53</v>
      </c>
      <c r="D483" s="381">
        <f t="shared" si="21"/>
        <v>0.27409463117141192</v>
      </c>
      <c r="E483" s="381">
        <f t="shared" si="22"/>
        <v>0.65738171103573506</v>
      </c>
      <c r="F483" s="382">
        <f t="shared" si="23"/>
        <v>1519.9999999999998</v>
      </c>
      <c r="G483" s="382">
        <f t="shared" si="23"/>
        <v>3645.5299999999997</v>
      </c>
    </row>
    <row r="484" spans="1:7" x14ac:dyDescent="0.25">
      <c r="A484" s="379">
        <v>475</v>
      </c>
      <c r="B484" s="3">
        <v>15555000</v>
      </c>
      <c r="C484" s="380">
        <v>2333.25</v>
      </c>
      <c r="D484" s="381">
        <f t="shared" si="21"/>
        <v>0.51430408228865321</v>
      </c>
      <c r="E484" s="381">
        <f t="shared" si="22"/>
        <v>0.35711989713918352</v>
      </c>
      <c r="F484" s="382">
        <f t="shared" si="23"/>
        <v>1200</v>
      </c>
      <c r="G484" s="382">
        <f t="shared" si="23"/>
        <v>833.24999999999989</v>
      </c>
    </row>
    <row r="485" spans="1:7" x14ac:dyDescent="0.25">
      <c r="A485" s="379">
        <v>476</v>
      </c>
      <c r="B485" s="3">
        <v>800000</v>
      </c>
      <c r="C485" s="380">
        <v>224</v>
      </c>
      <c r="D485" s="381">
        <f t="shared" si="21"/>
        <v>0</v>
      </c>
      <c r="E485" s="381">
        <f t="shared" si="22"/>
        <v>0</v>
      </c>
      <c r="F485" s="382">
        <f t="shared" si="23"/>
        <v>0</v>
      </c>
      <c r="G485" s="382">
        <f t="shared" si="23"/>
        <v>0</v>
      </c>
    </row>
    <row r="486" spans="1:7" x14ac:dyDescent="0.25">
      <c r="A486" s="379">
        <v>477</v>
      </c>
      <c r="B486" s="3">
        <v>13394000</v>
      </c>
      <c r="C486" s="380">
        <v>1875.16</v>
      </c>
      <c r="D486" s="381">
        <f t="shared" si="21"/>
        <v>0.59728236523816636</v>
      </c>
      <c r="E486" s="381">
        <f t="shared" si="22"/>
        <v>0.25339704345229208</v>
      </c>
      <c r="F486" s="382">
        <f t="shared" si="23"/>
        <v>1120</v>
      </c>
      <c r="G486" s="382">
        <f t="shared" si="23"/>
        <v>475.16</v>
      </c>
    </row>
    <row r="487" spans="1:7" x14ac:dyDescent="0.25">
      <c r="A487" s="379">
        <v>478</v>
      </c>
      <c r="B487" s="3">
        <v>24143000</v>
      </c>
      <c r="C487" s="380">
        <v>7001.47</v>
      </c>
      <c r="D487" s="381">
        <f t="shared" si="21"/>
        <v>0.33135898604150271</v>
      </c>
      <c r="E487" s="381">
        <f t="shared" si="22"/>
        <v>0.58580126744812155</v>
      </c>
      <c r="F487" s="382">
        <f t="shared" si="23"/>
        <v>2320</v>
      </c>
      <c r="G487" s="382">
        <f t="shared" si="23"/>
        <v>4101.4699999999993</v>
      </c>
    </row>
    <row r="488" spans="1:7" x14ac:dyDescent="0.25">
      <c r="A488" s="379">
        <v>479</v>
      </c>
      <c r="B488" s="3">
        <v>10149000</v>
      </c>
      <c r="C488" s="380">
        <v>1928.31</v>
      </c>
      <c r="D488" s="381">
        <f t="shared" si="21"/>
        <v>0.7882550004926594</v>
      </c>
      <c r="E488" s="381">
        <f t="shared" si="22"/>
        <v>1.468124938417578E-2</v>
      </c>
      <c r="F488" s="382">
        <f t="shared" si="23"/>
        <v>1520</v>
      </c>
      <c r="G488" s="382">
        <f t="shared" si="23"/>
        <v>28.31</v>
      </c>
    </row>
    <row r="489" spans="1:7" x14ac:dyDescent="0.25">
      <c r="A489" s="379">
        <v>480</v>
      </c>
      <c r="B489" s="3">
        <v>4071000</v>
      </c>
      <c r="C489" s="380">
        <v>977.04</v>
      </c>
      <c r="D489" s="381">
        <f t="shared" si="21"/>
        <v>0.50872021616310492</v>
      </c>
      <c r="E489" s="381">
        <f t="shared" si="22"/>
        <v>0</v>
      </c>
      <c r="F489" s="382">
        <f t="shared" si="23"/>
        <v>497.04</v>
      </c>
      <c r="G489" s="382">
        <f t="shared" si="23"/>
        <v>0</v>
      </c>
    </row>
    <row r="490" spans="1:7" x14ac:dyDescent="0.25">
      <c r="A490" s="379">
        <v>481</v>
      </c>
      <c r="B490" s="3">
        <v>16113000</v>
      </c>
      <c r="C490" s="380">
        <v>4672.7700000000004</v>
      </c>
      <c r="D490" s="381">
        <f t="shared" si="21"/>
        <v>0.49649351455346613</v>
      </c>
      <c r="E490" s="381">
        <f t="shared" si="22"/>
        <v>0.37938310680816734</v>
      </c>
      <c r="F490" s="382">
        <f t="shared" si="23"/>
        <v>2320</v>
      </c>
      <c r="G490" s="382">
        <f t="shared" si="23"/>
        <v>1772.7700000000002</v>
      </c>
    </row>
    <row r="491" spans="1:7" x14ac:dyDescent="0.25">
      <c r="A491" s="379">
        <v>482</v>
      </c>
      <c r="B491" s="3">
        <v>32638000</v>
      </c>
      <c r="C491" s="380">
        <v>8159.5</v>
      </c>
      <c r="D491" s="381">
        <f t="shared" si="21"/>
        <v>0.24511305839818617</v>
      </c>
      <c r="E491" s="381">
        <f t="shared" si="22"/>
        <v>0.69360867700226725</v>
      </c>
      <c r="F491" s="382">
        <f t="shared" si="23"/>
        <v>2000</v>
      </c>
      <c r="G491" s="382">
        <f t="shared" si="23"/>
        <v>5659.5</v>
      </c>
    </row>
    <row r="492" spans="1:7" x14ac:dyDescent="0.25">
      <c r="A492" s="379">
        <v>483</v>
      </c>
      <c r="B492" s="3">
        <v>39116000</v>
      </c>
      <c r="C492" s="380">
        <v>5476.24</v>
      </c>
      <c r="D492" s="381">
        <f t="shared" si="21"/>
        <v>0.20451988955925965</v>
      </c>
      <c r="E492" s="381">
        <f t="shared" si="22"/>
        <v>0.74435013805092543</v>
      </c>
      <c r="F492" s="382">
        <f t="shared" si="23"/>
        <v>1120</v>
      </c>
      <c r="G492" s="382">
        <f t="shared" si="23"/>
        <v>4076.24</v>
      </c>
    </row>
    <row r="493" spans="1:7" x14ac:dyDescent="0.25">
      <c r="A493" s="379">
        <v>484</v>
      </c>
      <c r="B493" s="3">
        <v>10813000</v>
      </c>
      <c r="C493" s="380">
        <v>3135.77</v>
      </c>
      <c r="D493" s="381">
        <f t="shared" si="21"/>
        <v>0.73985018033848149</v>
      </c>
      <c r="E493" s="381">
        <f t="shared" si="22"/>
        <v>7.518727457689818E-2</v>
      </c>
      <c r="F493" s="382">
        <f t="shared" si="23"/>
        <v>2320</v>
      </c>
      <c r="G493" s="382">
        <f t="shared" si="23"/>
        <v>235.77</v>
      </c>
    </row>
    <row r="494" spans="1:7" x14ac:dyDescent="0.25">
      <c r="A494" s="379">
        <v>485</v>
      </c>
      <c r="B494" s="3">
        <v>17563000</v>
      </c>
      <c r="C494" s="380">
        <v>4566.38</v>
      </c>
      <c r="D494" s="381">
        <f t="shared" si="21"/>
        <v>0.4555030461766213</v>
      </c>
      <c r="E494" s="381">
        <f t="shared" si="22"/>
        <v>0.43062119227922335</v>
      </c>
      <c r="F494" s="382">
        <f t="shared" si="23"/>
        <v>2080</v>
      </c>
      <c r="G494" s="382">
        <f t="shared" si="23"/>
        <v>1966.3799999999999</v>
      </c>
    </row>
    <row r="495" spans="1:7" x14ac:dyDescent="0.25">
      <c r="A495" s="379">
        <v>486</v>
      </c>
      <c r="B495" s="3">
        <v>24691000</v>
      </c>
      <c r="C495" s="380">
        <v>4444.38</v>
      </c>
      <c r="D495" s="381">
        <f t="shared" si="21"/>
        <v>0.32400469806812199</v>
      </c>
      <c r="E495" s="381">
        <f t="shared" si="22"/>
        <v>0.59499412741484747</v>
      </c>
      <c r="F495" s="382">
        <f t="shared" si="23"/>
        <v>1440</v>
      </c>
      <c r="G495" s="382">
        <f t="shared" si="23"/>
        <v>2644.3799999999997</v>
      </c>
    </row>
    <row r="496" spans="1:7" x14ac:dyDescent="0.25">
      <c r="A496" s="379">
        <v>487</v>
      </c>
      <c r="B496" s="3">
        <v>29836000</v>
      </c>
      <c r="C496" s="380">
        <v>7757.36</v>
      </c>
      <c r="D496" s="381">
        <f t="shared" si="21"/>
        <v>0.2681324574339724</v>
      </c>
      <c r="E496" s="381">
        <f t="shared" si="22"/>
        <v>0.66483442820753447</v>
      </c>
      <c r="F496" s="382">
        <f t="shared" si="23"/>
        <v>2080</v>
      </c>
      <c r="G496" s="382">
        <f t="shared" si="23"/>
        <v>5157.3599999999997</v>
      </c>
    </row>
    <row r="497" spans="1:7" x14ac:dyDescent="0.25">
      <c r="A497" s="379">
        <v>488</v>
      </c>
      <c r="B497" s="3">
        <v>837000</v>
      </c>
      <c r="C497" s="380">
        <v>200.88</v>
      </c>
      <c r="D497" s="381">
        <f t="shared" si="21"/>
        <v>0</v>
      </c>
      <c r="E497" s="381">
        <f t="shared" si="22"/>
        <v>0</v>
      </c>
      <c r="F497" s="382">
        <f t="shared" si="23"/>
        <v>0</v>
      </c>
      <c r="G497" s="382">
        <f t="shared" si="23"/>
        <v>0</v>
      </c>
    </row>
    <row r="498" spans="1:7" x14ac:dyDescent="0.25">
      <c r="A498" s="379">
        <v>489</v>
      </c>
      <c r="B498" s="3">
        <v>800000</v>
      </c>
      <c r="C498" s="380">
        <v>104</v>
      </c>
      <c r="D498" s="381">
        <f t="shared" si="21"/>
        <v>0</v>
      </c>
      <c r="E498" s="381">
        <f t="shared" si="22"/>
        <v>0</v>
      </c>
      <c r="F498" s="382">
        <f t="shared" si="23"/>
        <v>0</v>
      </c>
      <c r="G498" s="382">
        <f t="shared" si="23"/>
        <v>0</v>
      </c>
    </row>
    <row r="499" spans="1:7" x14ac:dyDescent="0.25">
      <c r="A499" s="379">
        <v>490</v>
      </c>
      <c r="B499" s="3">
        <v>18963000</v>
      </c>
      <c r="C499" s="380">
        <v>4930.38</v>
      </c>
      <c r="D499" s="381">
        <f t="shared" si="21"/>
        <v>0.42187417602699995</v>
      </c>
      <c r="E499" s="381">
        <f t="shared" si="22"/>
        <v>0.47265727996625007</v>
      </c>
      <c r="F499" s="382">
        <f t="shared" si="23"/>
        <v>2080</v>
      </c>
      <c r="G499" s="382">
        <f t="shared" si="23"/>
        <v>2330.38</v>
      </c>
    </row>
    <row r="500" spans="1:7" x14ac:dyDescent="0.25">
      <c r="A500" s="379">
        <v>491</v>
      </c>
      <c r="B500" s="3">
        <v>31301000</v>
      </c>
      <c r="C500" s="380">
        <v>7199.23</v>
      </c>
      <c r="D500" s="381">
        <f t="shared" si="21"/>
        <v>0.25558288872559981</v>
      </c>
      <c r="E500" s="381">
        <f t="shared" si="22"/>
        <v>0.6805213890930002</v>
      </c>
      <c r="F500" s="382">
        <f t="shared" si="23"/>
        <v>1839.9999999999998</v>
      </c>
      <c r="G500" s="382">
        <f t="shared" si="23"/>
        <v>4899.2299999999996</v>
      </c>
    </row>
    <row r="501" spans="1:7" x14ac:dyDescent="0.25">
      <c r="A501" s="379">
        <v>492</v>
      </c>
      <c r="B501" s="3">
        <v>10156000</v>
      </c>
      <c r="C501" s="380">
        <v>2945.24</v>
      </c>
      <c r="D501" s="381">
        <f t="shared" si="21"/>
        <v>0.78771169751870818</v>
      </c>
      <c r="E501" s="381">
        <f t="shared" si="22"/>
        <v>1.536037810161481E-2</v>
      </c>
      <c r="F501" s="382">
        <f t="shared" si="23"/>
        <v>2320</v>
      </c>
      <c r="G501" s="382">
        <f t="shared" si="23"/>
        <v>45.239999999999995</v>
      </c>
    </row>
    <row r="502" spans="1:7" x14ac:dyDescent="0.25">
      <c r="A502" s="379">
        <v>493</v>
      </c>
      <c r="B502" s="3">
        <v>25981000</v>
      </c>
      <c r="C502" s="380">
        <v>4416.7700000000004</v>
      </c>
      <c r="D502" s="381">
        <f t="shared" si="21"/>
        <v>0.30791732419845269</v>
      </c>
      <c r="E502" s="381">
        <f t="shared" si="22"/>
        <v>0.61510334475193407</v>
      </c>
      <c r="F502" s="382">
        <f t="shared" si="23"/>
        <v>1360</v>
      </c>
      <c r="G502" s="382">
        <f t="shared" si="23"/>
        <v>2716.77</v>
      </c>
    </row>
    <row r="503" spans="1:7" x14ac:dyDescent="0.25">
      <c r="A503" s="379">
        <v>494</v>
      </c>
      <c r="B503" s="3">
        <v>800000</v>
      </c>
      <c r="C503" s="380">
        <v>240</v>
      </c>
      <c r="D503" s="381">
        <f t="shared" si="21"/>
        <v>0</v>
      </c>
      <c r="E503" s="381">
        <f t="shared" si="22"/>
        <v>0</v>
      </c>
      <c r="F503" s="382">
        <f t="shared" si="23"/>
        <v>0</v>
      </c>
      <c r="G503" s="382">
        <f t="shared" si="23"/>
        <v>0</v>
      </c>
    </row>
    <row r="504" spans="1:7" x14ac:dyDescent="0.25">
      <c r="A504" s="379">
        <v>495</v>
      </c>
      <c r="B504" s="3">
        <v>1317000</v>
      </c>
      <c r="C504" s="380">
        <v>302.91000000000003</v>
      </c>
      <c r="D504" s="381">
        <f t="shared" si="21"/>
        <v>0</v>
      </c>
      <c r="E504" s="381">
        <f t="shared" si="22"/>
        <v>0</v>
      </c>
      <c r="F504" s="382">
        <f t="shared" si="23"/>
        <v>0</v>
      </c>
      <c r="G504" s="382">
        <f t="shared" si="23"/>
        <v>0</v>
      </c>
    </row>
    <row r="505" spans="1:7" x14ac:dyDescent="0.25">
      <c r="A505" s="379">
        <v>496</v>
      </c>
      <c r="B505" s="3">
        <v>5012000</v>
      </c>
      <c r="C505" s="380">
        <v>601.44000000000005</v>
      </c>
      <c r="D505" s="381">
        <f t="shared" si="21"/>
        <v>0.60095770151636074</v>
      </c>
      <c r="E505" s="381">
        <f t="shared" si="22"/>
        <v>0</v>
      </c>
      <c r="F505" s="382">
        <f t="shared" si="23"/>
        <v>361.44000000000005</v>
      </c>
      <c r="G505" s="382">
        <f t="shared" si="23"/>
        <v>0</v>
      </c>
    </row>
    <row r="506" spans="1:7" x14ac:dyDescent="0.25">
      <c r="A506" s="379">
        <v>497</v>
      </c>
      <c r="B506" s="3">
        <v>12205000</v>
      </c>
      <c r="C506" s="380">
        <v>2807.15</v>
      </c>
      <c r="D506" s="381">
        <f t="shared" si="21"/>
        <v>0.65546907005325683</v>
      </c>
      <c r="E506" s="381">
        <f t="shared" si="22"/>
        <v>0.18066366243342893</v>
      </c>
      <c r="F506" s="382">
        <f t="shared" si="23"/>
        <v>1840</v>
      </c>
      <c r="G506" s="382">
        <f t="shared" si="23"/>
        <v>507.15000000000003</v>
      </c>
    </row>
    <row r="507" spans="1:7" x14ac:dyDescent="0.25">
      <c r="A507" s="379">
        <v>498</v>
      </c>
      <c r="B507" s="3">
        <v>7528000</v>
      </c>
      <c r="C507" s="380">
        <v>978.64</v>
      </c>
      <c r="D507" s="381">
        <f t="shared" si="21"/>
        <v>0.73432518597236984</v>
      </c>
      <c r="E507" s="381">
        <f t="shared" si="22"/>
        <v>0</v>
      </c>
      <c r="F507" s="382">
        <f t="shared" si="23"/>
        <v>718.64</v>
      </c>
      <c r="G507" s="382">
        <f t="shared" si="23"/>
        <v>0</v>
      </c>
    </row>
    <row r="508" spans="1:7" x14ac:dyDescent="0.25">
      <c r="A508" s="379">
        <v>499</v>
      </c>
      <c r="B508" s="3">
        <v>34149000</v>
      </c>
      <c r="C508" s="380">
        <v>8878.74</v>
      </c>
      <c r="D508" s="381">
        <f t="shared" si="21"/>
        <v>0.23426747488945504</v>
      </c>
      <c r="E508" s="381">
        <f t="shared" si="22"/>
        <v>0.70716565638818119</v>
      </c>
      <c r="F508" s="382">
        <f t="shared" si="23"/>
        <v>2080</v>
      </c>
      <c r="G508" s="382">
        <f t="shared" si="23"/>
        <v>6278.74</v>
      </c>
    </row>
    <row r="509" spans="1:7" x14ac:dyDescent="0.25">
      <c r="A509" s="379">
        <v>500</v>
      </c>
      <c r="B509" s="3">
        <v>14280000</v>
      </c>
      <c r="C509" s="380">
        <v>3141.6</v>
      </c>
      <c r="D509" s="381">
        <f t="shared" si="21"/>
        <v>0.56022408963585435</v>
      </c>
      <c r="E509" s="381">
        <f t="shared" si="22"/>
        <v>0.29971988795518206</v>
      </c>
      <c r="F509" s="382">
        <f t="shared" si="23"/>
        <v>1760</v>
      </c>
      <c r="G509" s="382">
        <f t="shared" si="23"/>
        <v>941.59999999999991</v>
      </c>
    </row>
    <row r="510" spans="1:7" x14ac:dyDescent="0.25">
      <c r="A510" s="379">
        <v>501</v>
      </c>
      <c r="B510" s="3">
        <v>800000</v>
      </c>
      <c r="C510" s="380">
        <v>200</v>
      </c>
      <c r="D510" s="381">
        <f t="shared" si="21"/>
        <v>0</v>
      </c>
      <c r="E510" s="381">
        <f t="shared" si="22"/>
        <v>0</v>
      </c>
      <c r="F510" s="382">
        <f t="shared" si="23"/>
        <v>0</v>
      </c>
      <c r="G510" s="382">
        <f t="shared" si="23"/>
        <v>0</v>
      </c>
    </row>
    <row r="511" spans="1:7" x14ac:dyDescent="0.25">
      <c r="A511" s="379">
        <v>502</v>
      </c>
      <c r="B511" s="3">
        <v>1622000</v>
      </c>
      <c r="C511" s="380">
        <v>243.3</v>
      </c>
      <c r="D511" s="381">
        <f t="shared" si="21"/>
        <v>0</v>
      </c>
      <c r="E511" s="381">
        <f t="shared" si="22"/>
        <v>0</v>
      </c>
      <c r="F511" s="382">
        <f t="shared" si="23"/>
        <v>0</v>
      </c>
      <c r="G511" s="382">
        <f t="shared" si="23"/>
        <v>0</v>
      </c>
    </row>
    <row r="512" spans="1:7" x14ac:dyDescent="0.25">
      <c r="A512" s="379">
        <v>503</v>
      </c>
      <c r="B512" s="3">
        <v>3963000</v>
      </c>
      <c r="C512" s="380">
        <v>1030.3800000000001</v>
      </c>
      <c r="D512" s="381">
        <f t="shared" si="21"/>
        <v>0.49533181932879133</v>
      </c>
      <c r="E512" s="381">
        <f t="shared" si="22"/>
        <v>0</v>
      </c>
      <c r="F512" s="382">
        <f t="shared" si="23"/>
        <v>510.38000000000005</v>
      </c>
      <c r="G512" s="382">
        <f t="shared" si="23"/>
        <v>0</v>
      </c>
    </row>
    <row r="513" spans="1:7" x14ac:dyDescent="0.25">
      <c r="A513" s="379">
        <v>504</v>
      </c>
      <c r="B513" s="3">
        <v>12284000</v>
      </c>
      <c r="C513" s="380">
        <v>3685.2</v>
      </c>
      <c r="D513" s="381">
        <f t="shared" si="21"/>
        <v>0.65125366330185608</v>
      </c>
      <c r="E513" s="381">
        <f t="shared" si="22"/>
        <v>0.1859329208726799</v>
      </c>
      <c r="F513" s="382">
        <f t="shared" si="23"/>
        <v>2400</v>
      </c>
      <c r="G513" s="382">
        <f t="shared" si="23"/>
        <v>685.19999999999993</v>
      </c>
    </row>
    <row r="514" spans="1:7" x14ac:dyDescent="0.25">
      <c r="A514" s="379">
        <v>505</v>
      </c>
      <c r="B514" s="3">
        <v>11437000</v>
      </c>
      <c r="C514" s="380">
        <v>2287.4</v>
      </c>
      <c r="D514" s="381">
        <f t="shared" si="21"/>
        <v>0.69948413045379032</v>
      </c>
      <c r="E514" s="381">
        <f t="shared" si="22"/>
        <v>0.1256448369327621</v>
      </c>
      <c r="F514" s="382">
        <f t="shared" si="23"/>
        <v>1600</v>
      </c>
      <c r="G514" s="382">
        <f t="shared" si="23"/>
        <v>287.40000000000003</v>
      </c>
    </row>
    <row r="515" spans="1:7" x14ac:dyDescent="0.25">
      <c r="A515" s="379">
        <v>506</v>
      </c>
      <c r="B515" s="3">
        <v>4864000</v>
      </c>
      <c r="C515" s="380">
        <v>1118.72</v>
      </c>
      <c r="D515" s="381">
        <f t="shared" si="21"/>
        <v>0.58881578947368418</v>
      </c>
      <c r="E515" s="381">
        <f t="shared" si="22"/>
        <v>0</v>
      </c>
      <c r="F515" s="382">
        <f t="shared" si="23"/>
        <v>658.72</v>
      </c>
      <c r="G515" s="382">
        <f t="shared" si="23"/>
        <v>0</v>
      </c>
    </row>
    <row r="516" spans="1:7" x14ac:dyDescent="0.25">
      <c r="A516" s="379">
        <v>507</v>
      </c>
      <c r="B516" s="3">
        <v>14604000</v>
      </c>
      <c r="C516" s="380">
        <v>1898.52</v>
      </c>
      <c r="D516" s="381">
        <f t="shared" si="21"/>
        <v>0.54779512462339086</v>
      </c>
      <c r="E516" s="381">
        <f t="shared" si="22"/>
        <v>0.31525609422076145</v>
      </c>
      <c r="F516" s="382">
        <f t="shared" si="23"/>
        <v>1040</v>
      </c>
      <c r="G516" s="382">
        <f t="shared" si="23"/>
        <v>598.52</v>
      </c>
    </row>
    <row r="517" spans="1:7" x14ac:dyDescent="0.25">
      <c r="A517" s="379">
        <v>508</v>
      </c>
      <c r="B517" s="3">
        <v>30122000</v>
      </c>
      <c r="C517" s="380">
        <v>4217.08</v>
      </c>
      <c r="D517" s="381">
        <f t="shared" si="21"/>
        <v>0.2655866144346325</v>
      </c>
      <c r="E517" s="381">
        <f t="shared" si="22"/>
        <v>0.66801673195670941</v>
      </c>
      <c r="F517" s="382">
        <f t="shared" si="23"/>
        <v>1120</v>
      </c>
      <c r="G517" s="382">
        <f t="shared" si="23"/>
        <v>2817.08</v>
      </c>
    </row>
    <row r="518" spans="1:7" x14ac:dyDescent="0.25">
      <c r="A518" s="379">
        <v>509</v>
      </c>
      <c r="B518" s="3">
        <v>24598000</v>
      </c>
      <c r="C518" s="380">
        <v>5411.56</v>
      </c>
      <c r="D518" s="381">
        <f t="shared" si="21"/>
        <v>0.32522969347101388</v>
      </c>
      <c r="E518" s="381">
        <f t="shared" si="22"/>
        <v>0.59346288316123263</v>
      </c>
      <c r="F518" s="382">
        <f t="shared" si="23"/>
        <v>1760</v>
      </c>
      <c r="G518" s="382">
        <f t="shared" si="23"/>
        <v>3211.5600000000004</v>
      </c>
    </row>
    <row r="519" spans="1:7" x14ac:dyDescent="0.25">
      <c r="A519" s="379">
        <v>510</v>
      </c>
      <c r="B519" s="3">
        <v>5243000</v>
      </c>
      <c r="C519" s="380">
        <v>1310.75</v>
      </c>
      <c r="D519" s="381">
        <f t="shared" si="21"/>
        <v>0.61853900438680143</v>
      </c>
      <c r="E519" s="381">
        <f t="shared" si="22"/>
        <v>0</v>
      </c>
      <c r="F519" s="382">
        <f t="shared" si="23"/>
        <v>810.75</v>
      </c>
      <c r="G519" s="382">
        <f t="shared" si="23"/>
        <v>0</v>
      </c>
    </row>
    <row r="520" spans="1:7" x14ac:dyDescent="0.25">
      <c r="A520" s="379">
        <v>511</v>
      </c>
      <c r="B520" s="3">
        <v>800000</v>
      </c>
      <c r="C520" s="380">
        <v>240</v>
      </c>
      <c r="D520" s="381">
        <f t="shared" si="21"/>
        <v>0</v>
      </c>
      <c r="E520" s="381">
        <f t="shared" si="22"/>
        <v>0</v>
      </c>
      <c r="F520" s="382">
        <f t="shared" si="23"/>
        <v>0</v>
      </c>
      <c r="G520" s="382">
        <f t="shared" si="23"/>
        <v>0</v>
      </c>
    </row>
    <row r="521" spans="1:7" x14ac:dyDescent="0.25">
      <c r="A521" s="379">
        <v>512</v>
      </c>
      <c r="B521" s="3">
        <v>16031000</v>
      </c>
      <c r="C521" s="380">
        <v>4328.37</v>
      </c>
      <c r="D521" s="381">
        <f t="shared" si="21"/>
        <v>0.49903312332356059</v>
      </c>
      <c r="E521" s="381">
        <f t="shared" si="22"/>
        <v>0.37620859584554922</v>
      </c>
      <c r="F521" s="382">
        <f t="shared" si="23"/>
        <v>2160</v>
      </c>
      <c r="G521" s="382">
        <f t="shared" si="23"/>
        <v>1628.37</v>
      </c>
    </row>
    <row r="522" spans="1:7" x14ac:dyDescent="0.25">
      <c r="A522" s="379">
        <v>513</v>
      </c>
      <c r="B522" s="3">
        <v>13470000</v>
      </c>
      <c r="C522" s="380">
        <v>2289.9</v>
      </c>
      <c r="D522" s="381">
        <f t="shared" si="21"/>
        <v>0.59391239792130657</v>
      </c>
      <c r="E522" s="381">
        <f t="shared" si="22"/>
        <v>0.25760950259836674</v>
      </c>
      <c r="F522" s="382">
        <f t="shared" si="23"/>
        <v>1360</v>
      </c>
      <c r="G522" s="382">
        <f t="shared" si="23"/>
        <v>589.9</v>
      </c>
    </row>
    <row r="523" spans="1:7" x14ac:dyDescent="0.25">
      <c r="A523" s="379">
        <v>514</v>
      </c>
      <c r="B523" s="3">
        <v>800000</v>
      </c>
      <c r="C523" s="380">
        <v>176</v>
      </c>
      <c r="D523" s="381">
        <f t="shared" ref="D523:D586" si="24">MAX(0,MIN(8000000,B523-2000000))/B523</f>
        <v>0</v>
      </c>
      <c r="E523" s="381">
        <f t="shared" ref="E523:E586" si="25">MAX(0,MIN(30000000,B523-10000000))/B523</f>
        <v>0</v>
      </c>
      <c r="F523" s="382">
        <f t="shared" ref="F523:G586" si="26">+D523*$C523</f>
        <v>0</v>
      </c>
      <c r="G523" s="382">
        <f t="shared" si="26"/>
        <v>0</v>
      </c>
    </row>
    <row r="524" spans="1:7" x14ac:dyDescent="0.25">
      <c r="A524" s="379">
        <v>515</v>
      </c>
      <c r="B524" s="3">
        <v>4341000</v>
      </c>
      <c r="C524" s="380">
        <v>1345.71</v>
      </c>
      <c r="D524" s="381">
        <f t="shared" si="24"/>
        <v>0.53927666436305</v>
      </c>
      <c r="E524" s="381">
        <f t="shared" si="25"/>
        <v>0</v>
      </c>
      <c r="F524" s="382">
        <f t="shared" si="26"/>
        <v>725.71</v>
      </c>
      <c r="G524" s="382">
        <f t="shared" si="26"/>
        <v>0</v>
      </c>
    </row>
    <row r="525" spans="1:7" x14ac:dyDescent="0.25">
      <c r="A525" s="379">
        <v>516</v>
      </c>
      <c r="B525" s="3">
        <v>6765000</v>
      </c>
      <c r="C525" s="380">
        <v>1488.3</v>
      </c>
      <c r="D525" s="381">
        <f t="shared" si="24"/>
        <v>0.70436067997043605</v>
      </c>
      <c r="E525" s="381">
        <f t="shared" si="25"/>
        <v>0</v>
      </c>
      <c r="F525" s="382">
        <f t="shared" si="26"/>
        <v>1048.3</v>
      </c>
      <c r="G525" s="382">
        <f t="shared" si="26"/>
        <v>0</v>
      </c>
    </row>
    <row r="526" spans="1:7" x14ac:dyDescent="0.25">
      <c r="A526" s="379">
        <v>517</v>
      </c>
      <c r="B526" s="3">
        <v>4168000</v>
      </c>
      <c r="C526" s="380">
        <v>750.24</v>
      </c>
      <c r="D526" s="381">
        <f t="shared" si="24"/>
        <v>0.52015355086372361</v>
      </c>
      <c r="E526" s="381">
        <f t="shared" si="25"/>
        <v>0</v>
      </c>
      <c r="F526" s="382">
        <f t="shared" si="26"/>
        <v>390.24</v>
      </c>
      <c r="G526" s="382">
        <f t="shared" si="26"/>
        <v>0</v>
      </c>
    </row>
    <row r="527" spans="1:7" x14ac:dyDescent="0.25">
      <c r="A527" s="379">
        <v>518</v>
      </c>
      <c r="B527" s="3">
        <v>800000</v>
      </c>
      <c r="C527" s="380">
        <v>104</v>
      </c>
      <c r="D527" s="381">
        <f t="shared" si="24"/>
        <v>0</v>
      </c>
      <c r="E527" s="381">
        <f t="shared" si="25"/>
        <v>0</v>
      </c>
      <c r="F527" s="382">
        <f t="shared" si="26"/>
        <v>0</v>
      </c>
      <c r="G527" s="382">
        <f t="shared" si="26"/>
        <v>0</v>
      </c>
    </row>
    <row r="528" spans="1:7" x14ac:dyDescent="0.25">
      <c r="A528" s="379">
        <v>519</v>
      </c>
      <c r="B528" s="3">
        <v>13339000</v>
      </c>
      <c r="C528" s="380">
        <v>3468.14</v>
      </c>
      <c r="D528" s="381">
        <f t="shared" si="24"/>
        <v>0.59974510832896022</v>
      </c>
      <c r="E528" s="381">
        <f t="shared" si="25"/>
        <v>0.25031861458879978</v>
      </c>
      <c r="F528" s="382">
        <f t="shared" si="26"/>
        <v>2080</v>
      </c>
      <c r="G528" s="382">
        <f t="shared" si="26"/>
        <v>868.14</v>
      </c>
    </row>
    <row r="529" spans="1:7" x14ac:dyDescent="0.25">
      <c r="A529" s="379">
        <v>520</v>
      </c>
      <c r="B529" s="3">
        <v>5085000</v>
      </c>
      <c r="C529" s="380">
        <v>1067.8499999999999</v>
      </c>
      <c r="D529" s="381">
        <f t="shared" si="24"/>
        <v>0.60668633235004921</v>
      </c>
      <c r="E529" s="381">
        <f t="shared" si="25"/>
        <v>0</v>
      </c>
      <c r="F529" s="382">
        <f t="shared" si="26"/>
        <v>647.85</v>
      </c>
      <c r="G529" s="382">
        <f t="shared" si="26"/>
        <v>0</v>
      </c>
    </row>
    <row r="530" spans="1:7" x14ac:dyDescent="0.25">
      <c r="A530" s="379">
        <v>521</v>
      </c>
      <c r="B530" s="3">
        <v>8720000</v>
      </c>
      <c r="C530" s="380">
        <v>2441.6</v>
      </c>
      <c r="D530" s="381">
        <f t="shared" si="24"/>
        <v>0.77064220183486243</v>
      </c>
      <c r="E530" s="381">
        <f t="shared" si="25"/>
        <v>0</v>
      </c>
      <c r="F530" s="382">
        <f t="shared" si="26"/>
        <v>1881.6000000000001</v>
      </c>
      <c r="G530" s="382">
        <f t="shared" si="26"/>
        <v>0</v>
      </c>
    </row>
    <row r="531" spans="1:7" x14ac:dyDescent="0.25">
      <c r="A531" s="379">
        <v>522</v>
      </c>
      <c r="B531" s="3">
        <v>11490000</v>
      </c>
      <c r="C531" s="380">
        <v>2183.1</v>
      </c>
      <c r="D531" s="381">
        <f t="shared" si="24"/>
        <v>0.6962576153176675</v>
      </c>
      <c r="E531" s="381">
        <f t="shared" si="25"/>
        <v>0.12967798085291557</v>
      </c>
      <c r="F531" s="382">
        <f t="shared" si="26"/>
        <v>1519.9999999999998</v>
      </c>
      <c r="G531" s="382">
        <f t="shared" si="26"/>
        <v>283.09999999999997</v>
      </c>
    </row>
    <row r="532" spans="1:7" x14ac:dyDescent="0.25">
      <c r="A532" s="379">
        <v>523</v>
      </c>
      <c r="B532" s="3">
        <v>38899000</v>
      </c>
      <c r="C532" s="380">
        <v>4667.88</v>
      </c>
      <c r="D532" s="381">
        <f t="shared" si="24"/>
        <v>0.20566081390267102</v>
      </c>
      <c r="E532" s="381">
        <f t="shared" si="25"/>
        <v>0.74292398262166126</v>
      </c>
      <c r="F532" s="382">
        <f t="shared" si="26"/>
        <v>960</v>
      </c>
      <c r="G532" s="382">
        <f t="shared" si="26"/>
        <v>3467.88</v>
      </c>
    </row>
    <row r="533" spans="1:7" x14ac:dyDescent="0.25">
      <c r="A533" s="379">
        <v>524</v>
      </c>
      <c r="B533" s="3">
        <v>19411000</v>
      </c>
      <c r="C533" s="380">
        <v>5435.08</v>
      </c>
      <c r="D533" s="381">
        <f t="shared" si="24"/>
        <v>0.41213744783885425</v>
      </c>
      <c r="E533" s="381">
        <f t="shared" si="25"/>
        <v>0.4848281902014322</v>
      </c>
      <c r="F533" s="382">
        <f t="shared" si="26"/>
        <v>2240</v>
      </c>
      <c r="G533" s="382">
        <f t="shared" si="26"/>
        <v>2635.08</v>
      </c>
    </row>
    <row r="534" spans="1:7" x14ac:dyDescent="0.25">
      <c r="A534" s="379">
        <v>525</v>
      </c>
      <c r="B534" s="3">
        <v>7311000</v>
      </c>
      <c r="C534" s="380">
        <v>1827.75</v>
      </c>
      <c r="D534" s="381">
        <f t="shared" si="24"/>
        <v>0.72643961154424841</v>
      </c>
      <c r="E534" s="381">
        <f t="shared" si="25"/>
        <v>0</v>
      </c>
      <c r="F534" s="382">
        <f t="shared" si="26"/>
        <v>1327.75</v>
      </c>
      <c r="G534" s="382">
        <f t="shared" si="26"/>
        <v>0</v>
      </c>
    </row>
    <row r="535" spans="1:7" x14ac:dyDescent="0.25">
      <c r="A535" s="379">
        <v>526</v>
      </c>
      <c r="B535" s="3">
        <v>800000</v>
      </c>
      <c r="C535" s="380">
        <v>176</v>
      </c>
      <c r="D535" s="381">
        <f t="shared" si="24"/>
        <v>0</v>
      </c>
      <c r="E535" s="381">
        <f t="shared" si="25"/>
        <v>0</v>
      </c>
      <c r="F535" s="382">
        <f t="shared" si="26"/>
        <v>0</v>
      </c>
      <c r="G535" s="382">
        <f t="shared" si="26"/>
        <v>0</v>
      </c>
    </row>
    <row r="536" spans="1:7" x14ac:dyDescent="0.25">
      <c r="A536" s="379">
        <v>527</v>
      </c>
      <c r="B536" s="3">
        <v>2342000</v>
      </c>
      <c r="C536" s="380">
        <v>515.24</v>
      </c>
      <c r="D536" s="381">
        <f t="shared" si="24"/>
        <v>0.14602903501280956</v>
      </c>
      <c r="E536" s="381">
        <f t="shared" si="25"/>
        <v>0</v>
      </c>
      <c r="F536" s="382">
        <f t="shared" si="26"/>
        <v>75.239999999999995</v>
      </c>
      <c r="G536" s="382">
        <f t="shared" si="26"/>
        <v>0</v>
      </c>
    </row>
    <row r="537" spans="1:7" x14ac:dyDescent="0.25">
      <c r="A537" s="379">
        <v>528</v>
      </c>
      <c r="B537" s="3">
        <v>20027000</v>
      </c>
      <c r="C537" s="380">
        <v>4405.9399999999996</v>
      </c>
      <c r="D537" s="381">
        <f t="shared" si="24"/>
        <v>0.3994607280171768</v>
      </c>
      <c r="E537" s="381">
        <f t="shared" si="25"/>
        <v>0.50067408997852902</v>
      </c>
      <c r="F537" s="382">
        <f t="shared" si="26"/>
        <v>1759.9999999999998</v>
      </c>
      <c r="G537" s="382">
        <f t="shared" si="26"/>
        <v>2205.94</v>
      </c>
    </row>
    <row r="538" spans="1:7" x14ac:dyDescent="0.25">
      <c r="A538" s="379">
        <v>529</v>
      </c>
      <c r="B538" s="3">
        <v>4706000</v>
      </c>
      <c r="C538" s="380">
        <v>1364.74</v>
      </c>
      <c r="D538" s="381">
        <f t="shared" si="24"/>
        <v>0.57501062473438169</v>
      </c>
      <c r="E538" s="381">
        <f t="shared" si="25"/>
        <v>0</v>
      </c>
      <c r="F538" s="382">
        <f t="shared" si="26"/>
        <v>784.74000000000012</v>
      </c>
      <c r="G538" s="382">
        <f t="shared" si="26"/>
        <v>0</v>
      </c>
    </row>
    <row r="539" spans="1:7" x14ac:dyDescent="0.25">
      <c r="A539" s="379">
        <v>530</v>
      </c>
      <c r="B539" s="3">
        <v>3977000</v>
      </c>
      <c r="C539" s="380">
        <v>1153.33</v>
      </c>
      <c r="D539" s="381">
        <f t="shared" si="24"/>
        <v>0.49710837314558715</v>
      </c>
      <c r="E539" s="381">
        <f t="shared" si="25"/>
        <v>0</v>
      </c>
      <c r="F539" s="382">
        <f t="shared" si="26"/>
        <v>573.33000000000004</v>
      </c>
      <c r="G539" s="382">
        <f t="shared" si="26"/>
        <v>0</v>
      </c>
    </row>
    <row r="540" spans="1:7" x14ac:dyDescent="0.25">
      <c r="A540" s="379">
        <v>531</v>
      </c>
      <c r="B540" s="3">
        <v>2459000</v>
      </c>
      <c r="C540" s="380">
        <v>688.52</v>
      </c>
      <c r="D540" s="381">
        <f t="shared" si="24"/>
        <v>0.18666124440829607</v>
      </c>
      <c r="E540" s="381">
        <f t="shared" si="25"/>
        <v>0</v>
      </c>
      <c r="F540" s="382">
        <f t="shared" si="26"/>
        <v>128.52000000000001</v>
      </c>
      <c r="G540" s="382">
        <f t="shared" si="26"/>
        <v>0</v>
      </c>
    </row>
    <row r="541" spans="1:7" x14ac:dyDescent="0.25">
      <c r="A541" s="379">
        <v>532</v>
      </c>
      <c r="B541" s="3">
        <v>28584000</v>
      </c>
      <c r="C541" s="380">
        <v>4859.28</v>
      </c>
      <c r="D541" s="381">
        <f t="shared" si="24"/>
        <v>0.27987685418415897</v>
      </c>
      <c r="E541" s="381">
        <f t="shared" si="25"/>
        <v>0.65015393226980134</v>
      </c>
      <c r="F541" s="382">
        <f t="shared" si="26"/>
        <v>1360</v>
      </c>
      <c r="G541" s="382">
        <f t="shared" si="26"/>
        <v>3159.28</v>
      </c>
    </row>
    <row r="542" spans="1:7" x14ac:dyDescent="0.25">
      <c r="A542" s="379">
        <v>533</v>
      </c>
      <c r="B542" s="3">
        <v>11222000</v>
      </c>
      <c r="C542" s="380">
        <v>2356.62</v>
      </c>
      <c r="D542" s="381">
        <f t="shared" si="24"/>
        <v>0.71288540367135977</v>
      </c>
      <c r="E542" s="381">
        <f t="shared" si="25"/>
        <v>0.10889324541080021</v>
      </c>
      <c r="F542" s="382">
        <f t="shared" si="26"/>
        <v>1679.9999999999998</v>
      </c>
      <c r="G542" s="382">
        <f t="shared" si="26"/>
        <v>256.62</v>
      </c>
    </row>
    <row r="543" spans="1:7" x14ac:dyDescent="0.25">
      <c r="A543" s="379">
        <v>534</v>
      </c>
      <c r="B543" s="3">
        <v>9303000</v>
      </c>
      <c r="C543" s="380">
        <v>2790.9</v>
      </c>
      <c r="D543" s="381">
        <f t="shared" si="24"/>
        <v>0.78501558636998814</v>
      </c>
      <c r="E543" s="381">
        <f t="shared" si="25"/>
        <v>0</v>
      </c>
      <c r="F543" s="382">
        <f t="shared" si="26"/>
        <v>2190.9</v>
      </c>
      <c r="G543" s="382">
        <f t="shared" si="26"/>
        <v>0</v>
      </c>
    </row>
    <row r="544" spans="1:7" x14ac:dyDescent="0.25">
      <c r="A544" s="379">
        <v>535</v>
      </c>
      <c r="B544" s="3">
        <v>8338000</v>
      </c>
      <c r="C544" s="380">
        <v>1917.74</v>
      </c>
      <c r="D544" s="381">
        <f t="shared" si="24"/>
        <v>0.76013432477812426</v>
      </c>
      <c r="E544" s="381">
        <f t="shared" si="25"/>
        <v>0</v>
      </c>
      <c r="F544" s="382">
        <f t="shared" si="26"/>
        <v>1457.74</v>
      </c>
      <c r="G544" s="382">
        <f t="shared" si="26"/>
        <v>0</v>
      </c>
    </row>
    <row r="545" spans="1:7" x14ac:dyDescent="0.25">
      <c r="A545" s="379">
        <v>536</v>
      </c>
      <c r="B545" s="3">
        <v>12018000</v>
      </c>
      <c r="C545" s="380">
        <v>2403.6</v>
      </c>
      <c r="D545" s="381">
        <f t="shared" si="24"/>
        <v>0.66566816442003662</v>
      </c>
      <c r="E545" s="381">
        <f t="shared" si="25"/>
        <v>0.16791479447495425</v>
      </c>
      <c r="F545" s="382">
        <f t="shared" si="26"/>
        <v>1600</v>
      </c>
      <c r="G545" s="382">
        <f t="shared" si="26"/>
        <v>403.6</v>
      </c>
    </row>
    <row r="546" spans="1:7" x14ac:dyDescent="0.25">
      <c r="A546" s="379">
        <v>537</v>
      </c>
      <c r="B546" s="3">
        <v>800000</v>
      </c>
      <c r="C546" s="380">
        <v>120</v>
      </c>
      <c r="D546" s="381">
        <f t="shared" si="24"/>
        <v>0</v>
      </c>
      <c r="E546" s="381">
        <f t="shared" si="25"/>
        <v>0</v>
      </c>
      <c r="F546" s="382">
        <f t="shared" si="26"/>
        <v>0</v>
      </c>
      <c r="G546" s="382">
        <f t="shared" si="26"/>
        <v>0</v>
      </c>
    </row>
    <row r="547" spans="1:7" x14ac:dyDescent="0.25">
      <c r="A547" s="379">
        <v>538</v>
      </c>
      <c r="B547" s="3">
        <v>16764000</v>
      </c>
      <c r="C547" s="380">
        <v>2514.6</v>
      </c>
      <c r="D547" s="381">
        <f t="shared" si="24"/>
        <v>0.47721307563827248</v>
      </c>
      <c r="E547" s="381">
        <f t="shared" si="25"/>
        <v>0.40348365545215936</v>
      </c>
      <c r="F547" s="382">
        <f t="shared" si="26"/>
        <v>1200</v>
      </c>
      <c r="G547" s="382">
        <f t="shared" si="26"/>
        <v>1014.5999999999999</v>
      </c>
    </row>
    <row r="548" spans="1:7" x14ac:dyDescent="0.25">
      <c r="A548" s="379">
        <v>539</v>
      </c>
      <c r="B548" s="3">
        <v>20326000</v>
      </c>
      <c r="C548" s="380">
        <v>5284.76</v>
      </c>
      <c r="D548" s="381">
        <f t="shared" si="24"/>
        <v>0.39358457148479781</v>
      </c>
      <c r="E548" s="381">
        <f t="shared" si="25"/>
        <v>0.50801928564400278</v>
      </c>
      <c r="F548" s="382">
        <f t="shared" si="26"/>
        <v>2080</v>
      </c>
      <c r="G548" s="382">
        <f t="shared" si="26"/>
        <v>2684.76</v>
      </c>
    </row>
    <row r="549" spans="1:7" x14ac:dyDescent="0.25">
      <c r="A549" s="379">
        <v>540</v>
      </c>
      <c r="B549" s="3">
        <v>19047000</v>
      </c>
      <c r="C549" s="380">
        <v>4190.34</v>
      </c>
      <c r="D549" s="381">
        <f t="shared" si="24"/>
        <v>0.42001365044363942</v>
      </c>
      <c r="E549" s="381">
        <f t="shared" si="25"/>
        <v>0.47498293694545074</v>
      </c>
      <c r="F549" s="382">
        <f t="shared" si="26"/>
        <v>1760</v>
      </c>
      <c r="G549" s="382">
        <f t="shared" si="26"/>
        <v>1990.3400000000001</v>
      </c>
    </row>
    <row r="550" spans="1:7" x14ac:dyDescent="0.25">
      <c r="A550" s="379">
        <v>541</v>
      </c>
      <c r="B550" s="3">
        <v>1456000</v>
      </c>
      <c r="C550" s="380">
        <v>305.76</v>
      </c>
      <c r="D550" s="381">
        <f t="shared" si="24"/>
        <v>0</v>
      </c>
      <c r="E550" s="381">
        <f t="shared" si="25"/>
        <v>0</v>
      </c>
      <c r="F550" s="382">
        <f t="shared" si="26"/>
        <v>0</v>
      </c>
      <c r="G550" s="382">
        <f t="shared" si="26"/>
        <v>0</v>
      </c>
    </row>
    <row r="551" spans="1:7" x14ac:dyDescent="0.25">
      <c r="A551" s="379">
        <v>542</v>
      </c>
      <c r="B551" s="3">
        <v>800000</v>
      </c>
      <c r="C551" s="380">
        <v>208</v>
      </c>
      <c r="D551" s="381">
        <f t="shared" si="24"/>
        <v>0</v>
      </c>
      <c r="E551" s="381">
        <f t="shared" si="25"/>
        <v>0</v>
      </c>
      <c r="F551" s="382">
        <f t="shared" si="26"/>
        <v>0</v>
      </c>
      <c r="G551" s="382">
        <f t="shared" si="26"/>
        <v>0</v>
      </c>
    </row>
    <row r="552" spans="1:7" x14ac:dyDescent="0.25">
      <c r="A552" s="379">
        <v>543</v>
      </c>
      <c r="B552" s="3">
        <v>800000</v>
      </c>
      <c r="C552" s="380">
        <v>200</v>
      </c>
      <c r="D552" s="381">
        <f t="shared" si="24"/>
        <v>0</v>
      </c>
      <c r="E552" s="381">
        <f t="shared" si="25"/>
        <v>0</v>
      </c>
      <c r="F552" s="382">
        <f t="shared" si="26"/>
        <v>0</v>
      </c>
      <c r="G552" s="382">
        <f t="shared" si="26"/>
        <v>0</v>
      </c>
    </row>
    <row r="553" spans="1:7" x14ac:dyDescent="0.25">
      <c r="A553" s="379">
        <v>544</v>
      </c>
      <c r="B553" s="3">
        <v>40000000</v>
      </c>
      <c r="C553" s="380">
        <v>10800</v>
      </c>
      <c r="D553" s="381">
        <f t="shared" si="24"/>
        <v>0.2</v>
      </c>
      <c r="E553" s="381">
        <f t="shared" si="25"/>
        <v>0.75</v>
      </c>
      <c r="F553" s="382">
        <f t="shared" si="26"/>
        <v>2160</v>
      </c>
      <c r="G553" s="382">
        <f t="shared" si="26"/>
        <v>8100</v>
      </c>
    </row>
    <row r="554" spans="1:7" x14ac:dyDescent="0.25">
      <c r="A554" s="379">
        <v>545</v>
      </c>
      <c r="B554" s="3">
        <v>6856000</v>
      </c>
      <c r="C554" s="380">
        <v>1302.6400000000001</v>
      </c>
      <c r="D554" s="381">
        <f t="shared" si="24"/>
        <v>0.70828471411901983</v>
      </c>
      <c r="E554" s="381">
        <f t="shared" si="25"/>
        <v>0</v>
      </c>
      <c r="F554" s="382">
        <f t="shared" si="26"/>
        <v>922.6400000000001</v>
      </c>
      <c r="G554" s="382">
        <f t="shared" si="26"/>
        <v>0</v>
      </c>
    </row>
    <row r="555" spans="1:7" x14ac:dyDescent="0.25">
      <c r="A555" s="379">
        <v>546</v>
      </c>
      <c r="B555" s="3">
        <v>800000</v>
      </c>
      <c r="C555" s="380">
        <v>144</v>
      </c>
      <c r="D555" s="381">
        <f t="shared" si="24"/>
        <v>0</v>
      </c>
      <c r="E555" s="381">
        <f t="shared" si="25"/>
        <v>0</v>
      </c>
      <c r="F555" s="382">
        <f t="shared" si="26"/>
        <v>0</v>
      </c>
      <c r="G555" s="382">
        <f t="shared" si="26"/>
        <v>0</v>
      </c>
    </row>
    <row r="556" spans="1:7" x14ac:dyDescent="0.25">
      <c r="A556" s="379">
        <v>547</v>
      </c>
      <c r="B556" s="3">
        <v>800000</v>
      </c>
      <c r="C556" s="380">
        <v>168</v>
      </c>
      <c r="D556" s="381">
        <f t="shared" si="24"/>
        <v>0</v>
      </c>
      <c r="E556" s="381">
        <f t="shared" si="25"/>
        <v>0</v>
      </c>
      <c r="F556" s="382">
        <f t="shared" si="26"/>
        <v>0</v>
      </c>
      <c r="G556" s="382">
        <f t="shared" si="26"/>
        <v>0</v>
      </c>
    </row>
    <row r="557" spans="1:7" x14ac:dyDescent="0.25">
      <c r="A557" s="379">
        <v>548</v>
      </c>
      <c r="B557" s="3">
        <v>1910000</v>
      </c>
      <c r="C557" s="380">
        <v>343.8</v>
      </c>
      <c r="D557" s="381">
        <f t="shared" si="24"/>
        <v>0</v>
      </c>
      <c r="E557" s="381">
        <f t="shared" si="25"/>
        <v>0</v>
      </c>
      <c r="F557" s="382">
        <f t="shared" si="26"/>
        <v>0</v>
      </c>
      <c r="G557" s="382">
        <f t="shared" si="26"/>
        <v>0</v>
      </c>
    </row>
    <row r="558" spans="1:7" x14ac:dyDescent="0.25">
      <c r="A558" s="379">
        <v>549</v>
      </c>
      <c r="B558" s="3">
        <v>15374000</v>
      </c>
      <c r="C558" s="380">
        <v>2152.36</v>
      </c>
      <c r="D558" s="381">
        <f t="shared" si="24"/>
        <v>0.52035904774294262</v>
      </c>
      <c r="E558" s="381">
        <f t="shared" si="25"/>
        <v>0.3495511903213217</v>
      </c>
      <c r="F558" s="382">
        <f t="shared" si="26"/>
        <v>1120</v>
      </c>
      <c r="G558" s="382">
        <f t="shared" si="26"/>
        <v>752.36</v>
      </c>
    </row>
    <row r="559" spans="1:7" x14ac:dyDescent="0.25">
      <c r="A559" s="379">
        <v>550</v>
      </c>
      <c r="B559" s="3">
        <v>22253000</v>
      </c>
      <c r="C559" s="380">
        <v>4895.66</v>
      </c>
      <c r="D559" s="381">
        <f t="shared" si="24"/>
        <v>0.35950208960589586</v>
      </c>
      <c r="E559" s="381">
        <f t="shared" si="25"/>
        <v>0.55062238799263019</v>
      </c>
      <c r="F559" s="382">
        <f t="shared" si="26"/>
        <v>1760</v>
      </c>
      <c r="G559" s="382">
        <f t="shared" si="26"/>
        <v>2695.66</v>
      </c>
    </row>
    <row r="560" spans="1:7" x14ac:dyDescent="0.25">
      <c r="A560" s="379">
        <v>551</v>
      </c>
      <c r="B560" s="3">
        <v>6489000</v>
      </c>
      <c r="C560" s="380">
        <v>1038.24</v>
      </c>
      <c r="D560" s="381">
        <f t="shared" si="24"/>
        <v>0.69178609955308989</v>
      </c>
      <c r="E560" s="381">
        <f t="shared" si="25"/>
        <v>0</v>
      </c>
      <c r="F560" s="382">
        <f t="shared" si="26"/>
        <v>718.24</v>
      </c>
      <c r="G560" s="382">
        <f t="shared" si="26"/>
        <v>0</v>
      </c>
    </row>
    <row r="561" spans="1:7" x14ac:dyDescent="0.25">
      <c r="A561" s="379">
        <v>552</v>
      </c>
      <c r="B561" s="3">
        <v>5637000</v>
      </c>
      <c r="C561" s="380">
        <v>1691.1</v>
      </c>
      <c r="D561" s="381">
        <f t="shared" si="24"/>
        <v>0.64520134823487674</v>
      </c>
      <c r="E561" s="381">
        <f t="shared" si="25"/>
        <v>0</v>
      </c>
      <c r="F561" s="382">
        <f t="shared" si="26"/>
        <v>1091.0999999999999</v>
      </c>
      <c r="G561" s="382">
        <f t="shared" si="26"/>
        <v>0</v>
      </c>
    </row>
    <row r="562" spans="1:7" x14ac:dyDescent="0.25">
      <c r="A562" s="379">
        <v>553</v>
      </c>
      <c r="B562" s="3">
        <v>30721000</v>
      </c>
      <c r="C562" s="380">
        <v>3993.73</v>
      </c>
      <c r="D562" s="381">
        <f t="shared" si="24"/>
        <v>0.26040818983757041</v>
      </c>
      <c r="E562" s="381">
        <f t="shared" si="25"/>
        <v>0.67448976270303707</v>
      </c>
      <c r="F562" s="382">
        <f t="shared" si="26"/>
        <v>1040</v>
      </c>
      <c r="G562" s="382">
        <f t="shared" si="26"/>
        <v>2693.73</v>
      </c>
    </row>
    <row r="563" spans="1:7" x14ac:dyDescent="0.25">
      <c r="A563" s="379">
        <v>554</v>
      </c>
      <c r="B563" s="3">
        <v>37371000</v>
      </c>
      <c r="C563" s="380">
        <v>5231.9399999999996</v>
      </c>
      <c r="D563" s="381">
        <f t="shared" si="24"/>
        <v>0.21406973321559497</v>
      </c>
      <c r="E563" s="381">
        <f t="shared" si="25"/>
        <v>0.73241283348050623</v>
      </c>
      <c r="F563" s="382">
        <f t="shared" si="26"/>
        <v>1119.9999999999998</v>
      </c>
      <c r="G563" s="382">
        <f t="shared" si="26"/>
        <v>3831.9399999999996</v>
      </c>
    </row>
    <row r="564" spans="1:7" x14ac:dyDescent="0.25">
      <c r="A564" s="379">
        <v>555</v>
      </c>
      <c r="B564" s="3">
        <v>2298000</v>
      </c>
      <c r="C564" s="380">
        <v>597.48</v>
      </c>
      <c r="D564" s="381">
        <f t="shared" si="24"/>
        <v>0.12967798085291557</v>
      </c>
      <c r="E564" s="381">
        <f t="shared" si="25"/>
        <v>0</v>
      </c>
      <c r="F564" s="382">
        <f t="shared" si="26"/>
        <v>77.48</v>
      </c>
      <c r="G564" s="382">
        <f t="shared" si="26"/>
        <v>0</v>
      </c>
    </row>
    <row r="565" spans="1:7" x14ac:dyDescent="0.25">
      <c r="A565" s="379">
        <v>556</v>
      </c>
      <c r="B565" s="3">
        <v>25333000</v>
      </c>
      <c r="C565" s="380">
        <v>3293.29</v>
      </c>
      <c r="D565" s="381">
        <f t="shared" si="24"/>
        <v>0.31579362886353768</v>
      </c>
      <c r="E565" s="381">
        <f t="shared" si="25"/>
        <v>0.60525796392057796</v>
      </c>
      <c r="F565" s="382">
        <f t="shared" si="26"/>
        <v>1040</v>
      </c>
      <c r="G565" s="382">
        <f t="shared" si="26"/>
        <v>1993.2900000000002</v>
      </c>
    </row>
    <row r="566" spans="1:7" x14ac:dyDescent="0.25">
      <c r="A566" s="379">
        <v>557</v>
      </c>
      <c r="B566" s="3">
        <v>6188000</v>
      </c>
      <c r="C566" s="380">
        <v>928.2</v>
      </c>
      <c r="D566" s="381">
        <f t="shared" si="24"/>
        <v>0.6767937944408533</v>
      </c>
      <c r="E566" s="381">
        <f t="shared" si="25"/>
        <v>0</v>
      </c>
      <c r="F566" s="382">
        <f t="shared" si="26"/>
        <v>628.20000000000005</v>
      </c>
      <c r="G566" s="382">
        <f t="shared" si="26"/>
        <v>0</v>
      </c>
    </row>
    <row r="567" spans="1:7" x14ac:dyDescent="0.25">
      <c r="A567" s="379">
        <v>558</v>
      </c>
      <c r="B567" s="3">
        <v>7423000</v>
      </c>
      <c r="C567" s="380">
        <v>1113.45</v>
      </c>
      <c r="D567" s="381">
        <f t="shared" si="24"/>
        <v>0.73056715613633305</v>
      </c>
      <c r="E567" s="381">
        <f t="shared" si="25"/>
        <v>0</v>
      </c>
      <c r="F567" s="382">
        <f t="shared" si="26"/>
        <v>813.45</v>
      </c>
      <c r="G567" s="382">
        <f t="shared" si="26"/>
        <v>0</v>
      </c>
    </row>
    <row r="568" spans="1:7" x14ac:dyDescent="0.25">
      <c r="A568" s="379">
        <v>559</v>
      </c>
      <c r="B568" s="3">
        <v>31902000</v>
      </c>
      <c r="C568" s="380">
        <v>3828.24</v>
      </c>
      <c r="D568" s="381">
        <f t="shared" si="24"/>
        <v>0.2507679769293461</v>
      </c>
      <c r="E568" s="381">
        <f t="shared" si="25"/>
        <v>0.68654002883831733</v>
      </c>
      <c r="F568" s="382">
        <f t="shared" si="26"/>
        <v>959.99999999999989</v>
      </c>
      <c r="G568" s="382">
        <f t="shared" si="26"/>
        <v>2628.24</v>
      </c>
    </row>
    <row r="569" spans="1:7" x14ac:dyDescent="0.25">
      <c r="A569" s="379">
        <v>560</v>
      </c>
      <c r="B569" s="3">
        <v>800000</v>
      </c>
      <c r="C569" s="380">
        <v>104</v>
      </c>
      <c r="D569" s="381">
        <f t="shared" si="24"/>
        <v>0</v>
      </c>
      <c r="E569" s="381">
        <f t="shared" si="25"/>
        <v>0</v>
      </c>
      <c r="F569" s="382">
        <f t="shared" si="26"/>
        <v>0</v>
      </c>
      <c r="G569" s="382">
        <f t="shared" si="26"/>
        <v>0</v>
      </c>
    </row>
    <row r="570" spans="1:7" x14ac:dyDescent="0.25">
      <c r="A570" s="379">
        <v>561</v>
      </c>
      <c r="B570" s="3">
        <v>33694000</v>
      </c>
      <c r="C570" s="380">
        <v>6738.8</v>
      </c>
      <c r="D570" s="381">
        <f t="shared" si="24"/>
        <v>0.2374309966166083</v>
      </c>
      <c r="E570" s="381">
        <f t="shared" si="25"/>
        <v>0.70321125422923958</v>
      </c>
      <c r="F570" s="382">
        <f t="shared" si="26"/>
        <v>1600</v>
      </c>
      <c r="G570" s="382">
        <f t="shared" si="26"/>
        <v>4738.8</v>
      </c>
    </row>
    <row r="571" spans="1:7" x14ac:dyDescent="0.25">
      <c r="A571" s="379">
        <v>562</v>
      </c>
      <c r="B571" s="3">
        <v>22421000</v>
      </c>
      <c r="C571" s="380">
        <v>4932.62</v>
      </c>
      <c r="D571" s="381">
        <f t="shared" si="24"/>
        <v>0.35680834931537397</v>
      </c>
      <c r="E571" s="381">
        <f t="shared" si="25"/>
        <v>0.55398956335578253</v>
      </c>
      <c r="F571" s="382">
        <f t="shared" si="26"/>
        <v>1760</v>
      </c>
      <c r="G571" s="382">
        <f t="shared" si="26"/>
        <v>2732.62</v>
      </c>
    </row>
    <row r="572" spans="1:7" x14ac:dyDescent="0.25">
      <c r="A572" s="379">
        <v>563</v>
      </c>
      <c r="B572" s="3">
        <v>35633000</v>
      </c>
      <c r="C572" s="380">
        <v>7839.26</v>
      </c>
      <c r="D572" s="381">
        <f t="shared" si="24"/>
        <v>0.22451098700642663</v>
      </c>
      <c r="E572" s="381">
        <f t="shared" si="25"/>
        <v>0.71936126624196672</v>
      </c>
      <c r="F572" s="382">
        <f t="shared" si="26"/>
        <v>1760</v>
      </c>
      <c r="G572" s="382">
        <f t="shared" si="26"/>
        <v>5639.26</v>
      </c>
    </row>
    <row r="573" spans="1:7" x14ac:dyDescent="0.25">
      <c r="A573" s="379">
        <v>564</v>
      </c>
      <c r="B573" s="3">
        <v>10587000</v>
      </c>
      <c r="C573" s="380">
        <v>1588.05</v>
      </c>
      <c r="D573" s="381">
        <f t="shared" si="24"/>
        <v>0.75564371398885422</v>
      </c>
      <c r="E573" s="381">
        <f t="shared" si="25"/>
        <v>5.5445357513932182E-2</v>
      </c>
      <c r="F573" s="382">
        <f t="shared" si="26"/>
        <v>1200</v>
      </c>
      <c r="G573" s="382">
        <f t="shared" si="26"/>
        <v>88.05</v>
      </c>
    </row>
    <row r="574" spans="1:7" x14ac:dyDescent="0.25">
      <c r="A574" s="379">
        <v>565</v>
      </c>
      <c r="B574" s="3">
        <v>5894000</v>
      </c>
      <c r="C574" s="380">
        <v>1355.62</v>
      </c>
      <c r="D574" s="381">
        <f t="shared" si="24"/>
        <v>0.66067186969799796</v>
      </c>
      <c r="E574" s="381">
        <f t="shared" si="25"/>
        <v>0</v>
      </c>
      <c r="F574" s="382">
        <f t="shared" si="26"/>
        <v>895.61999999999989</v>
      </c>
      <c r="G574" s="382">
        <f t="shared" si="26"/>
        <v>0</v>
      </c>
    </row>
    <row r="575" spans="1:7" x14ac:dyDescent="0.25">
      <c r="A575" s="379">
        <v>566</v>
      </c>
      <c r="B575" s="3">
        <v>30908000</v>
      </c>
      <c r="C575" s="380">
        <v>8036.08</v>
      </c>
      <c r="D575" s="381">
        <f t="shared" si="24"/>
        <v>0.25883266468228289</v>
      </c>
      <c r="E575" s="381">
        <f t="shared" si="25"/>
        <v>0.67645916914714632</v>
      </c>
      <c r="F575" s="382">
        <f t="shared" si="26"/>
        <v>2080</v>
      </c>
      <c r="G575" s="382">
        <f t="shared" si="26"/>
        <v>5436.08</v>
      </c>
    </row>
    <row r="576" spans="1:7" x14ac:dyDescent="0.25">
      <c r="A576" s="379">
        <v>567</v>
      </c>
      <c r="B576" s="3">
        <v>17776000</v>
      </c>
      <c r="C576" s="380">
        <v>2844.16</v>
      </c>
      <c r="D576" s="381">
        <f t="shared" si="24"/>
        <v>0.45004500450045004</v>
      </c>
      <c r="E576" s="381">
        <f t="shared" si="25"/>
        <v>0.43744374437443745</v>
      </c>
      <c r="F576" s="382">
        <f t="shared" si="26"/>
        <v>1280</v>
      </c>
      <c r="G576" s="382">
        <f t="shared" si="26"/>
        <v>1244.1599999999999</v>
      </c>
    </row>
    <row r="577" spans="1:7" x14ac:dyDescent="0.25">
      <c r="A577" s="379">
        <v>568</v>
      </c>
      <c r="B577" s="3">
        <v>5082000</v>
      </c>
      <c r="C577" s="380">
        <v>1372.14</v>
      </c>
      <c r="D577" s="381">
        <f t="shared" si="24"/>
        <v>0.60645415190869734</v>
      </c>
      <c r="E577" s="381">
        <f t="shared" si="25"/>
        <v>0</v>
      </c>
      <c r="F577" s="382">
        <f t="shared" si="26"/>
        <v>832.14</v>
      </c>
      <c r="G577" s="382">
        <f t="shared" si="26"/>
        <v>0</v>
      </c>
    </row>
    <row r="578" spans="1:7" x14ac:dyDescent="0.25">
      <c r="A578" s="379">
        <v>569</v>
      </c>
      <c r="B578" s="3">
        <v>800000</v>
      </c>
      <c r="C578" s="380">
        <v>224</v>
      </c>
      <c r="D578" s="381">
        <f t="shared" si="24"/>
        <v>0</v>
      </c>
      <c r="E578" s="381">
        <f t="shared" si="25"/>
        <v>0</v>
      </c>
      <c r="F578" s="382">
        <f t="shared" si="26"/>
        <v>0</v>
      </c>
      <c r="G578" s="382">
        <f t="shared" si="26"/>
        <v>0</v>
      </c>
    </row>
    <row r="579" spans="1:7" x14ac:dyDescent="0.25">
      <c r="A579" s="379">
        <v>570</v>
      </c>
      <c r="B579" s="3">
        <v>29025000</v>
      </c>
      <c r="C579" s="380">
        <v>5514.75</v>
      </c>
      <c r="D579" s="381">
        <f t="shared" si="24"/>
        <v>0.27562446167097332</v>
      </c>
      <c r="E579" s="381">
        <f t="shared" si="25"/>
        <v>0.65546942291128341</v>
      </c>
      <c r="F579" s="382">
        <f t="shared" si="26"/>
        <v>1520.0000000000002</v>
      </c>
      <c r="G579" s="382">
        <f t="shared" si="26"/>
        <v>3614.75</v>
      </c>
    </row>
    <row r="580" spans="1:7" x14ac:dyDescent="0.25">
      <c r="A580" s="379">
        <v>571</v>
      </c>
      <c r="B580" s="3">
        <v>1964000</v>
      </c>
      <c r="C580" s="380">
        <v>294.60000000000002</v>
      </c>
      <c r="D580" s="381">
        <f t="shared" si="24"/>
        <v>0</v>
      </c>
      <c r="E580" s="381">
        <f t="shared" si="25"/>
        <v>0</v>
      </c>
      <c r="F580" s="382">
        <f t="shared" si="26"/>
        <v>0</v>
      </c>
      <c r="G580" s="382">
        <f t="shared" si="26"/>
        <v>0</v>
      </c>
    </row>
    <row r="581" spans="1:7" x14ac:dyDescent="0.25">
      <c r="A581" s="379">
        <v>572</v>
      </c>
      <c r="B581" s="3">
        <v>895000</v>
      </c>
      <c r="C581" s="380">
        <v>250.6</v>
      </c>
      <c r="D581" s="381">
        <f t="shared" si="24"/>
        <v>0</v>
      </c>
      <c r="E581" s="381">
        <f t="shared" si="25"/>
        <v>0</v>
      </c>
      <c r="F581" s="382">
        <f t="shared" si="26"/>
        <v>0</v>
      </c>
      <c r="G581" s="382">
        <f t="shared" si="26"/>
        <v>0</v>
      </c>
    </row>
    <row r="582" spans="1:7" x14ac:dyDescent="0.25">
      <c r="A582" s="379">
        <v>573</v>
      </c>
      <c r="B582" s="3">
        <v>2919000</v>
      </c>
      <c r="C582" s="380">
        <v>846.51</v>
      </c>
      <c r="D582" s="381">
        <f t="shared" si="24"/>
        <v>0.31483384720794794</v>
      </c>
      <c r="E582" s="381">
        <f t="shared" si="25"/>
        <v>0</v>
      </c>
      <c r="F582" s="382">
        <f t="shared" si="26"/>
        <v>266.51</v>
      </c>
      <c r="G582" s="382">
        <f t="shared" si="26"/>
        <v>0</v>
      </c>
    </row>
    <row r="583" spans="1:7" x14ac:dyDescent="0.25">
      <c r="A583" s="379">
        <v>574</v>
      </c>
      <c r="B583" s="3">
        <v>13137000</v>
      </c>
      <c r="C583" s="380">
        <v>3415.62</v>
      </c>
      <c r="D583" s="381">
        <f t="shared" si="24"/>
        <v>0.60896703965897847</v>
      </c>
      <c r="E583" s="381">
        <f t="shared" si="25"/>
        <v>0.23879120042627694</v>
      </c>
      <c r="F583" s="382">
        <f t="shared" si="26"/>
        <v>2080</v>
      </c>
      <c r="G583" s="382">
        <f t="shared" si="26"/>
        <v>815.62</v>
      </c>
    </row>
    <row r="584" spans="1:7" x14ac:dyDescent="0.25">
      <c r="A584" s="379">
        <v>575</v>
      </c>
      <c r="B584" s="3">
        <v>35119000</v>
      </c>
      <c r="C584" s="380">
        <v>9130.94</v>
      </c>
      <c r="D584" s="381">
        <f t="shared" si="24"/>
        <v>0.2277969190466699</v>
      </c>
      <c r="E584" s="381">
        <f t="shared" si="25"/>
        <v>0.71525385119166263</v>
      </c>
      <c r="F584" s="382">
        <f t="shared" si="26"/>
        <v>2080</v>
      </c>
      <c r="G584" s="382">
        <f t="shared" si="26"/>
        <v>6530.9400000000005</v>
      </c>
    </row>
    <row r="585" spans="1:7" x14ac:dyDescent="0.25">
      <c r="A585" s="379">
        <v>576</v>
      </c>
      <c r="B585" s="3">
        <v>40000000</v>
      </c>
      <c r="C585" s="380">
        <v>7600</v>
      </c>
      <c r="D585" s="381">
        <f t="shared" si="24"/>
        <v>0.2</v>
      </c>
      <c r="E585" s="381">
        <f t="shared" si="25"/>
        <v>0.75</v>
      </c>
      <c r="F585" s="382">
        <f t="shared" si="26"/>
        <v>1520</v>
      </c>
      <c r="G585" s="382">
        <f t="shared" si="26"/>
        <v>5700</v>
      </c>
    </row>
    <row r="586" spans="1:7" x14ac:dyDescent="0.25">
      <c r="A586" s="379">
        <v>577</v>
      </c>
      <c r="B586" s="3">
        <v>40000000</v>
      </c>
      <c r="C586" s="380">
        <v>6400</v>
      </c>
      <c r="D586" s="381">
        <f t="shared" si="24"/>
        <v>0.2</v>
      </c>
      <c r="E586" s="381">
        <f t="shared" si="25"/>
        <v>0.75</v>
      </c>
      <c r="F586" s="382">
        <f t="shared" si="26"/>
        <v>1280</v>
      </c>
      <c r="G586" s="382">
        <f t="shared" si="26"/>
        <v>4800</v>
      </c>
    </row>
    <row r="587" spans="1:7" x14ac:dyDescent="0.25">
      <c r="A587" s="379">
        <v>578</v>
      </c>
      <c r="B587" s="3">
        <v>17092000</v>
      </c>
      <c r="C587" s="380">
        <v>4785.76</v>
      </c>
      <c r="D587" s="381">
        <f t="shared" ref="D587:D650" si="27">MAX(0,MIN(8000000,B587-2000000))/B587</f>
        <v>0.46805523051720105</v>
      </c>
      <c r="E587" s="381">
        <f t="shared" ref="E587:E650" si="28">MAX(0,MIN(30000000,B587-10000000))/B587</f>
        <v>0.4149309618534987</v>
      </c>
      <c r="F587" s="382">
        <f t="shared" ref="F587:G650" si="29">+D587*$C587</f>
        <v>2240</v>
      </c>
      <c r="G587" s="382">
        <f t="shared" si="29"/>
        <v>1985.76</v>
      </c>
    </row>
    <row r="588" spans="1:7" x14ac:dyDescent="0.25">
      <c r="A588" s="379">
        <v>579</v>
      </c>
      <c r="B588" s="3">
        <v>28525000</v>
      </c>
      <c r="C588" s="380">
        <v>3993.5</v>
      </c>
      <c r="D588" s="381">
        <f t="shared" si="27"/>
        <v>0.28045574057843997</v>
      </c>
      <c r="E588" s="381">
        <f t="shared" si="28"/>
        <v>0.64943032427695002</v>
      </c>
      <c r="F588" s="382">
        <f t="shared" si="29"/>
        <v>1120</v>
      </c>
      <c r="G588" s="382">
        <f t="shared" si="29"/>
        <v>2593.5</v>
      </c>
    </row>
    <row r="589" spans="1:7" x14ac:dyDescent="0.25">
      <c r="A589" s="379">
        <v>580</v>
      </c>
      <c r="B589" s="3">
        <v>4128000</v>
      </c>
      <c r="C589" s="380">
        <v>990.72</v>
      </c>
      <c r="D589" s="381">
        <f t="shared" si="27"/>
        <v>0.51550387596899228</v>
      </c>
      <c r="E589" s="381">
        <f t="shared" si="28"/>
        <v>0</v>
      </c>
      <c r="F589" s="382">
        <f t="shared" si="29"/>
        <v>510.72</v>
      </c>
      <c r="G589" s="382">
        <f t="shared" si="29"/>
        <v>0</v>
      </c>
    </row>
    <row r="590" spans="1:7" x14ac:dyDescent="0.25">
      <c r="A590" s="379">
        <v>581</v>
      </c>
      <c r="B590" s="3">
        <v>39789000</v>
      </c>
      <c r="C590" s="380">
        <v>11936.7</v>
      </c>
      <c r="D590" s="381">
        <f t="shared" si="27"/>
        <v>0.20106059463670864</v>
      </c>
      <c r="E590" s="381">
        <f t="shared" si="28"/>
        <v>0.74867425670411425</v>
      </c>
      <c r="F590" s="382">
        <f t="shared" si="29"/>
        <v>2400</v>
      </c>
      <c r="G590" s="382">
        <f t="shared" si="29"/>
        <v>8936.7000000000007</v>
      </c>
    </row>
    <row r="591" spans="1:7" x14ac:dyDescent="0.25">
      <c r="A591" s="379">
        <v>582</v>
      </c>
      <c r="B591" s="3">
        <v>37473000</v>
      </c>
      <c r="C591" s="380">
        <v>7869.33</v>
      </c>
      <c r="D591" s="381">
        <f t="shared" si="27"/>
        <v>0.21348704400501695</v>
      </c>
      <c r="E591" s="381">
        <f t="shared" si="28"/>
        <v>0.73314119499372887</v>
      </c>
      <c r="F591" s="382">
        <f t="shared" si="29"/>
        <v>1680</v>
      </c>
      <c r="G591" s="382">
        <f t="shared" si="29"/>
        <v>5769.33</v>
      </c>
    </row>
    <row r="592" spans="1:7" x14ac:dyDescent="0.25">
      <c r="A592" s="379">
        <v>583</v>
      </c>
      <c r="B592" s="3">
        <v>19236000</v>
      </c>
      <c r="C592" s="380">
        <v>5770.8</v>
      </c>
      <c r="D592" s="381">
        <f t="shared" si="27"/>
        <v>0.41588687876897484</v>
      </c>
      <c r="E592" s="381">
        <f t="shared" si="28"/>
        <v>0.48014140153878143</v>
      </c>
      <c r="F592" s="382">
        <f t="shared" si="29"/>
        <v>2400</v>
      </c>
      <c r="G592" s="382">
        <f t="shared" si="29"/>
        <v>2770.8</v>
      </c>
    </row>
    <row r="593" spans="1:7" x14ac:dyDescent="0.25">
      <c r="A593" s="379">
        <v>584</v>
      </c>
      <c r="B593" s="3">
        <v>800000</v>
      </c>
      <c r="C593" s="380">
        <v>224</v>
      </c>
      <c r="D593" s="381">
        <f t="shared" si="27"/>
        <v>0</v>
      </c>
      <c r="E593" s="381">
        <f t="shared" si="28"/>
        <v>0</v>
      </c>
      <c r="F593" s="382">
        <f t="shared" si="29"/>
        <v>0</v>
      </c>
      <c r="G593" s="382">
        <f t="shared" si="29"/>
        <v>0</v>
      </c>
    </row>
    <row r="594" spans="1:7" x14ac:dyDescent="0.25">
      <c r="A594" s="379">
        <v>585</v>
      </c>
      <c r="B594" s="3">
        <v>15769000</v>
      </c>
      <c r="C594" s="380">
        <v>4415.32</v>
      </c>
      <c r="D594" s="381">
        <f t="shared" si="27"/>
        <v>0.50732449743166974</v>
      </c>
      <c r="E594" s="381">
        <f t="shared" si="28"/>
        <v>0.36584437821041282</v>
      </c>
      <c r="F594" s="382">
        <f t="shared" si="29"/>
        <v>2240</v>
      </c>
      <c r="G594" s="382">
        <f t="shared" si="29"/>
        <v>1615.32</v>
      </c>
    </row>
    <row r="595" spans="1:7" x14ac:dyDescent="0.25">
      <c r="A595" s="379">
        <v>586</v>
      </c>
      <c r="B595" s="3">
        <v>1707000</v>
      </c>
      <c r="C595" s="380">
        <v>290.19</v>
      </c>
      <c r="D595" s="381">
        <f t="shared" si="27"/>
        <v>0</v>
      </c>
      <c r="E595" s="381">
        <f t="shared" si="28"/>
        <v>0</v>
      </c>
      <c r="F595" s="382">
        <f t="shared" si="29"/>
        <v>0</v>
      </c>
      <c r="G595" s="382">
        <f t="shared" si="29"/>
        <v>0</v>
      </c>
    </row>
    <row r="596" spans="1:7" x14ac:dyDescent="0.25">
      <c r="A596" s="379">
        <v>587</v>
      </c>
      <c r="B596" s="3">
        <v>40000000</v>
      </c>
      <c r="C596" s="380">
        <v>6400</v>
      </c>
      <c r="D596" s="381">
        <f t="shared" si="27"/>
        <v>0.2</v>
      </c>
      <c r="E596" s="381">
        <f t="shared" si="28"/>
        <v>0.75</v>
      </c>
      <c r="F596" s="382">
        <f t="shared" si="29"/>
        <v>1280</v>
      </c>
      <c r="G596" s="382">
        <f t="shared" si="29"/>
        <v>4800</v>
      </c>
    </row>
    <row r="597" spans="1:7" x14ac:dyDescent="0.25">
      <c r="A597" s="379">
        <v>588</v>
      </c>
      <c r="B597" s="3">
        <v>35449000</v>
      </c>
      <c r="C597" s="380">
        <v>10280.209999999999</v>
      </c>
      <c r="D597" s="381">
        <f t="shared" si="27"/>
        <v>0.2256763237326864</v>
      </c>
      <c r="E597" s="381">
        <f t="shared" si="28"/>
        <v>0.71790459533414197</v>
      </c>
      <c r="F597" s="382">
        <f t="shared" si="29"/>
        <v>2320</v>
      </c>
      <c r="G597" s="382">
        <f t="shared" si="29"/>
        <v>7380.2099999999991</v>
      </c>
    </row>
    <row r="598" spans="1:7" x14ac:dyDescent="0.25">
      <c r="A598" s="379">
        <v>589</v>
      </c>
      <c r="B598" s="3">
        <v>11138000</v>
      </c>
      <c r="C598" s="380">
        <v>2673.12</v>
      </c>
      <c r="D598" s="381">
        <f t="shared" si="27"/>
        <v>0.71826180642844317</v>
      </c>
      <c r="E598" s="381">
        <f t="shared" si="28"/>
        <v>0.10217274196444603</v>
      </c>
      <c r="F598" s="382">
        <f t="shared" si="29"/>
        <v>1920</v>
      </c>
      <c r="G598" s="382">
        <f t="shared" si="29"/>
        <v>273.11999999999995</v>
      </c>
    </row>
    <row r="599" spans="1:7" x14ac:dyDescent="0.25">
      <c r="A599" s="379">
        <v>590</v>
      </c>
      <c r="B599" s="3">
        <v>11675000</v>
      </c>
      <c r="C599" s="380">
        <v>1517.75</v>
      </c>
      <c r="D599" s="381">
        <f t="shared" si="27"/>
        <v>0.68522483940042822</v>
      </c>
      <c r="E599" s="381">
        <f t="shared" si="28"/>
        <v>0.14346895074946467</v>
      </c>
      <c r="F599" s="382">
        <f t="shared" si="29"/>
        <v>1040</v>
      </c>
      <c r="G599" s="382">
        <f t="shared" si="29"/>
        <v>217.75</v>
      </c>
    </row>
    <row r="600" spans="1:7" x14ac:dyDescent="0.25">
      <c r="A600" s="379">
        <v>591</v>
      </c>
      <c r="B600" s="3">
        <v>13402000</v>
      </c>
      <c r="C600" s="380">
        <v>1876.28</v>
      </c>
      <c r="D600" s="381">
        <f t="shared" si="27"/>
        <v>0.5969258319653783</v>
      </c>
      <c r="E600" s="381">
        <f t="shared" si="28"/>
        <v>0.25384271004327713</v>
      </c>
      <c r="F600" s="382">
        <f t="shared" si="29"/>
        <v>1120</v>
      </c>
      <c r="G600" s="382">
        <f t="shared" si="29"/>
        <v>476.28000000000003</v>
      </c>
    </row>
    <row r="601" spans="1:7" x14ac:dyDescent="0.25">
      <c r="A601" s="379">
        <v>592</v>
      </c>
      <c r="B601" s="3">
        <v>3600000</v>
      </c>
      <c r="C601" s="380">
        <v>972</v>
      </c>
      <c r="D601" s="381">
        <f t="shared" si="27"/>
        <v>0.44444444444444442</v>
      </c>
      <c r="E601" s="381">
        <f t="shared" si="28"/>
        <v>0</v>
      </c>
      <c r="F601" s="382">
        <f t="shared" si="29"/>
        <v>432</v>
      </c>
      <c r="G601" s="382">
        <f t="shared" si="29"/>
        <v>0</v>
      </c>
    </row>
    <row r="602" spans="1:7" x14ac:dyDescent="0.25">
      <c r="A602" s="379">
        <v>593</v>
      </c>
      <c r="B602" s="3">
        <v>852000</v>
      </c>
      <c r="C602" s="380">
        <v>187.44</v>
      </c>
      <c r="D602" s="381">
        <f t="shared" si="27"/>
        <v>0</v>
      </c>
      <c r="E602" s="381">
        <f t="shared" si="28"/>
        <v>0</v>
      </c>
      <c r="F602" s="382">
        <f t="shared" si="29"/>
        <v>0</v>
      </c>
      <c r="G602" s="382">
        <f t="shared" si="29"/>
        <v>0</v>
      </c>
    </row>
    <row r="603" spans="1:7" x14ac:dyDescent="0.25">
      <c r="A603" s="379">
        <v>594</v>
      </c>
      <c r="B603" s="3">
        <v>11596000</v>
      </c>
      <c r="C603" s="380">
        <v>3014.96</v>
      </c>
      <c r="D603" s="381">
        <f t="shared" si="27"/>
        <v>0.68989306657468097</v>
      </c>
      <c r="E603" s="381">
        <f t="shared" si="28"/>
        <v>0.13763366678164884</v>
      </c>
      <c r="F603" s="382">
        <f t="shared" si="29"/>
        <v>2080</v>
      </c>
      <c r="G603" s="382">
        <f t="shared" si="29"/>
        <v>414.96</v>
      </c>
    </row>
    <row r="604" spans="1:7" x14ac:dyDescent="0.25">
      <c r="A604" s="379">
        <v>595</v>
      </c>
      <c r="B604" s="3">
        <v>5004000</v>
      </c>
      <c r="C604" s="380">
        <v>950.76</v>
      </c>
      <c r="D604" s="381">
        <f t="shared" si="27"/>
        <v>0.6003197442046363</v>
      </c>
      <c r="E604" s="381">
        <f t="shared" si="28"/>
        <v>0</v>
      </c>
      <c r="F604" s="382">
        <f t="shared" si="29"/>
        <v>570.76</v>
      </c>
      <c r="G604" s="382">
        <f t="shared" si="29"/>
        <v>0</v>
      </c>
    </row>
    <row r="605" spans="1:7" x14ac:dyDescent="0.25">
      <c r="A605" s="379">
        <v>596</v>
      </c>
      <c r="B605" s="3">
        <v>40000000</v>
      </c>
      <c r="C605" s="380">
        <v>8000</v>
      </c>
      <c r="D605" s="381">
        <f t="shared" si="27"/>
        <v>0.2</v>
      </c>
      <c r="E605" s="381">
        <f t="shared" si="28"/>
        <v>0.75</v>
      </c>
      <c r="F605" s="382">
        <f t="shared" si="29"/>
        <v>1600</v>
      </c>
      <c r="G605" s="382">
        <f t="shared" si="29"/>
        <v>6000</v>
      </c>
    </row>
    <row r="606" spans="1:7" x14ac:dyDescent="0.25">
      <c r="A606" s="379">
        <v>597</v>
      </c>
      <c r="B606" s="3">
        <v>19181000</v>
      </c>
      <c r="C606" s="380">
        <v>4411.63</v>
      </c>
      <c r="D606" s="381">
        <f t="shared" si="27"/>
        <v>0.41707940149105888</v>
      </c>
      <c r="E606" s="381">
        <f t="shared" si="28"/>
        <v>0.47865074813617642</v>
      </c>
      <c r="F606" s="382">
        <f t="shared" si="29"/>
        <v>1840.0000000000002</v>
      </c>
      <c r="G606" s="382">
        <f t="shared" si="29"/>
        <v>2111.63</v>
      </c>
    </row>
    <row r="607" spans="1:7" x14ac:dyDescent="0.25">
      <c r="A607" s="379">
        <v>598</v>
      </c>
      <c r="B607" s="3">
        <v>1372000</v>
      </c>
      <c r="C607" s="380">
        <v>260.68</v>
      </c>
      <c r="D607" s="381">
        <f t="shared" si="27"/>
        <v>0</v>
      </c>
      <c r="E607" s="381">
        <f t="shared" si="28"/>
        <v>0</v>
      </c>
      <c r="F607" s="382">
        <f t="shared" si="29"/>
        <v>0</v>
      </c>
      <c r="G607" s="382">
        <f t="shared" si="29"/>
        <v>0</v>
      </c>
    </row>
    <row r="608" spans="1:7" x14ac:dyDescent="0.25">
      <c r="A608" s="379">
        <v>599</v>
      </c>
      <c r="B608" s="3">
        <v>15252000</v>
      </c>
      <c r="C608" s="380">
        <v>3507.96</v>
      </c>
      <c r="D608" s="381">
        <f t="shared" si="27"/>
        <v>0.52452137424600054</v>
      </c>
      <c r="E608" s="381">
        <f t="shared" si="28"/>
        <v>0.34434828219249936</v>
      </c>
      <c r="F608" s="382">
        <f t="shared" si="29"/>
        <v>1840</v>
      </c>
      <c r="G608" s="382">
        <f t="shared" si="29"/>
        <v>1207.96</v>
      </c>
    </row>
    <row r="609" spans="1:7" x14ac:dyDescent="0.25">
      <c r="A609" s="379">
        <v>600</v>
      </c>
      <c r="B609" s="3">
        <v>5953000</v>
      </c>
      <c r="C609" s="380">
        <v>714.36</v>
      </c>
      <c r="D609" s="381">
        <f t="shared" si="27"/>
        <v>0.66403494036620192</v>
      </c>
      <c r="E609" s="381">
        <f t="shared" si="28"/>
        <v>0</v>
      </c>
      <c r="F609" s="382">
        <f t="shared" si="29"/>
        <v>474.36</v>
      </c>
      <c r="G609" s="382">
        <f t="shared" si="29"/>
        <v>0</v>
      </c>
    </row>
    <row r="610" spans="1:7" x14ac:dyDescent="0.25">
      <c r="A610" s="379">
        <v>601</v>
      </c>
      <c r="B610" s="3">
        <v>32354000</v>
      </c>
      <c r="C610" s="380">
        <v>4853.1000000000004</v>
      </c>
      <c r="D610" s="381">
        <f t="shared" si="27"/>
        <v>0.24726463497558263</v>
      </c>
      <c r="E610" s="381">
        <f t="shared" si="28"/>
        <v>0.69091920628052172</v>
      </c>
      <c r="F610" s="382">
        <f t="shared" si="29"/>
        <v>1200.0000000000002</v>
      </c>
      <c r="G610" s="382">
        <f t="shared" si="29"/>
        <v>3353.1000000000004</v>
      </c>
    </row>
    <row r="611" spans="1:7" x14ac:dyDescent="0.25">
      <c r="A611" s="379">
        <v>602</v>
      </c>
      <c r="B611" s="3">
        <v>24563000</v>
      </c>
      <c r="C611" s="380">
        <v>5403.86</v>
      </c>
      <c r="D611" s="381">
        <f t="shared" si="27"/>
        <v>0.32569311566176767</v>
      </c>
      <c r="E611" s="381">
        <f t="shared" si="28"/>
        <v>0.59288360542279039</v>
      </c>
      <c r="F611" s="382">
        <f t="shared" si="29"/>
        <v>1759.9999999999998</v>
      </c>
      <c r="G611" s="382">
        <f t="shared" si="29"/>
        <v>3203.86</v>
      </c>
    </row>
    <row r="612" spans="1:7" x14ac:dyDescent="0.25">
      <c r="A612" s="379">
        <v>603</v>
      </c>
      <c r="B612" s="3">
        <v>8644000</v>
      </c>
      <c r="C612" s="380">
        <v>1210.1600000000001</v>
      </c>
      <c r="D612" s="381">
        <f t="shared" si="27"/>
        <v>0.7686256362795002</v>
      </c>
      <c r="E612" s="381">
        <f t="shared" si="28"/>
        <v>0</v>
      </c>
      <c r="F612" s="382">
        <f t="shared" si="29"/>
        <v>930.16000000000008</v>
      </c>
      <c r="G612" s="382">
        <f t="shared" si="29"/>
        <v>0</v>
      </c>
    </row>
    <row r="613" spans="1:7" x14ac:dyDescent="0.25">
      <c r="A613" s="379">
        <v>604</v>
      </c>
      <c r="B613" s="3">
        <v>17264000</v>
      </c>
      <c r="C613" s="380">
        <v>3107.52</v>
      </c>
      <c r="D613" s="381">
        <f t="shared" si="27"/>
        <v>0.46339202965708992</v>
      </c>
      <c r="E613" s="381">
        <f t="shared" si="28"/>
        <v>0.42075996292863765</v>
      </c>
      <c r="F613" s="382">
        <f t="shared" si="29"/>
        <v>1440</v>
      </c>
      <c r="G613" s="382">
        <f t="shared" si="29"/>
        <v>1307.52</v>
      </c>
    </row>
    <row r="614" spans="1:7" x14ac:dyDescent="0.25">
      <c r="A614" s="379">
        <v>605</v>
      </c>
      <c r="B614" s="3">
        <v>18733000</v>
      </c>
      <c r="C614" s="380">
        <v>3184.61</v>
      </c>
      <c r="D614" s="381">
        <f t="shared" si="27"/>
        <v>0.42705386216836599</v>
      </c>
      <c r="E614" s="381">
        <f t="shared" si="28"/>
        <v>0.46618267228954252</v>
      </c>
      <c r="F614" s="382">
        <f t="shared" si="29"/>
        <v>1360</v>
      </c>
      <c r="G614" s="382">
        <f t="shared" si="29"/>
        <v>1484.6100000000001</v>
      </c>
    </row>
    <row r="615" spans="1:7" x14ac:dyDescent="0.25">
      <c r="A615" s="379">
        <v>606</v>
      </c>
      <c r="B615" s="3">
        <v>38038000</v>
      </c>
      <c r="C615" s="380">
        <v>10270.26</v>
      </c>
      <c r="D615" s="381">
        <f t="shared" si="27"/>
        <v>0.21031599978968399</v>
      </c>
      <c r="E615" s="381">
        <f t="shared" si="28"/>
        <v>0.73710500026289505</v>
      </c>
      <c r="F615" s="382">
        <f t="shared" si="29"/>
        <v>2160</v>
      </c>
      <c r="G615" s="382">
        <f t="shared" si="29"/>
        <v>7570.26</v>
      </c>
    </row>
    <row r="616" spans="1:7" x14ac:dyDescent="0.25">
      <c r="A616" s="379">
        <v>607</v>
      </c>
      <c r="B616" s="3">
        <v>17641000</v>
      </c>
      <c r="C616" s="380">
        <v>4057.43</v>
      </c>
      <c r="D616" s="381">
        <f t="shared" si="27"/>
        <v>0.45348903123405704</v>
      </c>
      <c r="E616" s="381">
        <f t="shared" si="28"/>
        <v>0.43313871095742873</v>
      </c>
      <c r="F616" s="382">
        <f t="shared" si="29"/>
        <v>1840</v>
      </c>
      <c r="G616" s="382">
        <f t="shared" si="29"/>
        <v>1757.43</v>
      </c>
    </row>
    <row r="617" spans="1:7" x14ac:dyDescent="0.25">
      <c r="A617" s="379">
        <v>608</v>
      </c>
      <c r="B617" s="3">
        <v>20873000</v>
      </c>
      <c r="C617" s="380">
        <v>6053.17</v>
      </c>
      <c r="D617" s="381">
        <f t="shared" si="27"/>
        <v>0.38327025343745508</v>
      </c>
      <c r="E617" s="381">
        <f t="shared" si="28"/>
        <v>0.52091218320318111</v>
      </c>
      <c r="F617" s="382">
        <f t="shared" si="29"/>
        <v>2320</v>
      </c>
      <c r="G617" s="382">
        <f t="shared" si="29"/>
        <v>3153.17</v>
      </c>
    </row>
    <row r="618" spans="1:7" x14ac:dyDescent="0.25">
      <c r="A618" s="379">
        <v>609</v>
      </c>
      <c r="B618" s="3">
        <v>971000</v>
      </c>
      <c r="C618" s="380">
        <v>281.58999999999997</v>
      </c>
      <c r="D618" s="381">
        <f t="shared" si="27"/>
        <v>0</v>
      </c>
      <c r="E618" s="381">
        <f t="shared" si="28"/>
        <v>0</v>
      </c>
      <c r="F618" s="382">
        <f t="shared" si="29"/>
        <v>0</v>
      </c>
      <c r="G618" s="382">
        <f t="shared" si="29"/>
        <v>0</v>
      </c>
    </row>
    <row r="619" spans="1:7" x14ac:dyDescent="0.25">
      <c r="A619" s="379">
        <v>610</v>
      </c>
      <c r="B619" s="3">
        <v>19578000</v>
      </c>
      <c r="C619" s="380">
        <v>5286.06</v>
      </c>
      <c r="D619" s="381">
        <f t="shared" si="27"/>
        <v>0.40862192256614566</v>
      </c>
      <c r="E619" s="381">
        <f t="shared" si="28"/>
        <v>0.48922259679231789</v>
      </c>
      <c r="F619" s="382">
        <f t="shared" si="29"/>
        <v>2160</v>
      </c>
      <c r="G619" s="382">
        <f t="shared" si="29"/>
        <v>2586.06</v>
      </c>
    </row>
    <row r="620" spans="1:7" x14ac:dyDescent="0.25">
      <c r="A620" s="379">
        <v>611</v>
      </c>
      <c r="B620" s="3">
        <v>39811000</v>
      </c>
      <c r="C620" s="380">
        <v>9554.64</v>
      </c>
      <c r="D620" s="381">
        <f t="shared" si="27"/>
        <v>0.2009494863228756</v>
      </c>
      <c r="E620" s="381">
        <f t="shared" si="28"/>
        <v>0.74881314209640548</v>
      </c>
      <c r="F620" s="382">
        <f t="shared" si="29"/>
        <v>1920</v>
      </c>
      <c r="G620" s="382">
        <f t="shared" si="29"/>
        <v>7154.6399999999994</v>
      </c>
    </row>
    <row r="621" spans="1:7" x14ac:dyDescent="0.25">
      <c r="A621" s="379">
        <v>612</v>
      </c>
      <c r="B621" s="3">
        <v>2339000</v>
      </c>
      <c r="C621" s="380">
        <v>444.41</v>
      </c>
      <c r="D621" s="381">
        <f t="shared" si="27"/>
        <v>0.14493373236425822</v>
      </c>
      <c r="E621" s="381">
        <f t="shared" si="28"/>
        <v>0</v>
      </c>
      <c r="F621" s="382">
        <f t="shared" si="29"/>
        <v>64.41</v>
      </c>
      <c r="G621" s="382">
        <f t="shared" si="29"/>
        <v>0</v>
      </c>
    </row>
    <row r="622" spans="1:7" x14ac:dyDescent="0.25">
      <c r="A622" s="379">
        <v>613</v>
      </c>
      <c r="B622" s="3">
        <v>40000000</v>
      </c>
      <c r="C622" s="380">
        <v>4800</v>
      </c>
      <c r="D622" s="381">
        <f t="shared" si="27"/>
        <v>0.2</v>
      </c>
      <c r="E622" s="381">
        <f t="shared" si="28"/>
        <v>0.75</v>
      </c>
      <c r="F622" s="382">
        <f t="shared" si="29"/>
        <v>960</v>
      </c>
      <c r="G622" s="382">
        <f t="shared" si="29"/>
        <v>3600</v>
      </c>
    </row>
    <row r="623" spans="1:7" x14ac:dyDescent="0.25">
      <c r="A623" s="379">
        <v>614</v>
      </c>
      <c r="B623" s="3">
        <v>18951000</v>
      </c>
      <c r="C623" s="380">
        <v>3221.67</v>
      </c>
      <c r="D623" s="381">
        <f t="shared" si="27"/>
        <v>0.42214131180412645</v>
      </c>
      <c r="E623" s="381">
        <f t="shared" si="28"/>
        <v>0.47232336024484195</v>
      </c>
      <c r="F623" s="382">
        <f t="shared" si="29"/>
        <v>1360</v>
      </c>
      <c r="G623" s="382">
        <f t="shared" si="29"/>
        <v>1521.67</v>
      </c>
    </row>
    <row r="624" spans="1:7" x14ac:dyDescent="0.25">
      <c r="A624" s="379">
        <v>615</v>
      </c>
      <c r="B624" s="3">
        <v>800000</v>
      </c>
      <c r="C624" s="380">
        <v>200</v>
      </c>
      <c r="D624" s="381">
        <f t="shared" si="27"/>
        <v>0</v>
      </c>
      <c r="E624" s="381">
        <f t="shared" si="28"/>
        <v>0</v>
      </c>
      <c r="F624" s="382">
        <f t="shared" si="29"/>
        <v>0</v>
      </c>
      <c r="G624" s="382">
        <f t="shared" si="29"/>
        <v>0</v>
      </c>
    </row>
    <row r="625" spans="1:7" x14ac:dyDescent="0.25">
      <c r="A625" s="379">
        <v>616</v>
      </c>
      <c r="B625" s="3">
        <v>3248000</v>
      </c>
      <c r="C625" s="380">
        <v>941.92</v>
      </c>
      <c r="D625" s="381">
        <f t="shared" si="27"/>
        <v>0.38423645320197042</v>
      </c>
      <c r="E625" s="381">
        <f t="shared" si="28"/>
        <v>0</v>
      </c>
      <c r="F625" s="382">
        <f t="shared" si="29"/>
        <v>361.91999999999996</v>
      </c>
      <c r="G625" s="382">
        <f t="shared" si="29"/>
        <v>0</v>
      </c>
    </row>
    <row r="626" spans="1:7" x14ac:dyDescent="0.25">
      <c r="A626" s="379">
        <v>617</v>
      </c>
      <c r="B626" s="3">
        <v>22521000</v>
      </c>
      <c r="C626" s="380">
        <v>6756.3</v>
      </c>
      <c r="D626" s="381">
        <f t="shared" si="27"/>
        <v>0.3552240131432885</v>
      </c>
      <c r="E626" s="381">
        <f t="shared" si="28"/>
        <v>0.55596998357088934</v>
      </c>
      <c r="F626" s="382">
        <f t="shared" si="29"/>
        <v>2400</v>
      </c>
      <c r="G626" s="382">
        <f t="shared" si="29"/>
        <v>3756.2999999999997</v>
      </c>
    </row>
    <row r="627" spans="1:7" x14ac:dyDescent="0.25">
      <c r="A627" s="379">
        <v>618</v>
      </c>
      <c r="B627" s="3">
        <v>800000</v>
      </c>
      <c r="C627" s="380">
        <v>112</v>
      </c>
      <c r="D627" s="381">
        <f t="shared" si="27"/>
        <v>0</v>
      </c>
      <c r="E627" s="381">
        <f t="shared" si="28"/>
        <v>0</v>
      </c>
      <c r="F627" s="382">
        <f t="shared" si="29"/>
        <v>0</v>
      </c>
      <c r="G627" s="382">
        <f t="shared" si="29"/>
        <v>0</v>
      </c>
    </row>
    <row r="628" spans="1:7" x14ac:dyDescent="0.25">
      <c r="A628" s="379">
        <v>619</v>
      </c>
      <c r="B628" s="3">
        <v>4996000</v>
      </c>
      <c r="C628" s="380">
        <v>1548.76</v>
      </c>
      <c r="D628" s="381">
        <f t="shared" si="27"/>
        <v>0.59967974379503608</v>
      </c>
      <c r="E628" s="381">
        <f t="shared" si="28"/>
        <v>0</v>
      </c>
      <c r="F628" s="382">
        <f t="shared" si="29"/>
        <v>928.7600000000001</v>
      </c>
      <c r="G628" s="382">
        <f t="shared" si="29"/>
        <v>0</v>
      </c>
    </row>
    <row r="629" spans="1:7" x14ac:dyDescent="0.25">
      <c r="A629" s="379">
        <v>620</v>
      </c>
      <c r="B629" s="3">
        <v>800000</v>
      </c>
      <c r="C629" s="380">
        <v>232</v>
      </c>
      <c r="D629" s="381">
        <f t="shared" si="27"/>
        <v>0</v>
      </c>
      <c r="E629" s="381">
        <f t="shared" si="28"/>
        <v>0</v>
      </c>
      <c r="F629" s="382">
        <f t="shared" si="29"/>
        <v>0</v>
      </c>
      <c r="G629" s="382">
        <f t="shared" si="29"/>
        <v>0</v>
      </c>
    </row>
    <row r="630" spans="1:7" x14ac:dyDescent="0.25">
      <c r="A630" s="379">
        <v>621</v>
      </c>
      <c r="B630" s="3">
        <v>40000000</v>
      </c>
      <c r="C630" s="380">
        <v>6800</v>
      </c>
      <c r="D630" s="381">
        <f t="shared" si="27"/>
        <v>0.2</v>
      </c>
      <c r="E630" s="381">
        <f t="shared" si="28"/>
        <v>0.75</v>
      </c>
      <c r="F630" s="382">
        <f t="shared" si="29"/>
        <v>1360</v>
      </c>
      <c r="G630" s="382">
        <f t="shared" si="29"/>
        <v>5100</v>
      </c>
    </row>
    <row r="631" spans="1:7" x14ac:dyDescent="0.25">
      <c r="A631" s="379">
        <v>622</v>
      </c>
      <c r="B631" s="3">
        <v>6320000</v>
      </c>
      <c r="C631" s="380">
        <v>1453.6</v>
      </c>
      <c r="D631" s="381">
        <f t="shared" si="27"/>
        <v>0.68354430379746833</v>
      </c>
      <c r="E631" s="381">
        <f t="shared" si="28"/>
        <v>0</v>
      </c>
      <c r="F631" s="382">
        <f t="shared" si="29"/>
        <v>993.59999999999991</v>
      </c>
      <c r="G631" s="382">
        <f t="shared" si="29"/>
        <v>0</v>
      </c>
    </row>
    <row r="632" spans="1:7" x14ac:dyDescent="0.25">
      <c r="A632" s="379">
        <v>623</v>
      </c>
      <c r="B632" s="3">
        <v>800000</v>
      </c>
      <c r="C632" s="380">
        <v>168</v>
      </c>
      <c r="D632" s="381">
        <f t="shared" si="27"/>
        <v>0</v>
      </c>
      <c r="E632" s="381">
        <f t="shared" si="28"/>
        <v>0</v>
      </c>
      <c r="F632" s="382">
        <f t="shared" si="29"/>
        <v>0</v>
      </c>
      <c r="G632" s="382">
        <f t="shared" si="29"/>
        <v>0</v>
      </c>
    </row>
    <row r="633" spans="1:7" x14ac:dyDescent="0.25">
      <c r="A633" s="379">
        <v>624</v>
      </c>
      <c r="B633" s="3">
        <v>40000000</v>
      </c>
      <c r="C633" s="380">
        <v>7600</v>
      </c>
      <c r="D633" s="381">
        <f t="shared" si="27"/>
        <v>0.2</v>
      </c>
      <c r="E633" s="381">
        <f t="shared" si="28"/>
        <v>0.75</v>
      </c>
      <c r="F633" s="382">
        <f t="shared" si="29"/>
        <v>1520</v>
      </c>
      <c r="G633" s="382">
        <f t="shared" si="29"/>
        <v>5700</v>
      </c>
    </row>
    <row r="634" spans="1:7" x14ac:dyDescent="0.25">
      <c r="A634" s="379">
        <v>625</v>
      </c>
      <c r="B634" s="3">
        <v>27352000</v>
      </c>
      <c r="C634" s="380">
        <v>3555.76</v>
      </c>
      <c r="D634" s="381">
        <f t="shared" si="27"/>
        <v>0.29248318221702252</v>
      </c>
      <c r="E634" s="381">
        <f t="shared" si="28"/>
        <v>0.63439602222872182</v>
      </c>
      <c r="F634" s="382">
        <f t="shared" si="29"/>
        <v>1040</v>
      </c>
      <c r="G634" s="382">
        <f t="shared" si="29"/>
        <v>2255.7600000000002</v>
      </c>
    </row>
    <row r="635" spans="1:7" x14ac:dyDescent="0.25">
      <c r="A635" s="379">
        <v>626</v>
      </c>
      <c r="B635" s="3">
        <v>35746000</v>
      </c>
      <c r="C635" s="380">
        <v>8936.5</v>
      </c>
      <c r="D635" s="381">
        <f t="shared" si="27"/>
        <v>0.2238012644771443</v>
      </c>
      <c r="E635" s="381">
        <f t="shared" si="28"/>
        <v>0.72024841940356965</v>
      </c>
      <c r="F635" s="382">
        <f t="shared" si="29"/>
        <v>2000</v>
      </c>
      <c r="G635" s="382">
        <f t="shared" si="29"/>
        <v>6436.5</v>
      </c>
    </row>
    <row r="636" spans="1:7" x14ac:dyDescent="0.25">
      <c r="A636" s="379">
        <v>627</v>
      </c>
      <c r="B636" s="3">
        <v>23457000</v>
      </c>
      <c r="C636" s="380">
        <v>6333.39</v>
      </c>
      <c r="D636" s="381">
        <f t="shared" si="27"/>
        <v>0.34104958008270453</v>
      </c>
      <c r="E636" s="381">
        <f t="shared" si="28"/>
        <v>0.5736880248966193</v>
      </c>
      <c r="F636" s="382">
        <f t="shared" si="29"/>
        <v>2160</v>
      </c>
      <c r="G636" s="382">
        <f t="shared" si="29"/>
        <v>3633.39</v>
      </c>
    </row>
    <row r="637" spans="1:7" x14ac:dyDescent="0.25">
      <c r="A637" s="379">
        <v>628</v>
      </c>
      <c r="B637" s="3">
        <v>23203000</v>
      </c>
      <c r="C637" s="380">
        <v>6032.78</v>
      </c>
      <c r="D637" s="381">
        <f t="shared" si="27"/>
        <v>0.34478300219799163</v>
      </c>
      <c r="E637" s="381">
        <f t="shared" si="28"/>
        <v>0.56902124725251046</v>
      </c>
      <c r="F637" s="382">
        <f t="shared" si="29"/>
        <v>2080</v>
      </c>
      <c r="G637" s="382">
        <f t="shared" si="29"/>
        <v>3432.7799999999997</v>
      </c>
    </row>
    <row r="638" spans="1:7" x14ac:dyDescent="0.25">
      <c r="A638" s="379">
        <v>629</v>
      </c>
      <c r="B638" s="3">
        <v>4586000</v>
      </c>
      <c r="C638" s="380">
        <v>1375.8</v>
      </c>
      <c r="D638" s="381">
        <f t="shared" si="27"/>
        <v>0.56389010030527698</v>
      </c>
      <c r="E638" s="381">
        <f t="shared" si="28"/>
        <v>0</v>
      </c>
      <c r="F638" s="382">
        <f t="shared" si="29"/>
        <v>775.80000000000007</v>
      </c>
      <c r="G638" s="382">
        <f t="shared" si="29"/>
        <v>0</v>
      </c>
    </row>
    <row r="639" spans="1:7" x14ac:dyDescent="0.25">
      <c r="A639" s="379">
        <v>630</v>
      </c>
      <c r="B639" s="3">
        <v>27005000</v>
      </c>
      <c r="C639" s="380">
        <v>8101.5</v>
      </c>
      <c r="D639" s="381">
        <f t="shared" si="27"/>
        <v>0.29624143677096831</v>
      </c>
      <c r="E639" s="381">
        <f t="shared" si="28"/>
        <v>0.62969820403628962</v>
      </c>
      <c r="F639" s="382">
        <f t="shared" si="29"/>
        <v>2400</v>
      </c>
      <c r="G639" s="382">
        <f t="shared" si="29"/>
        <v>5101.5</v>
      </c>
    </row>
    <row r="640" spans="1:7" x14ac:dyDescent="0.25">
      <c r="A640" s="379">
        <v>631</v>
      </c>
      <c r="B640" s="3">
        <v>800000</v>
      </c>
      <c r="C640" s="380">
        <v>128</v>
      </c>
      <c r="D640" s="381">
        <f t="shared" si="27"/>
        <v>0</v>
      </c>
      <c r="E640" s="381">
        <f t="shared" si="28"/>
        <v>0</v>
      </c>
      <c r="F640" s="382">
        <f t="shared" si="29"/>
        <v>0</v>
      </c>
      <c r="G640" s="382">
        <f t="shared" si="29"/>
        <v>0</v>
      </c>
    </row>
    <row r="641" spans="1:7" x14ac:dyDescent="0.25">
      <c r="A641" s="379">
        <v>632</v>
      </c>
      <c r="B641" s="3">
        <v>2603000</v>
      </c>
      <c r="C641" s="380">
        <v>754.87</v>
      </c>
      <c r="D641" s="381">
        <f t="shared" si="27"/>
        <v>0.23165578179024202</v>
      </c>
      <c r="E641" s="381">
        <f t="shared" si="28"/>
        <v>0</v>
      </c>
      <c r="F641" s="382">
        <f t="shared" si="29"/>
        <v>174.87</v>
      </c>
      <c r="G641" s="382">
        <f t="shared" si="29"/>
        <v>0</v>
      </c>
    </row>
    <row r="642" spans="1:7" x14ac:dyDescent="0.25">
      <c r="A642" s="379">
        <v>633</v>
      </c>
      <c r="B642" s="3">
        <v>800000</v>
      </c>
      <c r="C642" s="380">
        <v>176</v>
      </c>
      <c r="D642" s="381">
        <f t="shared" si="27"/>
        <v>0</v>
      </c>
      <c r="E642" s="381">
        <f t="shared" si="28"/>
        <v>0</v>
      </c>
      <c r="F642" s="382">
        <f t="shared" si="29"/>
        <v>0</v>
      </c>
      <c r="G642" s="382">
        <f t="shared" si="29"/>
        <v>0</v>
      </c>
    </row>
    <row r="643" spans="1:7" x14ac:dyDescent="0.25">
      <c r="A643" s="379">
        <v>634</v>
      </c>
      <c r="B643" s="3">
        <v>6498000</v>
      </c>
      <c r="C643" s="380">
        <v>1234.6199999999999</v>
      </c>
      <c r="D643" s="381">
        <f t="shared" si="27"/>
        <v>0.69221298861188063</v>
      </c>
      <c r="E643" s="381">
        <f t="shared" si="28"/>
        <v>0</v>
      </c>
      <c r="F643" s="382">
        <f t="shared" si="29"/>
        <v>854.62</v>
      </c>
      <c r="G643" s="382">
        <f t="shared" si="29"/>
        <v>0</v>
      </c>
    </row>
    <row r="644" spans="1:7" x14ac:dyDescent="0.25">
      <c r="A644" s="379">
        <v>635</v>
      </c>
      <c r="B644" s="3">
        <v>13740000</v>
      </c>
      <c r="C644" s="380">
        <v>3709.8</v>
      </c>
      <c r="D644" s="381">
        <f t="shared" si="27"/>
        <v>0.58224163027656473</v>
      </c>
      <c r="E644" s="381">
        <f t="shared" si="28"/>
        <v>0.27219796215429404</v>
      </c>
      <c r="F644" s="382">
        <f t="shared" si="29"/>
        <v>2160</v>
      </c>
      <c r="G644" s="382">
        <f t="shared" si="29"/>
        <v>1009.8000000000001</v>
      </c>
    </row>
    <row r="645" spans="1:7" x14ac:dyDescent="0.25">
      <c r="A645" s="379">
        <v>636</v>
      </c>
      <c r="B645" s="3">
        <v>4990000</v>
      </c>
      <c r="C645" s="380">
        <v>1147.7</v>
      </c>
      <c r="D645" s="381">
        <f t="shared" si="27"/>
        <v>0.59919839679358722</v>
      </c>
      <c r="E645" s="381">
        <f t="shared" si="28"/>
        <v>0</v>
      </c>
      <c r="F645" s="382">
        <f t="shared" si="29"/>
        <v>687.7</v>
      </c>
      <c r="G645" s="382">
        <f t="shared" si="29"/>
        <v>0</v>
      </c>
    </row>
    <row r="646" spans="1:7" x14ac:dyDescent="0.25">
      <c r="A646" s="379">
        <v>637</v>
      </c>
      <c r="B646" s="3">
        <v>800000</v>
      </c>
      <c r="C646" s="380">
        <v>224</v>
      </c>
      <c r="D646" s="381">
        <f t="shared" si="27"/>
        <v>0</v>
      </c>
      <c r="E646" s="381">
        <f t="shared" si="28"/>
        <v>0</v>
      </c>
      <c r="F646" s="382">
        <f t="shared" si="29"/>
        <v>0</v>
      </c>
      <c r="G646" s="382">
        <f t="shared" si="29"/>
        <v>0</v>
      </c>
    </row>
    <row r="647" spans="1:7" x14ac:dyDescent="0.25">
      <c r="A647" s="379">
        <v>638</v>
      </c>
      <c r="B647" s="3">
        <v>40000000</v>
      </c>
      <c r="C647" s="380">
        <v>4800</v>
      </c>
      <c r="D647" s="381">
        <f t="shared" si="27"/>
        <v>0.2</v>
      </c>
      <c r="E647" s="381">
        <f t="shared" si="28"/>
        <v>0.75</v>
      </c>
      <c r="F647" s="382">
        <f t="shared" si="29"/>
        <v>960</v>
      </c>
      <c r="G647" s="382">
        <f t="shared" si="29"/>
        <v>3600</v>
      </c>
    </row>
    <row r="648" spans="1:7" x14ac:dyDescent="0.25">
      <c r="A648" s="379">
        <v>639</v>
      </c>
      <c r="B648" s="3">
        <v>3867000</v>
      </c>
      <c r="C648" s="380">
        <v>734.73</v>
      </c>
      <c r="D648" s="381">
        <f t="shared" si="27"/>
        <v>0.48280320662011894</v>
      </c>
      <c r="E648" s="381">
        <f t="shared" si="28"/>
        <v>0</v>
      </c>
      <c r="F648" s="382">
        <f t="shared" si="29"/>
        <v>354.73</v>
      </c>
      <c r="G648" s="382">
        <f t="shared" si="29"/>
        <v>0</v>
      </c>
    </row>
    <row r="649" spans="1:7" x14ac:dyDescent="0.25">
      <c r="A649" s="379">
        <v>640</v>
      </c>
      <c r="B649" s="3">
        <v>31286000</v>
      </c>
      <c r="C649" s="380">
        <v>5318.62</v>
      </c>
      <c r="D649" s="381">
        <f t="shared" si="27"/>
        <v>0.25570542734769547</v>
      </c>
      <c r="E649" s="381">
        <f t="shared" si="28"/>
        <v>0.68036821581538065</v>
      </c>
      <c r="F649" s="382">
        <f t="shared" si="29"/>
        <v>1360</v>
      </c>
      <c r="G649" s="382">
        <f t="shared" si="29"/>
        <v>3618.62</v>
      </c>
    </row>
    <row r="650" spans="1:7" x14ac:dyDescent="0.25">
      <c r="A650" s="379">
        <v>641</v>
      </c>
      <c r="B650" s="3">
        <v>40000000</v>
      </c>
      <c r="C650" s="380">
        <v>10800</v>
      </c>
      <c r="D650" s="381">
        <f t="shared" si="27"/>
        <v>0.2</v>
      </c>
      <c r="E650" s="381">
        <f t="shared" si="28"/>
        <v>0.75</v>
      </c>
      <c r="F650" s="382">
        <f t="shared" si="29"/>
        <v>2160</v>
      </c>
      <c r="G650" s="382">
        <f t="shared" si="29"/>
        <v>8100</v>
      </c>
    </row>
    <row r="651" spans="1:7" x14ac:dyDescent="0.25">
      <c r="A651" s="379">
        <v>642</v>
      </c>
      <c r="B651" s="3">
        <v>15415000</v>
      </c>
      <c r="C651" s="380">
        <v>4470.3500000000004</v>
      </c>
      <c r="D651" s="381">
        <f t="shared" ref="D651:D714" si="30">MAX(0,MIN(8000000,B651-2000000))/B651</f>
        <v>0.5189750243269543</v>
      </c>
      <c r="E651" s="381">
        <f t="shared" ref="E651:E714" si="31">MAX(0,MIN(30000000,B651-10000000))/B651</f>
        <v>0.35128121959130715</v>
      </c>
      <c r="F651" s="382">
        <f t="shared" ref="F651:G714" si="32">+D651*$C651</f>
        <v>2320.0000000000005</v>
      </c>
      <c r="G651" s="382">
        <f t="shared" si="32"/>
        <v>1570.3500000000001</v>
      </c>
    </row>
    <row r="652" spans="1:7" x14ac:dyDescent="0.25">
      <c r="A652" s="379">
        <v>643</v>
      </c>
      <c r="B652" s="3">
        <v>17692000</v>
      </c>
      <c r="C652" s="380">
        <v>5307.6</v>
      </c>
      <c r="D652" s="381">
        <f t="shared" si="30"/>
        <v>0.45218177707438389</v>
      </c>
      <c r="E652" s="381">
        <f t="shared" si="31"/>
        <v>0.43477277865702013</v>
      </c>
      <c r="F652" s="382">
        <f t="shared" si="32"/>
        <v>2400</v>
      </c>
      <c r="G652" s="382">
        <f t="shared" si="32"/>
        <v>2307.6000000000004</v>
      </c>
    </row>
    <row r="653" spans="1:7" x14ac:dyDescent="0.25">
      <c r="A653" s="379">
        <v>644</v>
      </c>
      <c r="B653" s="3">
        <v>39859000</v>
      </c>
      <c r="C653" s="380">
        <v>10761.93</v>
      </c>
      <c r="D653" s="381">
        <f t="shared" si="30"/>
        <v>0.20070749391605408</v>
      </c>
      <c r="E653" s="381">
        <f t="shared" si="31"/>
        <v>0.74911563260493241</v>
      </c>
      <c r="F653" s="382">
        <f t="shared" si="32"/>
        <v>2160</v>
      </c>
      <c r="G653" s="382">
        <f t="shared" si="32"/>
        <v>8061.93</v>
      </c>
    </row>
    <row r="654" spans="1:7" x14ac:dyDescent="0.25">
      <c r="A654" s="379">
        <v>645</v>
      </c>
      <c r="B654" s="3">
        <v>800000</v>
      </c>
      <c r="C654" s="380">
        <v>104</v>
      </c>
      <c r="D654" s="381">
        <f t="shared" si="30"/>
        <v>0</v>
      </c>
      <c r="E654" s="381">
        <f t="shared" si="31"/>
        <v>0</v>
      </c>
      <c r="F654" s="382">
        <f t="shared" si="32"/>
        <v>0</v>
      </c>
      <c r="G654" s="382">
        <f t="shared" si="32"/>
        <v>0</v>
      </c>
    </row>
    <row r="655" spans="1:7" x14ac:dyDescent="0.25">
      <c r="A655" s="379">
        <v>646</v>
      </c>
      <c r="B655" s="3">
        <v>8263000</v>
      </c>
      <c r="C655" s="380">
        <v>1074.19</v>
      </c>
      <c r="D655" s="381">
        <f t="shared" si="30"/>
        <v>0.75795715841703981</v>
      </c>
      <c r="E655" s="381">
        <f t="shared" si="31"/>
        <v>0</v>
      </c>
      <c r="F655" s="382">
        <f t="shared" si="32"/>
        <v>814.19</v>
      </c>
      <c r="G655" s="382">
        <f t="shared" si="32"/>
        <v>0</v>
      </c>
    </row>
    <row r="656" spans="1:7" x14ac:dyDescent="0.25">
      <c r="A656" s="379">
        <v>647</v>
      </c>
      <c r="B656" s="3">
        <v>800000</v>
      </c>
      <c r="C656" s="380">
        <v>184</v>
      </c>
      <c r="D656" s="381">
        <f t="shared" si="30"/>
        <v>0</v>
      </c>
      <c r="E656" s="381">
        <f t="shared" si="31"/>
        <v>0</v>
      </c>
      <c r="F656" s="382">
        <f t="shared" si="32"/>
        <v>0</v>
      </c>
      <c r="G656" s="382">
        <f t="shared" si="32"/>
        <v>0</v>
      </c>
    </row>
    <row r="657" spans="1:7" x14ac:dyDescent="0.25">
      <c r="A657" s="379">
        <v>648</v>
      </c>
      <c r="B657" s="3">
        <v>1135000</v>
      </c>
      <c r="C657" s="380">
        <v>136.19999999999999</v>
      </c>
      <c r="D657" s="381">
        <f t="shared" si="30"/>
        <v>0</v>
      </c>
      <c r="E657" s="381">
        <f t="shared" si="31"/>
        <v>0</v>
      </c>
      <c r="F657" s="382">
        <f t="shared" si="32"/>
        <v>0</v>
      </c>
      <c r="G657" s="382">
        <f t="shared" si="32"/>
        <v>0</v>
      </c>
    </row>
    <row r="658" spans="1:7" x14ac:dyDescent="0.25">
      <c r="A658" s="379">
        <v>649</v>
      </c>
      <c r="B658" s="3">
        <v>7106000</v>
      </c>
      <c r="C658" s="380">
        <v>1279.08</v>
      </c>
      <c r="D658" s="381">
        <f t="shared" si="30"/>
        <v>0.71854770616380526</v>
      </c>
      <c r="E658" s="381">
        <f t="shared" si="31"/>
        <v>0</v>
      </c>
      <c r="F658" s="382">
        <f t="shared" si="32"/>
        <v>919.07999999999993</v>
      </c>
      <c r="G658" s="382">
        <f t="shared" si="32"/>
        <v>0</v>
      </c>
    </row>
    <row r="659" spans="1:7" x14ac:dyDescent="0.25">
      <c r="A659" s="379">
        <v>650</v>
      </c>
      <c r="B659" s="3">
        <v>19691000</v>
      </c>
      <c r="C659" s="380">
        <v>4922.75</v>
      </c>
      <c r="D659" s="381">
        <f t="shared" si="30"/>
        <v>0.40627697933065865</v>
      </c>
      <c r="E659" s="381">
        <f t="shared" si="31"/>
        <v>0.49215377583667663</v>
      </c>
      <c r="F659" s="382">
        <f t="shared" si="32"/>
        <v>1999.9999999999998</v>
      </c>
      <c r="G659" s="382">
        <f t="shared" si="32"/>
        <v>2422.75</v>
      </c>
    </row>
    <row r="660" spans="1:7" x14ac:dyDescent="0.25">
      <c r="A660" s="379">
        <v>651</v>
      </c>
      <c r="B660" s="3">
        <v>7496000</v>
      </c>
      <c r="C660" s="380">
        <v>2098.88</v>
      </c>
      <c r="D660" s="381">
        <f t="shared" si="30"/>
        <v>0.73319103521878337</v>
      </c>
      <c r="E660" s="381">
        <f t="shared" si="31"/>
        <v>0</v>
      </c>
      <c r="F660" s="382">
        <f t="shared" si="32"/>
        <v>1538.88</v>
      </c>
      <c r="G660" s="382">
        <f t="shared" si="32"/>
        <v>0</v>
      </c>
    </row>
    <row r="661" spans="1:7" x14ac:dyDescent="0.25">
      <c r="A661" s="379">
        <v>652</v>
      </c>
      <c r="B661" s="3">
        <v>24714000</v>
      </c>
      <c r="C661" s="380">
        <v>6672.78</v>
      </c>
      <c r="D661" s="381">
        <f t="shared" si="30"/>
        <v>0.32370316419843004</v>
      </c>
      <c r="E661" s="381">
        <f t="shared" si="31"/>
        <v>0.59537104475196245</v>
      </c>
      <c r="F661" s="382">
        <f t="shared" si="32"/>
        <v>2160</v>
      </c>
      <c r="G661" s="382">
        <f t="shared" si="32"/>
        <v>3972.7799999999997</v>
      </c>
    </row>
    <row r="662" spans="1:7" x14ac:dyDescent="0.25">
      <c r="A662" s="379">
        <v>653</v>
      </c>
      <c r="B662" s="3">
        <v>38485000</v>
      </c>
      <c r="C662" s="380">
        <v>7697</v>
      </c>
      <c r="D662" s="381">
        <f t="shared" si="30"/>
        <v>0.20787319734961673</v>
      </c>
      <c r="E662" s="381">
        <f t="shared" si="31"/>
        <v>0.74015850331297905</v>
      </c>
      <c r="F662" s="382">
        <f t="shared" si="32"/>
        <v>1600</v>
      </c>
      <c r="G662" s="382">
        <f t="shared" si="32"/>
        <v>5697</v>
      </c>
    </row>
    <row r="663" spans="1:7" x14ac:dyDescent="0.25">
      <c r="A663" s="379">
        <v>654</v>
      </c>
      <c r="B663" s="3">
        <v>1313000</v>
      </c>
      <c r="C663" s="380">
        <v>249.47</v>
      </c>
      <c r="D663" s="381">
        <f t="shared" si="30"/>
        <v>0</v>
      </c>
      <c r="E663" s="381">
        <f t="shared" si="31"/>
        <v>0</v>
      </c>
      <c r="F663" s="382">
        <f t="shared" si="32"/>
        <v>0</v>
      </c>
      <c r="G663" s="382">
        <f t="shared" si="32"/>
        <v>0</v>
      </c>
    </row>
    <row r="664" spans="1:7" x14ac:dyDescent="0.25">
      <c r="A664" s="379">
        <v>655</v>
      </c>
      <c r="B664" s="3">
        <v>15484000</v>
      </c>
      <c r="C664" s="380">
        <v>4645.2</v>
      </c>
      <c r="D664" s="381">
        <f t="shared" si="30"/>
        <v>0.51666236114699049</v>
      </c>
      <c r="E664" s="381">
        <f t="shared" si="31"/>
        <v>0.35417204856626194</v>
      </c>
      <c r="F664" s="382">
        <f t="shared" si="32"/>
        <v>2400</v>
      </c>
      <c r="G664" s="382">
        <f t="shared" si="32"/>
        <v>1645.1999999999998</v>
      </c>
    </row>
    <row r="665" spans="1:7" x14ac:dyDescent="0.25">
      <c r="A665" s="379">
        <v>656</v>
      </c>
      <c r="B665" s="3">
        <v>800000</v>
      </c>
      <c r="C665" s="380">
        <v>144</v>
      </c>
      <c r="D665" s="381">
        <f t="shared" si="30"/>
        <v>0</v>
      </c>
      <c r="E665" s="381">
        <f t="shared" si="31"/>
        <v>0</v>
      </c>
      <c r="F665" s="382">
        <f t="shared" si="32"/>
        <v>0</v>
      </c>
      <c r="G665" s="382">
        <f t="shared" si="32"/>
        <v>0</v>
      </c>
    </row>
    <row r="666" spans="1:7" x14ac:dyDescent="0.25">
      <c r="A666" s="379">
        <v>657</v>
      </c>
      <c r="B666" s="3">
        <v>4580000</v>
      </c>
      <c r="C666" s="380">
        <v>961.8</v>
      </c>
      <c r="D666" s="381">
        <f t="shared" si="30"/>
        <v>0.5633187772925764</v>
      </c>
      <c r="E666" s="381">
        <f t="shared" si="31"/>
        <v>0</v>
      </c>
      <c r="F666" s="382">
        <f t="shared" si="32"/>
        <v>541.79999999999995</v>
      </c>
      <c r="G666" s="382">
        <f t="shared" si="32"/>
        <v>0</v>
      </c>
    </row>
    <row r="667" spans="1:7" x14ac:dyDescent="0.25">
      <c r="A667" s="379">
        <v>658</v>
      </c>
      <c r="B667" s="3">
        <v>2757000</v>
      </c>
      <c r="C667" s="380">
        <v>661.68</v>
      </c>
      <c r="D667" s="381">
        <f t="shared" si="30"/>
        <v>0.27457381211461734</v>
      </c>
      <c r="E667" s="381">
        <f t="shared" si="31"/>
        <v>0</v>
      </c>
      <c r="F667" s="382">
        <f t="shared" si="32"/>
        <v>181.67999999999998</v>
      </c>
      <c r="G667" s="382">
        <f t="shared" si="32"/>
        <v>0</v>
      </c>
    </row>
    <row r="668" spans="1:7" x14ac:dyDescent="0.25">
      <c r="A668" s="379">
        <v>659</v>
      </c>
      <c r="B668" s="3">
        <v>14765000</v>
      </c>
      <c r="C668" s="380">
        <v>1919.45</v>
      </c>
      <c r="D668" s="381">
        <f t="shared" si="30"/>
        <v>0.54182187605824583</v>
      </c>
      <c r="E668" s="381">
        <f t="shared" si="31"/>
        <v>0.32272265492719271</v>
      </c>
      <c r="F668" s="382">
        <f t="shared" si="32"/>
        <v>1040</v>
      </c>
      <c r="G668" s="382">
        <f t="shared" si="32"/>
        <v>619.45000000000005</v>
      </c>
    </row>
    <row r="669" spans="1:7" x14ac:dyDescent="0.25">
      <c r="A669" s="379">
        <v>660</v>
      </c>
      <c r="B669" s="3">
        <v>11987000</v>
      </c>
      <c r="C669" s="380">
        <v>2757.01</v>
      </c>
      <c r="D669" s="381">
        <f t="shared" si="30"/>
        <v>0.66738967214482359</v>
      </c>
      <c r="E669" s="381">
        <f t="shared" si="31"/>
        <v>0.16576290981897054</v>
      </c>
      <c r="F669" s="382">
        <f t="shared" si="32"/>
        <v>1840.0000000000002</v>
      </c>
      <c r="G669" s="382">
        <f t="shared" si="32"/>
        <v>457.01</v>
      </c>
    </row>
    <row r="670" spans="1:7" x14ac:dyDescent="0.25">
      <c r="A670" s="379">
        <v>661</v>
      </c>
      <c r="B670" s="3">
        <v>40000000</v>
      </c>
      <c r="C670" s="380">
        <v>6000</v>
      </c>
      <c r="D670" s="381">
        <f t="shared" si="30"/>
        <v>0.2</v>
      </c>
      <c r="E670" s="381">
        <f t="shared" si="31"/>
        <v>0.75</v>
      </c>
      <c r="F670" s="382">
        <f t="shared" si="32"/>
        <v>1200</v>
      </c>
      <c r="G670" s="382">
        <f t="shared" si="32"/>
        <v>4500</v>
      </c>
    </row>
    <row r="671" spans="1:7" x14ac:dyDescent="0.25">
      <c r="A671" s="379">
        <v>662</v>
      </c>
      <c r="B671" s="3">
        <v>800000</v>
      </c>
      <c r="C671" s="380">
        <v>224</v>
      </c>
      <c r="D671" s="381">
        <f t="shared" si="30"/>
        <v>0</v>
      </c>
      <c r="E671" s="381">
        <f t="shared" si="31"/>
        <v>0</v>
      </c>
      <c r="F671" s="382">
        <f t="shared" si="32"/>
        <v>0</v>
      </c>
      <c r="G671" s="382">
        <f t="shared" si="32"/>
        <v>0</v>
      </c>
    </row>
    <row r="672" spans="1:7" x14ac:dyDescent="0.25">
      <c r="A672" s="379">
        <v>663</v>
      </c>
      <c r="B672" s="3">
        <v>5437000</v>
      </c>
      <c r="C672" s="380">
        <v>761.18</v>
      </c>
      <c r="D672" s="381">
        <f t="shared" si="30"/>
        <v>0.63215008276623141</v>
      </c>
      <c r="E672" s="381">
        <f t="shared" si="31"/>
        <v>0</v>
      </c>
      <c r="F672" s="382">
        <f t="shared" si="32"/>
        <v>481.18</v>
      </c>
      <c r="G672" s="382">
        <f t="shared" si="32"/>
        <v>0</v>
      </c>
    </row>
    <row r="673" spans="1:7" x14ac:dyDescent="0.25">
      <c r="A673" s="379">
        <v>664</v>
      </c>
      <c r="B673" s="3">
        <v>5227000</v>
      </c>
      <c r="C673" s="380">
        <v>940.86</v>
      </c>
      <c r="D673" s="381">
        <f t="shared" si="30"/>
        <v>0.61737134111344938</v>
      </c>
      <c r="E673" s="381">
        <f t="shared" si="31"/>
        <v>0</v>
      </c>
      <c r="F673" s="382">
        <f t="shared" si="32"/>
        <v>580.86</v>
      </c>
      <c r="G673" s="382">
        <f t="shared" si="32"/>
        <v>0</v>
      </c>
    </row>
    <row r="674" spans="1:7" x14ac:dyDescent="0.25">
      <c r="A674" s="379">
        <v>665</v>
      </c>
      <c r="B674" s="3">
        <v>26417000</v>
      </c>
      <c r="C674" s="380">
        <v>6340.08</v>
      </c>
      <c r="D674" s="381">
        <f t="shared" si="30"/>
        <v>0.30283529545368515</v>
      </c>
      <c r="E674" s="381">
        <f t="shared" si="31"/>
        <v>0.62145588068289359</v>
      </c>
      <c r="F674" s="382">
        <f t="shared" si="32"/>
        <v>1920.0000000000002</v>
      </c>
      <c r="G674" s="382">
        <f t="shared" si="32"/>
        <v>3940.08</v>
      </c>
    </row>
    <row r="675" spans="1:7" x14ac:dyDescent="0.25">
      <c r="A675" s="379">
        <v>666</v>
      </c>
      <c r="B675" s="3">
        <v>34555000</v>
      </c>
      <c r="C675" s="380">
        <v>4492.1499999999996</v>
      </c>
      <c r="D675" s="381">
        <f t="shared" si="30"/>
        <v>0.23151497612501809</v>
      </c>
      <c r="E675" s="381">
        <f t="shared" si="31"/>
        <v>0.71060627984372737</v>
      </c>
      <c r="F675" s="382">
        <f t="shared" si="32"/>
        <v>1040</v>
      </c>
      <c r="G675" s="382">
        <f t="shared" si="32"/>
        <v>3192.1499999999996</v>
      </c>
    </row>
    <row r="676" spans="1:7" x14ac:dyDescent="0.25">
      <c r="A676" s="379">
        <v>667</v>
      </c>
      <c r="B676" s="3">
        <v>28998000</v>
      </c>
      <c r="C676" s="380">
        <v>3479.76</v>
      </c>
      <c r="D676" s="381">
        <f t="shared" si="30"/>
        <v>0.27588109524794813</v>
      </c>
      <c r="E676" s="381">
        <f t="shared" si="31"/>
        <v>0.65514863094006481</v>
      </c>
      <c r="F676" s="382">
        <f t="shared" si="32"/>
        <v>960</v>
      </c>
      <c r="G676" s="382">
        <f t="shared" si="32"/>
        <v>2279.7600000000002</v>
      </c>
    </row>
    <row r="677" spans="1:7" x14ac:dyDescent="0.25">
      <c r="A677" s="379">
        <v>668</v>
      </c>
      <c r="B677" s="3">
        <v>14908000</v>
      </c>
      <c r="C677" s="380">
        <v>2683.44</v>
      </c>
      <c r="D677" s="381">
        <f t="shared" si="30"/>
        <v>0.53662463107056613</v>
      </c>
      <c r="E677" s="381">
        <f t="shared" si="31"/>
        <v>0.32921921116179231</v>
      </c>
      <c r="F677" s="382">
        <f t="shared" si="32"/>
        <v>1440</v>
      </c>
      <c r="G677" s="382">
        <f t="shared" si="32"/>
        <v>883.43999999999994</v>
      </c>
    </row>
    <row r="678" spans="1:7" x14ac:dyDescent="0.25">
      <c r="A678" s="379">
        <v>669</v>
      </c>
      <c r="B678" s="3">
        <v>19868000</v>
      </c>
      <c r="C678" s="380">
        <v>3178.88</v>
      </c>
      <c r="D678" s="381">
        <f t="shared" si="30"/>
        <v>0.40265753976243207</v>
      </c>
      <c r="E678" s="381">
        <f t="shared" si="31"/>
        <v>0.49667807529695995</v>
      </c>
      <c r="F678" s="382">
        <f t="shared" si="32"/>
        <v>1280</v>
      </c>
      <c r="G678" s="382">
        <f t="shared" si="32"/>
        <v>1578.88</v>
      </c>
    </row>
    <row r="679" spans="1:7" x14ac:dyDescent="0.25">
      <c r="A679" s="379">
        <v>670</v>
      </c>
      <c r="B679" s="3">
        <v>14972000</v>
      </c>
      <c r="C679" s="380">
        <v>3593.28</v>
      </c>
      <c r="D679" s="381">
        <f t="shared" si="30"/>
        <v>0.53433075073470482</v>
      </c>
      <c r="E679" s="381">
        <f t="shared" si="31"/>
        <v>0.33208656158161903</v>
      </c>
      <c r="F679" s="382">
        <f t="shared" si="32"/>
        <v>1920.0000000000002</v>
      </c>
      <c r="G679" s="382">
        <f t="shared" si="32"/>
        <v>1193.2800000000002</v>
      </c>
    </row>
    <row r="680" spans="1:7" x14ac:dyDescent="0.25">
      <c r="A680" s="379">
        <v>671</v>
      </c>
      <c r="B680" s="3">
        <v>40000000</v>
      </c>
      <c r="C680" s="380">
        <v>6400</v>
      </c>
      <c r="D680" s="381">
        <f t="shared" si="30"/>
        <v>0.2</v>
      </c>
      <c r="E680" s="381">
        <f t="shared" si="31"/>
        <v>0.75</v>
      </c>
      <c r="F680" s="382">
        <f t="shared" si="32"/>
        <v>1280</v>
      </c>
      <c r="G680" s="382">
        <f t="shared" si="32"/>
        <v>4800</v>
      </c>
    </row>
    <row r="681" spans="1:7" x14ac:dyDescent="0.25">
      <c r="A681" s="379">
        <v>672</v>
      </c>
      <c r="B681" s="3">
        <v>38141000</v>
      </c>
      <c r="C681" s="380">
        <v>9153.84</v>
      </c>
      <c r="D681" s="381">
        <f t="shared" si="30"/>
        <v>0.20974804016674969</v>
      </c>
      <c r="E681" s="381">
        <f t="shared" si="31"/>
        <v>0.73781494979156292</v>
      </c>
      <c r="F681" s="382">
        <f t="shared" si="32"/>
        <v>1920</v>
      </c>
      <c r="G681" s="382">
        <f t="shared" si="32"/>
        <v>6753.84</v>
      </c>
    </row>
    <row r="682" spans="1:7" x14ac:dyDescent="0.25">
      <c r="A682" s="379">
        <v>673</v>
      </c>
      <c r="B682" s="3">
        <v>19281000</v>
      </c>
      <c r="C682" s="380">
        <v>5205.87</v>
      </c>
      <c r="D682" s="381">
        <f t="shared" si="30"/>
        <v>0.4149162387842954</v>
      </c>
      <c r="E682" s="381">
        <f t="shared" si="31"/>
        <v>0.48135470151963072</v>
      </c>
      <c r="F682" s="382">
        <f t="shared" si="32"/>
        <v>2160</v>
      </c>
      <c r="G682" s="382">
        <f t="shared" si="32"/>
        <v>2505.87</v>
      </c>
    </row>
    <row r="683" spans="1:7" x14ac:dyDescent="0.25">
      <c r="A683" s="379">
        <v>674</v>
      </c>
      <c r="B683" s="3">
        <v>8790000</v>
      </c>
      <c r="C683" s="380">
        <v>1670.1</v>
      </c>
      <c r="D683" s="381">
        <f t="shared" si="30"/>
        <v>0.77246871444823662</v>
      </c>
      <c r="E683" s="381">
        <f t="shared" si="31"/>
        <v>0</v>
      </c>
      <c r="F683" s="382">
        <f t="shared" si="32"/>
        <v>1290.0999999999999</v>
      </c>
      <c r="G683" s="382">
        <f t="shared" si="32"/>
        <v>0</v>
      </c>
    </row>
    <row r="684" spans="1:7" x14ac:dyDescent="0.25">
      <c r="A684" s="379">
        <v>675</v>
      </c>
      <c r="B684" s="3">
        <v>12430000</v>
      </c>
      <c r="C684" s="380">
        <v>1615.9</v>
      </c>
      <c r="D684" s="381">
        <f t="shared" si="30"/>
        <v>0.64360418342719228</v>
      </c>
      <c r="E684" s="381">
        <f t="shared" si="31"/>
        <v>0.19549477071600965</v>
      </c>
      <c r="F684" s="382">
        <f t="shared" si="32"/>
        <v>1040</v>
      </c>
      <c r="G684" s="382">
        <f t="shared" si="32"/>
        <v>315.90000000000003</v>
      </c>
    </row>
    <row r="685" spans="1:7" x14ac:dyDescent="0.25">
      <c r="A685" s="379">
        <v>676</v>
      </c>
      <c r="B685" s="3">
        <v>800000</v>
      </c>
      <c r="C685" s="380">
        <v>128</v>
      </c>
      <c r="D685" s="381">
        <f t="shared" si="30"/>
        <v>0</v>
      </c>
      <c r="E685" s="381">
        <f t="shared" si="31"/>
        <v>0</v>
      </c>
      <c r="F685" s="382">
        <f t="shared" si="32"/>
        <v>0</v>
      </c>
      <c r="G685" s="382">
        <f t="shared" si="32"/>
        <v>0</v>
      </c>
    </row>
    <row r="686" spans="1:7" x14ac:dyDescent="0.25">
      <c r="A686" s="379">
        <v>677</v>
      </c>
      <c r="B686" s="3">
        <v>16777000</v>
      </c>
      <c r="C686" s="380">
        <v>4697.5600000000004</v>
      </c>
      <c r="D686" s="381">
        <f t="shared" si="30"/>
        <v>0.4768432973714013</v>
      </c>
      <c r="E686" s="381">
        <f t="shared" si="31"/>
        <v>0.40394587828574835</v>
      </c>
      <c r="F686" s="382">
        <f t="shared" si="32"/>
        <v>2240</v>
      </c>
      <c r="G686" s="382">
        <f t="shared" si="32"/>
        <v>1897.5600000000002</v>
      </c>
    </row>
    <row r="687" spans="1:7" x14ac:dyDescent="0.25">
      <c r="A687" s="379">
        <v>678</v>
      </c>
      <c r="B687" s="3">
        <v>1619000</v>
      </c>
      <c r="C687" s="380">
        <v>372.37</v>
      </c>
      <c r="D687" s="381">
        <f t="shared" si="30"/>
        <v>0</v>
      </c>
      <c r="E687" s="381">
        <f t="shared" si="31"/>
        <v>0</v>
      </c>
      <c r="F687" s="382">
        <f t="shared" si="32"/>
        <v>0</v>
      </c>
      <c r="G687" s="382">
        <f t="shared" si="32"/>
        <v>0</v>
      </c>
    </row>
    <row r="688" spans="1:7" x14ac:dyDescent="0.25">
      <c r="A688" s="379">
        <v>679</v>
      </c>
      <c r="B688" s="3">
        <v>3862000</v>
      </c>
      <c r="C688" s="380">
        <v>1042.74</v>
      </c>
      <c r="D688" s="381">
        <f t="shared" si="30"/>
        <v>0.48213360952874157</v>
      </c>
      <c r="E688" s="381">
        <f t="shared" si="31"/>
        <v>0</v>
      </c>
      <c r="F688" s="382">
        <f t="shared" si="32"/>
        <v>502.74</v>
      </c>
      <c r="G688" s="382">
        <f t="shared" si="32"/>
        <v>0</v>
      </c>
    </row>
    <row r="689" spans="1:7" x14ac:dyDescent="0.25">
      <c r="A689" s="379">
        <v>680</v>
      </c>
      <c r="B689" s="3">
        <v>21941000</v>
      </c>
      <c r="C689" s="380">
        <v>4827.0200000000004</v>
      </c>
      <c r="D689" s="381">
        <f t="shared" si="30"/>
        <v>0.36461419260744726</v>
      </c>
      <c r="E689" s="381">
        <f t="shared" si="31"/>
        <v>0.54423225924069096</v>
      </c>
      <c r="F689" s="382">
        <f t="shared" si="32"/>
        <v>1760.0000000000002</v>
      </c>
      <c r="G689" s="382">
        <f t="shared" si="32"/>
        <v>2627.0200000000004</v>
      </c>
    </row>
    <row r="690" spans="1:7" x14ac:dyDescent="0.25">
      <c r="A690" s="379">
        <v>681</v>
      </c>
      <c r="B690" s="3">
        <v>4211000</v>
      </c>
      <c r="C690" s="380">
        <v>1010.64</v>
      </c>
      <c r="D690" s="381">
        <f t="shared" si="30"/>
        <v>0.52505343148895744</v>
      </c>
      <c r="E690" s="381">
        <f t="shared" si="31"/>
        <v>0</v>
      </c>
      <c r="F690" s="382">
        <f t="shared" si="32"/>
        <v>530.64</v>
      </c>
      <c r="G690" s="382">
        <f t="shared" si="32"/>
        <v>0</v>
      </c>
    </row>
    <row r="691" spans="1:7" x14ac:dyDescent="0.25">
      <c r="A691" s="379">
        <v>682</v>
      </c>
      <c r="B691" s="3">
        <v>4588000</v>
      </c>
      <c r="C691" s="380">
        <v>1192.8800000000001</v>
      </c>
      <c r="D691" s="381">
        <f t="shared" si="30"/>
        <v>0.5640802092414996</v>
      </c>
      <c r="E691" s="381">
        <f t="shared" si="31"/>
        <v>0</v>
      </c>
      <c r="F691" s="382">
        <f t="shared" si="32"/>
        <v>672.88000000000011</v>
      </c>
      <c r="G691" s="382">
        <f t="shared" si="32"/>
        <v>0</v>
      </c>
    </row>
    <row r="692" spans="1:7" x14ac:dyDescent="0.25">
      <c r="A692" s="379">
        <v>683</v>
      </c>
      <c r="B692" s="3">
        <v>30766000</v>
      </c>
      <c r="C692" s="380">
        <v>7999.16</v>
      </c>
      <c r="D692" s="381">
        <f t="shared" si="30"/>
        <v>0.26002730286680104</v>
      </c>
      <c r="E692" s="381">
        <f t="shared" si="31"/>
        <v>0.67496587141649877</v>
      </c>
      <c r="F692" s="382">
        <f t="shared" si="32"/>
        <v>2080</v>
      </c>
      <c r="G692" s="382">
        <f t="shared" si="32"/>
        <v>5399.16</v>
      </c>
    </row>
    <row r="693" spans="1:7" x14ac:dyDescent="0.25">
      <c r="A693" s="379">
        <v>684</v>
      </c>
      <c r="B693" s="3">
        <v>10322000</v>
      </c>
      <c r="C693" s="380">
        <v>2683.72</v>
      </c>
      <c r="D693" s="381">
        <f t="shared" si="30"/>
        <v>0.77504359620228636</v>
      </c>
      <c r="E693" s="381">
        <f t="shared" si="31"/>
        <v>3.1195504747142028E-2</v>
      </c>
      <c r="F693" s="382">
        <f t="shared" si="32"/>
        <v>2080</v>
      </c>
      <c r="G693" s="382">
        <f t="shared" si="32"/>
        <v>83.72</v>
      </c>
    </row>
    <row r="694" spans="1:7" x14ac:dyDescent="0.25">
      <c r="A694" s="379">
        <v>685</v>
      </c>
      <c r="B694" s="3">
        <v>4741000</v>
      </c>
      <c r="C694" s="380">
        <v>1422.3</v>
      </c>
      <c r="D694" s="381">
        <f t="shared" si="30"/>
        <v>0.57814807002742041</v>
      </c>
      <c r="E694" s="381">
        <f t="shared" si="31"/>
        <v>0</v>
      </c>
      <c r="F694" s="382">
        <f t="shared" si="32"/>
        <v>822.30000000000007</v>
      </c>
      <c r="G694" s="382">
        <f t="shared" si="32"/>
        <v>0</v>
      </c>
    </row>
    <row r="695" spans="1:7" x14ac:dyDescent="0.25">
      <c r="A695" s="379">
        <v>686</v>
      </c>
      <c r="B695" s="3">
        <v>40000000</v>
      </c>
      <c r="C695" s="380">
        <v>6400</v>
      </c>
      <c r="D695" s="381">
        <f t="shared" si="30"/>
        <v>0.2</v>
      </c>
      <c r="E695" s="381">
        <f t="shared" si="31"/>
        <v>0.75</v>
      </c>
      <c r="F695" s="382">
        <f t="shared" si="32"/>
        <v>1280</v>
      </c>
      <c r="G695" s="382">
        <f t="shared" si="32"/>
        <v>4800</v>
      </c>
    </row>
    <row r="696" spans="1:7" x14ac:dyDescent="0.25">
      <c r="A696" s="379">
        <v>687</v>
      </c>
      <c r="B696" s="3">
        <v>18316000</v>
      </c>
      <c r="C696" s="380">
        <v>3296.88</v>
      </c>
      <c r="D696" s="381">
        <f t="shared" si="30"/>
        <v>0.43677658877484166</v>
      </c>
      <c r="E696" s="381">
        <f t="shared" si="31"/>
        <v>0.45402926403144789</v>
      </c>
      <c r="F696" s="382">
        <f t="shared" si="32"/>
        <v>1440</v>
      </c>
      <c r="G696" s="382">
        <f t="shared" si="32"/>
        <v>1496.8799999999999</v>
      </c>
    </row>
    <row r="697" spans="1:7" x14ac:dyDescent="0.25">
      <c r="A697" s="379">
        <v>688</v>
      </c>
      <c r="B697" s="3">
        <v>13873000</v>
      </c>
      <c r="C697" s="380">
        <v>4161.8999999999996</v>
      </c>
      <c r="D697" s="381">
        <f t="shared" si="30"/>
        <v>0.57665969869530742</v>
      </c>
      <c r="E697" s="381">
        <f t="shared" si="31"/>
        <v>0.27917537663086572</v>
      </c>
      <c r="F697" s="382">
        <f t="shared" si="32"/>
        <v>2399.9999999999995</v>
      </c>
      <c r="G697" s="382">
        <f t="shared" si="32"/>
        <v>1161.8999999999999</v>
      </c>
    </row>
    <row r="698" spans="1:7" x14ac:dyDescent="0.25">
      <c r="A698" s="379">
        <v>689</v>
      </c>
      <c r="B698" s="3">
        <v>800000</v>
      </c>
      <c r="C698" s="380">
        <v>136</v>
      </c>
      <c r="D698" s="381">
        <f t="shared" si="30"/>
        <v>0</v>
      </c>
      <c r="E698" s="381">
        <f t="shared" si="31"/>
        <v>0</v>
      </c>
      <c r="F698" s="382">
        <f t="shared" si="32"/>
        <v>0</v>
      </c>
      <c r="G698" s="382">
        <f t="shared" si="32"/>
        <v>0</v>
      </c>
    </row>
    <row r="699" spans="1:7" x14ac:dyDescent="0.25">
      <c r="A699" s="379">
        <v>690</v>
      </c>
      <c r="B699" s="3">
        <v>15329000</v>
      </c>
      <c r="C699" s="380">
        <v>3678.96</v>
      </c>
      <c r="D699" s="381">
        <f t="shared" si="30"/>
        <v>0.52188662013177634</v>
      </c>
      <c r="E699" s="381">
        <f t="shared" si="31"/>
        <v>0.34764172483527955</v>
      </c>
      <c r="F699" s="382">
        <f t="shared" si="32"/>
        <v>1919.9999999999998</v>
      </c>
      <c r="G699" s="382">
        <f t="shared" si="32"/>
        <v>1278.96</v>
      </c>
    </row>
    <row r="700" spans="1:7" x14ac:dyDescent="0.25">
      <c r="A700" s="379">
        <v>691</v>
      </c>
      <c r="B700" s="3">
        <v>40000000</v>
      </c>
      <c r="C700" s="380">
        <v>10400</v>
      </c>
      <c r="D700" s="381">
        <f t="shared" si="30"/>
        <v>0.2</v>
      </c>
      <c r="E700" s="381">
        <f t="shared" si="31"/>
        <v>0.75</v>
      </c>
      <c r="F700" s="382">
        <f t="shared" si="32"/>
        <v>2080</v>
      </c>
      <c r="G700" s="382">
        <f t="shared" si="32"/>
        <v>7800</v>
      </c>
    </row>
    <row r="701" spans="1:7" x14ac:dyDescent="0.25">
      <c r="A701" s="379">
        <v>692</v>
      </c>
      <c r="B701" s="3">
        <v>3582000</v>
      </c>
      <c r="C701" s="380">
        <v>967.14</v>
      </c>
      <c r="D701" s="381">
        <f t="shared" si="30"/>
        <v>0.44165270798436629</v>
      </c>
      <c r="E701" s="381">
        <f t="shared" si="31"/>
        <v>0</v>
      </c>
      <c r="F701" s="382">
        <f t="shared" si="32"/>
        <v>427.14</v>
      </c>
      <c r="G701" s="382">
        <f t="shared" si="32"/>
        <v>0</v>
      </c>
    </row>
    <row r="702" spans="1:7" x14ac:dyDescent="0.25">
      <c r="A702" s="379">
        <v>693</v>
      </c>
      <c r="B702" s="3">
        <v>9925000</v>
      </c>
      <c r="C702" s="380">
        <v>2580.5</v>
      </c>
      <c r="D702" s="381">
        <f t="shared" si="30"/>
        <v>0.79848866498740556</v>
      </c>
      <c r="E702" s="381">
        <f t="shared" si="31"/>
        <v>0</v>
      </c>
      <c r="F702" s="382">
        <f t="shared" si="32"/>
        <v>2060.5</v>
      </c>
      <c r="G702" s="382">
        <f t="shared" si="32"/>
        <v>0</v>
      </c>
    </row>
    <row r="703" spans="1:7" x14ac:dyDescent="0.25">
      <c r="A703" s="379">
        <v>694</v>
      </c>
      <c r="B703" s="3">
        <v>800000</v>
      </c>
      <c r="C703" s="380">
        <v>152</v>
      </c>
      <c r="D703" s="381">
        <f t="shared" si="30"/>
        <v>0</v>
      </c>
      <c r="E703" s="381">
        <f t="shared" si="31"/>
        <v>0</v>
      </c>
      <c r="F703" s="382">
        <f t="shared" si="32"/>
        <v>0</v>
      </c>
      <c r="G703" s="382">
        <f t="shared" si="32"/>
        <v>0</v>
      </c>
    </row>
    <row r="704" spans="1:7" x14ac:dyDescent="0.25">
      <c r="A704" s="379">
        <v>695</v>
      </c>
      <c r="B704" s="3">
        <v>27165000</v>
      </c>
      <c r="C704" s="380">
        <v>3531.45</v>
      </c>
      <c r="D704" s="381">
        <f t="shared" si="30"/>
        <v>0.29449659488312169</v>
      </c>
      <c r="E704" s="381">
        <f t="shared" si="31"/>
        <v>0.63187925639609788</v>
      </c>
      <c r="F704" s="382">
        <f t="shared" si="32"/>
        <v>1040</v>
      </c>
      <c r="G704" s="382">
        <f t="shared" si="32"/>
        <v>2231.4499999999998</v>
      </c>
    </row>
    <row r="705" spans="1:7" x14ac:dyDescent="0.25">
      <c r="A705" s="379">
        <v>696</v>
      </c>
      <c r="B705" s="3">
        <v>23784000</v>
      </c>
      <c r="C705" s="380">
        <v>5708.16</v>
      </c>
      <c r="D705" s="381">
        <f t="shared" si="30"/>
        <v>0.33636057854019508</v>
      </c>
      <c r="E705" s="381">
        <f t="shared" si="31"/>
        <v>0.5795492768247561</v>
      </c>
      <c r="F705" s="382">
        <f t="shared" si="32"/>
        <v>1919.9999999999998</v>
      </c>
      <c r="G705" s="382">
        <f t="shared" si="32"/>
        <v>3308.16</v>
      </c>
    </row>
    <row r="706" spans="1:7" x14ac:dyDescent="0.25">
      <c r="A706" s="379">
        <v>697</v>
      </c>
      <c r="B706" s="3">
        <v>800000</v>
      </c>
      <c r="C706" s="380">
        <v>168</v>
      </c>
      <c r="D706" s="381">
        <f t="shared" si="30"/>
        <v>0</v>
      </c>
      <c r="E706" s="381">
        <f t="shared" si="31"/>
        <v>0</v>
      </c>
      <c r="F706" s="382">
        <f t="shared" si="32"/>
        <v>0</v>
      </c>
      <c r="G706" s="382">
        <f t="shared" si="32"/>
        <v>0</v>
      </c>
    </row>
    <row r="707" spans="1:7" x14ac:dyDescent="0.25">
      <c r="A707" s="379">
        <v>698</v>
      </c>
      <c r="B707" s="3">
        <v>31538000</v>
      </c>
      <c r="C707" s="380">
        <v>5361.46</v>
      </c>
      <c r="D707" s="381">
        <f t="shared" si="30"/>
        <v>0.25366224871583487</v>
      </c>
      <c r="E707" s="381">
        <f t="shared" si="31"/>
        <v>0.68292218910520641</v>
      </c>
      <c r="F707" s="382">
        <f t="shared" si="32"/>
        <v>1360</v>
      </c>
      <c r="G707" s="382">
        <f t="shared" si="32"/>
        <v>3661.46</v>
      </c>
    </row>
    <row r="708" spans="1:7" x14ac:dyDescent="0.25">
      <c r="A708" s="379">
        <v>699</v>
      </c>
      <c r="B708" s="3">
        <v>29284000</v>
      </c>
      <c r="C708" s="380">
        <v>5563.96</v>
      </c>
      <c r="D708" s="381">
        <f t="shared" si="30"/>
        <v>0.2731867231252561</v>
      </c>
      <c r="E708" s="381">
        <f t="shared" si="31"/>
        <v>0.65851659609342983</v>
      </c>
      <c r="F708" s="382">
        <f t="shared" si="32"/>
        <v>1520</v>
      </c>
      <c r="G708" s="382">
        <f t="shared" si="32"/>
        <v>3663.96</v>
      </c>
    </row>
    <row r="709" spans="1:7" x14ac:dyDescent="0.25">
      <c r="A709" s="379">
        <v>700</v>
      </c>
      <c r="B709" s="3">
        <v>3937000</v>
      </c>
      <c r="C709" s="380">
        <v>472.44</v>
      </c>
      <c r="D709" s="381">
        <f t="shared" si="30"/>
        <v>0.49199898399796799</v>
      </c>
      <c r="E709" s="381">
        <f t="shared" si="31"/>
        <v>0</v>
      </c>
      <c r="F709" s="382">
        <f t="shared" si="32"/>
        <v>232.44</v>
      </c>
      <c r="G709" s="382">
        <f t="shared" si="32"/>
        <v>0</v>
      </c>
    </row>
    <row r="710" spans="1:7" x14ac:dyDescent="0.25">
      <c r="A710" s="379">
        <v>701</v>
      </c>
      <c r="B710" s="3">
        <v>34426000</v>
      </c>
      <c r="C710" s="380">
        <v>8606.5</v>
      </c>
      <c r="D710" s="381">
        <f t="shared" si="30"/>
        <v>0.23238250159762969</v>
      </c>
      <c r="E710" s="381">
        <f t="shared" si="31"/>
        <v>0.70952187300296288</v>
      </c>
      <c r="F710" s="382">
        <f t="shared" si="32"/>
        <v>2000</v>
      </c>
      <c r="G710" s="382">
        <f t="shared" si="32"/>
        <v>6106.5</v>
      </c>
    </row>
    <row r="711" spans="1:7" x14ac:dyDescent="0.25">
      <c r="A711" s="379">
        <v>702</v>
      </c>
      <c r="B711" s="3">
        <v>18163000</v>
      </c>
      <c r="C711" s="380">
        <v>3632.6</v>
      </c>
      <c r="D711" s="381">
        <f t="shared" si="30"/>
        <v>0.44045587182734131</v>
      </c>
      <c r="E711" s="381">
        <f t="shared" si="31"/>
        <v>0.44943016021582338</v>
      </c>
      <c r="F711" s="382">
        <f t="shared" si="32"/>
        <v>1600</v>
      </c>
      <c r="G711" s="382">
        <f t="shared" si="32"/>
        <v>1632.6</v>
      </c>
    </row>
    <row r="712" spans="1:7" x14ac:dyDescent="0.25">
      <c r="A712" s="379">
        <v>703</v>
      </c>
      <c r="B712" s="3">
        <v>37010000</v>
      </c>
      <c r="C712" s="380">
        <v>6291.7</v>
      </c>
      <c r="D712" s="381">
        <f t="shared" si="30"/>
        <v>0.21615779519048905</v>
      </c>
      <c r="E712" s="381">
        <f t="shared" si="31"/>
        <v>0.72980275601188871</v>
      </c>
      <c r="F712" s="382">
        <f t="shared" si="32"/>
        <v>1360</v>
      </c>
      <c r="G712" s="382">
        <f t="shared" si="32"/>
        <v>4591.7</v>
      </c>
    </row>
    <row r="713" spans="1:7" x14ac:dyDescent="0.25">
      <c r="A713" s="379">
        <v>704</v>
      </c>
      <c r="B713" s="3">
        <v>6162000</v>
      </c>
      <c r="C713" s="380">
        <v>985.92</v>
      </c>
      <c r="D713" s="381">
        <f t="shared" si="30"/>
        <v>0.67543005517689059</v>
      </c>
      <c r="E713" s="381">
        <f t="shared" si="31"/>
        <v>0</v>
      </c>
      <c r="F713" s="382">
        <f t="shared" si="32"/>
        <v>665.92</v>
      </c>
      <c r="G713" s="382">
        <f t="shared" si="32"/>
        <v>0</v>
      </c>
    </row>
    <row r="714" spans="1:7" x14ac:dyDescent="0.25">
      <c r="A714" s="379">
        <v>705</v>
      </c>
      <c r="B714" s="3">
        <v>30549000</v>
      </c>
      <c r="C714" s="380">
        <v>6415.29</v>
      </c>
      <c r="D714" s="381">
        <f t="shared" si="30"/>
        <v>0.26187436577302037</v>
      </c>
      <c r="E714" s="381">
        <f t="shared" si="31"/>
        <v>0.67265704278372451</v>
      </c>
      <c r="F714" s="382">
        <f t="shared" si="32"/>
        <v>1679.9999999999998</v>
      </c>
      <c r="G714" s="382">
        <f t="shared" si="32"/>
        <v>4315.29</v>
      </c>
    </row>
    <row r="715" spans="1:7" x14ac:dyDescent="0.25">
      <c r="A715" s="379">
        <v>706</v>
      </c>
      <c r="B715" s="3">
        <v>24586000</v>
      </c>
      <c r="C715" s="380">
        <v>6638.22</v>
      </c>
      <c r="D715" s="381">
        <f t="shared" ref="D715:D778" si="33">MAX(0,MIN(8000000,B715-2000000))/B715</f>
        <v>0.32538843244122673</v>
      </c>
      <c r="E715" s="381">
        <f t="shared" ref="E715:E778" si="34">MAX(0,MIN(30000000,B715-10000000))/B715</f>
        <v>0.59326445944846662</v>
      </c>
      <c r="F715" s="382">
        <f t="shared" ref="F715:G778" si="35">+D715*$C715</f>
        <v>2160</v>
      </c>
      <c r="G715" s="382">
        <f t="shared" si="35"/>
        <v>3938.2200000000003</v>
      </c>
    </row>
    <row r="716" spans="1:7" x14ac:dyDescent="0.25">
      <c r="A716" s="379">
        <v>707</v>
      </c>
      <c r="B716" s="3">
        <v>2676000</v>
      </c>
      <c r="C716" s="380">
        <v>508.44</v>
      </c>
      <c r="D716" s="381">
        <f t="shared" si="33"/>
        <v>0.25261584454409569</v>
      </c>
      <c r="E716" s="381">
        <f t="shared" si="34"/>
        <v>0</v>
      </c>
      <c r="F716" s="382">
        <f t="shared" si="35"/>
        <v>128.44000000000003</v>
      </c>
      <c r="G716" s="382">
        <f t="shared" si="35"/>
        <v>0</v>
      </c>
    </row>
    <row r="717" spans="1:7" x14ac:dyDescent="0.25">
      <c r="A717" s="379">
        <v>708</v>
      </c>
      <c r="B717" s="3">
        <v>40000000</v>
      </c>
      <c r="C717" s="380">
        <v>8400</v>
      </c>
      <c r="D717" s="381">
        <f t="shared" si="33"/>
        <v>0.2</v>
      </c>
      <c r="E717" s="381">
        <f t="shared" si="34"/>
        <v>0.75</v>
      </c>
      <c r="F717" s="382">
        <f t="shared" si="35"/>
        <v>1680</v>
      </c>
      <c r="G717" s="382">
        <f t="shared" si="35"/>
        <v>6300</v>
      </c>
    </row>
    <row r="718" spans="1:7" x14ac:dyDescent="0.25">
      <c r="A718" s="379">
        <v>709</v>
      </c>
      <c r="B718" s="3">
        <v>34922000</v>
      </c>
      <c r="C718" s="380">
        <v>5587.52</v>
      </c>
      <c r="D718" s="381">
        <f t="shared" si="33"/>
        <v>0.2290819540690682</v>
      </c>
      <c r="E718" s="381">
        <f t="shared" si="34"/>
        <v>0.7136475574136647</v>
      </c>
      <c r="F718" s="382">
        <f t="shared" si="35"/>
        <v>1280</v>
      </c>
      <c r="G718" s="382">
        <f t="shared" si="35"/>
        <v>3987.52</v>
      </c>
    </row>
    <row r="719" spans="1:7" x14ac:dyDescent="0.25">
      <c r="A719" s="379">
        <v>710</v>
      </c>
      <c r="B719" s="3">
        <v>7619000</v>
      </c>
      <c r="C719" s="380">
        <v>2209.5100000000002</v>
      </c>
      <c r="D719" s="381">
        <f t="shared" si="33"/>
        <v>0.73749835936474606</v>
      </c>
      <c r="E719" s="381">
        <f t="shared" si="34"/>
        <v>0</v>
      </c>
      <c r="F719" s="382">
        <f t="shared" si="35"/>
        <v>1629.5100000000002</v>
      </c>
      <c r="G719" s="382">
        <f t="shared" si="35"/>
        <v>0</v>
      </c>
    </row>
    <row r="720" spans="1:7" x14ac:dyDescent="0.25">
      <c r="A720" s="379">
        <v>711</v>
      </c>
      <c r="B720" s="3">
        <v>800000</v>
      </c>
      <c r="C720" s="380">
        <v>248</v>
      </c>
      <c r="D720" s="381">
        <f t="shared" si="33"/>
        <v>0</v>
      </c>
      <c r="E720" s="381">
        <f t="shared" si="34"/>
        <v>0</v>
      </c>
      <c r="F720" s="382">
        <f t="shared" si="35"/>
        <v>0</v>
      </c>
      <c r="G720" s="382">
        <f t="shared" si="35"/>
        <v>0</v>
      </c>
    </row>
    <row r="721" spans="1:7" x14ac:dyDescent="0.25">
      <c r="A721" s="379">
        <v>712</v>
      </c>
      <c r="B721" s="3">
        <v>40000000</v>
      </c>
      <c r="C721" s="380">
        <v>10400</v>
      </c>
      <c r="D721" s="381">
        <f t="shared" si="33"/>
        <v>0.2</v>
      </c>
      <c r="E721" s="381">
        <f t="shared" si="34"/>
        <v>0.75</v>
      </c>
      <c r="F721" s="382">
        <f t="shared" si="35"/>
        <v>2080</v>
      </c>
      <c r="G721" s="382">
        <f t="shared" si="35"/>
        <v>7800</v>
      </c>
    </row>
    <row r="722" spans="1:7" x14ac:dyDescent="0.25">
      <c r="A722" s="379">
        <v>713</v>
      </c>
      <c r="B722" s="3">
        <v>7578000</v>
      </c>
      <c r="C722" s="380">
        <v>1591.38</v>
      </c>
      <c r="D722" s="381">
        <f t="shared" si="33"/>
        <v>0.7360781208762206</v>
      </c>
      <c r="E722" s="381">
        <f t="shared" si="34"/>
        <v>0</v>
      </c>
      <c r="F722" s="382">
        <f t="shared" si="35"/>
        <v>1171.3800000000001</v>
      </c>
      <c r="G722" s="382">
        <f t="shared" si="35"/>
        <v>0</v>
      </c>
    </row>
    <row r="723" spans="1:7" x14ac:dyDescent="0.25">
      <c r="A723" s="379">
        <v>714</v>
      </c>
      <c r="B723" s="3">
        <v>800000</v>
      </c>
      <c r="C723" s="380">
        <v>160</v>
      </c>
      <c r="D723" s="381">
        <f t="shared" si="33"/>
        <v>0</v>
      </c>
      <c r="E723" s="381">
        <f t="shared" si="34"/>
        <v>0</v>
      </c>
      <c r="F723" s="382">
        <f t="shared" si="35"/>
        <v>0</v>
      </c>
      <c r="G723" s="382">
        <f t="shared" si="35"/>
        <v>0</v>
      </c>
    </row>
    <row r="724" spans="1:7" x14ac:dyDescent="0.25">
      <c r="A724" s="379">
        <v>715</v>
      </c>
      <c r="B724" s="3">
        <v>1891000</v>
      </c>
      <c r="C724" s="380">
        <v>245.83</v>
      </c>
      <c r="D724" s="381">
        <f t="shared" si="33"/>
        <v>0</v>
      </c>
      <c r="E724" s="381">
        <f t="shared" si="34"/>
        <v>0</v>
      </c>
      <c r="F724" s="382">
        <f t="shared" si="35"/>
        <v>0</v>
      </c>
      <c r="G724" s="382">
        <f t="shared" si="35"/>
        <v>0</v>
      </c>
    </row>
    <row r="725" spans="1:7" x14ac:dyDescent="0.25">
      <c r="A725" s="379">
        <v>716</v>
      </c>
      <c r="B725" s="3">
        <v>35945000</v>
      </c>
      <c r="C725" s="380">
        <v>7189</v>
      </c>
      <c r="D725" s="381">
        <f t="shared" si="33"/>
        <v>0.22256224787870357</v>
      </c>
      <c r="E725" s="381">
        <f t="shared" si="34"/>
        <v>0.72179719015162058</v>
      </c>
      <c r="F725" s="382">
        <f t="shared" si="35"/>
        <v>1600</v>
      </c>
      <c r="G725" s="382">
        <f t="shared" si="35"/>
        <v>5189</v>
      </c>
    </row>
    <row r="726" spans="1:7" x14ac:dyDescent="0.25">
      <c r="A726" s="379">
        <v>717</v>
      </c>
      <c r="B726" s="3">
        <v>13950000</v>
      </c>
      <c r="C726" s="380">
        <v>3208.5</v>
      </c>
      <c r="D726" s="381">
        <f t="shared" si="33"/>
        <v>0.57347670250896055</v>
      </c>
      <c r="E726" s="381">
        <f t="shared" si="34"/>
        <v>0.28315412186379929</v>
      </c>
      <c r="F726" s="382">
        <f t="shared" si="35"/>
        <v>1840</v>
      </c>
      <c r="G726" s="382">
        <f t="shared" si="35"/>
        <v>908.5</v>
      </c>
    </row>
    <row r="727" spans="1:7" x14ac:dyDescent="0.25">
      <c r="A727" s="379">
        <v>718</v>
      </c>
      <c r="B727" s="3">
        <v>800000</v>
      </c>
      <c r="C727" s="380">
        <v>184</v>
      </c>
      <c r="D727" s="381">
        <f t="shared" si="33"/>
        <v>0</v>
      </c>
      <c r="E727" s="381">
        <f t="shared" si="34"/>
        <v>0</v>
      </c>
      <c r="F727" s="382">
        <f t="shared" si="35"/>
        <v>0</v>
      </c>
      <c r="G727" s="382">
        <f t="shared" si="35"/>
        <v>0</v>
      </c>
    </row>
    <row r="728" spans="1:7" x14ac:dyDescent="0.25">
      <c r="A728" s="379">
        <v>719</v>
      </c>
      <c r="B728" s="3">
        <v>800000</v>
      </c>
      <c r="C728" s="380">
        <v>136</v>
      </c>
      <c r="D728" s="381">
        <f t="shared" si="33"/>
        <v>0</v>
      </c>
      <c r="E728" s="381">
        <f t="shared" si="34"/>
        <v>0</v>
      </c>
      <c r="F728" s="382">
        <f t="shared" si="35"/>
        <v>0</v>
      </c>
      <c r="G728" s="382">
        <f t="shared" si="35"/>
        <v>0</v>
      </c>
    </row>
    <row r="729" spans="1:7" x14ac:dyDescent="0.25">
      <c r="A729" s="379">
        <v>720</v>
      </c>
      <c r="B729" s="3">
        <v>1073000</v>
      </c>
      <c r="C729" s="380">
        <v>289.70999999999998</v>
      </c>
      <c r="D729" s="381">
        <f t="shared" si="33"/>
        <v>0</v>
      </c>
      <c r="E729" s="381">
        <f t="shared" si="34"/>
        <v>0</v>
      </c>
      <c r="F729" s="382">
        <f t="shared" si="35"/>
        <v>0</v>
      </c>
      <c r="G729" s="382">
        <f t="shared" si="35"/>
        <v>0</v>
      </c>
    </row>
    <row r="730" spans="1:7" x14ac:dyDescent="0.25">
      <c r="A730" s="379">
        <v>721</v>
      </c>
      <c r="B730" s="3">
        <v>37036000</v>
      </c>
      <c r="C730" s="380">
        <v>8147.92</v>
      </c>
      <c r="D730" s="381">
        <f t="shared" si="33"/>
        <v>0.21600604816934874</v>
      </c>
      <c r="E730" s="381">
        <f t="shared" si="34"/>
        <v>0.72999243978831407</v>
      </c>
      <c r="F730" s="382">
        <f t="shared" si="35"/>
        <v>1760</v>
      </c>
      <c r="G730" s="382">
        <f t="shared" si="35"/>
        <v>5947.92</v>
      </c>
    </row>
    <row r="731" spans="1:7" x14ac:dyDescent="0.25">
      <c r="A731" s="379">
        <v>722</v>
      </c>
      <c r="B731" s="3">
        <v>6629000</v>
      </c>
      <c r="C731" s="380">
        <v>1193.22</v>
      </c>
      <c r="D731" s="381">
        <f t="shared" si="33"/>
        <v>0.69829536883391163</v>
      </c>
      <c r="E731" s="381">
        <f t="shared" si="34"/>
        <v>0</v>
      </c>
      <c r="F731" s="382">
        <f t="shared" si="35"/>
        <v>833.22</v>
      </c>
      <c r="G731" s="382">
        <f t="shared" si="35"/>
        <v>0</v>
      </c>
    </row>
    <row r="732" spans="1:7" x14ac:dyDescent="0.25">
      <c r="A732" s="379">
        <v>723</v>
      </c>
      <c r="B732" s="3">
        <v>17808000</v>
      </c>
      <c r="C732" s="380">
        <v>2315.04</v>
      </c>
      <c r="D732" s="381">
        <f t="shared" si="33"/>
        <v>0.44923629829290207</v>
      </c>
      <c r="E732" s="381">
        <f t="shared" si="34"/>
        <v>0.4384546271338724</v>
      </c>
      <c r="F732" s="382">
        <f t="shared" si="35"/>
        <v>1040</v>
      </c>
      <c r="G732" s="382">
        <f t="shared" si="35"/>
        <v>1015.04</v>
      </c>
    </row>
    <row r="733" spans="1:7" x14ac:dyDescent="0.25">
      <c r="A733" s="379">
        <v>724</v>
      </c>
      <c r="B733" s="3">
        <v>800000</v>
      </c>
      <c r="C733" s="380">
        <v>200</v>
      </c>
      <c r="D733" s="381">
        <f t="shared" si="33"/>
        <v>0</v>
      </c>
      <c r="E733" s="381">
        <f t="shared" si="34"/>
        <v>0</v>
      </c>
      <c r="F733" s="382">
        <f t="shared" si="35"/>
        <v>0</v>
      </c>
      <c r="G733" s="382">
        <f t="shared" si="35"/>
        <v>0</v>
      </c>
    </row>
    <row r="734" spans="1:7" x14ac:dyDescent="0.25">
      <c r="A734" s="379">
        <v>725</v>
      </c>
      <c r="B734" s="3">
        <v>25900000</v>
      </c>
      <c r="C734" s="380">
        <v>5957</v>
      </c>
      <c r="D734" s="381">
        <f t="shared" si="33"/>
        <v>0.30888030888030887</v>
      </c>
      <c r="E734" s="381">
        <f t="shared" si="34"/>
        <v>0.61389961389961389</v>
      </c>
      <c r="F734" s="382">
        <f t="shared" si="35"/>
        <v>1840</v>
      </c>
      <c r="G734" s="382">
        <f t="shared" si="35"/>
        <v>3657</v>
      </c>
    </row>
    <row r="735" spans="1:7" x14ac:dyDescent="0.25">
      <c r="A735" s="379">
        <v>726</v>
      </c>
      <c r="B735" s="3">
        <v>6674000</v>
      </c>
      <c r="C735" s="380">
        <v>1601.76</v>
      </c>
      <c r="D735" s="381">
        <f t="shared" si="33"/>
        <v>0.70032963739886123</v>
      </c>
      <c r="E735" s="381">
        <f t="shared" si="34"/>
        <v>0</v>
      </c>
      <c r="F735" s="382">
        <f t="shared" si="35"/>
        <v>1121.76</v>
      </c>
      <c r="G735" s="382">
        <f t="shared" si="35"/>
        <v>0</v>
      </c>
    </row>
    <row r="736" spans="1:7" x14ac:dyDescent="0.25">
      <c r="A736" s="379">
        <v>727</v>
      </c>
      <c r="B736" s="3">
        <v>1351000</v>
      </c>
      <c r="C736" s="380">
        <v>243.18</v>
      </c>
      <c r="D736" s="381">
        <f t="shared" si="33"/>
        <v>0</v>
      </c>
      <c r="E736" s="381">
        <f t="shared" si="34"/>
        <v>0</v>
      </c>
      <c r="F736" s="382">
        <f t="shared" si="35"/>
        <v>0</v>
      </c>
      <c r="G736" s="382">
        <f t="shared" si="35"/>
        <v>0</v>
      </c>
    </row>
    <row r="737" spans="1:7" x14ac:dyDescent="0.25">
      <c r="A737" s="379">
        <v>728</v>
      </c>
      <c r="B737" s="3">
        <v>27895000</v>
      </c>
      <c r="C737" s="380">
        <v>6415.85</v>
      </c>
      <c r="D737" s="381">
        <f t="shared" si="33"/>
        <v>0.28678974726653522</v>
      </c>
      <c r="E737" s="381">
        <f t="shared" si="34"/>
        <v>0.64151281591683096</v>
      </c>
      <c r="F737" s="382">
        <f t="shared" si="35"/>
        <v>1840</v>
      </c>
      <c r="G737" s="382">
        <f t="shared" si="35"/>
        <v>4115.8500000000004</v>
      </c>
    </row>
    <row r="738" spans="1:7" x14ac:dyDescent="0.25">
      <c r="A738" s="379">
        <v>729</v>
      </c>
      <c r="B738" s="3">
        <v>40000000</v>
      </c>
      <c r="C738" s="380">
        <v>10800</v>
      </c>
      <c r="D738" s="381">
        <f t="shared" si="33"/>
        <v>0.2</v>
      </c>
      <c r="E738" s="381">
        <f t="shared" si="34"/>
        <v>0.75</v>
      </c>
      <c r="F738" s="382">
        <f t="shared" si="35"/>
        <v>2160</v>
      </c>
      <c r="G738" s="382">
        <f t="shared" si="35"/>
        <v>8100</v>
      </c>
    </row>
    <row r="739" spans="1:7" x14ac:dyDescent="0.25">
      <c r="A739" s="379">
        <v>730</v>
      </c>
      <c r="B739" s="3">
        <v>28892000</v>
      </c>
      <c r="C739" s="380">
        <v>4622.72</v>
      </c>
      <c r="D739" s="381">
        <f t="shared" si="33"/>
        <v>0.27689325764917622</v>
      </c>
      <c r="E739" s="381">
        <f t="shared" si="34"/>
        <v>0.65388342793852972</v>
      </c>
      <c r="F739" s="382">
        <f t="shared" si="35"/>
        <v>1280</v>
      </c>
      <c r="G739" s="382">
        <f t="shared" si="35"/>
        <v>3022.7200000000003</v>
      </c>
    </row>
    <row r="740" spans="1:7" x14ac:dyDescent="0.25">
      <c r="A740" s="379">
        <v>731</v>
      </c>
      <c r="B740" s="3">
        <v>6368000</v>
      </c>
      <c r="C740" s="380">
        <v>827.84</v>
      </c>
      <c r="D740" s="381">
        <f t="shared" si="33"/>
        <v>0.68592964824120606</v>
      </c>
      <c r="E740" s="381">
        <f t="shared" si="34"/>
        <v>0</v>
      </c>
      <c r="F740" s="382">
        <f t="shared" si="35"/>
        <v>567.84</v>
      </c>
      <c r="G740" s="382">
        <f t="shared" si="35"/>
        <v>0</v>
      </c>
    </row>
    <row r="741" spans="1:7" x14ac:dyDescent="0.25">
      <c r="A741" s="379">
        <v>732</v>
      </c>
      <c r="B741" s="3">
        <v>33984000</v>
      </c>
      <c r="C741" s="380">
        <v>8156.16</v>
      </c>
      <c r="D741" s="381">
        <f t="shared" si="33"/>
        <v>0.23540489642184556</v>
      </c>
      <c r="E741" s="381">
        <f t="shared" si="34"/>
        <v>0.70574387947269301</v>
      </c>
      <c r="F741" s="382">
        <f t="shared" si="35"/>
        <v>1919.9999999999998</v>
      </c>
      <c r="G741" s="382">
        <f t="shared" si="35"/>
        <v>5756.16</v>
      </c>
    </row>
    <row r="742" spans="1:7" x14ac:dyDescent="0.25">
      <c r="A742" s="379">
        <v>733</v>
      </c>
      <c r="B742" s="3">
        <v>40000000</v>
      </c>
      <c r="C742" s="380">
        <v>8400</v>
      </c>
      <c r="D742" s="381">
        <f t="shared" si="33"/>
        <v>0.2</v>
      </c>
      <c r="E742" s="381">
        <f t="shared" si="34"/>
        <v>0.75</v>
      </c>
      <c r="F742" s="382">
        <f t="shared" si="35"/>
        <v>1680</v>
      </c>
      <c r="G742" s="382">
        <f t="shared" si="35"/>
        <v>6300</v>
      </c>
    </row>
    <row r="743" spans="1:7" x14ac:dyDescent="0.25">
      <c r="A743" s="379">
        <v>734</v>
      </c>
      <c r="B743" s="3">
        <v>4706000</v>
      </c>
      <c r="C743" s="380">
        <v>658.84</v>
      </c>
      <c r="D743" s="381">
        <f t="shared" si="33"/>
        <v>0.57501062473438169</v>
      </c>
      <c r="E743" s="381">
        <f t="shared" si="34"/>
        <v>0</v>
      </c>
      <c r="F743" s="382">
        <f t="shared" si="35"/>
        <v>378.84000000000003</v>
      </c>
      <c r="G743" s="382">
        <f t="shared" si="35"/>
        <v>0</v>
      </c>
    </row>
    <row r="744" spans="1:7" x14ac:dyDescent="0.25">
      <c r="A744" s="379">
        <v>735</v>
      </c>
      <c r="B744" s="3">
        <v>13894000</v>
      </c>
      <c r="C744" s="380">
        <v>4029.26</v>
      </c>
      <c r="D744" s="381">
        <f t="shared" si="33"/>
        <v>0.57578810997552898</v>
      </c>
      <c r="E744" s="381">
        <f t="shared" si="34"/>
        <v>0.28026486253058874</v>
      </c>
      <c r="F744" s="382">
        <f t="shared" si="35"/>
        <v>2320</v>
      </c>
      <c r="G744" s="382">
        <f t="shared" si="35"/>
        <v>1129.26</v>
      </c>
    </row>
    <row r="745" spans="1:7" x14ac:dyDescent="0.25">
      <c r="A745" s="379">
        <v>736</v>
      </c>
      <c r="B745" s="3">
        <v>800000</v>
      </c>
      <c r="C745" s="380">
        <v>168</v>
      </c>
      <c r="D745" s="381">
        <f t="shared" si="33"/>
        <v>0</v>
      </c>
      <c r="E745" s="381">
        <f t="shared" si="34"/>
        <v>0</v>
      </c>
      <c r="F745" s="382">
        <f t="shared" si="35"/>
        <v>0</v>
      </c>
      <c r="G745" s="382">
        <f t="shared" si="35"/>
        <v>0</v>
      </c>
    </row>
    <row r="746" spans="1:7" x14ac:dyDescent="0.25">
      <c r="A746" s="379">
        <v>737</v>
      </c>
      <c r="B746" s="3">
        <v>9831000</v>
      </c>
      <c r="C746" s="380">
        <v>2556.06</v>
      </c>
      <c r="D746" s="381">
        <f t="shared" si="33"/>
        <v>0.79656189604312888</v>
      </c>
      <c r="E746" s="381">
        <f t="shared" si="34"/>
        <v>0</v>
      </c>
      <c r="F746" s="382">
        <f t="shared" si="35"/>
        <v>2036.06</v>
      </c>
      <c r="G746" s="382">
        <f t="shared" si="35"/>
        <v>0</v>
      </c>
    </row>
    <row r="747" spans="1:7" x14ac:dyDescent="0.25">
      <c r="A747" s="379">
        <v>738</v>
      </c>
      <c r="B747" s="3">
        <v>40000000</v>
      </c>
      <c r="C747" s="380">
        <v>8400</v>
      </c>
      <c r="D747" s="381">
        <f t="shared" si="33"/>
        <v>0.2</v>
      </c>
      <c r="E747" s="381">
        <f t="shared" si="34"/>
        <v>0.75</v>
      </c>
      <c r="F747" s="382">
        <f t="shared" si="35"/>
        <v>1680</v>
      </c>
      <c r="G747" s="382">
        <f t="shared" si="35"/>
        <v>6300</v>
      </c>
    </row>
    <row r="748" spans="1:7" x14ac:dyDescent="0.25">
      <c r="A748" s="379">
        <v>739</v>
      </c>
      <c r="B748" s="3">
        <v>5883000</v>
      </c>
      <c r="C748" s="380">
        <v>1294.26</v>
      </c>
      <c r="D748" s="381">
        <f t="shared" si="33"/>
        <v>0.66003739588645249</v>
      </c>
      <c r="E748" s="381">
        <f t="shared" si="34"/>
        <v>0</v>
      </c>
      <c r="F748" s="382">
        <f t="shared" si="35"/>
        <v>854.26</v>
      </c>
      <c r="G748" s="382">
        <f t="shared" si="35"/>
        <v>0</v>
      </c>
    </row>
    <row r="749" spans="1:7" x14ac:dyDescent="0.25">
      <c r="A749" s="379">
        <v>740</v>
      </c>
      <c r="B749" s="3">
        <v>8812000</v>
      </c>
      <c r="C749" s="380">
        <v>1762.4</v>
      </c>
      <c r="D749" s="381">
        <f t="shared" si="33"/>
        <v>0.77303676804357691</v>
      </c>
      <c r="E749" s="381">
        <f t="shared" si="34"/>
        <v>0</v>
      </c>
      <c r="F749" s="382">
        <f t="shared" si="35"/>
        <v>1362.4</v>
      </c>
      <c r="G749" s="382">
        <f t="shared" si="35"/>
        <v>0</v>
      </c>
    </row>
    <row r="750" spans="1:7" x14ac:dyDescent="0.25">
      <c r="A750" s="379">
        <v>741</v>
      </c>
      <c r="B750" s="3">
        <v>32445000</v>
      </c>
      <c r="C750" s="380">
        <v>5191.2</v>
      </c>
      <c r="D750" s="381">
        <f t="shared" si="33"/>
        <v>0.24657112035752812</v>
      </c>
      <c r="E750" s="381">
        <f t="shared" si="34"/>
        <v>0.69178609955308989</v>
      </c>
      <c r="F750" s="382">
        <f t="shared" si="35"/>
        <v>1280</v>
      </c>
      <c r="G750" s="382">
        <f t="shared" si="35"/>
        <v>3591.2000000000003</v>
      </c>
    </row>
    <row r="751" spans="1:7" x14ac:dyDescent="0.25">
      <c r="A751" s="379">
        <v>742</v>
      </c>
      <c r="B751" s="3">
        <v>3104000</v>
      </c>
      <c r="C751" s="380">
        <v>589.76</v>
      </c>
      <c r="D751" s="381">
        <f t="shared" si="33"/>
        <v>0.35567010309278352</v>
      </c>
      <c r="E751" s="381">
        <f t="shared" si="34"/>
        <v>0</v>
      </c>
      <c r="F751" s="382">
        <f t="shared" si="35"/>
        <v>209.76</v>
      </c>
      <c r="G751" s="382">
        <f t="shared" si="35"/>
        <v>0</v>
      </c>
    </row>
    <row r="752" spans="1:7" x14ac:dyDescent="0.25">
      <c r="A752" s="379">
        <v>743</v>
      </c>
      <c r="B752" s="3">
        <v>32165000</v>
      </c>
      <c r="C752" s="380">
        <v>9006.2000000000007</v>
      </c>
      <c r="D752" s="381">
        <f t="shared" si="33"/>
        <v>0.2487175501321312</v>
      </c>
      <c r="E752" s="381">
        <f t="shared" si="34"/>
        <v>0.68910306233483598</v>
      </c>
      <c r="F752" s="382">
        <f t="shared" si="35"/>
        <v>2240.0000000000005</v>
      </c>
      <c r="G752" s="382">
        <f t="shared" si="35"/>
        <v>6206.2000000000007</v>
      </c>
    </row>
    <row r="753" spans="1:7" x14ac:dyDescent="0.25">
      <c r="A753" s="379">
        <v>744</v>
      </c>
      <c r="B753" s="3">
        <v>10163000</v>
      </c>
      <c r="C753" s="380">
        <v>1829.34</v>
      </c>
      <c r="D753" s="381">
        <f t="shared" si="33"/>
        <v>0.78716914296959561</v>
      </c>
      <c r="E753" s="381">
        <f t="shared" si="34"/>
        <v>1.603857128800551E-2</v>
      </c>
      <c r="F753" s="382">
        <f t="shared" si="35"/>
        <v>1440</v>
      </c>
      <c r="G753" s="382">
        <f t="shared" si="35"/>
        <v>29.339999999999996</v>
      </c>
    </row>
    <row r="754" spans="1:7" x14ac:dyDescent="0.25">
      <c r="A754" s="379">
        <v>745</v>
      </c>
      <c r="B754" s="3">
        <v>26600000</v>
      </c>
      <c r="C754" s="380">
        <v>7182</v>
      </c>
      <c r="D754" s="381">
        <f t="shared" si="33"/>
        <v>0.3007518796992481</v>
      </c>
      <c r="E754" s="381">
        <f t="shared" si="34"/>
        <v>0.62406015037593987</v>
      </c>
      <c r="F754" s="382">
        <f t="shared" si="35"/>
        <v>2160</v>
      </c>
      <c r="G754" s="382">
        <f t="shared" si="35"/>
        <v>4482</v>
      </c>
    </row>
    <row r="755" spans="1:7" x14ac:dyDescent="0.25">
      <c r="A755" s="379">
        <v>746</v>
      </c>
      <c r="B755" s="3">
        <v>3169000</v>
      </c>
      <c r="C755" s="380">
        <v>919.01</v>
      </c>
      <c r="D755" s="381">
        <f t="shared" si="33"/>
        <v>0.36888608393815081</v>
      </c>
      <c r="E755" s="381">
        <f t="shared" si="34"/>
        <v>0</v>
      </c>
      <c r="F755" s="382">
        <f t="shared" si="35"/>
        <v>339.01</v>
      </c>
      <c r="G755" s="382">
        <f t="shared" si="35"/>
        <v>0</v>
      </c>
    </row>
    <row r="756" spans="1:7" x14ac:dyDescent="0.25">
      <c r="A756" s="379">
        <v>747</v>
      </c>
      <c r="B756" s="3">
        <v>10173000</v>
      </c>
      <c r="C756" s="380">
        <v>2034.6</v>
      </c>
      <c r="D756" s="381">
        <f t="shared" si="33"/>
        <v>0.78639536026737444</v>
      </c>
      <c r="E756" s="381">
        <f t="shared" si="34"/>
        <v>1.7005799665781973E-2</v>
      </c>
      <c r="F756" s="382">
        <f t="shared" si="35"/>
        <v>1600</v>
      </c>
      <c r="G756" s="382">
        <f t="shared" si="35"/>
        <v>34.6</v>
      </c>
    </row>
    <row r="757" spans="1:7" x14ac:dyDescent="0.25">
      <c r="A757" s="379">
        <v>748</v>
      </c>
      <c r="B757" s="3">
        <v>11198000</v>
      </c>
      <c r="C757" s="380">
        <v>2239.6</v>
      </c>
      <c r="D757" s="381">
        <f t="shared" si="33"/>
        <v>0.71441328808715843</v>
      </c>
      <c r="E757" s="381">
        <f t="shared" si="34"/>
        <v>0.10698338989105198</v>
      </c>
      <c r="F757" s="382">
        <f t="shared" si="35"/>
        <v>1600</v>
      </c>
      <c r="G757" s="382">
        <f t="shared" si="35"/>
        <v>239.6</v>
      </c>
    </row>
    <row r="758" spans="1:7" x14ac:dyDescent="0.25">
      <c r="A758" s="379">
        <v>749</v>
      </c>
      <c r="B758" s="3">
        <v>40000000</v>
      </c>
      <c r="C758" s="380">
        <v>4800</v>
      </c>
      <c r="D758" s="381">
        <f t="shared" si="33"/>
        <v>0.2</v>
      </c>
      <c r="E758" s="381">
        <f t="shared" si="34"/>
        <v>0.75</v>
      </c>
      <c r="F758" s="382">
        <f t="shared" si="35"/>
        <v>960</v>
      </c>
      <c r="G758" s="382">
        <f t="shared" si="35"/>
        <v>3600</v>
      </c>
    </row>
    <row r="759" spans="1:7" x14ac:dyDescent="0.25">
      <c r="A759" s="379">
        <v>750</v>
      </c>
      <c r="B759" s="3">
        <v>14662000</v>
      </c>
      <c r="C759" s="380">
        <v>3812.12</v>
      </c>
      <c r="D759" s="381">
        <f t="shared" si="33"/>
        <v>0.54562815441276769</v>
      </c>
      <c r="E759" s="381">
        <f t="shared" si="34"/>
        <v>0.31796480698404039</v>
      </c>
      <c r="F759" s="382">
        <f t="shared" si="35"/>
        <v>2080</v>
      </c>
      <c r="G759" s="382">
        <f t="shared" si="35"/>
        <v>1212.1200000000001</v>
      </c>
    </row>
    <row r="760" spans="1:7" x14ac:dyDescent="0.25">
      <c r="A760" s="379">
        <v>751</v>
      </c>
      <c r="B760" s="3">
        <v>872000</v>
      </c>
      <c r="C760" s="380">
        <v>113.36</v>
      </c>
      <c r="D760" s="381">
        <f t="shared" si="33"/>
        <v>0</v>
      </c>
      <c r="E760" s="381">
        <f t="shared" si="34"/>
        <v>0</v>
      </c>
      <c r="F760" s="382">
        <f t="shared" si="35"/>
        <v>0</v>
      </c>
      <c r="G760" s="382">
        <f t="shared" si="35"/>
        <v>0</v>
      </c>
    </row>
    <row r="761" spans="1:7" x14ac:dyDescent="0.25">
      <c r="A761" s="379">
        <v>752</v>
      </c>
      <c r="B761" s="3">
        <v>27559000</v>
      </c>
      <c r="C761" s="380">
        <v>3307.08</v>
      </c>
      <c r="D761" s="381">
        <f t="shared" si="33"/>
        <v>0.29028629485830398</v>
      </c>
      <c r="E761" s="381">
        <f t="shared" si="34"/>
        <v>0.63714213142711995</v>
      </c>
      <c r="F761" s="382">
        <f t="shared" si="35"/>
        <v>959.99999999999989</v>
      </c>
      <c r="G761" s="382">
        <f t="shared" si="35"/>
        <v>2107.08</v>
      </c>
    </row>
    <row r="762" spans="1:7" x14ac:dyDescent="0.25">
      <c r="A762" s="379">
        <v>753</v>
      </c>
      <c r="B762" s="3">
        <v>39104000</v>
      </c>
      <c r="C762" s="380">
        <v>8993.92</v>
      </c>
      <c r="D762" s="381">
        <f t="shared" si="33"/>
        <v>0.20458265139116202</v>
      </c>
      <c r="E762" s="381">
        <f t="shared" si="34"/>
        <v>0.74427168576104741</v>
      </c>
      <c r="F762" s="382">
        <f t="shared" si="35"/>
        <v>1840</v>
      </c>
      <c r="G762" s="382">
        <f t="shared" si="35"/>
        <v>6693.9199999999992</v>
      </c>
    </row>
    <row r="763" spans="1:7" x14ac:dyDescent="0.25">
      <c r="A763" s="379">
        <v>754</v>
      </c>
      <c r="B763" s="3">
        <v>1049000</v>
      </c>
      <c r="C763" s="380">
        <v>209.8</v>
      </c>
      <c r="D763" s="381">
        <f t="shared" si="33"/>
        <v>0</v>
      </c>
      <c r="E763" s="381">
        <f t="shared" si="34"/>
        <v>0</v>
      </c>
      <c r="F763" s="382">
        <f t="shared" si="35"/>
        <v>0</v>
      </c>
      <c r="G763" s="382">
        <f t="shared" si="35"/>
        <v>0</v>
      </c>
    </row>
    <row r="764" spans="1:7" x14ac:dyDescent="0.25">
      <c r="A764" s="379">
        <v>755</v>
      </c>
      <c r="B764" s="3">
        <v>1738000</v>
      </c>
      <c r="C764" s="380">
        <v>295.45999999999998</v>
      </c>
      <c r="D764" s="381">
        <f t="shared" si="33"/>
        <v>0</v>
      </c>
      <c r="E764" s="381">
        <f t="shared" si="34"/>
        <v>0</v>
      </c>
      <c r="F764" s="382">
        <f t="shared" si="35"/>
        <v>0</v>
      </c>
      <c r="G764" s="382">
        <f t="shared" si="35"/>
        <v>0</v>
      </c>
    </row>
    <row r="765" spans="1:7" x14ac:dyDescent="0.25">
      <c r="A765" s="379">
        <v>756</v>
      </c>
      <c r="B765" s="3">
        <v>15507000</v>
      </c>
      <c r="C765" s="380">
        <v>2326.0500000000002</v>
      </c>
      <c r="D765" s="381">
        <f t="shared" si="33"/>
        <v>0.51589604694654023</v>
      </c>
      <c r="E765" s="381">
        <f t="shared" si="34"/>
        <v>0.35512994131682468</v>
      </c>
      <c r="F765" s="382">
        <f t="shared" si="35"/>
        <v>1200</v>
      </c>
      <c r="G765" s="382">
        <f t="shared" si="35"/>
        <v>826.05000000000007</v>
      </c>
    </row>
    <row r="766" spans="1:7" x14ac:dyDescent="0.25">
      <c r="A766" s="379">
        <v>757</v>
      </c>
      <c r="B766" s="3">
        <v>25767000</v>
      </c>
      <c r="C766" s="380">
        <v>7214.76</v>
      </c>
      <c r="D766" s="381">
        <f t="shared" si="33"/>
        <v>0.31047463810299997</v>
      </c>
      <c r="E766" s="381">
        <f t="shared" si="34"/>
        <v>0.61190670237125</v>
      </c>
      <c r="F766" s="382">
        <f t="shared" si="35"/>
        <v>2240</v>
      </c>
      <c r="G766" s="382">
        <f t="shared" si="35"/>
        <v>4414.76</v>
      </c>
    </row>
    <row r="767" spans="1:7" x14ac:dyDescent="0.25">
      <c r="A767" s="379">
        <v>758</v>
      </c>
      <c r="B767" s="3">
        <v>800000</v>
      </c>
      <c r="C767" s="380">
        <v>240</v>
      </c>
      <c r="D767" s="381">
        <f t="shared" si="33"/>
        <v>0</v>
      </c>
      <c r="E767" s="381">
        <f t="shared" si="34"/>
        <v>0</v>
      </c>
      <c r="F767" s="382">
        <f t="shared" si="35"/>
        <v>0</v>
      </c>
      <c r="G767" s="382">
        <f t="shared" si="35"/>
        <v>0</v>
      </c>
    </row>
    <row r="768" spans="1:7" x14ac:dyDescent="0.25">
      <c r="A768" s="379">
        <v>759</v>
      </c>
      <c r="B768" s="3">
        <v>24589000</v>
      </c>
      <c r="C768" s="380">
        <v>6884.92</v>
      </c>
      <c r="D768" s="381">
        <f t="shared" si="33"/>
        <v>0.32534873317337021</v>
      </c>
      <c r="E768" s="381">
        <f t="shared" si="34"/>
        <v>0.5933140835332873</v>
      </c>
      <c r="F768" s="382">
        <f t="shared" si="35"/>
        <v>2240</v>
      </c>
      <c r="G768" s="382">
        <f t="shared" si="35"/>
        <v>4084.9200000000005</v>
      </c>
    </row>
    <row r="769" spans="1:7" x14ac:dyDescent="0.25">
      <c r="A769" s="379">
        <v>760</v>
      </c>
      <c r="B769" s="3">
        <v>800000</v>
      </c>
      <c r="C769" s="380">
        <v>136</v>
      </c>
      <c r="D769" s="381">
        <f t="shared" si="33"/>
        <v>0</v>
      </c>
      <c r="E769" s="381">
        <f t="shared" si="34"/>
        <v>0</v>
      </c>
      <c r="F769" s="382">
        <f t="shared" si="35"/>
        <v>0</v>
      </c>
      <c r="G769" s="382">
        <f t="shared" si="35"/>
        <v>0</v>
      </c>
    </row>
    <row r="770" spans="1:7" x14ac:dyDescent="0.25">
      <c r="A770" s="379">
        <v>761</v>
      </c>
      <c r="B770" s="3">
        <v>10176000</v>
      </c>
      <c r="C770" s="380">
        <v>2442.2399999999998</v>
      </c>
      <c r="D770" s="381">
        <f t="shared" si="33"/>
        <v>0.78616352201257866</v>
      </c>
      <c r="E770" s="381">
        <f t="shared" si="34"/>
        <v>1.7295597484276729E-2</v>
      </c>
      <c r="F770" s="382">
        <f t="shared" si="35"/>
        <v>1920</v>
      </c>
      <c r="G770" s="382">
        <f t="shared" si="35"/>
        <v>42.239999999999995</v>
      </c>
    </row>
    <row r="771" spans="1:7" x14ac:dyDescent="0.25">
      <c r="A771" s="379">
        <v>762</v>
      </c>
      <c r="B771" s="3">
        <v>800000</v>
      </c>
      <c r="C771" s="380">
        <v>208</v>
      </c>
      <c r="D771" s="381">
        <f t="shared" si="33"/>
        <v>0</v>
      </c>
      <c r="E771" s="381">
        <f t="shared" si="34"/>
        <v>0</v>
      </c>
      <c r="F771" s="382">
        <f t="shared" si="35"/>
        <v>0</v>
      </c>
      <c r="G771" s="382">
        <f t="shared" si="35"/>
        <v>0</v>
      </c>
    </row>
    <row r="772" spans="1:7" x14ac:dyDescent="0.25">
      <c r="A772" s="379">
        <v>763</v>
      </c>
      <c r="B772" s="3">
        <v>3727000</v>
      </c>
      <c r="C772" s="380">
        <v>819.94</v>
      </c>
      <c r="D772" s="381">
        <f t="shared" si="33"/>
        <v>0.46337536892943387</v>
      </c>
      <c r="E772" s="381">
        <f t="shared" si="34"/>
        <v>0</v>
      </c>
      <c r="F772" s="382">
        <f t="shared" si="35"/>
        <v>379.94000000000005</v>
      </c>
      <c r="G772" s="382">
        <f t="shared" si="35"/>
        <v>0</v>
      </c>
    </row>
    <row r="773" spans="1:7" x14ac:dyDescent="0.25">
      <c r="A773" s="379">
        <v>764</v>
      </c>
      <c r="B773" s="3">
        <v>5069000</v>
      </c>
      <c r="C773" s="380">
        <v>1520.7</v>
      </c>
      <c r="D773" s="381">
        <f t="shared" si="33"/>
        <v>0.60544486091931349</v>
      </c>
      <c r="E773" s="381">
        <f t="shared" si="34"/>
        <v>0</v>
      </c>
      <c r="F773" s="382">
        <f t="shared" si="35"/>
        <v>920.7</v>
      </c>
      <c r="G773" s="382">
        <f t="shared" si="35"/>
        <v>0</v>
      </c>
    </row>
    <row r="774" spans="1:7" x14ac:dyDescent="0.25">
      <c r="A774" s="379">
        <v>765</v>
      </c>
      <c r="B774" s="3">
        <v>40000000</v>
      </c>
      <c r="C774" s="380">
        <v>5200</v>
      </c>
      <c r="D774" s="381">
        <f t="shared" si="33"/>
        <v>0.2</v>
      </c>
      <c r="E774" s="381">
        <f t="shared" si="34"/>
        <v>0.75</v>
      </c>
      <c r="F774" s="382">
        <f t="shared" si="35"/>
        <v>1040</v>
      </c>
      <c r="G774" s="382">
        <f t="shared" si="35"/>
        <v>3900</v>
      </c>
    </row>
    <row r="775" spans="1:7" x14ac:dyDescent="0.25">
      <c r="A775" s="379">
        <v>766</v>
      </c>
      <c r="B775" s="3">
        <v>800000</v>
      </c>
      <c r="C775" s="380">
        <v>144</v>
      </c>
      <c r="D775" s="381">
        <f t="shared" si="33"/>
        <v>0</v>
      </c>
      <c r="E775" s="381">
        <f t="shared" si="34"/>
        <v>0</v>
      </c>
      <c r="F775" s="382">
        <f t="shared" si="35"/>
        <v>0</v>
      </c>
      <c r="G775" s="382">
        <f t="shared" si="35"/>
        <v>0</v>
      </c>
    </row>
    <row r="776" spans="1:7" x14ac:dyDescent="0.25">
      <c r="A776" s="379">
        <v>767</v>
      </c>
      <c r="B776" s="3">
        <v>40000000</v>
      </c>
      <c r="C776" s="380">
        <v>10400</v>
      </c>
      <c r="D776" s="381">
        <f t="shared" si="33"/>
        <v>0.2</v>
      </c>
      <c r="E776" s="381">
        <f t="shared" si="34"/>
        <v>0.75</v>
      </c>
      <c r="F776" s="382">
        <f t="shared" si="35"/>
        <v>2080</v>
      </c>
      <c r="G776" s="382">
        <f t="shared" si="35"/>
        <v>7800</v>
      </c>
    </row>
    <row r="777" spans="1:7" x14ac:dyDescent="0.25">
      <c r="A777" s="379">
        <v>768</v>
      </c>
      <c r="B777" s="3">
        <v>36759000</v>
      </c>
      <c r="C777" s="380">
        <v>5881.44</v>
      </c>
      <c r="D777" s="381">
        <f t="shared" si="33"/>
        <v>0.21763377676215348</v>
      </c>
      <c r="E777" s="381">
        <f t="shared" si="34"/>
        <v>0.72795777904730818</v>
      </c>
      <c r="F777" s="382">
        <f t="shared" si="35"/>
        <v>1279.9999999999998</v>
      </c>
      <c r="G777" s="382">
        <f t="shared" si="35"/>
        <v>4281.4399999999996</v>
      </c>
    </row>
    <row r="778" spans="1:7" x14ac:dyDescent="0.25">
      <c r="A778" s="379">
        <v>769</v>
      </c>
      <c r="B778" s="3">
        <v>14753000</v>
      </c>
      <c r="C778" s="380">
        <v>4573.43</v>
      </c>
      <c r="D778" s="381">
        <f t="shared" si="33"/>
        <v>0.54226259065952687</v>
      </c>
      <c r="E778" s="381">
        <f t="shared" si="34"/>
        <v>0.32217176167559142</v>
      </c>
      <c r="F778" s="382">
        <f t="shared" si="35"/>
        <v>2480</v>
      </c>
      <c r="G778" s="382">
        <f t="shared" si="35"/>
        <v>1473.43</v>
      </c>
    </row>
    <row r="779" spans="1:7" x14ac:dyDescent="0.25">
      <c r="A779" s="379">
        <v>770</v>
      </c>
      <c r="B779" s="3">
        <v>2714000</v>
      </c>
      <c r="C779" s="380">
        <v>325.68</v>
      </c>
      <c r="D779" s="381">
        <f t="shared" ref="D779:D842" si="36">MAX(0,MIN(8000000,B779-2000000))/B779</f>
        <v>0.26308032424465733</v>
      </c>
      <c r="E779" s="381">
        <f t="shared" ref="E779:E842" si="37">MAX(0,MIN(30000000,B779-10000000))/B779</f>
        <v>0</v>
      </c>
      <c r="F779" s="382">
        <f t="shared" ref="F779:G842" si="38">+D779*$C779</f>
        <v>85.68</v>
      </c>
      <c r="G779" s="382">
        <f t="shared" si="38"/>
        <v>0</v>
      </c>
    </row>
    <row r="780" spans="1:7" x14ac:dyDescent="0.25">
      <c r="A780" s="379">
        <v>771</v>
      </c>
      <c r="B780" s="3">
        <v>10044000</v>
      </c>
      <c r="C780" s="380">
        <v>2410.56</v>
      </c>
      <c r="D780" s="381">
        <f t="shared" si="36"/>
        <v>0.79649542015133412</v>
      </c>
      <c r="E780" s="381">
        <f t="shared" si="37"/>
        <v>4.3807248108323378E-3</v>
      </c>
      <c r="F780" s="382">
        <f t="shared" si="38"/>
        <v>1920</v>
      </c>
      <c r="G780" s="382">
        <f t="shared" si="38"/>
        <v>10.56</v>
      </c>
    </row>
    <row r="781" spans="1:7" x14ac:dyDescent="0.25">
      <c r="A781" s="379">
        <v>772</v>
      </c>
      <c r="B781" s="3">
        <v>18594000</v>
      </c>
      <c r="C781" s="380">
        <v>2975.04</v>
      </c>
      <c r="D781" s="381">
        <f t="shared" si="36"/>
        <v>0.43024631601591912</v>
      </c>
      <c r="E781" s="381">
        <f t="shared" si="37"/>
        <v>0.4621921049801011</v>
      </c>
      <c r="F781" s="382">
        <f t="shared" si="38"/>
        <v>1280</v>
      </c>
      <c r="G781" s="382">
        <f t="shared" si="38"/>
        <v>1375.04</v>
      </c>
    </row>
    <row r="782" spans="1:7" x14ac:dyDescent="0.25">
      <c r="A782" s="379">
        <v>773</v>
      </c>
      <c r="B782" s="3">
        <v>15589000</v>
      </c>
      <c r="C782" s="380">
        <v>2026.57</v>
      </c>
      <c r="D782" s="381">
        <f t="shared" si="36"/>
        <v>0.51318237218551543</v>
      </c>
      <c r="E782" s="381">
        <f t="shared" si="37"/>
        <v>0.35852203476810574</v>
      </c>
      <c r="F782" s="382">
        <f t="shared" si="38"/>
        <v>1040</v>
      </c>
      <c r="G782" s="382">
        <f t="shared" si="38"/>
        <v>726.57</v>
      </c>
    </row>
    <row r="783" spans="1:7" x14ac:dyDescent="0.25">
      <c r="A783" s="379">
        <v>774</v>
      </c>
      <c r="B783" s="3">
        <v>34246000</v>
      </c>
      <c r="C783" s="380">
        <v>10273.799999999999</v>
      </c>
      <c r="D783" s="381">
        <f t="shared" si="36"/>
        <v>0.23360392454593237</v>
      </c>
      <c r="E783" s="381">
        <f t="shared" si="37"/>
        <v>0.70799509431758456</v>
      </c>
      <c r="F783" s="382">
        <f t="shared" si="38"/>
        <v>2400</v>
      </c>
      <c r="G783" s="382">
        <f t="shared" si="38"/>
        <v>7273.8</v>
      </c>
    </row>
    <row r="784" spans="1:7" x14ac:dyDescent="0.25">
      <c r="A784" s="379">
        <v>775</v>
      </c>
      <c r="B784" s="3">
        <v>16858000</v>
      </c>
      <c r="C784" s="380">
        <v>4551.66</v>
      </c>
      <c r="D784" s="381">
        <f t="shared" si="36"/>
        <v>0.47455214141653812</v>
      </c>
      <c r="E784" s="381">
        <f t="shared" si="37"/>
        <v>0.40680982322932735</v>
      </c>
      <c r="F784" s="382">
        <f t="shared" si="38"/>
        <v>2160</v>
      </c>
      <c r="G784" s="382">
        <f t="shared" si="38"/>
        <v>1851.66</v>
      </c>
    </row>
    <row r="785" spans="1:7" x14ac:dyDescent="0.25">
      <c r="A785" s="379">
        <v>776</v>
      </c>
      <c r="B785" s="3">
        <v>3139000</v>
      </c>
      <c r="C785" s="380">
        <v>502.24</v>
      </c>
      <c r="D785" s="381">
        <f t="shared" si="36"/>
        <v>0.36285441223319531</v>
      </c>
      <c r="E785" s="381">
        <f t="shared" si="37"/>
        <v>0</v>
      </c>
      <c r="F785" s="382">
        <f t="shared" si="38"/>
        <v>182.24</v>
      </c>
      <c r="G785" s="382">
        <f t="shared" si="38"/>
        <v>0</v>
      </c>
    </row>
    <row r="786" spans="1:7" x14ac:dyDescent="0.25">
      <c r="A786" s="379">
        <v>777</v>
      </c>
      <c r="B786" s="3">
        <v>800000</v>
      </c>
      <c r="C786" s="380">
        <v>240</v>
      </c>
      <c r="D786" s="381">
        <f t="shared" si="36"/>
        <v>0</v>
      </c>
      <c r="E786" s="381">
        <f t="shared" si="37"/>
        <v>0</v>
      </c>
      <c r="F786" s="382">
        <f t="shared" si="38"/>
        <v>0</v>
      </c>
      <c r="G786" s="382">
        <f t="shared" si="38"/>
        <v>0</v>
      </c>
    </row>
    <row r="787" spans="1:7" x14ac:dyDescent="0.25">
      <c r="A787" s="379">
        <v>778</v>
      </c>
      <c r="B787" s="3">
        <v>7636000</v>
      </c>
      <c r="C787" s="380">
        <v>1756.28</v>
      </c>
      <c r="D787" s="381">
        <f t="shared" si="36"/>
        <v>0.73808276584599264</v>
      </c>
      <c r="E787" s="381">
        <f t="shared" si="37"/>
        <v>0</v>
      </c>
      <c r="F787" s="382">
        <f t="shared" si="38"/>
        <v>1296.28</v>
      </c>
      <c r="G787" s="382">
        <f t="shared" si="38"/>
        <v>0</v>
      </c>
    </row>
    <row r="788" spans="1:7" x14ac:dyDescent="0.25">
      <c r="A788" s="379">
        <v>779</v>
      </c>
      <c r="B788" s="3">
        <v>19698000</v>
      </c>
      <c r="C788" s="380">
        <v>4530.54</v>
      </c>
      <c r="D788" s="381">
        <f t="shared" si="36"/>
        <v>0.4061326022946492</v>
      </c>
      <c r="E788" s="381">
        <f t="shared" si="37"/>
        <v>0.4923342471316885</v>
      </c>
      <c r="F788" s="382">
        <f t="shared" si="38"/>
        <v>1840</v>
      </c>
      <c r="G788" s="382">
        <f t="shared" si="38"/>
        <v>2230.54</v>
      </c>
    </row>
    <row r="789" spans="1:7" x14ac:dyDescent="0.25">
      <c r="A789" s="379">
        <v>780</v>
      </c>
      <c r="B789" s="3">
        <v>18726000</v>
      </c>
      <c r="C789" s="380">
        <v>4119.72</v>
      </c>
      <c r="D789" s="381">
        <f t="shared" si="36"/>
        <v>0.4272134999465983</v>
      </c>
      <c r="E789" s="381">
        <f t="shared" si="37"/>
        <v>0.4659831250667521</v>
      </c>
      <c r="F789" s="382">
        <f t="shared" si="38"/>
        <v>1760</v>
      </c>
      <c r="G789" s="382">
        <f t="shared" si="38"/>
        <v>1919.72</v>
      </c>
    </row>
    <row r="790" spans="1:7" x14ac:dyDescent="0.25">
      <c r="A790" s="379">
        <v>781</v>
      </c>
      <c r="B790" s="3">
        <v>22236000</v>
      </c>
      <c r="C790" s="380">
        <v>3335.4</v>
      </c>
      <c r="D790" s="381">
        <f t="shared" si="36"/>
        <v>0.35977693829825508</v>
      </c>
      <c r="E790" s="381">
        <f t="shared" si="37"/>
        <v>0.55027882712718112</v>
      </c>
      <c r="F790" s="382">
        <f t="shared" si="38"/>
        <v>1200</v>
      </c>
      <c r="G790" s="382">
        <f t="shared" si="38"/>
        <v>1835.3999999999999</v>
      </c>
    </row>
    <row r="791" spans="1:7" x14ac:dyDescent="0.25">
      <c r="A791" s="379">
        <v>782</v>
      </c>
      <c r="B791" s="3">
        <v>800000</v>
      </c>
      <c r="C791" s="380">
        <v>112</v>
      </c>
      <c r="D791" s="381">
        <f t="shared" si="36"/>
        <v>0</v>
      </c>
      <c r="E791" s="381">
        <f t="shared" si="37"/>
        <v>0</v>
      </c>
      <c r="F791" s="382">
        <f t="shared" si="38"/>
        <v>0</v>
      </c>
      <c r="G791" s="382">
        <f t="shared" si="38"/>
        <v>0</v>
      </c>
    </row>
    <row r="792" spans="1:7" x14ac:dyDescent="0.25">
      <c r="A792" s="379">
        <v>783</v>
      </c>
      <c r="B792" s="3">
        <v>17051000</v>
      </c>
      <c r="C792" s="380">
        <v>3580.71</v>
      </c>
      <c r="D792" s="381">
        <f t="shared" si="36"/>
        <v>0.4691806932144742</v>
      </c>
      <c r="E792" s="381">
        <f t="shared" si="37"/>
        <v>0.4135241334819072</v>
      </c>
      <c r="F792" s="382">
        <f t="shared" si="38"/>
        <v>1680</v>
      </c>
      <c r="G792" s="382">
        <f t="shared" si="38"/>
        <v>1480.71</v>
      </c>
    </row>
    <row r="793" spans="1:7" x14ac:dyDescent="0.25">
      <c r="A793" s="379">
        <v>784</v>
      </c>
      <c r="B793" s="3">
        <v>40000000</v>
      </c>
      <c r="C793" s="380">
        <v>6000</v>
      </c>
      <c r="D793" s="381">
        <f t="shared" si="36"/>
        <v>0.2</v>
      </c>
      <c r="E793" s="381">
        <f t="shared" si="37"/>
        <v>0.75</v>
      </c>
      <c r="F793" s="382">
        <f t="shared" si="38"/>
        <v>1200</v>
      </c>
      <c r="G793" s="382">
        <f t="shared" si="38"/>
        <v>4500</v>
      </c>
    </row>
    <row r="794" spans="1:7" x14ac:dyDescent="0.25">
      <c r="A794" s="379">
        <v>785</v>
      </c>
      <c r="B794" s="3">
        <v>800000</v>
      </c>
      <c r="C794" s="380">
        <v>96</v>
      </c>
      <c r="D794" s="381">
        <f t="shared" si="36"/>
        <v>0</v>
      </c>
      <c r="E794" s="381">
        <f t="shared" si="37"/>
        <v>0</v>
      </c>
      <c r="F794" s="382">
        <f t="shared" si="38"/>
        <v>0</v>
      </c>
      <c r="G794" s="382">
        <f t="shared" si="38"/>
        <v>0</v>
      </c>
    </row>
    <row r="795" spans="1:7" x14ac:dyDescent="0.25">
      <c r="A795" s="379">
        <v>786</v>
      </c>
      <c r="B795" s="3">
        <v>2152000</v>
      </c>
      <c r="C795" s="380">
        <v>430.4</v>
      </c>
      <c r="D795" s="381">
        <f t="shared" si="36"/>
        <v>7.0631970260223054E-2</v>
      </c>
      <c r="E795" s="381">
        <f t="shared" si="37"/>
        <v>0</v>
      </c>
      <c r="F795" s="382">
        <f t="shared" si="38"/>
        <v>30.400000000000002</v>
      </c>
      <c r="G795" s="382">
        <f t="shared" si="38"/>
        <v>0</v>
      </c>
    </row>
    <row r="796" spans="1:7" x14ac:dyDescent="0.25">
      <c r="A796" s="379">
        <v>787</v>
      </c>
      <c r="B796" s="3">
        <v>10452000</v>
      </c>
      <c r="C796" s="380">
        <v>1463.28</v>
      </c>
      <c r="D796" s="381">
        <f t="shared" si="36"/>
        <v>0.76540375047837739</v>
      </c>
      <c r="E796" s="381">
        <f t="shared" si="37"/>
        <v>4.3245311902028322E-2</v>
      </c>
      <c r="F796" s="382">
        <f t="shared" si="38"/>
        <v>1120</v>
      </c>
      <c r="G796" s="382">
        <f t="shared" si="38"/>
        <v>63.28</v>
      </c>
    </row>
    <row r="797" spans="1:7" x14ac:dyDescent="0.25">
      <c r="A797" s="379">
        <v>788</v>
      </c>
      <c r="B797" s="3">
        <v>16714000</v>
      </c>
      <c r="C797" s="380">
        <v>5014.2</v>
      </c>
      <c r="D797" s="381">
        <f t="shared" si="36"/>
        <v>0.47864066052411153</v>
      </c>
      <c r="E797" s="381">
        <f t="shared" si="37"/>
        <v>0.40169917434486058</v>
      </c>
      <c r="F797" s="382">
        <f t="shared" si="38"/>
        <v>2400</v>
      </c>
      <c r="G797" s="382">
        <f t="shared" si="38"/>
        <v>2014.1999999999998</v>
      </c>
    </row>
    <row r="798" spans="1:7" x14ac:dyDescent="0.25">
      <c r="A798" s="379">
        <v>789</v>
      </c>
      <c r="B798" s="3">
        <v>800000</v>
      </c>
      <c r="C798" s="380">
        <v>112</v>
      </c>
      <c r="D798" s="381">
        <f t="shared" si="36"/>
        <v>0</v>
      </c>
      <c r="E798" s="381">
        <f t="shared" si="37"/>
        <v>0</v>
      </c>
      <c r="F798" s="382">
        <f t="shared" si="38"/>
        <v>0</v>
      </c>
      <c r="G798" s="382">
        <f t="shared" si="38"/>
        <v>0</v>
      </c>
    </row>
    <row r="799" spans="1:7" x14ac:dyDescent="0.25">
      <c r="A799" s="379">
        <v>790</v>
      </c>
      <c r="B799" s="3">
        <v>800000</v>
      </c>
      <c r="C799" s="380">
        <v>184</v>
      </c>
      <c r="D799" s="381">
        <f t="shared" si="36"/>
        <v>0</v>
      </c>
      <c r="E799" s="381">
        <f t="shared" si="37"/>
        <v>0</v>
      </c>
      <c r="F799" s="382">
        <f t="shared" si="38"/>
        <v>0</v>
      </c>
      <c r="G799" s="382">
        <f t="shared" si="38"/>
        <v>0</v>
      </c>
    </row>
    <row r="800" spans="1:7" x14ac:dyDescent="0.25">
      <c r="A800" s="379">
        <v>791</v>
      </c>
      <c r="B800" s="3">
        <v>16684000</v>
      </c>
      <c r="C800" s="380">
        <v>3503.64</v>
      </c>
      <c r="D800" s="381">
        <f t="shared" si="36"/>
        <v>0.47950131862862622</v>
      </c>
      <c r="E800" s="381">
        <f t="shared" si="37"/>
        <v>0.4006233517142172</v>
      </c>
      <c r="F800" s="382">
        <f t="shared" si="38"/>
        <v>1680</v>
      </c>
      <c r="G800" s="382">
        <f t="shared" si="38"/>
        <v>1403.6399999999999</v>
      </c>
    </row>
    <row r="801" spans="1:7" x14ac:dyDescent="0.25">
      <c r="A801" s="379">
        <v>792</v>
      </c>
      <c r="B801" s="3">
        <v>800000</v>
      </c>
      <c r="C801" s="380">
        <v>208</v>
      </c>
      <c r="D801" s="381">
        <f t="shared" si="36"/>
        <v>0</v>
      </c>
      <c r="E801" s="381">
        <f t="shared" si="37"/>
        <v>0</v>
      </c>
      <c r="F801" s="382">
        <f t="shared" si="38"/>
        <v>0</v>
      </c>
      <c r="G801" s="382">
        <f t="shared" si="38"/>
        <v>0</v>
      </c>
    </row>
    <row r="802" spans="1:7" x14ac:dyDescent="0.25">
      <c r="A802" s="379">
        <v>793</v>
      </c>
      <c r="B802" s="3">
        <v>10479000</v>
      </c>
      <c r="C802" s="380">
        <v>1571.85</v>
      </c>
      <c r="D802" s="381">
        <f t="shared" si="36"/>
        <v>0.76343162515507201</v>
      </c>
      <c r="E802" s="381">
        <f t="shared" si="37"/>
        <v>4.5710468556159942E-2</v>
      </c>
      <c r="F802" s="382">
        <f t="shared" si="38"/>
        <v>1199.9999999999998</v>
      </c>
      <c r="G802" s="382">
        <f t="shared" si="38"/>
        <v>71.849999999999994</v>
      </c>
    </row>
    <row r="803" spans="1:7" x14ac:dyDescent="0.25">
      <c r="A803" s="379">
        <v>794</v>
      </c>
      <c r="B803" s="3">
        <v>6615000</v>
      </c>
      <c r="C803" s="380">
        <v>1124.55</v>
      </c>
      <c r="D803" s="381">
        <f t="shared" si="36"/>
        <v>0.69765684051398336</v>
      </c>
      <c r="E803" s="381">
        <f t="shared" si="37"/>
        <v>0</v>
      </c>
      <c r="F803" s="382">
        <f t="shared" si="38"/>
        <v>784.55</v>
      </c>
      <c r="G803" s="382">
        <f t="shared" si="38"/>
        <v>0</v>
      </c>
    </row>
    <row r="804" spans="1:7" x14ac:dyDescent="0.25">
      <c r="A804" s="379">
        <v>795</v>
      </c>
      <c r="B804" s="3">
        <v>18848000</v>
      </c>
      <c r="C804" s="380">
        <v>2638.72</v>
      </c>
      <c r="D804" s="381">
        <f t="shared" si="36"/>
        <v>0.42444821731748728</v>
      </c>
      <c r="E804" s="381">
        <f t="shared" si="37"/>
        <v>0.46943972835314091</v>
      </c>
      <c r="F804" s="382">
        <f t="shared" si="38"/>
        <v>1120</v>
      </c>
      <c r="G804" s="382">
        <f t="shared" si="38"/>
        <v>1238.7199999999998</v>
      </c>
    </row>
    <row r="805" spans="1:7" x14ac:dyDescent="0.25">
      <c r="A805" s="379">
        <v>796</v>
      </c>
      <c r="B805" s="3">
        <v>3348000</v>
      </c>
      <c r="C805" s="380">
        <v>870.48</v>
      </c>
      <c r="D805" s="381">
        <f t="shared" si="36"/>
        <v>0.40262843488649941</v>
      </c>
      <c r="E805" s="381">
        <f t="shared" si="37"/>
        <v>0</v>
      </c>
      <c r="F805" s="382">
        <f t="shared" si="38"/>
        <v>350.48</v>
      </c>
      <c r="G805" s="382">
        <f t="shared" si="38"/>
        <v>0</v>
      </c>
    </row>
    <row r="806" spans="1:7" x14ac:dyDescent="0.25">
      <c r="A806" s="379">
        <v>797</v>
      </c>
      <c r="B806" s="3">
        <v>8240000</v>
      </c>
      <c r="C806" s="380">
        <v>2389.6</v>
      </c>
      <c r="D806" s="381">
        <f t="shared" si="36"/>
        <v>0.75728155339805825</v>
      </c>
      <c r="E806" s="381">
        <f t="shared" si="37"/>
        <v>0</v>
      </c>
      <c r="F806" s="382">
        <f t="shared" si="38"/>
        <v>1809.6</v>
      </c>
      <c r="G806" s="382">
        <f t="shared" si="38"/>
        <v>0</v>
      </c>
    </row>
    <row r="807" spans="1:7" x14ac:dyDescent="0.25">
      <c r="A807" s="379">
        <v>798</v>
      </c>
      <c r="B807" s="3">
        <v>8188000</v>
      </c>
      <c r="C807" s="380">
        <v>1555.72</v>
      </c>
      <c r="D807" s="381">
        <f t="shared" si="36"/>
        <v>0.75574010747435272</v>
      </c>
      <c r="E807" s="381">
        <f t="shared" si="37"/>
        <v>0</v>
      </c>
      <c r="F807" s="382">
        <f t="shared" si="38"/>
        <v>1175.72</v>
      </c>
      <c r="G807" s="382">
        <f t="shared" si="38"/>
        <v>0</v>
      </c>
    </row>
    <row r="808" spans="1:7" x14ac:dyDescent="0.25">
      <c r="A808" s="379">
        <v>799</v>
      </c>
      <c r="B808" s="3">
        <v>800000</v>
      </c>
      <c r="C808" s="380">
        <v>96</v>
      </c>
      <c r="D808" s="381">
        <f t="shared" si="36"/>
        <v>0</v>
      </c>
      <c r="E808" s="381">
        <f t="shared" si="37"/>
        <v>0</v>
      </c>
      <c r="F808" s="382">
        <f t="shared" si="38"/>
        <v>0</v>
      </c>
      <c r="G808" s="382">
        <f t="shared" si="38"/>
        <v>0</v>
      </c>
    </row>
    <row r="809" spans="1:7" x14ac:dyDescent="0.25">
      <c r="A809" s="379">
        <v>800</v>
      </c>
      <c r="B809" s="3">
        <v>2323000</v>
      </c>
      <c r="C809" s="380">
        <v>418.14</v>
      </c>
      <c r="D809" s="381">
        <f t="shared" si="36"/>
        <v>0.13904433921653034</v>
      </c>
      <c r="E809" s="381">
        <f t="shared" si="37"/>
        <v>0</v>
      </c>
      <c r="F809" s="382">
        <f t="shared" si="38"/>
        <v>58.139999999999993</v>
      </c>
      <c r="G809" s="382">
        <f t="shared" si="38"/>
        <v>0</v>
      </c>
    </row>
    <row r="810" spans="1:7" x14ac:dyDescent="0.25">
      <c r="A810" s="379">
        <v>801</v>
      </c>
      <c r="B810" s="3">
        <v>24582000</v>
      </c>
      <c r="C810" s="380">
        <v>4178.9399999999996</v>
      </c>
      <c r="D810" s="381">
        <f t="shared" si="36"/>
        <v>0.32544137987145066</v>
      </c>
      <c r="E810" s="381">
        <f t="shared" si="37"/>
        <v>0.59319827516068668</v>
      </c>
      <c r="F810" s="382">
        <f t="shared" si="38"/>
        <v>1360</v>
      </c>
      <c r="G810" s="382">
        <f t="shared" si="38"/>
        <v>2478.9399999999996</v>
      </c>
    </row>
    <row r="811" spans="1:7" x14ac:dyDescent="0.25">
      <c r="A811" s="379">
        <v>802</v>
      </c>
      <c r="B811" s="3">
        <v>1676000</v>
      </c>
      <c r="C811" s="380">
        <v>486.04</v>
      </c>
      <c r="D811" s="381">
        <f t="shared" si="36"/>
        <v>0</v>
      </c>
      <c r="E811" s="381">
        <f t="shared" si="37"/>
        <v>0</v>
      </c>
      <c r="F811" s="382">
        <f t="shared" si="38"/>
        <v>0</v>
      </c>
      <c r="G811" s="382">
        <f t="shared" si="38"/>
        <v>0</v>
      </c>
    </row>
    <row r="812" spans="1:7" x14ac:dyDescent="0.25">
      <c r="A812" s="379">
        <v>803</v>
      </c>
      <c r="B812" s="3">
        <v>37654000</v>
      </c>
      <c r="C812" s="380">
        <v>10919.66</v>
      </c>
      <c r="D812" s="381">
        <f t="shared" si="36"/>
        <v>0.21246082753492324</v>
      </c>
      <c r="E812" s="381">
        <f t="shared" si="37"/>
        <v>0.73442396558134593</v>
      </c>
      <c r="F812" s="382">
        <f t="shared" si="38"/>
        <v>2320</v>
      </c>
      <c r="G812" s="382">
        <f t="shared" si="38"/>
        <v>8019.66</v>
      </c>
    </row>
    <row r="813" spans="1:7" x14ac:dyDescent="0.25">
      <c r="A813" s="379">
        <v>804</v>
      </c>
      <c r="B813" s="3">
        <v>40000000</v>
      </c>
      <c r="C813" s="380">
        <v>6400</v>
      </c>
      <c r="D813" s="381">
        <f t="shared" si="36"/>
        <v>0.2</v>
      </c>
      <c r="E813" s="381">
        <f t="shared" si="37"/>
        <v>0.75</v>
      </c>
      <c r="F813" s="382">
        <f t="shared" si="38"/>
        <v>1280</v>
      </c>
      <c r="G813" s="382">
        <f t="shared" si="38"/>
        <v>4800</v>
      </c>
    </row>
    <row r="814" spans="1:7" x14ac:dyDescent="0.25">
      <c r="A814" s="379">
        <v>805</v>
      </c>
      <c r="B814" s="3">
        <v>8846000</v>
      </c>
      <c r="C814" s="380">
        <v>2653.8</v>
      </c>
      <c r="D814" s="381">
        <f t="shared" si="36"/>
        <v>0.77390911146280805</v>
      </c>
      <c r="E814" s="381">
        <f t="shared" si="37"/>
        <v>0</v>
      </c>
      <c r="F814" s="382">
        <f t="shared" si="38"/>
        <v>2053.8000000000002</v>
      </c>
      <c r="G814" s="382">
        <f t="shared" si="38"/>
        <v>0</v>
      </c>
    </row>
    <row r="815" spans="1:7" x14ac:dyDescent="0.25">
      <c r="A815" s="379">
        <v>806</v>
      </c>
      <c r="B815" s="3">
        <v>800000</v>
      </c>
      <c r="C815" s="380">
        <v>96</v>
      </c>
      <c r="D815" s="381">
        <f t="shared" si="36"/>
        <v>0</v>
      </c>
      <c r="E815" s="381">
        <f t="shared" si="37"/>
        <v>0</v>
      </c>
      <c r="F815" s="382">
        <f t="shared" si="38"/>
        <v>0</v>
      </c>
      <c r="G815" s="382">
        <f t="shared" si="38"/>
        <v>0</v>
      </c>
    </row>
    <row r="816" spans="1:7" x14ac:dyDescent="0.25">
      <c r="A816" s="379">
        <v>807</v>
      </c>
      <c r="B816" s="3">
        <v>1362000</v>
      </c>
      <c r="C816" s="380">
        <v>381.36</v>
      </c>
      <c r="D816" s="381">
        <f t="shared" si="36"/>
        <v>0</v>
      </c>
      <c r="E816" s="381">
        <f t="shared" si="37"/>
        <v>0</v>
      </c>
      <c r="F816" s="382">
        <f t="shared" si="38"/>
        <v>0</v>
      </c>
      <c r="G816" s="382">
        <f t="shared" si="38"/>
        <v>0</v>
      </c>
    </row>
    <row r="817" spans="1:7" x14ac:dyDescent="0.25">
      <c r="A817" s="379">
        <v>808</v>
      </c>
      <c r="B817" s="3">
        <v>40000000</v>
      </c>
      <c r="C817" s="380">
        <v>10800</v>
      </c>
      <c r="D817" s="381">
        <f t="shared" si="36"/>
        <v>0.2</v>
      </c>
      <c r="E817" s="381">
        <f t="shared" si="37"/>
        <v>0.75</v>
      </c>
      <c r="F817" s="382">
        <f t="shared" si="38"/>
        <v>2160</v>
      </c>
      <c r="G817" s="382">
        <f t="shared" si="38"/>
        <v>8100</v>
      </c>
    </row>
    <row r="818" spans="1:7" x14ac:dyDescent="0.25">
      <c r="A818" s="379">
        <v>809</v>
      </c>
      <c r="B818" s="3">
        <v>32599000</v>
      </c>
      <c r="C818" s="380">
        <v>4889.8500000000004</v>
      </c>
      <c r="D818" s="381">
        <f t="shared" si="36"/>
        <v>0.24540630080677323</v>
      </c>
      <c r="E818" s="381">
        <f t="shared" si="37"/>
        <v>0.69324212399153351</v>
      </c>
      <c r="F818" s="382">
        <f t="shared" si="38"/>
        <v>1200.0000000000002</v>
      </c>
      <c r="G818" s="382">
        <f t="shared" si="38"/>
        <v>3389.8500000000004</v>
      </c>
    </row>
    <row r="819" spans="1:7" x14ac:dyDescent="0.25">
      <c r="A819" s="379">
        <v>810</v>
      </c>
      <c r="B819" s="3">
        <v>2707000</v>
      </c>
      <c r="C819" s="380">
        <v>757.96</v>
      </c>
      <c r="D819" s="381">
        <f t="shared" si="36"/>
        <v>0.26117473217584042</v>
      </c>
      <c r="E819" s="381">
        <f t="shared" si="37"/>
        <v>0</v>
      </c>
      <c r="F819" s="382">
        <f t="shared" si="38"/>
        <v>197.96</v>
      </c>
      <c r="G819" s="382">
        <f t="shared" si="38"/>
        <v>0</v>
      </c>
    </row>
    <row r="820" spans="1:7" x14ac:dyDescent="0.25">
      <c r="A820" s="379">
        <v>811</v>
      </c>
      <c r="B820" s="3">
        <v>1924000</v>
      </c>
      <c r="C820" s="380">
        <v>365.56</v>
      </c>
      <c r="D820" s="381">
        <f t="shared" si="36"/>
        <v>0</v>
      </c>
      <c r="E820" s="381">
        <f t="shared" si="37"/>
        <v>0</v>
      </c>
      <c r="F820" s="382">
        <f t="shared" si="38"/>
        <v>0</v>
      </c>
      <c r="G820" s="382">
        <f t="shared" si="38"/>
        <v>0</v>
      </c>
    </row>
    <row r="821" spans="1:7" x14ac:dyDescent="0.25">
      <c r="A821" s="379">
        <v>812</v>
      </c>
      <c r="B821" s="3">
        <v>2480000</v>
      </c>
      <c r="C821" s="380">
        <v>595.20000000000005</v>
      </c>
      <c r="D821" s="381">
        <f t="shared" si="36"/>
        <v>0.19354838709677419</v>
      </c>
      <c r="E821" s="381">
        <f t="shared" si="37"/>
        <v>0</v>
      </c>
      <c r="F821" s="382">
        <f t="shared" si="38"/>
        <v>115.2</v>
      </c>
      <c r="G821" s="382">
        <f t="shared" si="38"/>
        <v>0</v>
      </c>
    </row>
    <row r="822" spans="1:7" x14ac:dyDescent="0.25">
      <c r="A822" s="379">
        <v>813</v>
      </c>
      <c r="B822" s="3">
        <v>4152000</v>
      </c>
      <c r="C822" s="380">
        <v>996.48</v>
      </c>
      <c r="D822" s="381">
        <f t="shared" si="36"/>
        <v>0.51830443159922923</v>
      </c>
      <c r="E822" s="381">
        <f t="shared" si="37"/>
        <v>0</v>
      </c>
      <c r="F822" s="382">
        <f t="shared" si="38"/>
        <v>516.4799999999999</v>
      </c>
      <c r="G822" s="382">
        <f t="shared" si="38"/>
        <v>0</v>
      </c>
    </row>
    <row r="823" spans="1:7" x14ac:dyDescent="0.25">
      <c r="A823" s="379">
        <v>814</v>
      </c>
      <c r="B823" s="3">
        <v>14674000</v>
      </c>
      <c r="C823" s="380">
        <v>3228.28</v>
      </c>
      <c r="D823" s="381">
        <f t="shared" si="36"/>
        <v>0.54518195447730677</v>
      </c>
      <c r="E823" s="381">
        <f t="shared" si="37"/>
        <v>0.3185225569033665</v>
      </c>
      <c r="F823" s="382">
        <f t="shared" si="38"/>
        <v>1760</v>
      </c>
      <c r="G823" s="382">
        <f t="shared" si="38"/>
        <v>1028.28</v>
      </c>
    </row>
    <row r="824" spans="1:7" x14ac:dyDescent="0.25">
      <c r="A824" s="379">
        <v>815</v>
      </c>
      <c r="B824" s="3">
        <v>8905000</v>
      </c>
      <c r="C824" s="380">
        <v>2048.15</v>
      </c>
      <c r="D824" s="381">
        <f t="shared" si="36"/>
        <v>0.77540707467714765</v>
      </c>
      <c r="E824" s="381">
        <f t="shared" si="37"/>
        <v>0</v>
      </c>
      <c r="F824" s="382">
        <f t="shared" si="38"/>
        <v>1588.15</v>
      </c>
      <c r="G824" s="382">
        <f t="shared" si="38"/>
        <v>0</v>
      </c>
    </row>
    <row r="825" spans="1:7" x14ac:dyDescent="0.25">
      <c r="A825" s="379">
        <v>816</v>
      </c>
      <c r="B825" s="3">
        <v>29203000</v>
      </c>
      <c r="C825" s="380">
        <v>4088.42</v>
      </c>
      <c r="D825" s="381">
        <f t="shared" si="36"/>
        <v>0.27394445776118892</v>
      </c>
      <c r="E825" s="381">
        <f t="shared" si="37"/>
        <v>0.65756942779851391</v>
      </c>
      <c r="F825" s="382">
        <f t="shared" si="38"/>
        <v>1120</v>
      </c>
      <c r="G825" s="382">
        <f t="shared" si="38"/>
        <v>2688.42</v>
      </c>
    </row>
    <row r="826" spans="1:7" x14ac:dyDescent="0.25">
      <c r="A826" s="379">
        <v>817</v>
      </c>
      <c r="B826" s="3">
        <v>800000</v>
      </c>
      <c r="C826" s="380">
        <v>200</v>
      </c>
      <c r="D826" s="381">
        <f t="shared" si="36"/>
        <v>0</v>
      </c>
      <c r="E826" s="381">
        <f t="shared" si="37"/>
        <v>0</v>
      </c>
      <c r="F826" s="382">
        <f t="shared" si="38"/>
        <v>0</v>
      </c>
      <c r="G826" s="382">
        <f t="shared" si="38"/>
        <v>0</v>
      </c>
    </row>
    <row r="827" spans="1:7" x14ac:dyDescent="0.25">
      <c r="A827" s="379">
        <v>818</v>
      </c>
      <c r="B827" s="3">
        <v>800000</v>
      </c>
      <c r="C827" s="380">
        <v>208</v>
      </c>
      <c r="D827" s="381">
        <f t="shared" si="36"/>
        <v>0</v>
      </c>
      <c r="E827" s="381">
        <f t="shared" si="37"/>
        <v>0</v>
      </c>
      <c r="F827" s="382">
        <f t="shared" si="38"/>
        <v>0</v>
      </c>
      <c r="G827" s="382">
        <f t="shared" si="38"/>
        <v>0</v>
      </c>
    </row>
    <row r="828" spans="1:7" x14ac:dyDescent="0.25">
      <c r="A828" s="379">
        <v>819</v>
      </c>
      <c r="B828" s="3">
        <v>34767000</v>
      </c>
      <c r="C828" s="380">
        <v>7648.74</v>
      </c>
      <c r="D828" s="381">
        <f t="shared" si="36"/>
        <v>0.23010325883740329</v>
      </c>
      <c r="E828" s="381">
        <f t="shared" si="37"/>
        <v>0.71237092645324585</v>
      </c>
      <c r="F828" s="382">
        <f t="shared" si="38"/>
        <v>1760</v>
      </c>
      <c r="G828" s="382">
        <f t="shared" si="38"/>
        <v>5448.74</v>
      </c>
    </row>
    <row r="829" spans="1:7" x14ac:dyDescent="0.25">
      <c r="A829" s="379">
        <v>820</v>
      </c>
      <c r="B829" s="3">
        <v>40000000</v>
      </c>
      <c r="C829" s="380">
        <v>10800</v>
      </c>
      <c r="D829" s="381">
        <f t="shared" si="36"/>
        <v>0.2</v>
      </c>
      <c r="E829" s="381">
        <f t="shared" si="37"/>
        <v>0.75</v>
      </c>
      <c r="F829" s="382">
        <f t="shared" si="38"/>
        <v>2160</v>
      </c>
      <c r="G829" s="382">
        <f t="shared" si="38"/>
        <v>8100</v>
      </c>
    </row>
    <row r="830" spans="1:7" x14ac:dyDescent="0.25">
      <c r="A830" s="379">
        <v>821</v>
      </c>
      <c r="B830" s="3">
        <v>12868000</v>
      </c>
      <c r="C830" s="380">
        <v>3088.32</v>
      </c>
      <c r="D830" s="381">
        <f t="shared" si="36"/>
        <v>0.6216972334473112</v>
      </c>
      <c r="E830" s="381">
        <f t="shared" si="37"/>
        <v>0.22287845819086105</v>
      </c>
      <c r="F830" s="382">
        <f t="shared" si="38"/>
        <v>1920.0000000000002</v>
      </c>
      <c r="G830" s="382">
        <f t="shared" si="38"/>
        <v>688.32</v>
      </c>
    </row>
    <row r="831" spans="1:7" x14ac:dyDescent="0.25">
      <c r="A831" s="379">
        <v>822</v>
      </c>
      <c r="B831" s="3">
        <v>800000</v>
      </c>
      <c r="C831" s="380">
        <v>184</v>
      </c>
      <c r="D831" s="381">
        <f t="shared" si="36"/>
        <v>0</v>
      </c>
      <c r="E831" s="381">
        <f t="shared" si="37"/>
        <v>0</v>
      </c>
      <c r="F831" s="382">
        <f t="shared" si="38"/>
        <v>0</v>
      </c>
      <c r="G831" s="382">
        <f t="shared" si="38"/>
        <v>0</v>
      </c>
    </row>
    <row r="832" spans="1:7" x14ac:dyDescent="0.25">
      <c r="A832" s="379">
        <v>823</v>
      </c>
      <c r="B832" s="3">
        <v>2989000</v>
      </c>
      <c r="C832" s="380">
        <v>657.58</v>
      </c>
      <c r="D832" s="381">
        <f t="shared" si="36"/>
        <v>0.33087989294078285</v>
      </c>
      <c r="E832" s="381">
        <f t="shared" si="37"/>
        <v>0</v>
      </c>
      <c r="F832" s="382">
        <f t="shared" si="38"/>
        <v>217.58</v>
      </c>
      <c r="G832" s="382">
        <f t="shared" si="38"/>
        <v>0</v>
      </c>
    </row>
    <row r="833" spans="1:7" x14ac:dyDescent="0.25">
      <c r="A833" s="379">
        <v>824</v>
      </c>
      <c r="B833" s="3">
        <v>12933000</v>
      </c>
      <c r="C833" s="380">
        <v>2715.93</v>
      </c>
      <c r="D833" s="381">
        <f t="shared" si="36"/>
        <v>0.61857264362483566</v>
      </c>
      <c r="E833" s="381">
        <f t="shared" si="37"/>
        <v>0.2267841954689554</v>
      </c>
      <c r="F833" s="382">
        <f t="shared" si="38"/>
        <v>1679.9999999999998</v>
      </c>
      <c r="G833" s="382">
        <f t="shared" si="38"/>
        <v>615.92999999999995</v>
      </c>
    </row>
    <row r="834" spans="1:7" x14ac:dyDescent="0.25">
      <c r="A834" s="379">
        <v>825</v>
      </c>
      <c r="B834" s="3">
        <v>2800000</v>
      </c>
      <c r="C834" s="380">
        <v>420</v>
      </c>
      <c r="D834" s="381">
        <f t="shared" si="36"/>
        <v>0.2857142857142857</v>
      </c>
      <c r="E834" s="381">
        <f t="shared" si="37"/>
        <v>0</v>
      </c>
      <c r="F834" s="382">
        <f t="shared" si="38"/>
        <v>120</v>
      </c>
      <c r="G834" s="382">
        <f t="shared" si="38"/>
        <v>0</v>
      </c>
    </row>
    <row r="835" spans="1:7" x14ac:dyDescent="0.25">
      <c r="A835" s="379">
        <v>826</v>
      </c>
      <c r="B835" s="3">
        <v>40000000</v>
      </c>
      <c r="C835" s="380">
        <v>9600</v>
      </c>
      <c r="D835" s="381">
        <f t="shared" si="36"/>
        <v>0.2</v>
      </c>
      <c r="E835" s="381">
        <f t="shared" si="37"/>
        <v>0.75</v>
      </c>
      <c r="F835" s="382">
        <f t="shared" si="38"/>
        <v>1920</v>
      </c>
      <c r="G835" s="382">
        <f t="shared" si="38"/>
        <v>7200</v>
      </c>
    </row>
    <row r="836" spans="1:7" x14ac:dyDescent="0.25">
      <c r="A836" s="379">
        <v>827</v>
      </c>
      <c r="B836" s="3">
        <v>9287000</v>
      </c>
      <c r="C836" s="380">
        <v>1857.4</v>
      </c>
      <c r="D836" s="381">
        <f t="shared" si="36"/>
        <v>0.78464520297189622</v>
      </c>
      <c r="E836" s="381">
        <f t="shared" si="37"/>
        <v>0</v>
      </c>
      <c r="F836" s="382">
        <f t="shared" si="38"/>
        <v>1457.4</v>
      </c>
      <c r="G836" s="382">
        <f t="shared" si="38"/>
        <v>0</v>
      </c>
    </row>
    <row r="837" spans="1:7" x14ac:dyDescent="0.25">
      <c r="A837" s="379">
        <v>828</v>
      </c>
      <c r="B837" s="3">
        <v>22010000</v>
      </c>
      <c r="C837" s="380">
        <v>6162.8</v>
      </c>
      <c r="D837" s="381">
        <f t="shared" si="36"/>
        <v>0.36347114947751025</v>
      </c>
      <c r="E837" s="381">
        <f t="shared" si="37"/>
        <v>0.54566106315311225</v>
      </c>
      <c r="F837" s="382">
        <f t="shared" si="38"/>
        <v>2240</v>
      </c>
      <c r="G837" s="382">
        <f t="shared" si="38"/>
        <v>3362.8</v>
      </c>
    </row>
    <row r="838" spans="1:7" x14ac:dyDescent="0.25">
      <c r="A838" s="379">
        <v>829</v>
      </c>
      <c r="B838" s="3">
        <v>40000000</v>
      </c>
      <c r="C838" s="380">
        <v>7200</v>
      </c>
      <c r="D838" s="381">
        <f t="shared" si="36"/>
        <v>0.2</v>
      </c>
      <c r="E838" s="381">
        <f t="shared" si="37"/>
        <v>0.75</v>
      </c>
      <c r="F838" s="382">
        <f t="shared" si="38"/>
        <v>1440</v>
      </c>
      <c r="G838" s="382">
        <f t="shared" si="38"/>
        <v>5400</v>
      </c>
    </row>
    <row r="839" spans="1:7" x14ac:dyDescent="0.25">
      <c r="A839" s="379">
        <v>830</v>
      </c>
      <c r="B839" s="3">
        <v>2583000</v>
      </c>
      <c r="C839" s="380">
        <v>723.24</v>
      </c>
      <c r="D839" s="381">
        <f t="shared" si="36"/>
        <v>0.2257065427797135</v>
      </c>
      <c r="E839" s="381">
        <f t="shared" si="37"/>
        <v>0</v>
      </c>
      <c r="F839" s="382">
        <f t="shared" si="38"/>
        <v>163.23999999999998</v>
      </c>
      <c r="G839" s="382">
        <f t="shared" si="38"/>
        <v>0</v>
      </c>
    </row>
    <row r="840" spans="1:7" x14ac:dyDescent="0.25">
      <c r="A840" s="379">
        <v>831</v>
      </c>
      <c r="B840" s="3">
        <v>9524000</v>
      </c>
      <c r="C840" s="380">
        <v>1714.32</v>
      </c>
      <c r="D840" s="381">
        <f t="shared" si="36"/>
        <v>0.79000419991600168</v>
      </c>
      <c r="E840" s="381">
        <f t="shared" si="37"/>
        <v>0</v>
      </c>
      <c r="F840" s="382">
        <f t="shared" si="38"/>
        <v>1354.32</v>
      </c>
      <c r="G840" s="382">
        <f t="shared" si="38"/>
        <v>0</v>
      </c>
    </row>
    <row r="841" spans="1:7" x14ac:dyDescent="0.25">
      <c r="A841" s="379">
        <v>832</v>
      </c>
      <c r="B841" s="3">
        <v>26814000</v>
      </c>
      <c r="C841" s="380">
        <v>4022.1</v>
      </c>
      <c r="D841" s="381">
        <f t="shared" si="36"/>
        <v>0.29835160736928468</v>
      </c>
      <c r="E841" s="381">
        <f t="shared" si="37"/>
        <v>0.6270604907883941</v>
      </c>
      <c r="F841" s="382">
        <f t="shared" si="38"/>
        <v>1199.9999999999998</v>
      </c>
      <c r="G841" s="382">
        <f t="shared" si="38"/>
        <v>2522.1</v>
      </c>
    </row>
    <row r="842" spans="1:7" x14ac:dyDescent="0.25">
      <c r="A842" s="379">
        <v>833</v>
      </c>
      <c r="B842" s="3">
        <v>2042000</v>
      </c>
      <c r="C842" s="380">
        <v>530.91999999999996</v>
      </c>
      <c r="D842" s="381">
        <f t="shared" si="36"/>
        <v>2.0568070519098921E-2</v>
      </c>
      <c r="E842" s="381">
        <f t="shared" si="37"/>
        <v>0</v>
      </c>
      <c r="F842" s="382">
        <f t="shared" si="38"/>
        <v>10.919999999999998</v>
      </c>
      <c r="G842" s="382">
        <f t="shared" si="38"/>
        <v>0</v>
      </c>
    </row>
    <row r="843" spans="1:7" x14ac:dyDescent="0.25">
      <c r="A843" s="379">
        <v>834</v>
      </c>
      <c r="B843" s="3">
        <v>40000000</v>
      </c>
      <c r="C843" s="380">
        <v>7600</v>
      </c>
      <c r="D843" s="381">
        <f t="shared" ref="D843:D906" si="39">MAX(0,MIN(8000000,B843-2000000))/B843</f>
        <v>0.2</v>
      </c>
      <c r="E843" s="381">
        <f t="shared" ref="E843:E906" si="40">MAX(0,MIN(30000000,B843-10000000))/B843</f>
        <v>0.75</v>
      </c>
      <c r="F843" s="382">
        <f t="shared" ref="F843:G906" si="41">+D843*$C843</f>
        <v>1520</v>
      </c>
      <c r="G843" s="382">
        <f t="shared" si="41"/>
        <v>5700</v>
      </c>
    </row>
    <row r="844" spans="1:7" x14ac:dyDescent="0.25">
      <c r="A844" s="379">
        <v>835</v>
      </c>
      <c r="B844" s="3">
        <v>40000000</v>
      </c>
      <c r="C844" s="380">
        <v>8800</v>
      </c>
      <c r="D844" s="381">
        <f t="shared" si="39"/>
        <v>0.2</v>
      </c>
      <c r="E844" s="381">
        <f t="shared" si="40"/>
        <v>0.75</v>
      </c>
      <c r="F844" s="382">
        <f t="shared" si="41"/>
        <v>1760</v>
      </c>
      <c r="G844" s="382">
        <f t="shared" si="41"/>
        <v>6600</v>
      </c>
    </row>
    <row r="845" spans="1:7" x14ac:dyDescent="0.25">
      <c r="A845" s="379">
        <v>836</v>
      </c>
      <c r="B845" s="3">
        <v>5478000</v>
      </c>
      <c r="C845" s="380">
        <v>1040.82</v>
      </c>
      <c r="D845" s="381">
        <f t="shared" si="39"/>
        <v>0.63490324936108067</v>
      </c>
      <c r="E845" s="381">
        <f t="shared" si="40"/>
        <v>0</v>
      </c>
      <c r="F845" s="382">
        <f t="shared" si="41"/>
        <v>660.81999999999994</v>
      </c>
      <c r="G845" s="382">
        <f t="shared" si="41"/>
        <v>0</v>
      </c>
    </row>
    <row r="846" spans="1:7" x14ac:dyDescent="0.25">
      <c r="A846" s="379">
        <v>837</v>
      </c>
      <c r="B846" s="3">
        <v>25740000</v>
      </c>
      <c r="C846" s="380">
        <v>7207.2</v>
      </c>
      <c r="D846" s="381">
        <f t="shared" si="39"/>
        <v>0.31080031080031079</v>
      </c>
      <c r="E846" s="381">
        <f t="shared" si="40"/>
        <v>0.61149961149961152</v>
      </c>
      <c r="F846" s="382">
        <f t="shared" si="41"/>
        <v>2240</v>
      </c>
      <c r="G846" s="382">
        <f t="shared" si="41"/>
        <v>4407.2</v>
      </c>
    </row>
    <row r="847" spans="1:7" x14ac:dyDescent="0.25">
      <c r="A847" s="379">
        <v>838</v>
      </c>
      <c r="B847" s="3">
        <v>22879000</v>
      </c>
      <c r="C847" s="380">
        <v>6634.91</v>
      </c>
      <c r="D847" s="381">
        <f t="shared" si="39"/>
        <v>0.3496656322391713</v>
      </c>
      <c r="E847" s="381">
        <f t="shared" si="40"/>
        <v>0.56291795970103586</v>
      </c>
      <c r="F847" s="382">
        <f t="shared" si="41"/>
        <v>2320</v>
      </c>
      <c r="G847" s="382">
        <f t="shared" si="41"/>
        <v>3734.91</v>
      </c>
    </row>
    <row r="848" spans="1:7" x14ac:dyDescent="0.25">
      <c r="A848" s="379">
        <v>839</v>
      </c>
      <c r="B848" s="3">
        <v>9085000</v>
      </c>
      <c r="C848" s="380">
        <v>2634.65</v>
      </c>
      <c r="D848" s="381">
        <f t="shared" si="39"/>
        <v>0.77985690698954324</v>
      </c>
      <c r="E848" s="381">
        <f t="shared" si="40"/>
        <v>0</v>
      </c>
      <c r="F848" s="382">
        <f t="shared" si="41"/>
        <v>2054.65</v>
      </c>
      <c r="G848" s="382">
        <f t="shared" si="41"/>
        <v>0</v>
      </c>
    </row>
    <row r="849" spans="1:7" x14ac:dyDescent="0.25">
      <c r="A849" s="379">
        <v>840</v>
      </c>
      <c r="B849" s="3">
        <v>40000000</v>
      </c>
      <c r="C849" s="380">
        <v>11600</v>
      </c>
      <c r="D849" s="381">
        <f t="shared" si="39"/>
        <v>0.2</v>
      </c>
      <c r="E849" s="381">
        <f t="shared" si="40"/>
        <v>0.75</v>
      </c>
      <c r="F849" s="382">
        <f t="shared" si="41"/>
        <v>2320</v>
      </c>
      <c r="G849" s="382">
        <f t="shared" si="41"/>
        <v>8700</v>
      </c>
    </row>
    <row r="850" spans="1:7" x14ac:dyDescent="0.25">
      <c r="A850" s="379">
        <v>841</v>
      </c>
      <c r="B850" s="3">
        <v>10777000</v>
      </c>
      <c r="C850" s="380">
        <v>2370.94</v>
      </c>
      <c r="D850" s="381">
        <f t="shared" si="39"/>
        <v>0.7423216108378955</v>
      </c>
      <c r="E850" s="381">
        <f t="shared" si="40"/>
        <v>7.2097986452630602E-2</v>
      </c>
      <c r="F850" s="382">
        <f t="shared" si="41"/>
        <v>1760</v>
      </c>
      <c r="G850" s="382">
        <f t="shared" si="41"/>
        <v>170.94</v>
      </c>
    </row>
    <row r="851" spans="1:7" x14ac:dyDescent="0.25">
      <c r="A851" s="379">
        <v>842</v>
      </c>
      <c r="B851" s="3">
        <v>19540000</v>
      </c>
      <c r="C851" s="380">
        <v>3126.4</v>
      </c>
      <c r="D851" s="381">
        <f t="shared" si="39"/>
        <v>0.40941658137154557</v>
      </c>
      <c r="E851" s="381">
        <f t="shared" si="40"/>
        <v>0.48822927328556809</v>
      </c>
      <c r="F851" s="382">
        <f t="shared" si="41"/>
        <v>1280.0000000000002</v>
      </c>
      <c r="G851" s="382">
        <f t="shared" si="41"/>
        <v>1526.4</v>
      </c>
    </row>
    <row r="852" spans="1:7" x14ac:dyDescent="0.25">
      <c r="A852" s="379">
        <v>843</v>
      </c>
      <c r="B852" s="3">
        <v>1912000</v>
      </c>
      <c r="C852" s="380">
        <v>497.12</v>
      </c>
      <c r="D852" s="381">
        <f t="shared" si="39"/>
        <v>0</v>
      </c>
      <c r="E852" s="381">
        <f t="shared" si="40"/>
        <v>0</v>
      </c>
      <c r="F852" s="382">
        <f t="shared" si="41"/>
        <v>0</v>
      </c>
      <c r="G852" s="382">
        <f t="shared" si="41"/>
        <v>0</v>
      </c>
    </row>
    <row r="853" spans="1:7" x14ac:dyDescent="0.25">
      <c r="A853" s="379">
        <v>844</v>
      </c>
      <c r="B853" s="3">
        <v>3068000</v>
      </c>
      <c r="C853" s="380">
        <v>859.04</v>
      </c>
      <c r="D853" s="381">
        <f t="shared" si="39"/>
        <v>0.34810951760104303</v>
      </c>
      <c r="E853" s="381">
        <f t="shared" si="40"/>
        <v>0</v>
      </c>
      <c r="F853" s="382">
        <f t="shared" si="41"/>
        <v>299.03999999999996</v>
      </c>
      <c r="G853" s="382">
        <f t="shared" si="41"/>
        <v>0</v>
      </c>
    </row>
    <row r="854" spans="1:7" x14ac:dyDescent="0.25">
      <c r="A854" s="379">
        <v>845</v>
      </c>
      <c r="B854" s="3">
        <v>21143000</v>
      </c>
      <c r="C854" s="380">
        <v>3805.74</v>
      </c>
      <c r="D854" s="381">
        <f t="shared" si="39"/>
        <v>0.37837582178498796</v>
      </c>
      <c r="E854" s="381">
        <f t="shared" si="40"/>
        <v>0.5270302227687651</v>
      </c>
      <c r="F854" s="382">
        <f t="shared" si="41"/>
        <v>1440</v>
      </c>
      <c r="G854" s="382">
        <f t="shared" si="41"/>
        <v>2005.74</v>
      </c>
    </row>
    <row r="855" spans="1:7" x14ac:dyDescent="0.25">
      <c r="A855" s="379">
        <v>846</v>
      </c>
      <c r="B855" s="3">
        <v>36591000</v>
      </c>
      <c r="C855" s="380">
        <v>6586.38</v>
      </c>
      <c r="D855" s="381">
        <f t="shared" si="39"/>
        <v>0.21863299718510015</v>
      </c>
      <c r="E855" s="381">
        <f t="shared" si="40"/>
        <v>0.72670875351862485</v>
      </c>
      <c r="F855" s="382">
        <f t="shared" si="41"/>
        <v>1440</v>
      </c>
      <c r="G855" s="382">
        <f t="shared" si="41"/>
        <v>4786.38</v>
      </c>
    </row>
    <row r="856" spans="1:7" x14ac:dyDescent="0.25">
      <c r="A856" s="379">
        <v>847</v>
      </c>
      <c r="B856" s="3">
        <v>800000</v>
      </c>
      <c r="C856" s="380">
        <v>112</v>
      </c>
      <c r="D856" s="381">
        <f t="shared" si="39"/>
        <v>0</v>
      </c>
      <c r="E856" s="381">
        <f t="shared" si="40"/>
        <v>0</v>
      </c>
      <c r="F856" s="382">
        <f t="shared" si="41"/>
        <v>0</v>
      </c>
      <c r="G856" s="382">
        <f t="shared" si="41"/>
        <v>0</v>
      </c>
    </row>
    <row r="857" spans="1:7" x14ac:dyDescent="0.25">
      <c r="A857" s="379">
        <v>848</v>
      </c>
      <c r="B857" s="3">
        <v>14697000</v>
      </c>
      <c r="C857" s="380">
        <v>3674.25</v>
      </c>
      <c r="D857" s="381">
        <f t="shared" si="39"/>
        <v>0.54432877457984619</v>
      </c>
      <c r="E857" s="381">
        <f t="shared" si="40"/>
        <v>0.31958903177519221</v>
      </c>
      <c r="F857" s="382">
        <f t="shared" si="41"/>
        <v>1999.9999999999998</v>
      </c>
      <c r="G857" s="382">
        <f t="shared" si="41"/>
        <v>1174.25</v>
      </c>
    </row>
    <row r="858" spans="1:7" x14ac:dyDescent="0.25">
      <c r="A858" s="379">
        <v>849</v>
      </c>
      <c r="B858" s="3">
        <v>26288000</v>
      </c>
      <c r="C858" s="380">
        <v>4206.08</v>
      </c>
      <c r="D858" s="381">
        <f t="shared" si="39"/>
        <v>0.30432136335970783</v>
      </c>
      <c r="E858" s="381">
        <f t="shared" si="40"/>
        <v>0.61959829580036518</v>
      </c>
      <c r="F858" s="382">
        <f t="shared" si="41"/>
        <v>1280</v>
      </c>
      <c r="G858" s="382">
        <f t="shared" si="41"/>
        <v>2606.08</v>
      </c>
    </row>
    <row r="859" spans="1:7" x14ac:dyDescent="0.25">
      <c r="A859" s="379">
        <v>850</v>
      </c>
      <c r="B859" s="3">
        <v>6425000</v>
      </c>
      <c r="C859" s="380">
        <v>1670.5</v>
      </c>
      <c r="D859" s="381">
        <f t="shared" si="39"/>
        <v>0.68871595330739299</v>
      </c>
      <c r="E859" s="381">
        <f t="shared" si="40"/>
        <v>0</v>
      </c>
      <c r="F859" s="382">
        <f t="shared" si="41"/>
        <v>1150.5</v>
      </c>
      <c r="G859" s="382">
        <f t="shared" si="41"/>
        <v>0</v>
      </c>
    </row>
    <row r="860" spans="1:7" x14ac:dyDescent="0.25">
      <c r="A860" s="379">
        <v>851</v>
      </c>
      <c r="B860" s="3">
        <v>17944000</v>
      </c>
      <c r="C860" s="380">
        <v>2512.16</v>
      </c>
      <c r="D860" s="381">
        <f t="shared" si="39"/>
        <v>0.44583147570218457</v>
      </c>
      <c r="E860" s="381">
        <f t="shared" si="40"/>
        <v>0.44271065537226928</v>
      </c>
      <c r="F860" s="382">
        <f t="shared" si="41"/>
        <v>1120</v>
      </c>
      <c r="G860" s="382">
        <f t="shared" si="41"/>
        <v>1112.1599999999999</v>
      </c>
    </row>
    <row r="861" spans="1:7" x14ac:dyDescent="0.25">
      <c r="A861" s="379">
        <v>852</v>
      </c>
      <c r="B861" s="3">
        <v>40000000</v>
      </c>
      <c r="C861" s="380">
        <v>6400</v>
      </c>
      <c r="D861" s="381">
        <f t="shared" si="39"/>
        <v>0.2</v>
      </c>
      <c r="E861" s="381">
        <f t="shared" si="40"/>
        <v>0.75</v>
      </c>
      <c r="F861" s="382">
        <f t="shared" si="41"/>
        <v>1280</v>
      </c>
      <c r="G861" s="382">
        <f t="shared" si="41"/>
        <v>4800</v>
      </c>
    </row>
    <row r="862" spans="1:7" x14ac:dyDescent="0.25">
      <c r="A862" s="379">
        <v>853</v>
      </c>
      <c r="B862" s="3">
        <v>40000000</v>
      </c>
      <c r="C862" s="380">
        <v>11200</v>
      </c>
      <c r="D862" s="381">
        <f t="shared" si="39"/>
        <v>0.2</v>
      </c>
      <c r="E862" s="381">
        <f t="shared" si="40"/>
        <v>0.75</v>
      </c>
      <c r="F862" s="382">
        <f t="shared" si="41"/>
        <v>2240</v>
      </c>
      <c r="G862" s="382">
        <f t="shared" si="41"/>
        <v>8400</v>
      </c>
    </row>
    <row r="863" spans="1:7" x14ac:dyDescent="0.25">
      <c r="A863" s="379">
        <v>854</v>
      </c>
      <c r="B863" s="3">
        <v>13186000</v>
      </c>
      <c r="C863" s="380">
        <v>1714.18</v>
      </c>
      <c r="D863" s="381">
        <f t="shared" si="39"/>
        <v>0.60670408008493859</v>
      </c>
      <c r="E863" s="381">
        <f t="shared" si="40"/>
        <v>0.24161989989382679</v>
      </c>
      <c r="F863" s="382">
        <f t="shared" si="41"/>
        <v>1040</v>
      </c>
      <c r="G863" s="382">
        <f t="shared" si="41"/>
        <v>414.18</v>
      </c>
    </row>
    <row r="864" spans="1:7" x14ac:dyDescent="0.25">
      <c r="A864" s="379">
        <v>855</v>
      </c>
      <c r="B864" s="3">
        <v>19368000</v>
      </c>
      <c r="C864" s="380">
        <v>2517.84</v>
      </c>
      <c r="D864" s="381">
        <f t="shared" si="39"/>
        <v>0.41305245766212306</v>
      </c>
      <c r="E864" s="381">
        <f t="shared" si="40"/>
        <v>0.48368442792234612</v>
      </c>
      <c r="F864" s="382">
        <f t="shared" si="41"/>
        <v>1040</v>
      </c>
      <c r="G864" s="382">
        <f t="shared" si="41"/>
        <v>1217.8399999999999</v>
      </c>
    </row>
    <row r="865" spans="1:7" x14ac:dyDescent="0.25">
      <c r="A865" s="379">
        <v>856</v>
      </c>
      <c r="B865" s="3">
        <v>1835000</v>
      </c>
      <c r="C865" s="380">
        <v>440.4</v>
      </c>
      <c r="D865" s="381">
        <f t="shared" si="39"/>
        <v>0</v>
      </c>
      <c r="E865" s="381">
        <f t="shared" si="40"/>
        <v>0</v>
      </c>
      <c r="F865" s="382">
        <f t="shared" si="41"/>
        <v>0</v>
      </c>
      <c r="G865" s="382">
        <f t="shared" si="41"/>
        <v>0</v>
      </c>
    </row>
    <row r="866" spans="1:7" x14ac:dyDescent="0.25">
      <c r="A866" s="379">
        <v>857</v>
      </c>
      <c r="B866" s="3">
        <v>800000</v>
      </c>
      <c r="C866" s="380">
        <v>232</v>
      </c>
      <c r="D866" s="381">
        <f t="shared" si="39"/>
        <v>0</v>
      </c>
      <c r="E866" s="381">
        <f t="shared" si="40"/>
        <v>0</v>
      </c>
      <c r="F866" s="382">
        <f t="shared" si="41"/>
        <v>0</v>
      </c>
      <c r="G866" s="382">
        <f t="shared" si="41"/>
        <v>0</v>
      </c>
    </row>
    <row r="867" spans="1:7" x14ac:dyDescent="0.25">
      <c r="A867" s="379">
        <v>858</v>
      </c>
      <c r="B867" s="3">
        <v>4950000</v>
      </c>
      <c r="C867" s="380">
        <v>1287</v>
      </c>
      <c r="D867" s="381">
        <f t="shared" si="39"/>
        <v>0.59595959595959591</v>
      </c>
      <c r="E867" s="381">
        <f t="shared" si="40"/>
        <v>0</v>
      </c>
      <c r="F867" s="382">
        <f t="shared" si="41"/>
        <v>766.99999999999989</v>
      </c>
      <c r="G867" s="382">
        <f t="shared" si="41"/>
        <v>0</v>
      </c>
    </row>
    <row r="868" spans="1:7" x14ac:dyDescent="0.25">
      <c r="A868" s="379">
        <v>859</v>
      </c>
      <c r="B868" s="3">
        <v>39625000</v>
      </c>
      <c r="C868" s="380">
        <v>8321.25</v>
      </c>
      <c r="D868" s="381">
        <f t="shared" si="39"/>
        <v>0.20189274447949526</v>
      </c>
      <c r="E868" s="381">
        <f t="shared" si="40"/>
        <v>0.74763406940063093</v>
      </c>
      <c r="F868" s="382">
        <f t="shared" si="41"/>
        <v>1680</v>
      </c>
      <c r="G868" s="382">
        <f t="shared" si="41"/>
        <v>6221.25</v>
      </c>
    </row>
    <row r="869" spans="1:7" x14ac:dyDescent="0.25">
      <c r="A869" s="379">
        <v>860</v>
      </c>
      <c r="B869" s="3">
        <v>36460000</v>
      </c>
      <c r="C869" s="380">
        <v>9115</v>
      </c>
      <c r="D869" s="381">
        <f t="shared" si="39"/>
        <v>0.21941854086670323</v>
      </c>
      <c r="E869" s="381">
        <f t="shared" si="40"/>
        <v>0.72572682391662091</v>
      </c>
      <c r="F869" s="382">
        <f t="shared" si="41"/>
        <v>2000</v>
      </c>
      <c r="G869" s="382">
        <f t="shared" si="41"/>
        <v>6615</v>
      </c>
    </row>
    <row r="870" spans="1:7" x14ac:dyDescent="0.25">
      <c r="A870" s="379">
        <v>861</v>
      </c>
      <c r="B870" s="3">
        <v>5551000</v>
      </c>
      <c r="C870" s="380">
        <v>1332.24</v>
      </c>
      <c r="D870" s="381">
        <f t="shared" si="39"/>
        <v>0.63970455773734458</v>
      </c>
      <c r="E870" s="381">
        <f t="shared" si="40"/>
        <v>0</v>
      </c>
      <c r="F870" s="382">
        <f t="shared" si="41"/>
        <v>852.2399999999999</v>
      </c>
      <c r="G870" s="382">
        <f t="shared" si="41"/>
        <v>0</v>
      </c>
    </row>
    <row r="871" spans="1:7" x14ac:dyDescent="0.25">
      <c r="A871" s="379">
        <v>862</v>
      </c>
      <c r="B871" s="3">
        <v>35752000</v>
      </c>
      <c r="C871" s="380">
        <v>5005.28</v>
      </c>
      <c r="D871" s="381">
        <f t="shared" si="39"/>
        <v>0.22376370552696354</v>
      </c>
      <c r="E871" s="381">
        <f t="shared" si="40"/>
        <v>0.72029536809129557</v>
      </c>
      <c r="F871" s="382">
        <f t="shared" si="41"/>
        <v>1120</v>
      </c>
      <c r="G871" s="382">
        <f t="shared" si="41"/>
        <v>3605.2799999999997</v>
      </c>
    </row>
    <row r="872" spans="1:7" x14ac:dyDescent="0.25">
      <c r="A872" s="379">
        <v>863</v>
      </c>
      <c r="B872" s="3">
        <v>800000</v>
      </c>
      <c r="C872" s="380">
        <v>200</v>
      </c>
      <c r="D872" s="381">
        <f t="shared" si="39"/>
        <v>0</v>
      </c>
      <c r="E872" s="381">
        <f t="shared" si="40"/>
        <v>0</v>
      </c>
      <c r="F872" s="382">
        <f t="shared" si="41"/>
        <v>0</v>
      </c>
      <c r="G872" s="382">
        <f t="shared" si="41"/>
        <v>0</v>
      </c>
    </row>
    <row r="873" spans="1:7" x14ac:dyDescent="0.25">
      <c r="A873" s="379">
        <v>864</v>
      </c>
      <c r="B873" s="3">
        <v>28433000</v>
      </c>
      <c r="C873" s="380">
        <v>7392.58</v>
      </c>
      <c r="D873" s="381">
        <f t="shared" si="39"/>
        <v>0.28136320472690185</v>
      </c>
      <c r="E873" s="381">
        <f t="shared" si="40"/>
        <v>0.64829599409137273</v>
      </c>
      <c r="F873" s="382">
        <f t="shared" si="41"/>
        <v>2080</v>
      </c>
      <c r="G873" s="382">
        <f t="shared" si="41"/>
        <v>4792.58</v>
      </c>
    </row>
    <row r="874" spans="1:7" x14ac:dyDescent="0.25">
      <c r="A874" s="379">
        <v>865</v>
      </c>
      <c r="B874" s="3">
        <v>16533000</v>
      </c>
      <c r="C874" s="380">
        <v>3637.26</v>
      </c>
      <c r="D874" s="381">
        <f t="shared" si="39"/>
        <v>0.48388072340168148</v>
      </c>
      <c r="E874" s="381">
        <f t="shared" si="40"/>
        <v>0.39514909574789814</v>
      </c>
      <c r="F874" s="382">
        <f t="shared" si="41"/>
        <v>1760</v>
      </c>
      <c r="G874" s="382">
        <f t="shared" si="41"/>
        <v>1437.26</v>
      </c>
    </row>
    <row r="875" spans="1:7" x14ac:dyDescent="0.25">
      <c r="A875" s="379">
        <v>866</v>
      </c>
      <c r="B875" s="3">
        <v>40000000</v>
      </c>
      <c r="C875" s="380">
        <v>10000</v>
      </c>
      <c r="D875" s="381">
        <f t="shared" si="39"/>
        <v>0.2</v>
      </c>
      <c r="E875" s="381">
        <f t="shared" si="40"/>
        <v>0.75</v>
      </c>
      <c r="F875" s="382">
        <f t="shared" si="41"/>
        <v>2000</v>
      </c>
      <c r="G875" s="382">
        <f t="shared" si="41"/>
        <v>7500</v>
      </c>
    </row>
    <row r="876" spans="1:7" x14ac:dyDescent="0.25">
      <c r="A876" s="379">
        <v>867</v>
      </c>
      <c r="B876" s="3">
        <v>29119000</v>
      </c>
      <c r="C876" s="380">
        <v>9026.89</v>
      </c>
      <c r="D876" s="381">
        <f t="shared" si="39"/>
        <v>0.2747347092963357</v>
      </c>
      <c r="E876" s="381">
        <f t="shared" si="40"/>
        <v>0.65658161337958032</v>
      </c>
      <c r="F876" s="382">
        <f t="shared" si="41"/>
        <v>2479.9999999999995</v>
      </c>
      <c r="G876" s="382">
        <f t="shared" si="41"/>
        <v>5926.8899999999994</v>
      </c>
    </row>
    <row r="877" spans="1:7" x14ac:dyDescent="0.25">
      <c r="A877" s="379">
        <v>868</v>
      </c>
      <c r="B877" s="3">
        <v>25686000</v>
      </c>
      <c r="C877" s="380">
        <v>3339.18</v>
      </c>
      <c r="D877" s="381">
        <f t="shared" si="39"/>
        <v>0.31145371019232265</v>
      </c>
      <c r="E877" s="381">
        <f t="shared" si="40"/>
        <v>0.61068286225959667</v>
      </c>
      <c r="F877" s="382">
        <f t="shared" si="41"/>
        <v>1040</v>
      </c>
      <c r="G877" s="382">
        <f t="shared" si="41"/>
        <v>2039.1799999999998</v>
      </c>
    </row>
    <row r="878" spans="1:7" x14ac:dyDescent="0.25">
      <c r="A878" s="379">
        <v>869</v>
      </c>
      <c r="B878" s="3">
        <v>800000</v>
      </c>
      <c r="C878" s="380">
        <v>128</v>
      </c>
      <c r="D878" s="381">
        <f t="shared" si="39"/>
        <v>0</v>
      </c>
      <c r="E878" s="381">
        <f t="shared" si="40"/>
        <v>0</v>
      </c>
      <c r="F878" s="382">
        <f t="shared" si="41"/>
        <v>0</v>
      </c>
      <c r="G878" s="382">
        <f t="shared" si="41"/>
        <v>0</v>
      </c>
    </row>
    <row r="879" spans="1:7" x14ac:dyDescent="0.25">
      <c r="A879" s="379">
        <v>870</v>
      </c>
      <c r="B879" s="3">
        <v>1171000</v>
      </c>
      <c r="C879" s="380">
        <v>245.91</v>
      </c>
      <c r="D879" s="381">
        <f t="shared" si="39"/>
        <v>0</v>
      </c>
      <c r="E879" s="381">
        <f t="shared" si="40"/>
        <v>0</v>
      </c>
      <c r="F879" s="382">
        <f t="shared" si="41"/>
        <v>0</v>
      </c>
      <c r="G879" s="382">
        <f t="shared" si="41"/>
        <v>0</v>
      </c>
    </row>
    <row r="880" spans="1:7" x14ac:dyDescent="0.25">
      <c r="A880" s="379">
        <v>871</v>
      </c>
      <c r="B880" s="3">
        <v>24018000</v>
      </c>
      <c r="C880" s="380">
        <v>3602.7</v>
      </c>
      <c r="D880" s="381">
        <f t="shared" si="39"/>
        <v>0.33308352069281372</v>
      </c>
      <c r="E880" s="381">
        <f t="shared" si="40"/>
        <v>0.58364559913398284</v>
      </c>
      <c r="F880" s="382">
        <f t="shared" si="41"/>
        <v>1200</v>
      </c>
      <c r="G880" s="382">
        <f t="shared" si="41"/>
        <v>2102.6999999999998</v>
      </c>
    </row>
    <row r="881" spans="1:7" x14ac:dyDescent="0.25">
      <c r="A881" s="379">
        <v>872</v>
      </c>
      <c r="B881" s="3">
        <v>12336000</v>
      </c>
      <c r="C881" s="380">
        <v>2343.84</v>
      </c>
      <c r="D881" s="381">
        <f t="shared" si="39"/>
        <v>0.64850843060959795</v>
      </c>
      <c r="E881" s="381">
        <f t="shared" si="40"/>
        <v>0.18936446173800259</v>
      </c>
      <c r="F881" s="382">
        <f t="shared" si="41"/>
        <v>1520.0000000000002</v>
      </c>
      <c r="G881" s="382">
        <f t="shared" si="41"/>
        <v>443.84000000000003</v>
      </c>
    </row>
    <row r="882" spans="1:7" x14ac:dyDescent="0.25">
      <c r="A882" s="379">
        <v>873</v>
      </c>
      <c r="B882" s="3">
        <v>800000</v>
      </c>
      <c r="C882" s="380">
        <v>192</v>
      </c>
      <c r="D882" s="381">
        <f t="shared" si="39"/>
        <v>0</v>
      </c>
      <c r="E882" s="381">
        <f t="shared" si="40"/>
        <v>0</v>
      </c>
      <c r="F882" s="382">
        <f t="shared" si="41"/>
        <v>0</v>
      </c>
      <c r="G882" s="382">
        <f t="shared" si="41"/>
        <v>0</v>
      </c>
    </row>
    <row r="883" spans="1:7" x14ac:dyDescent="0.25">
      <c r="A883" s="379">
        <v>874</v>
      </c>
      <c r="B883" s="3">
        <v>800000</v>
      </c>
      <c r="C883" s="380">
        <v>176</v>
      </c>
      <c r="D883" s="381">
        <f t="shared" si="39"/>
        <v>0</v>
      </c>
      <c r="E883" s="381">
        <f t="shared" si="40"/>
        <v>0</v>
      </c>
      <c r="F883" s="382">
        <f t="shared" si="41"/>
        <v>0</v>
      </c>
      <c r="G883" s="382">
        <f t="shared" si="41"/>
        <v>0</v>
      </c>
    </row>
    <row r="884" spans="1:7" x14ac:dyDescent="0.25">
      <c r="A884" s="379">
        <v>875</v>
      </c>
      <c r="B884" s="3">
        <v>800000</v>
      </c>
      <c r="C884" s="380">
        <v>248</v>
      </c>
      <c r="D884" s="381">
        <f t="shared" si="39"/>
        <v>0</v>
      </c>
      <c r="E884" s="381">
        <f t="shared" si="40"/>
        <v>0</v>
      </c>
      <c r="F884" s="382">
        <f t="shared" si="41"/>
        <v>0</v>
      </c>
      <c r="G884" s="382">
        <f t="shared" si="41"/>
        <v>0</v>
      </c>
    </row>
    <row r="885" spans="1:7" x14ac:dyDescent="0.25">
      <c r="A885" s="379">
        <v>876</v>
      </c>
      <c r="B885" s="3">
        <v>1792000</v>
      </c>
      <c r="C885" s="380">
        <v>430.08</v>
      </c>
      <c r="D885" s="381">
        <f t="shared" si="39"/>
        <v>0</v>
      </c>
      <c r="E885" s="381">
        <f t="shared" si="40"/>
        <v>0</v>
      </c>
      <c r="F885" s="382">
        <f t="shared" si="41"/>
        <v>0</v>
      </c>
      <c r="G885" s="382">
        <f t="shared" si="41"/>
        <v>0</v>
      </c>
    </row>
    <row r="886" spans="1:7" x14ac:dyDescent="0.25">
      <c r="A886" s="379">
        <v>877</v>
      </c>
      <c r="B886" s="3">
        <v>4637000</v>
      </c>
      <c r="C886" s="380">
        <v>1159.25</v>
      </c>
      <c r="D886" s="381">
        <f t="shared" si="39"/>
        <v>0.56868665085184389</v>
      </c>
      <c r="E886" s="381">
        <f t="shared" si="40"/>
        <v>0</v>
      </c>
      <c r="F886" s="382">
        <f t="shared" si="41"/>
        <v>659.25</v>
      </c>
      <c r="G886" s="382">
        <f t="shared" si="41"/>
        <v>0</v>
      </c>
    </row>
    <row r="887" spans="1:7" x14ac:dyDescent="0.25">
      <c r="A887" s="379">
        <v>878</v>
      </c>
      <c r="B887" s="3">
        <v>12913000</v>
      </c>
      <c r="C887" s="380">
        <v>1936.95</v>
      </c>
      <c r="D887" s="381">
        <f t="shared" si="39"/>
        <v>0.61953070549059086</v>
      </c>
      <c r="E887" s="381">
        <f t="shared" si="40"/>
        <v>0.2255866181367614</v>
      </c>
      <c r="F887" s="382">
        <f t="shared" si="41"/>
        <v>1200</v>
      </c>
      <c r="G887" s="382">
        <f t="shared" si="41"/>
        <v>436.95</v>
      </c>
    </row>
    <row r="888" spans="1:7" x14ac:dyDescent="0.25">
      <c r="A888" s="379">
        <v>879</v>
      </c>
      <c r="B888" s="3">
        <v>5055000</v>
      </c>
      <c r="C888" s="380">
        <v>1465.95</v>
      </c>
      <c r="D888" s="381">
        <f t="shared" si="39"/>
        <v>0.60435212660731952</v>
      </c>
      <c r="E888" s="381">
        <f t="shared" si="40"/>
        <v>0</v>
      </c>
      <c r="F888" s="382">
        <f t="shared" si="41"/>
        <v>885.95</v>
      </c>
      <c r="G888" s="382">
        <f t="shared" si="41"/>
        <v>0</v>
      </c>
    </row>
    <row r="889" spans="1:7" x14ac:dyDescent="0.25">
      <c r="A889" s="379">
        <v>880</v>
      </c>
      <c r="B889" s="3">
        <v>4597000</v>
      </c>
      <c r="C889" s="380">
        <v>1379.1</v>
      </c>
      <c r="D889" s="381">
        <f t="shared" si="39"/>
        <v>0.56493365238198823</v>
      </c>
      <c r="E889" s="381">
        <f t="shared" si="40"/>
        <v>0</v>
      </c>
      <c r="F889" s="382">
        <f t="shared" si="41"/>
        <v>779.09999999999991</v>
      </c>
      <c r="G889" s="382">
        <f t="shared" si="41"/>
        <v>0</v>
      </c>
    </row>
    <row r="890" spans="1:7" x14ac:dyDescent="0.25">
      <c r="A890" s="379">
        <v>881</v>
      </c>
      <c r="B890" s="3">
        <v>19722000</v>
      </c>
      <c r="C890" s="380">
        <v>5916.6</v>
      </c>
      <c r="D890" s="381">
        <f t="shared" si="39"/>
        <v>0.40563837339012271</v>
      </c>
      <c r="E890" s="381">
        <f t="shared" si="40"/>
        <v>0.4929520332623466</v>
      </c>
      <c r="F890" s="382">
        <f t="shared" si="41"/>
        <v>2400</v>
      </c>
      <c r="G890" s="382">
        <f t="shared" si="41"/>
        <v>2916.6</v>
      </c>
    </row>
    <row r="891" spans="1:7" x14ac:dyDescent="0.25">
      <c r="A891" s="379">
        <v>882</v>
      </c>
      <c r="B891" s="3">
        <v>800000</v>
      </c>
      <c r="C891" s="380">
        <v>176</v>
      </c>
      <c r="D891" s="381">
        <f t="shared" si="39"/>
        <v>0</v>
      </c>
      <c r="E891" s="381">
        <f t="shared" si="40"/>
        <v>0</v>
      </c>
      <c r="F891" s="382">
        <f t="shared" si="41"/>
        <v>0</v>
      </c>
      <c r="G891" s="382">
        <f t="shared" si="41"/>
        <v>0</v>
      </c>
    </row>
    <row r="892" spans="1:7" x14ac:dyDescent="0.25">
      <c r="A892" s="379">
        <v>883</v>
      </c>
      <c r="B892" s="3">
        <v>12506000</v>
      </c>
      <c r="C892" s="380">
        <v>2501.1999999999998</v>
      </c>
      <c r="D892" s="381">
        <f t="shared" si="39"/>
        <v>0.63969294738525506</v>
      </c>
      <c r="E892" s="381">
        <f t="shared" si="40"/>
        <v>0.20038381576843114</v>
      </c>
      <c r="F892" s="382">
        <f t="shared" si="41"/>
        <v>1599.9999999999998</v>
      </c>
      <c r="G892" s="382">
        <f t="shared" si="41"/>
        <v>501.19999999999993</v>
      </c>
    </row>
    <row r="893" spans="1:7" x14ac:dyDescent="0.25">
      <c r="A893" s="379">
        <v>884</v>
      </c>
      <c r="B893" s="3">
        <v>36278000</v>
      </c>
      <c r="C893" s="380">
        <v>8706.7199999999993</v>
      </c>
      <c r="D893" s="381">
        <f t="shared" si="39"/>
        <v>0.22051932300567836</v>
      </c>
      <c r="E893" s="381">
        <f t="shared" si="40"/>
        <v>0.72435084624290202</v>
      </c>
      <c r="F893" s="382">
        <f t="shared" si="41"/>
        <v>1919.9999999999998</v>
      </c>
      <c r="G893" s="382">
        <f t="shared" si="41"/>
        <v>6306.7199999999993</v>
      </c>
    </row>
    <row r="894" spans="1:7" x14ac:dyDescent="0.25">
      <c r="A894" s="379">
        <v>885</v>
      </c>
      <c r="B894" s="3">
        <v>9733000</v>
      </c>
      <c r="C894" s="380">
        <v>2141.2600000000002</v>
      </c>
      <c r="D894" s="381">
        <f t="shared" si="39"/>
        <v>0.79451351073666909</v>
      </c>
      <c r="E894" s="381">
        <f t="shared" si="40"/>
        <v>0</v>
      </c>
      <c r="F894" s="382">
        <f t="shared" si="41"/>
        <v>1701.2600000000002</v>
      </c>
      <c r="G894" s="382">
        <f t="shared" si="41"/>
        <v>0</v>
      </c>
    </row>
    <row r="895" spans="1:7" x14ac:dyDescent="0.25">
      <c r="A895" s="379">
        <v>886</v>
      </c>
      <c r="B895" s="3">
        <v>6037000</v>
      </c>
      <c r="C895" s="380">
        <v>845.18</v>
      </c>
      <c r="D895" s="381">
        <f t="shared" si="39"/>
        <v>0.66870962398542322</v>
      </c>
      <c r="E895" s="381">
        <f t="shared" si="40"/>
        <v>0</v>
      </c>
      <c r="F895" s="382">
        <f t="shared" si="41"/>
        <v>565.17999999999995</v>
      </c>
      <c r="G895" s="382">
        <f t="shared" si="41"/>
        <v>0</v>
      </c>
    </row>
    <row r="896" spans="1:7" x14ac:dyDescent="0.25">
      <c r="A896" s="379">
        <v>887</v>
      </c>
      <c r="B896" s="3">
        <v>30708000</v>
      </c>
      <c r="C896" s="380">
        <v>6448.68</v>
      </c>
      <c r="D896" s="381">
        <f t="shared" si="39"/>
        <v>0.26051843167904132</v>
      </c>
      <c r="E896" s="381">
        <f t="shared" si="40"/>
        <v>0.67435196040119838</v>
      </c>
      <c r="F896" s="382">
        <f t="shared" si="41"/>
        <v>1680.0000000000002</v>
      </c>
      <c r="G896" s="382">
        <f t="shared" si="41"/>
        <v>4348.68</v>
      </c>
    </row>
    <row r="897" spans="1:7" x14ac:dyDescent="0.25">
      <c r="A897" s="379">
        <v>888</v>
      </c>
      <c r="B897" s="3">
        <v>40000000</v>
      </c>
      <c r="C897" s="380">
        <v>9600</v>
      </c>
      <c r="D897" s="381">
        <f t="shared" si="39"/>
        <v>0.2</v>
      </c>
      <c r="E897" s="381">
        <f t="shared" si="40"/>
        <v>0.75</v>
      </c>
      <c r="F897" s="382">
        <f t="shared" si="41"/>
        <v>1920</v>
      </c>
      <c r="G897" s="382">
        <f t="shared" si="41"/>
        <v>7200</v>
      </c>
    </row>
    <row r="898" spans="1:7" x14ac:dyDescent="0.25">
      <c r="A898" s="379">
        <v>889</v>
      </c>
      <c r="B898" s="3">
        <v>800000</v>
      </c>
      <c r="C898" s="380">
        <v>112</v>
      </c>
      <c r="D898" s="381">
        <f t="shared" si="39"/>
        <v>0</v>
      </c>
      <c r="E898" s="381">
        <f t="shared" si="40"/>
        <v>0</v>
      </c>
      <c r="F898" s="382">
        <f t="shared" si="41"/>
        <v>0</v>
      </c>
      <c r="G898" s="382">
        <f t="shared" si="41"/>
        <v>0</v>
      </c>
    </row>
    <row r="899" spans="1:7" x14ac:dyDescent="0.25">
      <c r="A899" s="379">
        <v>890</v>
      </c>
      <c r="B899" s="3">
        <v>2729000</v>
      </c>
      <c r="C899" s="380">
        <v>491.22</v>
      </c>
      <c r="D899" s="381">
        <f t="shared" si="39"/>
        <v>0.26713081714913889</v>
      </c>
      <c r="E899" s="381">
        <f t="shared" si="40"/>
        <v>0</v>
      </c>
      <c r="F899" s="382">
        <f t="shared" si="41"/>
        <v>131.22</v>
      </c>
      <c r="G899" s="382">
        <f t="shared" si="41"/>
        <v>0</v>
      </c>
    </row>
    <row r="900" spans="1:7" x14ac:dyDescent="0.25">
      <c r="A900" s="379">
        <v>891</v>
      </c>
      <c r="B900" s="3">
        <v>2917000</v>
      </c>
      <c r="C900" s="380">
        <v>729.25</v>
      </c>
      <c r="D900" s="381">
        <f t="shared" si="39"/>
        <v>0.31436407267740829</v>
      </c>
      <c r="E900" s="381">
        <f t="shared" si="40"/>
        <v>0</v>
      </c>
      <c r="F900" s="382">
        <f t="shared" si="41"/>
        <v>229.25</v>
      </c>
      <c r="G900" s="382">
        <f t="shared" si="41"/>
        <v>0</v>
      </c>
    </row>
    <row r="901" spans="1:7" x14ac:dyDescent="0.25">
      <c r="A901" s="379">
        <v>892</v>
      </c>
      <c r="B901" s="3">
        <v>31851000</v>
      </c>
      <c r="C901" s="380">
        <v>4140.63</v>
      </c>
      <c r="D901" s="381">
        <f t="shared" si="39"/>
        <v>0.25116950802172616</v>
      </c>
      <c r="E901" s="381">
        <f t="shared" si="40"/>
        <v>0.68603811497284228</v>
      </c>
      <c r="F901" s="382">
        <f t="shared" si="41"/>
        <v>1040</v>
      </c>
      <c r="G901" s="382">
        <f t="shared" si="41"/>
        <v>2840.63</v>
      </c>
    </row>
    <row r="902" spans="1:7" x14ac:dyDescent="0.25">
      <c r="A902" s="379">
        <v>893</v>
      </c>
      <c r="B902" s="3">
        <v>11156000</v>
      </c>
      <c r="C902" s="380">
        <v>3123.68</v>
      </c>
      <c r="D902" s="381">
        <f t="shared" si="39"/>
        <v>0.71710290426676226</v>
      </c>
      <c r="E902" s="381">
        <f t="shared" si="40"/>
        <v>0.10362136966654716</v>
      </c>
      <c r="F902" s="382">
        <f t="shared" si="41"/>
        <v>2240</v>
      </c>
      <c r="G902" s="382">
        <f t="shared" si="41"/>
        <v>323.68</v>
      </c>
    </row>
    <row r="903" spans="1:7" x14ac:dyDescent="0.25">
      <c r="A903" s="379">
        <v>894</v>
      </c>
      <c r="B903" s="3">
        <v>40000000</v>
      </c>
      <c r="C903" s="380">
        <v>8800</v>
      </c>
      <c r="D903" s="381">
        <f t="shared" si="39"/>
        <v>0.2</v>
      </c>
      <c r="E903" s="381">
        <f t="shared" si="40"/>
        <v>0.75</v>
      </c>
      <c r="F903" s="382">
        <f t="shared" si="41"/>
        <v>1760</v>
      </c>
      <c r="G903" s="382">
        <f t="shared" si="41"/>
        <v>6600</v>
      </c>
    </row>
    <row r="904" spans="1:7" x14ac:dyDescent="0.25">
      <c r="A904" s="379">
        <v>895</v>
      </c>
      <c r="B904" s="3">
        <v>40000000</v>
      </c>
      <c r="C904" s="380">
        <v>5600</v>
      </c>
      <c r="D904" s="381">
        <f t="shared" si="39"/>
        <v>0.2</v>
      </c>
      <c r="E904" s="381">
        <f t="shared" si="40"/>
        <v>0.75</v>
      </c>
      <c r="F904" s="382">
        <f t="shared" si="41"/>
        <v>1120</v>
      </c>
      <c r="G904" s="382">
        <f t="shared" si="41"/>
        <v>4200</v>
      </c>
    </row>
    <row r="905" spans="1:7" x14ac:dyDescent="0.25">
      <c r="A905" s="379">
        <v>896</v>
      </c>
      <c r="B905" s="3">
        <v>20231000</v>
      </c>
      <c r="C905" s="380">
        <v>2630.03</v>
      </c>
      <c r="D905" s="381">
        <f t="shared" si="39"/>
        <v>0.39543275171766101</v>
      </c>
      <c r="E905" s="381">
        <f t="shared" si="40"/>
        <v>0.50570906035292373</v>
      </c>
      <c r="F905" s="382">
        <f t="shared" si="41"/>
        <v>1040</v>
      </c>
      <c r="G905" s="382">
        <f t="shared" si="41"/>
        <v>1330.0300000000002</v>
      </c>
    </row>
    <row r="906" spans="1:7" x14ac:dyDescent="0.25">
      <c r="A906" s="379">
        <v>897</v>
      </c>
      <c r="B906" s="3">
        <v>40000000</v>
      </c>
      <c r="C906" s="380">
        <v>8400</v>
      </c>
      <c r="D906" s="381">
        <f t="shared" si="39"/>
        <v>0.2</v>
      </c>
      <c r="E906" s="381">
        <f t="shared" si="40"/>
        <v>0.75</v>
      </c>
      <c r="F906" s="382">
        <f t="shared" si="41"/>
        <v>1680</v>
      </c>
      <c r="G906" s="382">
        <f t="shared" si="41"/>
        <v>6300</v>
      </c>
    </row>
    <row r="907" spans="1:7" x14ac:dyDescent="0.25">
      <c r="A907" s="379">
        <v>898</v>
      </c>
      <c r="B907" s="3">
        <v>9771000</v>
      </c>
      <c r="C907" s="380">
        <v>1954.2</v>
      </c>
      <c r="D907" s="381">
        <f t="shared" ref="D907:D970" si="42">MAX(0,MIN(8000000,B907-2000000))/B907</f>
        <v>0.79531265991198441</v>
      </c>
      <c r="E907" s="381">
        <f t="shared" ref="E907:E970" si="43">MAX(0,MIN(30000000,B907-10000000))/B907</f>
        <v>0</v>
      </c>
      <c r="F907" s="382">
        <f t="shared" ref="F907:G970" si="44">+D907*$C907</f>
        <v>1554.2</v>
      </c>
      <c r="G907" s="382">
        <f t="shared" si="44"/>
        <v>0</v>
      </c>
    </row>
    <row r="908" spans="1:7" x14ac:dyDescent="0.25">
      <c r="A908" s="379">
        <v>899</v>
      </c>
      <c r="B908" s="3">
        <v>30776000</v>
      </c>
      <c r="C908" s="380">
        <v>9540.56</v>
      </c>
      <c r="D908" s="381">
        <f t="shared" si="42"/>
        <v>0.25994281258123214</v>
      </c>
      <c r="E908" s="381">
        <f t="shared" si="43"/>
        <v>0.67507148427345987</v>
      </c>
      <c r="F908" s="382">
        <f t="shared" si="44"/>
        <v>2480</v>
      </c>
      <c r="G908" s="382">
        <f t="shared" si="44"/>
        <v>6440.5599999999995</v>
      </c>
    </row>
    <row r="909" spans="1:7" x14ac:dyDescent="0.25">
      <c r="A909" s="379">
        <v>900</v>
      </c>
      <c r="B909" s="3">
        <v>800000</v>
      </c>
      <c r="C909" s="380">
        <v>200</v>
      </c>
      <c r="D909" s="381">
        <f t="shared" si="42"/>
        <v>0</v>
      </c>
      <c r="E909" s="381">
        <f t="shared" si="43"/>
        <v>0</v>
      </c>
      <c r="F909" s="382">
        <f t="shared" si="44"/>
        <v>0</v>
      </c>
      <c r="G909" s="382">
        <f t="shared" si="44"/>
        <v>0</v>
      </c>
    </row>
    <row r="910" spans="1:7" x14ac:dyDescent="0.25">
      <c r="A910" s="379">
        <v>901</v>
      </c>
      <c r="B910" s="3">
        <v>7611000</v>
      </c>
      <c r="C910" s="380">
        <v>1902.75</v>
      </c>
      <c r="D910" s="381">
        <f t="shared" si="42"/>
        <v>0.73722244120352121</v>
      </c>
      <c r="E910" s="381">
        <f t="shared" si="43"/>
        <v>0</v>
      </c>
      <c r="F910" s="382">
        <f t="shared" si="44"/>
        <v>1402.75</v>
      </c>
      <c r="G910" s="382">
        <f t="shared" si="44"/>
        <v>0</v>
      </c>
    </row>
    <row r="911" spans="1:7" x14ac:dyDescent="0.25">
      <c r="A911" s="379">
        <v>902</v>
      </c>
      <c r="B911" s="3">
        <v>880000</v>
      </c>
      <c r="C911" s="380">
        <v>228.8</v>
      </c>
      <c r="D911" s="381">
        <f t="shared" si="42"/>
        <v>0</v>
      </c>
      <c r="E911" s="381">
        <f t="shared" si="43"/>
        <v>0</v>
      </c>
      <c r="F911" s="382">
        <f t="shared" si="44"/>
        <v>0</v>
      </c>
      <c r="G911" s="382">
        <f t="shared" si="44"/>
        <v>0</v>
      </c>
    </row>
    <row r="912" spans="1:7" x14ac:dyDescent="0.25">
      <c r="A912" s="379">
        <v>903</v>
      </c>
      <c r="B912" s="3">
        <v>1463000</v>
      </c>
      <c r="C912" s="380">
        <v>248.71</v>
      </c>
      <c r="D912" s="381">
        <f t="shared" si="42"/>
        <v>0</v>
      </c>
      <c r="E912" s="381">
        <f t="shared" si="43"/>
        <v>0</v>
      </c>
      <c r="F912" s="382">
        <f t="shared" si="44"/>
        <v>0</v>
      </c>
      <c r="G912" s="382">
        <f t="shared" si="44"/>
        <v>0</v>
      </c>
    </row>
    <row r="913" spans="1:7" x14ac:dyDescent="0.25">
      <c r="A913" s="379">
        <v>904</v>
      </c>
      <c r="B913" s="3">
        <v>20115000</v>
      </c>
      <c r="C913" s="380">
        <v>5833.35</v>
      </c>
      <c r="D913" s="381">
        <f t="shared" si="42"/>
        <v>0.39771314939100172</v>
      </c>
      <c r="E913" s="381">
        <f t="shared" si="43"/>
        <v>0.50285856326124778</v>
      </c>
      <c r="F913" s="382">
        <f t="shared" si="44"/>
        <v>2320</v>
      </c>
      <c r="G913" s="382">
        <f t="shared" si="44"/>
        <v>2933.35</v>
      </c>
    </row>
    <row r="914" spans="1:7" x14ac:dyDescent="0.25">
      <c r="A914" s="379">
        <v>905</v>
      </c>
      <c r="B914" s="3">
        <v>800000</v>
      </c>
      <c r="C914" s="380">
        <v>192</v>
      </c>
      <c r="D914" s="381">
        <f t="shared" si="42"/>
        <v>0</v>
      </c>
      <c r="E914" s="381">
        <f t="shared" si="43"/>
        <v>0</v>
      </c>
      <c r="F914" s="382">
        <f t="shared" si="44"/>
        <v>0</v>
      </c>
      <c r="G914" s="382">
        <f t="shared" si="44"/>
        <v>0</v>
      </c>
    </row>
    <row r="915" spans="1:7" x14ac:dyDescent="0.25">
      <c r="A915" s="379">
        <v>906</v>
      </c>
      <c r="B915" s="3">
        <v>30187000</v>
      </c>
      <c r="C915" s="380">
        <v>5735.53</v>
      </c>
      <c r="D915" s="381">
        <f t="shared" si="42"/>
        <v>0.26501474144499287</v>
      </c>
      <c r="E915" s="381">
        <f t="shared" si="43"/>
        <v>0.66873157319375887</v>
      </c>
      <c r="F915" s="382">
        <f t="shared" si="44"/>
        <v>1520</v>
      </c>
      <c r="G915" s="382">
        <f t="shared" si="44"/>
        <v>3835.5299999999997</v>
      </c>
    </row>
    <row r="916" spans="1:7" x14ac:dyDescent="0.25">
      <c r="A916" s="379">
        <v>907</v>
      </c>
      <c r="B916" s="3">
        <v>39008000</v>
      </c>
      <c r="C916" s="380">
        <v>9752</v>
      </c>
      <c r="D916" s="381">
        <f t="shared" si="42"/>
        <v>0.20508613617719443</v>
      </c>
      <c r="E916" s="381">
        <f t="shared" si="43"/>
        <v>0.74364232977850697</v>
      </c>
      <c r="F916" s="382">
        <f t="shared" si="44"/>
        <v>2000</v>
      </c>
      <c r="G916" s="382">
        <f t="shared" si="44"/>
        <v>7252</v>
      </c>
    </row>
    <row r="917" spans="1:7" x14ac:dyDescent="0.25">
      <c r="A917" s="379">
        <v>908</v>
      </c>
      <c r="B917" s="3">
        <v>9991000</v>
      </c>
      <c r="C917" s="380">
        <v>1398.74</v>
      </c>
      <c r="D917" s="381">
        <f t="shared" si="42"/>
        <v>0.79981983785406863</v>
      </c>
      <c r="E917" s="381">
        <f t="shared" si="43"/>
        <v>0</v>
      </c>
      <c r="F917" s="382">
        <f t="shared" si="44"/>
        <v>1118.74</v>
      </c>
      <c r="G917" s="382">
        <f t="shared" si="44"/>
        <v>0</v>
      </c>
    </row>
    <row r="918" spans="1:7" x14ac:dyDescent="0.25">
      <c r="A918" s="379">
        <v>909</v>
      </c>
      <c r="B918" s="3">
        <v>11251000</v>
      </c>
      <c r="C918" s="380">
        <v>2587.73</v>
      </c>
      <c r="D918" s="381">
        <f t="shared" si="42"/>
        <v>0.71104790685272423</v>
      </c>
      <c r="E918" s="381">
        <f t="shared" si="43"/>
        <v>0.11119011643409475</v>
      </c>
      <c r="F918" s="382">
        <f t="shared" si="44"/>
        <v>1840</v>
      </c>
      <c r="G918" s="382">
        <f t="shared" si="44"/>
        <v>287.73</v>
      </c>
    </row>
    <row r="919" spans="1:7" x14ac:dyDescent="0.25">
      <c r="A919" s="379">
        <v>910</v>
      </c>
      <c r="B919" s="3">
        <v>40000000</v>
      </c>
      <c r="C919" s="380">
        <v>9600</v>
      </c>
      <c r="D919" s="381">
        <f t="shared" si="42"/>
        <v>0.2</v>
      </c>
      <c r="E919" s="381">
        <f t="shared" si="43"/>
        <v>0.75</v>
      </c>
      <c r="F919" s="382">
        <f t="shared" si="44"/>
        <v>1920</v>
      </c>
      <c r="G919" s="382">
        <f t="shared" si="44"/>
        <v>7200</v>
      </c>
    </row>
    <row r="920" spans="1:7" x14ac:dyDescent="0.25">
      <c r="A920" s="379">
        <v>911</v>
      </c>
      <c r="B920" s="3">
        <v>40000000</v>
      </c>
      <c r="C920" s="380">
        <v>5600</v>
      </c>
      <c r="D920" s="381">
        <f t="shared" si="42"/>
        <v>0.2</v>
      </c>
      <c r="E920" s="381">
        <f t="shared" si="43"/>
        <v>0.75</v>
      </c>
      <c r="F920" s="382">
        <f t="shared" si="44"/>
        <v>1120</v>
      </c>
      <c r="G920" s="382">
        <f t="shared" si="44"/>
        <v>4200</v>
      </c>
    </row>
    <row r="921" spans="1:7" x14ac:dyDescent="0.25">
      <c r="A921" s="379">
        <v>912</v>
      </c>
      <c r="B921" s="3">
        <v>32506000</v>
      </c>
      <c r="C921" s="380">
        <v>5851.08</v>
      </c>
      <c r="D921" s="381">
        <f t="shared" si="42"/>
        <v>0.24610841075493756</v>
      </c>
      <c r="E921" s="381">
        <f t="shared" si="43"/>
        <v>0.6923644865563281</v>
      </c>
      <c r="F921" s="382">
        <f t="shared" si="44"/>
        <v>1440</v>
      </c>
      <c r="G921" s="382">
        <f t="shared" si="44"/>
        <v>4051.08</v>
      </c>
    </row>
    <row r="922" spans="1:7" x14ac:dyDescent="0.25">
      <c r="A922" s="379">
        <v>913</v>
      </c>
      <c r="B922" s="3">
        <v>36007000</v>
      </c>
      <c r="C922" s="380">
        <v>5040.9799999999996</v>
      </c>
      <c r="D922" s="381">
        <f t="shared" si="42"/>
        <v>0.22217902074596607</v>
      </c>
      <c r="E922" s="381">
        <f t="shared" si="43"/>
        <v>0.72227622406754244</v>
      </c>
      <c r="F922" s="382">
        <f t="shared" si="44"/>
        <v>1120</v>
      </c>
      <c r="G922" s="382">
        <f t="shared" si="44"/>
        <v>3640.9799999999996</v>
      </c>
    </row>
    <row r="923" spans="1:7" x14ac:dyDescent="0.25">
      <c r="A923" s="379">
        <v>914</v>
      </c>
      <c r="B923" s="3">
        <v>800000</v>
      </c>
      <c r="C923" s="380">
        <v>152</v>
      </c>
      <c r="D923" s="381">
        <f t="shared" si="42"/>
        <v>0</v>
      </c>
      <c r="E923" s="381">
        <f t="shared" si="43"/>
        <v>0</v>
      </c>
      <c r="F923" s="382">
        <f t="shared" si="44"/>
        <v>0</v>
      </c>
      <c r="G923" s="382">
        <f t="shared" si="44"/>
        <v>0</v>
      </c>
    </row>
    <row r="924" spans="1:7" x14ac:dyDescent="0.25">
      <c r="A924" s="379">
        <v>915</v>
      </c>
      <c r="B924" s="3">
        <v>2878000</v>
      </c>
      <c r="C924" s="380">
        <v>546.82000000000005</v>
      </c>
      <c r="D924" s="381">
        <f t="shared" si="42"/>
        <v>0.30507296733842948</v>
      </c>
      <c r="E924" s="381">
        <f t="shared" si="43"/>
        <v>0</v>
      </c>
      <c r="F924" s="382">
        <f t="shared" si="44"/>
        <v>166.82000000000002</v>
      </c>
      <c r="G924" s="382">
        <f t="shared" si="44"/>
        <v>0</v>
      </c>
    </row>
    <row r="925" spans="1:7" x14ac:dyDescent="0.25">
      <c r="A925" s="379">
        <v>916</v>
      </c>
      <c r="B925" s="3">
        <v>3492000</v>
      </c>
      <c r="C925" s="380">
        <v>523.79999999999995</v>
      </c>
      <c r="D925" s="381">
        <f t="shared" si="42"/>
        <v>0.42726231386025199</v>
      </c>
      <c r="E925" s="381">
        <f t="shared" si="43"/>
        <v>0</v>
      </c>
      <c r="F925" s="382">
        <f t="shared" si="44"/>
        <v>223.79999999999998</v>
      </c>
      <c r="G925" s="382">
        <f t="shared" si="44"/>
        <v>0</v>
      </c>
    </row>
    <row r="926" spans="1:7" x14ac:dyDescent="0.25">
      <c r="A926" s="379">
        <v>917</v>
      </c>
      <c r="B926" s="3">
        <v>1451000</v>
      </c>
      <c r="C926" s="380">
        <v>333.73</v>
      </c>
      <c r="D926" s="381">
        <f t="shared" si="42"/>
        <v>0</v>
      </c>
      <c r="E926" s="381">
        <f t="shared" si="43"/>
        <v>0</v>
      </c>
      <c r="F926" s="382">
        <f t="shared" si="44"/>
        <v>0</v>
      </c>
      <c r="G926" s="382">
        <f t="shared" si="44"/>
        <v>0</v>
      </c>
    </row>
    <row r="927" spans="1:7" x14ac:dyDescent="0.25">
      <c r="A927" s="379">
        <v>918</v>
      </c>
      <c r="B927" s="3">
        <v>2073000</v>
      </c>
      <c r="C927" s="380">
        <v>414.6</v>
      </c>
      <c r="D927" s="381">
        <f t="shared" si="42"/>
        <v>3.5214664737095995E-2</v>
      </c>
      <c r="E927" s="381">
        <f t="shared" si="43"/>
        <v>0</v>
      </c>
      <c r="F927" s="382">
        <f t="shared" si="44"/>
        <v>14.6</v>
      </c>
      <c r="G927" s="382">
        <f t="shared" si="44"/>
        <v>0</v>
      </c>
    </row>
    <row r="928" spans="1:7" x14ac:dyDescent="0.25">
      <c r="A928" s="379">
        <v>919</v>
      </c>
      <c r="B928" s="3">
        <v>25974000</v>
      </c>
      <c r="C928" s="380">
        <v>3376.62</v>
      </c>
      <c r="D928" s="381">
        <f t="shared" si="42"/>
        <v>0.30800030800030798</v>
      </c>
      <c r="E928" s="381">
        <f t="shared" si="43"/>
        <v>0.61499961499961497</v>
      </c>
      <c r="F928" s="382">
        <f t="shared" si="44"/>
        <v>1039.9999999999998</v>
      </c>
      <c r="G928" s="382">
        <f t="shared" si="44"/>
        <v>2076.62</v>
      </c>
    </row>
    <row r="929" spans="1:7" x14ac:dyDescent="0.25">
      <c r="A929" s="379">
        <v>920</v>
      </c>
      <c r="B929" s="3">
        <v>12011000</v>
      </c>
      <c r="C929" s="380">
        <v>3363.08</v>
      </c>
      <c r="D929" s="381">
        <f t="shared" si="42"/>
        <v>0.66605611522770791</v>
      </c>
      <c r="E929" s="381">
        <f t="shared" si="43"/>
        <v>0.16742985596536508</v>
      </c>
      <c r="F929" s="382">
        <f t="shared" si="44"/>
        <v>2240</v>
      </c>
      <c r="G929" s="382">
        <f t="shared" si="44"/>
        <v>563.08000000000004</v>
      </c>
    </row>
    <row r="930" spans="1:7" x14ac:dyDescent="0.25">
      <c r="A930" s="379">
        <v>921</v>
      </c>
      <c r="B930" s="3">
        <v>23540000</v>
      </c>
      <c r="C930" s="380">
        <v>3531</v>
      </c>
      <c r="D930" s="381">
        <f t="shared" si="42"/>
        <v>0.33984706881903143</v>
      </c>
      <c r="E930" s="381">
        <f t="shared" si="43"/>
        <v>0.57519116397621073</v>
      </c>
      <c r="F930" s="382">
        <f t="shared" si="44"/>
        <v>1200</v>
      </c>
      <c r="G930" s="382">
        <f t="shared" si="44"/>
        <v>2031</v>
      </c>
    </row>
    <row r="931" spans="1:7" x14ac:dyDescent="0.25">
      <c r="A931" s="379">
        <v>922</v>
      </c>
      <c r="B931" s="3">
        <v>5187000</v>
      </c>
      <c r="C931" s="380">
        <v>726.18</v>
      </c>
      <c r="D931" s="381">
        <f t="shared" si="42"/>
        <v>0.61442066705224596</v>
      </c>
      <c r="E931" s="381">
        <f t="shared" si="43"/>
        <v>0</v>
      </c>
      <c r="F931" s="382">
        <f t="shared" si="44"/>
        <v>446.17999999999995</v>
      </c>
      <c r="G931" s="382">
        <f t="shared" si="44"/>
        <v>0</v>
      </c>
    </row>
    <row r="932" spans="1:7" x14ac:dyDescent="0.25">
      <c r="A932" s="379">
        <v>923</v>
      </c>
      <c r="B932" s="3">
        <v>28239000</v>
      </c>
      <c r="C932" s="380">
        <v>3671.07</v>
      </c>
      <c r="D932" s="381">
        <f t="shared" si="42"/>
        <v>0.28329615071355219</v>
      </c>
      <c r="E932" s="381">
        <f t="shared" si="43"/>
        <v>0.64587981160805974</v>
      </c>
      <c r="F932" s="382">
        <f t="shared" si="44"/>
        <v>1040</v>
      </c>
      <c r="G932" s="382">
        <f t="shared" si="44"/>
        <v>2371.0700000000002</v>
      </c>
    </row>
    <row r="933" spans="1:7" x14ac:dyDescent="0.25">
      <c r="A933" s="379">
        <v>924</v>
      </c>
      <c r="B933" s="3">
        <v>18348000</v>
      </c>
      <c r="C933" s="380">
        <v>3669.6</v>
      </c>
      <c r="D933" s="381">
        <f t="shared" si="42"/>
        <v>0.43601482450403312</v>
      </c>
      <c r="E933" s="381">
        <f t="shared" si="43"/>
        <v>0.45498146936995859</v>
      </c>
      <c r="F933" s="382">
        <f t="shared" si="44"/>
        <v>1599.9999999999998</v>
      </c>
      <c r="G933" s="382">
        <f t="shared" si="44"/>
        <v>1669.6</v>
      </c>
    </row>
    <row r="934" spans="1:7" x14ac:dyDescent="0.25">
      <c r="A934" s="379">
        <v>925</v>
      </c>
      <c r="B934" s="3">
        <v>26211000</v>
      </c>
      <c r="C934" s="380">
        <v>3407.43</v>
      </c>
      <c r="D934" s="381">
        <f t="shared" si="42"/>
        <v>0.30521536759375834</v>
      </c>
      <c r="E934" s="381">
        <f t="shared" si="43"/>
        <v>0.61848079050780203</v>
      </c>
      <c r="F934" s="382">
        <f t="shared" si="44"/>
        <v>1040</v>
      </c>
      <c r="G934" s="382">
        <f t="shared" si="44"/>
        <v>2107.4299999999998</v>
      </c>
    </row>
    <row r="935" spans="1:7" x14ac:dyDescent="0.25">
      <c r="A935" s="379">
        <v>926</v>
      </c>
      <c r="B935" s="3">
        <v>29041000</v>
      </c>
      <c r="C935" s="380">
        <v>8421.89</v>
      </c>
      <c r="D935" s="381">
        <f t="shared" si="42"/>
        <v>0.27547260769257259</v>
      </c>
      <c r="E935" s="381">
        <f t="shared" si="43"/>
        <v>0.65565924038428425</v>
      </c>
      <c r="F935" s="382">
        <f t="shared" si="44"/>
        <v>2320</v>
      </c>
      <c r="G935" s="382">
        <f t="shared" si="44"/>
        <v>5521.8899999999994</v>
      </c>
    </row>
    <row r="936" spans="1:7" x14ac:dyDescent="0.25">
      <c r="A936" s="379">
        <v>927</v>
      </c>
      <c r="B936" s="3">
        <v>13272000</v>
      </c>
      <c r="C936" s="380">
        <v>2256.2399999999998</v>
      </c>
      <c r="D936" s="381">
        <f t="shared" si="42"/>
        <v>0.60277275467148883</v>
      </c>
      <c r="E936" s="381">
        <f t="shared" si="43"/>
        <v>0.24653405666063893</v>
      </c>
      <c r="F936" s="382">
        <f t="shared" si="44"/>
        <v>1359.9999999999998</v>
      </c>
      <c r="G936" s="382">
        <f t="shared" si="44"/>
        <v>556.2399999999999</v>
      </c>
    </row>
    <row r="937" spans="1:7" x14ac:dyDescent="0.25">
      <c r="A937" s="379">
        <v>928</v>
      </c>
      <c r="B937" s="3">
        <v>8849000</v>
      </c>
      <c r="C937" s="380">
        <v>1415.84</v>
      </c>
      <c r="D937" s="381">
        <f t="shared" si="42"/>
        <v>0.77398576110294948</v>
      </c>
      <c r="E937" s="381">
        <f t="shared" si="43"/>
        <v>0</v>
      </c>
      <c r="F937" s="382">
        <f t="shared" si="44"/>
        <v>1095.8399999999999</v>
      </c>
      <c r="G937" s="382">
        <f t="shared" si="44"/>
        <v>0</v>
      </c>
    </row>
    <row r="938" spans="1:7" x14ac:dyDescent="0.25">
      <c r="A938" s="379">
        <v>929</v>
      </c>
      <c r="B938" s="3">
        <v>3982000</v>
      </c>
      <c r="C938" s="380">
        <v>1154.78</v>
      </c>
      <c r="D938" s="381">
        <f t="shared" si="42"/>
        <v>0.49773982923154192</v>
      </c>
      <c r="E938" s="381">
        <f t="shared" si="43"/>
        <v>0</v>
      </c>
      <c r="F938" s="382">
        <f t="shared" si="44"/>
        <v>574.78</v>
      </c>
      <c r="G938" s="382">
        <f t="shared" si="44"/>
        <v>0</v>
      </c>
    </row>
    <row r="939" spans="1:7" x14ac:dyDescent="0.25">
      <c r="A939" s="379">
        <v>930</v>
      </c>
      <c r="B939" s="3">
        <v>2386000</v>
      </c>
      <c r="C939" s="380">
        <v>381.76</v>
      </c>
      <c r="D939" s="381">
        <f t="shared" si="42"/>
        <v>0.16177703269069574</v>
      </c>
      <c r="E939" s="381">
        <f t="shared" si="43"/>
        <v>0</v>
      </c>
      <c r="F939" s="382">
        <f t="shared" si="44"/>
        <v>61.760000000000005</v>
      </c>
      <c r="G939" s="382">
        <f t="shared" si="44"/>
        <v>0</v>
      </c>
    </row>
    <row r="940" spans="1:7" x14ac:dyDescent="0.25">
      <c r="A940" s="379">
        <v>931</v>
      </c>
      <c r="B940" s="3">
        <v>11763000</v>
      </c>
      <c r="C940" s="380">
        <v>3176.01</v>
      </c>
      <c r="D940" s="381">
        <f t="shared" si="42"/>
        <v>0.68009861429907337</v>
      </c>
      <c r="E940" s="381">
        <f t="shared" si="43"/>
        <v>0.14987673212615829</v>
      </c>
      <c r="F940" s="382">
        <f t="shared" si="44"/>
        <v>2160</v>
      </c>
      <c r="G940" s="382">
        <f t="shared" si="44"/>
        <v>476.01000000000005</v>
      </c>
    </row>
    <row r="941" spans="1:7" x14ac:dyDescent="0.25">
      <c r="A941" s="379">
        <v>932</v>
      </c>
      <c r="B941" s="3">
        <v>9270000</v>
      </c>
      <c r="C941" s="380">
        <v>2410.1999999999998</v>
      </c>
      <c r="D941" s="381">
        <f t="shared" si="42"/>
        <v>0.78425026968716294</v>
      </c>
      <c r="E941" s="381">
        <f t="shared" si="43"/>
        <v>0</v>
      </c>
      <c r="F941" s="382">
        <f t="shared" si="44"/>
        <v>1890.2</v>
      </c>
      <c r="G941" s="382">
        <f t="shared" si="44"/>
        <v>0</v>
      </c>
    </row>
    <row r="942" spans="1:7" x14ac:dyDescent="0.25">
      <c r="A942" s="379">
        <v>933</v>
      </c>
      <c r="B942" s="3">
        <v>800000</v>
      </c>
      <c r="C942" s="380">
        <v>168</v>
      </c>
      <c r="D942" s="381">
        <f t="shared" si="42"/>
        <v>0</v>
      </c>
      <c r="E942" s="381">
        <f t="shared" si="43"/>
        <v>0</v>
      </c>
      <c r="F942" s="382">
        <f t="shared" si="44"/>
        <v>0</v>
      </c>
      <c r="G942" s="382">
        <f t="shared" si="44"/>
        <v>0</v>
      </c>
    </row>
    <row r="943" spans="1:7" x14ac:dyDescent="0.25">
      <c r="A943" s="379">
        <v>934</v>
      </c>
      <c r="B943" s="3">
        <v>30973000</v>
      </c>
      <c r="C943" s="380">
        <v>4955.68</v>
      </c>
      <c r="D943" s="381">
        <f t="shared" si="42"/>
        <v>0.25828947793239271</v>
      </c>
      <c r="E943" s="381">
        <f t="shared" si="43"/>
        <v>0.67713815258450905</v>
      </c>
      <c r="F943" s="382">
        <f t="shared" si="44"/>
        <v>1280</v>
      </c>
      <c r="G943" s="382">
        <f t="shared" si="44"/>
        <v>3355.68</v>
      </c>
    </row>
    <row r="944" spans="1:7" x14ac:dyDescent="0.25">
      <c r="A944" s="379">
        <v>935</v>
      </c>
      <c r="B944" s="3">
        <v>800000</v>
      </c>
      <c r="C944" s="380">
        <v>160</v>
      </c>
      <c r="D944" s="381">
        <f t="shared" si="42"/>
        <v>0</v>
      </c>
      <c r="E944" s="381">
        <f t="shared" si="43"/>
        <v>0</v>
      </c>
      <c r="F944" s="382">
        <f t="shared" si="44"/>
        <v>0</v>
      </c>
      <c r="G944" s="382">
        <f t="shared" si="44"/>
        <v>0</v>
      </c>
    </row>
    <row r="945" spans="1:7" x14ac:dyDescent="0.25">
      <c r="A945" s="379">
        <v>936</v>
      </c>
      <c r="B945" s="3">
        <v>5682000</v>
      </c>
      <c r="C945" s="380">
        <v>1590.96</v>
      </c>
      <c r="D945" s="381">
        <f t="shared" si="42"/>
        <v>0.64801126363956352</v>
      </c>
      <c r="E945" s="381">
        <f t="shared" si="43"/>
        <v>0</v>
      </c>
      <c r="F945" s="382">
        <f t="shared" si="44"/>
        <v>1030.96</v>
      </c>
      <c r="G945" s="382">
        <f t="shared" si="44"/>
        <v>0</v>
      </c>
    </row>
    <row r="946" spans="1:7" x14ac:dyDescent="0.25">
      <c r="A946" s="379">
        <v>937</v>
      </c>
      <c r="B946" s="3">
        <v>7263000</v>
      </c>
      <c r="C946" s="380">
        <v>2106.27</v>
      </c>
      <c r="D946" s="381">
        <f t="shared" si="42"/>
        <v>0.72463169489191792</v>
      </c>
      <c r="E946" s="381">
        <f t="shared" si="43"/>
        <v>0</v>
      </c>
      <c r="F946" s="382">
        <f t="shared" si="44"/>
        <v>1526.27</v>
      </c>
      <c r="G946" s="382">
        <f t="shared" si="44"/>
        <v>0</v>
      </c>
    </row>
    <row r="947" spans="1:7" x14ac:dyDescent="0.25">
      <c r="A947" s="379">
        <v>938</v>
      </c>
      <c r="B947" s="3">
        <v>18945000</v>
      </c>
      <c r="C947" s="380">
        <v>3789</v>
      </c>
      <c r="D947" s="381">
        <f t="shared" si="42"/>
        <v>0.42227500659804695</v>
      </c>
      <c r="E947" s="381">
        <f t="shared" si="43"/>
        <v>0.47215624175244125</v>
      </c>
      <c r="F947" s="382">
        <f t="shared" si="44"/>
        <v>1600</v>
      </c>
      <c r="G947" s="382">
        <f t="shared" si="44"/>
        <v>1789</v>
      </c>
    </row>
    <row r="948" spans="1:7" x14ac:dyDescent="0.25">
      <c r="A948" s="379">
        <v>939</v>
      </c>
      <c r="B948" s="3">
        <v>32021000</v>
      </c>
      <c r="C948" s="380">
        <v>7685.04</v>
      </c>
      <c r="D948" s="381">
        <f t="shared" si="42"/>
        <v>0.24983604509540613</v>
      </c>
      <c r="E948" s="381">
        <f t="shared" si="43"/>
        <v>0.6877049436307423</v>
      </c>
      <c r="F948" s="382">
        <f t="shared" si="44"/>
        <v>1920</v>
      </c>
      <c r="G948" s="382">
        <f t="shared" si="44"/>
        <v>5285.04</v>
      </c>
    </row>
    <row r="949" spans="1:7" x14ac:dyDescent="0.25">
      <c r="A949" s="379">
        <v>940</v>
      </c>
      <c r="B949" s="3">
        <v>27835000</v>
      </c>
      <c r="C949" s="380">
        <v>6958.75</v>
      </c>
      <c r="D949" s="381">
        <f t="shared" si="42"/>
        <v>0.2874079396443327</v>
      </c>
      <c r="E949" s="381">
        <f t="shared" si="43"/>
        <v>0.64074007544458411</v>
      </c>
      <c r="F949" s="382">
        <f t="shared" si="44"/>
        <v>2000.0000000000002</v>
      </c>
      <c r="G949" s="382">
        <f t="shared" si="44"/>
        <v>4458.75</v>
      </c>
    </row>
    <row r="950" spans="1:7" x14ac:dyDescent="0.25">
      <c r="A950" s="379">
        <v>941</v>
      </c>
      <c r="B950" s="3">
        <v>20180000</v>
      </c>
      <c r="C950" s="380">
        <v>5045</v>
      </c>
      <c r="D950" s="381">
        <f t="shared" si="42"/>
        <v>0.39643211100099107</v>
      </c>
      <c r="E950" s="381">
        <f t="shared" si="43"/>
        <v>0.50445986124876119</v>
      </c>
      <c r="F950" s="382">
        <f t="shared" si="44"/>
        <v>2000</v>
      </c>
      <c r="G950" s="382">
        <f t="shared" si="44"/>
        <v>2545</v>
      </c>
    </row>
    <row r="951" spans="1:7" x14ac:dyDescent="0.25">
      <c r="A951" s="379">
        <v>942</v>
      </c>
      <c r="B951" s="3">
        <v>40000000</v>
      </c>
      <c r="C951" s="380">
        <v>8400</v>
      </c>
      <c r="D951" s="381">
        <f t="shared" si="42"/>
        <v>0.2</v>
      </c>
      <c r="E951" s="381">
        <f t="shared" si="43"/>
        <v>0.75</v>
      </c>
      <c r="F951" s="382">
        <f t="shared" si="44"/>
        <v>1680</v>
      </c>
      <c r="G951" s="382">
        <f t="shared" si="44"/>
        <v>6300</v>
      </c>
    </row>
    <row r="952" spans="1:7" x14ac:dyDescent="0.25">
      <c r="A952" s="379">
        <v>943</v>
      </c>
      <c r="B952" s="3">
        <v>35182000</v>
      </c>
      <c r="C952" s="380">
        <v>7036.4</v>
      </c>
      <c r="D952" s="381">
        <f t="shared" si="42"/>
        <v>0.22738900574157239</v>
      </c>
      <c r="E952" s="381">
        <f t="shared" si="43"/>
        <v>0.71576374282303445</v>
      </c>
      <c r="F952" s="382">
        <f t="shared" si="44"/>
        <v>1600</v>
      </c>
      <c r="G952" s="382">
        <f t="shared" si="44"/>
        <v>5036.3999999999996</v>
      </c>
    </row>
    <row r="953" spans="1:7" x14ac:dyDescent="0.25">
      <c r="A953" s="379">
        <v>944</v>
      </c>
      <c r="B953" s="3">
        <v>40000000</v>
      </c>
      <c r="C953" s="380">
        <v>8000</v>
      </c>
      <c r="D953" s="381">
        <f t="shared" si="42"/>
        <v>0.2</v>
      </c>
      <c r="E953" s="381">
        <f t="shared" si="43"/>
        <v>0.75</v>
      </c>
      <c r="F953" s="382">
        <f t="shared" si="44"/>
        <v>1600</v>
      </c>
      <c r="G953" s="382">
        <f t="shared" si="44"/>
        <v>6000</v>
      </c>
    </row>
    <row r="954" spans="1:7" x14ac:dyDescent="0.25">
      <c r="A954" s="379">
        <v>945</v>
      </c>
      <c r="B954" s="3">
        <v>800000</v>
      </c>
      <c r="C954" s="380">
        <v>224</v>
      </c>
      <c r="D954" s="381">
        <f t="shared" si="42"/>
        <v>0</v>
      </c>
      <c r="E954" s="381">
        <f t="shared" si="43"/>
        <v>0</v>
      </c>
      <c r="F954" s="382">
        <f t="shared" si="44"/>
        <v>0</v>
      </c>
      <c r="G954" s="382">
        <f t="shared" si="44"/>
        <v>0</v>
      </c>
    </row>
    <row r="955" spans="1:7" x14ac:dyDescent="0.25">
      <c r="A955" s="379">
        <v>946</v>
      </c>
      <c r="B955" s="3">
        <v>2166000</v>
      </c>
      <c r="C955" s="380">
        <v>541.5</v>
      </c>
      <c r="D955" s="381">
        <f t="shared" si="42"/>
        <v>7.663896583564174E-2</v>
      </c>
      <c r="E955" s="381">
        <f t="shared" si="43"/>
        <v>0</v>
      </c>
      <c r="F955" s="382">
        <f t="shared" si="44"/>
        <v>41.5</v>
      </c>
      <c r="G955" s="382">
        <f t="shared" si="44"/>
        <v>0</v>
      </c>
    </row>
    <row r="956" spans="1:7" x14ac:dyDescent="0.25">
      <c r="A956" s="379">
        <v>947</v>
      </c>
      <c r="B956" s="3">
        <v>28562000</v>
      </c>
      <c r="C956" s="380">
        <v>5426.78</v>
      </c>
      <c r="D956" s="381">
        <f t="shared" si="42"/>
        <v>0.28009243050206567</v>
      </c>
      <c r="E956" s="381">
        <f t="shared" si="43"/>
        <v>0.64988446187241788</v>
      </c>
      <c r="F956" s="382">
        <f t="shared" si="44"/>
        <v>1519.9999999999998</v>
      </c>
      <c r="G956" s="382">
        <f t="shared" si="44"/>
        <v>3526.7799999999997</v>
      </c>
    </row>
    <row r="957" spans="1:7" x14ac:dyDescent="0.25">
      <c r="A957" s="379">
        <v>948</v>
      </c>
      <c r="B957" s="3">
        <v>29360000</v>
      </c>
      <c r="C957" s="380">
        <v>4697.6000000000004</v>
      </c>
      <c r="D957" s="381">
        <f t="shared" si="42"/>
        <v>0.27247956403269757</v>
      </c>
      <c r="E957" s="381">
        <f t="shared" si="43"/>
        <v>0.65940054495912803</v>
      </c>
      <c r="F957" s="382">
        <f t="shared" si="44"/>
        <v>1280.0000000000002</v>
      </c>
      <c r="G957" s="382">
        <f t="shared" si="44"/>
        <v>3097.6</v>
      </c>
    </row>
    <row r="958" spans="1:7" x14ac:dyDescent="0.25">
      <c r="A958" s="379">
        <v>949</v>
      </c>
      <c r="B958" s="3">
        <v>960000</v>
      </c>
      <c r="C958" s="380">
        <v>288</v>
      </c>
      <c r="D958" s="381">
        <f t="shared" si="42"/>
        <v>0</v>
      </c>
      <c r="E958" s="381">
        <f t="shared" si="43"/>
        <v>0</v>
      </c>
      <c r="F958" s="382">
        <f t="shared" si="44"/>
        <v>0</v>
      </c>
      <c r="G958" s="382">
        <f t="shared" si="44"/>
        <v>0</v>
      </c>
    </row>
    <row r="959" spans="1:7" x14ac:dyDescent="0.25">
      <c r="A959" s="379">
        <v>950</v>
      </c>
      <c r="B959" s="3">
        <v>2657000</v>
      </c>
      <c r="C959" s="380">
        <v>690.82</v>
      </c>
      <c r="D959" s="381">
        <f t="shared" si="42"/>
        <v>0.24727135867519759</v>
      </c>
      <c r="E959" s="381">
        <f t="shared" si="43"/>
        <v>0</v>
      </c>
      <c r="F959" s="382">
        <f t="shared" si="44"/>
        <v>170.82000000000002</v>
      </c>
      <c r="G959" s="382">
        <f t="shared" si="44"/>
        <v>0</v>
      </c>
    </row>
    <row r="960" spans="1:7" x14ac:dyDescent="0.25">
      <c r="A960" s="379">
        <v>951</v>
      </c>
      <c r="B960" s="3">
        <v>40000000</v>
      </c>
      <c r="C960" s="380">
        <v>12000</v>
      </c>
      <c r="D960" s="381">
        <f t="shared" si="42"/>
        <v>0.2</v>
      </c>
      <c r="E960" s="381">
        <f t="shared" si="43"/>
        <v>0.75</v>
      </c>
      <c r="F960" s="382">
        <f t="shared" si="44"/>
        <v>2400</v>
      </c>
      <c r="G960" s="382">
        <f t="shared" si="44"/>
        <v>9000</v>
      </c>
    </row>
    <row r="961" spans="1:7" x14ac:dyDescent="0.25">
      <c r="A961" s="379">
        <v>952</v>
      </c>
      <c r="B961" s="3">
        <v>34813000</v>
      </c>
      <c r="C961" s="380">
        <v>6962.6</v>
      </c>
      <c r="D961" s="381">
        <f t="shared" si="42"/>
        <v>0.2297992129376957</v>
      </c>
      <c r="E961" s="381">
        <f t="shared" si="43"/>
        <v>0.71275098382788038</v>
      </c>
      <c r="F961" s="382">
        <f t="shared" si="44"/>
        <v>1600.0000000000002</v>
      </c>
      <c r="G961" s="382">
        <f t="shared" si="44"/>
        <v>4962.6000000000004</v>
      </c>
    </row>
    <row r="962" spans="1:7" x14ac:dyDescent="0.25">
      <c r="A962" s="379">
        <v>953</v>
      </c>
      <c r="B962" s="3">
        <v>800000</v>
      </c>
      <c r="C962" s="380">
        <v>104</v>
      </c>
      <c r="D962" s="381">
        <f t="shared" si="42"/>
        <v>0</v>
      </c>
      <c r="E962" s="381">
        <f t="shared" si="43"/>
        <v>0</v>
      </c>
      <c r="F962" s="382">
        <f t="shared" si="44"/>
        <v>0</v>
      </c>
      <c r="G962" s="382">
        <f t="shared" si="44"/>
        <v>0</v>
      </c>
    </row>
    <row r="963" spans="1:7" x14ac:dyDescent="0.25">
      <c r="A963" s="379">
        <v>954</v>
      </c>
      <c r="B963" s="3">
        <v>40000000</v>
      </c>
      <c r="C963" s="380">
        <v>12000</v>
      </c>
      <c r="D963" s="381">
        <f t="shared" si="42"/>
        <v>0.2</v>
      </c>
      <c r="E963" s="381">
        <f t="shared" si="43"/>
        <v>0.75</v>
      </c>
      <c r="F963" s="382">
        <f t="shared" si="44"/>
        <v>2400</v>
      </c>
      <c r="G963" s="382">
        <f t="shared" si="44"/>
        <v>9000</v>
      </c>
    </row>
    <row r="964" spans="1:7" x14ac:dyDescent="0.25">
      <c r="A964" s="379">
        <v>955</v>
      </c>
      <c r="B964" s="3">
        <v>40000000</v>
      </c>
      <c r="C964" s="380">
        <v>12000</v>
      </c>
      <c r="D964" s="381">
        <f t="shared" si="42"/>
        <v>0.2</v>
      </c>
      <c r="E964" s="381">
        <f t="shared" si="43"/>
        <v>0.75</v>
      </c>
      <c r="F964" s="382">
        <f t="shared" si="44"/>
        <v>2400</v>
      </c>
      <c r="G964" s="382">
        <f t="shared" si="44"/>
        <v>9000</v>
      </c>
    </row>
    <row r="965" spans="1:7" x14ac:dyDescent="0.25">
      <c r="A965" s="379">
        <v>956</v>
      </c>
      <c r="B965" s="3">
        <v>7808000</v>
      </c>
      <c r="C965" s="380">
        <v>1873.92</v>
      </c>
      <c r="D965" s="381">
        <f t="shared" si="42"/>
        <v>0.74385245901639341</v>
      </c>
      <c r="E965" s="381">
        <f t="shared" si="43"/>
        <v>0</v>
      </c>
      <c r="F965" s="382">
        <f t="shared" si="44"/>
        <v>1393.92</v>
      </c>
      <c r="G965" s="382">
        <f t="shared" si="44"/>
        <v>0</v>
      </c>
    </row>
    <row r="966" spans="1:7" x14ac:dyDescent="0.25">
      <c r="A966" s="379">
        <v>957</v>
      </c>
      <c r="B966" s="3">
        <v>5199000</v>
      </c>
      <c r="C966" s="380">
        <v>675.87</v>
      </c>
      <c r="D966" s="381">
        <f t="shared" si="42"/>
        <v>0.61531063666089636</v>
      </c>
      <c r="E966" s="381">
        <f t="shared" si="43"/>
        <v>0</v>
      </c>
      <c r="F966" s="382">
        <f t="shared" si="44"/>
        <v>415.87</v>
      </c>
      <c r="G966" s="382">
        <f t="shared" si="44"/>
        <v>0</v>
      </c>
    </row>
    <row r="967" spans="1:7" x14ac:dyDescent="0.25">
      <c r="A967" s="379">
        <v>958</v>
      </c>
      <c r="B967" s="3">
        <v>16855000</v>
      </c>
      <c r="C967" s="380">
        <v>2191.15</v>
      </c>
      <c r="D967" s="381">
        <f t="shared" si="42"/>
        <v>0.4746366063482646</v>
      </c>
      <c r="E967" s="381">
        <f t="shared" si="43"/>
        <v>0.40670424206466926</v>
      </c>
      <c r="F967" s="382">
        <f t="shared" si="44"/>
        <v>1040</v>
      </c>
      <c r="G967" s="382">
        <f t="shared" si="44"/>
        <v>891.15000000000009</v>
      </c>
    </row>
    <row r="968" spans="1:7" x14ac:dyDescent="0.25">
      <c r="A968" s="379">
        <v>959</v>
      </c>
      <c r="B968" s="3">
        <v>19856000</v>
      </c>
      <c r="C968" s="380">
        <v>5162.5600000000004</v>
      </c>
      <c r="D968" s="381">
        <f t="shared" si="42"/>
        <v>0.40290088638195004</v>
      </c>
      <c r="E968" s="381">
        <f t="shared" si="43"/>
        <v>0.49637389202256244</v>
      </c>
      <c r="F968" s="382">
        <f t="shared" si="44"/>
        <v>2080</v>
      </c>
      <c r="G968" s="382">
        <f t="shared" si="44"/>
        <v>2562.56</v>
      </c>
    </row>
    <row r="969" spans="1:7" x14ac:dyDescent="0.25">
      <c r="A969" s="379">
        <v>960</v>
      </c>
      <c r="B969" s="3">
        <v>23040000</v>
      </c>
      <c r="C969" s="380">
        <v>6220.8</v>
      </c>
      <c r="D969" s="381">
        <f t="shared" si="42"/>
        <v>0.34722222222222221</v>
      </c>
      <c r="E969" s="381">
        <f t="shared" si="43"/>
        <v>0.56597222222222221</v>
      </c>
      <c r="F969" s="382">
        <f t="shared" si="44"/>
        <v>2160</v>
      </c>
      <c r="G969" s="382">
        <f t="shared" si="44"/>
        <v>3520.8</v>
      </c>
    </row>
    <row r="970" spans="1:7" x14ac:dyDescent="0.25">
      <c r="A970" s="379">
        <v>961</v>
      </c>
      <c r="B970" s="3">
        <v>2585000</v>
      </c>
      <c r="C970" s="380">
        <v>542.85</v>
      </c>
      <c r="D970" s="381">
        <f t="shared" si="42"/>
        <v>0.22630560928433269</v>
      </c>
      <c r="E970" s="381">
        <f t="shared" si="43"/>
        <v>0</v>
      </c>
      <c r="F970" s="382">
        <f t="shared" si="44"/>
        <v>122.85000000000001</v>
      </c>
      <c r="G970" s="382">
        <f t="shared" si="44"/>
        <v>0</v>
      </c>
    </row>
    <row r="971" spans="1:7" x14ac:dyDescent="0.25">
      <c r="A971" s="379">
        <v>962</v>
      </c>
      <c r="B971" s="3">
        <v>4961000</v>
      </c>
      <c r="C971" s="380">
        <v>1389.08</v>
      </c>
      <c r="D971" s="381">
        <f t="shared" ref="D971:D1034" si="45">MAX(0,MIN(8000000,B971-2000000))/B971</f>
        <v>0.59685547268695827</v>
      </c>
      <c r="E971" s="381">
        <f t="shared" ref="E971:E1034" si="46">MAX(0,MIN(30000000,B971-10000000))/B971</f>
        <v>0</v>
      </c>
      <c r="F971" s="382">
        <f t="shared" ref="F971:G1034" si="47">+D971*$C971</f>
        <v>829.07999999999993</v>
      </c>
      <c r="G971" s="382">
        <f t="shared" si="47"/>
        <v>0</v>
      </c>
    </row>
    <row r="972" spans="1:7" x14ac:dyDescent="0.25">
      <c r="A972" s="379">
        <v>963</v>
      </c>
      <c r="B972" s="3">
        <v>38181000</v>
      </c>
      <c r="C972" s="380">
        <v>11072.49</v>
      </c>
      <c r="D972" s="381">
        <f t="shared" si="45"/>
        <v>0.20952829941593987</v>
      </c>
      <c r="E972" s="381">
        <f t="shared" si="46"/>
        <v>0.73808962573007519</v>
      </c>
      <c r="F972" s="382">
        <f t="shared" si="47"/>
        <v>2320</v>
      </c>
      <c r="G972" s="382">
        <f t="shared" si="47"/>
        <v>8172.49</v>
      </c>
    </row>
    <row r="973" spans="1:7" x14ac:dyDescent="0.25">
      <c r="A973" s="379">
        <v>964</v>
      </c>
      <c r="B973" s="3">
        <v>36919000</v>
      </c>
      <c r="C973" s="380">
        <v>5907.04</v>
      </c>
      <c r="D973" s="381">
        <f t="shared" si="45"/>
        <v>0.21669059291963488</v>
      </c>
      <c r="E973" s="381">
        <f t="shared" si="46"/>
        <v>0.72913675885045637</v>
      </c>
      <c r="F973" s="382">
        <f t="shared" si="47"/>
        <v>1280</v>
      </c>
      <c r="G973" s="382">
        <f t="shared" si="47"/>
        <v>4307.04</v>
      </c>
    </row>
    <row r="974" spans="1:7" x14ac:dyDescent="0.25">
      <c r="A974" s="379">
        <v>965</v>
      </c>
      <c r="B974" s="3">
        <v>27083000</v>
      </c>
      <c r="C974" s="380">
        <v>5958.26</v>
      </c>
      <c r="D974" s="381">
        <f t="shared" si="45"/>
        <v>0.29538825093231919</v>
      </c>
      <c r="E974" s="381">
        <f t="shared" si="46"/>
        <v>0.63076468633460103</v>
      </c>
      <c r="F974" s="382">
        <f t="shared" si="47"/>
        <v>1760.0000000000002</v>
      </c>
      <c r="G974" s="382">
        <f t="shared" si="47"/>
        <v>3758.26</v>
      </c>
    </row>
    <row r="975" spans="1:7" x14ac:dyDescent="0.25">
      <c r="A975" s="379">
        <v>966</v>
      </c>
      <c r="B975" s="3">
        <v>19476000</v>
      </c>
      <c r="C975" s="380">
        <v>4674.24</v>
      </c>
      <c r="D975" s="381">
        <f t="shared" si="45"/>
        <v>0.41076196344218524</v>
      </c>
      <c r="E975" s="381">
        <f t="shared" si="46"/>
        <v>0.48654754569726844</v>
      </c>
      <c r="F975" s="382">
        <f t="shared" si="47"/>
        <v>1919.9999999999998</v>
      </c>
      <c r="G975" s="382">
        <f t="shared" si="47"/>
        <v>2274.2399999999998</v>
      </c>
    </row>
    <row r="976" spans="1:7" x14ac:dyDescent="0.25">
      <c r="A976" s="379">
        <v>967</v>
      </c>
      <c r="B976" s="3">
        <v>26750000</v>
      </c>
      <c r="C976" s="380">
        <v>4815</v>
      </c>
      <c r="D976" s="381">
        <f t="shared" si="45"/>
        <v>0.29906542056074764</v>
      </c>
      <c r="E976" s="381">
        <f t="shared" si="46"/>
        <v>0.62616822429906538</v>
      </c>
      <c r="F976" s="382">
        <f t="shared" si="47"/>
        <v>1440</v>
      </c>
      <c r="G976" s="382">
        <f t="shared" si="47"/>
        <v>3015</v>
      </c>
    </row>
    <row r="977" spans="1:7" x14ac:dyDescent="0.25">
      <c r="A977" s="379">
        <v>968</v>
      </c>
      <c r="B977" s="3">
        <v>38846000</v>
      </c>
      <c r="C977" s="380">
        <v>4661.5200000000004</v>
      </c>
      <c r="D977" s="381">
        <f t="shared" si="45"/>
        <v>0.20594140966894919</v>
      </c>
      <c r="E977" s="381">
        <f t="shared" si="46"/>
        <v>0.74257323791381347</v>
      </c>
      <c r="F977" s="382">
        <f t="shared" si="47"/>
        <v>960.00000000000011</v>
      </c>
      <c r="G977" s="382">
        <f t="shared" si="47"/>
        <v>3461.52</v>
      </c>
    </row>
    <row r="978" spans="1:7" x14ac:dyDescent="0.25">
      <c r="A978" s="379">
        <v>969</v>
      </c>
      <c r="B978" s="3">
        <v>25441000</v>
      </c>
      <c r="C978" s="380">
        <v>5342.61</v>
      </c>
      <c r="D978" s="381">
        <f t="shared" si="45"/>
        <v>0.31445304822923625</v>
      </c>
      <c r="E978" s="381">
        <f t="shared" si="46"/>
        <v>0.60693368971345463</v>
      </c>
      <c r="F978" s="382">
        <f t="shared" si="47"/>
        <v>1679.9999999999998</v>
      </c>
      <c r="G978" s="382">
        <f t="shared" si="47"/>
        <v>3242.6099999999997</v>
      </c>
    </row>
    <row r="979" spans="1:7" x14ac:dyDescent="0.25">
      <c r="A979" s="379">
        <v>970</v>
      </c>
      <c r="B979" s="3">
        <v>40000000</v>
      </c>
      <c r="C979" s="380">
        <v>6800</v>
      </c>
      <c r="D979" s="381">
        <f t="shared" si="45"/>
        <v>0.2</v>
      </c>
      <c r="E979" s="381">
        <f t="shared" si="46"/>
        <v>0.75</v>
      </c>
      <c r="F979" s="382">
        <f t="shared" si="47"/>
        <v>1360</v>
      </c>
      <c r="G979" s="382">
        <f t="shared" si="47"/>
        <v>5100</v>
      </c>
    </row>
    <row r="980" spans="1:7" x14ac:dyDescent="0.25">
      <c r="A980" s="379">
        <v>971</v>
      </c>
      <c r="B980" s="3">
        <v>4053000</v>
      </c>
      <c r="C980" s="380">
        <v>729.54</v>
      </c>
      <c r="D980" s="381">
        <f t="shared" si="45"/>
        <v>0.50653836664199359</v>
      </c>
      <c r="E980" s="381">
        <f t="shared" si="46"/>
        <v>0</v>
      </c>
      <c r="F980" s="382">
        <f t="shared" si="47"/>
        <v>369.53999999999996</v>
      </c>
      <c r="G980" s="382">
        <f t="shared" si="47"/>
        <v>0</v>
      </c>
    </row>
    <row r="981" spans="1:7" x14ac:dyDescent="0.25">
      <c r="A981" s="379">
        <v>972</v>
      </c>
      <c r="B981" s="3">
        <v>12415000</v>
      </c>
      <c r="C981" s="380">
        <v>3352.05</v>
      </c>
      <c r="D981" s="381">
        <f t="shared" si="45"/>
        <v>0.64438179621425695</v>
      </c>
      <c r="E981" s="381">
        <f t="shared" si="46"/>
        <v>0.19452275473217881</v>
      </c>
      <c r="F981" s="382">
        <f t="shared" si="47"/>
        <v>2160</v>
      </c>
      <c r="G981" s="382">
        <f t="shared" si="47"/>
        <v>652.05000000000007</v>
      </c>
    </row>
    <row r="982" spans="1:7" x14ac:dyDescent="0.25">
      <c r="A982" s="379">
        <v>973</v>
      </c>
      <c r="B982" s="3">
        <v>1249000</v>
      </c>
      <c r="C982" s="380">
        <v>374.7</v>
      </c>
      <c r="D982" s="381">
        <f t="shared" si="45"/>
        <v>0</v>
      </c>
      <c r="E982" s="381">
        <f t="shared" si="46"/>
        <v>0</v>
      </c>
      <c r="F982" s="382">
        <f t="shared" si="47"/>
        <v>0</v>
      </c>
      <c r="G982" s="382">
        <f t="shared" si="47"/>
        <v>0</v>
      </c>
    </row>
    <row r="983" spans="1:7" x14ac:dyDescent="0.25">
      <c r="A983" s="379">
        <v>974</v>
      </c>
      <c r="B983" s="3">
        <v>8366000</v>
      </c>
      <c r="C983" s="380">
        <v>1422.22</v>
      </c>
      <c r="D983" s="381">
        <f t="shared" si="45"/>
        <v>0.76093712646426015</v>
      </c>
      <c r="E983" s="381">
        <f t="shared" si="46"/>
        <v>0</v>
      </c>
      <c r="F983" s="382">
        <f t="shared" si="47"/>
        <v>1082.22</v>
      </c>
      <c r="G983" s="382">
        <f t="shared" si="47"/>
        <v>0</v>
      </c>
    </row>
    <row r="984" spans="1:7" x14ac:dyDescent="0.25">
      <c r="A984" s="379">
        <v>975</v>
      </c>
      <c r="B984" s="3">
        <v>40000000</v>
      </c>
      <c r="C984" s="380">
        <v>6000</v>
      </c>
      <c r="D984" s="381">
        <f t="shared" si="45"/>
        <v>0.2</v>
      </c>
      <c r="E984" s="381">
        <f t="shared" si="46"/>
        <v>0.75</v>
      </c>
      <c r="F984" s="382">
        <f t="shared" si="47"/>
        <v>1200</v>
      </c>
      <c r="G984" s="382">
        <f t="shared" si="47"/>
        <v>4500</v>
      </c>
    </row>
    <row r="985" spans="1:7" x14ac:dyDescent="0.25">
      <c r="A985" s="379">
        <v>976</v>
      </c>
      <c r="B985" s="3">
        <v>800000</v>
      </c>
      <c r="C985" s="380">
        <v>240</v>
      </c>
      <c r="D985" s="381">
        <f t="shared" si="45"/>
        <v>0</v>
      </c>
      <c r="E985" s="381">
        <f t="shared" si="46"/>
        <v>0</v>
      </c>
      <c r="F985" s="382">
        <f t="shared" si="47"/>
        <v>0</v>
      </c>
      <c r="G985" s="382">
        <f t="shared" si="47"/>
        <v>0</v>
      </c>
    </row>
    <row r="986" spans="1:7" x14ac:dyDescent="0.25">
      <c r="A986" s="379">
        <v>977</v>
      </c>
      <c r="B986" s="3">
        <v>39275000</v>
      </c>
      <c r="C986" s="380">
        <v>7462.25</v>
      </c>
      <c r="D986" s="381">
        <f t="shared" si="45"/>
        <v>0.20369191597708466</v>
      </c>
      <c r="E986" s="381">
        <f t="shared" si="46"/>
        <v>0.74538510502864419</v>
      </c>
      <c r="F986" s="382">
        <f t="shared" si="47"/>
        <v>1520</v>
      </c>
      <c r="G986" s="382">
        <f t="shared" si="47"/>
        <v>5562.25</v>
      </c>
    </row>
    <row r="987" spans="1:7" x14ac:dyDescent="0.25">
      <c r="A987" s="379">
        <v>978</v>
      </c>
      <c r="B987" s="3">
        <v>8821000</v>
      </c>
      <c r="C987" s="380">
        <v>1058.52</v>
      </c>
      <c r="D987" s="381">
        <f t="shared" si="45"/>
        <v>0.77326833692325136</v>
      </c>
      <c r="E987" s="381">
        <f t="shared" si="46"/>
        <v>0</v>
      </c>
      <c r="F987" s="382">
        <f t="shared" si="47"/>
        <v>818.52</v>
      </c>
      <c r="G987" s="382">
        <f t="shared" si="47"/>
        <v>0</v>
      </c>
    </row>
    <row r="988" spans="1:7" x14ac:dyDescent="0.25">
      <c r="A988" s="379">
        <v>979</v>
      </c>
      <c r="B988" s="3">
        <v>8612000</v>
      </c>
      <c r="C988" s="380">
        <v>2497.48</v>
      </c>
      <c r="D988" s="381">
        <f t="shared" si="45"/>
        <v>0.76776590803529954</v>
      </c>
      <c r="E988" s="381">
        <f t="shared" si="46"/>
        <v>0</v>
      </c>
      <c r="F988" s="382">
        <f t="shared" si="47"/>
        <v>1917.4799999999998</v>
      </c>
      <c r="G988" s="382">
        <f t="shared" si="47"/>
        <v>0</v>
      </c>
    </row>
    <row r="989" spans="1:7" x14ac:dyDescent="0.25">
      <c r="A989" s="379">
        <v>980</v>
      </c>
      <c r="B989" s="3">
        <v>6144000</v>
      </c>
      <c r="C989" s="380">
        <v>1781.76</v>
      </c>
      <c r="D989" s="381">
        <f t="shared" si="45"/>
        <v>0.67447916666666663</v>
      </c>
      <c r="E989" s="381">
        <f t="shared" si="46"/>
        <v>0</v>
      </c>
      <c r="F989" s="382">
        <f t="shared" si="47"/>
        <v>1201.76</v>
      </c>
      <c r="G989" s="382">
        <f t="shared" si="47"/>
        <v>0</v>
      </c>
    </row>
    <row r="990" spans="1:7" x14ac:dyDescent="0.25">
      <c r="A990" s="379">
        <v>981</v>
      </c>
      <c r="B990" s="3">
        <v>3999000</v>
      </c>
      <c r="C990" s="380">
        <v>759.81</v>
      </c>
      <c r="D990" s="381">
        <f t="shared" si="45"/>
        <v>0.49987496874218557</v>
      </c>
      <c r="E990" s="381">
        <f t="shared" si="46"/>
        <v>0</v>
      </c>
      <c r="F990" s="382">
        <f t="shared" si="47"/>
        <v>379.81</v>
      </c>
      <c r="G990" s="382">
        <f t="shared" si="47"/>
        <v>0</v>
      </c>
    </row>
    <row r="991" spans="1:7" x14ac:dyDescent="0.25">
      <c r="A991" s="379">
        <v>982</v>
      </c>
      <c r="B991" s="3">
        <v>20119000</v>
      </c>
      <c r="C991" s="380">
        <v>2816.66</v>
      </c>
      <c r="D991" s="381">
        <f t="shared" si="45"/>
        <v>0.39763407724041949</v>
      </c>
      <c r="E991" s="381">
        <f t="shared" si="46"/>
        <v>0.50295740344947559</v>
      </c>
      <c r="F991" s="382">
        <f t="shared" si="47"/>
        <v>1120</v>
      </c>
      <c r="G991" s="382">
        <f t="shared" si="47"/>
        <v>1416.6599999999999</v>
      </c>
    </row>
    <row r="992" spans="1:7" x14ac:dyDescent="0.25">
      <c r="A992" s="379">
        <v>983</v>
      </c>
      <c r="B992" s="3">
        <v>9252000</v>
      </c>
      <c r="C992" s="380">
        <v>2498.04</v>
      </c>
      <c r="D992" s="381">
        <f t="shared" si="45"/>
        <v>0.78383052313013402</v>
      </c>
      <c r="E992" s="381">
        <f t="shared" si="46"/>
        <v>0</v>
      </c>
      <c r="F992" s="382">
        <f t="shared" si="47"/>
        <v>1958.04</v>
      </c>
      <c r="G992" s="382">
        <f t="shared" si="47"/>
        <v>0</v>
      </c>
    </row>
    <row r="993" spans="1:7" x14ac:dyDescent="0.25">
      <c r="A993" s="379">
        <v>984</v>
      </c>
      <c r="B993" s="3">
        <v>800000</v>
      </c>
      <c r="C993" s="380">
        <v>224</v>
      </c>
      <c r="D993" s="381">
        <f t="shared" si="45"/>
        <v>0</v>
      </c>
      <c r="E993" s="381">
        <f t="shared" si="46"/>
        <v>0</v>
      </c>
      <c r="F993" s="382">
        <f t="shared" si="47"/>
        <v>0</v>
      </c>
      <c r="G993" s="382">
        <f t="shared" si="47"/>
        <v>0</v>
      </c>
    </row>
    <row r="994" spans="1:7" x14ac:dyDescent="0.25">
      <c r="A994" s="379">
        <v>985</v>
      </c>
      <c r="B994" s="3">
        <v>17260000</v>
      </c>
      <c r="C994" s="380">
        <v>3452</v>
      </c>
      <c r="D994" s="381">
        <f t="shared" si="45"/>
        <v>0.46349942062572425</v>
      </c>
      <c r="E994" s="381">
        <f t="shared" si="46"/>
        <v>0.42062572421784472</v>
      </c>
      <c r="F994" s="382">
        <f t="shared" si="47"/>
        <v>1600</v>
      </c>
      <c r="G994" s="382">
        <f t="shared" si="47"/>
        <v>1452</v>
      </c>
    </row>
    <row r="995" spans="1:7" x14ac:dyDescent="0.25">
      <c r="A995" s="379">
        <v>986</v>
      </c>
      <c r="B995" s="3">
        <v>9343000</v>
      </c>
      <c r="C995" s="380">
        <v>2522.61</v>
      </c>
      <c r="D995" s="381">
        <f t="shared" si="45"/>
        <v>0.7859359948624639</v>
      </c>
      <c r="E995" s="381">
        <f t="shared" si="46"/>
        <v>0</v>
      </c>
      <c r="F995" s="382">
        <f t="shared" si="47"/>
        <v>1982.6100000000001</v>
      </c>
      <c r="G995" s="382">
        <f t="shared" si="47"/>
        <v>0</v>
      </c>
    </row>
    <row r="996" spans="1:7" x14ac:dyDescent="0.25">
      <c r="A996" s="379">
        <v>987</v>
      </c>
      <c r="B996" s="3">
        <v>39591000</v>
      </c>
      <c r="C996" s="380">
        <v>5938.65</v>
      </c>
      <c r="D996" s="381">
        <f t="shared" si="45"/>
        <v>0.20206612613977926</v>
      </c>
      <c r="E996" s="381">
        <f t="shared" si="46"/>
        <v>0.7474173423252759</v>
      </c>
      <c r="F996" s="382">
        <f t="shared" si="47"/>
        <v>1200</v>
      </c>
      <c r="G996" s="382">
        <f t="shared" si="47"/>
        <v>4438.6499999999996</v>
      </c>
    </row>
    <row r="997" spans="1:7" x14ac:dyDescent="0.25">
      <c r="A997" s="379">
        <v>988</v>
      </c>
      <c r="B997" s="3">
        <v>40000000</v>
      </c>
      <c r="C997" s="380">
        <v>6400</v>
      </c>
      <c r="D997" s="381">
        <f t="shared" si="45"/>
        <v>0.2</v>
      </c>
      <c r="E997" s="381">
        <f t="shared" si="46"/>
        <v>0.75</v>
      </c>
      <c r="F997" s="382">
        <f t="shared" si="47"/>
        <v>1280</v>
      </c>
      <c r="G997" s="382">
        <f t="shared" si="47"/>
        <v>4800</v>
      </c>
    </row>
    <row r="998" spans="1:7" x14ac:dyDescent="0.25">
      <c r="A998" s="379">
        <v>989</v>
      </c>
      <c r="B998" s="3">
        <v>800000</v>
      </c>
      <c r="C998" s="380">
        <v>136</v>
      </c>
      <c r="D998" s="381">
        <f t="shared" si="45"/>
        <v>0</v>
      </c>
      <c r="E998" s="381">
        <f t="shared" si="46"/>
        <v>0</v>
      </c>
      <c r="F998" s="382">
        <f t="shared" si="47"/>
        <v>0</v>
      </c>
      <c r="G998" s="382">
        <f t="shared" si="47"/>
        <v>0</v>
      </c>
    </row>
    <row r="999" spans="1:7" x14ac:dyDescent="0.25">
      <c r="A999" s="379">
        <v>990</v>
      </c>
      <c r="B999" s="3">
        <v>5166000</v>
      </c>
      <c r="C999" s="380">
        <v>878.22</v>
      </c>
      <c r="D999" s="381">
        <f t="shared" si="45"/>
        <v>0.61285327138985679</v>
      </c>
      <c r="E999" s="381">
        <f t="shared" si="46"/>
        <v>0</v>
      </c>
      <c r="F999" s="382">
        <f t="shared" si="47"/>
        <v>538.22</v>
      </c>
      <c r="G999" s="382">
        <f t="shared" si="47"/>
        <v>0</v>
      </c>
    </row>
    <row r="1000" spans="1:7" x14ac:dyDescent="0.25">
      <c r="A1000" s="379">
        <v>991</v>
      </c>
      <c r="B1000" s="3">
        <v>10985000</v>
      </c>
      <c r="C1000" s="380">
        <v>2526.5500000000002</v>
      </c>
      <c r="D1000" s="381">
        <f t="shared" si="45"/>
        <v>0.72826581702321347</v>
      </c>
      <c r="E1000" s="381">
        <f t="shared" si="46"/>
        <v>8.9667728720983164E-2</v>
      </c>
      <c r="F1000" s="382">
        <f t="shared" si="47"/>
        <v>1840.0000000000002</v>
      </c>
      <c r="G1000" s="382">
        <f t="shared" si="47"/>
        <v>226.55000000000004</v>
      </c>
    </row>
    <row r="1001" spans="1:7" x14ac:dyDescent="0.25">
      <c r="A1001" s="379">
        <v>992</v>
      </c>
      <c r="B1001" s="3">
        <v>40000000</v>
      </c>
      <c r="C1001" s="380">
        <v>5600</v>
      </c>
      <c r="D1001" s="381">
        <f t="shared" si="45"/>
        <v>0.2</v>
      </c>
      <c r="E1001" s="381">
        <f t="shared" si="46"/>
        <v>0.75</v>
      </c>
      <c r="F1001" s="382">
        <f t="shared" si="47"/>
        <v>1120</v>
      </c>
      <c r="G1001" s="382">
        <f t="shared" si="47"/>
        <v>4200</v>
      </c>
    </row>
    <row r="1002" spans="1:7" x14ac:dyDescent="0.25">
      <c r="A1002" s="379">
        <v>993</v>
      </c>
      <c r="B1002" s="3">
        <v>4141000</v>
      </c>
      <c r="C1002" s="380">
        <v>1200.8900000000001</v>
      </c>
      <c r="D1002" s="381">
        <f t="shared" si="45"/>
        <v>0.51702487321902924</v>
      </c>
      <c r="E1002" s="381">
        <f t="shared" si="46"/>
        <v>0</v>
      </c>
      <c r="F1002" s="382">
        <f t="shared" si="47"/>
        <v>620.8900000000001</v>
      </c>
      <c r="G1002" s="382">
        <f t="shared" si="47"/>
        <v>0</v>
      </c>
    </row>
    <row r="1003" spans="1:7" x14ac:dyDescent="0.25">
      <c r="A1003" s="379">
        <v>994</v>
      </c>
      <c r="B1003" s="3">
        <v>800000</v>
      </c>
      <c r="C1003" s="380">
        <v>192</v>
      </c>
      <c r="D1003" s="381">
        <f t="shared" si="45"/>
        <v>0</v>
      </c>
      <c r="E1003" s="381">
        <f t="shared" si="46"/>
        <v>0</v>
      </c>
      <c r="F1003" s="382">
        <f t="shared" si="47"/>
        <v>0</v>
      </c>
      <c r="G1003" s="382">
        <f t="shared" si="47"/>
        <v>0</v>
      </c>
    </row>
    <row r="1004" spans="1:7" x14ac:dyDescent="0.25">
      <c r="A1004" s="379">
        <v>995</v>
      </c>
      <c r="B1004" s="3">
        <v>1073000</v>
      </c>
      <c r="C1004" s="380">
        <v>311.17</v>
      </c>
      <c r="D1004" s="381">
        <f t="shared" si="45"/>
        <v>0</v>
      </c>
      <c r="E1004" s="381">
        <f t="shared" si="46"/>
        <v>0</v>
      </c>
      <c r="F1004" s="382">
        <f t="shared" si="47"/>
        <v>0</v>
      </c>
      <c r="G1004" s="382">
        <f t="shared" si="47"/>
        <v>0</v>
      </c>
    </row>
    <row r="1005" spans="1:7" x14ac:dyDescent="0.25">
      <c r="A1005" s="379">
        <v>996</v>
      </c>
      <c r="B1005" s="3">
        <v>800000</v>
      </c>
      <c r="C1005" s="380">
        <v>96</v>
      </c>
      <c r="D1005" s="381">
        <f t="shared" si="45"/>
        <v>0</v>
      </c>
      <c r="E1005" s="381">
        <f t="shared" si="46"/>
        <v>0</v>
      </c>
      <c r="F1005" s="382">
        <f t="shared" si="47"/>
        <v>0</v>
      </c>
      <c r="G1005" s="382">
        <f t="shared" si="47"/>
        <v>0</v>
      </c>
    </row>
    <row r="1006" spans="1:7" x14ac:dyDescent="0.25">
      <c r="A1006" s="379">
        <v>997</v>
      </c>
      <c r="B1006" s="3">
        <v>800000</v>
      </c>
      <c r="C1006" s="380">
        <v>152</v>
      </c>
      <c r="D1006" s="381">
        <f t="shared" si="45"/>
        <v>0</v>
      </c>
      <c r="E1006" s="381">
        <f t="shared" si="46"/>
        <v>0</v>
      </c>
      <c r="F1006" s="382">
        <f t="shared" si="47"/>
        <v>0</v>
      </c>
      <c r="G1006" s="382">
        <f t="shared" si="47"/>
        <v>0</v>
      </c>
    </row>
    <row r="1007" spans="1:7" x14ac:dyDescent="0.25">
      <c r="A1007" s="379">
        <v>998</v>
      </c>
      <c r="B1007" s="3">
        <v>34155000</v>
      </c>
      <c r="C1007" s="380">
        <v>7855.65</v>
      </c>
      <c r="D1007" s="381">
        <f t="shared" si="45"/>
        <v>0.23422632118284292</v>
      </c>
      <c r="E1007" s="381">
        <f t="shared" si="46"/>
        <v>0.70721709852144632</v>
      </c>
      <c r="F1007" s="382">
        <f t="shared" si="47"/>
        <v>1840</v>
      </c>
      <c r="G1007" s="382">
        <f t="shared" si="47"/>
        <v>5555.65</v>
      </c>
    </row>
    <row r="1008" spans="1:7" x14ac:dyDescent="0.25">
      <c r="A1008" s="379">
        <v>999</v>
      </c>
      <c r="B1008" s="3">
        <v>7198000</v>
      </c>
      <c r="C1008" s="380">
        <v>1151.68</v>
      </c>
      <c r="D1008" s="381">
        <f t="shared" si="45"/>
        <v>0.7221450402889692</v>
      </c>
      <c r="E1008" s="381">
        <f t="shared" si="46"/>
        <v>0</v>
      </c>
      <c r="F1008" s="382">
        <f t="shared" si="47"/>
        <v>831.68000000000006</v>
      </c>
      <c r="G1008" s="382">
        <f t="shared" si="47"/>
        <v>0</v>
      </c>
    </row>
    <row r="1009" spans="1:7" x14ac:dyDescent="0.25">
      <c r="A1009" s="379">
        <v>1000</v>
      </c>
      <c r="B1009" s="3">
        <v>3490000</v>
      </c>
      <c r="C1009" s="380">
        <v>698</v>
      </c>
      <c r="D1009" s="381">
        <f t="shared" si="45"/>
        <v>0.42693409742120342</v>
      </c>
      <c r="E1009" s="381">
        <f t="shared" si="46"/>
        <v>0</v>
      </c>
      <c r="F1009" s="382">
        <f t="shared" si="47"/>
        <v>298</v>
      </c>
      <c r="G1009" s="382">
        <f t="shared" si="47"/>
        <v>0</v>
      </c>
    </row>
    <row r="1010" spans="1:7" x14ac:dyDescent="0.25">
      <c r="A1010" s="379">
        <v>1001</v>
      </c>
      <c r="B1010" s="3">
        <v>2235000</v>
      </c>
      <c r="C1010" s="380">
        <v>402.3</v>
      </c>
      <c r="D1010" s="381">
        <f t="shared" si="45"/>
        <v>0.10514541387024609</v>
      </c>
      <c r="E1010" s="381">
        <f t="shared" si="46"/>
        <v>0</v>
      </c>
      <c r="F1010" s="382">
        <f t="shared" si="47"/>
        <v>42.300000000000004</v>
      </c>
      <c r="G1010" s="382">
        <f t="shared" si="47"/>
        <v>0</v>
      </c>
    </row>
    <row r="1011" spans="1:7" x14ac:dyDescent="0.25">
      <c r="A1011" s="379">
        <v>1002</v>
      </c>
      <c r="B1011" s="3">
        <v>2798000</v>
      </c>
      <c r="C1011" s="380">
        <v>475.66</v>
      </c>
      <c r="D1011" s="381">
        <f t="shared" si="45"/>
        <v>0.28520371694067193</v>
      </c>
      <c r="E1011" s="381">
        <f t="shared" si="46"/>
        <v>0</v>
      </c>
      <c r="F1011" s="382">
        <f t="shared" si="47"/>
        <v>135.66000000000003</v>
      </c>
      <c r="G1011" s="382">
        <f t="shared" si="47"/>
        <v>0</v>
      </c>
    </row>
    <row r="1012" spans="1:7" x14ac:dyDescent="0.25">
      <c r="A1012" s="379">
        <v>1003</v>
      </c>
      <c r="B1012" s="3">
        <v>24440000</v>
      </c>
      <c r="C1012" s="380">
        <v>4154.8</v>
      </c>
      <c r="D1012" s="381">
        <f t="shared" si="45"/>
        <v>0.32733224222585927</v>
      </c>
      <c r="E1012" s="381">
        <f t="shared" si="46"/>
        <v>0.5908346972176759</v>
      </c>
      <c r="F1012" s="382">
        <f t="shared" si="47"/>
        <v>1360.0000000000002</v>
      </c>
      <c r="G1012" s="382">
        <f t="shared" si="47"/>
        <v>2454.7999999999997</v>
      </c>
    </row>
    <row r="1013" spans="1:7" x14ac:dyDescent="0.25">
      <c r="A1013" s="379">
        <v>1004</v>
      </c>
      <c r="B1013" s="3">
        <v>3830000</v>
      </c>
      <c r="C1013" s="380">
        <v>880.9</v>
      </c>
      <c r="D1013" s="381">
        <f t="shared" si="45"/>
        <v>0.47780678851174935</v>
      </c>
      <c r="E1013" s="381">
        <f t="shared" si="46"/>
        <v>0</v>
      </c>
      <c r="F1013" s="382">
        <f t="shared" si="47"/>
        <v>420.9</v>
      </c>
      <c r="G1013" s="382">
        <f t="shared" si="47"/>
        <v>0</v>
      </c>
    </row>
    <row r="1014" spans="1:7" x14ac:dyDescent="0.25">
      <c r="A1014" s="379">
        <v>1005</v>
      </c>
      <c r="B1014" s="3">
        <v>1628000</v>
      </c>
      <c r="C1014" s="380">
        <v>358.16</v>
      </c>
      <c r="D1014" s="381">
        <f t="shared" si="45"/>
        <v>0</v>
      </c>
      <c r="E1014" s="381">
        <f t="shared" si="46"/>
        <v>0</v>
      </c>
      <c r="F1014" s="382">
        <f t="shared" si="47"/>
        <v>0</v>
      </c>
      <c r="G1014" s="382">
        <f t="shared" si="47"/>
        <v>0</v>
      </c>
    </row>
    <row r="1015" spans="1:7" x14ac:dyDescent="0.25">
      <c r="A1015" s="379">
        <v>1006</v>
      </c>
      <c r="B1015" s="3">
        <v>2073000</v>
      </c>
      <c r="C1015" s="380">
        <v>621.9</v>
      </c>
      <c r="D1015" s="381">
        <f t="shared" si="45"/>
        <v>3.5214664737095995E-2</v>
      </c>
      <c r="E1015" s="381">
        <f t="shared" si="46"/>
        <v>0</v>
      </c>
      <c r="F1015" s="382">
        <f t="shared" si="47"/>
        <v>21.9</v>
      </c>
      <c r="G1015" s="382">
        <f t="shared" si="47"/>
        <v>0</v>
      </c>
    </row>
    <row r="1016" spans="1:7" x14ac:dyDescent="0.25">
      <c r="A1016" s="379">
        <v>1007</v>
      </c>
      <c r="B1016" s="3">
        <v>40000000</v>
      </c>
      <c r="C1016" s="380">
        <v>10000</v>
      </c>
      <c r="D1016" s="381">
        <f t="shared" si="45"/>
        <v>0.2</v>
      </c>
      <c r="E1016" s="381">
        <f t="shared" si="46"/>
        <v>0.75</v>
      </c>
      <c r="F1016" s="382">
        <f t="shared" si="47"/>
        <v>2000</v>
      </c>
      <c r="G1016" s="382">
        <f t="shared" si="47"/>
        <v>7500</v>
      </c>
    </row>
    <row r="1017" spans="1:7" x14ac:dyDescent="0.25">
      <c r="A1017" s="379">
        <v>1008</v>
      </c>
      <c r="B1017" s="3">
        <v>12958000</v>
      </c>
      <c r="C1017" s="380">
        <v>1943.7</v>
      </c>
      <c r="D1017" s="381">
        <f t="shared" si="45"/>
        <v>0.6173792251890724</v>
      </c>
      <c r="E1017" s="381">
        <f t="shared" si="46"/>
        <v>0.22827596851365953</v>
      </c>
      <c r="F1017" s="382">
        <f t="shared" si="47"/>
        <v>1200</v>
      </c>
      <c r="G1017" s="382">
        <f t="shared" si="47"/>
        <v>443.70000000000005</v>
      </c>
    </row>
    <row r="1018" spans="1:7" x14ac:dyDescent="0.25">
      <c r="A1018" s="379">
        <v>1009</v>
      </c>
      <c r="B1018" s="3">
        <v>28602000</v>
      </c>
      <c r="C1018" s="380">
        <v>3432.24</v>
      </c>
      <c r="D1018" s="381">
        <f t="shared" si="45"/>
        <v>0.2797007202293546</v>
      </c>
      <c r="E1018" s="381">
        <f t="shared" si="46"/>
        <v>0.65037409971330673</v>
      </c>
      <c r="F1018" s="382">
        <f t="shared" si="47"/>
        <v>960</v>
      </c>
      <c r="G1018" s="382">
        <f t="shared" si="47"/>
        <v>2232.2399999999998</v>
      </c>
    </row>
    <row r="1019" spans="1:7" x14ac:dyDescent="0.25">
      <c r="A1019" s="379">
        <v>1010</v>
      </c>
      <c r="B1019" s="3">
        <v>19077000</v>
      </c>
      <c r="C1019" s="380">
        <v>2289.2399999999998</v>
      </c>
      <c r="D1019" s="381">
        <f t="shared" si="45"/>
        <v>0.41935314776956545</v>
      </c>
      <c r="E1019" s="381">
        <f t="shared" si="46"/>
        <v>0.47580856528804322</v>
      </c>
      <c r="F1019" s="382">
        <f t="shared" si="47"/>
        <v>959.99999999999989</v>
      </c>
      <c r="G1019" s="382">
        <f t="shared" si="47"/>
        <v>1089.24</v>
      </c>
    </row>
    <row r="1020" spans="1:7" x14ac:dyDescent="0.25">
      <c r="A1020" s="379">
        <v>1011</v>
      </c>
      <c r="B1020" s="3">
        <v>7568000</v>
      </c>
      <c r="C1020" s="380">
        <v>1437.92</v>
      </c>
      <c r="D1020" s="381">
        <f t="shared" si="45"/>
        <v>0.73572938689217759</v>
      </c>
      <c r="E1020" s="381">
        <f t="shared" si="46"/>
        <v>0</v>
      </c>
      <c r="F1020" s="382">
        <f t="shared" si="47"/>
        <v>1057.92</v>
      </c>
      <c r="G1020" s="382">
        <f t="shared" si="47"/>
        <v>0</v>
      </c>
    </row>
    <row r="1021" spans="1:7" x14ac:dyDescent="0.25">
      <c r="A1021" s="379">
        <v>1012</v>
      </c>
      <c r="B1021" s="3">
        <v>22754000</v>
      </c>
      <c r="C1021" s="380">
        <v>7053.74</v>
      </c>
      <c r="D1021" s="381">
        <f t="shared" si="45"/>
        <v>0.35158653423573877</v>
      </c>
      <c r="E1021" s="381">
        <f t="shared" si="46"/>
        <v>0.56051683220532655</v>
      </c>
      <c r="F1021" s="382">
        <f t="shared" si="47"/>
        <v>2480</v>
      </c>
      <c r="G1021" s="382">
        <f t="shared" si="47"/>
        <v>3953.74</v>
      </c>
    </row>
    <row r="1022" spans="1:7" x14ac:dyDescent="0.25">
      <c r="A1022" s="379">
        <v>1013</v>
      </c>
      <c r="B1022" s="3">
        <v>27815000</v>
      </c>
      <c r="C1022" s="380">
        <v>6397.45</v>
      </c>
      <c r="D1022" s="381">
        <f t="shared" si="45"/>
        <v>0.28761459644076937</v>
      </c>
      <c r="E1022" s="381">
        <f t="shared" si="46"/>
        <v>0.64048175444903832</v>
      </c>
      <c r="F1022" s="382">
        <f t="shared" si="47"/>
        <v>1840</v>
      </c>
      <c r="G1022" s="382">
        <f t="shared" si="47"/>
        <v>4097.45</v>
      </c>
    </row>
    <row r="1023" spans="1:7" x14ac:dyDescent="0.25">
      <c r="A1023" s="379">
        <v>1014</v>
      </c>
      <c r="B1023" s="3">
        <v>40000000</v>
      </c>
      <c r="C1023" s="380">
        <v>4800</v>
      </c>
      <c r="D1023" s="381">
        <f t="shared" si="45"/>
        <v>0.2</v>
      </c>
      <c r="E1023" s="381">
        <f t="shared" si="46"/>
        <v>0.75</v>
      </c>
      <c r="F1023" s="382">
        <f t="shared" si="47"/>
        <v>960</v>
      </c>
      <c r="G1023" s="382">
        <f t="shared" si="47"/>
        <v>3600</v>
      </c>
    </row>
    <row r="1024" spans="1:7" x14ac:dyDescent="0.25">
      <c r="A1024" s="379">
        <v>1015</v>
      </c>
      <c r="B1024" s="3">
        <v>12250000</v>
      </c>
      <c r="C1024" s="380">
        <v>3675</v>
      </c>
      <c r="D1024" s="381">
        <f t="shared" si="45"/>
        <v>0.65306122448979587</v>
      </c>
      <c r="E1024" s="381">
        <f t="shared" si="46"/>
        <v>0.18367346938775511</v>
      </c>
      <c r="F1024" s="382">
        <f t="shared" si="47"/>
        <v>2400</v>
      </c>
      <c r="G1024" s="382">
        <f t="shared" si="47"/>
        <v>675</v>
      </c>
    </row>
    <row r="1025" spans="1:7" x14ac:dyDescent="0.25">
      <c r="A1025" s="379">
        <v>1016</v>
      </c>
      <c r="B1025" s="3">
        <v>10833000</v>
      </c>
      <c r="C1025" s="380">
        <v>3141.57</v>
      </c>
      <c r="D1025" s="381">
        <f t="shared" si="45"/>
        <v>0.7384842610541863</v>
      </c>
      <c r="E1025" s="381">
        <f t="shared" si="46"/>
        <v>7.6894673682267142E-2</v>
      </c>
      <c r="F1025" s="382">
        <f t="shared" si="47"/>
        <v>2320</v>
      </c>
      <c r="G1025" s="382">
        <f t="shared" si="47"/>
        <v>241.57</v>
      </c>
    </row>
    <row r="1026" spans="1:7" x14ac:dyDescent="0.25">
      <c r="A1026" s="379">
        <v>1017</v>
      </c>
      <c r="B1026" s="3">
        <v>1228000</v>
      </c>
      <c r="C1026" s="380">
        <v>208.76</v>
      </c>
      <c r="D1026" s="381">
        <f t="shared" si="45"/>
        <v>0</v>
      </c>
      <c r="E1026" s="381">
        <f t="shared" si="46"/>
        <v>0</v>
      </c>
      <c r="F1026" s="382">
        <f t="shared" si="47"/>
        <v>0</v>
      </c>
      <c r="G1026" s="382">
        <f t="shared" si="47"/>
        <v>0</v>
      </c>
    </row>
    <row r="1027" spans="1:7" x14ac:dyDescent="0.25">
      <c r="A1027" s="379">
        <v>1018</v>
      </c>
      <c r="B1027" s="3">
        <v>24863000</v>
      </c>
      <c r="C1027" s="380">
        <v>2983.56</v>
      </c>
      <c r="D1027" s="381">
        <f t="shared" si="45"/>
        <v>0.32176326267948357</v>
      </c>
      <c r="E1027" s="381">
        <f t="shared" si="46"/>
        <v>0.59779592165064555</v>
      </c>
      <c r="F1027" s="382">
        <f t="shared" si="47"/>
        <v>960</v>
      </c>
      <c r="G1027" s="382">
        <f t="shared" si="47"/>
        <v>1783.56</v>
      </c>
    </row>
    <row r="1028" spans="1:7" x14ac:dyDescent="0.25">
      <c r="A1028" s="379">
        <v>1019</v>
      </c>
      <c r="B1028" s="3">
        <v>13881000</v>
      </c>
      <c r="C1028" s="380">
        <v>2498.58</v>
      </c>
      <c r="D1028" s="381">
        <f t="shared" si="45"/>
        <v>0.57632735393703627</v>
      </c>
      <c r="E1028" s="381">
        <f t="shared" si="46"/>
        <v>0.27959080757870469</v>
      </c>
      <c r="F1028" s="382">
        <f t="shared" si="47"/>
        <v>1440</v>
      </c>
      <c r="G1028" s="382">
        <f t="shared" si="47"/>
        <v>698.57999999999993</v>
      </c>
    </row>
    <row r="1029" spans="1:7" x14ac:dyDescent="0.25">
      <c r="A1029" s="379">
        <v>1020</v>
      </c>
      <c r="B1029" s="3">
        <v>1224000</v>
      </c>
      <c r="C1029" s="380">
        <v>281.52</v>
      </c>
      <c r="D1029" s="381">
        <f t="shared" si="45"/>
        <v>0</v>
      </c>
      <c r="E1029" s="381">
        <f t="shared" si="46"/>
        <v>0</v>
      </c>
      <c r="F1029" s="382">
        <f t="shared" si="47"/>
        <v>0</v>
      </c>
      <c r="G1029" s="382">
        <f t="shared" si="47"/>
        <v>0</v>
      </c>
    </row>
    <row r="1030" spans="1:7" x14ac:dyDescent="0.25">
      <c r="A1030" s="379">
        <v>1021</v>
      </c>
      <c r="B1030" s="3">
        <v>33360000</v>
      </c>
      <c r="C1030" s="380">
        <v>7672.8</v>
      </c>
      <c r="D1030" s="381">
        <f t="shared" si="45"/>
        <v>0.23980815347721823</v>
      </c>
      <c r="E1030" s="381">
        <f t="shared" si="46"/>
        <v>0.70023980815347719</v>
      </c>
      <c r="F1030" s="382">
        <f t="shared" si="47"/>
        <v>1840</v>
      </c>
      <c r="G1030" s="382">
        <f t="shared" si="47"/>
        <v>5372.8</v>
      </c>
    </row>
    <row r="1031" spans="1:7" x14ac:dyDescent="0.25">
      <c r="A1031" s="379">
        <v>1022</v>
      </c>
      <c r="B1031" s="3">
        <v>10801000</v>
      </c>
      <c r="C1031" s="380">
        <v>1728.16</v>
      </c>
      <c r="D1031" s="381">
        <f t="shared" si="45"/>
        <v>0.74067215998518654</v>
      </c>
      <c r="E1031" s="381">
        <f t="shared" si="46"/>
        <v>7.4159800018516797E-2</v>
      </c>
      <c r="F1031" s="382">
        <f t="shared" si="47"/>
        <v>1280</v>
      </c>
      <c r="G1031" s="382">
        <f t="shared" si="47"/>
        <v>128.16</v>
      </c>
    </row>
    <row r="1032" spans="1:7" x14ac:dyDescent="0.25">
      <c r="A1032" s="379">
        <v>1023</v>
      </c>
      <c r="B1032" s="3">
        <v>40000000</v>
      </c>
      <c r="C1032" s="380">
        <v>9600</v>
      </c>
      <c r="D1032" s="381">
        <f t="shared" si="45"/>
        <v>0.2</v>
      </c>
      <c r="E1032" s="381">
        <f t="shared" si="46"/>
        <v>0.75</v>
      </c>
      <c r="F1032" s="382">
        <f t="shared" si="47"/>
        <v>1920</v>
      </c>
      <c r="G1032" s="382">
        <f t="shared" si="47"/>
        <v>7200</v>
      </c>
    </row>
    <row r="1033" spans="1:7" x14ac:dyDescent="0.25">
      <c r="A1033" s="379">
        <v>1024</v>
      </c>
      <c r="B1033" s="3">
        <v>27597000</v>
      </c>
      <c r="C1033" s="380">
        <v>7727.16</v>
      </c>
      <c r="D1033" s="381">
        <f t="shared" si="45"/>
        <v>0.28988658187484145</v>
      </c>
      <c r="E1033" s="381">
        <f t="shared" si="46"/>
        <v>0.63764177265644817</v>
      </c>
      <c r="F1033" s="382">
        <f t="shared" si="47"/>
        <v>2240</v>
      </c>
      <c r="G1033" s="382">
        <f t="shared" si="47"/>
        <v>4927.16</v>
      </c>
    </row>
    <row r="1034" spans="1:7" x14ac:dyDescent="0.25">
      <c r="A1034" s="379">
        <v>1025</v>
      </c>
      <c r="B1034" s="3">
        <v>34022000</v>
      </c>
      <c r="C1034" s="380">
        <v>9185.94</v>
      </c>
      <c r="D1034" s="381">
        <f t="shared" si="45"/>
        <v>0.23514196696255363</v>
      </c>
      <c r="E1034" s="381">
        <f t="shared" si="46"/>
        <v>0.70607254129680797</v>
      </c>
      <c r="F1034" s="382">
        <f t="shared" si="47"/>
        <v>2160</v>
      </c>
      <c r="G1034" s="382">
        <f t="shared" si="47"/>
        <v>6485.9400000000005</v>
      </c>
    </row>
    <row r="1035" spans="1:7" x14ac:dyDescent="0.25">
      <c r="A1035" s="379">
        <v>1026</v>
      </c>
      <c r="B1035" s="3">
        <v>31105000</v>
      </c>
      <c r="C1035" s="380">
        <v>5598.9</v>
      </c>
      <c r="D1035" s="381">
        <f t="shared" ref="D1035:D1098" si="48">MAX(0,MIN(8000000,B1035-2000000))/B1035</f>
        <v>0.25719337727053526</v>
      </c>
      <c r="E1035" s="381">
        <f t="shared" ref="E1035:E1098" si="49">MAX(0,MIN(30000000,B1035-10000000))/B1035</f>
        <v>0.67850827841183092</v>
      </c>
      <c r="F1035" s="382">
        <f t="shared" ref="F1035:G1098" si="50">+D1035*$C1035</f>
        <v>1439.9999999999998</v>
      </c>
      <c r="G1035" s="382">
        <f t="shared" si="50"/>
        <v>3798.9</v>
      </c>
    </row>
    <row r="1036" spans="1:7" x14ac:dyDescent="0.25">
      <c r="A1036" s="379">
        <v>1027</v>
      </c>
      <c r="B1036" s="3">
        <v>16684000</v>
      </c>
      <c r="C1036" s="380">
        <v>4838.3599999999997</v>
      </c>
      <c r="D1036" s="381">
        <f t="shared" si="48"/>
        <v>0.47950131862862622</v>
      </c>
      <c r="E1036" s="381">
        <f t="shared" si="49"/>
        <v>0.4006233517142172</v>
      </c>
      <c r="F1036" s="382">
        <f t="shared" si="50"/>
        <v>2320</v>
      </c>
      <c r="G1036" s="382">
        <f t="shared" si="50"/>
        <v>1938.36</v>
      </c>
    </row>
    <row r="1037" spans="1:7" x14ac:dyDescent="0.25">
      <c r="A1037" s="379">
        <v>1028</v>
      </c>
      <c r="B1037" s="3">
        <v>9687000</v>
      </c>
      <c r="C1037" s="380">
        <v>1259.31</v>
      </c>
      <c r="D1037" s="381">
        <f t="shared" si="48"/>
        <v>0.79353773097966351</v>
      </c>
      <c r="E1037" s="381">
        <f t="shared" si="49"/>
        <v>0</v>
      </c>
      <c r="F1037" s="382">
        <f t="shared" si="50"/>
        <v>999.31000000000006</v>
      </c>
      <c r="G1037" s="382">
        <f t="shared" si="50"/>
        <v>0</v>
      </c>
    </row>
    <row r="1038" spans="1:7" x14ac:dyDescent="0.25">
      <c r="A1038" s="379">
        <v>1029</v>
      </c>
      <c r="B1038" s="3">
        <v>800000</v>
      </c>
      <c r="C1038" s="380">
        <v>248</v>
      </c>
      <c r="D1038" s="381">
        <f t="shared" si="48"/>
        <v>0</v>
      </c>
      <c r="E1038" s="381">
        <f t="shared" si="49"/>
        <v>0</v>
      </c>
      <c r="F1038" s="382">
        <f t="shared" si="50"/>
        <v>0</v>
      </c>
      <c r="G1038" s="382">
        <f t="shared" si="50"/>
        <v>0</v>
      </c>
    </row>
    <row r="1039" spans="1:7" x14ac:dyDescent="0.25">
      <c r="A1039" s="379">
        <v>1030</v>
      </c>
      <c r="B1039" s="3">
        <v>30122000</v>
      </c>
      <c r="C1039" s="380">
        <v>3915.86</v>
      </c>
      <c r="D1039" s="381">
        <f t="shared" si="48"/>
        <v>0.2655866144346325</v>
      </c>
      <c r="E1039" s="381">
        <f t="shared" si="49"/>
        <v>0.66801673195670941</v>
      </c>
      <c r="F1039" s="382">
        <f t="shared" si="50"/>
        <v>1040</v>
      </c>
      <c r="G1039" s="382">
        <f t="shared" si="50"/>
        <v>2615.86</v>
      </c>
    </row>
    <row r="1040" spans="1:7" x14ac:dyDescent="0.25">
      <c r="A1040" s="379">
        <v>1031</v>
      </c>
      <c r="B1040" s="3">
        <v>5036000</v>
      </c>
      <c r="C1040" s="380">
        <v>1057.56</v>
      </c>
      <c r="D1040" s="381">
        <f t="shared" si="48"/>
        <v>0.60285941223193007</v>
      </c>
      <c r="E1040" s="381">
        <f t="shared" si="49"/>
        <v>0</v>
      </c>
      <c r="F1040" s="382">
        <f t="shared" si="50"/>
        <v>637.55999999999995</v>
      </c>
      <c r="G1040" s="382">
        <f t="shared" si="50"/>
        <v>0</v>
      </c>
    </row>
    <row r="1041" spans="1:7" x14ac:dyDescent="0.25">
      <c r="A1041" s="379">
        <v>1032</v>
      </c>
      <c r="B1041" s="3">
        <v>1092000</v>
      </c>
      <c r="C1041" s="380">
        <v>229.32</v>
      </c>
      <c r="D1041" s="381">
        <f t="shared" si="48"/>
        <v>0</v>
      </c>
      <c r="E1041" s="381">
        <f t="shared" si="49"/>
        <v>0</v>
      </c>
      <c r="F1041" s="382">
        <f t="shared" si="50"/>
        <v>0</v>
      </c>
      <c r="G1041" s="382">
        <f t="shared" si="50"/>
        <v>0</v>
      </c>
    </row>
    <row r="1042" spans="1:7" x14ac:dyDescent="0.25">
      <c r="A1042" s="379">
        <v>1033</v>
      </c>
      <c r="B1042" s="3">
        <v>5837000</v>
      </c>
      <c r="C1042" s="380">
        <v>1284.1400000000001</v>
      </c>
      <c r="D1042" s="381">
        <f t="shared" si="48"/>
        <v>0.65735823196847698</v>
      </c>
      <c r="E1042" s="381">
        <f t="shared" si="49"/>
        <v>0</v>
      </c>
      <c r="F1042" s="382">
        <f t="shared" si="50"/>
        <v>844.1400000000001</v>
      </c>
      <c r="G1042" s="382">
        <f t="shared" si="50"/>
        <v>0</v>
      </c>
    </row>
    <row r="1043" spans="1:7" x14ac:dyDescent="0.25">
      <c r="A1043" s="379">
        <v>1034</v>
      </c>
      <c r="B1043" s="3">
        <v>40000000</v>
      </c>
      <c r="C1043" s="380">
        <v>9600</v>
      </c>
      <c r="D1043" s="381">
        <f t="shared" si="48"/>
        <v>0.2</v>
      </c>
      <c r="E1043" s="381">
        <f t="shared" si="49"/>
        <v>0.75</v>
      </c>
      <c r="F1043" s="382">
        <f t="shared" si="50"/>
        <v>1920</v>
      </c>
      <c r="G1043" s="382">
        <f t="shared" si="50"/>
        <v>7200</v>
      </c>
    </row>
    <row r="1044" spans="1:7" x14ac:dyDescent="0.25">
      <c r="A1044" s="379">
        <v>1035</v>
      </c>
      <c r="B1044" s="3">
        <v>40000000</v>
      </c>
      <c r="C1044" s="380">
        <v>9600</v>
      </c>
      <c r="D1044" s="381">
        <f t="shared" si="48"/>
        <v>0.2</v>
      </c>
      <c r="E1044" s="381">
        <f t="shared" si="49"/>
        <v>0.75</v>
      </c>
      <c r="F1044" s="382">
        <f t="shared" si="50"/>
        <v>1920</v>
      </c>
      <c r="G1044" s="382">
        <f t="shared" si="50"/>
        <v>7200</v>
      </c>
    </row>
    <row r="1045" spans="1:7" x14ac:dyDescent="0.25">
      <c r="A1045" s="379">
        <v>1036</v>
      </c>
      <c r="B1045" s="3">
        <v>40000000</v>
      </c>
      <c r="C1045" s="380">
        <v>10400</v>
      </c>
      <c r="D1045" s="381">
        <f t="shared" si="48"/>
        <v>0.2</v>
      </c>
      <c r="E1045" s="381">
        <f t="shared" si="49"/>
        <v>0.75</v>
      </c>
      <c r="F1045" s="382">
        <f t="shared" si="50"/>
        <v>2080</v>
      </c>
      <c r="G1045" s="382">
        <f t="shared" si="50"/>
        <v>7800</v>
      </c>
    </row>
    <row r="1046" spans="1:7" x14ac:dyDescent="0.25">
      <c r="A1046" s="379">
        <v>1037</v>
      </c>
      <c r="B1046" s="3">
        <v>4806000</v>
      </c>
      <c r="C1046" s="380">
        <v>817.02</v>
      </c>
      <c r="D1046" s="381">
        <f t="shared" si="48"/>
        <v>0.58385351643778605</v>
      </c>
      <c r="E1046" s="381">
        <f t="shared" si="49"/>
        <v>0</v>
      </c>
      <c r="F1046" s="382">
        <f t="shared" si="50"/>
        <v>477.01999999999992</v>
      </c>
      <c r="G1046" s="382">
        <f t="shared" si="50"/>
        <v>0</v>
      </c>
    </row>
    <row r="1047" spans="1:7" x14ac:dyDescent="0.25">
      <c r="A1047" s="379">
        <v>1038</v>
      </c>
      <c r="B1047" s="3">
        <v>9340000</v>
      </c>
      <c r="C1047" s="380">
        <v>2895.4</v>
      </c>
      <c r="D1047" s="381">
        <f t="shared" si="48"/>
        <v>0.78586723768736622</v>
      </c>
      <c r="E1047" s="381">
        <f t="shared" si="49"/>
        <v>0</v>
      </c>
      <c r="F1047" s="382">
        <f t="shared" si="50"/>
        <v>2275.4</v>
      </c>
      <c r="G1047" s="382">
        <f t="shared" si="50"/>
        <v>0</v>
      </c>
    </row>
    <row r="1048" spans="1:7" x14ac:dyDescent="0.25">
      <c r="A1048" s="379">
        <v>1039</v>
      </c>
      <c r="B1048" s="3">
        <v>2897000</v>
      </c>
      <c r="C1048" s="380">
        <v>550.42999999999995</v>
      </c>
      <c r="D1048" s="381">
        <f t="shared" si="48"/>
        <v>0.30963065239903348</v>
      </c>
      <c r="E1048" s="381">
        <f t="shared" si="49"/>
        <v>0</v>
      </c>
      <c r="F1048" s="382">
        <f t="shared" si="50"/>
        <v>170.42999999999998</v>
      </c>
      <c r="G1048" s="382">
        <f t="shared" si="50"/>
        <v>0</v>
      </c>
    </row>
    <row r="1049" spans="1:7" x14ac:dyDescent="0.25">
      <c r="A1049" s="379">
        <v>1040</v>
      </c>
      <c r="B1049" s="3">
        <v>800000</v>
      </c>
      <c r="C1049" s="380">
        <v>192</v>
      </c>
      <c r="D1049" s="381">
        <f t="shared" si="48"/>
        <v>0</v>
      </c>
      <c r="E1049" s="381">
        <f t="shared" si="49"/>
        <v>0</v>
      </c>
      <c r="F1049" s="382">
        <f t="shared" si="50"/>
        <v>0</v>
      </c>
      <c r="G1049" s="382">
        <f t="shared" si="50"/>
        <v>0</v>
      </c>
    </row>
    <row r="1050" spans="1:7" x14ac:dyDescent="0.25">
      <c r="A1050" s="379">
        <v>1041</v>
      </c>
      <c r="B1050" s="3">
        <v>22313000</v>
      </c>
      <c r="C1050" s="380">
        <v>4239.47</v>
      </c>
      <c r="D1050" s="381">
        <f t="shared" si="48"/>
        <v>0.35853538296060594</v>
      </c>
      <c r="E1050" s="381">
        <f t="shared" si="49"/>
        <v>0.55183077129924263</v>
      </c>
      <c r="F1050" s="382">
        <f t="shared" si="50"/>
        <v>1520.0000000000002</v>
      </c>
      <c r="G1050" s="382">
        <f t="shared" si="50"/>
        <v>2339.4700000000003</v>
      </c>
    </row>
    <row r="1051" spans="1:7" x14ac:dyDescent="0.25">
      <c r="A1051" s="379">
        <v>1042</v>
      </c>
      <c r="B1051" s="3">
        <v>25222000</v>
      </c>
      <c r="C1051" s="380">
        <v>5548.84</v>
      </c>
      <c r="D1051" s="381">
        <f t="shared" si="48"/>
        <v>0.31718341130758859</v>
      </c>
      <c r="E1051" s="381">
        <f t="shared" si="49"/>
        <v>0.60352073586551425</v>
      </c>
      <c r="F1051" s="382">
        <f t="shared" si="50"/>
        <v>1760</v>
      </c>
      <c r="G1051" s="382">
        <f t="shared" si="50"/>
        <v>3348.84</v>
      </c>
    </row>
    <row r="1052" spans="1:7" x14ac:dyDescent="0.25">
      <c r="A1052" s="379">
        <v>1043</v>
      </c>
      <c r="B1052" s="3">
        <v>1404000</v>
      </c>
      <c r="C1052" s="380">
        <v>280.8</v>
      </c>
      <c r="D1052" s="381">
        <f t="shared" si="48"/>
        <v>0</v>
      </c>
      <c r="E1052" s="381">
        <f t="shared" si="49"/>
        <v>0</v>
      </c>
      <c r="F1052" s="382">
        <f t="shared" si="50"/>
        <v>0</v>
      </c>
      <c r="G1052" s="382">
        <f t="shared" si="50"/>
        <v>0</v>
      </c>
    </row>
    <row r="1053" spans="1:7" x14ac:dyDescent="0.25">
      <c r="A1053" s="379">
        <v>1044</v>
      </c>
      <c r="B1053" s="3">
        <v>1207000</v>
      </c>
      <c r="C1053" s="380">
        <v>350.03</v>
      </c>
      <c r="D1053" s="381">
        <f t="shared" si="48"/>
        <v>0</v>
      </c>
      <c r="E1053" s="381">
        <f t="shared" si="49"/>
        <v>0</v>
      </c>
      <c r="F1053" s="382">
        <f t="shared" si="50"/>
        <v>0</v>
      </c>
      <c r="G1053" s="382">
        <f t="shared" si="50"/>
        <v>0</v>
      </c>
    </row>
    <row r="1054" spans="1:7" x14ac:dyDescent="0.25">
      <c r="A1054" s="379">
        <v>1045</v>
      </c>
      <c r="B1054" s="3">
        <v>11196000</v>
      </c>
      <c r="C1054" s="380">
        <v>2351.16</v>
      </c>
      <c r="D1054" s="381">
        <f t="shared" si="48"/>
        <v>0.71454090746695254</v>
      </c>
      <c r="E1054" s="381">
        <f t="shared" si="49"/>
        <v>0.1068238656663094</v>
      </c>
      <c r="F1054" s="382">
        <f t="shared" si="50"/>
        <v>1680</v>
      </c>
      <c r="G1054" s="382">
        <f t="shared" si="50"/>
        <v>251.16</v>
      </c>
    </row>
    <row r="1055" spans="1:7" x14ac:dyDescent="0.25">
      <c r="A1055" s="379">
        <v>1046</v>
      </c>
      <c r="B1055" s="3">
        <v>6224000</v>
      </c>
      <c r="C1055" s="380">
        <v>933.6</v>
      </c>
      <c r="D1055" s="381">
        <f t="shared" si="48"/>
        <v>0.67866323907455017</v>
      </c>
      <c r="E1055" s="381">
        <f t="shared" si="49"/>
        <v>0</v>
      </c>
      <c r="F1055" s="382">
        <f t="shared" si="50"/>
        <v>633.6</v>
      </c>
      <c r="G1055" s="382">
        <f t="shared" si="50"/>
        <v>0</v>
      </c>
    </row>
    <row r="1056" spans="1:7" x14ac:dyDescent="0.25">
      <c r="A1056" s="379">
        <v>1047</v>
      </c>
      <c r="B1056" s="3">
        <v>18391000</v>
      </c>
      <c r="C1056" s="380">
        <v>5149.4799999999996</v>
      </c>
      <c r="D1056" s="381">
        <f t="shared" si="48"/>
        <v>0.43499537817410688</v>
      </c>
      <c r="E1056" s="381">
        <f t="shared" si="49"/>
        <v>0.45625577728236638</v>
      </c>
      <c r="F1056" s="382">
        <f t="shared" si="50"/>
        <v>2239.9999999999995</v>
      </c>
      <c r="G1056" s="382">
        <f t="shared" si="50"/>
        <v>2349.48</v>
      </c>
    </row>
    <row r="1057" spans="1:7" x14ac:dyDescent="0.25">
      <c r="A1057" s="379">
        <v>1048</v>
      </c>
      <c r="B1057" s="3">
        <v>39441000</v>
      </c>
      <c r="C1057" s="380">
        <v>5521.74</v>
      </c>
      <c r="D1057" s="381">
        <f t="shared" si="48"/>
        <v>0.20283461372683248</v>
      </c>
      <c r="E1057" s="381">
        <f t="shared" si="49"/>
        <v>0.74645673284145941</v>
      </c>
      <c r="F1057" s="382">
        <f t="shared" si="50"/>
        <v>1120</v>
      </c>
      <c r="G1057" s="382">
        <f t="shared" si="50"/>
        <v>4121.74</v>
      </c>
    </row>
    <row r="1058" spans="1:7" x14ac:dyDescent="0.25">
      <c r="A1058" s="379">
        <v>1049</v>
      </c>
      <c r="B1058" s="3">
        <v>40000000</v>
      </c>
      <c r="C1058" s="380">
        <v>11200</v>
      </c>
      <c r="D1058" s="381">
        <f t="shared" si="48"/>
        <v>0.2</v>
      </c>
      <c r="E1058" s="381">
        <f t="shared" si="49"/>
        <v>0.75</v>
      </c>
      <c r="F1058" s="382">
        <f t="shared" si="50"/>
        <v>2240</v>
      </c>
      <c r="G1058" s="382">
        <f t="shared" si="50"/>
        <v>8400</v>
      </c>
    </row>
    <row r="1059" spans="1:7" x14ac:dyDescent="0.25">
      <c r="A1059" s="379">
        <v>1050</v>
      </c>
      <c r="B1059" s="3">
        <v>27932000</v>
      </c>
      <c r="C1059" s="380">
        <v>6424.36</v>
      </c>
      <c r="D1059" s="381">
        <f t="shared" si="48"/>
        <v>0.28640985249892598</v>
      </c>
      <c r="E1059" s="381">
        <f t="shared" si="49"/>
        <v>0.64198768437634257</v>
      </c>
      <c r="F1059" s="382">
        <f t="shared" si="50"/>
        <v>1840</v>
      </c>
      <c r="G1059" s="382">
        <f t="shared" si="50"/>
        <v>4124.3599999999997</v>
      </c>
    </row>
    <row r="1060" spans="1:7" x14ac:dyDescent="0.25">
      <c r="A1060" s="379">
        <v>1051</v>
      </c>
      <c r="B1060" s="3">
        <v>16301000</v>
      </c>
      <c r="C1060" s="380">
        <v>4075.25</v>
      </c>
      <c r="D1060" s="381">
        <f t="shared" si="48"/>
        <v>0.49076743758051655</v>
      </c>
      <c r="E1060" s="381">
        <f t="shared" si="49"/>
        <v>0.38654070302435434</v>
      </c>
      <c r="F1060" s="382">
        <f t="shared" si="50"/>
        <v>2000</v>
      </c>
      <c r="G1060" s="382">
        <f t="shared" si="50"/>
        <v>1575.25</v>
      </c>
    </row>
    <row r="1061" spans="1:7" x14ac:dyDescent="0.25">
      <c r="A1061" s="379">
        <v>1052</v>
      </c>
      <c r="B1061" s="3">
        <v>1847000</v>
      </c>
      <c r="C1061" s="380">
        <v>443.28</v>
      </c>
      <c r="D1061" s="381">
        <f t="shared" si="48"/>
        <v>0</v>
      </c>
      <c r="E1061" s="381">
        <f t="shared" si="49"/>
        <v>0</v>
      </c>
      <c r="F1061" s="382">
        <f t="shared" si="50"/>
        <v>0</v>
      </c>
      <c r="G1061" s="382">
        <f t="shared" si="50"/>
        <v>0</v>
      </c>
    </row>
    <row r="1062" spans="1:7" x14ac:dyDescent="0.25">
      <c r="A1062" s="379">
        <v>1053</v>
      </c>
      <c r="B1062" s="3">
        <v>40000000</v>
      </c>
      <c r="C1062" s="380">
        <v>7200</v>
      </c>
      <c r="D1062" s="381">
        <f t="shared" si="48"/>
        <v>0.2</v>
      </c>
      <c r="E1062" s="381">
        <f t="shared" si="49"/>
        <v>0.75</v>
      </c>
      <c r="F1062" s="382">
        <f t="shared" si="50"/>
        <v>1440</v>
      </c>
      <c r="G1062" s="382">
        <f t="shared" si="50"/>
        <v>5400</v>
      </c>
    </row>
    <row r="1063" spans="1:7" x14ac:dyDescent="0.25">
      <c r="A1063" s="379">
        <v>1054</v>
      </c>
      <c r="B1063" s="3">
        <v>15484000</v>
      </c>
      <c r="C1063" s="380">
        <v>4800.04</v>
      </c>
      <c r="D1063" s="381">
        <f t="shared" si="48"/>
        <v>0.51666236114699049</v>
      </c>
      <c r="E1063" s="381">
        <f t="shared" si="49"/>
        <v>0.35417204856626194</v>
      </c>
      <c r="F1063" s="382">
        <f t="shared" si="50"/>
        <v>2480</v>
      </c>
      <c r="G1063" s="382">
        <f t="shared" si="50"/>
        <v>1700.04</v>
      </c>
    </row>
    <row r="1064" spans="1:7" x14ac:dyDescent="0.25">
      <c r="A1064" s="379">
        <v>1055</v>
      </c>
      <c r="B1064" s="3">
        <v>9975000</v>
      </c>
      <c r="C1064" s="380">
        <v>1895.25</v>
      </c>
      <c r="D1064" s="381">
        <f t="shared" si="48"/>
        <v>0.79949874686716793</v>
      </c>
      <c r="E1064" s="381">
        <f t="shared" si="49"/>
        <v>0</v>
      </c>
      <c r="F1064" s="382">
        <f t="shared" si="50"/>
        <v>1515.25</v>
      </c>
      <c r="G1064" s="382">
        <f t="shared" si="50"/>
        <v>0</v>
      </c>
    </row>
    <row r="1065" spans="1:7" x14ac:dyDescent="0.25">
      <c r="A1065" s="379">
        <v>1056</v>
      </c>
      <c r="B1065" s="3">
        <v>800000</v>
      </c>
      <c r="C1065" s="380">
        <v>120</v>
      </c>
      <c r="D1065" s="381">
        <f t="shared" si="48"/>
        <v>0</v>
      </c>
      <c r="E1065" s="381">
        <f t="shared" si="49"/>
        <v>0</v>
      </c>
      <c r="F1065" s="382">
        <f t="shared" si="50"/>
        <v>0</v>
      </c>
      <c r="G1065" s="382">
        <f t="shared" si="50"/>
        <v>0</v>
      </c>
    </row>
    <row r="1066" spans="1:7" x14ac:dyDescent="0.25">
      <c r="A1066" s="379">
        <v>1057</v>
      </c>
      <c r="B1066" s="3">
        <v>13507000</v>
      </c>
      <c r="C1066" s="380">
        <v>1890.98</v>
      </c>
      <c r="D1066" s="381">
        <f t="shared" si="48"/>
        <v>0.59228548160213224</v>
      </c>
      <c r="E1066" s="381">
        <f t="shared" si="49"/>
        <v>0.25964314799733473</v>
      </c>
      <c r="F1066" s="382">
        <f t="shared" si="50"/>
        <v>1120</v>
      </c>
      <c r="G1066" s="382">
        <f t="shared" si="50"/>
        <v>490.98</v>
      </c>
    </row>
    <row r="1067" spans="1:7" x14ac:dyDescent="0.25">
      <c r="A1067" s="379">
        <v>1058</v>
      </c>
      <c r="B1067" s="3">
        <v>15095000</v>
      </c>
      <c r="C1067" s="380">
        <v>2868.05</v>
      </c>
      <c r="D1067" s="381">
        <f t="shared" si="48"/>
        <v>0.52997681351440873</v>
      </c>
      <c r="E1067" s="381">
        <f t="shared" si="49"/>
        <v>0.33752898310698909</v>
      </c>
      <c r="F1067" s="382">
        <f t="shared" si="50"/>
        <v>1520</v>
      </c>
      <c r="G1067" s="382">
        <f t="shared" si="50"/>
        <v>968.05000000000007</v>
      </c>
    </row>
    <row r="1068" spans="1:7" x14ac:dyDescent="0.25">
      <c r="A1068" s="379">
        <v>1059</v>
      </c>
      <c r="B1068" s="3">
        <v>9754000</v>
      </c>
      <c r="C1068" s="380">
        <v>2828.66</v>
      </c>
      <c r="D1068" s="381">
        <f t="shared" si="48"/>
        <v>0.7949559155218372</v>
      </c>
      <c r="E1068" s="381">
        <f t="shared" si="49"/>
        <v>0</v>
      </c>
      <c r="F1068" s="382">
        <f t="shared" si="50"/>
        <v>2248.66</v>
      </c>
      <c r="G1068" s="382">
        <f t="shared" si="50"/>
        <v>0</v>
      </c>
    </row>
    <row r="1069" spans="1:7" x14ac:dyDescent="0.25">
      <c r="A1069" s="379">
        <v>1060</v>
      </c>
      <c r="B1069" s="3">
        <v>40000000</v>
      </c>
      <c r="C1069" s="380">
        <v>7200</v>
      </c>
      <c r="D1069" s="381">
        <f t="shared" si="48"/>
        <v>0.2</v>
      </c>
      <c r="E1069" s="381">
        <f t="shared" si="49"/>
        <v>0.75</v>
      </c>
      <c r="F1069" s="382">
        <f t="shared" si="50"/>
        <v>1440</v>
      </c>
      <c r="G1069" s="382">
        <f t="shared" si="50"/>
        <v>5400</v>
      </c>
    </row>
    <row r="1070" spans="1:7" x14ac:dyDescent="0.25">
      <c r="A1070" s="379">
        <v>1061</v>
      </c>
      <c r="B1070" s="3">
        <v>40000000</v>
      </c>
      <c r="C1070" s="380">
        <v>10400</v>
      </c>
      <c r="D1070" s="381">
        <f t="shared" si="48"/>
        <v>0.2</v>
      </c>
      <c r="E1070" s="381">
        <f t="shared" si="49"/>
        <v>0.75</v>
      </c>
      <c r="F1070" s="382">
        <f t="shared" si="50"/>
        <v>2080</v>
      </c>
      <c r="G1070" s="382">
        <f t="shared" si="50"/>
        <v>7800</v>
      </c>
    </row>
    <row r="1071" spans="1:7" x14ac:dyDescent="0.25">
      <c r="A1071" s="379">
        <v>1062</v>
      </c>
      <c r="B1071" s="3">
        <v>22284000</v>
      </c>
      <c r="C1071" s="380">
        <v>4456.8</v>
      </c>
      <c r="D1071" s="381">
        <f t="shared" si="48"/>
        <v>0.3590019745108598</v>
      </c>
      <c r="E1071" s="381">
        <f t="shared" si="49"/>
        <v>0.55124753186142528</v>
      </c>
      <c r="F1071" s="382">
        <f t="shared" si="50"/>
        <v>1600</v>
      </c>
      <c r="G1071" s="382">
        <f t="shared" si="50"/>
        <v>2456.8000000000002</v>
      </c>
    </row>
    <row r="1072" spans="1:7" x14ac:dyDescent="0.25">
      <c r="A1072" s="379">
        <v>1063</v>
      </c>
      <c r="B1072" s="3">
        <v>800000</v>
      </c>
      <c r="C1072" s="380">
        <v>160</v>
      </c>
      <c r="D1072" s="381">
        <f t="shared" si="48"/>
        <v>0</v>
      </c>
      <c r="E1072" s="381">
        <f t="shared" si="49"/>
        <v>0</v>
      </c>
      <c r="F1072" s="382">
        <f t="shared" si="50"/>
        <v>0</v>
      </c>
      <c r="G1072" s="382">
        <f t="shared" si="50"/>
        <v>0</v>
      </c>
    </row>
    <row r="1073" spans="1:7" x14ac:dyDescent="0.25">
      <c r="A1073" s="379">
        <v>1064</v>
      </c>
      <c r="B1073" s="3">
        <v>2888000</v>
      </c>
      <c r="C1073" s="380">
        <v>895.28</v>
      </c>
      <c r="D1073" s="381">
        <f t="shared" si="48"/>
        <v>0.30747922437673131</v>
      </c>
      <c r="E1073" s="381">
        <f t="shared" si="49"/>
        <v>0</v>
      </c>
      <c r="F1073" s="382">
        <f t="shared" si="50"/>
        <v>275.27999999999997</v>
      </c>
      <c r="G1073" s="382">
        <f t="shared" si="50"/>
        <v>0</v>
      </c>
    </row>
    <row r="1074" spans="1:7" x14ac:dyDescent="0.25">
      <c r="A1074" s="379">
        <v>1065</v>
      </c>
      <c r="B1074" s="3">
        <v>40000000</v>
      </c>
      <c r="C1074" s="380">
        <v>6400</v>
      </c>
      <c r="D1074" s="381">
        <f t="shared" si="48"/>
        <v>0.2</v>
      </c>
      <c r="E1074" s="381">
        <f t="shared" si="49"/>
        <v>0.75</v>
      </c>
      <c r="F1074" s="382">
        <f t="shared" si="50"/>
        <v>1280</v>
      </c>
      <c r="G1074" s="382">
        <f t="shared" si="50"/>
        <v>4800</v>
      </c>
    </row>
    <row r="1075" spans="1:7" x14ac:dyDescent="0.25">
      <c r="A1075" s="379">
        <v>1066</v>
      </c>
      <c r="B1075" s="3">
        <v>27436000</v>
      </c>
      <c r="C1075" s="380">
        <v>8230.7999999999993</v>
      </c>
      <c r="D1075" s="381">
        <f t="shared" si="48"/>
        <v>0.29158769499927101</v>
      </c>
      <c r="E1075" s="381">
        <f t="shared" si="49"/>
        <v>0.63551538125091123</v>
      </c>
      <c r="F1075" s="382">
        <f t="shared" si="50"/>
        <v>2399.9999999999995</v>
      </c>
      <c r="G1075" s="382">
        <f t="shared" si="50"/>
        <v>5230.7999999999993</v>
      </c>
    </row>
    <row r="1076" spans="1:7" x14ac:dyDescent="0.25">
      <c r="A1076" s="379">
        <v>1067</v>
      </c>
      <c r="B1076" s="3">
        <v>15414000</v>
      </c>
      <c r="C1076" s="380">
        <v>2312.1</v>
      </c>
      <c r="D1076" s="381">
        <f t="shared" si="48"/>
        <v>0.5190086933956144</v>
      </c>
      <c r="E1076" s="381">
        <f t="shared" si="49"/>
        <v>0.35123913325548201</v>
      </c>
      <c r="F1076" s="382">
        <f t="shared" si="50"/>
        <v>1200</v>
      </c>
      <c r="G1076" s="382">
        <f t="shared" si="50"/>
        <v>812.09999999999991</v>
      </c>
    </row>
    <row r="1077" spans="1:7" x14ac:dyDescent="0.25">
      <c r="A1077" s="379">
        <v>1068</v>
      </c>
      <c r="B1077" s="3">
        <v>3615000</v>
      </c>
      <c r="C1077" s="380">
        <v>759.15</v>
      </c>
      <c r="D1077" s="381">
        <f t="shared" si="48"/>
        <v>0.44674965421853391</v>
      </c>
      <c r="E1077" s="381">
        <f t="shared" si="49"/>
        <v>0</v>
      </c>
      <c r="F1077" s="382">
        <f t="shared" si="50"/>
        <v>339.15000000000003</v>
      </c>
      <c r="G1077" s="382">
        <f t="shared" si="50"/>
        <v>0</v>
      </c>
    </row>
    <row r="1078" spans="1:7" x14ac:dyDescent="0.25">
      <c r="A1078" s="379">
        <v>1069</v>
      </c>
      <c r="B1078" s="3">
        <v>11469000</v>
      </c>
      <c r="C1078" s="380">
        <v>1490.97</v>
      </c>
      <c r="D1078" s="381">
        <f t="shared" si="48"/>
        <v>0.69753247885604674</v>
      </c>
      <c r="E1078" s="381">
        <f t="shared" si="49"/>
        <v>0.12808440142994157</v>
      </c>
      <c r="F1078" s="382">
        <f t="shared" si="50"/>
        <v>1040</v>
      </c>
      <c r="G1078" s="382">
        <f t="shared" si="50"/>
        <v>190.96999999999997</v>
      </c>
    </row>
    <row r="1079" spans="1:7" x14ac:dyDescent="0.25">
      <c r="A1079" s="379">
        <v>1070</v>
      </c>
      <c r="B1079" s="3">
        <v>8689000</v>
      </c>
      <c r="C1079" s="380">
        <v>1477.13</v>
      </c>
      <c r="D1079" s="381">
        <f t="shared" si="48"/>
        <v>0.76982391529520078</v>
      </c>
      <c r="E1079" s="381">
        <f t="shared" si="49"/>
        <v>0</v>
      </c>
      <c r="F1079" s="382">
        <f t="shared" si="50"/>
        <v>1137.1300000000001</v>
      </c>
      <c r="G1079" s="382">
        <f t="shared" si="50"/>
        <v>0</v>
      </c>
    </row>
    <row r="1080" spans="1:7" x14ac:dyDescent="0.25">
      <c r="A1080" s="379">
        <v>1071</v>
      </c>
      <c r="B1080" s="3">
        <v>800000</v>
      </c>
      <c r="C1080" s="380">
        <v>176</v>
      </c>
      <c r="D1080" s="381">
        <f t="shared" si="48"/>
        <v>0</v>
      </c>
      <c r="E1080" s="381">
        <f t="shared" si="49"/>
        <v>0</v>
      </c>
      <c r="F1080" s="382">
        <f t="shared" si="50"/>
        <v>0</v>
      </c>
      <c r="G1080" s="382">
        <f t="shared" si="50"/>
        <v>0</v>
      </c>
    </row>
    <row r="1081" spans="1:7" x14ac:dyDescent="0.25">
      <c r="A1081" s="379">
        <v>1072</v>
      </c>
      <c r="B1081" s="3">
        <v>14355000</v>
      </c>
      <c r="C1081" s="380">
        <v>4162.95</v>
      </c>
      <c r="D1081" s="381">
        <f t="shared" si="48"/>
        <v>0.55729710902124696</v>
      </c>
      <c r="E1081" s="381">
        <f t="shared" si="49"/>
        <v>0.30337861372344133</v>
      </c>
      <c r="F1081" s="382">
        <f t="shared" si="50"/>
        <v>2320</v>
      </c>
      <c r="G1081" s="382">
        <f t="shared" si="50"/>
        <v>1262.95</v>
      </c>
    </row>
    <row r="1082" spans="1:7" x14ac:dyDescent="0.25">
      <c r="A1082" s="379">
        <v>1073</v>
      </c>
      <c r="B1082" s="3">
        <v>6262000</v>
      </c>
      <c r="C1082" s="380">
        <v>1628.12</v>
      </c>
      <c r="D1082" s="381">
        <f t="shared" si="48"/>
        <v>0.68061322261258383</v>
      </c>
      <c r="E1082" s="381">
        <f t="shared" si="49"/>
        <v>0</v>
      </c>
      <c r="F1082" s="382">
        <f t="shared" si="50"/>
        <v>1108.1199999999999</v>
      </c>
      <c r="G1082" s="382">
        <f t="shared" si="50"/>
        <v>0</v>
      </c>
    </row>
    <row r="1083" spans="1:7" x14ac:dyDescent="0.25">
      <c r="A1083" s="379">
        <v>1074</v>
      </c>
      <c r="B1083" s="3">
        <v>37604000</v>
      </c>
      <c r="C1083" s="380">
        <v>10905.16</v>
      </c>
      <c r="D1083" s="381">
        <f t="shared" si="48"/>
        <v>0.21274332517817254</v>
      </c>
      <c r="E1083" s="381">
        <f t="shared" si="49"/>
        <v>0.73407084352728436</v>
      </c>
      <c r="F1083" s="382">
        <f t="shared" si="50"/>
        <v>2320</v>
      </c>
      <c r="G1083" s="382">
        <f t="shared" si="50"/>
        <v>8005.16</v>
      </c>
    </row>
    <row r="1084" spans="1:7" x14ac:dyDescent="0.25">
      <c r="A1084" s="379">
        <v>1075</v>
      </c>
      <c r="B1084" s="3">
        <v>800000</v>
      </c>
      <c r="C1084" s="380">
        <v>208</v>
      </c>
      <c r="D1084" s="381">
        <f t="shared" si="48"/>
        <v>0</v>
      </c>
      <c r="E1084" s="381">
        <f t="shared" si="49"/>
        <v>0</v>
      </c>
      <c r="F1084" s="382">
        <f t="shared" si="50"/>
        <v>0</v>
      </c>
      <c r="G1084" s="382">
        <f t="shared" si="50"/>
        <v>0</v>
      </c>
    </row>
    <row r="1085" spans="1:7" x14ac:dyDescent="0.25">
      <c r="A1085" s="379">
        <v>1076</v>
      </c>
      <c r="B1085" s="3">
        <v>9427000</v>
      </c>
      <c r="C1085" s="380">
        <v>2733.83</v>
      </c>
      <c r="D1085" s="381">
        <f t="shared" si="48"/>
        <v>0.78784342845019628</v>
      </c>
      <c r="E1085" s="381">
        <f t="shared" si="49"/>
        <v>0</v>
      </c>
      <c r="F1085" s="382">
        <f t="shared" si="50"/>
        <v>2153.83</v>
      </c>
      <c r="G1085" s="382">
        <f t="shared" si="50"/>
        <v>0</v>
      </c>
    </row>
    <row r="1086" spans="1:7" x14ac:dyDescent="0.25">
      <c r="A1086" s="379">
        <v>1077</v>
      </c>
      <c r="B1086" s="3">
        <v>6601000</v>
      </c>
      <c r="C1086" s="380">
        <v>1584.24</v>
      </c>
      <c r="D1086" s="381">
        <f t="shared" si="48"/>
        <v>0.69701560369640958</v>
      </c>
      <c r="E1086" s="381">
        <f t="shared" si="49"/>
        <v>0</v>
      </c>
      <c r="F1086" s="382">
        <f t="shared" si="50"/>
        <v>1104.24</v>
      </c>
      <c r="G1086" s="382">
        <f t="shared" si="50"/>
        <v>0</v>
      </c>
    </row>
    <row r="1087" spans="1:7" x14ac:dyDescent="0.25">
      <c r="A1087" s="379">
        <v>1078</v>
      </c>
      <c r="B1087" s="3">
        <v>2131000</v>
      </c>
      <c r="C1087" s="380">
        <v>617.99</v>
      </c>
      <c r="D1087" s="381">
        <f t="shared" si="48"/>
        <v>6.1473486625997185E-2</v>
      </c>
      <c r="E1087" s="381">
        <f t="shared" si="49"/>
        <v>0</v>
      </c>
      <c r="F1087" s="382">
        <f t="shared" si="50"/>
        <v>37.99</v>
      </c>
      <c r="G1087" s="382">
        <f t="shared" si="50"/>
        <v>0</v>
      </c>
    </row>
    <row r="1088" spans="1:7" x14ac:dyDescent="0.25">
      <c r="A1088" s="379">
        <v>1079</v>
      </c>
      <c r="B1088" s="3">
        <v>5204000</v>
      </c>
      <c r="C1088" s="380">
        <v>728.56</v>
      </c>
      <c r="D1088" s="381">
        <f t="shared" si="48"/>
        <v>0.61568024596464255</v>
      </c>
      <c r="E1088" s="381">
        <f t="shared" si="49"/>
        <v>0</v>
      </c>
      <c r="F1088" s="382">
        <f t="shared" si="50"/>
        <v>448.55999999999995</v>
      </c>
      <c r="G1088" s="382">
        <f t="shared" si="50"/>
        <v>0</v>
      </c>
    </row>
    <row r="1089" spans="1:7" x14ac:dyDescent="0.25">
      <c r="A1089" s="379">
        <v>1080</v>
      </c>
      <c r="B1089" s="3">
        <v>14911000</v>
      </c>
      <c r="C1089" s="380">
        <v>2236.65</v>
      </c>
      <c r="D1089" s="381">
        <f t="shared" si="48"/>
        <v>0.53651666554892363</v>
      </c>
      <c r="E1089" s="381">
        <f t="shared" si="49"/>
        <v>0.32935416806384549</v>
      </c>
      <c r="F1089" s="382">
        <f t="shared" si="50"/>
        <v>1200</v>
      </c>
      <c r="G1089" s="382">
        <f t="shared" si="50"/>
        <v>736.65000000000009</v>
      </c>
    </row>
    <row r="1090" spans="1:7" x14ac:dyDescent="0.25">
      <c r="A1090" s="379">
        <v>1081</v>
      </c>
      <c r="B1090" s="3">
        <v>25217000</v>
      </c>
      <c r="C1090" s="380">
        <v>5043.3999999999996</v>
      </c>
      <c r="D1090" s="381">
        <f t="shared" si="48"/>
        <v>0.3172463020977912</v>
      </c>
      <c r="E1090" s="381">
        <f t="shared" si="49"/>
        <v>0.60344212237776107</v>
      </c>
      <c r="F1090" s="382">
        <f t="shared" si="50"/>
        <v>1600</v>
      </c>
      <c r="G1090" s="382">
        <f t="shared" si="50"/>
        <v>3043.4</v>
      </c>
    </row>
    <row r="1091" spans="1:7" x14ac:dyDescent="0.25">
      <c r="A1091" s="379">
        <v>1082</v>
      </c>
      <c r="B1091" s="3">
        <v>19165000</v>
      </c>
      <c r="C1091" s="380">
        <v>4407.95</v>
      </c>
      <c r="D1091" s="381">
        <f t="shared" si="48"/>
        <v>0.41742760240020871</v>
      </c>
      <c r="E1091" s="381">
        <f t="shared" si="49"/>
        <v>0.47821549699973909</v>
      </c>
      <c r="F1091" s="382">
        <f t="shared" si="50"/>
        <v>1840</v>
      </c>
      <c r="G1091" s="382">
        <f t="shared" si="50"/>
        <v>2107.9499999999998</v>
      </c>
    </row>
    <row r="1092" spans="1:7" x14ac:dyDescent="0.25">
      <c r="A1092" s="379">
        <v>1083</v>
      </c>
      <c r="B1092" s="3">
        <v>27865000</v>
      </c>
      <c r="C1092" s="380">
        <v>5294.35</v>
      </c>
      <c r="D1092" s="381">
        <f t="shared" si="48"/>
        <v>0.28709851067647585</v>
      </c>
      <c r="E1092" s="381">
        <f t="shared" si="49"/>
        <v>0.64112686165440513</v>
      </c>
      <c r="F1092" s="382">
        <f t="shared" si="50"/>
        <v>1520</v>
      </c>
      <c r="G1092" s="382">
        <f t="shared" si="50"/>
        <v>3394.35</v>
      </c>
    </row>
    <row r="1093" spans="1:7" x14ac:dyDescent="0.25">
      <c r="A1093" s="379">
        <v>1084</v>
      </c>
      <c r="B1093" s="3">
        <v>16979000</v>
      </c>
      <c r="C1093" s="380">
        <v>3905.17</v>
      </c>
      <c r="D1093" s="381">
        <f t="shared" si="48"/>
        <v>0.47117026915601623</v>
      </c>
      <c r="E1093" s="381">
        <f t="shared" si="49"/>
        <v>0.41103716355497966</v>
      </c>
      <c r="F1093" s="382">
        <f t="shared" si="50"/>
        <v>1840</v>
      </c>
      <c r="G1093" s="382">
        <f t="shared" si="50"/>
        <v>1605.1699999999998</v>
      </c>
    </row>
    <row r="1094" spans="1:7" x14ac:dyDescent="0.25">
      <c r="A1094" s="379">
        <v>1085</v>
      </c>
      <c r="B1094" s="3">
        <v>5440000</v>
      </c>
      <c r="C1094" s="380">
        <v>1468.8</v>
      </c>
      <c r="D1094" s="381">
        <f t="shared" si="48"/>
        <v>0.63235294117647056</v>
      </c>
      <c r="E1094" s="381">
        <f t="shared" si="49"/>
        <v>0</v>
      </c>
      <c r="F1094" s="382">
        <f t="shared" si="50"/>
        <v>928.8</v>
      </c>
      <c r="G1094" s="382">
        <f t="shared" si="50"/>
        <v>0</v>
      </c>
    </row>
    <row r="1095" spans="1:7" x14ac:dyDescent="0.25">
      <c r="A1095" s="379">
        <v>1086</v>
      </c>
      <c r="B1095" s="3">
        <v>40000000</v>
      </c>
      <c r="C1095" s="380">
        <v>10800</v>
      </c>
      <c r="D1095" s="381">
        <f t="shared" si="48"/>
        <v>0.2</v>
      </c>
      <c r="E1095" s="381">
        <f t="shared" si="49"/>
        <v>0.75</v>
      </c>
      <c r="F1095" s="382">
        <f t="shared" si="50"/>
        <v>2160</v>
      </c>
      <c r="G1095" s="382">
        <f t="shared" si="50"/>
        <v>8100</v>
      </c>
    </row>
    <row r="1096" spans="1:7" x14ac:dyDescent="0.25">
      <c r="A1096" s="379">
        <v>1087</v>
      </c>
      <c r="B1096" s="3">
        <v>1888000</v>
      </c>
      <c r="C1096" s="380">
        <v>453.12</v>
      </c>
      <c r="D1096" s="381">
        <f t="shared" si="48"/>
        <v>0</v>
      </c>
      <c r="E1096" s="381">
        <f t="shared" si="49"/>
        <v>0</v>
      </c>
      <c r="F1096" s="382">
        <f t="shared" si="50"/>
        <v>0</v>
      </c>
      <c r="G1096" s="382">
        <f t="shared" si="50"/>
        <v>0</v>
      </c>
    </row>
    <row r="1097" spans="1:7" x14ac:dyDescent="0.25">
      <c r="A1097" s="379">
        <v>1088</v>
      </c>
      <c r="B1097" s="3">
        <v>40000000</v>
      </c>
      <c r="C1097" s="380">
        <v>10000</v>
      </c>
      <c r="D1097" s="381">
        <f t="shared" si="48"/>
        <v>0.2</v>
      </c>
      <c r="E1097" s="381">
        <f t="shared" si="49"/>
        <v>0.75</v>
      </c>
      <c r="F1097" s="382">
        <f t="shared" si="50"/>
        <v>2000</v>
      </c>
      <c r="G1097" s="382">
        <f t="shared" si="50"/>
        <v>7500</v>
      </c>
    </row>
    <row r="1098" spans="1:7" x14ac:dyDescent="0.25">
      <c r="A1098" s="379">
        <v>1089</v>
      </c>
      <c r="B1098" s="3">
        <v>12870000</v>
      </c>
      <c r="C1098" s="380">
        <v>2574</v>
      </c>
      <c r="D1098" s="381">
        <f t="shared" si="48"/>
        <v>0.62160062160062157</v>
      </c>
      <c r="E1098" s="381">
        <f t="shared" si="49"/>
        <v>0.22299922299922301</v>
      </c>
      <c r="F1098" s="382">
        <f t="shared" si="50"/>
        <v>1600</v>
      </c>
      <c r="G1098" s="382">
        <f t="shared" si="50"/>
        <v>574</v>
      </c>
    </row>
    <row r="1099" spans="1:7" x14ac:dyDescent="0.25">
      <c r="A1099" s="379">
        <v>1090</v>
      </c>
      <c r="B1099" s="3">
        <v>7934000</v>
      </c>
      <c r="C1099" s="380">
        <v>1348.78</v>
      </c>
      <c r="D1099" s="381">
        <f t="shared" ref="D1099:D1162" si="51">MAX(0,MIN(8000000,B1099-2000000))/B1099</f>
        <v>0.74792034282833375</v>
      </c>
      <c r="E1099" s="381">
        <f t="shared" ref="E1099:E1162" si="52">MAX(0,MIN(30000000,B1099-10000000))/B1099</f>
        <v>0</v>
      </c>
      <c r="F1099" s="382">
        <f t="shared" ref="F1099:G1162" si="53">+D1099*$C1099</f>
        <v>1008.78</v>
      </c>
      <c r="G1099" s="382">
        <f t="shared" si="53"/>
        <v>0</v>
      </c>
    </row>
    <row r="1100" spans="1:7" x14ac:dyDescent="0.25">
      <c r="A1100" s="379">
        <v>1091</v>
      </c>
      <c r="B1100" s="3">
        <v>800000</v>
      </c>
      <c r="C1100" s="380">
        <v>248</v>
      </c>
      <c r="D1100" s="381">
        <f t="shared" si="51"/>
        <v>0</v>
      </c>
      <c r="E1100" s="381">
        <f t="shared" si="52"/>
        <v>0</v>
      </c>
      <c r="F1100" s="382">
        <f t="shared" si="53"/>
        <v>0</v>
      </c>
      <c r="G1100" s="382">
        <f t="shared" si="53"/>
        <v>0</v>
      </c>
    </row>
    <row r="1101" spans="1:7" x14ac:dyDescent="0.25">
      <c r="A1101" s="379">
        <v>1092</v>
      </c>
      <c r="B1101" s="3">
        <v>3578000</v>
      </c>
      <c r="C1101" s="380">
        <v>465.14</v>
      </c>
      <c r="D1101" s="381">
        <f t="shared" si="51"/>
        <v>0.44102850754611517</v>
      </c>
      <c r="E1101" s="381">
        <f t="shared" si="52"/>
        <v>0</v>
      </c>
      <c r="F1101" s="382">
        <f t="shared" si="53"/>
        <v>205.14000000000001</v>
      </c>
      <c r="G1101" s="382">
        <f t="shared" si="53"/>
        <v>0</v>
      </c>
    </row>
    <row r="1102" spans="1:7" x14ac:dyDescent="0.25">
      <c r="A1102" s="379">
        <v>1093</v>
      </c>
      <c r="B1102" s="3">
        <v>31178000</v>
      </c>
      <c r="C1102" s="380">
        <v>8418.06</v>
      </c>
      <c r="D1102" s="381">
        <f t="shared" si="51"/>
        <v>0.25659118609275772</v>
      </c>
      <c r="E1102" s="381">
        <f t="shared" si="52"/>
        <v>0.67926101738405287</v>
      </c>
      <c r="F1102" s="382">
        <f t="shared" si="53"/>
        <v>2160</v>
      </c>
      <c r="G1102" s="382">
        <f t="shared" si="53"/>
        <v>5718.0599999999995</v>
      </c>
    </row>
    <row r="1103" spans="1:7" x14ac:dyDescent="0.25">
      <c r="A1103" s="379">
        <v>1094</v>
      </c>
      <c r="B1103" s="3">
        <v>34822000</v>
      </c>
      <c r="C1103" s="380">
        <v>10098.379999999999</v>
      </c>
      <c r="D1103" s="381">
        <f t="shared" si="51"/>
        <v>0.22973981965424156</v>
      </c>
      <c r="E1103" s="381">
        <f t="shared" si="52"/>
        <v>0.71282522543219806</v>
      </c>
      <c r="F1103" s="382">
        <f t="shared" si="53"/>
        <v>2319.9999999999995</v>
      </c>
      <c r="G1103" s="382">
        <f t="shared" si="53"/>
        <v>7198.38</v>
      </c>
    </row>
    <row r="1104" spans="1:7" x14ac:dyDescent="0.25">
      <c r="A1104" s="379">
        <v>1095</v>
      </c>
      <c r="B1104" s="3">
        <v>1643000</v>
      </c>
      <c r="C1104" s="380">
        <v>246.45</v>
      </c>
      <c r="D1104" s="381">
        <f t="shared" si="51"/>
        <v>0</v>
      </c>
      <c r="E1104" s="381">
        <f t="shared" si="52"/>
        <v>0</v>
      </c>
      <c r="F1104" s="382">
        <f t="shared" si="53"/>
        <v>0</v>
      </c>
      <c r="G1104" s="382">
        <f t="shared" si="53"/>
        <v>0</v>
      </c>
    </row>
    <row r="1105" spans="1:7" x14ac:dyDescent="0.25">
      <c r="A1105" s="379">
        <v>1096</v>
      </c>
      <c r="B1105" s="3">
        <v>800000</v>
      </c>
      <c r="C1105" s="380">
        <v>144</v>
      </c>
      <c r="D1105" s="381">
        <f t="shared" si="51"/>
        <v>0</v>
      </c>
      <c r="E1105" s="381">
        <f t="shared" si="52"/>
        <v>0</v>
      </c>
      <c r="F1105" s="382">
        <f t="shared" si="53"/>
        <v>0</v>
      </c>
      <c r="G1105" s="382">
        <f t="shared" si="53"/>
        <v>0</v>
      </c>
    </row>
    <row r="1106" spans="1:7" x14ac:dyDescent="0.25">
      <c r="A1106" s="379">
        <v>1097</v>
      </c>
      <c r="B1106" s="3">
        <v>800000</v>
      </c>
      <c r="C1106" s="380">
        <v>160</v>
      </c>
      <c r="D1106" s="381">
        <f t="shared" si="51"/>
        <v>0</v>
      </c>
      <c r="E1106" s="381">
        <f t="shared" si="52"/>
        <v>0</v>
      </c>
      <c r="F1106" s="382">
        <f t="shared" si="53"/>
        <v>0</v>
      </c>
      <c r="G1106" s="382">
        <f t="shared" si="53"/>
        <v>0</v>
      </c>
    </row>
    <row r="1107" spans="1:7" x14ac:dyDescent="0.25">
      <c r="A1107" s="379">
        <v>1098</v>
      </c>
      <c r="B1107" s="3">
        <v>7927000</v>
      </c>
      <c r="C1107" s="380">
        <v>1981.75</v>
      </c>
      <c r="D1107" s="381">
        <f t="shared" si="51"/>
        <v>0.74769774189478999</v>
      </c>
      <c r="E1107" s="381">
        <f t="shared" si="52"/>
        <v>0</v>
      </c>
      <c r="F1107" s="382">
        <f t="shared" si="53"/>
        <v>1481.75</v>
      </c>
      <c r="G1107" s="382">
        <f t="shared" si="53"/>
        <v>0</v>
      </c>
    </row>
    <row r="1108" spans="1:7" x14ac:dyDescent="0.25">
      <c r="A1108" s="379">
        <v>1099</v>
      </c>
      <c r="B1108" s="3">
        <v>35467000</v>
      </c>
      <c r="C1108" s="380">
        <v>4965.38</v>
      </c>
      <c r="D1108" s="381">
        <f t="shared" si="51"/>
        <v>0.22556178983280231</v>
      </c>
      <c r="E1108" s="381">
        <f t="shared" si="52"/>
        <v>0.71804776270899706</v>
      </c>
      <c r="F1108" s="382">
        <f t="shared" si="53"/>
        <v>1120</v>
      </c>
      <c r="G1108" s="382">
        <f t="shared" si="53"/>
        <v>3565.38</v>
      </c>
    </row>
    <row r="1109" spans="1:7" x14ac:dyDescent="0.25">
      <c r="A1109" s="379">
        <v>1100</v>
      </c>
      <c r="B1109" s="3">
        <v>21394000</v>
      </c>
      <c r="C1109" s="380">
        <v>3636.98</v>
      </c>
      <c r="D1109" s="381">
        <f t="shared" si="51"/>
        <v>0.37393661774329251</v>
      </c>
      <c r="E1109" s="381">
        <f t="shared" si="52"/>
        <v>0.5325792278208844</v>
      </c>
      <c r="F1109" s="382">
        <f t="shared" si="53"/>
        <v>1360</v>
      </c>
      <c r="G1109" s="382">
        <f t="shared" si="53"/>
        <v>1936.9800000000002</v>
      </c>
    </row>
    <row r="1110" spans="1:7" x14ac:dyDescent="0.25">
      <c r="A1110" s="379">
        <v>1101</v>
      </c>
      <c r="B1110" s="3">
        <v>921000</v>
      </c>
      <c r="C1110" s="380">
        <v>248.67</v>
      </c>
      <c r="D1110" s="381">
        <f t="shared" si="51"/>
        <v>0</v>
      </c>
      <c r="E1110" s="381">
        <f t="shared" si="52"/>
        <v>0</v>
      </c>
      <c r="F1110" s="382">
        <f t="shared" si="53"/>
        <v>0</v>
      </c>
      <c r="G1110" s="382">
        <f t="shared" si="53"/>
        <v>0</v>
      </c>
    </row>
    <row r="1111" spans="1:7" x14ac:dyDescent="0.25">
      <c r="A1111" s="379">
        <v>1102</v>
      </c>
      <c r="B1111" s="3">
        <v>800000</v>
      </c>
      <c r="C1111" s="380">
        <v>232</v>
      </c>
      <c r="D1111" s="381">
        <f t="shared" si="51"/>
        <v>0</v>
      </c>
      <c r="E1111" s="381">
        <f t="shared" si="52"/>
        <v>0</v>
      </c>
      <c r="F1111" s="382">
        <f t="shared" si="53"/>
        <v>0</v>
      </c>
      <c r="G1111" s="382">
        <f t="shared" si="53"/>
        <v>0</v>
      </c>
    </row>
    <row r="1112" spans="1:7" x14ac:dyDescent="0.25">
      <c r="A1112" s="379">
        <v>1103</v>
      </c>
      <c r="B1112" s="3">
        <v>1023000</v>
      </c>
      <c r="C1112" s="380">
        <v>255.75</v>
      </c>
      <c r="D1112" s="381">
        <f t="shared" si="51"/>
        <v>0</v>
      </c>
      <c r="E1112" s="381">
        <f t="shared" si="52"/>
        <v>0</v>
      </c>
      <c r="F1112" s="382">
        <f t="shared" si="53"/>
        <v>0</v>
      </c>
      <c r="G1112" s="382">
        <f t="shared" si="53"/>
        <v>0</v>
      </c>
    </row>
    <row r="1113" spans="1:7" x14ac:dyDescent="0.25">
      <c r="A1113" s="379">
        <v>1104</v>
      </c>
      <c r="B1113" s="3">
        <v>39737000</v>
      </c>
      <c r="C1113" s="380">
        <v>7550.03</v>
      </c>
      <c r="D1113" s="381">
        <f t="shared" si="51"/>
        <v>0.20132370334952313</v>
      </c>
      <c r="E1113" s="381">
        <f t="shared" si="52"/>
        <v>0.74834537081309616</v>
      </c>
      <c r="F1113" s="382">
        <f t="shared" si="53"/>
        <v>1520</v>
      </c>
      <c r="G1113" s="382">
        <f t="shared" si="53"/>
        <v>5650.03</v>
      </c>
    </row>
    <row r="1114" spans="1:7" x14ac:dyDescent="0.25">
      <c r="A1114" s="379">
        <v>1105</v>
      </c>
      <c r="B1114" s="3">
        <v>37275000</v>
      </c>
      <c r="C1114" s="380">
        <v>4845.75</v>
      </c>
      <c r="D1114" s="381">
        <f t="shared" si="51"/>
        <v>0.21462105969148224</v>
      </c>
      <c r="E1114" s="381">
        <f t="shared" si="52"/>
        <v>0.7317236753856472</v>
      </c>
      <c r="F1114" s="382">
        <f t="shared" si="53"/>
        <v>1040</v>
      </c>
      <c r="G1114" s="382">
        <f t="shared" si="53"/>
        <v>3545.75</v>
      </c>
    </row>
    <row r="1115" spans="1:7" x14ac:dyDescent="0.25">
      <c r="A1115" s="379">
        <v>1106</v>
      </c>
      <c r="B1115" s="3">
        <v>2774000</v>
      </c>
      <c r="C1115" s="380">
        <v>776.72</v>
      </c>
      <c r="D1115" s="381">
        <f t="shared" si="51"/>
        <v>0.27901946647440518</v>
      </c>
      <c r="E1115" s="381">
        <f t="shared" si="52"/>
        <v>0</v>
      </c>
      <c r="F1115" s="382">
        <f t="shared" si="53"/>
        <v>216.72</v>
      </c>
      <c r="G1115" s="382">
        <f t="shared" si="53"/>
        <v>0</v>
      </c>
    </row>
    <row r="1116" spans="1:7" x14ac:dyDescent="0.25">
      <c r="A1116" s="379">
        <v>1107</v>
      </c>
      <c r="B1116" s="3">
        <v>8828000</v>
      </c>
      <c r="C1116" s="380">
        <v>1589.04</v>
      </c>
      <c r="D1116" s="381">
        <f t="shared" si="51"/>
        <v>0.77344811961939286</v>
      </c>
      <c r="E1116" s="381">
        <f t="shared" si="52"/>
        <v>0</v>
      </c>
      <c r="F1116" s="382">
        <f t="shared" si="53"/>
        <v>1229.04</v>
      </c>
      <c r="G1116" s="382">
        <f t="shared" si="53"/>
        <v>0</v>
      </c>
    </row>
    <row r="1117" spans="1:7" x14ac:dyDescent="0.25">
      <c r="A1117" s="379">
        <v>1108</v>
      </c>
      <c r="B1117" s="3">
        <v>26500000</v>
      </c>
      <c r="C1117" s="380">
        <v>7420</v>
      </c>
      <c r="D1117" s="381">
        <f t="shared" si="51"/>
        <v>0.30188679245283018</v>
      </c>
      <c r="E1117" s="381">
        <f t="shared" si="52"/>
        <v>0.62264150943396224</v>
      </c>
      <c r="F1117" s="382">
        <f t="shared" si="53"/>
        <v>2240</v>
      </c>
      <c r="G1117" s="382">
        <f t="shared" si="53"/>
        <v>4620</v>
      </c>
    </row>
    <row r="1118" spans="1:7" x14ac:dyDescent="0.25">
      <c r="A1118" s="379">
        <v>1109</v>
      </c>
      <c r="B1118" s="3">
        <v>5737000</v>
      </c>
      <c r="C1118" s="380">
        <v>803.18</v>
      </c>
      <c r="D1118" s="381">
        <f t="shared" si="51"/>
        <v>0.65138574167683461</v>
      </c>
      <c r="E1118" s="381">
        <f t="shared" si="52"/>
        <v>0</v>
      </c>
      <c r="F1118" s="382">
        <f t="shared" si="53"/>
        <v>523.17999999999995</v>
      </c>
      <c r="G1118" s="382">
        <f t="shared" si="53"/>
        <v>0</v>
      </c>
    </row>
    <row r="1119" spans="1:7" x14ac:dyDescent="0.25">
      <c r="A1119" s="379">
        <v>1110</v>
      </c>
      <c r="B1119" s="3">
        <v>40000000</v>
      </c>
      <c r="C1119" s="380">
        <v>7200</v>
      </c>
      <c r="D1119" s="381">
        <f t="shared" si="51"/>
        <v>0.2</v>
      </c>
      <c r="E1119" s="381">
        <f t="shared" si="52"/>
        <v>0.75</v>
      </c>
      <c r="F1119" s="382">
        <f t="shared" si="53"/>
        <v>1440</v>
      </c>
      <c r="G1119" s="382">
        <f t="shared" si="53"/>
        <v>5400</v>
      </c>
    </row>
    <row r="1120" spans="1:7" x14ac:dyDescent="0.25">
      <c r="A1120" s="379">
        <v>1111</v>
      </c>
      <c r="B1120" s="3">
        <v>40000000</v>
      </c>
      <c r="C1120" s="380">
        <v>10000</v>
      </c>
      <c r="D1120" s="381">
        <f t="shared" si="51"/>
        <v>0.2</v>
      </c>
      <c r="E1120" s="381">
        <f t="shared" si="52"/>
        <v>0.75</v>
      </c>
      <c r="F1120" s="382">
        <f t="shared" si="53"/>
        <v>2000</v>
      </c>
      <c r="G1120" s="382">
        <f t="shared" si="53"/>
        <v>7500</v>
      </c>
    </row>
    <row r="1121" spans="1:7" x14ac:dyDescent="0.25">
      <c r="A1121" s="379">
        <v>1112</v>
      </c>
      <c r="B1121" s="3">
        <v>2184000</v>
      </c>
      <c r="C1121" s="380">
        <v>283.92</v>
      </c>
      <c r="D1121" s="381">
        <f t="shared" si="51"/>
        <v>8.4249084249084255E-2</v>
      </c>
      <c r="E1121" s="381">
        <f t="shared" si="52"/>
        <v>0</v>
      </c>
      <c r="F1121" s="382">
        <f t="shared" si="53"/>
        <v>23.92</v>
      </c>
      <c r="G1121" s="382">
        <f t="shared" si="53"/>
        <v>0</v>
      </c>
    </row>
    <row r="1122" spans="1:7" x14ac:dyDescent="0.25">
      <c r="A1122" s="379">
        <v>1113</v>
      </c>
      <c r="B1122" s="3">
        <v>800000</v>
      </c>
      <c r="C1122" s="380">
        <v>184</v>
      </c>
      <c r="D1122" s="381">
        <f t="shared" si="51"/>
        <v>0</v>
      </c>
      <c r="E1122" s="381">
        <f t="shared" si="52"/>
        <v>0</v>
      </c>
      <c r="F1122" s="382">
        <f t="shared" si="53"/>
        <v>0</v>
      </c>
      <c r="G1122" s="382">
        <f t="shared" si="53"/>
        <v>0</v>
      </c>
    </row>
    <row r="1123" spans="1:7" x14ac:dyDescent="0.25">
      <c r="A1123" s="379">
        <v>1114</v>
      </c>
      <c r="B1123" s="3">
        <v>17310000</v>
      </c>
      <c r="C1123" s="380">
        <v>5193</v>
      </c>
      <c r="D1123" s="381">
        <f t="shared" si="51"/>
        <v>0.46216060080878107</v>
      </c>
      <c r="E1123" s="381">
        <f t="shared" si="52"/>
        <v>0.42229924898902371</v>
      </c>
      <c r="F1123" s="382">
        <f t="shared" si="53"/>
        <v>2400</v>
      </c>
      <c r="G1123" s="382">
        <f t="shared" si="53"/>
        <v>2193</v>
      </c>
    </row>
    <row r="1124" spans="1:7" x14ac:dyDescent="0.25">
      <c r="A1124" s="379">
        <v>1115</v>
      </c>
      <c r="B1124" s="3">
        <v>38170000</v>
      </c>
      <c r="C1124" s="380">
        <v>7252.3</v>
      </c>
      <c r="D1124" s="381">
        <f t="shared" si="51"/>
        <v>0.20958868221116059</v>
      </c>
      <c r="E1124" s="381">
        <f t="shared" si="52"/>
        <v>0.7380141472360493</v>
      </c>
      <c r="F1124" s="382">
        <f t="shared" si="53"/>
        <v>1520</v>
      </c>
      <c r="G1124" s="382">
        <f t="shared" si="53"/>
        <v>5352.3</v>
      </c>
    </row>
    <row r="1125" spans="1:7" x14ac:dyDescent="0.25">
      <c r="A1125" s="379">
        <v>1116</v>
      </c>
      <c r="B1125" s="3">
        <v>15083000</v>
      </c>
      <c r="C1125" s="380">
        <v>4374.07</v>
      </c>
      <c r="D1125" s="381">
        <f t="shared" si="51"/>
        <v>0.5303984618444606</v>
      </c>
      <c r="E1125" s="381">
        <f t="shared" si="52"/>
        <v>0.33700192269442419</v>
      </c>
      <c r="F1125" s="382">
        <f t="shared" si="53"/>
        <v>2319.9999999999995</v>
      </c>
      <c r="G1125" s="382">
        <f t="shared" si="53"/>
        <v>1474.07</v>
      </c>
    </row>
    <row r="1126" spans="1:7" x14ac:dyDescent="0.25">
      <c r="A1126" s="379">
        <v>1117</v>
      </c>
      <c r="B1126" s="3">
        <v>800000</v>
      </c>
      <c r="C1126" s="380">
        <v>184</v>
      </c>
      <c r="D1126" s="381">
        <f t="shared" si="51"/>
        <v>0</v>
      </c>
      <c r="E1126" s="381">
        <f t="shared" si="52"/>
        <v>0</v>
      </c>
      <c r="F1126" s="382">
        <f t="shared" si="53"/>
        <v>0</v>
      </c>
      <c r="G1126" s="382">
        <f t="shared" si="53"/>
        <v>0</v>
      </c>
    </row>
    <row r="1127" spans="1:7" x14ac:dyDescent="0.25">
      <c r="A1127" s="379">
        <v>1118</v>
      </c>
      <c r="B1127" s="3">
        <v>1043000</v>
      </c>
      <c r="C1127" s="380">
        <v>323.33</v>
      </c>
      <c r="D1127" s="381">
        <f t="shared" si="51"/>
        <v>0</v>
      </c>
      <c r="E1127" s="381">
        <f t="shared" si="52"/>
        <v>0</v>
      </c>
      <c r="F1127" s="382">
        <f t="shared" si="53"/>
        <v>0</v>
      </c>
      <c r="G1127" s="382">
        <f t="shared" si="53"/>
        <v>0</v>
      </c>
    </row>
    <row r="1128" spans="1:7" x14ac:dyDescent="0.25">
      <c r="A1128" s="379">
        <v>1119</v>
      </c>
      <c r="B1128" s="3">
        <v>4197000</v>
      </c>
      <c r="C1128" s="380">
        <v>1175.1600000000001</v>
      </c>
      <c r="D1128" s="381">
        <f t="shared" si="51"/>
        <v>0.52346914462711458</v>
      </c>
      <c r="E1128" s="381">
        <f t="shared" si="52"/>
        <v>0</v>
      </c>
      <c r="F1128" s="382">
        <f t="shared" si="53"/>
        <v>615.16</v>
      </c>
      <c r="G1128" s="382">
        <f t="shared" si="53"/>
        <v>0</v>
      </c>
    </row>
    <row r="1129" spans="1:7" x14ac:dyDescent="0.25">
      <c r="A1129" s="379">
        <v>1120</v>
      </c>
      <c r="B1129" s="3">
        <v>800000</v>
      </c>
      <c r="C1129" s="380">
        <v>184</v>
      </c>
      <c r="D1129" s="381">
        <f t="shared" si="51"/>
        <v>0</v>
      </c>
      <c r="E1129" s="381">
        <f t="shared" si="52"/>
        <v>0</v>
      </c>
      <c r="F1129" s="382">
        <f t="shared" si="53"/>
        <v>0</v>
      </c>
      <c r="G1129" s="382">
        <f t="shared" si="53"/>
        <v>0</v>
      </c>
    </row>
    <row r="1130" spans="1:7" x14ac:dyDescent="0.25">
      <c r="A1130" s="379">
        <v>1121</v>
      </c>
      <c r="B1130" s="3">
        <v>9023000</v>
      </c>
      <c r="C1130" s="380">
        <v>2706.9</v>
      </c>
      <c r="D1130" s="381">
        <f t="shared" si="51"/>
        <v>0.77834423140862241</v>
      </c>
      <c r="E1130" s="381">
        <f t="shared" si="52"/>
        <v>0</v>
      </c>
      <c r="F1130" s="382">
        <f t="shared" si="53"/>
        <v>2106.9</v>
      </c>
      <c r="G1130" s="382">
        <f t="shared" si="53"/>
        <v>0</v>
      </c>
    </row>
    <row r="1131" spans="1:7" x14ac:dyDescent="0.25">
      <c r="A1131" s="379">
        <v>1122</v>
      </c>
      <c r="B1131" s="3">
        <v>33458000</v>
      </c>
      <c r="C1131" s="380">
        <v>5018.7</v>
      </c>
      <c r="D1131" s="381">
        <f t="shared" si="51"/>
        <v>0.23910574451551198</v>
      </c>
      <c r="E1131" s="381">
        <f t="shared" si="52"/>
        <v>0.70111781935561002</v>
      </c>
      <c r="F1131" s="382">
        <f t="shared" si="53"/>
        <v>1200</v>
      </c>
      <c r="G1131" s="382">
        <f t="shared" si="53"/>
        <v>3518.7</v>
      </c>
    </row>
    <row r="1132" spans="1:7" x14ac:dyDescent="0.25">
      <c r="A1132" s="379">
        <v>1123</v>
      </c>
      <c r="B1132" s="3">
        <v>5706000</v>
      </c>
      <c r="C1132" s="380">
        <v>1369.44</v>
      </c>
      <c r="D1132" s="381">
        <f t="shared" si="51"/>
        <v>0.64949176305643186</v>
      </c>
      <c r="E1132" s="381">
        <f t="shared" si="52"/>
        <v>0</v>
      </c>
      <c r="F1132" s="382">
        <f t="shared" si="53"/>
        <v>889.44</v>
      </c>
      <c r="G1132" s="382">
        <f t="shared" si="53"/>
        <v>0</v>
      </c>
    </row>
    <row r="1133" spans="1:7" x14ac:dyDescent="0.25">
      <c r="A1133" s="379">
        <v>1124</v>
      </c>
      <c r="B1133" s="3">
        <v>30403000</v>
      </c>
      <c r="C1133" s="380">
        <v>8512.84</v>
      </c>
      <c r="D1133" s="381">
        <f t="shared" si="51"/>
        <v>0.26313192777028582</v>
      </c>
      <c r="E1133" s="381">
        <f t="shared" si="52"/>
        <v>0.67108509028714269</v>
      </c>
      <c r="F1133" s="382">
        <f t="shared" si="53"/>
        <v>2240</v>
      </c>
      <c r="G1133" s="382">
        <f t="shared" si="53"/>
        <v>5712.84</v>
      </c>
    </row>
    <row r="1134" spans="1:7" x14ac:dyDescent="0.25">
      <c r="A1134" s="379">
        <v>1125</v>
      </c>
      <c r="B1134" s="3">
        <v>23650000</v>
      </c>
      <c r="C1134" s="380">
        <v>5203</v>
      </c>
      <c r="D1134" s="381">
        <f t="shared" si="51"/>
        <v>0.33826638477801269</v>
      </c>
      <c r="E1134" s="381">
        <f t="shared" si="52"/>
        <v>0.57716701902748413</v>
      </c>
      <c r="F1134" s="382">
        <f t="shared" si="53"/>
        <v>1760</v>
      </c>
      <c r="G1134" s="382">
        <f t="shared" si="53"/>
        <v>3003</v>
      </c>
    </row>
    <row r="1135" spans="1:7" x14ac:dyDescent="0.25">
      <c r="A1135" s="379">
        <v>1126</v>
      </c>
      <c r="B1135" s="3">
        <v>29121000</v>
      </c>
      <c r="C1135" s="380">
        <v>5532.99</v>
      </c>
      <c r="D1135" s="381">
        <f t="shared" si="51"/>
        <v>0.27471584080217026</v>
      </c>
      <c r="E1135" s="381">
        <f t="shared" si="52"/>
        <v>0.6566051989972872</v>
      </c>
      <c r="F1135" s="382">
        <f t="shared" si="53"/>
        <v>1520</v>
      </c>
      <c r="G1135" s="382">
        <f t="shared" si="53"/>
        <v>3632.99</v>
      </c>
    </row>
    <row r="1136" spans="1:7" x14ac:dyDescent="0.25">
      <c r="A1136" s="379">
        <v>1127</v>
      </c>
      <c r="B1136" s="3">
        <v>40000000</v>
      </c>
      <c r="C1136" s="380">
        <v>12000</v>
      </c>
      <c r="D1136" s="381">
        <f t="shared" si="51"/>
        <v>0.2</v>
      </c>
      <c r="E1136" s="381">
        <f t="shared" si="52"/>
        <v>0.75</v>
      </c>
      <c r="F1136" s="382">
        <f t="shared" si="53"/>
        <v>2400</v>
      </c>
      <c r="G1136" s="382">
        <f t="shared" si="53"/>
        <v>9000</v>
      </c>
    </row>
    <row r="1137" spans="1:7" x14ac:dyDescent="0.25">
      <c r="A1137" s="379">
        <v>1128</v>
      </c>
      <c r="B1137" s="3">
        <v>31351000</v>
      </c>
      <c r="C1137" s="380">
        <v>8464.77</v>
      </c>
      <c r="D1137" s="381">
        <f t="shared" si="51"/>
        <v>0.25517527351599628</v>
      </c>
      <c r="E1137" s="381">
        <f t="shared" si="52"/>
        <v>0.68103090810500466</v>
      </c>
      <c r="F1137" s="382">
        <f t="shared" si="53"/>
        <v>2160</v>
      </c>
      <c r="G1137" s="382">
        <f t="shared" si="53"/>
        <v>5764.77</v>
      </c>
    </row>
    <row r="1138" spans="1:7" x14ac:dyDescent="0.25">
      <c r="A1138" s="379">
        <v>1129</v>
      </c>
      <c r="B1138" s="3">
        <v>11275000</v>
      </c>
      <c r="C1138" s="380">
        <v>2706</v>
      </c>
      <c r="D1138" s="381">
        <f t="shared" si="51"/>
        <v>0.70953436807095349</v>
      </c>
      <c r="E1138" s="381">
        <f t="shared" si="52"/>
        <v>0.1130820399113082</v>
      </c>
      <c r="F1138" s="382">
        <f t="shared" si="53"/>
        <v>1920.0000000000002</v>
      </c>
      <c r="G1138" s="382">
        <f t="shared" si="53"/>
        <v>306</v>
      </c>
    </row>
    <row r="1139" spans="1:7" x14ac:dyDescent="0.25">
      <c r="A1139" s="379">
        <v>1130</v>
      </c>
      <c r="B1139" s="3">
        <v>16768000</v>
      </c>
      <c r="C1139" s="380">
        <v>5030.3999999999996</v>
      </c>
      <c r="D1139" s="381">
        <f t="shared" si="51"/>
        <v>0.47709923664122139</v>
      </c>
      <c r="E1139" s="381">
        <f t="shared" si="52"/>
        <v>0.4036259541984733</v>
      </c>
      <c r="F1139" s="382">
        <f t="shared" si="53"/>
        <v>2400</v>
      </c>
      <c r="G1139" s="382">
        <f t="shared" si="53"/>
        <v>2030.3999999999999</v>
      </c>
    </row>
    <row r="1140" spans="1:7" x14ac:dyDescent="0.25">
      <c r="A1140" s="379">
        <v>1131</v>
      </c>
      <c r="B1140" s="3">
        <v>8977000</v>
      </c>
      <c r="C1140" s="380">
        <v>2782.87</v>
      </c>
      <c r="D1140" s="381">
        <f t="shared" si="51"/>
        <v>0.77720842152166647</v>
      </c>
      <c r="E1140" s="381">
        <f t="shared" si="52"/>
        <v>0</v>
      </c>
      <c r="F1140" s="382">
        <f t="shared" si="53"/>
        <v>2162.87</v>
      </c>
      <c r="G1140" s="382">
        <f t="shared" si="53"/>
        <v>0</v>
      </c>
    </row>
    <row r="1141" spans="1:7" x14ac:dyDescent="0.25">
      <c r="A1141" s="379">
        <v>1132</v>
      </c>
      <c r="B1141" s="3">
        <v>40000000</v>
      </c>
      <c r="C1141" s="380">
        <v>6800</v>
      </c>
      <c r="D1141" s="381">
        <f t="shared" si="51"/>
        <v>0.2</v>
      </c>
      <c r="E1141" s="381">
        <f t="shared" si="52"/>
        <v>0.75</v>
      </c>
      <c r="F1141" s="382">
        <f t="shared" si="53"/>
        <v>1360</v>
      </c>
      <c r="G1141" s="382">
        <f t="shared" si="53"/>
        <v>5100</v>
      </c>
    </row>
    <row r="1142" spans="1:7" x14ac:dyDescent="0.25">
      <c r="A1142" s="379">
        <v>1133</v>
      </c>
      <c r="B1142" s="3">
        <v>21898000</v>
      </c>
      <c r="C1142" s="380">
        <v>5255.52</v>
      </c>
      <c r="D1142" s="381">
        <f t="shared" si="51"/>
        <v>0.36533016713855149</v>
      </c>
      <c r="E1142" s="381">
        <f t="shared" si="52"/>
        <v>0.54333729107681061</v>
      </c>
      <c r="F1142" s="382">
        <f t="shared" si="53"/>
        <v>1920.0000000000002</v>
      </c>
      <c r="G1142" s="382">
        <f t="shared" si="53"/>
        <v>2855.52</v>
      </c>
    </row>
    <row r="1143" spans="1:7" x14ac:dyDescent="0.25">
      <c r="A1143" s="379">
        <v>1134</v>
      </c>
      <c r="B1143" s="3">
        <v>6336000</v>
      </c>
      <c r="C1143" s="380">
        <v>1584</v>
      </c>
      <c r="D1143" s="381">
        <f t="shared" si="51"/>
        <v>0.68434343434343436</v>
      </c>
      <c r="E1143" s="381">
        <f t="shared" si="52"/>
        <v>0</v>
      </c>
      <c r="F1143" s="382">
        <f t="shared" si="53"/>
        <v>1084</v>
      </c>
      <c r="G1143" s="382">
        <f t="shared" si="53"/>
        <v>0</v>
      </c>
    </row>
    <row r="1144" spans="1:7" x14ac:dyDescent="0.25">
      <c r="A1144" s="379">
        <v>1135</v>
      </c>
      <c r="B1144" s="3">
        <v>3252000</v>
      </c>
      <c r="C1144" s="380">
        <v>845.52</v>
      </c>
      <c r="D1144" s="381">
        <f t="shared" si="51"/>
        <v>0.38499384993849939</v>
      </c>
      <c r="E1144" s="381">
        <f t="shared" si="52"/>
        <v>0</v>
      </c>
      <c r="F1144" s="382">
        <f t="shared" si="53"/>
        <v>325.52</v>
      </c>
      <c r="G1144" s="382">
        <f t="shared" si="53"/>
        <v>0</v>
      </c>
    </row>
    <row r="1145" spans="1:7" x14ac:dyDescent="0.25">
      <c r="A1145" s="379">
        <v>1136</v>
      </c>
      <c r="B1145" s="3">
        <v>40000000</v>
      </c>
      <c r="C1145" s="380">
        <v>10000</v>
      </c>
      <c r="D1145" s="381">
        <f t="shared" si="51"/>
        <v>0.2</v>
      </c>
      <c r="E1145" s="381">
        <f t="shared" si="52"/>
        <v>0.75</v>
      </c>
      <c r="F1145" s="382">
        <f t="shared" si="53"/>
        <v>2000</v>
      </c>
      <c r="G1145" s="382">
        <f t="shared" si="53"/>
        <v>7500</v>
      </c>
    </row>
    <row r="1146" spans="1:7" x14ac:dyDescent="0.25">
      <c r="A1146" s="379">
        <v>1137</v>
      </c>
      <c r="B1146" s="3">
        <v>40000000</v>
      </c>
      <c r="C1146" s="380">
        <v>8400</v>
      </c>
      <c r="D1146" s="381">
        <f t="shared" si="51"/>
        <v>0.2</v>
      </c>
      <c r="E1146" s="381">
        <f t="shared" si="52"/>
        <v>0.75</v>
      </c>
      <c r="F1146" s="382">
        <f t="shared" si="53"/>
        <v>1680</v>
      </c>
      <c r="G1146" s="382">
        <f t="shared" si="53"/>
        <v>6300</v>
      </c>
    </row>
    <row r="1147" spans="1:7" x14ac:dyDescent="0.25">
      <c r="A1147" s="379">
        <v>1138</v>
      </c>
      <c r="B1147" s="3">
        <v>5592000</v>
      </c>
      <c r="C1147" s="380">
        <v>1677.6</v>
      </c>
      <c r="D1147" s="381">
        <f t="shared" si="51"/>
        <v>0.64234620886981397</v>
      </c>
      <c r="E1147" s="381">
        <f t="shared" si="52"/>
        <v>0</v>
      </c>
      <c r="F1147" s="382">
        <f t="shared" si="53"/>
        <v>1077.5999999999999</v>
      </c>
      <c r="G1147" s="382">
        <f t="shared" si="53"/>
        <v>0</v>
      </c>
    </row>
    <row r="1148" spans="1:7" x14ac:dyDescent="0.25">
      <c r="A1148" s="379">
        <v>1139</v>
      </c>
      <c r="B1148" s="3">
        <v>40000000</v>
      </c>
      <c r="C1148" s="380">
        <v>7200</v>
      </c>
      <c r="D1148" s="381">
        <f t="shared" si="51"/>
        <v>0.2</v>
      </c>
      <c r="E1148" s="381">
        <f t="shared" si="52"/>
        <v>0.75</v>
      </c>
      <c r="F1148" s="382">
        <f t="shared" si="53"/>
        <v>1440</v>
      </c>
      <c r="G1148" s="382">
        <f t="shared" si="53"/>
        <v>5400</v>
      </c>
    </row>
    <row r="1149" spans="1:7" x14ac:dyDescent="0.25">
      <c r="A1149" s="379">
        <v>1140</v>
      </c>
      <c r="B1149" s="3">
        <v>6036000</v>
      </c>
      <c r="C1149" s="380">
        <v>1086.48</v>
      </c>
      <c r="D1149" s="381">
        <f t="shared" si="51"/>
        <v>0.6686547382372432</v>
      </c>
      <c r="E1149" s="381">
        <f t="shared" si="52"/>
        <v>0</v>
      </c>
      <c r="F1149" s="382">
        <f t="shared" si="53"/>
        <v>726.48</v>
      </c>
      <c r="G1149" s="382">
        <f t="shared" si="53"/>
        <v>0</v>
      </c>
    </row>
    <row r="1150" spans="1:7" x14ac:dyDescent="0.25">
      <c r="A1150" s="379">
        <v>1141</v>
      </c>
      <c r="B1150" s="3">
        <v>1845000</v>
      </c>
      <c r="C1150" s="380">
        <v>313.64999999999998</v>
      </c>
      <c r="D1150" s="381">
        <f t="shared" si="51"/>
        <v>0</v>
      </c>
      <c r="E1150" s="381">
        <f t="shared" si="52"/>
        <v>0</v>
      </c>
      <c r="F1150" s="382">
        <f t="shared" si="53"/>
        <v>0</v>
      </c>
      <c r="G1150" s="382">
        <f t="shared" si="53"/>
        <v>0</v>
      </c>
    </row>
    <row r="1151" spans="1:7" x14ac:dyDescent="0.25">
      <c r="A1151" s="379">
        <v>1142</v>
      </c>
      <c r="B1151" s="3">
        <v>18508000</v>
      </c>
      <c r="C1151" s="380">
        <v>4256.84</v>
      </c>
      <c r="D1151" s="381">
        <f t="shared" si="51"/>
        <v>0.43224551545277717</v>
      </c>
      <c r="E1151" s="381">
        <f t="shared" si="52"/>
        <v>0.45969310568402855</v>
      </c>
      <c r="F1151" s="382">
        <f t="shared" si="53"/>
        <v>1840</v>
      </c>
      <c r="G1151" s="382">
        <f t="shared" si="53"/>
        <v>1956.8400000000001</v>
      </c>
    </row>
    <row r="1152" spans="1:7" x14ac:dyDescent="0.25">
      <c r="A1152" s="379">
        <v>1143</v>
      </c>
      <c r="B1152" s="3">
        <v>11147000</v>
      </c>
      <c r="C1152" s="380">
        <v>2340.87</v>
      </c>
      <c r="D1152" s="381">
        <f t="shared" si="51"/>
        <v>0.71768188750336415</v>
      </c>
      <c r="E1152" s="381">
        <f t="shared" si="52"/>
        <v>0.10289764062079483</v>
      </c>
      <c r="F1152" s="382">
        <f t="shared" si="53"/>
        <v>1680</v>
      </c>
      <c r="G1152" s="382">
        <f t="shared" si="53"/>
        <v>240.86999999999998</v>
      </c>
    </row>
    <row r="1153" spans="1:7" x14ac:dyDescent="0.25">
      <c r="A1153" s="379">
        <v>1144</v>
      </c>
      <c r="B1153" s="3">
        <v>3932000</v>
      </c>
      <c r="C1153" s="380">
        <v>511.16</v>
      </c>
      <c r="D1153" s="381">
        <f t="shared" si="51"/>
        <v>0.49135300101729401</v>
      </c>
      <c r="E1153" s="381">
        <f t="shared" si="52"/>
        <v>0</v>
      </c>
      <c r="F1153" s="382">
        <f t="shared" si="53"/>
        <v>251.16000000000003</v>
      </c>
      <c r="G1153" s="382">
        <f t="shared" si="53"/>
        <v>0</v>
      </c>
    </row>
    <row r="1154" spans="1:7" x14ac:dyDescent="0.25">
      <c r="A1154" s="379">
        <v>1145</v>
      </c>
      <c r="B1154" s="3">
        <v>8334000</v>
      </c>
      <c r="C1154" s="380">
        <v>2583.54</v>
      </c>
      <c r="D1154" s="381">
        <f t="shared" si="51"/>
        <v>0.76001919846412291</v>
      </c>
      <c r="E1154" s="381">
        <f t="shared" si="52"/>
        <v>0</v>
      </c>
      <c r="F1154" s="382">
        <f t="shared" si="53"/>
        <v>1963.5400000000002</v>
      </c>
      <c r="G1154" s="382">
        <f t="shared" si="53"/>
        <v>0</v>
      </c>
    </row>
    <row r="1155" spans="1:7" x14ac:dyDescent="0.25">
      <c r="A1155" s="379">
        <v>1146</v>
      </c>
      <c r="B1155" s="3">
        <v>1645000</v>
      </c>
      <c r="C1155" s="380">
        <v>427.7</v>
      </c>
      <c r="D1155" s="381">
        <f t="shared" si="51"/>
        <v>0</v>
      </c>
      <c r="E1155" s="381">
        <f t="shared" si="52"/>
        <v>0</v>
      </c>
      <c r="F1155" s="382">
        <f t="shared" si="53"/>
        <v>0</v>
      </c>
      <c r="G1155" s="382">
        <f t="shared" si="53"/>
        <v>0</v>
      </c>
    </row>
    <row r="1156" spans="1:7" x14ac:dyDescent="0.25">
      <c r="A1156" s="379">
        <v>1147</v>
      </c>
      <c r="B1156" s="3">
        <v>29690000</v>
      </c>
      <c r="C1156" s="380">
        <v>7125.6</v>
      </c>
      <c r="D1156" s="381">
        <f t="shared" si="51"/>
        <v>0.26945099360053892</v>
      </c>
      <c r="E1156" s="381">
        <f t="shared" si="52"/>
        <v>0.6631862579993264</v>
      </c>
      <c r="F1156" s="382">
        <f t="shared" si="53"/>
        <v>1920.0000000000002</v>
      </c>
      <c r="G1156" s="382">
        <f t="shared" si="53"/>
        <v>4725.6000000000004</v>
      </c>
    </row>
    <row r="1157" spans="1:7" x14ac:dyDescent="0.25">
      <c r="A1157" s="379">
        <v>1148</v>
      </c>
      <c r="B1157" s="3">
        <v>12825000</v>
      </c>
      <c r="C1157" s="380">
        <v>1923.75</v>
      </c>
      <c r="D1157" s="381">
        <f t="shared" si="51"/>
        <v>0.62378167641325533</v>
      </c>
      <c r="E1157" s="381">
        <f t="shared" si="52"/>
        <v>0.22027290448343079</v>
      </c>
      <c r="F1157" s="382">
        <f t="shared" si="53"/>
        <v>1200</v>
      </c>
      <c r="G1157" s="382">
        <f t="shared" si="53"/>
        <v>423.75</v>
      </c>
    </row>
    <row r="1158" spans="1:7" x14ac:dyDescent="0.25">
      <c r="A1158" s="379">
        <v>1149</v>
      </c>
      <c r="B1158" s="3">
        <v>6709000</v>
      </c>
      <c r="C1158" s="380">
        <v>1811.43</v>
      </c>
      <c r="D1158" s="381">
        <f t="shared" si="51"/>
        <v>0.70189297957966912</v>
      </c>
      <c r="E1158" s="381">
        <f t="shared" si="52"/>
        <v>0</v>
      </c>
      <c r="F1158" s="382">
        <f t="shared" si="53"/>
        <v>1271.43</v>
      </c>
      <c r="G1158" s="382">
        <f t="shared" si="53"/>
        <v>0</v>
      </c>
    </row>
    <row r="1159" spans="1:7" x14ac:dyDescent="0.25">
      <c r="A1159" s="379">
        <v>1150</v>
      </c>
      <c r="B1159" s="3">
        <v>18468000</v>
      </c>
      <c r="C1159" s="380">
        <v>3508.92</v>
      </c>
      <c r="D1159" s="381">
        <f t="shared" si="51"/>
        <v>0.43318171973142733</v>
      </c>
      <c r="E1159" s="381">
        <f t="shared" si="52"/>
        <v>0.45852285033571583</v>
      </c>
      <c r="F1159" s="382">
        <f t="shared" si="53"/>
        <v>1520</v>
      </c>
      <c r="G1159" s="382">
        <f t="shared" si="53"/>
        <v>1608.92</v>
      </c>
    </row>
    <row r="1160" spans="1:7" x14ac:dyDescent="0.25">
      <c r="A1160" s="379">
        <v>1151</v>
      </c>
      <c r="B1160" s="3">
        <v>25231000</v>
      </c>
      <c r="C1160" s="380">
        <v>6560.06</v>
      </c>
      <c r="D1160" s="381">
        <f t="shared" si="51"/>
        <v>0.31707027069874361</v>
      </c>
      <c r="E1160" s="381">
        <f t="shared" si="52"/>
        <v>0.60366216162657049</v>
      </c>
      <c r="F1160" s="382">
        <f t="shared" si="53"/>
        <v>2080</v>
      </c>
      <c r="G1160" s="382">
        <f t="shared" si="53"/>
        <v>3960.0600000000004</v>
      </c>
    </row>
    <row r="1161" spans="1:7" x14ac:dyDescent="0.25">
      <c r="A1161" s="379">
        <v>1152</v>
      </c>
      <c r="B1161" s="3">
        <v>9630000</v>
      </c>
      <c r="C1161" s="380">
        <v>1540.8</v>
      </c>
      <c r="D1161" s="381">
        <f t="shared" si="51"/>
        <v>0.79231568016614751</v>
      </c>
      <c r="E1161" s="381">
        <f t="shared" si="52"/>
        <v>0</v>
      </c>
      <c r="F1161" s="382">
        <f t="shared" si="53"/>
        <v>1220.8</v>
      </c>
      <c r="G1161" s="382">
        <f t="shared" si="53"/>
        <v>0</v>
      </c>
    </row>
    <row r="1162" spans="1:7" x14ac:dyDescent="0.25">
      <c r="A1162" s="379">
        <v>1153</v>
      </c>
      <c r="B1162" s="3">
        <v>34768000</v>
      </c>
      <c r="C1162" s="380">
        <v>8344.32</v>
      </c>
      <c r="D1162" s="381">
        <f t="shared" si="51"/>
        <v>0.23009664058904741</v>
      </c>
      <c r="E1162" s="381">
        <f t="shared" si="52"/>
        <v>0.71237919926369075</v>
      </c>
      <c r="F1162" s="382">
        <f t="shared" si="53"/>
        <v>1920</v>
      </c>
      <c r="G1162" s="382">
        <f t="shared" si="53"/>
        <v>5944.32</v>
      </c>
    </row>
    <row r="1163" spans="1:7" x14ac:dyDescent="0.25">
      <c r="A1163" s="379">
        <v>1154</v>
      </c>
      <c r="B1163" s="3">
        <v>28213000</v>
      </c>
      <c r="C1163" s="380">
        <v>7053.25</v>
      </c>
      <c r="D1163" s="381">
        <f t="shared" ref="D1163:D1226" si="54">MAX(0,MIN(8000000,B1163-2000000))/B1163</f>
        <v>0.28355722539254952</v>
      </c>
      <c r="E1163" s="381">
        <f t="shared" ref="E1163:E1226" si="55">MAX(0,MIN(30000000,B1163-10000000))/B1163</f>
        <v>0.64555346825931303</v>
      </c>
      <c r="F1163" s="382">
        <f t="shared" ref="F1163:G1226" si="56">+D1163*$C1163</f>
        <v>1999.9999999999998</v>
      </c>
      <c r="G1163" s="382">
        <f t="shared" si="56"/>
        <v>4553.25</v>
      </c>
    </row>
    <row r="1164" spans="1:7" x14ac:dyDescent="0.25">
      <c r="A1164" s="379">
        <v>1155</v>
      </c>
      <c r="B1164" s="3">
        <v>12603000</v>
      </c>
      <c r="C1164" s="380">
        <v>3402.81</v>
      </c>
      <c r="D1164" s="381">
        <f t="shared" si="54"/>
        <v>0.63476949932555737</v>
      </c>
      <c r="E1164" s="381">
        <f t="shared" si="55"/>
        <v>0.20653812584305326</v>
      </c>
      <c r="F1164" s="382">
        <f t="shared" si="56"/>
        <v>2160</v>
      </c>
      <c r="G1164" s="382">
        <f t="shared" si="56"/>
        <v>702.81000000000006</v>
      </c>
    </row>
    <row r="1165" spans="1:7" x14ac:dyDescent="0.25">
      <c r="A1165" s="379">
        <v>1156</v>
      </c>
      <c r="B1165" s="3">
        <v>18553000</v>
      </c>
      <c r="C1165" s="380">
        <v>4267.1899999999996</v>
      </c>
      <c r="D1165" s="381">
        <f t="shared" si="54"/>
        <v>0.43119711097935642</v>
      </c>
      <c r="E1165" s="381">
        <f t="shared" si="55"/>
        <v>0.46100361127580447</v>
      </c>
      <c r="F1165" s="382">
        <f t="shared" si="56"/>
        <v>1839.9999999999998</v>
      </c>
      <c r="G1165" s="382">
        <f t="shared" si="56"/>
        <v>1967.1899999999998</v>
      </c>
    </row>
    <row r="1166" spans="1:7" x14ac:dyDescent="0.25">
      <c r="A1166" s="379">
        <v>1157</v>
      </c>
      <c r="B1166" s="3">
        <v>28738000</v>
      </c>
      <c r="C1166" s="380">
        <v>8908.7800000000007</v>
      </c>
      <c r="D1166" s="381">
        <f t="shared" si="54"/>
        <v>0.27837706173011345</v>
      </c>
      <c r="E1166" s="381">
        <f t="shared" si="55"/>
        <v>0.65202867283735821</v>
      </c>
      <c r="F1166" s="382">
        <f t="shared" si="56"/>
        <v>2480.0000000000005</v>
      </c>
      <c r="G1166" s="382">
        <f t="shared" si="56"/>
        <v>5808.7800000000007</v>
      </c>
    </row>
    <row r="1167" spans="1:7" x14ac:dyDescent="0.25">
      <c r="A1167" s="379">
        <v>1158</v>
      </c>
      <c r="B1167" s="3">
        <v>12699000</v>
      </c>
      <c r="C1167" s="380">
        <v>2793.78</v>
      </c>
      <c r="D1167" s="381">
        <f t="shared" si="54"/>
        <v>0.62997086384754708</v>
      </c>
      <c r="E1167" s="381">
        <f t="shared" si="55"/>
        <v>0.21253642019056618</v>
      </c>
      <c r="F1167" s="382">
        <f t="shared" si="56"/>
        <v>1760.0000000000002</v>
      </c>
      <c r="G1167" s="382">
        <f t="shared" si="56"/>
        <v>593.78</v>
      </c>
    </row>
    <row r="1168" spans="1:7" x14ac:dyDescent="0.25">
      <c r="A1168" s="379">
        <v>1159</v>
      </c>
      <c r="B1168" s="3">
        <v>3125000</v>
      </c>
      <c r="C1168" s="380">
        <v>937.5</v>
      </c>
      <c r="D1168" s="381">
        <f t="shared" si="54"/>
        <v>0.36</v>
      </c>
      <c r="E1168" s="381">
        <f t="shared" si="55"/>
        <v>0</v>
      </c>
      <c r="F1168" s="382">
        <f t="shared" si="56"/>
        <v>337.5</v>
      </c>
      <c r="G1168" s="382">
        <f t="shared" si="56"/>
        <v>0</v>
      </c>
    </row>
    <row r="1169" spans="1:7" x14ac:dyDescent="0.25">
      <c r="A1169" s="379">
        <v>1160</v>
      </c>
      <c r="B1169" s="3">
        <v>800000</v>
      </c>
      <c r="C1169" s="380">
        <v>128</v>
      </c>
      <c r="D1169" s="381">
        <f t="shared" si="54"/>
        <v>0</v>
      </c>
      <c r="E1169" s="381">
        <f t="shared" si="55"/>
        <v>0</v>
      </c>
      <c r="F1169" s="382">
        <f t="shared" si="56"/>
        <v>0</v>
      </c>
      <c r="G1169" s="382">
        <f t="shared" si="56"/>
        <v>0</v>
      </c>
    </row>
    <row r="1170" spans="1:7" x14ac:dyDescent="0.25">
      <c r="A1170" s="379">
        <v>1161</v>
      </c>
      <c r="B1170" s="3">
        <v>800000</v>
      </c>
      <c r="C1170" s="380">
        <v>136</v>
      </c>
      <c r="D1170" s="381">
        <f t="shared" si="54"/>
        <v>0</v>
      </c>
      <c r="E1170" s="381">
        <f t="shared" si="55"/>
        <v>0</v>
      </c>
      <c r="F1170" s="382">
        <f t="shared" si="56"/>
        <v>0</v>
      </c>
      <c r="G1170" s="382">
        <f t="shared" si="56"/>
        <v>0</v>
      </c>
    </row>
    <row r="1171" spans="1:7" x14ac:dyDescent="0.25">
      <c r="A1171" s="379">
        <v>1162</v>
      </c>
      <c r="B1171" s="3">
        <v>30039000</v>
      </c>
      <c r="C1171" s="380">
        <v>6007.8</v>
      </c>
      <c r="D1171" s="381">
        <f t="shared" si="54"/>
        <v>0.26632045008156063</v>
      </c>
      <c r="E1171" s="381">
        <f t="shared" si="55"/>
        <v>0.66709943739804922</v>
      </c>
      <c r="F1171" s="382">
        <f t="shared" si="56"/>
        <v>1600</v>
      </c>
      <c r="G1171" s="382">
        <f t="shared" si="56"/>
        <v>4007.8</v>
      </c>
    </row>
    <row r="1172" spans="1:7" x14ac:dyDescent="0.25">
      <c r="A1172" s="379">
        <v>1163</v>
      </c>
      <c r="B1172" s="3">
        <v>1642000</v>
      </c>
      <c r="C1172" s="380">
        <v>410.5</v>
      </c>
      <c r="D1172" s="381">
        <f t="shared" si="54"/>
        <v>0</v>
      </c>
      <c r="E1172" s="381">
        <f t="shared" si="55"/>
        <v>0</v>
      </c>
      <c r="F1172" s="382">
        <f t="shared" si="56"/>
        <v>0</v>
      </c>
      <c r="G1172" s="382">
        <f t="shared" si="56"/>
        <v>0</v>
      </c>
    </row>
    <row r="1173" spans="1:7" x14ac:dyDescent="0.25">
      <c r="A1173" s="379">
        <v>1164</v>
      </c>
      <c r="B1173" s="3">
        <v>16340000</v>
      </c>
      <c r="C1173" s="380">
        <v>2451</v>
      </c>
      <c r="D1173" s="381">
        <f t="shared" si="54"/>
        <v>0.48959608323133413</v>
      </c>
      <c r="E1173" s="381">
        <f t="shared" si="55"/>
        <v>0.38800489596083232</v>
      </c>
      <c r="F1173" s="382">
        <f t="shared" si="56"/>
        <v>1200</v>
      </c>
      <c r="G1173" s="382">
        <f t="shared" si="56"/>
        <v>951</v>
      </c>
    </row>
    <row r="1174" spans="1:7" x14ac:dyDescent="0.25">
      <c r="A1174" s="379">
        <v>1165</v>
      </c>
      <c r="B1174" s="3">
        <v>6598000</v>
      </c>
      <c r="C1174" s="380">
        <v>1187.6400000000001</v>
      </c>
      <c r="D1174" s="381">
        <f t="shared" si="54"/>
        <v>0.69687784177023337</v>
      </c>
      <c r="E1174" s="381">
        <f t="shared" si="55"/>
        <v>0</v>
      </c>
      <c r="F1174" s="382">
        <f t="shared" si="56"/>
        <v>827.64</v>
      </c>
      <c r="G1174" s="382">
        <f t="shared" si="56"/>
        <v>0</v>
      </c>
    </row>
    <row r="1175" spans="1:7" x14ac:dyDescent="0.25">
      <c r="A1175" s="379">
        <v>1166</v>
      </c>
      <c r="B1175" s="3">
        <v>40000000</v>
      </c>
      <c r="C1175" s="380">
        <v>6000</v>
      </c>
      <c r="D1175" s="381">
        <f t="shared" si="54"/>
        <v>0.2</v>
      </c>
      <c r="E1175" s="381">
        <f t="shared" si="55"/>
        <v>0.75</v>
      </c>
      <c r="F1175" s="382">
        <f t="shared" si="56"/>
        <v>1200</v>
      </c>
      <c r="G1175" s="382">
        <f t="shared" si="56"/>
        <v>4500</v>
      </c>
    </row>
    <row r="1176" spans="1:7" x14ac:dyDescent="0.25">
      <c r="A1176" s="379">
        <v>1167</v>
      </c>
      <c r="B1176" s="3">
        <v>9802000</v>
      </c>
      <c r="C1176" s="380">
        <v>2646.54</v>
      </c>
      <c r="D1176" s="381">
        <f t="shared" si="54"/>
        <v>0.79596000816159962</v>
      </c>
      <c r="E1176" s="381">
        <f t="shared" si="55"/>
        <v>0</v>
      </c>
      <c r="F1176" s="382">
        <f t="shared" si="56"/>
        <v>2106.54</v>
      </c>
      <c r="G1176" s="382">
        <f t="shared" si="56"/>
        <v>0</v>
      </c>
    </row>
    <row r="1177" spans="1:7" x14ac:dyDescent="0.25">
      <c r="A1177" s="379">
        <v>1168</v>
      </c>
      <c r="B1177" s="3">
        <v>14226000</v>
      </c>
      <c r="C1177" s="380">
        <v>2845.2</v>
      </c>
      <c r="D1177" s="381">
        <f t="shared" si="54"/>
        <v>0.56235062561507099</v>
      </c>
      <c r="E1177" s="381">
        <f t="shared" si="55"/>
        <v>0.29706171798116127</v>
      </c>
      <c r="F1177" s="382">
        <f t="shared" si="56"/>
        <v>1599.9999999999998</v>
      </c>
      <c r="G1177" s="382">
        <f t="shared" si="56"/>
        <v>845.19999999999993</v>
      </c>
    </row>
    <row r="1178" spans="1:7" x14ac:dyDescent="0.25">
      <c r="A1178" s="379">
        <v>1169</v>
      </c>
      <c r="B1178" s="3">
        <v>5110000</v>
      </c>
      <c r="C1178" s="380">
        <v>715.4</v>
      </c>
      <c r="D1178" s="381">
        <f t="shared" si="54"/>
        <v>0.60861056751467713</v>
      </c>
      <c r="E1178" s="381">
        <f t="shared" si="55"/>
        <v>0</v>
      </c>
      <c r="F1178" s="382">
        <f t="shared" si="56"/>
        <v>435.4</v>
      </c>
      <c r="G1178" s="382">
        <f t="shared" si="56"/>
        <v>0</v>
      </c>
    </row>
    <row r="1179" spans="1:7" x14ac:dyDescent="0.25">
      <c r="A1179" s="379">
        <v>1170</v>
      </c>
      <c r="B1179" s="3">
        <v>40000000</v>
      </c>
      <c r="C1179" s="380">
        <v>11200</v>
      </c>
      <c r="D1179" s="381">
        <f t="shared" si="54"/>
        <v>0.2</v>
      </c>
      <c r="E1179" s="381">
        <f t="shared" si="55"/>
        <v>0.75</v>
      </c>
      <c r="F1179" s="382">
        <f t="shared" si="56"/>
        <v>2240</v>
      </c>
      <c r="G1179" s="382">
        <f t="shared" si="56"/>
        <v>8400</v>
      </c>
    </row>
    <row r="1180" spans="1:7" x14ac:dyDescent="0.25">
      <c r="A1180" s="379">
        <v>1171</v>
      </c>
      <c r="B1180" s="3">
        <v>40000000</v>
      </c>
      <c r="C1180" s="380">
        <v>6800</v>
      </c>
      <c r="D1180" s="381">
        <f t="shared" si="54"/>
        <v>0.2</v>
      </c>
      <c r="E1180" s="381">
        <f t="shared" si="55"/>
        <v>0.75</v>
      </c>
      <c r="F1180" s="382">
        <f t="shared" si="56"/>
        <v>1360</v>
      </c>
      <c r="G1180" s="382">
        <f t="shared" si="56"/>
        <v>5100</v>
      </c>
    </row>
    <row r="1181" spans="1:7" x14ac:dyDescent="0.25">
      <c r="A1181" s="379">
        <v>1172</v>
      </c>
      <c r="B1181" s="3">
        <v>31945000</v>
      </c>
      <c r="C1181" s="380">
        <v>9902.9500000000007</v>
      </c>
      <c r="D1181" s="381">
        <f t="shared" si="54"/>
        <v>0.25043042729691656</v>
      </c>
      <c r="E1181" s="381">
        <f t="shared" si="55"/>
        <v>0.68696196587885427</v>
      </c>
      <c r="F1181" s="382">
        <f t="shared" si="56"/>
        <v>2480</v>
      </c>
      <c r="G1181" s="382">
        <f t="shared" si="56"/>
        <v>6802.9500000000007</v>
      </c>
    </row>
    <row r="1182" spans="1:7" x14ac:dyDescent="0.25">
      <c r="A1182" s="379">
        <v>1173</v>
      </c>
      <c r="B1182" s="3">
        <v>17486000</v>
      </c>
      <c r="C1182" s="380">
        <v>4196.6400000000003</v>
      </c>
      <c r="D1182" s="381">
        <f t="shared" si="54"/>
        <v>0.45750886423424453</v>
      </c>
      <c r="E1182" s="381">
        <f t="shared" si="55"/>
        <v>0.42811391970719431</v>
      </c>
      <c r="F1182" s="382">
        <f t="shared" si="56"/>
        <v>1920</v>
      </c>
      <c r="G1182" s="382">
        <f t="shared" si="56"/>
        <v>1796.64</v>
      </c>
    </row>
    <row r="1183" spans="1:7" x14ac:dyDescent="0.25">
      <c r="A1183" s="379">
        <v>1174</v>
      </c>
      <c r="B1183" s="3">
        <v>6700000</v>
      </c>
      <c r="C1183" s="380">
        <v>1139</v>
      </c>
      <c r="D1183" s="381">
        <f t="shared" si="54"/>
        <v>0.70149253731343286</v>
      </c>
      <c r="E1183" s="381">
        <f t="shared" si="55"/>
        <v>0</v>
      </c>
      <c r="F1183" s="382">
        <f t="shared" si="56"/>
        <v>799</v>
      </c>
      <c r="G1183" s="382">
        <f t="shared" si="56"/>
        <v>0</v>
      </c>
    </row>
    <row r="1184" spans="1:7" x14ac:dyDescent="0.25">
      <c r="A1184" s="379">
        <v>1175</v>
      </c>
      <c r="B1184" s="3">
        <v>2459000</v>
      </c>
      <c r="C1184" s="380">
        <v>393.44</v>
      </c>
      <c r="D1184" s="381">
        <f t="shared" si="54"/>
        <v>0.18666124440829607</v>
      </c>
      <c r="E1184" s="381">
        <f t="shared" si="55"/>
        <v>0</v>
      </c>
      <c r="F1184" s="382">
        <f t="shared" si="56"/>
        <v>73.44</v>
      </c>
      <c r="G1184" s="382">
        <f t="shared" si="56"/>
        <v>0</v>
      </c>
    </row>
    <row r="1185" spans="1:7" x14ac:dyDescent="0.25">
      <c r="A1185" s="379">
        <v>1176</v>
      </c>
      <c r="B1185" s="3">
        <v>1389000</v>
      </c>
      <c r="C1185" s="380">
        <v>222.24</v>
      </c>
      <c r="D1185" s="381">
        <f t="shared" si="54"/>
        <v>0</v>
      </c>
      <c r="E1185" s="381">
        <f t="shared" si="55"/>
        <v>0</v>
      </c>
      <c r="F1185" s="382">
        <f t="shared" si="56"/>
        <v>0</v>
      </c>
      <c r="G1185" s="382">
        <f t="shared" si="56"/>
        <v>0</v>
      </c>
    </row>
    <row r="1186" spans="1:7" x14ac:dyDescent="0.25">
      <c r="A1186" s="379">
        <v>1177</v>
      </c>
      <c r="B1186" s="3">
        <v>29255000</v>
      </c>
      <c r="C1186" s="380">
        <v>5558.45</v>
      </c>
      <c r="D1186" s="381">
        <f t="shared" si="54"/>
        <v>0.27345752862758504</v>
      </c>
      <c r="E1186" s="381">
        <f t="shared" si="55"/>
        <v>0.65817808921551868</v>
      </c>
      <c r="F1186" s="382">
        <f t="shared" si="56"/>
        <v>1520</v>
      </c>
      <c r="G1186" s="382">
        <f t="shared" si="56"/>
        <v>3658.45</v>
      </c>
    </row>
    <row r="1187" spans="1:7" x14ac:dyDescent="0.25">
      <c r="A1187" s="379">
        <v>1178</v>
      </c>
      <c r="B1187" s="3">
        <v>21394000</v>
      </c>
      <c r="C1187" s="380">
        <v>4492.74</v>
      </c>
      <c r="D1187" s="381">
        <f t="shared" si="54"/>
        <v>0.37393661774329251</v>
      </c>
      <c r="E1187" s="381">
        <f t="shared" si="55"/>
        <v>0.5325792278208844</v>
      </c>
      <c r="F1187" s="382">
        <f t="shared" si="56"/>
        <v>1680</v>
      </c>
      <c r="G1187" s="382">
        <f t="shared" si="56"/>
        <v>2392.7400000000002</v>
      </c>
    </row>
    <row r="1188" spans="1:7" x14ac:dyDescent="0.25">
      <c r="A1188" s="379">
        <v>1179</v>
      </c>
      <c r="B1188" s="3">
        <v>3123000</v>
      </c>
      <c r="C1188" s="380">
        <v>655.83</v>
      </c>
      <c r="D1188" s="381">
        <f t="shared" si="54"/>
        <v>0.35959013768812037</v>
      </c>
      <c r="E1188" s="381">
        <f t="shared" si="55"/>
        <v>0</v>
      </c>
      <c r="F1188" s="382">
        <f t="shared" si="56"/>
        <v>235.82999999999998</v>
      </c>
      <c r="G1188" s="382">
        <f t="shared" si="56"/>
        <v>0</v>
      </c>
    </row>
    <row r="1189" spans="1:7" x14ac:dyDescent="0.25">
      <c r="A1189" s="379">
        <v>1180</v>
      </c>
      <c r="B1189" s="3">
        <v>30905000</v>
      </c>
      <c r="C1189" s="380">
        <v>4635.75</v>
      </c>
      <c r="D1189" s="381">
        <f t="shared" si="54"/>
        <v>0.25885779000161785</v>
      </c>
      <c r="E1189" s="381">
        <f t="shared" si="55"/>
        <v>0.67642776249797765</v>
      </c>
      <c r="F1189" s="382">
        <f t="shared" si="56"/>
        <v>1200</v>
      </c>
      <c r="G1189" s="382">
        <f t="shared" si="56"/>
        <v>3135.75</v>
      </c>
    </row>
    <row r="1190" spans="1:7" x14ac:dyDescent="0.25">
      <c r="A1190" s="379">
        <v>1181</v>
      </c>
      <c r="B1190" s="3">
        <v>7642000</v>
      </c>
      <c r="C1190" s="380">
        <v>1375.56</v>
      </c>
      <c r="D1190" s="381">
        <f t="shared" si="54"/>
        <v>0.73828840617639357</v>
      </c>
      <c r="E1190" s="381">
        <f t="shared" si="55"/>
        <v>0</v>
      </c>
      <c r="F1190" s="382">
        <f t="shared" si="56"/>
        <v>1015.56</v>
      </c>
      <c r="G1190" s="382">
        <f t="shared" si="56"/>
        <v>0</v>
      </c>
    </row>
    <row r="1191" spans="1:7" x14ac:dyDescent="0.25">
      <c r="A1191" s="379">
        <v>1182</v>
      </c>
      <c r="B1191" s="3">
        <v>800000</v>
      </c>
      <c r="C1191" s="380">
        <v>248</v>
      </c>
      <c r="D1191" s="381">
        <f t="shared" si="54"/>
        <v>0</v>
      </c>
      <c r="E1191" s="381">
        <f t="shared" si="55"/>
        <v>0</v>
      </c>
      <c r="F1191" s="382">
        <f t="shared" si="56"/>
        <v>0</v>
      </c>
      <c r="G1191" s="382">
        <f t="shared" si="56"/>
        <v>0</v>
      </c>
    </row>
    <row r="1192" spans="1:7" x14ac:dyDescent="0.25">
      <c r="A1192" s="379">
        <v>1183</v>
      </c>
      <c r="B1192" s="3">
        <v>2931000</v>
      </c>
      <c r="C1192" s="380">
        <v>527.58000000000004</v>
      </c>
      <c r="D1192" s="381">
        <f t="shared" si="54"/>
        <v>0.31763903104742408</v>
      </c>
      <c r="E1192" s="381">
        <f t="shared" si="55"/>
        <v>0</v>
      </c>
      <c r="F1192" s="382">
        <f t="shared" si="56"/>
        <v>167.58</v>
      </c>
      <c r="G1192" s="382">
        <f t="shared" si="56"/>
        <v>0</v>
      </c>
    </row>
    <row r="1193" spans="1:7" x14ac:dyDescent="0.25">
      <c r="A1193" s="379">
        <v>1184</v>
      </c>
      <c r="B1193" s="3">
        <v>25954000</v>
      </c>
      <c r="C1193" s="380">
        <v>4152.6400000000003</v>
      </c>
      <c r="D1193" s="381">
        <f t="shared" si="54"/>
        <v>0.30823765122909763</v>
      </c>
      <c r="E1193" s="381">
        <f t="shared" si="55"/>
        <v>0.61470293596362791</v>
      </c>
      <c r="F1193" s="382">
        <f t="shared" si="56"/>
        <v>1280</v>
      </c>
      <c r="G1193" s="382">
        <f t="shared" si="56"/>
        <v>2552.64</v>
      </c>
    </row>
    <row r="1194" spans="1:7" x14ac:dyDescent="0.25">
      <c r="A1194" s="379">
        <v>1185</v>
      </c>
      <c r="B1194" s="3">
        <v>26874000</v>
      </c>
      <c r="C1194" s="380">
        <v>6181.02</v>
      </c>
      <c r="D1194" s="381">
        <f t="shared" si="54"/>
        <v>0.29768549527424276</v>
      </c>
      <c r="E1194" s="381">
        <f t="shared" si="55"/>
        <v>0.62789313090719656</v>
      </c>
      <c r="F1194" s="382">
        <f t="shared" si="56"/>
        <v>1840.0000000000002</v>
      </c>
      <c r="G1194" s="382">
        <f t="shared" si="56"/>
        <v>3881.0200000000004</v>
      </c>
    </row>
    <row r="1195" spans="1:7" x14ac:dyDescent="0.25">
      <c r="A1195" s="379">
        <v>1186</v>
      </c>
      <c r="B1195" s="3">
        <v>33916000</v>
      </c>
      <c r="C1195" s="380">
        <v>5426.56</v>
      </c>
      <c r="D1195" s="381">
        <f t="shared" si="54"/>
        <v>0.23587687227267368</v>
      </c>
      <c r="E1195" s="381">
        <f t="shared" si="55"/>
        <v>0.70515390965915792</v>
      </c>
      <c r="F1195" s="382">
        <f t="shared" si="56"/>
        <v>1280.0000000000002</v>
      </c>
      <c r="G1195" s="382">
        <f t="shared" si="56"/>
        <v>3826.5600000000004</v>
      </c>
    </row>
    <row r="1196" spans="1:7" x14ac:dyDescent="0.25">
      <c r="A1196" s="379">
        <v>1187</v>
      </c>
      <c r="B1196" s="3">
        <v>34045000</v>
      </c>
      <c r="C1196" s="380">
        <v>4425.8500000000004</v>
      </c>
      <c r="D1196" s="381">
        <f t="shared" si="54"/>
        <v>0.23498311058892643</v>
      </c>
      <c r="E1196" s="381">
        <f t="shared" si="55"/>
        <v>0.70627111176384194</v>
      </c>
      <c r="F1196" s="382">
        <f t="shared" si="56"/>
        <v>1040.0000000000002</v>
      </c>
      <c r="G1196" s="382">
        <f t="shared" si="56"/>
        <v>3125.85</v>
      </c>
    </row>
    <row r="1197" spans="1:7" x14ac:dyDescent="0.25">
      <c r="A1197" s="379">
        <v>1188</v>
      </c>
      <c r="B1197" s="3">
        <v>800000</v>
      </c>
      <c r="C1197" s="380">
        <v>104</v>
      </c>
      <c r="D1197" s="381">
        <f t="shared" si="54"/>
        <v>0</v>
      </c>
      <c r="E1197" s="381">
        <f t="shared" si="55"/>
        <v>0</v>
      </c>
      <c r="F1197" s="382">
        <f t="shared" si="56"/>
        <v>0</v>
      </c>
      <c r="G1197" s="382">
        <f t="shared" si="56"/>
        <v>0</v>
      </c>
    </row>
    <row r="1198" spans="1:7" x14ac:dyDescent="0.25">
      <c r="A1198" s="379">
        <v>1189</v>
      </c>
      <c r="B1198" s="3">
        <v>1667000</v>
      </c>
      <c r="C1198" s="380">
        <v>333.4</v>
      </c>
      <c r="D1198" s="381">
        <f t="shared" si="54"/>
        <v>0</v>
      </c>
      <c r="E1198" s="381">
        <f t="shared" si="55"/>
        <v>0</v>
      </c>
      <c r="F1198" s="382">
        <f t="shared" si="56"/>
        <v>0</v>
      </c>
      <c r="G1198" s="382">
        <f t="shared" si="56"/>
        <v>0</v>
      </c>
    </row>
    <row r="1199" spans="1:7" x14ac:dyDescent="0.25">
      <c r="A1199" s="379">
        <v>1190</v>
      </c>
      <c r="B1199" s="3">
        <v>8075000</v>
      </c>
      <c r="C1199" s="380">
        <v>2018.75</v>
      </c>
      <c r="D1199" s="381">
        <f t="shared" si="54"/>
        <v>0.75232198142414863</v>
      </c>
      <c r="E1199" s="381">
        <f t="shared" si="55"/>
        <v>0</v>
      </c>
      <c r="F1199" s="382">
        <f t="shared" si="56"/>
        <v>1518.75</v>
      </c>
      <c r="G1199" s="382">
        <f t="shared" si="56"/>
        <v>0</v>
      </c>
    </row>
    <row r="1200" spans="1:7" x14ac:dyDescent="0.25">
      <c r="A1200" s="379">
        <v>1191</v>
      </c>
      <c r="B1200" s="3">
        <v>26364000</v>
      </c>
      <c r="C1200" s="380">
        <v>8172.84</v>
      </c>
      <c r="D1200" s="381">
        <f t="shared" si="54"/>
        <v>0.30344409042633896</v>
      </c>
      <c r="E1200" s="381">
        <f t="shared" si="55"/>
        <v>0.62069488696707631</v>
      </c>
      <c r="F1200" s="382">
        <f t="shared" si="56"/>
        <v>2480</v>
      </c>
      <c r="G1200" s="382">
        <f t="shared" si="56"/>
        <v>5072.84</v>
      </c>
    </row>
    <row r="1201" spans="1:7" x14ac:dyDescent="0.25">
      <c r="A1201" s="379">
        <v>1192</v>
      </c>
      <c r="B1201" s="3">
        <v>37268000</v>
      </c>
      <c r="C1201" s="380">
        <v>11180.4</v>
      </c>
      <c r="D1201" s="381">
        <f t="shared" si="54"/>
        <v>0.21466137168616509</v>
      </c>
      <c r="E1201" s="381">
        <f t="shared" si="55"/>
        <v>0.7316732853922937</v>
      </c>
      <c r="F1201" s="382">
        <f t="shared" si="56"/>
        <v>2400</v>
      </c>
      <c r="G1201" s="382">
        <f t="shared" si="56"/>
        <v>8180.4000000000005</v>
      </c>
    </row>
    <row r="1202" spans="1:7" x14ac:dyDescent="0.25">
      <c r="A1202" s="379">
        <v>1193</v>
      </c>
      <c r="B1202" s="3">
        <v>11271000</v>
      </c>
      <c r="C1202" s="380">
        <v>2817.75</v>
      </c>
      <c r="D1202" s="381">
        <f t="shared" si="54"/>
        <v>0.70978617691420465</v>
      </c>
      <c r="E1202" s="381">
        <f t="shared" si="55"/>
        <v>0.11276727885724426</v>
      </c>
      <c r="F1202" s="382">
        <f t="shared" si="56"/>
        <v>2000.0000000000002</v>
      </c>
      <c r="G1202" s="382">
        <f t="shared" si="56"/>
        <v>317.75</v>
      </c>
    </row>
    <row r="1203" spans="1:7" x14ac:dyDescent="0.25">
      <c r="A1203" s="379">
        <v>1194</v>
      </c>
      <c r="B1203" s="3">
        <v>36974000</v>
      </c>
      <c r="C1203" s="380">
        <v>8504.02</v>
      </c>
      <c r="D1203" s="381">
        <f t="shared" si="54"/>
        <v>0.21636825877643751</v>
      </c>
      <c r="E1203" s="381">
        <f t="shared" si="55"/>
        <v>0.72953967652945317</v>
      </c>
      <c r="F1203" s="382">
        <f t="shared" si="56"/>
        <v>1840.0000000000002</v>
      </c>
      <c r="G1203" s="382">
        <f t="shared" si="56"/>
        <v>6204.02</v>
      </c>
    </row>
    <row r="1204" spans="1:7" x14ac:dyDescent="0.25">
      <c r="A1204" s="379">
        <v>1195</v>
      </c>
      <c r="B1204" s="3">
        <v>29032000</v>
      </c>
      <c r="C1204" s="380">
        <v>3774.16</v>
      </c>
      <c r="D1204" s="381">
        <f t="shared" si="54"/>
        <v>0.27555800496004407</v>
      </c>
      <c r="E1204" s="381">
        <f t="shared" si="55"/>
        <v>0.65555249379994485</v>
      </c>
      <c r="F1204" s="382">
        <f t="shared" si="56"/>
        <v>1039.9999999999998</v>
      </c>
      <c r="G1204" s="382">
        <f t="shared" si="56"/>
        <v>2474.16</v>
      </c>
    </row>
    <row r="1205" spans="1:7" x14ac:dyDescent="0.25">
      <c r="A1205" s="379">
        <v>1196</v>
      </c>
      <c r="B1205" s="3">
        <v>800000</v>
      </c>
      <c r="C1205" s="380">
        <v>176</v>
      </c>
      <c r="D1205" s="381">
        <f t="shared" si="54"/>
        <v>0</v>
      </c>
      <c r="E1205" s="381">
        <f t="shared" si="55"/>
        <v>0</v>
      </c>
      <c r="F1205" s="382">
        <f t="shared" si="56"/>
        <v>0</v>
      </c>
      <c r="G1205" s="382">
        <f t="shared" si="56"/>
        <v>0</v>
      </c>
    </row>
    <row r="1206" spans="1:7" x14ac:dyDescent="0.25">
      <c r="A1206" s="379">
        <v>1197</v>
      </c>
      <c r="B1206" s="3">
        <v>9919000</v>
      </c>
      <c r="C1206" s="380">
        <v>1983.8</v>
      </c>
      <c r="D1206" s="381">
        <f t="shared" si="54"/>
        <v>0.79836677084383512</v>
      </c>
      <c r="E1206" s="381">
        <f t="shared" si="55"/>
        <v>0</v>
      </c>
      <c r="F1206" s="382">
        <f t="shared" si="56"/>
        <v>1583.8</v>
      </c>
      <c r="G1206" s="382">
        <f t="shared" si="56"/>
        <v>0</v>
      </c>
    </row>
    <row r="1207" spans="1:7" x14ac:dyDescent="0.25">
      <c r="A1207" s="379">
        <v>1198</v>
      </c>
      <c r="B1207" s="3">
        <v>800000</v>
      </c>
      <c r="C1207" s="380">
        <v>200</v>
      </c>
      <c r="D1207" s="381">
        <f t="shared" si="54"/>
        <v>0</v>
      </c>
      <c r="E1207" s="381">
        <f t="shared" si="55"/>
        <v>0</v>
      </c>
      <c r="F1207" s="382">
        <f t="shared" si="56"/>
        <v>0</v>
      </c>
      <c r="G1207" s="382">
        <f t="shared" si="56"/>
        <v>0</v>
      </c>
    </row>
    <row r="1208" spans="1:7" x14ac:dyDescent="0.25">
      <c r="A1208" s="379">
        <v>1199</v>
      </c>
      <c r="B1208" s="3">
        <v>24328000</v>
      </c>
      <c r="C1208" s="380">
        <v>5838.72</v>
      </c>
      <c r="D1208" s="381">
        <f t="shared" si="54"/>
        <v>0.3288391976323578</v>
      </c>
      <c r="E1208" s="381">
        <f t="shared" si="55"/>
        <v>0.58895100295955283</v>
      </c>
      <c r="F1208" s="382">
        <f t="shared" si="56"/>
        <v>1920.0000000000002</v>
      </c>
      <c r="G1208" s="382">
        <f t="shared" si="56"/>
        <v>3438.7200000000003</v>
      </c>
    </row>
    <row r="1209" spans="1:7" x14ac:dyDescent="0.25">
      <c r="A1209" s="379">
        <v>1200</v>
      </c>
      <c r="B1209" s="3">
        <v>25258000</v>
      </c>
      <c r="C1209" s="380">
        <v>7324.82</v>
      </c>
      <c r="D1209" s="381">
        <f t="shared" si="54"/>
        <v>0.31673133264708209</v>
      </c>
      <c r="E1209" s="381">
        <f t="shared" si="55"/>
        <v>0.60408583419114736</v>
      </c>
      <c r="F1209" s="382">
        <f t="shared" si="56"/>
        <v>2319.9999999999995</v>
      </c>
      <c r="G1209" s="382">
        <f t="shared" si="56"/>
        <v>4424.82</v>
      </c>
    </row>
    <row r="1210" spans="1:7" x14ac:dyDescent="0.25">
      <c r="A1210" s="379">
        <v>1201</v>
      </c>
      <c r="B1210" s="3">
        <v>1739000</v>
      </c>
      <c r="C1210" s="380">
        <v>452.14</v>
      </c>
      <c r="D1210" s="381">
        <f t="shared" si="54"/>
        <v>0</v>
      </c>
      <c r="E1210" s="381">
        <f t="shared" si="55"/>
        <v>0</v>
      </c>
      <c r="F1210" s="382">
        <f t="shared" si="56"/>
        <v>0</v>
      </c>
      <c r="G1210" s="382">
        <f t="shared" si="56"/>
        <v>0</v>
      </c>
    </row>
    <row r="1211" spans="1:7" x14ac:dyDescent="0.25">
      <c r="A1211" s="379">
        <v>1202</v>
      </c>
      <c r="B1211" s="3">
        <v>9575000</v>
      </c>
      <c r="C1211" s="380">
        <v>2298</v>
      </c>
      <c r="D1211" s="381">
        <f t="shared" si="54"/>
        <v>0.79112271540469969</v>
      </c>
      <c r="E1211" s="381">
        <f t="shared" si="55"/>
        <v>0</v>
      </c>
      <c r="F1211" s="382">
        <f t="shared" si="56"/>
        <v>1818</v>
      </c>
      <c r="G1211" s="382">
        <f t="shared" si="56"/>
        <v>0</v>
      </c>
    </row>
    <row r="1212" spans="1:7" x14ac:dyDescent="0.25">
      <c r="A1212" s="379">
        <v>1203</v>
      </c>
      <c r="B1212" s="3">
        <v>800000</v>
      </c>
      <c r="C1212" s="380">
        <v>112</v>
      </c>
      <c r="D1212" s="381">
        <f t="shared" si="54"/>
        <v>0</v>
      </c>
      <c r="E1212" s="381">
        <f t="shared" si="55"/>
        <v>0</v>
      </c>
      <c r="F1212" s="382">
        <f t="shared" si="56"/>
        <v>0</v>
      </c>
      <c r="G1212" s="382">
        <f t="shared" si="56"/>
        <v>0</v>
      </c>
    </row>
    <row r="1213" spans="1:7" x14ac:dyDescent="0.25">
      <c r="A1213" s="379">
        <v>1204</v>
      </c>
      <c r="B1213" s="3">
        <v>40000000</v>
      </c>
      <c r="C1213" s="380">
        <v>10800</v>
      </c>
      <c r="D1213" s="381">
        <f t="shared" si="54"/>
        <v>0.2</v>
      </c>
      <c r="E1213" s="381">
        <f t="shared" si="55"/>
        <v>0.75</v>
      </c>
      <c r="F1213" s="382">
        <f t="shared" si="56"/>
        <v>2160</v>
      </c>
      <c r="G1213" s="382">
        <f t="shared" si="56"/>
        <v>8100</v>
      </c>
    </row>
    <row r="1214" spans="1:7" x14ac:dyDescent="0.25">
      <c r="A1214" s="379">
        <v>1205</v>
      </c>
      <c r="B1214" s="3">
        <v>12134000</v>
      </c>
      <c r="C1214" s="380">
        <v>2184.12</v>
      </c>
      <c r="D1214" s="381">
        <f t="shared" si="54"/>
        <v>0.6593044338223174</v>
      </c>
      <c r="E1214" s="381">
        <f t="shared" si="55"/>
        <v>0.17586945772210319</v>
      </c>
      <c r="F1214" s="382">
        <f t="shared" si="56"/>
        <v>1439.9999999999998</v>
      </c>
      <c r="G1214" s="382">
        <f t="shared" si="56"/>
        <v>384.12</v>
      </c>
    </row>
    <row r="1215" spans="1:7" x14ac:dyDescent="0.25">
      <c r="A1215" s="379">
        <v>1206</v>
      </c>
      <c r="B1215" s="3">
        <v>800000</v>
      </c>
      <c r="C1215" s="380">
        <v>192</v>
      </c>
      <c r="D1215" s="381">
        <f t="shared" si="54"/>
        <v>0</v>
      </c>
      <c r="E1215" s="381">
        <f t="shared" si="55"/>
        <v>0</v>
      </c>
      <c r="F1215" s="382">
        <f t="shared" si="56"/>
        <v>0</v>
      </c>
      <c r="G1215" s="382">
        <f t="shared" si="56"/>
        <v>0</v>
      </c>
    </row>
    <row r="1216" spans="1:7" x14ac:dyDescent="0.25">
      <c r="A1216" s="379">
        <v>1207</v>
      </c>
      <c r="B1216" s="3">
        <v>21775000</v>
      </c>
      <c r="C1216" s="380">
        <v>5661.5</v>
      </c>
      <c r="D1216" s="381">
        <f t="shared" si="54"/>
        <v>0.36739380022962115</v>
      </c>
      <c r="E1216" s="381">
        <f t="shared" si="55"/>
        <v>0.54075774971297363</v>
      </c>
      <c r="F1216" s="382">
        <f t="shared" si="56"/>
        <v>2080</v>
      </c>
      <c r="G1216" s="382">
        <f t="shared" si="56"/>
        <v>3061.5000000000005</v>
      </c>
    </row>
    <row r="1217" spans="1:7" x14ac:dyDescent="0.25">
      <c r="A1217" s="379">
        <v>1208</v>
      </c>
      <c r="B1217" s="3">
        <v>800000</v>
      </c>
      <c r="C1217" s="380">
        <v>96</v>
      </c>
      <c r="D1217" s="381">
        <f t="shared" si="54"/>
        <v>0</v>
      </c>
      <c r="E1217" s="381">
        <f t="shared" si="55"/>
        <v>0</v>
      </c>
      <c r="F1217" s="382">
        <f t="shared" si="56"/>
        <v>0</v>
      </c>
      <c r="G1217" s="382">
        <f t="shared" si="56"/>
        <v>0</v>
      </c>
    </row>
    <row r="1218" spans="1:7" x14ac:dyDescent="0.25">
      <c r="A1218" s="379">
        <v>1209</v>
      </c>
      <c r="B1218" s="3">
        <v>5387000</v>
      </c>
      <c r="C1218" s="380">
        <v>1077.4000000000001</v>
      </c>
      <c r="D1218" s="381">
        <f t="shared" si="54"/>
        <v>0.62873584555411177</v>
      </c>
      <c r="E1218" s="381">
        <f t="shared" si="55"/>
        <v>0</v>
      </c>
      <c r="F1218" s="382">
        <f t="shared" si="56"/>
        <v>677.40000000000009</v>
      </c>
      <c r="G1218" s="382">
        <f t="shared" si="56"/>
        <v>0</v>
      </c>
    </row>
    <row r="1219" spans="1:7" x14ac:dyDescent="0.25">
      <c r="A1219" s="379">
        <v>1210</v>
      </c>
      <c r="B1219" s="3">
        <v>21489000</v>
      </c>
      <c r="C1219" s="380">
        <v>3653.13</v>
      </c>
      <c r="D1219" s="381">
        <f t="shared" si="54"/>
        <v>0.37228349388059007</v>
      </c>
      <c r="E1219" s="381">
        <f t="shared" si="55"/>
        <v>0.53464563264926246</v>
      </c>
      <c r="F1219" s="382">
        <f t="shared" si="56"/>
        <v>1360</v>
      </c>
      <c r="G1219" s="382">
        <f t="shared" si="56"/>
        <v>1953.1300000000003</v>
      </c>
    </row>
    <row r="1220" spans="1:7" x14ac:dyDescent="0.25">
      <c r="A1220" s="379">
        <v>1211</v>
      </c>
      <c r="B1220" s="3">
        <v>40000000</v>
      </c>
      <c r="C1220" s="380">
        <v>10800</v>
      </c>
      <c r="D1220" s="381">
        <f t="shared" si="54"/>
        <v>0.2</v>
      </c>
      <c r="E1220" s="381">
        <f t="shared" si="55"/>
        <v>0.75</v>
      </c>
      <c r="F1220" s="382">
        <f t="shared" si="56"/>
        <v>2160</v>
      </c>
      <c r="G1220" s="382">
        <f t="shared" si="56"/>
        <v>8100</v>
      </c>
    </row>
    <row r="1221" spans="1:7" x14ac:dyDescent="0.25">
      <c r="A1221" s="379">
        <v>1212</v>
      </c>
      <c r="B1221" s="3">
        <v>2178000</v>
      </c>
      <c r="C1221" s="380">
        <v>653.4</v>
      </c>
      <c r="D1221" s="381">
        <f t="shared" si="54"/>
        <v>8.1726354453627179E-2</v>
      </c>
      <c r="E1221" s="381">
        <f t="shared" si="55"/>
        <v>0</v>
      </c>
      <c r="F1221" s="382">
        <f t="shared" si="56"/>
        <v>53.4</v>
      </c>
      <c r="G1221" s="382">
        <f t="shared" si="56"/>
        <v>0</v>
      </c>
    </row>
    <row r="1222" spans="1:7" x14ac:dyDescent="0.25">
      <c r="A1222" s="379">
        <v>1213</v>
      </c>
      <c r="B1222" s="3">
        <v>800000</v>
      </c>
      <c r="C1222" s="380">
        <v>144</v>
      </c>
      <c r="D1222" s="381">
        <f t="shared" si="54"/>
        <v>0</v>
      </c>
      <c r="E1222" s="381">
        <f t="shared" si="55"/>
        <v>0</v>
      </c>
      <c r="F1222" s="382">
        <f t="shared" si="56"/>
        <v>0</v>
      </c>
      <c r="G1222" s="382">
        <f t="shared" si="56"/>
        <v>0</v>
      </c>
    </row>
    <row r="1223" spans="1:7" x14ac:dyDescent="0.25">
      <c r="A1223" s="379">
        <v>1214</v>
      </c>
      <c r="B1223" s="3">
        <v>800000</v>
      </c>
      <c r="C1223" s="380">
        <v>128</v>
      </c>
      <c r="D1223" s="381">
        <f t="shared" si="54"/>
        <v>0</v>
      </c>
      <c r="E1223" s="381">
        <f t="shared" si="55"/>
        <v>0</v>
      </c>
      <c r="F1223" s="382">
        <f t="shared" si="56"/>
        <v>0</v>
      </c>
      <c r="G1223" s="382">
        <f t="shared" si="56"/>
        <v>0</v>
      </c>
    </row>
    <row r="1224" spans="1:7" x14ac:dyDescent="0.25">
      <c r="A1224" s="379">
        <v>1215</v>
      </c>
      <c r="B1224" s="3">
        <v>40000000</v>
      </c>
      <c r="C1224" s="380">
        <v>7200</v>
      </c>
      <c r="D1224" s="381">
        <f t="shared" si="54"/>
        <v>0.2</v>
      </c>
      <c r="E1224" s="381">
        <f t="shared" si="55"/>
        <v>0.75</v>
      </c>
      <c r="F1224" s="382">
        <f t="shared" si="56"/>
        <v>1440</v>
      </c>
      <c r="G1224" s="382">
        <f t="shared" si="56"/>
        <v>5400</v>
      </c>
    </row>
    <row r="1225" spans="1:7" x14ac:dyDescent="0.25">
      <c r="A1225" s="379">
        <v>1216</v>
      </c>
      <c r="B1225" s="3">
        <v>8346000</v>
      </c>
      <c r="C1225" s="380">
        <v>1084.98</v>
      </c>
      <c r="D1225" s="381">
        <f t="shared" si="54"/>
        <v>0.76036424634555477</v>
      </c>
      <c r="E1225" s="381">
        <f t="shared" si="55"/>
        <v>0</v>
      </c>
      <c r="F1225" s="382">
        <f t="shared" si="56"/>
        <v>824.98</v>
      </c>
      <c r="G1225" s="382">
        <f t="shared" si="56"/>
        <v>0</v>
      </c>
    </row>
    <row r="1226" spans="1:7" x14ac:dyDescent="0.25">
      <c r="A1226" s="379">
        <v>1217</v>
      </c>
      <c r="B1226" s="3">
        <v>23608000</v>
      </c>
      <c r="C1226" s="380">
        <v>4485.5200000000004</v>
      </c>
      <c r="D1226" s="381">
        <f t="shared" si="54"/>
        <v>0.33886818027787191</v>
      </c>
      <c r="E1226" s="381">
        <f t="shared" si="55"/>
        <v>0.57641477465266011</v>
      </c>
      <c r="F1226" s="382">
        <f t="shared" si="56"/>
        <v>1520.0000000000002</v>
      </c>
      <c r="G1226" s="382">
        <f t="shared" si="56"/>
        <v>2585.5200000000004</v>
      </c>
    </row>
    <row r="1227" spans="1:7" x14ac:dyDescent="0.25">
      <c r="A1227" s="379">
        <v>1218</v>
      </c>
      <c r="B1227" s="3">
        <v>21573000</v>
      </c>
      <c r="C1227" s="380">
        <v>5177.5200000000004</v>
      </c>
      <c r="D1227" s="381">
        <f t="shared" ref="D1227:D1290" si="57">MAX(0,MIN(8000000,B1227-2000000))/B1227</f>
        <v>0.37083391276132205</v>
      </c>
      <c r="E1227" s="381">
        <f t="shared" ref="E1227:E1290" si="58">MAX(0,MIN(30000000,B1227-10000000))/B1227</f>
        <v>0.53645760904834749</v>
      </c>
      <c r="F1227" s="382">
        <f t="shared" ref="F1227:G1290" si="59">+D1227*$C1227</f>
        <v>1920.0000000000002</v>
      </c>
      <c r="G1227" s="382">
        <f t="shared" si="59"/>
        <v>2777.5200000000004</v>
      </c>
    </row>
    <row r="1228" spans="1:7" x14ac:dyDescent="0.25">
      <c r="A1228" s="379">
        <v>1219</v>
      </c>
      <c r="B1228" s="3">
        <v>29748000</v>
      </c>
      <c r="C1228" s="380">
        <v>9221.8799999999992</v>
      </c>
      <c r="D1228" s="381">
        <f t="shared" si="57"/>
        <v>0.26892564205997044</v>
      </c>
      <c r="E1228" s="381">
        <f t="shared" si="58"/>
        <v>0.66384294742503702</v>
      </c>
      <c r="F1228" s="382">
        <f t="shared" si="59"/>
        <v>2480</v>
      </c>
      <c r="G1228" s="382">
        <f t="shared" si="59"/>
        <v>6121.88</v>
      </c>
    </row>
    <row r="1229" spans="1:7" x14ac:dyDescent="0.25">
      <c r="A1229" s="379">
        <v>1220</v>
      </c>
      <c r="B1229" s="3">
        <v>8936000</v>
      </c>
      <c r="C1229" s="380">
        <v>1519.12</v>
      </c>
      <c r="D1229" s="381">
        <f t="shared" si="57"/>
        <v>0.77618621307072511</v>
      </c>
      <c r="E1229" s="381">
        <f t="shared" si="58"/>
        <v>0</v>
      </c>
      <c r="F1229" s="382">
        <f t="shared" si="59"/>
        <v>1179.1199999999999</v>
      </c>
      <c r="G1229" s="382">
        <f t="shared" si="59"/>
        <v>0</v>
      </c>
    </row>
    <row r="1230" spans="1:7" x14ac:dyDescent="0.25">
      <c r="A1230" s="379">
        <v>1221</v>
      </c>
      <c r="B1230" s="3">
        <v>2415000</v>
      </c>
      <c r="C1230" s="380">
        <v>579.6</v>
      </c>
      <c r="D1230" s="381">
        <f t="shared" si="57"/>
        <v>0.17184265010351968</v>
      </c>
      <c r="E1230" s="381">
        <f t="shared" si="58"/>
        <v>0</v>
      </c>
      <c r="F1230" s="382">
        <f t="shared" si="59"/>
        <v>99.600000000000009</v>
      </c>
      <c r="G1230" s="382">
        <f t="shared" si="59"/>
        <v>0</v>
      </c>
    </row>
    <row r="1231" spans="1:7" x14ac:dyDescent="0.25">
      <c r="A1231" s="379">
        <v>1222</v>
      </c>
      <c r="B1231" s="3">
        <v>9043000</v>
      </c>
      <c r="C1231" s="380">
        <v>2532.04</v>
      </c>
      <c r="D1231" s="381">
        <f t="shared" si="57"/>
        <v>0.77883445759150727</v>
      </c>
      <c r="E1231" s="381">
        <f t="shared" si="58"/>
        <v>0</v>
      </c>
      <c r="F1231" s="382">
        <f t="shared" si="59"/>
        <v>1972.04</v>
      </c>
      <c r="G1231" s="382">
        <f t="shared" si="59"/>
        <v>0</v>
      </c>
    </row>
    <row r="1232" spans="1:7" x14ac:dyDescent="0.25">
      <c r="A1232" s="379">
        <v>1223</v>
      </c>
      <c r="B1232" s="3">
        <v>40000000</v>
      </c>
      <c r="C1232" s="380">
        <v>5200</v>
      </c>
      <c r="D1232" s="381">
        <f t="shared" si="57"/>
        <v>0.2</v>
      </c>
      <c r="E1232" s="381">
        <f t="shared" si="58"/>
        <v>0.75</v>
      </c>
      <c r="F1232" s="382">
        <f t="shared" si="59"/>
        <v>1040</v>
      </c>
      <c r="G1232" s="382">
        <f t="shared" si="59"/>
        <v>3900</v>
      </c>
    </row>
    <row r="1233" spans="1:7" x14ac:dyDescent="0.25">
      <c r="A1233" s="379">
        <v>1224</v>
      </c>
      <c r="B1233" s="3">
        <v>40000000</v>
      </c>
      <c r="C1233" s="380">
        <v>12000</v>
      </c>
      <c r="D1233" s="381">
        <f t="shared" si="57"/>
        <v>0.2</v>
      </c>
      <c r="E1233" s="381">
        <f t="shared" si="58"/>
        <v>0.75</v>
      </c>
      <c r="F1233" s="382">
        <f t="shared" si="59"/>
        <v>2400</v>
      </c>
      <c r="G1233" s="382">
        <f t="shared" si="59"/>
        <v>9000</v>
      </c>
    </row>
    <row r="1234" spans="1:7" x14ac:dyDescent="0.25">
      <c r="A1234" s="379">
        <v>1225</v>
      </c>
      <c r="B1234" s="3">
        <v>800000</v>
      </c>
      <c r="C1234" s="380">
        <v>120</v>
      </c>
      <c r="D1234" s="381">
        <f t="shared" si="57"/>
        <v>0</v>
      </c>
      <c r="E1234" s="381">
        <f t="shared" si="58"/>
        <v>0</v>
      </c>
      <c r="F1234" s="382">
        <f t="shared" si="59"/>
        <v>0</v>
      </c>
      <c r="G1234" s="382">
        <f t="shared" si="59"/>
        <v>0</v>
      </c>
    </row>
    <row r="1235" spans="1:7" x14ac:dyDescent="0.25">
      <c r="A1235" s="379">
        <v>1226</v>
      </c>
      <c r="B1235" s="3">
        <v>800000</v>
      </c>
      <c r="C1235" s="380">
        <v>208</v>
      </c>
      <c r="D1235" s="381">
        <f t="shared" si="57"/>
        <v>0</v>
      </c>
      <c r="E1235" s="381">
        <f t="shared" si="58"/>
        <v>0</v>
      </c>
      <c r="F1235" s="382">
        <f t="shared" si="59"/>
        <v>0</v>
      </c>
      <c r="G1235" s="382">
        <f t="shared" si="59"/>
        <v>0</v>
      </c>
    </row>
    <row r="1236" spans="1:7" x14ac:dyDescent="0.25">
      <c r="A1236" s="379">
        <v>1227</v>
      </c>
      <c r="B1236" s="3">
        <v>3062000</v>
      </c>
      <c r="C1236" s="380">
        <v>887.98</v>
      </c>
      <c r="D1236" s="381">
        <f t="shared" si="57"/>
        <v>0.34683213585891576</v>
      </c>
      <c r="E1236" s="381">
        <f t="shared" si="58"/>
        <v>0</v>
      </c>
      <c r="F1236" s="382">
        <f t="shared" si="59"/>
        <v>307.98</v>
      </c>
      <c r="G1236" s="382">
        <f t="shared" si="59"/>
        <v>0</v>
      </c>
    </row>
    <row r="1237" spans="1:7" x14ac:dyDescent="0.25">
      <c r="A1237" s="379">
        <v>1228</v>
      </c>
      <c r="B1237" s="3">
        <v>2025000</v>
      </c>
      <c r="C1237" s="380">
        <v>384.75</v>
      </c>
      <c r="D1237" s="381">
        <f t="shared" si="57"/>
        <v>1.2345679012345678E-2</v>
      </c>
      <c r="E1237" s="381">
        <f t="shared" si="58"/>
        <v>0</v>
      </c>
      <c r="F1237" s="382">
        <f t="shared" si="59"/>
        <v>4.75</v>
      </c>
      <c r="G1237" s="382">
        <f t="shared" si="59"/>
        <v>0</v>
      </c>
    </row>
    <row r="1238" spans="1:7" x14ac:dyDescent="0.25">
      <c r="A1238" s="379">
        <v>1229</v>
      </c>
      <c r="B1238" s="3">
        <v>800000</v>
      </c>
      <c r="C1238" s="380">
        <v>120</v>
      </c>
      <c r="D1238" s="381">
        <f t="shared" si="57"/>
        <v>0</v>
      </c>
      <c r="E1238" s="381">
        <f t="shared" si="58"/>
        <v>0</v>
      </c>
      <c r="F1238" s="382">
        <f t="shared" si="59"/>
        <v>0</v>
      </c>
      <c r="G1238" s="382">
        <f t="shared" si="59"/>
        <v>0</v>
      </c>
    </row>
    <row r="1239" spans="1:7" x14ac:dyDescent="0.25">
      <c r="A1239" s="379">
        <v>1230</v>
      </c>
      <c r="B1239" s="3">
        <v>40000000</v>
      </c>
      <c r="C1239" s="380">
        <v>9600</v>
      </c>
      <c r="D1239" s="381">
        <f t="shared" si="57"/>
        <v>0.2</v>
      </c>
      <c r="E1239" s="381">
        <f t="shared" si="58"/>
        <v>0.75</v>
      </c>
      <c r="F1239" s="382">
        <f t="shared" si="59"/>
        <v>1920</v>
      </c>
      <c r="G1239" s="382">
        <f t="shared" si="59"/>
        <v>7200</v>
      </c>
    </row>
    <row r="1240" spans="1:7" x14ac:dyDescent="0.25">
      <c r="A1240" s="379">
        <v>1231</v>
      </c>
      <c r="B1240" s="3">
        <v>16015000</v>
      </c>
      <c r="C1240" s="380">
        <v>2402.25</v>
      </c>
      <c r="D1240" s="381">
        <f t="shared" si="57"/>
        <v>0.49953168904152356</v>
      </c>
      <c r="E1240" s="381">
        <f t="shared" si="58"/>
        <v>0.37558538869809555</v>
      </c>
      <c r="F1240" s="382">
        <f t="shared" si="59"/>
        <v>1200</v>
      </c>
      <c r="G1240" s="382">
        <f t="shared" si="59"/>
        <v>902.25</v>
      </c>
    </row>
    <row r="1241" spans="1:7" x14ac:dyDescent="0.25">
      <c r="A1241" s="379">
        <v>1232</v>
      </c>
      <c r="B1241" s="3">
        <v>35698000</v>
      </c>
      <c r="C1241" s="380">
        <v>7853.56</v>
      </c>
      <c r="D1241" s="381">
        <f t="shared" si="57"/>
        <v>0.22410219059891309</v>
      </c>
      <c r="E1241" s="381">
        <f t="shared" si="58"/>
        <v>0.71987226175135866</v>
      </c>
      <c r="F1241" s="382">
        <f t="shared" si="59"/>
        <v>1760</v>
      </c>
      <c r="G1241" s="382">
        <f t="shared" si="59"/>
        <v>5653.56</v>
      </c>
    </row>
    <row r="1242" spans="1:7" x14ac:dyDescent="0.25">
      <c r="A1242" s="379">
        <v>1233</v>
      </c>
      <c r="B1242" s="3">
        <v>8089000</v>
      </c>
      <c r="C1242" s="380">
        <v>1375.13</v>
      </c>
      <c r="D1242" s="381">
        <f t="shared" si="57"/>
        <v>0.75275064902954625</v>
      </c>
      <c r="E1242" s="381">
        <f t="shared" si="58"/>
        <v>0</v>
      </c>
      <c r="F1242" s="382">
        <f t="shared" si="59"/>
        <v>1035.1300000000001</v>
      </c>
      <c r="G1242" s="382">
        <f t="shared" si="59"/>
        <v>0</v>
      </c>
    </row>
    <row r="1243" spans="1:7" x14ac:dyDescent="0.25">
      <c r="A1243" s="379">
        <v>1234</v>
      </c>
      <c r="B1243" s="3">
        <v>800000</v>
      </c>
      <c r="C1243" s="380">
        <v>152</v>
      </c>
      <c r="D1243" s="381">
        <f t="shared" si="57"/>
        <v>0</v>
      </c>
      <c r="E1243" s="381">
        <f t="shared" si="58"/>
        <v>0</v>
      </c>
      <c r="F1243" s="382">
        <f t="shared" si="59"/>
        <v>0</v>
      </c>
      <c r="G1243" s="382">
        <f t="shared" si="59"/>
        <v>0</v>
      </c>
    </row>
    <row r="1244" spans="1:7" x14ac:dyDescent="0.25">
      <c r="A1244" s="379">
        <v>1235</v>
      </c>
      <c r="B1244" s="3">
        <v>800000</v>
      </c>
      <c r="C1244" s="380">
        <v>216</v>
      </c>
      <c r="D1244" s="381">
        <f t="shared" si="57"/>
        <v>0</v>
      </c>
      <c r="E1244" s="381">
        <f t="shared" si="58"/>
        <v>0</v>
      </c>
      <c r="F1244" s="382">
        <f t="shared" si="59"/>
        <v>0</v>
      </c>
      <c r="G1244" s="382">
        <f t="shared" si="59"/>
        <v>0</v>
      </c>
    </row>
    <row r="1245" spans="1:7" x14ac:dyDescent="0.25">
      <c r="A1245" s="379">
        <v>1236</v>
      </c>
      <c r="B1245" s="3">
        <v>10152000</v>
      </c>
      <c r="C1245" s="380">
        <v>2639.52</v>
      </c>
      <c r="D1245" s="381">
        <f t="shared" si="57"/>
        <v>0.78802206461780933</v>
      </c>
      <c r="E1245" s="381">
        <f t="shared" si="58"/>
        <v>1.4972419227738377E-2</v>
      </c>
      <c r="F1245" s="382">
        <f t="shared" si="59"/>
        <v>2080</v>
      </c>
      <c r="G1245" s="382">
        <f t="shared" si="59"/>
        <v>39.520000000000003</v>
      </c>
    </row>
    <row r="1246" spans="1:7" x14ac:dyDescent="0.25">
      <c r="A1246" s="379">
        <v>1237</v>
      </c>
      <c r="B1246" s="3">
        <v>800000</v>
      </c>
      <c r="C1246" s="380">
        <v>184</v>
      </c>
      <c r="D1246" s="381">
        <f t="shared" si="57"/>
        <v>0</v>
      </c>
      <c r="E1246" s="381">
        <f t="shared" si="58"/>
        <v>0</v>
      </c>
      <c r="F1246" s="382">
        <f t="shared" si="59"/>
        <v>0</v>
      </c>
      <c r="G1246" s="382">
        <f t="shared" si="59"/>
        <v>0</v>
      </c>
    </row>
    <row r="1247" spans="1:7" x14ac:dyDescent="0.25">
      <c r="A1247" s="379">
        <v>1238</v>
      </c>
      <c r="B1247" s="3">
        <v>40000000</v>
      </c>
      <c r="C1247" s="380">
        <v>6400</v>
      </c>
      <c r="D1247" s="381">
        <f t="shared" si="57"/>
        <v>0.2</v>
      </c>
      <c r="E1247" s="381">
        <f t="shared" si="58"/>
        <v>0.75</v>
      </c>
      <c r="F1247" s="382">
        <f t="shared" si="59"/>
        <v>1280</v>
      </c>
      <c r="G1247" s="382">
        <f t="shared" si="59"/>
        <v>4800</v>
      </c>
    </row>
    <row r="1248" spans="1:7" x14ac:dyDescent="0.25">
      <c r="A1248" s="379">
        <v>1239</v>
      </c>
      <c r="B1248" s="3">
        <v>27495000</v>
      </c>
      <c r="C1248" s="380">
        <v>7423.65</v>
      </c>
      <c r="D1248" s="381">
        <f t="shared" si="57"/>
        <v>0.29096199308965265</v>
      </c>
      <c r="E1248" s="381">
        <f t="shared" si="58"/>
        <v>0.63629750863793422</v>
      </c>
      <c r="F1248" s="382">
        <f t="shared" si="59"/>
        <v>2160</v>
      </c>
      <c r="G1248" s="382">
        <f t="shared" si="59"/>
        <v>4723.6500000000005</v>
      </c>
    </row>
    <row r="1249" spans="1:7" x14ac:dyDescent="0.25">
      <c r="A1249" s="379">
        <v>1240</v>
      </c>
      <c r="B1249" s="3">
        <v>40000000</v>
      </c>
      <c r="C1249" s="380">
        <v>8000</v>
      </c>
      <c r="D1249" s="381">
        <f t="shared" si="57"/>
        <v>0.2</v>
      </c>
      <c r="E1249" s="381">
        <f t="shared" si="58"/>
        <v>0.75</v>
      </c>
      <c r="F1249" s="382">
        <f t="shared" si="59"/>
        <v>1600</v>
      </c>
      <c r="G1249" s="382">
        <f t="shared" si="59"/>
        <v>6000</v>
      </c>
    </row>
    <row r="1250" spans="1:7" x14ac:dyDescent="0.25">
      <c r="A1250" s="379">
        <v>1241</v>
      </c>
      <c r="B1250" s="3">
        <v>6609000</v>
      </c>
      <c r="C1250" s="380">
        <v>793.08</v>
      </c>
      <c r="D1250" s="381">
        <f t="shared" si="57"/>
        <v>0.69738235739143595</v>
      </c>
      <c r="E1250" s="381">
        <f t="shared" si="58"/>
        <v>0</v>
      </c>
      <c r="F1250" s="382">
        <f t="shared" si="59"/>
        <v>553.08000000000004</v>
      </c>
      <c r="G1250" s="382">
        <f t="shared" si="59"/>
        <v>0</v>
      </c>
    </row>
    <row r="1251" spans="1:7" x14ac:dyDescent="0.25">
      <c r="A1251" s="379">
        <v>1242</v>
      </c>
      <c r="B1251" s="3">
        <v>6785000</v>
      </c>
      <c r="C1251" s="380">
        <v>1424.85</v>
      </c>
      <c r="D1251" s="381">
        <f t="shared" si="57"/>
        <v>0.70523212969786297</v>
      </c>
      <c r="E1251" s="381">
        <f t="shared" si="58"/>
        <v>0</v>
      </c>
      <c r="F1251" s="382">
        <f t="shared" si="59"/>
        <v>1004.85</v>
      </c>
      <c r="G1251" s="382">
        <f t="shared" si="59"/>
        <v>0</v>
      </c>
    </row>
    <row r="1252" spans="1:7" x14ac:dyDescent="0.25">
      <c r="A1252" s="379">
        <v>1243</v>
      </c>
      <c r="B1252" s="3">
        <v>800000</v>
      </c>
      <c r="C1252" s="380">
        <v>176</v>
      </c>
      <c r="D1252" s="381">
        <f t="shared" si="57"/>
        <v>0</v>
      </c>
      <c r="E1252" s="381">
        <f t="shared" si="58"/>
        <v>0</v>
      </c>
      <c r="F1252" s="382">
        <f t="shared" si="59"/>
        <v>0</v>
      </c>
      <c r="G1252" s="382">
        <f t="shared" si="59"/>
        <v>0</v>
      </c>
    </row>
    <row r="1253" spans="1:7" x14ac:dyDescent="0.25">
      <c r="A1253" s="379">
        <v>1244</v>
      </c>
      <c r="B1253" s="3">
        <v>40000000</v>
      </c>
      <c r="C1253" s="380">
        <v>12400</v>
      </c>
      <c r="D1253" s="381">
        <f t="shared" si="57"/>
        <v>0.2</v>
      </c>
      <c r="E1253" s="381">
        <f t="shared" si="58"/>
        <v>0.75</v>
      </c>
      <c r="F1253" s="382">
        <f t="shared" si="59"/>
        <v>2480</v>
      </c>
      <c r="G1253" s="382">
        <f t="shared" si="59"/>
        <v>9300</v>
      </c>
    </row>
    <row r="1254" spans="1:7" x14ac:dyDescent="0.25">
      <c r="A1254" s="379">
        <v>1245</v>
      </c>
      <c r="B1254" s="3">
        <v>40000000</v>
      </c>
      <c r="C1254" s="380">
        <v>8000</v>
      </c>
      <c r="D1254" s="381">
        <f t="shared" si="57"/>
        <v>0.2</v>
      </c>
      <c r="E1254" s="381">
        <f t="shared" si="58"/>
        <v>0.75</v>
      </c>
      <c r="F1254" s="382">
        <f t="shared" si="59"/>
        <v>1600</v>
      </c>
      <c r="G1254" s="382">
        <f t="shared" si="59"/>
        <v>6000</v>
      </c>
    </row>
    <row r="1255" spans="1:7" x14ac:dyDescent="0.25">
      <c r="A1255" s="379">
        <v>1246</v>
      </c>
      <c r="B1255" s="3">
        <v>3913000</v>
      </c>
      <c r="C1255" s="380">
        <v>508.69</v>
      </c>
      <c r="D1255" s="381">
        <f t="shared" si="57"/>
        <v>0.48888320981344235</v>
      </c>
      <c r="E1255" s="381">
        <f t="shared" si="58"/>
        <v>0</v>
      </c>
      <c r="F1255" s="382">
        <f t="shared" si="59"/>
        <v>248.69</v>
      </c>
      <c r="G1255" s="382">
        <f t="shared" si="59"/>
        <v>0</v>
      </c>
    </row>
    <row r="1256" spans="1:7" x14ac:dyDescent="0.25">
      <c r="A1256" s="379">
        <v>1247</v>
      </c>
      <c r="B1256" s="3">
        <v>13186000</v>
      </c>
      <c r="C1256" s="380">
        <v>3032.78</v>
      </c>
      <c r="D1256" s="381">
        <f t="shared" si="57"/>
        <v>0.60670408008493859</v>
      </c>
      <c r="E1256" s="381">
        <f t="shared" si="58"/>
        <v>0.24161989989382679</v>
      </c>
      <c r="F1256" s="382">
        <f t="shared" si="59"/>
        <v>1840.0000000000002</v>
      </c>
      <c r="G1256" s="382">
        <f t="shared" si="59"/>
        <v>732.78000000000009</v>
      </c>
    </row>
    <row r="1257" spans="1:7" x14ac:dyDescent="0.25">
      <c r="A1257" s="379">
        <v>1248</v>
      </c>
      <c r="B1257" s="3">
        <v>1325000</v>
      </c>
      <c r="C1257" s="380">
        <v>410.75</v>
      </c>
      <c r="D1257" s="381">
        <f t="shared" si="57"/>
        <v>0</v>
      </c>
      <c r="E1257" s="381">
        <f t="shared" si="58"/>
        <v>0</v>
      </c>
      <c r="F1257" s="382">
        <f t="shared" si="59"/>
        <v>0</v>
      </c>
      <c r="G1257" s="382">
        <f t="shared" si="59"/>
        <v>0</v>
      </c>
    </row>
    <row r="1258" spans="1:7" x14ac:dyDescent="0.25">
      <c r="A1258" s="379">
        <v>1249</v>
      </c>
      <c r="B1258" s="3">
        <v>3439000</v>
      </c>
      <c r="C1258" s="380">
        <v>928.53</v>
      </c>
      <c r="D1258" s="381">
        <f t="shared" si="57"/>
        <v>0.41843559174178541</v>
      </c>
      <c r="E1258" s="381">
        <f t="shared" si="58"/>
        <v>0</v>
      </c>
      <c r="F1258" s="382">
        <f t="shared" si="59"/>
        <v>388.53</v>
      </c>
      <c r="G1258" s="382">
        <f t="shared" si="59"/>
        <v>0</v>
      </c>
    </row>
    <row r="1259" spans="1:7" x14ac:dyDescent="0.25">
      <c r="A1259" s="379">
        <v>1250</v>
      </c>
      <c r="B1259" s="3">
        <v>800000</v>
      </c>
      <c r="C1259" s="380">
        <v>160</v>
      </c>
      <c r="D1259" s="381">
        <f t="shared" si="57"/>
        <v>0</v>
      </c>
      <c r="E1259" s="381">
        <f t="shared" si="58"/>
        <v>0</v>
      </c>
      <c r="F1259" s="382">
        <f t="shared" si="59"/>
        <v>0</v>
      </c>
      <c r="G1259" s="382">
        <f t="shared" si="59"/>
        <v>0</v>
      </c>
    </row>
    <row r="1260" spans="1:7" x14ac:dyDescent="0.25">
      <c r="A1260" s="379">
        <v>1251</v>
      </c>
      <c r="B1260" s="3">
        <v>4641000</v>
      </c>
      <c r="C1260" s="380">
        <v>928.2</v>
      </c>
      <c r="D1260" s="381">
        <f t="shared" si="57"/>
        <v>0.56905839258780433</v>
      </c>
      <c r="E1260" s="381">
        <f t="shared" si="58"/>
        <v>0</v>
      </c>
      <c r="F1260" s="382">
        <f t="shared" si="59"/>
        <v>528.20000000000005</v>
      </c>
      <c r="G1260" s="382">
        <f t="shared" si="59"/>
        <v>0</v>
      </c>
    </row>
    <row r="1261" spans="1:7" x14ac:dyDescent="0.25">
      <c r="A1261" s="379">
        <v>1252</v>
      </c>
      <c r="B1261" s="3">
        <v>13176000</v>
      </c>
      <c r="C1261" s="380">
        <v>3030.48</v>
      </c>
      <c r="D1261" s="381">
        <f t="shared" si="57"/>
        <v>0.60716454159077105</v>
      </c>
      <c r="E1261" s="381">
        <f t="shared" si="58"/>
        <v>0.24104432301153614</v>
      </c>
      <c r="F1261" s="382">
        <f t="shared" si="59"/>
        <v>1839.9999999999998</v>
      </c>
      <c r="G1261" s="382">
        <f t="shared" si="59"/>
        <v>730.48</v>
      </c>
    </row>
    <row r="1262" spans="1:7" x14ac:dyDescent="0.25">
      <c r="A1262" s="379">
        <v>1253</v>
      </c>
      <c r="B1262" s="3">
        <v>40000000</v>
      </c>
      <c r="C1262" s="380">
        <v>6800</v>
      </c>
      <c r="D1262" s="381">
        <f t="shared" si="57"/>
        <v>0.2</v>
      </c>
      <c r="E1262" s="381">
        <f t="shared" si="58"/>
        <v>0.75</v>
      </c>
      <c r="F1262" s="382">
        <f t="shared" si="59"/>
        <v>1360</v>
      </c>
      <c r="G1262" s="382">
        <f t="shared" si="59"/>
        <v>5100</v>
      </c>
    </row>
    <row r="1263" spans="1:7" x14ac:dyDescent="0.25">
      <c r="A1263" s="379">
        <v>1254</v>
      </c>
      <c r="B1263" s="3">
        <v>16169000</v>
      </c>
      <c r="C1263" s="380">
        <v>2425.35</v>
      </c>
      <c r="D1263" s="381">
        <f t="shared" si="57"/>
        <v>0.49477395015152453</v>
      </c>
      <c r="E1263" s="381">
        <f t="shared" si="58"/>
        <v>0.38153256231059435</v>
      </c>
      <c r="F1263" s="382">
        <f t="shared" si="59"/>
        <v>1200</v>
      </c>
      <c r="G1263" s="382">
        <f t="shared" si="59"/>
        <v>925.35</v>
      </c>
    </row>
    <row r="1264" spans="1:7" x14ac:dyDescent="0.25">
      <c r="A1264" s="379">
        <v>1255</v>
      </c>
      <c r="B1264" s="3">
        <v>8132000</v>
      </c>
      <c r="C1264" s="380">
        <v>2033</v>
      </c>
      <c r="D1264" s="381">
        <f t="shared" si="57"/>
        <v>0.75405804230201667</v>
      </c>
      <c r="E1264" s="381">
        <f t="shared" si="58"/>
        <v>0</v>
      </c>
      <c r="F1264" s="382">
        <f t="shared" si="59"/>
        <v>1533</v>
      </c>
      <c r="G1264" s="382">
        <f t="shared" si="59"/>
        <v>0</v>
      </c>
    </row>
    <row r="1265" spans="1:7" x14ac:dyDescent="0.25">
      <c r="A1265" s="379">
        <v>1256</v>
      </c>
      <c r="B1265" s="3">
        <v>26432000</v>
      </c>
      <c r="C1265" s="380">
        <v>6608</v>
      </c>
      <c r="D1265" s="381">
        <f t="shared" si="57"/>
        <v>0.30266343825665859</v>
      </c>
      <c r="E1265" s="381">
        <f t="shared" si="58"/>
        <v>0.62167070217917675</v>
      </c>
      <c r="F1265" s="382">
        <f t="shared" si="59"/>
        <v>2000</v>
      </c>
      <c r="G1265" s="382">
        <f t="shared" si="59"/>
        <v>4108</v>
      </c>
    </row>
    <row r="1266" spans="1:7" x14ac:dyDescent="0.25">
      <c r="A1266" s="379">
        <v>1257</v>
      </c>
      <c r="B1266" s="3">
        <v>1665000</v>
      </c>
      <c r="C1266" s="380">
        <v>366.3</v>
      </c>
      <c r="D1266" s="381">
        <f t="shared" si="57"/>
        <v>0</v>
      </c>
      <c r="E1266" s="381">
        <f t="shared" si="58"/>
        <v>0</v>
      </c>
      <c r="F1266" s="382">
        <f t="shared" si="59"/>
        <v>0</v>
      </c>
      <c r="G1266" s="382">
        <f t="shared" si="59"/>
        <v>0</v>
      </c>
    </row>
    <row r="1267" spans="1:7" x14ac:dyDescent="0.25">
      <c r="A1267" s="379">
        <v>1258</v>
      </c>
      <c r="B1267" s="3">
        <v>16500000</v>
      </c>
      <c r="C1267" s="380">
        <v>3630</v>
      </c>
      <c r="D1267" s="381">
        <f t="shared" si="57"/>
        <v>0.48484848484848486</v>
      </c>
      <c r="E1267" s="381">
        <f t="shared" si="58"/>
        <v>0.39393939393939392</v>
      </c>
      <c r="F1267" s="382">
        <f t="shared" si="59"/>
        <v>1760</v>
      </c>
      <c r="G1267" s="382">
        <f t="shared" si="59"/>
        <v>1430</v>
      </c>
    </row>
    <row r="1268" spans="1:7" x14ac:dyDescent="0.25">
      <c r="A1268" s="379">
        <v>1259</v>
      </c>
      <c r="B1268" s="3">
        <v>1752000</v>
      </c>
      <c r="C1268" s="380">
        <v>473.04</v>
      </c>
      <c r="D1268" s="381">
        <f t="shared" si="57"/>
        <v>0</v>
      </c>
      <c r="E1268" s="381">
        <f t="shared" si="58"/>
        <v>0</v>
      </c>
      <c r="F1268" s="382">
        <f t="shared" si="59"/>
        <v>0</v>
      </c>
      <c r="G1268" s="382">
        <f t="shared" si="59"/>
        <v>0</v>
      </c>
    </row>
    <row r="1269" spans="1:7" x14ac:dyDescent="0.25">
      <c r="A1269" s="379">
        <v>1260</v>
      </c>
      <c r="B1269" s="3">
        <v>40000000</v>
      </c>
      <c r="C1269" s="380">
        <v>10800</v>
      </c>
      <c r="D1269" s="381">
        <f t="shared" si="57"/>
        <v>0.2</v>
      </c>
      <c r="E1269" s="381">
        <f t="shared" si="58"/>
        <v>0.75</v>
      </c>
      <c r="F1269" s="382">
        <f t="shared" si="59"/>
        <v>2160</v>
      </c>
      <c r="G1269" s="382">
        <f t="shared" si="59"/>
        <v>8100</v>
      </c>
    </row>
    <row r="1270" spans="1:7" x14ac:dyDescent="0.25">
      <c r="A1270" s="379">
        <v>1261</v>
      </c>
      <c r="B1270" s="3">
        <v>40000000</v>
      </c>
      <c r="C1270" s="380">
        <v>6800</v>
      </c>
      <c r="D1270" s="381">
        <f t="shared" si="57"/>
        <v>0.2</v>
      </c>
      <c r="E1270" s="381">
        <f t="shared" si="58"/>
        <v>0.75</v>
      </c>
      <c r="F1270" s="382">
        <f t="shared" si="59"/>
        <v>1360</v>
      </c>
      <c r="G1270" s="382">
        <f t="shared" si="59"/>
        <v>5100</v>
      </c>
    </row>
    <row r="1271" spans="1:7" x14ac:dyDescent="0.25">
      <c r="A1271" s="379">
        <v>1262</v>
      </c>
      <c r="B1271" s="3">
        <v>1528000</v>
      </c>
      <c r="C1271" s="380">
        <v>244.48</v>
      </c>
      <c r="D1271" s="381">
        <f t="shared" si="57"/>
        <v>0</v>
      </c>
      <c r="E1271" s="381">
        <f t="shared" si="58"/>
        <v>0</v>
      </c>
      <c r="F1271" s="382">
        <f t="shared" si="59"/>
        <v>0</v>
      </c>
      <c r="G1271" s="382">
        <f t="shared" si="59"/>
        <v>0</v>
      </c>
    </row>
    <row r="1272" spans="1:7" x14ac:dyDescent="0.25">
      <c r="A1272" s="379">
        <v>1263</v>
      </c>
      <c r="B1272" s="3">
        <v>16525000</v>
      </c>
      <c r="C1272" s="380">
        <v>3305</v>
      </c>
      <c r="D1272" s="381">
        <f t="shared" si="57"/>
        <v>0.48411497730711045</v>
      </c>
      <c r="E1272" s="381">
        <f t="shared" si="58"/>
        <v>0.39485627836611198</v>
      </c>
      <c r="F1272" s="382">
        <f t="shared" si="59"/>
        <v>1600</v>
      </c>
      <c r="G1272" s="382">
        <f t="shared" si="59"/>
        <v>1305</v>
      </c>
    </row>
    <row r="1273" spans="1:7" x14ac:dyDescent="0.25">
      <c r="A1273" s="379">
        <v>1264</v>
      </c>
      <c r="B1273" s="3">
        <v>40000000</v>
      </c>
      <c r="C1273" s="380">
        <v>12400</v>
      </c>
      <c r="D1273" s="381">
        <f t="shared" si="57"/>
        <v>0.2</v>
      </c>
      <c r="E1273" s="381">
        <f t="shared" si="58"/>
        <v>0.75</v>
      </c>
      <c r="F1273" s="382">
        <f t="shared" si="59"/>
        <v>2480</v>
      </c>
      <c r="G1273" s="382">
        <f t="shared" si="59"/>
        <v>9300</v>
      </c>
    </row>
    <row r="1274" spans="1:7" x14ac:dyDescent="0.25">
      <c r="A1274" s="379">
        <v>1265</v>
      </c>
      <c r="B1274" s="3">
        <v>33319000</v>
      </c>
      <c r="C1274" s="380">
        <v>6663.8</v>
      </c>
      <c r="D1274" s="381">
        <f t="shared" si="57"/>
        <v>0.2401032443950899</v>
      </c>
      <c r="E1274" s="381">
        <f t="shared" si="58"/>
        <v>0.69987094450613763</v>
      </c>
      <c r="F1274" s="382">
        <f t="shared" si="59"/>
        <v>1600</v>
      </c>
      <c r="G1274" s="382">
        <f t="shared" si="59"/>
        <v>4663.8</v>
      </c>
    </row>
    <row r="1275" spans="1:7" x14ac:dyDescent="0.25">
      <c r="A1275" s="379">
        <v>1266</v>
      </c>
      <c r="B1275" s="3">
        <v>2154000</v>
      </c>
      <c r="C1275" s="380">
        <v>581.58000000000004</v>
      </c>
      <c r="D1275" s="381">
        <f t="shared" si="57"/>
        <v>7.1494893221912714E-2</v>
      </c>
      <c r="E1275" s="381">
        <f t="shared" si="58"/>
        <v>0</v>
      </c>
      <c r="F1275" s="382">
        <f t="shared" si="59"/>
        <v>41.58</v>
      </c>
      <c r="G1275" s="382">
        <f t="shared" si="59"/>
        <v>0</v>
      </c>
    </row>
    <row r="1276" spans="1:7" x14ac:dyDescent="0.25">
      <c r="A1276" s="379">
        <v>1267</v>
      </c>
      <c r="B1276" s="3">
        <v>21064000</v>
      </c>
      <c r="C1276" s="380">
        <v>5897.92</v>
      </c>
      <c r="D1276" s="381">
        <f t="shared" si="57"/>
        <v>0.37979491074819599</v>
      </c>
      <c r="E1276" s="381">
        <f t="shared" si="58"/>
        <v>0.52525636156475508</v>
      </c>
      <c r="F1276" s="382">
        <f t="shared" si="59"/>
        <v>2240</v>
      </c>
      <c r="G1276" s="382">
        <f t="shared" si="59"/>
        <v>3097.9200000000005</v>
      </c>
    </row>
    <row r="1277" spans="1:7" x14ac:dyDescent="0.25">
      <c r="A1277" s="379">
        <v>1268</v>
      </c>
      <c r="B1277" s="3">
        <v>5488000</v>
      </c>
      <c r="C1277" s="380">
        <v>1646.4</v>
      </c>
      <c r="D1277" s="381">
        <f t="shared" si="57"/>
        <v>0.63556851311953355</v>
      </c>
      <c r="E1277" s="381">
        <f t="shared" si="58"/>
        <v>0</v>
      </c>
      <c r="F1277" s="382">
        <f t="shared" si="59"/>
        <v>1046.4000000000001</v>
      </c>
      <c r="G1277" s="382">
        <f t="shared" si="59"/>
        <v>0</v>
      </c>
    </row>
    <row r="1278" spans="1:7" x14ac:dyDescent="0.25">
      <c r="A1278" s="379">
        <v>1269</v>
      </c>
      <c r="B1278" s="3">
        <v>4995000</v>
      </c>
      <c r="C1278" s="380">
        <v>699.3</v>
      </c>
      <c r="D1278" s="381">
        <f t="shared" si="57"/>
        <v>0.59959959959959963</v>
      </c>
      <c r="E1278" s="381">
        <f t="shared" si="58"/>
        <v>0</v>
      </c>
      <c r="F1278" s="382">
        <f t="shared" si="59"/>
        <v>419.3</v>
      </c>
      <c r="G1278" s="382">
        <f t="shared" si="59"/>
        <v>0</v>
      </c>
    </row>
    <row r="1279" spans="1:7" x14ac:dyDescent="0.25">
      <c r="A1279" s="379">
        <v>1270</v>
      </c>
      <c r="B1279" s="3">
        <v>800000</v>
      </c>
      <c r="C1279" s="380">
        <v>208</v>
      </c>
      <c r="D1279" s="381">
        <f t="shared" si="57"/>
        <v>0</v>
      </c>
      <c r="E1279" s="381">
        <f t="shared" si="58"/>
        <v>0</v>
      </c>
      <c r="F1279" s="382">
        <f t="shared" si="59"/>
        <v>0</v>
      </c>
      <c r="G1279" s="382">
        <f t="shared" si="59"/>
        <v>0</v>
      </c>
    </row>
    <row r="1280" spans="1:7" x14ac:dyDescent="0.25">
      <c r="A1280" s="379">
        <v>1271</v>
      </c>
      <c r="B1280" s="3">
        <v>40000000</v>
      </c>
      <c r="C1280" s="380">
        <v>10800</v>
      </c>
      <c r="D1280" s="381">
        <f t="shared" si="57"/>
        <v>0.2</v>
      </c>
      <c r="E1280" s="381">
        <f t="shared" si="58"/>
        <v>0.75</v>
      </c>
      <c r="F1280" s="382">
        <f t="shared" si="59"/>
        <v>2160</v>
      </c>
      <c r="G1280" s="382">
        <f t="shared" si="59"/>
        <v>8100</v>
      </c>
    </row>
    <row r="1281" spans="1:7" x14ac:dyDescent="0.25">
      <c r="A1281" s="379">
        <v>1272</v>
      </c>
      <c r="B1281" s="3">
        <v>40000000</v>
      </c>
      <c r="C1281" s="380">
        <v>6000</v>
      </c>
      <c r="D1281" s="381">
        <f t="shared" si="57"/>
        <v>0.2</v>
      </c>
      <c r="E1281" s="381">
        <f t="shared" si="58"/>
        <v>0.75</v>
      </c>
      <c r="F1281" s="382">
        <f t="shared" si="59"/>
        <v>1200</v>
      </c>
      <c r="G1281" s="382">
        <f t="shared" si="59"/>
        <v>4500</v>
      </c>
    </row>
    <row r="1282" spans="1:7" x14ac:dyDescent="0.25">
      <c r="A1282" s="379">
        <v>1273</v>
      </c>
      <c r="B1282" s="3">
        <v>8447000</v>
      </c>
      <c r="C1282" s="380">
        <v>1689.4</v>
      </c>
      <c r="D1282" s="381">
        <f t="shared" si="57"/>
        <v>0.76322954895229078</v>
      </c>
      <c r="E1282" s="381">
        <f t="shared" si="58"/>
        <v>0</v>
      </c>
      <c r="F1282" s="382">
        <f t="shared" si="59"/>
        <v>1289.4000000000001</v>
      </c>
      <c r="G1282" s="382">
        <f t="shared" si="59"/>
        <v>0</v>
      </c>
    </row>
    <row r="1283" spans="1:7" x14ac:dyDescent="0.25">
      <c r="A1283" s="379">
        <v>1274</v>
      </c>
      <c r="B1283" s="3">
        <v>16425000</v>
      </c>
      <c r="C1283" s="380">
        <v>1971</v>
      </c>
      <c r="D1283" s="381">
        <f t="shared" si="57"/>
        <v>0.48706240487062402</v>
      </c>
      <c r="E1283" s="381">
        <f t="shared" si="58"/>
        <v>0.39117199391171992</v>
      </c>
      <c r="F1283" s="382">
        <f t="shared" si="59"/>
        <v>960</v>
      </c>
      <c r="G1283" s="382">
        <f t="shared" si="59"/>
        <v>771</v>
      </c>
    </row>
    <row r="1284" spans="1:7" x14ac:dyDescent="0.25">
      <c r="A1284" s="379">
        <v>1275</v>
      </c>
      <c r="B1284" s="3">
        <v>17764000</v>
      </c>
      <c r="C1284" s="380">
        <v>4263.3599999999997</v>
      </c>
      <c r="D1284" s="381">
        <f t="shared" si="57"/>
        <v>0.45034902049088044</v>
      </c>
      <c r="E1284" s="381">
        <f t="shared" si="58"/>
        <v>0.43706372438639945</v>
      </c>
      <c r="F1284" s="382">
        <f t="shared" si="59"/>
        <v>1919.9999999999998</v>
      </c>
      <c r="G1284" s="382">
        <f t="shared" si="59"/>
        <v>1863.36</v>
      </c>
    </row>
    <row r="1285" spans="1:7" x14ac:dyDescent="0.25">
      <c r="A1285" s="379">
        <v>1276</v>
      </c>
      <c r="B1285" s="3">
        <v>38898000</v>
      </c>
      <c r="C1285" s="380">
        <v>9335.52</v>
      </c>
      <c r="D1285" s="381">
        <f t="shared" si="57"/>
        <v>0.20566610108488867</v>
      </c>
      <c r="E1285" s="381">
        <f t="shared" si="58"/>
        <v>0.7429173736438891</v>
      </c>
      <c r="F1285" s="382">
        <f t="shared" si="59"/>
        <v>1920</v>
      </c>
      <c r="G1285" s="382">
        <f t="shared" si="59"/>
        <v>6935.5199999999995</v>
      </c>
    </row>
    <row r="1286" spans="1:7" x14ac:dyDescent="0.25">
      <c r="A1286" s="379">
        <v>1277</v>
      </c>
      <c r="B1286" s="3">
        <v>23666000</v>
      </c>
      <c r="C1286" s="380">
        <v>4496.54</v>
      </c>
      <c r="D1286" s="381">
        <f t="shared" si="57"/>
        <v>0.3380376912025691</v>
      </c>
      <c r="E1286" s="381">
        <f t="shared" si="58"/>
        <v>0.57745288599678868</v>
      </c>
      <c r="F1286" s="382">
        <f t="shared" si="59"/>
        <v>1520</v>
      </c>
      <c r="G1286" s="382">
        <f t="shared" si="59"/>
        <v>2596.54</v>
      </c>
    </row>
    <row r="1287" spans="1:7" x14ac:dyDescent="0.25">
      <c r="A1287" s="379">
        <v>1278</v>
      </c>
      <c r="B1287" s="3">
        <v>40000000</v>
      </c>
      <c r="C1287" s="380">
        <v>4800</v>
      </c>
      <c r="D1287" s="381">
        <f t="shared" si="57"/>
        <v>0.2</v>
      </c>
      <c r="E1287" s="381">
        <f t="shared" si="58"/>
        <v>0.75</v>
      </c>
      <c r="F1287" s="382">
        <f t="shared" si="59"/>
        <v>960</v>
      </c>
      <c r="G1287" s="382">
        <f t="shared" si="59"/>
        <v>3600</v>
      </c>
    </row>
    <row r="1288" spans="1:7" x14ac:dyDescent="0.25">
      <c r="A1288" s="379">
        <v>1279</v>
      </c>
      <c r="B1288" s="3">
        <v>6277000</v>
      </c>
      <c r="C1288" s="380">
        <v>1067.0899999999999</v>
      </c>
      <c r="D1288" s="381">
        <f t="shared" si="57"/>
        <v>0.68137645371992994</v>
      </c>
      <c r="E1288" s="381">
        <f t="shared" si="58"/>
        <v>0</v>
      </c>
      <c r="F1288" s="382">
        <f t="shared" si="59"/>
        <v>727.09</v>
      </c>
      <c r="G1288" s="382">
        <f t="shared" si="59"/>
        <v>0</v>
      </c>
    </row>
    <row r="1289" spans="1:7" x14ac:dyDescent="0.25">
      <c r="A1289" s="379">
        <v>1280</v>
      </c>
      <c r="B1289" s="3">
        <v>877000</v>
      </c>
      <c r="C1289" s="380">
        <v>140.32</v>
      </c>
      <c r="D1289" s="381">
        <f t="shared" si="57"/>
        <v>0</v>
      </c>
      <c r="E1289" s="381">
        <f t="shared" si="58"/>
        <v>0</v>
      </c>
      <c r="F1289" s="382">
        <f t="shared" si="59"/>
        <v>0</v>
      </c>
      <c r="G1289" s="382">
        <f t="shared" si="59"/>
        <v>0</v>
      </c>
    </row>
    <row r="1290" spans="1:7" x14ac:dyDescent="0.25">
      <c r="A1290" s="379">
        <v>1281</v>
      </c>
      <c r="B1290" s="3">
        <v>11730000</v>
      </c>
      <c r="C1290" s="380">
        <v>2346</v>
      </c>
      <c r="D1290" s="381">
        <f t="shared" si="57"/>
        <v>0.68201193520886616</v>
      </c>
      <c r="E1290" s="381">
        <f t="shared" si="58"/>
        <v>0.1474850809889173</v>
      </c>
      <c r="F1290" s="382">
        <f t="shared" si="59"/>
        <v>1600</v>
      </c>
      <c r="G1290" s="382">
        <f t="shared" si="59"/>
        <v>346</v>
      </c>
    </row>
    <row r="1291" spans="1:7" x14ac:dyDescent="0.25">
      <c r="A1291" s="379">
        <v>1282</v>
      </c>
      <c r="B1291" s="3">
        <v>7226000</v>
      </c>
      <c r="C1291" s="380">
        <v>1156.1600000000001</v>
      </c>
      <c r="D1291" s="381">
        <f t="shared" ref="D1291:D1354" si="60">MAX(0,MIN(8000000,B1291-2000000))/B1291</f>
        <v>0.72322169941876557</v>
      </c>
      <c r="E1291" s="381">
        <f t="shared" ref="E1291:E1354" si="61">MAX(0,MIN(30000000,B1291-10000000))/B1291</f>
        <v>0</v>
      </c>
      <c r="F1291" s="382">
        <f t="shared" ref="F1291:G1354" si="62">+D1291*$C1291</f>
        <v>836.16000000000008</v>
      </c>
      <c r="G1291" s="382">
        <f t="shared" si="62"/>
        <v>0</v>
      </c>
    </row>
    <row r="1292" spans="1:7" x14ac:dyDescent="0.25">
      <c r="A1292" s="379">
        <v>1283</v>
      </c>
      <c r="B1292" s="3">
        <v>40000000</v>
      </c>
      <c r="C1292" s="380">
        <v>4800</v>
      </c>
      <c r="D1292" s="381">
        <f t="shared" si="60"/>
        <v>0.2</v>
      </c>
      <c r="E1292" s="381">
        <f t="shared" si="61"/>
        <v>0.75</v>
      </c>
      <c r="F1292" s="382">
        <f t="shared" si="62"/>
        <v>960</v>
      </c>
      <c r="G1292" s="382">
        <f t="shared" si="62"/>
        <v>3600</v>
      </c>
    </row>
    <row r="1293" spans="1:7" x14ac:dyDescent="0.25">
      <c r="A1293" s="379">
        <v>1284</v>
      </c>
      <c r="B1293" s="3">
        <v>15420000</v>
      </c>
      <c r="C1293" s="380">
        <v>4163.3999999999996</v>
      </c>
      <c r="D1293" s="381">
        <f t="shared" si="60"/>
        <v>0.51880674448767838</v>
      </c>
      <c r="E1293" s="381">
        <f t="shared" si="61"/>
        <v>0.35149156939040205</v>
      </c>
      <c r="F1293" s="382">
        <f t="shared" si="62"/>
        <v>2160</v>
      </c>
      <c r="G1293" s="382">
        <f t="shared" si="62"/>
        <v>1463.3999999999999</v>
      </c>
    </row>
    <row r="1294" spans="1:7" x14ac:dyDescent="0.25">
      <c r="A1294" s="379">
        <v>1285</v>
      </c>
      <c r="B1294" s="3">
        <v>800000</v>
      </c>
      <c r="C1294" s="380">
        <v>216</v>
      </c>
      <c r="D1294" s="381">
        <f t="shared" si="60"/>
        <v>0</v>
      </c>
      <c r="E1294" s="381">
        <f t="shared" si="61"/>
        <v>0</v>
      </c>
      <c r="F1294" s="382">
        <f t="shared" si="62"/>
        <v>0</v>
      </c>
      <c r="G1294" s="382">
        <f t="shared" si="62"/>
        <v>0</v>
      </c>
    </row>
    <row r="1295" spans="1:7" x14ac:dyDescent="0.25">
      <c r="A1295" s="379">
        <v>1286</v>
      </c>
      <c r="B1295" s="3">
        <v>8644000</v>
      </c>
      <c r="C1295" s="380">
        <v>1123.72</v>
      </c>
      <c r="D1295" s="381">
        <f t="shared" si="60"/>
        <v>0.7686256362795002</v>
      </c>
      <c r="E1295" s="381">
        <f t="shared" si="61"/>
        <v>0</v>
      </c>
      <c r="F1295" s="382">
        <f t="shared" si="62"/>
        <v>863.72</v>
      </c>
      <c r="G1295" s="382">
        <f t="shared" si="62"/>
        <v>0</v>
      </c>
    </row>
    <row r="1296" spans="1:7" x14ac:dyDescent="0.25">
      <c r="A1296" s="379">
        <v>1287</v>
      </c>
      <c r="B1296" s="3">
        <v>6803000</v>
      </c>
      <c r="C1296" s="380">
        <v>1292.57</v>
      </c>
      <c r="D1296" s="381">
        <f t="shared" si="60"/>
        <v>0.70601205350580631</v>
      </c>
      <c r="E1296" s="381">
        <f t="shared" si="61"/>
        <v>0</v>
      </c>
      <c r="F1296" s="382">
        <f t="shared" si="62"/>
        <v>912.57</v>
      </c>
      <c r="G1296" s="382">
        <f t="shared" si="62"/>
        <v>0</v>
      </c>
    </row>
    <row r="1297" spans="1:7" x14ac:dyDescent="0.25">
      <c r="A1297" s="379">
        <v>1288</v>
      </c>
      <c r="B1297" s="3">
        <v>16157000</v>
      </c>
      <c r="C1297" s="380">
        <v>3554.54</v>
      </c>
      <c r="D1297" s="381">
        <f t="shared" si="60"/>
        <v>0.49514142476944978</v>
      </c>
      <c r="E1297" s="381">
        <f t="shared" si="61"/>
        <v>0.3810732190381878</v>
      </c>
      <c r="F1297" s="382">
        <f t="shared" si="62"/>
        <v>1760</v>
      </c>
      <c r="G1297" s="382">
        <f t="shared" si="62"/>
        <v>1354.54</v>
      </c>
    </row>
    <row r="1298" spans="1:7" x14ac:dyDescent="0.25">
      <c r="A1298" s="379">
        <v>1289</v>
      </c>
      <c r="B1298" s="3">
        <v>39996000</v>
      </c>
      <c r="C1298" s="380">
        <v>6799.32</v>
      </c>
      <c r="D1298" s="381">
        <f t="shared" si="60"/>
        <v>0.20002000200020001</v>
      </c>
      <c r="E1298" s="381">
        <f t="shared" si="61"/>
        <v>0.74997499749974994</v>
      </c>
      <c r="F1298" s="382">
        <f t="shared" si="62"/>
        <v>1359.9999999999998</v>
      </c>
      <c r="G1298" s="382">
        <f t="shared" si="62"/>
        <v>5099.32</v>
      </c>
    </row>
    <row r="1299" spans="1:7" x14ac:dyDescent="0.25">
      <c r="A1299" s="379">
        <v>1290</v>
      </c>
      <c r="B1299" s="3">
        <v>947000</v>
      </c>
      <c r="C1299" s="380">
        <v>208.34</v>
      </c>
      <c r="D1299" s="381">
        <f t="shared" si="60"/>
        <v>0</v>
      </c>
      <c r="E1299" s="381">
        <f t="shared" si="61"/>
        <v>0</v>
      </c>
      <c r="F1299" s="382">
        <f t="shared" si="62"/>
        <v>0</v>
      </c>
      <c r="G1299" s="382">
        <f t="shared" si="62"/>
        <v>0</v>
      </c>
    </row>
    <row r="1300" spans="1:7" x14ac:dyDescent="0.25">
      <c r="A1300" s="379">
        <v>1291</v>
      </c>
      <c r="B1300" s="3">
        <v>2423000</v>
      </c>
      <c r="C1300" s="380">
        <v>339.22</v>
      </c>
      <c r="D1300" s="381">
        <f t="shared" si="60"/>
        <v>0.17457697069748246</v>
      </c>
      <c r="E1300" s="381">
        <f t="shared" si="61"/>
        <v>0</v>
      </c>
      <c r="F1300" s="382">
        <f t="shared" si="62"/>
        <v>59.220000000000006</v>
      </c>
      <c r="G1300" s="382">
        <f t="shared" si="62"/>
        <v>0</v>
      </c>
    </row>
    <row r="1301" spans="1:7" x14ac:dyDescent="0.25">
      <c r="A1301" s="379">
        <v>1292</v>
      </c>
      <c r="B1301" s="3">
        <v>800000</v>
      </c>
      <c r="C1301" s="380">
        <v>144</v>
      </c>
      <c r="D1301" s="381">
        <f t="shared" si="60"/>
        <v>0</v>
      </c>
      <c r="E1301" s="381">
        <f t="shared" si="61"/>
        <v>0</v>
      </c>
      <c r="F1301" s="382">
        <f t="shared" si="62"/>
        <v>0</v>
      </c>
      <c r="G1301" s="382">
        <f t="shared" si="62"/>
        <v>0</v>
      </c>
    </row>
    <row r="1302" spans="1:7" x14ac:dyDescent="0.25">
      <c r="A1302" s="379">
        <v>1293</v>
      </c>
      <c r="B1302" s="3">
        <v>36687000</v>
      </c>
      <c r="C1302" s="380">
        <v>5136.18</v>
      </c>
      <c r="D1302" s="381">
        <f t="shared" si="60"/>
        <v>0.21806089350451113</v>
      </c>
      <c r="E1302" s="381">
        <f t="shared" si="61"/>
        <v>0.72742388311936113</v>
      </c>
      <c r="F1302" s="382">
        <f t="shared" si="62"/>
        <v>1120</v>
      </c>
      <c r="G1302" s="382">
        <f t="shared" si="62"/>
        <v>3736.1800000000003</v>
      </c>
    </row>
    <row r="1303" spans="1:7" x14ac:dyDescent="0.25">
      <c r="A1303" s="379">
        <v>1294</v>
      </c>
      <c r="B1303" s="3">
        <v>2047000</v>
      </c>
      <c r="C1303" s="380">
        <v>593.63</v>
      </c>
      <c r="D1303" s="381">
        <f t="shared" si="60"/>
        <v>2.2960429897410845E-2</v>
      </c>
      <c r="E1303" s="381">
        <f t="shared" si="61"/>
        <v>0</v>
      </c>
      <c r="F1303" s="382">
        <f t="shared" si="62"/>
        <v>13.629999999999999</v>
      </c>
      <c r="G1303" s="382">
        <f t="shared" si="62"/>
        <v>0</v>
      </c>
    </row>
    <row r="1304" spans="1:7" x14ac:dyDescent="0.25">
      <c r="A1304" s="379">
        <v>1295</v>
      </c>
      <c r="B1304" s="3">
        <v>3185000</v>
      </c>
      <c r="C1304" s="380">
        <v>732.55</v>
      </c>
      <c r="D1304" s="381">
        <f t="shared" si="60"/>
        <v>0.37205651491365777</v>
      </c>
      <c r="E1304" s="381">
        <f t="shared" si="61"/>
        <v>0</v>
      </c>
      <c r="F1304" s="382">
        <f t="shared" si="62"/>
        <v>272.54999999999995</v>
      </c>
      <c r="G1304" s="382">
        <f t="shared" si="62"/>
        <v>0</v>
      </c>
    </row>
    <row r="1305" spans="1:7" x14ac:dyDescent="0.25">
      <c r="A1305" s="379">
        <v>1296</v>
      </c>
      <c r="B1305" s="3">
        <v>40000000</v>
      </c>
      <c r="C1305" s="380">
        <v>9200</v>
      </c>
      <c r="D1305" s="381">
        <f t="shared" si="60"/>
        <v>0.2</v>
      </c>
      <c r="E1305" s="381">
        <f t="shared" si="61"/>
        <v>0.75</v>
      </c>
      <c r="F1305" s="382">
        <f t="shared" si="62"/>
        <v>1840</v>
      </c>
      <c r="G1305" s="382">
        <f t="shared" si="62"/>
        <v>6900</v>
      </c>
    </row>
    <row r="1306" spans="1:7" x14ac:dyDescent="0.25">
      <c r="A1306" s="379">
        <v>1297</v>
      </c>
      <c r="B1306" s="3">
        <v>2955000</v>
      </c>
      <c r="C1306" s="380">
        <v>827.4</v>
      </c>
      <c r="D1306" s="381">
        <f t="shared" si="60"/>
        <v>0.32318104906937395</v>
      </c>
      <c r="E1306" s="381">
        <f t="shared" si="61"/>
        <v>0</v>
      </c>
      <c r="F1306" s="382">
        <f t="shared" si="62"/>
        <v>267.39999999999998</v>
      </c>
      <c r="G1306" s="382">
        <f t="shared" si="62"/>
        <v>0</v>
      </c>
    </row>
    <row r="1307" spans="1:7" x14ac:dyDescent="0.25">
      <c r="A1307" s="379">
        <v>1298</v>
      </c>
      <c r="B1307" s="3">
        <v>800000</v>
      </c>
      <c r="C1307" s="380">
        <v>248</v>
      </c>
      <c r="D1307" s="381">
        <f t="shared" si="60"/>
        <v>0</v>
      </c>
      <c r="E1307" s="381">
        <f t="shared" si="61"/>
        <v>0</v>
      </c>
      <c r="F1307" s="382">
        <f t="shared" si="62"/>
        <v>0</v>
      </c>
      <c r="G1307" s="382">
        <f t="shared" si="62"/>
        <v>0</v>
      </c>
    </row>
    <row r="1308" spans="1:7" x14ac:dyDescent="0.25">
      <c r="A1308" s="379">
        <v>1299</v>
      </c>
      <c r="B1308" s="3">
        <v>1261000</v>
      </c>
      <c r="C1308" s="380">
        <v>201.76</v>
      </c>
      <c r="D1308" s="381">
        <f t="shared" si="60"/>
        <v>0</v>
      </c>
      <c r="E1308" s="381">
        <f t="shared" si="61"/>
        <v>0</v>
      </c>
      <c r="F1308" s="382">
        <f t="shared" si="62"/>
        <v>0</v>
      </c>
      <c r="G1308" s="382">
        <f t="shared" si="62"/>
        <v>0</v>
      </c>
    </row>
    <row r="1309" spans="1:7" x14ac:dyDescent="0.25">
      <c r="A1309" s="379">
        <v>1300</v>
      </c>
      <c r="B1309" s="3">
        <v>15068000</v>
      </c>
      <c r="C1309" s="380">
        <v>2561.56</v>
      </c>
      <c r="D1309" s="381">
        <f t="shared" si="60"/>
        <v>0.53092646668436416</v>
      </c>
      <c r="E1309" s="381">
        <f t="shared" si="61"/>
        <v>0.33634191664454471</v>
      </c>
      <c r="F1309" s="382">
        <f t="shared" si="62"/>
        <v>1359.9999999999998</v>
      </c>
      <c r="G1309" s="382">
        <f t="shared" si="62"/>
        <v>861.56</v>
      </c>
    </row>
    <row r="1310" spans="1:7" x14ac:dyDescent="0.25">
      <c r="A1310" s="379">
        <v>1301</v>
      </c>
      <c r="B1310" s="3">
        <v>9204000</v>
      </c>
      <c r="C1310" s="380">
        <v>2669.16</v>
      </c>
      <c r="D1310" s="381">
        <f t="shared" si="60"/>
        <v>0.78270317253368105</v>
      </c>
      <c r="E1310" s="381">
        <f t="shared" si="61"/>
        <v>0</v>
      </c>
      <c r="F1310" s="382">
        <f t="shared" si="62"/>
        <v>2089.16</v>
      </c>
      <c r="G1310" s="382">
        <f t="shared" si="62"/>
        <v>0</v>
      </c>
    </row>
    <row r="1311" spans="1:7" x14ac:dyDescent="0.25">
      <c r="A1311" s="379">
        <v>1302</v>
      </c>
      <c r="B1311" s="3">
        <v>18435000</v>
      </c>
      <c r="C1311" s="380">
        <v>2396.5500000000002</v>
      </c>
      <c r="D1311" s="381">
        <f t="shared" si="60"/>
        <v>0.43395714673176022</v>
      </c>
      <c r="E1311" s="381">
        <f t="shared" si="61"/>
        <v>0.45755356658529972</v>
      </c>
      <c r="F1311" s="382">
        <f t="shared" si="62"/>
        <v>1040</v>
      </c>
      <c r="G1311" s="382">
        <f t="shared" si="62"/>
        <v>1096.5500000000002</v>
      </c>
    </row>
    <row r="1312" spans="1:7" x14ac:dyDescent="0.25">
      <c r="A1312" s="379">
        <v>1303</v>
      </c>
      <c r="B1312" s="3">
        <v>30296000</v>
      </c>
      <c r="C1312" s="380">
        <v>9088.7999999999993</v>
      </c>
      <c r="D1312" s="381">
        <f t="shared" si="60"/>
        <v>0.26406126221283338</v>
      </c>
      <c r="E1312" s="381">
        <f t="shared" si="61"/>
        <v>0.66992342223395829</v>
      </c>
      <c r="F1312" s="382">
        <f t="shared" si="62"/>
        <v>2400</v>
      </c>
      <c r="G1312" s="382">
        <f t="shared" si="62"/>
        <v>6088.7999999999993</v>
      </c>
    </row>
    <row r="1313" spans="1:7" x14ac:dyDescent="0.25">
      <c r="A1313" s="379">
        <v>1304</v>
      </c>
      <c r="B1313" s="3">
        <v>33905000</v>
      </c>
      <c r="C1313" s="380">
        <v>9832.4500000000007</v>
      </c>
      <c r="D1313" s="381">
        <f t="shared" si="60"/>
        <v>0.23595339920365727</v>
      </c>
      <c r="E1313" s="381">
        <f t="shared" si="61"/>
        <v>0.7050582509954284</v>
      </c>
      <c r="F1313" s="382">
        <f t="shared" si="62"/>
        <v>2320</v>
      </c>
      <c r="G1313" s="382">
        <f t="shared" si="62"/>
        <v>6932.4500000000007</v>
      </c>
    </row>
    <row r="1314" spans="1:7" x14ac:dyDescent="0.25">
      <c r="A1314" s="379">
        <v>1305</v>
      </c>
      <c r="B1314" s="3">
        <v>7096000</v>
      </c>
      <c r="C1314" s="380">
        <v>922.48</v>
      </c>
      <c r="D1314" s="381">
        <f t="shared" si="60"/>
        <v>0.71815107102593012</v>
      </c>
      <c r="E1314" s="381">
        <f t="shared" si="61"/>
        <v>0</v>
      </c>
      <c r="F1314" s="382">
        <f t="shared" si="62"/>
        <v>662.48</v>
      </c>
      <c r="G1314" s="382">
        <f t="shared" si="62"/>
        <v>0</v>
      </c>
    </row>
    <row r="1315" spans="1:7" x14ac:dyDescent="0.25">
      <c r="A1315" s="379">
        <v>1306</v>
      </c>
      <c r="B1315" s="3">
        <v>40000000</v>
      </c>
      <c r="C1315" s="380">
        <v>12000</v>
      </c>
      <c r="D1315" s="381">
        <f t="shared" si="60"/>
        <v>0.2</v>
      </c>
      <c r="E1315" s="381">
        <f t="shared" si="61"/>
        <v>0.75</v>
      </c>
      <c r="F1315" s="382">
        <f t="shared" si="62"/>
        <v>2400</v>
      </c>
      <c r="G1315" s="382">
        <f t="shared" si="62"/>
        <v>9000</v>
      </c>
    </row>
    <row r="1316" spans="1:7" x14ac:dyDescent="0.25">
      <c r="A1316" s="379">
        <v>1307</v>
      </c>
      <c r="B1316" s="3">
        <v>4826000</v>
      </c>
      <c r="C1316" s="380">
        <v>1496.06</v>
      </c>
      <c r="D1316" s="381">
        <f t="shared" si="60"/>
        <v>0.58557811852465813</v>
      </c>
      <c r="E1316" s="381">
        <f t="shared" si="61"/>
        <v>0</v>
      </c>
      <c r="F1316" s="382">
        <f t="shared" si="62"/>
        <v>876.06000000000006</v>
      </c>
      <c r="G1316" s="382">
        <f t="shared" si="62"/>
        <v>0</v>
      </c>
    </row>
    <row r="1317" spans="1:7" x14ac:dyDescent="0.25">
      <c r="A1317" s="379">
        <v>1308</v>
      </c>
      <c r="B1317" s="3">
        <v>26299000</v>
      </c>
      <c r="C1317" s="380">
        <v>7100.73</v>
      </c>
      <c r="D1317" s="381">
        <f t="shared" si="60"/>
        <v>0.30419407582037339</v>
      </c>
      <c r="E1317" s="381">
        <f t="shared" si="61"/>
        <v>0.61975740522453326</v>
      </c>
      <c r="F1317" s="382">
        <f t="shared" si="62"/>
        <v>2160</v>
      </c>
      <c r="G1317" s="382">
        <f t="shared" si="62"/>
        <v>4400.7299999999996</v>
      </c>
    </row>
    <row r="1318" spans="1:7" x14ac:dyDescent="0.25">
      <c r="A1318" s="379">
        <v>1309</v>
      </c>
      <c r="B1318" s="3">
        <v>38864000</v>
      </c>
      <c r="C1318" s="380">
        <v>9716</v>
      </c>
      <c r="D1318" s="381">
        <f t="shared" si="60"/>
        <v>0.20584602717167558</v>
      </c>
      <c r="E1318" s="381">
        <f t="shared" si="61"/>
        <v>0.74269246603540551</v>
      </c>
      <c r="F1318" s="382">
        <f t="shared" si="62"/>
        <v>2000</v>
      </c>
      <c r="G1318" s="382">
        <f t="shared" si="62"/>
        <v>7216</v>
      </c>
    </row>
    <row r="1319" spans="1:7" x14ac:dyDescent="0.25">
      <c r="A1319" s="379">
        <v>1310</v>
      </c>
      <c r="B1319" s="3">
        <v>1156000</v>
      </c>
      <c r="C1319" s="380">
        <v>208.08</v>
      </c>
      <c r="D1319" s="381">
        <f t="shared" si="60"/>
        <v>0</v>
      </c>
      <c r="E1319" s="381">
        <f t="shared" si="61"/>
        <v>0</v>
      </c>
      <c r="F1319" s="382">
        <f t="shared" si="62"/>
        <v>0</v>
      </c>
      <c r="G1319" s="382">
        <f t="shared" si="62"/>
        <v>0</v>
      </c>
    </row>
    <row r="1320" spans="1:7" x14ac:dyDescent="0.25">
      <c r="A1320" s="379">
        <v>1311</v>
      </c>
      <c r="B1320" s="3">
        <v>38937000</v>
      </c>
      <c r="C1320" s="380">
        <v>5061.8100000000004</v>
      </c>
      <c r="D1320" s="381">
        <f t="shared" si="60"/>
        <v>0.20546010221640085</v>
      </c>
      <c r="E1320" s="381">
        <f t="shared" si="61"/>
        <v>0.74317487222949896</v>
      </c>
      <c r="F1320" s="382">
        <f t="shared" si="62"/>
        <v>1040</v>
      </c>
      <c r="G1320" s="382">
        <f t="shared" si="62"/>
        <v>3761.8100000000004</v>
      </c>
    </row>
    <row r="1321" spans="1:7" x14ac:dyDescent="0.25">
      <c r="A1321" s="379">
        <v>1312</v>
      </c>
      <c r="B1321" s="3">
        <v>6406000</v>
      </c>
      <c r="C1321" s="380">
        <v>1729.62</v>
      </c>
      <c r="D1321" s="381">
        <f t="shared" si="60"/>
        <v>0.68779269434904777</v>
      </c>
      <c r="E1321" s="381">
        <f t="shared" si="61"/>
        <v>0</v>
      </c>
      <c r="F1321" s="382">
        <f t="shared" si="62"/>
        <v>1189.6199999999999</v>
      </c>
      <c r="G1321" s="382">
        <f t="shared" si="62"/>
        <v>0</v>
      </c>
    </row>
    <row r="1322" spans="1:7" x14ac:dyDescent="0.25">
      <c r="A1322" s="379">
        <v>1313</v>
      </c>
      <c r="B1322" s="3">
        <v>11939000</v>
      </c>
      <c r="C1322" s="380">
        <v>2029.63</v>
      </c>
      <c r="D1322" s="381">
        <f t="shared" si="60"/>
        <v>0.67007287042465868</v>
      </c>
      <c r="E1322" s="381">
        <f t="shared" si="61"/>
        <v>0.16240891196917664</v>
      </c>
      <c r="F1322" s="382">
        <f t="shared" si="62"/>
        <v>1360</v>
      </c>
      <c r="G1322" s="382">
        <f t="shared" si="62"/>
        <v>329.63</v>
      </c>
    </row>
    <row r="1323" spans="1:7" x14ac:dyDescent="0.25">
      <c r="A1323" s="379">
        <v>1314</v>
      </c>
      <c r="B1323" s="3">
        <v>25881000</v>
      </c>
      <c r="C1323" s="380">
        <v>3882.15</v>
      </c>
      <c r="D1323" s="381">
        <f t="shared" si="60"/>
        <v>0.30910706696031837</v>
      </c>
      <c r="E1323" s="381">
        <f t="shared" si="61"/>
        <v>0.61361616629960203</v>
      </c>
      <c r="F1323" s="382">
        <f t="shared" si="62"/>
        <v>1200</v>
      </c>
      <c r="G1323" s="382">
        <f t="shared" si="62"/>
        <v>2382.15</v>
      </c>
    </row>
    <row r="1324" spans="1:7" x14ac:dyDescent="0.25">
      <c r="A1324" s="379">
        <v>1315</v>
      </c>
      <c r="B1324" s="3">
        <v>14045000</v>
      </c>
      <c r="C1324" s="380">
        <v>1685.4</v>
      </c>
      <c r="D1324" s="381">
        <f t="shared" si="60"/>
        <v>0.56959772160911359</v>
      </c>
      <c r="E1324" s="381">
        <f t="shared" si="61"/>
        <v>0.28800284798860804</v>
      </c>
      <c r="F1324" s="382">
        <f t="shared" si="62"/>
        <v>960.00000000000011</v>
      </c>
      <c r="G1324" s="382">
        <f t="shared" si="62"/>
        <v>485.40000000000003</v>
      </c>
    </row>
    <row r="1325" spans="1:7" x14ac:dyDescent="0.25">
      <c r="A1325" s="379">
        <v>1316</v>
      </c>
      <c r="B1325" s="3">
        <v>28054000</v>
      </c>
      <c r="C1325" s="380">
        <v>4488.6400000000003</v>
      </c>
      <c r="D1325" s="381">
        <f t="shared" si="60"/>
        <v>0.28516432594282454</v>
      </c>
      <c r="E1325" s="381">
        <f t="shared" si="61"/>
        <v>0.64354459257146934</v>
      </c>
      <c r="F1325" s="382">
        <f t="shared" si="62"/>
        <v>1280</v>
      </c>
      <c r="G1325" s="382">
        <f t="shared" si="62"/>
        <v>2888.6400000000003</v>
      </c>
    </row>
    <row r="1326" spans="1:7" x14ac:dyDescent="0.25">
      <c r="A1326" s="379">
        <v>1317</v>
      </c>
      <c r="B1326" s="3">
        <v>7051000</v>
      </c>
      <c r="C1326" s="380">
        <v>1128.1600000000001</v>
      </c>
      <c r="D1326" s="381">
        <f t="shared" si="60"/>
        <v>0.71635229045525461</v>
      </c>
      <c r="E1326" s="381">
        <f t="shared" si="61"/>
        <v>0</v>
      </c>
      <c r="F1326" s="382">
        <f t="shared" si="62"/>
        <v>808.16000000000008</v>
      </c>
      <c r="G1326" s="382">
        <f t="shared" si="62"/>
        <v>0</v>
      </c>
    </row>
    <row r="1327" spans="1:7" x14ac:dyDescent="0.25">
      <c r="A1327" s="379">
        <v>1318</v>
      </c>
      <c r="B1327" s="3">
        <v>1005000</v>
      </c>
      <c r="C1327" s="380">
        <v>291.45</v>
      </c>
      <c r="D1327" s="381">
        <f t="shared" si="60"/>
        <v>0</v>
      </c>
      <c r="E1327" s="381">
        <f t="shared" si="61"/>
        <v>0</v>
      </c>
      <c r="F1327" s="382">
        <f t="shared" si="62"/>
        <v>0</v>
      </c>
      <c r="G1327" s="382">
        <f t="shared" si="62"/>
        <v>0</v>
      </c>
    </row>
    <row r="1328" spans="1:7" x14ac:dyDescent="0.25">
      <c r="A1328" s="379">
        <v>1319</v>
      </c>
      <c r="B1328" s="3">
        <v>800000</v>
      </c>
      <c r="C1328" s="380">
        <v>128</v>
      </c>
      <c r="D1328" s="381">
        <f t="shared" si="60"/>
        <v>0</v>
      </c>
      <c r="E1328" s="381">
        <f t="shared" si="61"/>
        <v>0</v>
      </c>
      <c r="F1328" s="382">
        <f t="shared" si="62"/>
        <v>0</v>
      </c>
      <c r="G1328" s="382">
        <f t="shared" si="62"/>
        <v>0</v>
      </c>
    </row>
    <row r="1329" spans="1:7" x14ac:dyDescent="0.25">
      <c r="A1329" s="379">
        <v>1320</v>
      </c>
      <c r="B1329" s="3">
        <v>800000</v>
      </c>
      <c r="C1329" s="380">
        <v>184</v>
      </c>
      <c r="D1329" s="381">
        <f t="shared" si="60"/>
        <v>0</v>
      </c>
      <c r="E1329" s="381">
        <f t="shared" si="61"/>
        <v>0</v>
      </c>
      <c r="F1329" s="382">
        <f t="shared" si="62"/>
        <v>0</v>
      </c>
      <c r="G1329" s="382">
        <f t="shared" si="62"/>
        <v>0</v>
      </c>
    </row>
    <row r="1330" spans="1:7" x14ac:dyDescent="0.25">
      <c r="A1330" s="379">
        <v>1321</v>
      </c>
      <c r="B1330" s="3">
        <v>31689000</v>
      </c>
      <c r="C1330" s="380">
        <v>8239.14</v>
      </c>
      <c r="D1330" s="381">
        <f t="shared" si="60"/>
        <v>0.25245353277162424</v>
      </c>
      <c r="E1330" s="381">
        <f t="shared" si="61"/>
        <v>0.68443308403546976</v>
      </c>
      <c r="F1330" s="382">
        <f t="shared" si="62"/>
        <v>2080</v>
      </c>
      <c r="G1330" s="382">
        <f t="shared" si="62"/>
        <v>5639.14</v>
      </c>
    </row>
    <row r="1331" spans="1:7" x14ac:dyDescent="0.25">
      <c r="A1331" s="379">
        <v>1322</v>
      </c>
      <c r="B1331" s="3">
        <v>13836000</v>
      </c>
      <c r="C1331" s="380">
        <v>4012.44</v>
      </c>
      <c r="D1331" s="381">
        <f t="shared" si="60"/>
        <v>0.57820179242555647</v>
      </c>
      <c r="E1331" s="381">
        <f t="shared" si="61"/>
        <v>0.27724775946805436</v>
      </c>
      <c r="F1331" s="382">
        <f t="shared" si="62"/>
        <v>2320</v>
      </c>
      <c r="G1331" s="382">
        <f t="shared" si="62"/>
        <v>1112.44</v>
      </c>
    </row>
    <row r="1332" spans="1:7" x14ac:dyDescent="0.25">
      <c r="A1332" s="379">
        <v>1323</v>
      </c>
      <c r="B1332" s="3">
        <v>23100000</v>
      </c>
      <c r="C1332" s="380">
        <v>6699</v>
      </c>
      <c r="D1332" s="381">
        <f t="shared" si="60"/>
        <v>0.34632034632034631</v>
      </c>
      <c r="E1332" s="381">
        <f t="shared" si="61"/>
        <v>0.5670995670995671</v>
      </c>
      <c r="F1332" s="382">
        <f t="shared" si="62"/>
        <v>2320</v>
      </c>
      <c r="G1332" s="382">
        <f t="shared" si="62"/>
        <v>3799</v>
      </c>
    </row>
    <row r="1333" spans="1:7" x14ac:dyDescent="0.25">
      <c r="A1333" s="379">
        <v>1324</v>
      </c>
      <c r="B1333" s="3">
        <v>12668000</v>
      </c>
      <c r="C1333" s="380">
        <v>2533.6</v>
      </c>
      <c r="D1333" s="381">
        <f t="shared" si="60"/>
        <v>0.63151247237132935</v>
      </c>
      <c r="E1333" s="381">
        <f t="shared" si="61"/>
        <v>0.21060940953583834</v>
      </c>
      <c r="F1333" s="382">
        <f t="shared" si="62"/>
        <v>1600</v>
      </c>
      <c r="G1333" s="382">
        <f t="shared" si="62"/>
        <v>533.6</v>
      </c>
    </row>
    <row r="1334" spans="1:7" x14ac:dyDescent="0.25">
      <c r="A1334" s="379">
        <v>1325</v>
      </c>
      <c r="B1334" s="3">
        <v>40000000</v>
      </c>
      <c r="C1334" s="380">
        <v>9200</v>
      </c>
      <c r="D1334" s="381">
        <f t="shared" si="60"/>
        <v>0.2</v>
      </c>
      <c r="E1334" s="381">
        <f t="shared" si="61"/>
        <v>0.75</v>
      </c>
      <c r="F1334" s="382">
        <f t="shared" si="62"/>
        <v>1840</v>
      </c>
      <c r="G1334" s="382">
        <f t="shared" si="62"/>
        <v>6900</v>
      </c>
    </row>
    <row r="1335" spans="1:7" x14ac:dyDescent="0.25">
      <c r="A1335" s="379">
        <v>1326</v>
      </c>
      <c r="B1335" s="3">
        <v>2976000</v>
      </c>
      <c r="C1335" s="380">
        <v>535.67999999999995</v>
      </c>
      <c r="D1335" s="381">
        <f t="shared" si="60"/>
        <v>0.32795698924731181</v>
      </c>
      <c r="E1335" s="381">
        <f t="shared" si="61"/>
        <v>0</v>
      </c>
      <c r="F1335" s="382">
        <f t="shared" si="62"/>
        <v>175.67999999999998</v>
      </c>
      <c r="G1335" s="382">
        <f t="shared" si="62"/>
        <v>0</v>
      </c>
    </row>
    <row r="1336" spans="1:7" x14ac:dyDescent="0.25">
      <c r="A1336" s="379">
        <v>1327</v>
      </c>
      <c r="B1336" s="3">
        <v>800000</v>
      </c>
      <c r="C1336" s="380">
        <v>136</v>
      </c>
      <c r="D1336" s="381">
        <f t="shared" si="60"/>
        <v>0</v>
      </c>
      <c r="E1336" s="381">
        <f t="shared" si="61"/>
        <v>0</v>
      </c>
      <c r="F1336" s="382">
        <f t="shared" si="62"/>
        <v>0</v>
      </c>
      <c r="G1336" s="382">
        <f t="shared" si="62"/>
        <v>0</v>
      </c>
    </row>
    <row r="1337" spans="1:7" x14ac:dyDescent="0.25">
      <c r="A1337" s="379">
        <v>1328</v>
      </c>
      <c r="B1337" s="3">
        <v>25428000</v>
      </c>
      <c r="C1337" s="380">
        <v>4322.76</v>
      </c>
      <c r="D1337" s="381">
        <f t="shared" si="60"/>
        <v>0.31461381154632689</v>
      </c>
      <c r="E1337" s="381">
        <f t="shared" si="61"/>
        <v>0.6067327355670914</v>
      </c>
      <c r="F1337" s="382">
        <f t="shared" si="62"/>
        <v>1360</v>
      </c>
      <c r="G1337" s="382">
        <f t="shared" si="62"/>
        <v>2622.76</v>
      </c>
    </row>
    <row r="1338" spans="1:7" x14ac:dyDescent="0.25">
      <c r="A1338" s="379">
        <v>1329</v>
      </c>
      <c r="B1338" s="3">
        <v>18768000</v>
      </c>
      <c r="C1338" s="380">
        <v>5442.72</v>
      </c>
      <c r="D1338" s="381">
        <f t="shared" si="60"/>
        <v>0.42625745950554134</v>
      </c>
      <c r="E1338" s="381">
        <f t="shared" si="61"/>
        <v>0.46717817561807334</v>
      </c>
      <c r="F1338" s="382">
        <f t="shared" si="62"/>
        <v>2320</v>
      </c>
      <c r="G1338" s="382">
        <f t="shared" si="62"/>
        <v>2542.7200000000003</v>
      </c>
    </row>
    <row r="1339" spans="1:7" x14ac:dyDescent="0.25">
      <c r="A1339" s="379">
        <v>1330</v>
      </c>
      <c r="B1339" s="3">
        <v>18000000</v>
      </c>
      <c r="C1339" s="380">
        <v>3240</v>
      </c>
      <c r="D1339" s="381">
        <f t="shared" si="60"/>
        <v>0.44444444444444442</v>
      </c>
      <c r="E1339" s="381">
        <f t="shared" si="61"/>
        <v>0.44444444444444442</v>
      </c>
      <c r="F1339" s="382">
        <f t="shared" si="62"/>
        <v>1440</v>
      </c>
      <c r="G1339" s="382">
        <f t="shared" si="62"/>
        <v>1440</v>
      </c>
    </row>
    <row r="1340" spans="1:7" x14ac:dyDescent="0.25">
      <c r="A1340" s="379">
        <v>1331</v>
      </c>
      <c r="B1340" s="3">
        <v>1328000</v>
      </c>
      <c r="C1340" s="380">
        <v>185.92</v>
      </c>
      <c r="D1340" s="381">
        <f t="shared" si="60"/>
        <v>0</v>
      </c>
      <c r="E1340" s="381">
        <f t="shared" si="61"/>
        <v>0</v>
      </c>
      <c r="F1340" s="382">
        <f t="shared" si="62"/>
        <v>0</v>
      </c>
      <c r="G1340" s="382">
        <f t="shared" si="62"/>
        <v>0</v>
      </c>
    </row>
    <row r="1341" spans="1:7" x14ac:dyDescent="0.25">
      <c r="A1341" s="379">
        <v>1332</v>
      </c>
      <c r="B1341" s="3">
        <v>1076000</v>
      </c>
      <c r="C1341" s="380">
        <v>247.48</v>
      </c>
      <c r="D1341" s="381">
        <f t="shared" si="60"/>
        <v>0</v>
      </c>
      <c r="E1341" s="381">
        <f t="shared" si="61"/>
        <v>0</v>
      </c>
      <c r="F1341" s="382">
        <f t="shared" si="62"/>
        <v>0</v>
      </c>
      <c r="G1341" s="382">
        <f t="shared" si="62"/>
        <v>0</v>
      </c>
    </row>
    <row r="1342" spans="1:7" x14ac:dyDescent="0.25">
      <c r="A1342" s="379">
        <v>1333</v>
      </c>
      <c r="B1342" s="3">
        <v>39467000</v>
      </c>
      <c r="C1342" s="380">
        <v>5920.05</v>
      </c>
      <c r="D1342" s="381">
        <f t="shared" si="60"/>
        <v>0.20270099070109204</v>
      </c>
      <c r="E1342" s="381">
        <f t="shared" si="61"/>
        <v>0.74662376162363497</v>
      </c>
      <c r="F1342" s="382">
        <f t="shared" si="62"/>
        <v>1200</v>
      </c>
      <c r="G1342" s="382">
        <f t="shared" si="62"/>
        <v>4420.05</v>
      </c>
    </row>
    <row r="1343" spans="1:7" x14ac:dyDescent="0.25">
      <c r="A1343" s="379">
        <v>1334</v>
      </c>
      <c r="B1343" s="3">
        <v>2699000</v>
      </c>
      <c r="C1343" s="380">
        <v>593.78</v>
      </c>
      <c r="D1343" s="381">
        <f t="shared" si="60"/>
        <v>0.25898480918858835</v>
      </c>
      <c r="E1343" s="381">
        <f t="shared" si="61"/>
        <v>0</v>
      </c>
      <c r="F1343" s="382">
        <f t="shared" si="62"/>
        <v>153.77999999999997</v>
      </c>
      <c r="G1343" s="382">
        <f t="shared" si="62"/>
        <v>0</v>
      </c>
    </row>
    <row r="1344" spans="1:7" x14ac:dyDescent="0.25">
      <c r="A1344" s="379">
        <v>1335</v>
      </c>
      <c r="B1344" s="3">
        <v>1351000</v>
      </c>
      <c r="C1344" s="380">
        <v>189.14</v>
      </c>
      <c r="D1344" s="381">
        <f t="shared" si="60"/>
        <v>0</v>
      </c>
      <c r="E1344" s="381">
        <f t="shared" si="61"/>
        <v>0</v>
      </c>
      <c r="F1344" s="382">
        <f t="shared" si="62"/>
        <v>0</v>
      </c>
      <c r="G1344" s="382">
        <f t="shared" si="62"/>
        <v>0</v>
      </c>
    </row>
    <row r="1345" spans="1:7" x14ac:dyDescent="0.25">
      <c r="A1345" s="379">
        <v>1336</v>
      </c>
      <c r="B1345" s="3">
        <v>6035000</v>
      </c>
      <c r="C1345" s="380">
        <v>1750.15</v>
      </c>
      <c r="D1345" s="381">
        <f t="shared" si="60"/>
        <v>0.6685998342999171</v>
      </c>
      <c r="E1345" s="381">
        <f t="shared" si="61"/>
        <v>0</v>
      </c>
      <c r="F1345" s="382">
        <f t="shared" si="62"/>
        <v>1170.1499999999999</v>
      </c>
      <c r="G1345" s="382">
        <f t="shared" si="62"/>
        <v>0</v>
      </c>
    </row>
    <row r="1346" spans="1:7" x14ac:dyDescent="0.25">
      <c r="A1346" s="379">
        <v>1337</v>
      </c>
      <c r="B1346" s="3">
        <v>2732000</v>
      </c>
      <c r="C1346" s="380">
        <v>710.32</v>
      </c>
      <c r="D1346" s="381">
        <f t="shared" si="60"/>
        <v>0.2679355783308931</v>
      </c>
      <c r="E1346" s="381">
        <f t="shared" si="61"/>
        <v>0</v>
      </c>
      <c r="F1346" s="382">
        <f t="shared" si="62"/>
        <v>190.32</v>
      </c>
      <c r="G1346" s="382">
        <f t="shared" si="62"/>
        <v>0</v>
      </c>
    </row>
    <row r="1347" spans="1:7" x14ac:dyDescent="0.25">
      <c r="A1347" s="379">
        <v>1338</v>
      </c>
      <c r="B1347" s="3">
        <v>6527000</v>
      </c>
      <c r="C1347" s="380">
        <v>1827.56</v>
      </c>
      <c r="D1347" s="381">
        <f t="shared" si="60"/>
        <v>0.69358051172054547</v>
      </c>
      <c r="E1347" s="381">
        <f t="shared" si="61"/>
        <v>0</v>
      </c>
      <c r="F1347" s="382">
        <f t="shared" si="62"/>
        <v>1267.56</v>
      </c>
      <c r="G1347" s="382">
        <f t="shared" si="62"/>
        <v>0</v>
      </c>
    </row>
    <row r="1348" spans="1:7" x14ac:dyDescent="0.25">
      <c r="A1348" s="379">
        <v>1339</v>
      </c>
      <c r="B1348" s="3">
        <v>800000</v>
      </c>
      <c r="C1348" s="380">
        <v>208</v>
      </c>
      <c r="D1348" s="381">
        <f t="shared" si="60"/>
        <v>0</v>
      </c>
      <c r="E1348" s="381">
        <f t="shared" si="61"/>
        <v>0</v>
      </c>
      <c r="F1348" s="382">
        <f t="shared" si="62"/>
        <v>0</v>
      </c>
      <c r="G1348" s="382">
        <f t="shared" si="62"/>
        <v>0</v>
      </c>
    </row>
    <row r="1349" spans="1:7" x14ac:dyDescent="0.25">
      <c r="A1349" s="379">
        <v>1340</v>
      </c>
      <c r="B1349" s="3">
        <v>14243000</v>
      </c>
      <c r="C1349" s="380">
        <v>3988.04</v>
      </c>
      <c r="D1349" s="381">
        <f t="shared" si="60"/>
        <v>0.56167942147019589</v>
      </c>
      <c r="E1349" s="381">
        <f t="shared" si="61"/>
        <v>0.29790072316225513</v>
      </c>
      <c r="F1349" s="382">
        <f t="shared" si="62"/>
        <v>2240</v>
      </c>
      <c r="G1349" s="382">
        <f t="shared" si="62"/>
        <v>1188.04</v>
      </c>
    </row>
    <row r="1350" spans="1:7" x14ac:dyDescent="0.25">
      <c r="A1350" s="379">
        <v>1341</v>
      </c>
      <c r="B1350" s="3">
        <v>800000</v>
      </c>
      <c r="C1350" s="380">
        <v>112</v>
      </c>
      <c r="D1350" s="381">
        <f t="shared" si="60"/>
        <v>0</v>
      </c>
      <c r="E1350" s="381">
        <f t="shared" si="61"/>
        <v>0</v>
      </c>
      <c r="F1350" s="382">
        <f t="shared" si="62"/>
        <v>0</v>
      </c>
      <c r="G1350" s="382">
        <f t="shared" si="62"/>
        <v>0</v>
      </c>
    </row>
    <row r="1351" spans="1:7" x14ac:dyDescent="0.25">
      <c r="A1351" s="379">
        <v>1342</v>
      </c>
      <c r="B1351" s="3">
        <v>800000</v>
      </c>
      <c r="C1351" s="380">
        <v>192</v>
      </c>
      <c r="D1351" s="381">
        <f t="shared" si="60"/>
        <v>0</v>
      </c>
      <c r="E1351" s="381">
        <f t="shared" si="61"/>
        <v>0</v>
      </c>
      <c r="F1351" s="382">
        <f t="shared" si="62"/>
        <v>0</v>
      </c>
      <c r="G1351" s="382">
        <f t="shared" si="62"/>
        <v>0</v>
      </c>
    </row>
    <row r="1352" spans="1:7" x14ac:dyDescent="0.25">
      <c r="A1352" s="379">
        <v>1343</v>
      </c>
      <c r="B1352" s="3">
        <v>21785000</v>
      </c>
      <c r="C1352" s="380">
        <v>5664.1</v>
      </c>
      <c r="D1352" s="381">
        <f t="shared" si="60"/>
        <v>0.36722515492311225</v>
      </c>
      <c r="E1352" s="381">
        <f t="shared" si="61"/>
        <v>0.54096855634610974</v>
      </c>
      <c r="F1352" s="382">
        <f t="shared" si="62"/>
        <v>2080.0000000000005</v>
      </c>
      <c r="G1352" s="382">
        <f t="shared" si="62"/>
        <v>3064.1000000000004</v>
      </c>
    </row>
    <row r="1353" spans="1:7" x14ac:dyDescent="0.25">
      <c r="A1353" s="379">
        <v>1344</v>
      </c>
      <c r="B1353" s="3">
        <v>7736000</v>
      </c>
      <c r="C1353" s="380">
        <v>2011.36</v>
      </c>
      <c r="D1353" s="381">
        <f t="shared" si="60"/>
        <v>0.74146845915201653</v>
      </c>
      <c r="E1353" s="381">
        <f t="shared" si="61"/>
        <v>0</v>
      </c>
      <c r="F1353" s="382">
        <f t="shared" si="62"/>
        <v>1491.36</v>
      </c>
      <c r="G1353" s="382">
        <f t="shared" si="62"/>
        <v>0</v>
      </c>
    </row>
    <row r="1354" spans="1:7" x14ac:dyDescent="0.25">
      <c r="A1354" s="379">
        <v>1345</v>
      </c>
      <c r="B1354" s="3">
        <v>40000000</v>
      </c>
      <c r="C1354" s="380">
        <v>9600</v>
      </c>
      <c r="D1354" s="381">
        <f t="shared" si="60"/>
        <v>0.2</v>
      </c>
      <c r="E1354" s="381">
        <f t="shared" si="61"/>
        <v>0.75</v>
      </c>
      <c r="F1354" s="382">
        <f t="shared" si="62"/>
        <v>1920</v>
      </c>
      <c r="G1354" s="382">
        <f t="shared" si="62"/>
        <v>7200</v>
      </c>
    </row>
    <row r="1355" spans="1:7" x14ac:dyDescent="0.25">
      <c r="A1355" s="379">
        <v>1346</v>
      </c>
      <c r="B1355" s="3">
        <v>8576000</v>
      </c>
      <c r="C1355" s="380">
        <v>2315.52</v>
      </c>
      <c r="D1355" s="381">
        <f t="shared" ref="D1355:D1418" si="63">MAX(0,MIN(8000000,B1355-2000000))/B1355</f>
        <v>0.76679104477611937</v>
      </c>
      <c r="E1355" s="381">
        <f t="shared" ref="E1355:E1418" si="64">MAX(0,MIN(30000000,B1355-10000000))/B1355</f>
        <v>0</v>
      </c>
      <c r="F1355" s="382">
        <f t="shared" ref="F1355:G1418" si="65">+D1355*$C1355</f>
        <v>1775.52</v>
      </c>
      <c r="G1355" s="382">
        <f t="shared" si="65"/>
        <v>0</v>
      </c>
    </row>
    <row r="1356" spans="1:7" x14ac:dyDescent="0.25">
      <c r="A1356" s="379">
        <v>1347</v>
      </c>
      <c r="B1356" s="3">
        <v>40000000</v>
      </c>
      <c r="C1356" s="380">
        <v>11600</v>
      </c>
      <c r="D1356" s="381">
        <f t="shared" si="63"/>
        <v>0.2</v>
      </c>
      <c r="E1356" s="381">
        <f t="shared" si="64"/>
        <v>0.75</v>
      </c>
      <c r="F1356" s="382">
        <f t="shared" si="65"/>
        <v>2320</v>
      </c>
      <c r="G1356" s="382">
        <f t="shared" si="65"/>
        <v>8700</v>
      </c>
    </row>
    <row r="1357" spans="1:7" x14ac:dyDescent="0.25">
      <c r="A1357" s="379">
        <v>1348</v>
      </c>
      <c r="B1357" s="3">
        <v>40000000</v>
      </c>
      <c r="C1357" s="380">
        <v>11200</v>
      </c>
      <c r="D1357" s="381">
        <f t="shared" si="63"/>
        <v>0.2</v>
      </c>
      <c r="E1357" s="381">
        <f t="shared" si="64"/>
        <v>0.75</v>
      </c>
      <c r="F1357" s="382">
        <f t="shared" si="65"/>
        <v>2240</v>
      </c>
      <c r="G1357" s="382">
        <f t="shared" si="65"/>
        <v>8400</v>
      </c>
    </row>
    <row r="1358" spans="1:7" x14ac:dyDescent="0.25">
      <c r="A1358" s="379">
        <v>1349</v>
      </c>
      <c r="B1358" s="3">
        <v>800000</v>
      </c>
      <c r="C1358" s="380">
        <v>144</v>
      </c>
      <c r="D1358" s="381">
        <f t="shared" si="63"/>
        <v>0</v>
      </c>
      <c r="E1358" s="381">
        <f t="shared" si="64"/>
        <v>0</v>
      </c>
      <c r="F1358" s="382">
        <f t="shared" si="65"/>
        <v>0</v>
      </c>
      <c r="G1358" s="382">
        <f t="shared" si="65"/>
        <v>0</v>
      </c>
    </row>
    <row r="1359" spans="1:7" x14ac:dyDescent="0.25">
      <c r="A1359" s="379">
        <v>1350</v>
      </c>
      <c r="B1359" s="3">
        <v>800000</v>
      </c>
      <c r="C1359" s="380">
        <v>192</v>
      </c>
      <c r="D1359" s="381">
        <f t="shared" si="63"/>
        <v>0</v>
      </c>
      <c r="E1359" s="381">
        <f t="shared" si="64"/>
        <v>0</v>
      </c>
      <c r="F1359" s="382">
        <f t="shared" si="65"/>
        <v>0</v>
      </c>
      <c r="G1359" s="382">
        <f t="shared" si="65"/>
        <v>0</v>
      </c>
    </row>
    <row r="1360" spans="1:7" x14ac:dyDescent="0.25">
      <c r="A1360" s="379">
        <v>1351</v>
      </c>
      <c r="B1360" s="3">
        <v>5634000</v>
      </c>
      <c r="C1360" s="380">
        <v>1126.8</v>
      </c>
      <c r="D1360" s="381">
        <f t="shared" si="63"/>
        <v>0.64501242456514019</v>
      </c>
      <c r="E1360" s="381">
        <f t="shared" si="64"/>
        <v>0</v>
      </c>
      <c r="F1360" s="382">
        <f t="shared" si="65"/>
        <v>726.8</v>
      </c>
      <c r="G1360" s="382">
        <f t="shared" si="65"/>
        <v>0</v>
      </c>
    </row>
    <row r="1361" spans="1:7" x14ac:dyDescent="0.25">
      <c r="A1361" s="379">
        <v>1352</v>
      </c>
      <c r="B1361" s="3">
        <v>3956000</v>
      </c>
      <c r="C1361" s="380">
        <v>632.96</v>
      </c>
      <c r="D1361" s="381">
        <f t="shared" si="63"/>
        <v>0.49443882709807885</v>
      </c>
      <c r="E1361" s="381">
        <f t="shared" si="64"/>
        <v>0</v>
      </c>
      <c r="F1361" s="382">
        <f t="shared" si="65"/>
        <v>312.95999999999998</v>
      </c>
      <c r="G1361" s="382">
        <f t="shared" si="65"/>
        <v>0</v>
      </c>
    </row>
    <row r="1362" spans="1:7" x14ac:dyDescent="0.25">
      <c r="A1362" s="379">
        <v>1353</v>
      </c>
      <c r="B1362" s="3">
        <v>34012000</v>
      </c>
      <c r="C1362" s="380">
        <v>7142.52</v>
      </c>
      <c r="D1362" s="381">
        <f t="shared" si="63"/>
        <v>0.23521110196401271</v>
      </c>
      <c r="E1362" s="381">
        <f t="shared" si="64"/>
        <v>0.70598612254498416</v>
      </c>
      <c r="F1362" s="382">
        <f t="shared" si="65"/>
        <v>1680.0000000000002</v>
      </c>
      <c r="G1362" s="382">
        <f t="shared" si="65"/>
        <v>5042.5200000000004</v>
      </c>
    </row>
    <row r="1363" spans="1:7" x14ac:dyDescent="0.25">
      <c r="A1363" s="379">
        <v>1354</v>
      </c>
      <c r="B1363" s="3">
        <v>3275000</v>
      </c>
      <c r="C1363" s="380">
        <v>524</v>
      </c>
      <c r="D1363" s="381">
        <f t="shared" si="63"/>
        <v>0.38931297709923662</v>
      </c>
      <c r="E1363" s="381">
        <f t="shared" si="64"/>
        <v>0</v>
      </c>
      <c r="F1363" s="382">
        <f t="shared" si="65"/>
        <v>204</v>
      </c>
      <c r="G1363" s="382">
        <f t="shared" si="65"/>
        <v>0</v>
      </c>
    </row>
    <row r="1364" spans="1:7" x14ac:dyDescent="0.25">
      <c r="A1364" s="379">
        <v>1355</v>
      </c>
      <c r="B1364" s="3">
        <v>9063000</v>
      </c>
      <c r="C1364" s="380">
        <v>1540.71</v>
      </c>
      <c r="D1364" s="381">
        <f t="shared" si="63"/>
        <v>0.77932252013682002</v>
      </c>
      <c r="E1364" s="381">
        <f t="shared" si="64"/>
        <v>0</v>
      </c>
      <c r="F1364" s="382">
        <f t="shared" si="65"/>
        <v>1200.71</v>
      </c>
      <c r="G1364" s="382">
        <f t="shared" si="65"/>
        <v>0</v>
      </c>
    </row>
    <row r="1365" spans="1:7" x14ac:dyDescent="0.25">
      <c r="A1365" s="379">
        <v>1356</v>
      </c>
      <c r="B1365" s="3">
        <v>40000000</v>
      </c>
      <c r="C1365" s="380">
        <v>11200</v>
      </c>
      <c r="D1365" s="381">
        <f t="shared" si="63"/>
        <v>0.2</v>
      </c>
      <c r="E1365" s="381">
        <f t="shared" si="64"/>
        <v>0.75</v>
      </c>
      <c r="F1365" s="382">
        <f t="shared" si="65"/>
        <v>2240</v>
      </c>
      <c r="G1365" s="382">
        <f t="shared" si="65"/>
        <v>8400</v>
      </c>
    </row>
    <row r="1366" spans="1:7" x14ac:dyDescent="0.25">
      <c r="A1366" s="379">
        <v>1357</v>
      </c>
      <c r="B1366" s="3">
        <v>2460000</v>
      </c>
      <c r="C1366" s="380">
        <v>418.2</v>
      </c>
      <c r="D1366" s="381">
        <f t="shared" si="63"/>
        <v>0.18699186991869918</v>
      </c>
      <c r="E1366" s="381">
        <f t="shared" si="64"/>
        <v>0</v>
      </c>
      <c r="F1366" s="382">
        <f t="shared" si="65"/>
        <v>78.199999999999989</v>
      </c>
      <c r="G1366" s="382">
        <f t="shared" si="65"/>
        <v>0</v>
      </c>
    </row>
    <row r="1367" spans="1:7" x14ac:dyDescent="0.25">
      <c r="A1367" s="379">
        <v>1358</v>
      </c>
      <c r="B1367" s="3">
        <v>32760000</v>
      </c>
      <c r="C1367" s="380">
        <v>8845.2000000000007</v>
      </c>
      <c r="D1367" s="381">
        <f t="shared" si="63"/>
        <v>0.24420024420024419</v>
      </c>
      <c r="E1367" s="381">
        <f t="shared" si="64"/>
        <v>0.69474969474969472</v>
      </c>
      <c r="F1367" s="382">
        <f t="shared" si="65"/>
        <v>2160</v>
      </c>
      <c r="G1367" s="382">
        <f t="shared" si="65"/>
        <v>6145.2000000000007</v>
      </c>
    </row>
    <row r="1368" spans="1:7" x14ac:dyDescent="0.25">
      <c r="A1368" s="379">
        <v>1359</v>
      </c>
      <c r="B1368" s="3">
        <v>10248000</v>
      </c>
      <c r="C1368" s="380">
        <v>1434.72</v>
      </c>
      <c r="D1368" s="381">
        <f t="shared" si="63"/>
        <v>0.78064012490241996</v>
      </c>
      <c r="E1368" s="381">
        <f t="shared" si="64"/>
        <v>2.4199843871975019E-2</v>
      </c>
      <c r="F1368" s="382">
        <f t="shared" si="65"/>
        <v>1120</v>
      </c>
      <c r="G1368" s="382">
        <f t="shared" si="65"/>
        <v>34.72</v>
      </c>
    </row>
    <row r="1369" spans="1:7" x14ac:dyDescent="0.25">
      <c r="A1369" s="379">
        <v>1360</v>
      </c>
      <c r="B1369" s="3">
        <v>4825000</v>
      </c>
      <c r="C1369" s="380">
        <v>1495.75</v>
      </c>
      <c r="D1369" s="381">
        <f t="shared" si="63"/>
        <v>0.58549222797927458</v>
      </c>
      <c r="E1369" s="381">
        <f t="shared" si="64"/>
        <v>0</v>
      </c>
      <c r="F1369" s="382">
        <f t="shared" si="65"/>
        <v>875.75</v>
      </c>
      <c r="G1369" s="382">
        <f t="shared" si="65"/>
        <v>0</v>
      </c>
    </row>
    <row r="1370" spans="1:7" x14ac:dyDescent="0.25">
      <c r="A1370" s="379">
        <v>1361</v>
      </c>
      <c r="B1370" s="3">
        <v>31489000</v>
      </c>
      <c r="C1370" s="380">
        <v>4723.3500000000004</v>
      </c>
      <c r="D1370" s="381">
        <f t="shared" si="63"/>
        <v>0.25405697227603291</v>
      </c>
      <c r="E1370" s="381">
        <f t="shared" si="64"/>
        <v>0.68242878465495882</v>
      </c>
      <c r="F1370" s="382">
        <f t="shared" si="65"/>
        <v>1200.0000000000002</v>
      </c>
      <c r="G1370" s="382">
        <f t="shared" si="65"/>
        <v>3223.35</v>
      </c>
    </row>
    <row r="1371" spans="1:7" x14ac:dyDescent="0.25">
      <c r="A1371" s="379">
        <v>1362</v>
      </c>
      <c r="B1371" s="3">
        <v>800000</v>
      </c>
      <c r="C1371" s="380">
        <v>224</v>
      </c>
      <c r="D1371" s="381">
        <f t="shared" si="63"/>
        <v>0</v>
      </c>
      <c r="E1371" s="381">
        <f t="shared" si="64"/>
        <v>0</v>
      </c>
      <c r="F1371" s="382">
        <f t="shared" si="65"/>
        <v>0</v>
      </c>
      <c r="G1371" s="382">
        <f t="shared" si="65"/>
        <v>0</v>
      </c>
    </row>
    <row r="1372" spans="1:7" x14ac:dyDescent="0.25">
      <c r="A1372" s="379">
        <v>1363</v>
      </c>
      <c r="B1372" s="3">
        <v>800000</v>
      </c>
      <c r="C1372" s="380">
        <v>112</v>
      </c>
      <c r="D1372" s="381">
        <f t="shared" si="63"/>
        <v>0</v>
      </c>
      <c r="E1372" s="381">
        <f t="shared" si="64"/>
        <v>0</v>
      </c>
      <c r="F1372" s="382">
        <f t="shared" si="65"/>
        <v>0</v>
      </c>
      <c r="G1372" s="382">
        <f t="shared" si="65"/>
        <v>0</v>
      </c>
    </row>
    <row r="1373" spans="1:7" x14ac:dyDescent="0.25">
      <c r="A1373" s="379">
        <v>1364</v>
      </c>
      <c r="B1373" s="3">
        <v>1592000</v>
      </c>
      <c r="C1373" s="380">
        <v>382.08</v>
      </c>
      <c r="D1373" s="381">
        <f t="shared" si="63"/>
        <v>0</v>
      </c>
      <c r="E1373" s="381">
        <f t="shared" si="64"/>
        <v>0</v>
      </c>
      <c r="F1373" s="382">
        <f t="shared" si="65"/>
        <v>0</v>
      </c>
      <c r="G1373" s="382">
        <f t="shared" si="65"/>
        <v>0</v>
      </c>
    </row>
    <row r="1374" spans="1:7" x14ac:dyDescent="0.25">
      <c r="A1374" s="379">
        <v>1365</v>
      </c>
      <c r="B1374" s="3">
        <v>15738000</v>
      </c>
      <c r="C1374" s="380">
        <v>4721.3999999999996</v>
      </c>
      <c r="D1374" s="381">
        <f t="shared" si="63"/>
        <v>0.50832380226204088</v>
      </c>
      <c r="E1374" s="381">
        <f t="shared" si="64"/>
        <v>0.36459524717244884</v>
      </c>
      <c r="F1374" s="382">
        <f t="shared" si="65"/>
        <v>2399.9999999999995</v>
      </c>
      <c r="G1374" s="382">
        <f t="shared" si="65"/>
        <v>1721.3999999999999</v>
      </c>
    </row>
    <row r="1375" spans="1:7" x14ac:dyDescent="0.25">
      <c r="A1375" s="379">
        <v>1366</v>
      </c>
      <c r="B1375" s="3">
        <v>800000</v>
      </c>
      <c r="C1375" s="380">
        <v>144</v>
      </c>
      <c r="D1375" s="381">
        <f t="shared" si="63"/>
        <v>0</v>
      </c>
      <c r="E1375" s="381">
        <f t="shared" si="64"/>
        <v>0</v>
      </c>
      <c r="F1375" s="382">
        <f t="shared" si="65"/>
        <v>0</v>
      </c>
      <c r="G1375" s="382">
        <f t="shared" si="65"/>
        <v>0</v>
      </c>
    </row>
    <row r="1376" spans="1:7" x14ac:dyDescent="0.25">
      <c r="A1376" s="379">
        <v>1367</v>
      </c>
      <c r="B1376" s="3">
        <v>34101000</v>
      </c>
      <c r="C1376" s="380">
        <v>7502.22</v>
      </c>
      <c r="D1376" s="381">
        <f t="shared" si="63"/>
        <v>0.23459722588780388</v>
      </c>
      <c r="E1376" s="381">
        <f t="shared" si="64"/>
        <v>0.70675346764024516</v>
      </c>
      <c r="F1376" s="382">
        <f t="shared" si="65"/>
        <v>1760</v>
      </c>
      <c r="G1376" s="382">
        <f t="shared" si="65"/>
        <v>5302.22</v>
      </c>
    </row>
    <row r="1377" spans="1:7" x14ac:dyDescent="0.25">
      <c r="A1377" s="379">
        <v>1368</v>
      </c>
      <c r="B1377" s="3">
        <v>5422000</v>
      </c>
      <c r="C1377" s="380">
        <v>650.64</v>
      </c>
      <c r="D1377" s="381">
        <f t="shared" si="63"/>
        <v>0.63113242345997789</v>
      </c>
      <c r="E1377" s="381">
        <f t="shared" si="64"/>
        <v>0</v>
      </c>
      <c r="F1377" s="382">
        <f t="shared" si="65"/>
        <v>410.64</v>
      </c>
      <c r="G1377" s="382">
        <f t="shared" si="65"/>
        <v>0</v>
      </c>
    </row>
    <row r="1378" spans="1:7" x14ac:dyDescent="0.25">
      <c r="A1378" s="379">
        <v>1369</v>
      </c>
      <c r="B1378" s="3">
        <v>8360000</v>
      </c>
      <c r="C1378" s="380">
        <v>2257.1999999999998</v>
      </c>
      <c r="D1378" s="381">
        <f t="shared" si="63"/>
        <v>0.76076555023923442</v>
      </c>
      <c r="E1378" s="381">
        <f t="shared" si="64"/>
        <v>0</v>
      </c>
      <c r="F1378" s="382">
        <f t="shared" si="65"/>
        <v>1717.1999999999998</v>
      </c>
      <c r="G1378" s="382">
        <f t="shared" si="65"/>
        <v>0</v>
      </c>
    </row>
    <row r="1379" spans="1:7" x14ac:dyDescent="0.25">
      <c r="A1379" s="379">
        <v>1370</v>
      </c>
      <c r="B1379" s="3">
        <v>40000000</v>
      </c>
      <c r="C1379" s="380">
        <v>5600</v>
      </c>
      <c r="D1379" s="381">
        <f t="shared" si="63"/>
        <v>0.2</v>
      </c>
      <c r="E1379" s="381">
        <f t="shared" si="64"/>
        <v>0.75</v>
      </c>
      <c r="F1379" s="382">
        <f t="shared" si="65"/>
        <v>1120</v>
      </c>
      <c r="G1379" s="382">
        <f t="shared" si="65"/>
        <v>4200</v>
      </c>
    </row>
    <row r="1380" spans="1:7" x14ac:dyDescent="0.25">
      <c r="A1380" s="379">
        <v>1371</v>
      </c>
      <c r="B1380" s="3">
        <v>38904000</v>
      </c>
      <c r="C1380" s="380">
        <v>10504.08</v>
      </c>
      <c r="D1380" s="381">
        <f t="shared" si="63"/>
        <v>0.20563438206868187</v>
      </c>
      <c r="E1380" s="381">
        <f t="shared" si="64"/>
        <v>0.74295702241414763</v>
      </c>
      <c r="F1380" s="382">
        <f t="shared" si="65"/>
        <v>2160</v>
      </c>
      <c r="G1380" s="382">
        <f t="shared" si="65"/>
        <v>7804.08</v>
      </c>
    </row>
    <row r="1381" spans="1:7" x14ac:dyDescent="0.25">
      <c r="A1381" s="379">
        <v>1372</v>
      </c>
      <c r="B1381" s="3">
        <v>10195000</v>
      </c>
      <c r="C1381" s="380">
        <v>1733.15</v>
      </c>
      <c r="D1381" s="381">
        <f t="shared" si="63"/>
        <v>0.78469838155958804</v>
      </c>
      <c r="E1381" s="381">
        <f t="shared" si="64"/>
        <v>1.9127023050514957E-2</v>
      </c>
      <c r="F1381" s="382">
        <f t="shared" si="65"/>
        <v>1360</v>
      </c>
      <c r="G1381" s="382">
        <f t="shared" si="65"/>
        <v>33.15</v>
      </c>
    </row>
    <row r="1382" spans="1:7" x14ac:dyDescent="0.25">
      <c r="A1382" s="379">
        <v>1373</v>
      </c>
      <c r="B1382" s="3">
        <v>24865000</v>
      </c>
      <c r="C1382" s="380">
        <v>5967.6</v>
      </c>
      <c r="D1382" s="381">
        <f t="shared" si="63"/>
        <v>0.32173738186205508</v>
      </c>
      <c r="E1382" s="381">
        <f t="shared" si="64"/>
        <v>0.5978282726724311</v>
      </c>
      <c r="F1382" s="382">
        <f t="shared" si="65"/>
        <v>1920</v>
      </c>
      <c r="G1382" s="382">
        <f t="shared" si="65"/>
        <v>3567.6</v>
      </c>
    </row>
    <row r="1383" spans="1:7" x14ac:dyDescent="0.25">
      <c r="A1383" s="379">
        <v>1374</v>
      </c>
      <c r="B1383" s="3">
        <v>28345000</v>
      </c>
      <c r="C1383" s="380">
        <v>7653.15</v>
      </c>
      <c r="D1383" s="381">
        <f t="shared" si="63"/>
        <v>0.28223672605397776</v>
      </c>
      <c r="E1383" s="381">
        <f t="shared" si="64"/>
        <v>0.64720409243252774</v>
      </c>
      <c r="F1383" s="382">
        <f t="shared" si="65"/>
        <v>2160</v>
      </c>
      <c r="G1383" s="382">
        <f t="shared" si="65"/>
        <v>4953.1499999999996</v>
      </c>
    </row>
    <row r="1384" spans="1:7" x14ac:dyDescent="0.25">
      <c r="A1384" s="379">
        <v>1375</v>
      </c>
      <c r="B1384" s="3">
        <v>40000000</v>
      </c>
      <c r="C1384" s="380">
        <v>8000</v>
      </c>
      <c r="D1384" s="381">
        <f t="shared" si="63"/>
        <v>0.2</v>
      </c>
      <c r="E1384" s="381">
        <f t="shared" si="64"/>
        <v>0.75</v>
      </c>
      <c r="F1384" s="382">
        <f t="shared" si="65"/>
        <v>1600</v>
      </c>
      <c r="G1384" s="382">
        <f t="shared" si="65"/>
        <v>6000</v>
      </c>
    </row>
    <row r="1385" spans="1:7" x14ac:dyDescent="0.25">
      <c r="A1385" s="379">
        <v>1376</v>
      </c>
      <c r="B1385" s="3">
        <v>14431000</v>
      </c>
      <c r="C1385" s="380">
        <v>3463.44</v>
      </c>
      <c r="D1385" s="381">
        <f t="shared" si="63"/>
        <v>0.55436213706603843</v>
      </c>
      <c r="E1385" s="381">
        <f t="shared" si="64"/>
        <v>0.30704732866745199</v>
      </c>
      <c r="F1385" s="382">
        <f t="shared" si="65"/>
        <v>1920.0000000000002</v>
      </c>
      <c r="G1385" s="382">
        <f t="shared" si="65"/>
        <v>1063.4399999999998</v>
      </c>
    </row>
    <row r="1386" spans="1:7" x14ac:dyDescent="0.25">
      <c r="A1386" s="379">
        <v>1377</v>
      </c>
      <c r="B1386" s="3">
        <v>37946000</v>
      </c>
      <c r="C1386" s="380">
        <v>9107.0400000000009</v>
      </c>
      <c r="D1386" s="381">
        <f t="shared" si="63"/>
        <v>0.210825910504401</v>
      </c>
      <c r="E1386" s="381">
        <f t="shared" si="64"/>
        <v>0.73646761186949872</v>
      </c>
      <c r="F1386" s="382">
        <f t="shared" si="65"/>
        <v>1920.0000000000002</v>
      </c>
      <c r="G1386" s="382">
        <f t="shared" si="65"/>
        <v>6707.04</v>
      </c>
    </row>
    <row r="1387" spans="1:7" x14ac:dyDescent="0.25">
      <c r="A1387" s="379">
        <v>1378</v>
      </c>
      <c r="B1387" s="3">
        <v>6936000</v>
      </c>
      <c r="C1387" s="380">
        <v>1456.56</v>
      </c>
      <c r="D1387" s="381">
        <f t="shared" si="63"/>
        <v>0.71164936562860437</v>
      </c>
      <c r="E1387" s="381">
        <f t="shared" si="64"/>
        <v>0</v>
      </c>
      <c r="F1387" s="382">
        <f t="shared" si="65"/>
        <v>1036.56</v>
      </c>
      <c r="G1387" s="382">
        <f t="shared" si="65"/>
        <v>0</v>
      </c>
    </row>
    <row r="1388" spans="1:7" x14ac:dyDescent="0.25">
      <c r="A1388" s="379">
        <v>1379</v>
      </c>
      <c r="B1388" s="3">
        <v>1511000</v>
      </c>
      <c r="C1388" s="380">
        <v>438.19</v>
      </c>
      <c r="D1388" s="381">
        <f t="shared" si="63"/>
        <v>0</v>
      </c>
      <c r="E1388" s="381">
        <f t="shared" si="64"/>
        <v>0</v>
      </c>
      <c r="F1388" s="382">
        <f t="shared" si="65"/>
        <v>0</v>
      </c>
      <c r="G1388" s="382">
        <f t="shared" si="65"/>
        <v>0</v>
      </c>
    </row>
    <row r="1389" spans="1:7" x14ac:dyDescent="0.25">
      <c r="A1389" s="379">
        <v>1380</v>
      </c>
      <c r="B1389" s="3">
        <v>2173000</v>
      </c>
      <c r="C1389" s="380">
        <v>478.06</v>
      </c>
      <c r="D1389" s="381">
        <f t="shared" si="63"/>
        <v>7.9613437643810403E-2</v>
      </c>
      <c r="E1389" s="381">
        <f t="shared" si="64"/>
        <v>0</v>
      </c>
      <c r="F1389" s="382">
        <f t="shared" si="65"/>
        <v>38.06</v>
      </c>
      <c r="G1389" s="382">
        <f t="shared" si="65"/>
        <v>0</v>
      </c>
    </row>
    <row r="1390" spans="1:7" x14ac:dyDescent="0.25">
      <c r="A1390" s="379">
        <v>1381</v>
      </c>
      <c r="B1390" s="3">
        <v>26118000</v>
      </c>
      <c r="C1390" s="380">
        <v>4178.88</v>
      </c>
      <c r="D1390" s="381">
        <f t="shared" si="63"/>
        <v>0.30630216708783214</v>
      </c>
      <c r="E1390" s="381">
        <f t="shared" si="64"/>
        <v>0.61712229114020978</v>
      </c>
      <c r="F1390" s="382">
        <f t="shared" si="65"/>
        <v>1280</v>
      </c>
      <c r="G1390" s="382">
        <f t="shared" si="65"/>
        <v>2578.88</v>
      </c>
    </row>
    <row r="1391" spans="1:7" x14ac:dyDescent="0.25">
      <c r="A1391" s="379">
        <v>1382</v>
      </c>
      <c r="B1391" s="3">
        <v>30668000</v>
      </c>
      <c r="C1391" s="380">
        <v>5520.24</v>
      </c>
      <c r="D1391" s="381">
        <f t="shared" si="63"/>
        <v>0.26085822355549759</v>
      </c>
      <c r="E1391" s="381">
        <f t="shared" si="64"/>
        <v>0.67392722055562804</v>
      </c>
      <c r="F1391" s="382">
        <f t="shared" si="65"/>
        <v>1440</v>
      </c>
      <c r="G1391" s="382">
        <f t="shared" si="65"/>
        <v>3720.24</v>
      </c>
    </row>
    <row r="1392" spans="1:7" x14ac:dyDescent="0.25">
      <c r="A1392" s="379">
        <v>1383</v>
      </c>
      <c r="B1392" s="3">
        <v>30252000</v>
      </c>
      <c r="C1392" s="380">
        <v>9075.6</v>
      </c>
      <c r="D1392" s="381">
        <f t="shared" si="63"/>
        <v>0.26444532592886422</v>
      </c>
      <c r="E1392" s="381">
        <f t="shared" si="64"/>
        <v>0.66944334258891969</v>
      </c>
      <c r="F1392" s="382">
        <f t="shared" si="65"/>
        <v>2400</v>
      </c>
      <c r="G1392" s="382">
        <f t="shared" si="65"/>
        <v>6075.5999999999995</v>
      </c>
    </row>
    <row r="1393" spans="1:7" x14ac:dyDescent="0.25">
      <c r="A1393" s="379">
        <v>1384</v>
      </c>
      <c r="B1393" s="3">
        <v>895000</v>
      </c>
      <c r="C1393" s="380">
        <v>214.8</v>
      </c>
      <c r="D1393" s="381">
        <f t="shared" si="63"/>
        <v>0</v>
      </c>
      <c r="E1393" s="381">
        <f t="shared" si="64"/>
        <v>0</v>
      </c>
      <c r="F1393" s="382">
        <f t="shared" si="65"/>
        <v>0</v>
      </c>
      <c r="G1393" s="382">
        <f t="shared" si="65"/>
        <v>0</v>
      </c>
    </row>
    <row r="1394" spans="1:7" x14ac:dyDescent="0.25">
      <c r="A1394" s="379">
        <v>1385</v>
      </c>
      <c r="B1394" s="3">
        <v>19719000</v>
      </c>
      <c r="C1394" s="380">
        <v>4732.5600000000004</v>
      </c>
      <c r="D1394" s="381">
        <f t="shared" si="63"/>
        <v>0.4057000862112683</v>
      </c>
      <c r="E1394" s="381">
        <f t="shared" si="64"/>
        <v>0.49287489223591457</v>
      </c>
      <c r="F1394" s="382">
        <f t="shared" si="65"/>
        <v>1920</v>
      </c>
      <c r="G1394" s="382">
        <f t="shared" si="65"/>
        <v>2332.56</v>
      </c>
    </row>
    <row r="1395" spans="1:7" x14ac:dyDescent="0.25">
      <c r="A1395" s="379">
        <v>1386</v>
      </c>
      <c r="B1395" s="3">
        <v>800000</v>
      </c>
      <c r="C1395" s="380">
        <v>152</v>
      </c>
      <c r="D1395" s="381">
        <f t="shared" si="63"/>
        <v>0</v>
      </c>
      <c r="E1395" s="381">
        <f t="shared" si="64"/>
        <v>0</v>
      </c>
      <c r="F1395" s="382">
        <f t="shared" si="65"/>
        <v>0</v>
      </c>
      <c r="G1395" s="382">
        <f t="shared" si="65"/>
        <v>0</v>
      </c>
    </row>
    <row r="1396" spans="1:7" x14ac:dyDescent="0.25">
      <c r="A1396" s="379">
        <v>1387</v>
      </c>
      <c r="B1396" s="3">
        <v>6880000</v>
      </c>
      <c r="C1396" s="380">
        <v>1651.2</v>
      </c>
      <c r="D1396" s="381">
        <f t="shared" si="63"/>
        <v>0.70930232558139539</v>
      </c>
      <c r="E1396" s="381">
        <f t="shared" si="64"/>
        <v>0</v>
      </c>
      <c r="F1396" s="382">
        <f t="shared" si="65"/>
        <v>1171.2</v>
      </c>
      <c r="G1396" s="382">
        <f t="shared" si="65"/>
        <v>0</v>
      </c>
    </row>
    <row r="1397" spans="1:7" x14ac:dyDescent="0.25">
      <c r="A1397" s="379">
        <v>1388</v>
      </c>
      <c r="B1397" s="3">
        <v>4338000</v>
      </c>
      <c r="C1397" s="380">
        <v>824.22</v>
      </c>
      <c r="D1397" s="381">
        <f t="shared" si="63"/>
        <v>0.53895804518211154</v>
      </c>
      <c r="E1397" s="381">
        <f t="shared" si="64"/>
        <v>0</v>
      </c>
      <c r="F1397" s="382">
        <f t="shared" si="65"/>
        <v>444.21999999999997</v>
      </c>
      <c r="G1397" s="382">
        <f t="shared" si="65"/>
        <v>0</v>
      </c>
    </row>
    <row r="1398" spans="1:7" x14ac:dyDescent="0.25">
      <c r="A1398" s="379">
        <v>1389</v>
      </c>
      <c r="B1398" s="3">
        <v>8500000</v>
      </c>
      <c r="C1398" s="380">
        <v>1275</v>
      </c>
      <c r="D1398" s="381">
        <f t="shared" si="63"/>
        <v>0.76470588235294112</v>
      </c>
      <c r="E1398" s="381">
        <f t="shared" si="64"/>
        <v>0</v>
      </c>
      <c r="F1398" s="382">
        <f t="shared" si="65"/>
        <v>974.99999999999989</v>
      </c>
      <c r="G1398" s="382">
        <f t="shared" si="65"/>
        <v>0</v>
      </c>
    </row>
    <row r="1399" spans="1:7" x14ac:dyDescent="0.25">
      <c r="A1399" s="379">
        <v>1390</v>
      </c>
      <c r="B1399" s="3">
        <v>9216000</v>
      </c>
      <c r="C1399" s="380">
        <v>1474.56</v>
      </c>
      <c r="D1399" s="381">
        <f t="shared" si="63"/>
        <v>0.78298611111111116</v>
      </c>
      <c r="E1399" s="381">
        <f t="shared" si="64"/>
        <v>0</v>
      </c>
      <c r="F1399" s="382">
        <f t="shared" si="65"/>
        <v>1154.56</v>
      </c>
      <c r="G1399" s="382">
        <f t="shared" si="65"/>
        <v>0</v>
      </c>
    </row>
    <row r="1400" spans="1:7" x14ac:dyDescent="0.25">
      <c r="A1400" s="379">
        <v>1391</v>
      </c>
      <c r="B1400" s="3">
        <v>14428000</v>
      </c>
      <c r="C1400" s="380">
        <v>3607</v>
      </c>
      <c r="D1400" s="381">
        <f t="shared" si="63"/>
        <v>0.55447740504574439</v>
      </c>
      <c r="E1400" s="381">
        <f t="shared" si="64"/>
        <v>0.30690324369281952</v>
      </c>
      <c r="F1400" s="382">
        <f t="shared" si="65"/>
        <v>2000</v>
      </c>
      <c r="G1400" s="382">
        <f t="shared" si="65"/>
        <v>1107</v>
      </c>
    </row>
    <row r="1401" spans="1:7" x14ac:dyDescent="0.25">
      <c r="A1401" s="379">
        <v>1392</v>
      </c>
      <c r="B1401" s="3">
        <v>800000</v>
      </c>
      <c r="C1401" s="380">
        <v>128</v>
      </c>
      <c r="D1401" s="381">
        <f t="shared" si="63"/>
        <v>0</v>
      </c>
      <c r="E1401" s="381">
        <f t="shared" si="64"/>
        <v>0</v>
      </c>
      <c r="F1401" s="382">
        <f t="shared" si="65"/>
        <v>0</v>
      </c>
      <c r="G1401" s="382">
        <f t="shared" si="65"/>
        <v>0</v>
      </c>
    </row>
    <row r="1402" spans="1:7" x14ac:dyDescent="0.25">
      <c r="A1402" s="379">
        <v>1393</v>
      </c>
      <c r="B1402" s="3">
        <v>1174000</v>
      </c>
      <c r="C1402" s="380">
        <v>281.76</v>
      </c>
      <c r="D1402" s="381">
        <f t="shared" si="63"/>
        <v>0</v>
      </c>
      <c r="E1402" s="381">
        <f t="shared" si="64"/>
        <v>0</v>
      </c>
      <c r="F1402" s="382">
        <f t="shared" si="65"/>
        <v>0</v>
      </c>
      <c r="G1402" s="382">
        <f t="shared" si="65"/>
        <v>0</v>
      </c>
    </row>
    <row r="1403" spans="1:7" x14ac:dyDescent="0.25">
      <c r="A1403" s="379">
        <v>1394</v>
      </c>
      <c r="B1403" s="3">
        <v>19220000</v>
      </c>
      <c r="C1403" s="380">
        <v>4805</v>
      </c>
      <c r="D1403" s="381">
        <f t="shared" si="63"/>
        <v>0.41623309053069718</v>
      </c>
      <c r="E1403" s="381">
        <f t="shared" si="64"/>
        <v>0.47970863683662851</v>
      </c>
      <c r="F1403" s="382">
        <f t="shared" si="65"/>
        <v>2000</v>
      </c>
      <c r="G1403" s="382">
        <f t="shared" si="65"/>
        <v>2305</v>
      </c>
    </row>
    <row r="1404" spans="1:7" x14ac:dyDescent="0.25">
      <c r="A1404" s="379">
        <v>1395</v>
      </c>
      <c r="B1404" s="3">
        <v>1154000</v>
      </c>
      <c r="C1404" s="380">
        <v>265.42</v>
      </c>
      <c r="D1404" s="381">
        <f t="shared" si="63"/>
        <v>0</v>
      </c>
      <c r="E1404" s="381">
        <f t="shared" si="64"/>
        <v>0</v>
      </c>
      <c r="F1404" s="382">
        <f t="shared" si="65"/>
        <v>0</v>
      </c>
      <c r="G1404" s="382">
        <f t="shared" si="65"/>
        <v>0</v>
      </c>
    </row>
    <row r="1405" spans="1:7" x14ac:dyDescent="0.25">
      <c r="A1405" s="379">
        <v>1396</v>
      </c>
      <c r="B1405" s="3">
        <v>13970000</v>
      </c>
      <c r="C1405" s="380">
        <v>3911.6</v>
      </c>
      <c r="D1405" s="381">
        <f t="shared" si="63"/>
        <v>0.57265569076592704</v>
      </c>
      <c r="E1405" s="381">
        <f t="shared" si="64"/>
        <v>0.28418038654259126</v>
      </c>
      <c r="F1405" s="382">
        <f t="shared" si="65"/>
        <v>2240</v>
      </c>
      <c r="G1405" s="382">
        <f t="shared" si="65"/>
        <v>1111.5999999999999</v>
      </c>
    </row>
    <row r="1406" spans="1:7" x14ac:dyDescent="0.25">
      <c r="A1406" s="379">
        <v>1397</v>
      </c>
      <c r="B1406" s="3">
        <v>3392000</v>
      </c>
      <c r="C1406" s="380">
        <v>508.8</v>
      </c>
      <c r="D1406" s="381">
        <f t="shared" si="63"/>
        <v>0.41037735849056606</v>
      </c>
      <c r="E1406" s="381">
        <f t="shared" si="64"/>
        <v>0</v>
      </c>
      <c r="F1406" s="382">
        <f t="shared" si="65"/>
        <v>208.8</v>
      </c>
      <c r="G1406" s="382">
        <f t="shared" si="65"/>
        <v>0</v>
      </c>
    </row>
    <row r="1407" spans="1:7" x14ac:dyDescent="0.25">
      <c r="A1407" s="379">
        <v>1398</v>
      </c>
      <c r="B1407" s="3">
        <v>1640000</v>
      </c>
      <c r="C1407" s="380">
        <v>229.6</v>
      </c>
      <c r="D1407" s="381">
        <f t="shared" si="63"/>
        <v>0</v>
      </c>
      <c r="E1407" s="381">
        <f t="shared" si="64"/>
        <v>0</v>
      </c>
      <c r="F1407" s="382">
        <f t="shared" si="65"/>
        <v>0</v>
      </c>
      <c r="G1407" s="382">
        <f t="shared" si="65"/>
        <v>0</v>
      </c>
    </row>
    <row r="1408" spans="1:7" x14ac:dyDescent="0.25">
      <c r="A1408" s="379">
        <v>1399</v>
      </c>
      <c r="B1408" s="3">
        <v>31377000</v>
      </c>
      <c r="C1408" s="380">
        <v>5647.86</v>
      </c>
      <c r="D1408" s="381">
        <f t="shared" si="63"/>
        <v>0.2549638270070434</v>
      </c>
      <c r="E1408" s="381">
        <f t="shared" si="64"/>
        <v>0.68129521624119582</v>
      </c>
      <c r="F1408" s="382">
        <f t="shared" si="65"/>
        <v>1440</v>
      </c>
      <c r="G1408" s="382">
        <f t="shared" si="65"/>
        <v>3847.86</v>
      </c>
    </row>
    <row r="1409" spans="1:7" x14ac:dyDescent="0.25">
      <c r="A1409" s="379">
        <v>1400</v>
      </c>
      <c r="B1409" s="3">
        <v>22935000</v>
      </c>
      <c r="C1409" s="380">
        <v>4357.6499999999996</v>
      </c>
      <c r="D1409" s="381">
        <f t="shared" si="63"/>
        <v>0.34881185960322653</v>
      </c>
      <c r="E1409" s="381">
        <f t="shared" si="64"/>
        <v>0.56398517549596683</v>
      </c>
      <c r="F1409" s="382">
        <f t="shared" si="65"/>
        <v>1520</v>
      </c>
      <c r="G1409" s="382">
        <f t="shared" si="65"/>
        <v>2457.6499999999996</v>
      </c>
    </row>
    <row r="1410" spans="1:7" x14ac:dyDescent="0.25">
      <c r="A1410" s="379">
        <v>1401</v>
      </c>
      <c r="B1410" s="3">
        <v>6471000</v>
      </c>
      <c r="C1410" s="380">
        <v>1488.33</v>
      </c>
      <c r="D1410" s="381">
        <f t="shared" si="63"/>
        <v>0.69092875907896767</v>
      </c>
      <c r="E1410" s="381">
        <f t="shared" si="64"/>
        <v>0</v>
      </c>
      <c r="F1410" s="382">
        <f t="shared" si="65"/>
        <v>1028.33</v>
      </c>
      <c r="G1410" s="382">
        <f t="shared" si="65"/>
        <v>0</v>
      </c>
    </row>
    <row r="1411" spans="1:7" x14ac:dyDescent="0.25">
      <c r="A1411" s="379">
        <v>1402</v>
      </c>
      <c r="B1411" s="3">
        <v>15668000</v>
      </c>
      <c r="C1411" s="380">
        <v>2663.56</v>
      </c>
      <c r="D1411" s="381">
        <f t="shared" si="63"/>
        <v>0.5105948429920858</v>
      </c>
      <c r="E1411" s="381">
        <f t="shared" si="64"/>
        <v>0.36175644625989278</v>
      </c>
      <c r="F1411" s="382">
        <f t="shared" si="65"/>
        <v>1360</v>
      </c>
      <c r="G1411" s="382">
        <f t="shared" si="65"/>
        <v>963.56</v>
      </c>
    </row>
    <row r="1412" spans="1:7" x14ac:dyDescent="0.25">
      <c r="A1412" s="379">
        <v>1403</v>
      </c>
      <c r="B1412" s="3">
        <v>37641000</v>
      </c>
      <c r="C1412" s="380">
        <v>8657.43</v>
      </c>
      <c r="D1412" s="381">
        <f t="shared" si="63"/>
        <v>0.21253420472357271</v>
      </c>
      <c r="E1412" s="381">
        <f t="shared" si="64"/>
        <v>0.7343322440955341</v>
      </c>
      <c r="F1412" s="382">
        <f t="shared" si="65"/>
        <v>1840.0000000000002</v>
      </c>
      <c r="G1412" s="382">
        <f t="shared" si="65"/>
        <v>6357.43</v>
      </c>
    </row>
    <row r="1413" spans="1:7" x14ac:dyDescent="0.25">
      <c r="A1413" s="379">
        <v>1404</v>
      </c>
      <c r="B1413" s="3">
        <v>33481000</v>
      </c>
      <c r="C1413" s="380">
        <v>6026.58</v>
      </c>
      <c r="D1413" s="381">
        <f t="shared" si="63"/>
        <v>0.23894148920283145</v>
      </c>
      <c r="E1413" s="381">
        <f t="shared" si="64"/>
        <v>0.70132313849646066</v>
      </c>
      <c r="F1413" s="382">
        <f t="shared" si="65"/>
        <v>1440</v>
      </c>
      <c r="G1413" s="382">
        <f t="shared" si="65"/>
        <v>4226.58</v>
      </c>
    </row>
    <row r="1414" spans="1:7" x14ac:dyDescent="0.25">
      <c r="A1414" s="379">
        <v>1405</v>
      </c>
      <c r="B1414" s="3">
        <v>24667000</v>
      </c>
      <c r="C1414" s="380">
        <v>4686.7299999999996</v>
      </c>
      <c r="D1414" s="381">
        <f t="shared" si="63"/>
        <v>0.32431994162241051</v>
      </c>
      <c r="E1414" s="381">
        <f t="shared" si="64"/>
        <v>0.59460007297198691</v>
      </c>
      <c r="F1414" s="382">
        <f t="shared" si="65"/>
        <v>1519.9999999999998</v>
      </c>
      <c r="G1414" s="382">
        <f t="shared" si="65"/>
        <v>2786.73</v>
      </c>
    </row>
    <row r="1415" spans="1:7" x14ac:dyDescent="0.25">
      <c r="A1415" s="379">
        <v>1406</v>
      </c>
      <c r="B1415" s="3">
        <v>800000</v>
      </c>
      <c r="C1415" s="380">
        <v>192</v>
      </c>
      <c r="D1415" s="381">
        <f t="shared" si="63"/>
        <v>0</v>
      </c>
      <c r="E1415" s="381">
        <f t="shared" si="64"/>
        <v>0</v>
      </c>
      <c r="F1415" s="382">
        <f t="shared" si="65"/>
        <v>0</v>
      </c>
      <c r="G1415" s="382">
        <f t="shared" si="65"/>
        <v>0</v>
      </c>
    </row>
    <row r="1416" spans="1:7" x14ac:dyDescent="0.25">
      <c r="A1416" s="379">
        <v>1407</v>
      </c>
      <c r="B1416" s="3">
        <v>20948000</v>
      </c>
      <c r="C1416" s="380">
        <v>4818.04</v>
      </c>
      <c r="D1416" s="381">
        <f t="shared" si="63"/>
        <v>0.38189803322512889</v>
      </c>
      <c r="E1416" s="381">
        <f t="shared" si="64"/>
        <v>0.52262745846858893</v>
      </c>
      <c r="F1416" s="382">
        <f t="shared" si="65"/>
        <v>1840</v>
      </c>
      <c r="G1416" s="382">
        <f t="shared" si="65"/>
        <v>2518.0400000000004</v>
      </c>
    </row>
    <row r="1417" spans="1:7" x14ac:dyDescent="0.25">
      <c r="A1417" s="379">
        <v>1408</v>
      </c>
      <c r="B1417" s="3">
        <v>1348000</v>
      </c>
      <c r="C1417" s="380">
        <v>296.56</v>
      </c>
      <c r="D1417" s="381">
        <f t="shared" si="63"/>
        <v>0</v>
      </c>
      <c r="E1417" s="381">
        <f t="shared" si="64"/>
        <v>0</v>
      </c>
      <c r="F1417" s="382">
        <f t="shared" si="65"/>
        <v>0</v>
      </c>
      <c r="G1417" s="382">
        <f t="shared" si="65"/>
        <v>0</v>
      </c>
    </row>
    <row r="1418" spans="1:7" x14ac:dyDescent="0.25">
      <c r="A1418" s="379">
        <v>1409</v>
      </c>
      <c r="B1418" s="3">
        <v>36515000</v>
      </c>
      <c r="C1418" s="380">
        <v>10954.5</v>
      </c>
      <c r="D1418" s="381">
        <f t="shared" si="63"/>
        <v>0.21908804600848966</v>
      </c>
      <c r="E1418" s="381">
        <f t="shared" si="64"/>
        <v>0.72613994248938796</v>
      </c>
      <c r="F1418" s="382">
        <f t="shared" si="65"/>
        <v>2400</v>
      </c>
      <c r="G1418" s="382">
        <f t="shared" si="65"/>
        <v>7954.5</v>
      </c>
    </row>
    <row r="1419" spans="1:7" x14ac:dyDescent="0.25">
      <c r="A1419" s="379">
        <v>1410</v>
      </c>
      <c r="B1419" s="3">
        <v>18342000</v>
      </c>
      <c r="C1419" s="380">
        <v>2201.04</v>
      </c>
      <c r="D1419" s="381">
        <f t="shared" ref="D1419:D1482" si="66">MAX(0,MIN(8000000,B1419-2000000))/B1419</f>
        <v>0.43615745284047541</v>
      </c>
      <c r="E1419" s="381">
        <f t="shared" ref="E1419:E1482" si="67">MAX(0,MIN(30000000,B1419-10000000))/B1419</f>
        <v>0.45480318394940572</v>
      </c>
      <c r="F1419" s="382">
        <f t="shared" ref="F1419:G1482" si="68">+D1419*$C1419</f>
        <v>960</v>
      </c>
      <c r="G1419" s="382">
        <f t="shared" si="68"/>
        <v>1001.04</v>
      </c>
    </row>
    <row r="1420" spans="1:7" x14ac:dyDescent="0.25">
      <c r="A1420" s="379">
        <v>1411</v>
      </c>
      <c r="B1420" s="3">
        <v>34837000</v>
      </c>
      <c r="C1420" s="380">
        <v>5922.29</v>
      </c>
      <c r="D1420" s="381">
        <f t="shared" si="66"/>
        <v>0.22964089904411975</v>
      </c>
      <c r="E1420" s="381">
        <f t="shared" si="67"/>
        <v>0.71294887619485026</v>
      </c>
      <c r="F1420" s="382">
        <f t="shared" si="68"/>
        <v>1360</v>
      </c>
      <c r="G1420" s="382">
        <f t="shared" si="68"/>
        <v>4222.29</v>
      </c>
    </row>
    <row r="1421" spans="1:7" x14ac:dyDescent="0.25">
      <c r="A1421" s="379">
        <v>1412</v>
      </c>
      <c r="B1421" s="3">
        <v>860000</v>
      </c>
      <c r="C1421" s="380">
        <v>103.2</v>
      </c>
      <c r="D1421" s="381">
        <f t="shared" si="66"/>
        <v>0</v>
      </c>
      <c r="E1421" s="381">
        <f t="shared" si="67"/>
        <v>0</v>
      </c>
      <c r="F1421" s="382">
        <f t="shared" si="68"/>
        <v>0</v>
      </c>
      <c r="G1421" s="382">
        <f t="shared" si="68"/>
        <v>0</v>
      </c>
    </row>
    <row r="1422" spans="1:7" x14ac:dyDescent="0.25">
      <c r="A1422" s="379">
        <v>1413</v>
      </c>
      <c r="B1422" s="3">
        <v>14209000</v>
      </c>
      <c r="C1422" s="380">
        <v>1847.17</v>
      </c>
      <c r="D1422" s="381">
        <f t="shared" si="66"/>
        <v>0.56302343585051728</v>
      </c>
      <c r="E1422" s="381">
        <f t="shared" si="67"/>
        <v>0.29622070518685339</v>
      </c>
      <c r="F1422" s="382">
        <f t="shared" si="68"/>
        <v>1040</v>
      </c>
      <c r="G1422" s="382">
        <f t="shared" si="68"/>
        <v>547.16999999999996</v>
      </c>
    </row>
    <row r="1423" spans="1:7" x14ac:dyDescent="0.25">
      <c r="A1423" s="379">
        <v>1414</v>
      </c>
      <c r="B1423" s="3">
        <v>34437000</v>
      </c>
      <c r="C1423" s="380">
        <v>10675.47</v>
      </c>
      <c r="D1423" s="381">
        <f t="shared" si="66"/>
        <v>0.23230827307837501</v>
      </c>
      <c r="E1423" s="381">
        <f t="shared" si="67"/>
        <v>0.70961465865203122</v>
      </c>
      <c r="F1423" s="382">
        <f t="shared" si="68"/>
        <v>2480</v>
      </c>
      <c r="G1423" s="382">
        <f t="shared" si="68"/>
        <v>7575.4699999999993</v>
      </c>
    </row>
    <row r="1424" spans="1:7" x14ac:dyDescent="0.25">
      <c r="A1424" s="379">
        <v>1415</v>
      </c>
      <c r="B1424" s="3">
        <v>800000</v>
      </c>
      <c r="C1424" s="380">
        <v>144</v>
      </c>
      <c r="D1424" s="381">
        <f t="shared" si="66"/>
        <v>0</v>
      </c>
      <c r="E1424" s="381">
        <f t="shared" si="67"/>
        <v>0</v>
      </c>
      <c r="F1424" s="382">
        <f t="shared" si="68"/>
        <v>0</v>
      </c>
      <c r="G1424" s="382">
        <f t="shared" si="68"/>
        <v>0</v>
      </c>
    </row>
    <row r="1425" spans="1:7" x14ac:dyDescent="0.25">
      <c r="A1425" s="379">
        <v>1416</v>
      </c>
      <c r="B1425" s="3">
        <v>800000</v>
      </c>
      <c r="C1425" s="380">
        <v>200</v>
      </c>
      <c r="D1425" s="381">
        <f t="shared" si="66"/>
        <v>0</v>
      </c>
      <c r="E1425" s="381">
        <f t="shared" si="67"/>
        <v>0</v>
      </c>
      <c r="F1425" s="382">
        <f t="shared" si="68"/>
        <v>0</v>
      </c>
      <c r="G1425" s="382">
        <f t="shared" si="68"/>
        <v>0</v>
      </c>
    </row>
    <row r="1426" spans="1:7" x14ac:dyDescent="0.25">
      <c r="A1426" s="379">
        <v>1417</v>
      </c>
      <c r="B1426" s="3">
        <v>2943000</v>
      </c>
      <c r="C1426" s="380">
        <v>853.47</v>
      </c>
      <c r="D1426" s="381">
        <f t="shared" si="66"/>
        <v>0.32042133876996265</v>
      </c>
      <c r="E1426" s="381">
        <f t="shared" si="67"/>
        <v>0</v>
      </c>
      <c r="F1426" s="382">
        <f t="shared" si="68"/>
        <v>273.47000000000003</v>
      </c>
      <c r="G1426" s="382">
        <f t="shared" si="68"/>
        <v>0</v>
      </c>
    </row>
    <row r="1427" spans="1:7" x14ac:dyDescent="0.25">
      <c r="A1427" s="379">
        <v>1418</v>
      </c>
      <c r="B1427" s="3">
        <v>800000</v>
      </c>
      <c r="C1427" s="380">
        <v>104</v>
      </c>
      <c r="D1427" s="381">
        <f t="shared" si="66"/>
        <v>0</v>
      </c>
      <c r="E1427" s="381">
        <f t="shared" si="67"/>
        <v>0</v>
      </c>
      <c r="F1427" s="382">
        <f t="shared" si="68"/>
        <v>0</v>
      </c>
      <c r="G1427" s="382">
        <f t="shared" si="68"/>
        <v>0</v>
      </c>
    </row>
    <row r="1428" spans="1:7" x14ac:dyDescent="0.25">
      <c r="A1428" s="379">
        <v>1419</v>
      </c>
      <c r="B1428" s="3">
        <v>800000</v>
      </c>
      <c r="C1428" s="380">
        <v>192</v>
      </c>
      <c r="D1428" s="381">
        <f t="shared" si="66"/>
        <v>0</v>
      </c>
      <c r="E1428" s="381">
        <f t="shared" si="67"/>
        <v>0</v>
      </c>
      <c r="F1428" s="382">
        <f t="shared" si="68"/>
        <v>0</v>
      </c>
      <c r="G1428" s="382">
        <f t="shared" si="68"/>
        <v>0</v>
      </c>
    </row>
    <row r="1429" spans="1:7" x14ac:dyDescent="0.25">
      <c r="A1429" s="379">
        <v>1420</v>
      </c>
      <c r="B1429" s="3">
        <v>15273000</v>
      </c>
      <c r="C1429" s="380">
        <v>2596.41</v>
      </c>
      <c r="D1429" s="381">
        <f t="shared" si="66"/>
        <v>0.52380017023505532</v>
      </c>
      <c r="E1429" s="381">
        <f t="shared" si="67"/>
        <v>0.34524978720618082</v>
      </c>
      <c r="F1429" s="382">
        <f t="shared" si="68"/>
        <v>1360</v>
      </c>
      <c r="G1429" s="382">
        <f t="shared" si="68"/>
        <v>896.40999999999985</v>
      </c>
    </row>
    <row r="1430" spans="1:7" x14ac:dyDescent="0.25">
      <c r="A1430" s="379">
        <v>1421</v>
      </c>
      <c r="B1430" s="3">
        <v>3650000</v>
      </c>
      <c r="C1430" s="380">
        <v>1095</v>
      </c>
      <c r="D1430" s="381">
        <f t="shared" si="66"/>
        <v>0.45205479452054792</v>
      </c>
      <c r="E1430" s="381">
        <f t="shared" si="67"/>
        <v>0</v>
      </c>
      <c r="F1430" s="382">
        <f t="shared" si="68"/>
        <v>495</v>
      </c>
      <c r="G1430" s="382">
        <f t="shared" si="68"/>
        <v>0</v>
      </c>
    </row>
    <row r="1431" spans="1:7" x14ac:dyDescent="0.25">
      <c r="A1431" s="379">
        <v>1422</v>
      </c>
      <c r="B1431" s="3">
        <v>800000</v>
      </c>
      <c r="C1431" s="380">
        <v>224</v>
      </c>
      <c r="D1431" s="381">
        <f t="shared" si="66"/>
        <v>0</v>
      </c>
      <c r="E1431" s="381">
        <f t="shared" si="67"/>
        <v>0</v>
      </c>
      <c r="F1431" s="382">
        <f t="shared" si="68"/>
        <v>0</v>
      </c>
      <c r="G1431" s="382">
        <f t="shared" si="68"/>
        <v>0</v>
      </c>
    </row>
    <row r="1432" spans="1:7" x14ac:dyDescent="0.25">
      <c r="A1432" s="379">
        <v>1423</v>
      </c>
      <c r="B1432" s="3">
        <v>40000000</v>
      </c>
      <c r="C1432" s="380">
        <v>7600</v>
      </c>
      <c r="D1432" s="381">
        <f t="shared" si="66"/>
        <v>0.2</v>
      </c>
      <c r="E1432" s="381">
        <f t="shared" si="67"/>
        <v>0.75</v>
      </c>
      <c r="F1432" s="382">
        <f t="shared" si="68"/>
        <v>1520</v>
      </c>
      <c r="G1432" s="382">
        <f t="shared" si="68"/>
        <v>5700</v>
      </c>
    </row>
    <row r="1433" spans="1:7" x14ac:dyDescent="0.25">
      <c r="A1433" s="379">
        <v>1424</v>
      </c>
      <c r="B1433" s="3">
        <v>20922000</v>
      </c>
      <c r="C1433" s="380">
        <v>6067.38</v>
      </c>
      <c r="D1433" s="381">
        <f t="shared" si="66"/>
        <v>0.38237262212025619</v>
      </c>
      <c r="E1433" s="381">
        <f t="shared" si="67"/>
        <v>0.52203422234967978</v>
      </c>
      <c r="F1433" s="382">
        <f t="shared" si="68"/>
        <v>2320</v>
      </c>
      <c r="G1433" s="382">
        <f t="shared" si="68"/>
        <v>3167.38</v>
      </c>
    </row>
    <row r="1434" spans="1:7" x14ac:dyDescent="0.25">
      <c r="A1434" s="379">
        <v>1425</v>
      </c>
      <c r="B1434" s="3">
        <v>22742000</v>
      </c>
      <c r="C1434" s="380">
        <v>4548.3999999999996</v>
      </c>
      <c r="D1434" s="381">
        <f t="shared" si="66"/>
        <v>0.35177205171049158</v>
      </c>
      <c r="E1434" s="381">
        <f t="shared" si="67"/>
        <v>0.56028493536188551</v>
      </c>
      <c r="F1434" s="382">
        <f t="shared" si="68"/>
        <v>1599.9999999999998</v>
      </c>
      <c r="G1434" s="382">
        <f t="shared" si="68"/>
        <v>2548.3999999999996</v>
      </c>
    </row>
    <row r="1435" spans="1:7" x14ac:dyDescent="0.25">
      <c r="A1435" s="379">
        <v>1426</v>
      </c>
      <c r="B1435" s="3">
        <v>8529000</v>
      </c>
      <c r="C1435" s="380">
        <v>1023.48</v>
      </c>
      <c r="D1435" s="381">
        <f t="shared" si="66"/>
        <v>0.76550592097549541</v>
      </c>
      <c r="E1435" s="381">
        <f t="shared" si="67"/>
        <v>0</v>
      </c>
      <c r="F1435" s="382">
        <f t="shared" si="68"/>
        <v>783.48</v>
      </c>
      <c r="G1435" s="382">
        <f t="shared" si="68"/>
        <v>0</v>
      </c>
    </row>
    <row r="1436" spans="1:7" x14ac:dyDescent="0.25">
      <c r="A1436" s="379">
        <v>1427</v>
      </c>
      <c r="B1436" s="3">
        <v>26212000</v>
      </c>
      <c r="C1436" s="380">
        <v>7601.48</v>
      </c>
      <c r="D1436" s="381">
        <f t="shared" si="66"/>
        <v>0.30520372348542651</v>
      </c>
      <c r="E1436" s="381">
        <f t="shared" si="67"/>
        <v>0.61849534564321684</v>
      </c>
      <c r="F1436" s="382">
        <f t="shared" si="68"/>
        <v>2320</v>
      </c>
      <c r="G1436" s="382">
        <f t="shared" si="68"/>
        <v>4701.4799999999996</v>
      </c>
    </row>
    <row r="1437" spans="1:7" x14ac:dyDescent="0.25">
      <c r="A1437" s="379">
        <v>1428</v>
      </c>
      <c r="B1437" s="3">
        <v>800000</v>
      </c>
      <c r="C1437" s="380">
        <v>184</v>
      </c>
      <c r="D1437" s="381">
        <f t="shared" si="66"/>
        <v>0</v>
      </c>
      <c r="E1437" s="381">
        <f t="shared" si="67"/>
        <v>0</v>
      </c>
      <c r="F1437" s="382">
        <f t="shared" si="68"/>
        <v>0</v>
      </c>
      <c r="G1437" s="382">
        <f t="shared" si="68"/>
        <v>0</v>
      </c>
    </row>
    <row r="1438" spans="1:7" x14ac:dyDescent="0.25">
      <c r="A1438" s="379">
        <v>1429</v>
      </c>
      <c r="B1438" s="3">
        <v>40000000</v>
      </c>
      <c r="C1438" s="380">
        <v>8000</v>
      </c>
      <c r="D1438" s="381">
        <f t="shared" si="66"/>
        <v>0.2</v>
      </c>
      <c r="E1438" s="381">
        <f t="shared" si="67"/>
        <v>0.75</v>
      </c>
      <c r="F1438" s="382">
        <f t="shared" si="68"/>
        <v>1600</v>
      </c>
      <c r="G1438" s="382">
        <f t="shared" si="68"/>
        <v>6000</v>
      </c>
    </row>
    <row r="1439" spans="1:7" x14ac:dyDescent="0.25">
      <c r="A1439" s="379">
        <v>1430</v>
      </c>
      <c r="B1439" s="3">
        <v>800000</v>
      </c>
      <c r="C1439" s="380">
        <v>176</v>
      </c>
      <c r="D1439" s="381">
        <f t="shared" si="66"/>
        <v>0</v>
      </c>
      <c r="E1439" s="381">
        <f t="shared" si="67"/>
        <v>0</v>
      </c>
      <c r="F1439" s="382">
        <f t="shared" si="68"/>
        <v>0</v>
      </c>
      <c r="G1439" s="382">
        <f t="shared" si="68"/>
        <v>0</v>
      </c>
    </row>
    <row r="1440" spans="1:7" x14ac:dyDescent="0.25">
      <c r="A1440" s="379">
        <v>1431</v>
      </c>
      <c r="B1440" s="3">
        <v>33171000</v>
      </c>
      <c r="C1440" s="380">
        <v>9287.8799999999992</v>
      </c>
      <c r="D1440" s="381">
        <f t="shared" si="66"/>
        <v>0.24117451991197131</v>
      </c>
      <c r="E1440" s="381">
        <f t="shared" si="67"/>
        <v>0.69853185011003582</v>
      </c>
      <c r="F1440" s="382">
        <f t="shared" si="68"/>
        <v>2240</v>
      </c>
      <c r="G1440" s="382">
        <f t="shared" si="68"/>
        <v>6487.8799999999992</v>
      </c>
    </row>
    <row r="1441" spans="1:7" x14ac:dyDescent="0.25">
      <c r="A1441" s="379">
        <v>1432</v>
      </c>
      <c r="B1441" s="3">
        <v>1656000</v>
      </c>
      <c r="C1441" s="380">
        <v>414</v>
      </c>
      <c r="D1441" s="381">
        <f t="shared" si="66"/>
        <v>0</v>
      </c>
      <c r="E1441" s="381">
        <f t="shared" si="67"/>
        <v>0</v>
      </c>
      <c r="F1441" s="382">
        <f t="shared" si="68"/>
        <v>0</v>
      </c>
      <c r="G1441" s="382">
        <f t="shared" si="68"/>
        <v>0</v>
      </c>
    </row>
    <row r="1442" spans="1:7" x14ac:dyDescent="0.25">
      <c r="A1442" s="379">
        <v>1433</v>
      </c>
      <c r="B1442" s="3">
        <v>20852000</v>
      </c>
      <c r="C1442" s="380">
        <v>5838.56</v>
      </c>
      <c r="D1442" s="381">
        <f t="shared" si="66"/>
        <v>0.38365624400537118</v>
      </c>
      <c r="E1442" s="381">
        <f t="shared" si="67"/>
        <v>0.52042969499328606</v>
      </c>
      <c r="F1442" s="382">
        <f t="shared" si="68"/>
        <v>2240</v>
      </c>
      <c r="G1442" s="382">
        <f t="shared" si="68"/>
        <v>3038.5600000000004</v>
      </c>
    </row>
    <row r="1443" spans="1:7" x14ac:dyDescent="0.25">
      <c r="A1443" s="379">
        <v>1434</v>
      </c>
      <c r="B1443" s="3">
        <v>4021000</v>
      </c>
      <c r="C1443" s="380">
        <v>522.73</v>
      </c>
      <c r="D1443" s="381">
        <f t="shared" si="66"/>
        <v>0.50261129072370059</v>
      </c>
      <c r="E1443" s="381">
        <f t="shared" si="67"/>
        <v>0</v>
      </c>
      <c r="F1443" s="382">
        <f t="shared" si="68"/>
        <v>262.73</v>
      </c>
      <c r="G1443" s="382">
        <f t="shared" si="68"/>
        <v>0</v>
      </c>
    </row>
    <row r="1444" spans="1:7" x14ac:dyDescent="0.25">
      <c r="A1444" s="379">
        <v>1435</v>
      </c>
      <c r="B1444" s="3">
        <v>5137000</v>
      </c>
      <c r="C1444" s="380">
        <v>976.03</v>
      </c>
      <c r="D1444" s="381">
        <f t="shared" si="66"/>
        <v>0.61066770488612032</v>
      </c>
      <c r="E1444" s="381">
        <f t="shared" si="67"/>
        <v>0</v>
      </c>
      <c r="F1444" s="382">
        <f t="shared" si="68"/>
        <v>596.03</v>
      </c>
      <c r="G1444" s="382">
        <f t="shared" si="68"/>
        <v>0</v>
      </c>
    </row>
    <row r="1445" spans="1:7" x14ac:dyDescent="0.25">
      <c r="A1445" s="379">
        <v>1436</v>
      </c>
      <c r="B1445" s="3">
        <v>3723000</v>
      </c>
      <c r="C1445" s="380">
        <v>1005.21</v>
      </c>
      <c r="D1445" s="381">
        <f t="shared" si="66"/>
        <v>0.46279881815739993</v>
      </c>
      <c r="E1445" s="381">
        <f t="shared" si="67"/>
        <v>0</v>
      </c>
      <c r="F1445" s="382">
        <f t="shared" si="68"/>
        <v>465.21</v>
      </c>
      <c r="G1445" s="382">
        <f t="shared" si="68"/>
        <v>0</v>
      </c>
    </row>
    <row r="1446" spans="1:7" x14ac:dyDescent="0.25">
      <c r="A1446" s="379">
        <v>1437</v>
      </c>
      <c r="B1446" s="3">
        <v>6252000</v>
      </c>
      <c r="C1446" s="380">
        <v>1875.6</v>
      </c>
      <c r="D1446" s="381">
        <f t="shared" si="66"/>
        <v>0.68010236724248241</v>
      </c>
      <c r="E1446" s="381">
        <f t="shared" si="67"/>
        <v>0</v>
      </c>
      <c r="F1446" s="382">
        <f t="shared" si="68"/>
        <v>1275.5999999999999</v>
      </c>
      <c r="G1446" s="382">
        <f t="shared" si="68"/>
        <v>0</v>
      </c>
    </row>
    <row r="1447" spans="1:7" x14ac:dyDescent="0.25">
      <c r="A1447" s="379">
        <v>1438</v>
      </c>
      <c r="B1447" s="3">
        <v>40000000</v>
      </c>
      <c r="C1447" s="380">
        <v>8800</v>
      </c>
      <c r="D1447" s="381">
        <f t="shared" si="66"/>
        <v>0.2</v>
      </c>
      <c r="E1447" s="381">
        <f t="shared" si="67"/>
        <v>0.75</v>
      </c>
      <c r="F1447" s="382">
        <f t="shared" si="68"/>
        <v>1760</v>
      </c>
      <c r="G1447" s="382">
        <f t="shared" si="68"/>
        <v>6600</v>
      </c>
    </row>
    <row r="1448" spans="1:7" x14ac:dyDescent="0.25">
      <c r="A1448" s="379">
        <v>1439</v>
      </c>
      <c r="B1448" s="3">
        <v>800000</v>
      </c>
      <c r="C1448" s="380">
        <v>144</v>
      </c>
      <c r="D1448" s="381">
        <f t="shared" si="66"/>
        <v>0</v>
      </c>
      <c r="E1448" s="381">
        <f t="shared" si="67"/>
        <v>0</v>
      </c>
      <c r="F1448" s="382">
        <f t="shared" si="68"/>
        <v>0</v>
      </c>
      <c r="G1448" s="382">
        <f t="shared" si="68"/>
        <v>0</v>
      </c>
    </row>
    <row r="1449" spans="1:7" x14ac:dyDescent="0.25">
      <c r="A1449" s="379">
        <v>1440</v>
      </c>
      <c r="B1449" s="3">
        <v>40000000</v>
      </c>
      <c r="C1449" s="380">
        <v>7200</v>
      </c>
      <c r="D1449" s="381">
        <f t="shared" si="66"/>
        <v>0.2</v>
      </c>
      <c r="E1449" s="381">
        <f t="shared" si="67"/>
        <v>0.75</v>
      </c>
      <c r="F1449" s="382">
        <f t="shared" si="68"/>
        <v>1440</v>
      </c>
      <c r="G1449" s="382">
        <f t="shared" si="68"/>
        <v>5400</v>
      </c>
    </row>
    <row r="1450" spans="1:7" x14ac:dyDescent="0.25">
      <c r="A1450" s="379">
        <v>1441</v>
      </c>
      <c r="B1450" s="3">
        <v>27792000</v>
      </c>
      <c r="C1450" s="380">
        <v>6114.24</v>
      </c>
      <c r="D1450" s="381">
        <f t="shared" si="66"/>
        <v>0.28785261945883706</v>
      </c>
      <c r="E1450" s="381">
        <f t="shared" si="67"/>
        <v>0.64018422567645361</v>
      </c>
      <c r="F1450" s="382">
        <f t="shared" si="68"/>
        <v>1759.9999999999998</v>
      </c>
      <c r="G1450" s="382">
        <f t="shared" si="68"/>
        <v>3914.24</v>
      </c>
    </row>
    <row r="1451" spans="1:7" x14ac:dyDescent="0.25">
      <c r="A1451" s="379">
        <v>1442</v>
      </c>
      <c r="B1451" s="3">
        <v>10802000</v>
      </c>
      <c r="C1451" s="380">
        <v>2160.4</v>
      </c>
      <c r="D1451" s="381">
        <f t="shared" si="66"/>
        <v>0.74060359192742087</v>
      </c>
      <c r="E1451" s="381">
        <f t="shared" si="67"/>
        <v>7.4245510090723943E-2</v>
      </c>
      <c r="F1451" s="382">
        <f t="shared" si="68"/>
        <v>1600</v>
      </c>
      <c r="G1451" s="382">
        <f t="shared" si="68"/>
        <v>160.4</v>
      </c>
    </row>
    <row r="1452" spans="1:7" x14ac:dyDescent="0.25">
      <c r="A1452" s="379">
        <v>1443</v>
      </c>
      <c r="B1452" s="3">
        <v>31153000</v>
      </c>
      <c r="C1452" s="380">
        <v>4361.42</v>
      </c>
      <c r="D1452" s="381">
        <f t="shared" si="66"/>
        <v>0.2567970981927904</v>
      </c>
      <c r="E1452" s="381">
        <f t="shared" si="67"/>
        <v>0.67900362725901198</v>
      </c>
      <c r="F1452" s="382">
        <f t="shared" si="68"/>
        <v>1120</v>
      </c>
      <c r="G1452" s="382">
        <f t="shared" si="68"/>
        <v>2961.42</v>
      </c>
    </row>
    <row r="1453" spans="1:7" x14ac:dyDescent="0.25">
      <c r="A1453" s="379">
        <v>1444</v>
      </c>
      <c r="B1453" s="3">
        <v>1085000</v>
      </c>
      <c r="C1453" s="380">
        <v>292.95</v>
      </c>
      <c r="D1453" s="381">
        <f t="shared" si="66"/>
        <v>0</v>
      </c>
      <c r="E1453" s="381">
        <f t="shared" si="67"/>
        <v>0</v>
      </c>
      <c r="F1453" s="382">
        <f t="shared" si="68"/>
        <v>0</v>
      </c>
      <c r="G1453" s="382">
        <f t="shared" si="68"/>
        <v>0</v>
      </c>
    </row>
    <row r="1454" spans="1:7" x14ac:dyDescent="0.25">
      <c r="A1454" s="379">
        <v>1445</v>
      </c>
      <c r="B1454" s="3">
        <v>30949000</v>
      </c>
      <c r="C1454" s="380">
        <v>4332.8599999999997</v>
      </c>
      <c r="D1454" s="381">
        <f t="shared" si="66"/>
        <v>0.25848977349833596</v>
      </c>
      <c r="E1454" s="381">
        <f t="shared" si="67"/>
        <v>0.67688778312708009</v>
      </c>
      <c r="F1454" s="382">
        <f t="shared" si="68"/>
        <v>1119.9999999999998</v>
      </c>
      <c r="G1454" s="382">
        <f t="shared" si="68"/>
        <v>2932.86</v>
      </c>
    </row>
    <row r="1455" spans="1:7" x14ac:dyDescent="0.25">
      <c r="A1455" s="379">
        <v>1446</v>
      </c>
      <c r="B1455" s="3">
        <v>40000000</v>
      </c>
      <c r="C1455" s="380">
        <v>7200</v>
      </c>
      <c r="D1455" s="381">
        <f t="shared" si="66"/>
        <v>0.2</v>
      </c>
      <c r="E1455" s="381">
        <f t="shared" si="67"/>
        <v>0.75</v>
      </c>
      <c r="F1455" s="382">
        <f t="shared" si="68"/>
        <v>1440</v>
      </c>
      <c r="G1455" s="382">
        <f t="shared" si="68"/>
        <v>5400</v>
      </c>
    </row>
    <row r="1456" spans="1:7" x14ac:dyDescent="0.25">
      <c r="A1456" s="379">
        <v>1447</v>
      </c>
      <c r="B1456" s="3">
        <v>20613000</v>
      </c>
      <c r="C1456" s="380">
        <v>3298.08</v>
      </c>
      <c r="D1456" s="381">
        <f t="shared" si="66"/>
        <v>0.3881045941881337</v>
      </c>
      <c r="E1456" s="381">
        <f t="shared" si="67"/>
        <v>0.5148692572648329</v>
      </c>
      <c r="F1456" s="382">
        <f t="shared" si="68"/>
        <v>1280</v>
      </c>
      <c r="G1456" s="382">
        <f t="shared" si="68"/>
        <v>1698.0800000000002</v>
      </c>
    </row>
    <row r="1457" spans="1:7" x14ac:dyDescent="0.25">
      <c r="A1457" s="379">
        <v>1448</v>
      </c>
      <c r="B1457" s="3">
        <v>800000</v>
      </c>
      <c r="C1457" s="380">
        <v>136</v>
      </c>
      <c r="D1457" s="381">
        <f t="shared" si="66"/>
        <v>0</v>
      </c>
      <c r="E1457" s="381">
        <f t="shared" si="67"/>
        <v>0</v>
      </c>
      <c r="F1457" s="382">
        <f t="shared" si="68"/>
        <v>0</v>
      </c>
      <c r="G1457" s="382">
        <f t="shared" si="68"/>
        <v>0</v>
      </c>
    </row>
    <row r="1458" spans="1:7" x14ac:dyDescent="0.25">
      <c r="A1458" s="379">
        <v>1449</v>
      </c>
      <c r="B1458" s="3">
        <v>5029000</v>
      </c>
      <c r="C1458" s="380">
        <v>603.48</v>
      </c>
      <c r="D1458" s="381">
        <f t="shared" si="66"/>
        <v>0.60230662159475046</v>
      </c>
      <c r="E1458" s="381">
        <f t="shared" si="67"/>
        <v>0</v>
      </c>
      <c r="F1458" s="382">
        <f t="shared" si="68"/>
        <v>363.48</v>
      </c>
      <c r="G1458" s="382">
        <f t="shared" si="68"/>
        <v>0</v>
      </c>
    </row>
    <row r="1459" spans="1:7" x14ac:dyDescent="0.25">
      <c r="A1459" s="379">
        <v>1450</v>
      </c>
      <c r="B1459" s="3">
        <v>26610000</v>
      </c>
      <c r="C1459" s="380">
        <v>7450.8</v>
      </c>
      <c r="D1459" s="381">
        <f t="shared" si="66"/>
        <v>0.30063885757234121</v>
      </c>
      <c r="E1459" s="381">
        <f t="shared" si="67"/>
        <v>0.62420142803457346</v>
      </c>
      <c r="F1459" s="382">
        <f t="shared" si="68"/>
        <v>2240</v>
      </c>
      <c r="G1459" s="382">
        <f t="shared" si="68"/>
        <v>4650.8</v>
      </c>
    </row>
    <row r="1460" spans="1:7" x14ac:dyDescent="0.25">
      <c r="A1460" s="379">
        <v>1451</v>
      </c>
      <c r="B1460" s="3">
        <v>14363000</v>
      </c>
      <c r="C1460" s="380">
        <v>4021.64</v>
      </c>
      <c r="D1460" s="381">
        <f t="shared" si="66"/>
        <v>0.55698670194249111</v>
      </c>
      <c r="E1460" s="381">
        <f t="shared" si="67"/>
        <v>0.30376662257188608</v>
      </c>
      <c r="F1460" s="382">
        <f t="shared" si="68"/>
        <v>2240</v>
      </c>
      <c r="G1460" s="382">
        <f t="shared" si="68"/>
        <v>1221.6399999999999</v>
      </c>
    </row>
    <row r="1461" spans="1:7" x14ac:dyDescent="0.25">
      <c r="A1461" s="379">
        <v>1452</v>
      </c>
      <c r="B1461" s="3">
        <v>20038000</v>
      </c>
      <c r="C1461" s="380">
        <v>4608.74</v>
      </c>
      <c r="D1461" s="381">
        <f t="shared" si="66"/>
        <v>0.39924144126160294</v>
      </c>
      <c r="E1461" s="381">
        <f t="shared" si="67"/>
        <v>0.50094819842299632</v>
      </c>
      <c r="F1461" s="382">
        <f t="shared" si="68"/>
        <v>1839.9999999999998</v>
      </c>
      <c r="G1461" s="382">
        <f t="shared" si="68"/>
        <v>2308.7399999999998</v>
      </c>
    </row>
    <row r="1462" spans="1:7" x14ac:dyDescent="0.25">
      <c r="A1462" s="379">
        <v>1453</v>
      </c>
      <c r="B1462" s="3">
        <v>1697000</v>
      </c>
      <c r="C1462" s="380">
        <v>458.19</v>
      </c>
      <c r="D1462" s="381">
        <f t="shared" si="66"/>
        <v>0</v>
      </c>
      <c r="E1462" s="381">
        <f t="shared" si="67"/>
        <v>0</v>
      </c>
      <c r="F1462" s="382">
        <f t="shared" si="68"/>
        <v>0</v>
      </c>
      <c r="G1462" s="382">
        <f t="shared" si="68"/>
        <v>0</v>
      </c>
    </row>
    <row r="1463" spans="1:7" x14ac:dyDescent="0.25">
      <c r="A1463" s="379">
        <v>1454</v>
      </c>
      <c r="B1463" s="3">
        <v>25927000</v>
      </c>
      <c r="C1463" s="380">
        <v>6741.02</v>
      </c>
      <c r="D1463" s="381">
        <f t="shared" si="66"/>
        <v>0.30855864542754657</v>
      </c>
      <c r="E1463" s="381">
        <f t="shared" si="67"/>
        <v>0.61430169321556682</v>
      </c>
      <c r="F1463" s="382">
        <f t="shared" si="68"/>
        <v>2080</v>
      </c>
      <c r="G1463" s="382">
        <f t="shared" si="68"/>
        <v>4141.0200000000004</v>
      </c>
    </row>
    <row r="1464" spans="1:7" x14ac:dyDescent="0.25">
      <c r="A1464" s="379">
        <v>1455</v>
      </c>
      <c r="B1464" s="3">
        <v>22409000</v>
      </c>
      <c r="C1464" s="380">
        <v>6722.7</v>
      </c>
      <c r="D1464" s="381">
        <f t="shared" si="66"/>
        <v>0.35699941987594269</v>
      </c>
      <c r="E1464" s="381">
        <f t="shared" si="67"/>
        <v>0.55375072515507162</v>
      </c>
      <c r="F1464" s="382">
        <f t="shared" si="68"/>
        <v>2400</v>
      </c>
      <c r="G1464" s="382">
        <f t="shared" si="68"/>
        <v>3722.7</v>
      </c>
    </row>
    <row r="1465" spans="1:7" x14ac:dyDescent="0.25">
      <c r="A1465" s="379">
        <v>1456</v>
      </c>
      <c r="B1465" s="3">
        <v>870000</v>
      </c>
      <c r="C1465" s="380">
        <v>243.6</v>
      </c>
      <c r="D1465" s="381">
        <f t="shared" si="66"/>
        <v>0</v>
      </c>
      <c r="E1465" s="381">
        <f t="shared" si="67"/>
        <v>0</v>
      </c>
      <c r="F1465" s="382">
        <f t="shared" si="68"/>
        <v>0</v>
      </c>
      <c r="G1465" s="382">
        <f t="shared" si="68"/>
        <v>0</v>
      </c>
    </row>
    <row r="1466" spans="1:7" x14ac:dyDescent="0.25">
      <c r="A1466" s="379">
        <v>1457</v>
      </c>
      <c r="B1466" s="3">
        <v>29471000</v>
      </c>
      <c r="C1466" s="380">
        <v>4715.3599999999997</v>
      </c>
      <c r="D1466" s="381">
        <f t="shared" si="66"/>
        <v>0.2714532930677615</v>
      </c>
      <c r="E1466" s="381">
        <f t="shared" si="67"/>
        <v>0.66068338366529811</v>
      </c>
      <c r="F1466" s="382">
        <f t="shared" si="68"/>
        <v>1279.9999999999998</v>
      </c>
      <c r="G1466" s="382">
        <f t="shared" si="68"/>
        <v>3115.3599999999997</v>
      </c>
    </row>
    <row r="1467" spans="1:7" x14ac:dyDescent="0.25">
      <c r="A1467" s="379">
        <v>1458</v>
      </c>
      <c r="B1467" s="3">
        <v>30987000</v>
      </c>
      <c r="C1467" s="380">
        <v>8056.62</v>
      </c>
      <c r="D1467" s="381">
        <f t="shared" si="66"/>
        <v>0.2581727821344435</v>
      </c>
      <c r="E1467" s="381">
        <f t="shared" si="67"/>
        <v>0.67728402233194562</v>
      </c>
      <c r="F1467" s="382">
        <f t="shared" si="68"/>
        <v>2080</v>
      </c>
      <c r="G1467" s="382">
        <f t="shared" si="68"/>
        <v>5456.62</v>
      </c>
    </row>
    <row r="1468" spans="1:7" x14ac:dyDescent="0.25">
      <c r="A1468" s="379">
        <v>1459</v>
      </c>
      <c r="B1468" s="3">
        <v>1168000</v>
      </c>
      <c r="C1468" s="380">
        <v>221.92</v>
      </c>
      <c r="D1468" s="381">
        <f t="shared" si="66"/>
        <v>0</v>
      </c>
      <c r="E1468" s="381">
        <f t="shared" si="67"/>
        <v>0</v>
      </c>
      <c r="F1468" s="382">
        <f t="shared" si="68"/>
        <v>0</v>
      </c>
      <c r="G1468" s="382">
        <f t="shared" si="68"/>
        <v>0</v>
      </c>
    </row>
    <row r="1469" spans="1:7" x14ac:dyDescent="0.25">
      <c r="A1469" s="379">
        <v>1460</v>
      </c>
      <c r="B1469" s="3">
        <v>19842000</v>
      </c>
      <c r="C1469" s="380">
        <v>3174.72</v>
      </c>
      <c r="D1469" s="381">
        <f t="shared" si="66"/>
        <v>0.40318516278600947</v>
      </c>
      <c r="E1469" s="381">
        <f t="shared" si="67"/>
        <v>0.49601854651748817</v>
      </c>
      <c r="F1469" s="382">
        <f t="shared" si="68"/>
        <v>1280</v>
      </c>
      <c r="G1469" s="382">
        <f t="shared" si="68"/>
        <v>1574.72</v>
      </c>
    </row>
    <row r="1470" spans="1:7" x14ac:dyDescent="0.25">
      <c r="A1470" s="379">
        <v>1461</v>
      </c>
      <c r="B1470" s="3">
        <v>4629000</v>
      </c>
      <c r="C1470" s="380">
        <v>972.09</v>
      </c>
      <c r="D1470" s="381">
        <f t="shared" si="66"/>
        <v>0.56794124000864121</v>
      </c>
      <c r="E1470" s="381">
        <f t="shared" si="67"/>
        <v>0</v>
      </c>
      <c r="F1470" s="382">
        <f t="shared" si="68"/>
        <v>552.09</v>
      </c>
      <c r="G1470" s="382">
        <f t="shared" si="68"/>
        <v>0</v>
      </c>
    </row>
    <row r="1471" spans="1:7" x14ac:dyDescent="0.25">
      <c r="A1471" s="379">
        <v>1462</v>
      </c>
      <c r="B1471" s="3">
        <v>13132000</v>
      </c>
      <c r="C1471" s="380">
        <v>2101.12</v>
      </c>
      <c r="D1471" s="381">
        <f t="shared" si="66"/>
        <v>0.6091989034419738</v>
      </c>
      <c r="E1471" s="381">
        <f t="shared" si="67"/>
        <v>0.23850137069753274</v>
      </c>
      <c r="F1471" s="382">
        <f t="shared" si="68"/>
        <v>1280</v>
      </c>
      <c r="G1471" s="382">
        <f t="shared" si="68"/>
        <v>501.11999999999995</v>
      </c>
    </row>
    <row r="1472" spans="1:7" x14ac:dyDescent="0.25">
      <c r="A1472" s="379">
        <v>1463</v>
      </c>
      <c r="B1472" s="3">
        <v>40000000</v>
      </c>
      <c r="C1472" s="380">
        <v>8400</v>
      </c>
      <c r="D1472" s="381">
        <f t="shared" si="66"/>
        <v>0.2</v>
      </c>
      <c r="E1472" s="381">
        <f t="shared" si="67"/>
        <v>0.75</v>
      </c>
      <c r="F1472" s="382">
        <f t="shared" si="68"/>
        <v>1680</v>
      </c>
      <c r="G1472" s="382">
        <f t="shared" si="68"/>
        <v>6300</v>
      </c>
    </row>
    <row r="1473" spans="1:7" x14ac:dyDescent="0.25">
      <c r="A1473" s="379">
        <v>1464</v>
      </c>
      <c r="B1473" s="3">
        <v>14190000</v>
      </c>
      <c r="C1473" s="380">
        <v>2270.4</v>
      </c>
      <c r="D1473" s="381">
        <f t="shared" si="66"/>
        <v>0.56377730796335446</v>
      </c>
      <c r="E1473" s="381">
        <f t="shared" si="67"/>
        <v>0.2952783650458069</v>
      </c>
      <c r="F1473" s="382">
        <f t="shared" si="68"/>
        <v>1280</v>
      </c>
      <c r="G1473" s="382">
        <f t="shared" si="68"/>
        <v>670.4</v>
      </c>
    </row>
    <row r="1474" spans="1:7" x14ac:dyDescent="0.25">
      <c r="A1474" s="379">
        <v>1465</v>
      </c>
      <c r="B1474" s="3">
        <v>29762000</v>
      </c>
      <c r="C1474" s="380">
        <v>6845.26</v>
      </c>
      <c r="D1474" s="381">
        <f t="shared" si="66"/>
        <v>0.2687991398427525</v>
      </c>
      <c r="E1474" s="381">
        <f t="shared" si="67"/>
        <v>0.66400107519655938</v>
      </c>
      <c r="F1474" s="382">
        <f t="shared" si="68"/>
        <v>1840</v>
      </c>
      <c r="G1474" s="382">
        <f t="shared" si="68"/>
        <v>4545.26</v>
      </c>
    </row>
    <row r="1475" spans="1:7" x14ac:dyDescent="0.25">
      <c r="A1475" s="379">
        <v>1466</v>
      </c>
      <c r="B1475" s="3">
        <v>1808000</v>
      </c>
      <c r="C1475" s="380">
        <v>506.24</v>
      </c>
      <c r="D1475" s="381">
        <f t="shared" si="66"/>
        <v>0</v>
      </c>
      <c r="E1475" s="381">
        <f t="shared" si="67"/>
        <v>0</v>
      </c>
      <c r="F1475" s="382">
        <f t="shared" si="68"/>
        <v>0</v>
      </c>
      <c r="G1475" s="382">
        <f t="shared" si="68"/>
        <v>0</v>
      </c>
    </row>
    <row r="1476" spans="1:7" x14ac:dyDescent="0.25">
      <c r="A1476" s="379">
        <v>1467</v>
      </c>
      <c r="B1476" s="3">
        <v>1812000</v>
      </c>
      <c r="C1476" s="380">
        <v>489.24</v>
      </c>
      <c r="D1476" s="381">
        <f t="shared" si="66"/>
        <v>0</v>
      </c>
      <c r="E1476" s="381">
        <f t="shared" si="67"/>
        <v>0</v>
      </c>
      <c r="F1476" s="382">
        <f t="shared" si="68"/>
        <v>0</v>
      </c>
      <c r="G1476" s="382">
        <f t="shared" si="68"/>
        <v>0</v>
      </c>
    </row>
    <row r="1477" spans="1:7" x14ac:dyDescent="0.25">
      <c r="A1477" s="379">
        <v>1468</v>
      </c>
      <c r="B1477" s="3">
        <v>26722000</v>
      </c>
      <c r="C1477" s="380">
        <v>8283.82</v>
      </c>
      <c r="D1477" s="381">
        <f t="shared" si="66"/>
        <v>0.29937878901279846</v>
      </c>
      <c r="E1477" s="381">
        <f t="shared" si="67"/>
        <v>0.62577651373400189</v>
      </c>
      <c r="F1477" s="382">
        <f t="shared" si="68"/>
        <v>2480</v>
      </c>
      <c r="G1477" s="382">
        <f t="shared" si="68"/>
        <v>5183.82</v>
      </c>
    </row>
    <row r="1478" spans="1:7" x14ac:dyDescent="0.25">
      <c r="A1478" s="379">
        <v>1469</v>
      </c>
      <c r="B1478" s="3">
        <v>24267000</v>
      </c>
      <c r="C1478" s="380">
        <v>7037.43</v>
      </c>
      <c r="D1478" s="381">
        <f t="shared" si="66"/>
        <v>0.32966580129393824</v>
      </c>
      <c r="E1478" s="381">
        <f t="shared" si="67"/>
        <v>0.58791774838257715</v>
      </c>
      <c r="F1478" s="382">
        <f t="shared" si="68"/>
        <v>2320</v>
      </c>
      <c r="G1478" s="382">
        <f t="shared" si="68"/>
        <v>4137.43</v>
      </c>
    </row>
    <row r="1479" spans="1:7" x14ac:dyDescent="0.25">
      <c r="A1479" s="379">
        <v>1470</v>
      </c>
      <c r="B1479" s="3">
        <v>24206000</v>
      </c>
      <c r="C1479" s="380">
        <v>3630.9</v>
      </c>
      <c r="D1479" s="381">
        <f t="shared" si="66"/>
        <v>0.33049657109807484</v>
      </c>
      <c r="E1479" s="381">
        <f t="shared" si="67"/>
        <v>0.58687928612740647</v>
      </c>
      <c r="F1479" s="382">
        <f t="shared" si="68"/>
        <v>1200</v>
      </c>
      <c r="G1479" s="382">
        <f t="shared" si="68"/>
        <v>2130.9</v>
      </c>
    </row>
    <row r="1480" spans="1:7" x14ac:dyDescent="0.25">
      <c r="A1480" s="379">
        <v>1471</v>
      </c>
      <c r="B1480" s="3">
        <v>40000000</v>
      </c>
      <c r="C1480" s="380">
        <v>6400</v>
      </c>
      <c r="D1480" s="381">
        <f t="shared" si="66"/>
        <v>0.2</v>
      </c>
      <c r="E1480" s="381">
        <f t="shared" si="67"/>
        <v>0.75</v>
      </c>
      <c r="F1480" s="382">
        <f t="shared" si="68"/>
        <v>1280</v>
      </c>
      <c r="G1480" s="382">
        <f t="shared" si="68"/>
        <v>4800</v>
      </c>
    </row>
    <row r="1481" spans="1:7" x14ac:dyDescent="0.25">
      <c r="A1481" s="379">
        <v>1472</v>
      </c>
      <c r="B1481" s="3">
        <v>1138000</v>
      </c>
      <c r="C1481" s="380">
        <v>136.56</v>
      </c>
      <c r="D1481" s="381">
        <f t="shared" si="66"/>
        <v>0</v>
      </c>
      <c r="E1481" s="381">
        <f t="shared" si="67"/>
        <v>0</v>
      </c>
      <c r="F1481" s="382">
        <f t="shared" si="68"/>
        <v>0</v>
      </c>
      <c r="G1481" s="382">
        <f t="shared" si="68"/>
        <v>0</v>
      </c>
    </row>
    <row r="1482" spans="1:7" x14ac:dyDescent="0.25">
      <c r="A1482" s="379">
        <v>1473</v>
      </c>
      <c r="B1482" s="3">
        <v>40000000</v>
      </c>
      <c r="C1482" s="380">
        <v>10400</v>
      </c>
      <c r="D1482" s="381">
        <f t="shared" si="66"/>
        <v>0.2</v>
      </c>
      <c r="E1482" s="381">
        <f t="shared" si="67"/>
        <v>0.75</v>
      </c>
      <c r="F1482" s="382">
        <f t="shared" si="68"/>
        <v>2080</v>
      </c>
      <c r="G1482" s="382">
        <f t="shared" si="68"/>
        <v>7800</v>
      </c>
    </row>
    <row r="1483" spans="1:7" x14ac:dyDescent="0.25">
      <c r="A1483" s="379">
        <v>1474</v>
      </c>
      <c r="B1483" s="3">
        <v>12099000</v>
      </c>
      <c r="C1483" s="380">
        <v>2056.83</v>
      </c>
      <c r="D1483" s="381">
        <f t="shared" ref="D1483:D1546" si="69">MAX(0,MIN(8000000,B1483-2000000))/B1483</f>
        <v>0.66121167038598228</v>
      </c>
      <c r="E1483" s="381">
        <f t="shared" ref="E1483:E1546" si="70">MAX(0,MIN(30000000,B1483-10000000))/B1483</f>
        <v>0.1734854120175221</v>
      </c>
      <c r="F1483" s="382">
        <f t="shared" ref="F1483:G1546" si="71">+D1483*$C1483</f>
        <v>1359.9999999999998</v>
      </c>
      <c r="G1483" s="382">
        <f t="shared" si="71"/>
        <v>356.83</v>
      </c>
    </row>
    <row r="1484" spans="1:7" x14ac:dyDescent="0.25">
      <c r="A1484" s="379">
        <v>1475</v>
      </c>
      <c r="B1484" s="3">
        <v>1033000</v>
      </c>
      <c r="C1484" s="380">
        <v>309.89999999999998</v>
      </c>
      <c r="D1484" s="381">
        <f t="shared" si="69"/>
        <v>0</v>
      </c>
      <c r="E1484" s="381">
        <f t="shared" si="70"/>
        <v>0</v>
      </c>
      <c r="F1484" s="382">
        <f t="shared" si="71"/>
        <v>0</v>
      </c>
      <c r="G1484" s="382">
        <f t="shared" si="71"/>
        <v>0</v>
      </c>
    </row>
    <row r="1485" spans="1:7" x14ac:dyDescent="0.25">
      <c r="A1485" s="379">
        <v>1476</v>
      </c>
      <c r="B1485" s="3">
        <v>1376000</v>
      </c>
      <c r="C1485" s="380">
        <v>233.92</v>
      </c>
      <c r="D1485" s="381">
        <f t="shared" si="69"/>
        <v>0</v>
      </c>
      <c r="E1485" s="381">
        <f t="shared" si="70"/>
        <v>0</v>
      </c>
      <c r="F1485" s="382">
        <f t="shared" si="71"/>
        <v>0</v>
      </c>
      <c r="G1485" s="382">
        <f t="shared" si="71"/>
        <v>0</v>
      </c>
    </row>
    <row r="1486" spans="1:7" x14ac:dyDescent="0.25">
      <c r="A1486" s="379">
        <v>1477</v>
      </c>
      <c r="B1486" s="3">
        <v>20653000</v>
      </c>
      <c r="C1486" s="380">
        <v>6195.9</v>
      </c>
      <c r="D1486" s="381">
        <f t="shared" si="69"/>
        <v>0.38735292693555418</v>
      </c>
      <c r="E1486" s="381">
        <f t="shared" si="70"/>
        <v>0.51580884133055727</v>
      </c>
      <c r="F1486" s="382">
        <f t="shared" si="71"/>
        <v>2400</v>
      </c>
      <c r="G1486" s="382">
        <f t="shared" si="71"/>
        <v>3195.8999999999996</v>
      </c>
    </row>
    <row r="1487" spans="1:7" x14ac:dyDescent="0.25">
      <c r="A1487" s="379">
        <v>1478</v>
      </c>
      <c r="B1487" s="3">
        <v>24944000</v>
      </c>
      <c r="C1487" s="380">
        <v>7233.76</v>
      </c>
      <c r="D1487" s="381">
        <f t="shared" si="69"/>
        <v>0.32071840923669021</v>
      </c>
      <c r="E1487" s="381">
        <f t="shared" si="70"/>
        <v>0.59910198845413731</v>
      </c>
      <c r="F1487" s="382">
        <f t="shared" si="71"/>
        <v>2320</v>
      </c>
      <c r="G1487" s="382">
        <f t="shared" si="71"/>
        <v>4333.76</v>
      </c>
    </row>
    <row r="1488" spans="1:7" x14ac:dyDescent="0.25">
      <c r="A1488" s="379">
        <v>1479</v>
      </c>
      <c r="B1488" s="3">
        <v>10844000</v>
      </c>
      <c r="C1488" s="380">
        <v>1409.72</v>
      </c>
      <c r="D1488" s="381">
        <f t="shared" si="69"/>
        <v>0.73773515308004423</v>
      </c>
      <c r="E1488" s="381">
        <f t="shared" si="70"/>
        <v>7.7831058649944676E-2</v>
      </c>
      <c r="F1488" s="382">
        <f t="shared" si="71"/>
        <v>1040</v>
      </c>
      <c r="G1488" s="382">
        <f t="shared" si="71"/>
        <v>109.72000000000001</v>
      </c>
    </row>
    <row r="1489" spans="1:7" x14ac:dyDescent="0.25">
      <c r="A1489" s="379">
        <v>1480</v>
      </c>
      <c r="B1489" s="3">
        <v>8648000</v>
      </c>
      <c r="C1489" s="380">
        <v>1643.12</v>
      </c>
      <c r="D1489" s="381">
        <f t="shared" si="69"/>
        <v>0.76873265494912113</v>
      </c>
      <c r="E1489" s="381">
        <f t="shared" si="70"/>
        <v>0</v>
      </c>
      <c r="F1489" s="382">
        <f t="shared" si="71"/>
        <v>1263.1199999999999</v>
      </c>
      <c r="G1489" s="382">
        <f t="shared" si="71"/>
        <v>0</v>
      </c>
    </row>
    <row r="1490" spans="1:7" x14ac:dyDescent="0.25">
      <c r="A1490" s="379">
        <v>1481</v>
      </c>
      <c r="B1490" s="3">
        <v>40000000</v>
      </c>
      <c r="C1490" s="380">
        <v>10800</v>
      </c>
      <c r="D1490" s="381">
        <f t="shared" si="69"/>
        <v>0.2</v>
      </c>
      <c r="E1490" s="381">
        <f t="shared" si="70"/>
        <v>0.75</v>
      </c>
      <c r="F1490" s="382">
        <f t="shared" si="71"/>
        <v>2160</v>
      </c>
      <c r="G1490" s="382">
        <f t="shared" si="71"/>
        <v>8100</v>
      </c>
    </row>
    <row r="1491" spans="1:7" x14ac:dyDescent="0.25">
      <c r="A1491" s="379">
        <v>1482</v>
      </c>
      <c r="B1491" s="3">
        <v>32195000</v>
      </c>
      <c r="C1491" s="380">
        <v>9980.4500000000007</v>
      </c>
      <c r="D1491" s="381">
        <f t="shared" si="69"/>
        <v>0.24848578971890045</v>
      </c>
      <c r="E1491" s="381">
        <f t="shared" si="70"/>
        <v>0.68939276285137441</v>
      </c>
      <c r="F1491" s="382">
        <f t="shared" si="71"/>
        <v>2480</v>
      </c>
      <c r="G1491" s="382">
        <f t="shared" si="71"/>
        <v>6880.45</v>
      </c>
    </row>
    <row r="1492" spans="1:7" x14ac:dyDescent="0.25">
      <c r="A1492" s="379">
        <v>1483</v>
      </c>
      <c r="B1492" s="3">
        <v>40000000</v>
      </c>
      <c r="C1492" s="380">
        <v>8800</v>
      </c>
      <c r="D1492" s="381">
        <f t="shared" si="69"/>
        <v>0.2</v>
      </c>
      <c r="E1492" s="381">
        <f t="shared" si="70"/>
        <v>0.75</v>
      </c>
      <c r="F1492" s="382">
        <f t="shared" si="71"/>
        <v>1760</v>
      </c>
      <c r="G1492" s="382">
        <f t="shared" si="71"/>
        <v>6600</v>
      </c>
    </row>
    <row r="1493" spans="1:7" x14ac:dyDescent="0.25">
      <c r="A1493" s="379">
        <v>1484</v>
      </c>
      <c r="B1493" s="3">
        <v>40000000</v>
      </c>
      <c r="C1493" s="380">
        <v>6000</v>
      </c>
      <c r="D1493" s="381">
        <f t="shared" si="69"/>
        <v>0.2</v>
      </c>
      <c r="E1493" s="381">
        <f t="shared" si="70"/>
        <v>0.75</v>
      </c>
      <c r="F1493" s="382">
        <f t="shared" si="71"/>
        <v>1200</v>
      </c>
      <c r="G1493" s="382">
        <f t="shared" si="71"/>
        <v>4500</v>
      </c>
    </row>
    <row r="1494" spans="1:7" x14ac:dyDescent="0.25">
      <c r="A1494" s="379">
        <v>1485</v>
      </c>
      <c r="B1494" s="3">
        <v>21018000</v>
      </c>
      <c r="C1494" s="380">
        <v>6095.22</v>
      </c>
      <c r="D1494" s="381">
        <f t="shared" si="69"/>
        <v>0.38062612998382339</v>
      </c>
      <c r="E1494" s="381">
        <f t="shared" si="70"/>
        <v>0.52421733752022082</v>
      </c>
      <c r="F1494" s="382">
        <f t="shared" si="71"/>
        <v>2320</v>
      </c>
      <c r="G1494" s="382">
        <f t="shared" si="71"/>
        <v>3195.2200000000003</v>
      </c>
    </row>
    <row r="1495" spans="1:7" x14ac:dyDescent="0.25">
      <c r="A1495" s="379">
        <v>1486</v>
      </c>
      <c r="B1495" s="3">
        <v>32964000</v>
      </c>
      <c r="C1495" s="380">
        <v>5274.24</v>
      </c>
      <c r="D1495" s="381">
        <f t="shared" si="69"/>
        <v>0.24268899405411964</v>
      </c>
      <c r="E1495" s="381">
        <f t="shared" si="70"/>
        <v>0.69663875743235049</v>
      </c>
      <c r="F1495" s="382">
        <f t="shared" si="71"/>
        <v>1280</v>
      </c>
      <c r="G1495" s="382">
        <f t="shared" si="71"/>
        <v>3674.2400000000002</v>
      </c>
    </row>
    <row r="1496" spans="1:7" x14ac:dyDescent="0.25">
      <c r="A1496" s="379">
        <v>1487</v>
      </c>
      <c r="B1496" s="3">
        <v>9862000</v>
      </c>
      <c r="C1496" s="380">
        <v>1676.54</v>
      </c>
      <c r="D1496" s="381">
        <f t="shared" si="69"/>
        <v>0.7972013790306226</v>
      </c>
      <c r="E1496" s="381">
        <f t="shared" si="70"/>
        <v>0</v>
      </c>
      <c r="F1496" s="382">
        <f t="shared" si="71"/>
        <v>1336.54</v>
      </c>
      <c r="G1496" s="382">
        <f t="shared" si="71"/>
        <v>0</v>
      </c>
    </row>
    <row r="1497" spans="1:7" x14ac:dyDescent="0.25">
      <c r="A1497" s="379">
        <v>1488</v>
      </c>
      <c r="B1497" s="3">
        <v>800000</v>
      </c>
      <c r="C1497" s="380">
        <v>152</v>
      </c>
      <c r="D1497" s="381">
        <f t="shared" si="69"/>
        <v>0</v>
      </c>
      <c r="E1497" s="381">
        <f t="shared" si="70"/>
        <v>0</v>
      </c>
      <c r="F1497" s="382">
        <f t="shared" si="71"/>
        <v>0</v>
      </c>
      <c r="G1497" s="382">
        <f t="shared" si="71"/>
        <v>0</v>
      </c>
    </row>
    <row r="1498" spans="1:7" x14ac:dyDescent="0.25">
      <c r="A1498" s="379">
        <v>1489</v>
      </c>
      <c r="B1498" s="3">
        <v>9421000</v>
      </c>
      <c r="C1498" s="380">
        <v>1318.94</v>
      </c>
      <c r="D1498" s="381">
        <f t="shared" si="69"/>
        <v>0.78770831121961571</v>
      </c>
      <c r="E1498" s="381">
        <f t="shared" si="70"/>
        <v>0</v>
      </c>
      <c r="F1498" s="382">
        <f t="shared" si="71"/>
        <v>1038.94</v>
      </c>
      <c r="G1498" s="382">
        <f t="shared" si="71"/>
        <v>0</v>
      </c>
    </row>
    <row r="1499" spans="1:7" x14ac:dyDescent="0.25">
      <c r="A1499" s="379">
        <v>1490</v>
      </c>
      <c r="B1499" s="3">
        <v>2700000</v>
      </c>
      <c r="C1499" s="380">
        <v>405</v>
      </c>
      <c r="D1499" s="381">
        <f t="shared" si="69"/>
        <v>0.25925925925925924</v>
      </c>
      <c r="E1499" s="381">
        <f t="shared" si="70"/>
        <v>0</v>
      </c>
      <c r="F1499" s="382">
        <f t="shared" si="71"/>
        <v>105</v>
      </c>
      <c r="G1499" s="382">
        <f t="shared" si="71"/>
        <v>0</v>
      </c>
    </row>
    <row r="1500" spans="1:7" x14ac:dyDescent="0.25">
      <c r="A1500" s="379">
        <v>1491</v>
      </c>
      <c r="B1500" s="3">
        <v>40000000</v>
      </c>
      <c r="C1500" s="380">
        <v>6400</v>
      </c>
      <c r="D1500" s="381">
        <f t="shared" si="69"/>
        <v>0.2</v>
      </c>
      <c r="E1500" s="381">
        <f t="shared" si="70"/>
        <v>0.75</v>
      </c>
      <c r="F1500" s="382">
        <f t="shared" si="71"/>
        <v>1280</v>
      </c>
      <c r="G1500" s="382">
        <f t="shared" si="71"/>
        <v>4800</v>
      </c>
    </row>
    <row r="1501" spans="1:7" x14ac:dyDescent="0.25">
      <c r="A1501" s="379">
        <v>1492</v>
      </c>
      <c r="B1501" s="3">
        <v>31645000</v>
      </c>
      <c r="C1501" s="380">
        <v>3797.4</v>
      </c>
      <c r="D1501" s="381">
        <f t="shared" si="69"/>
        <v>0.2528045504819087</v>
      </c>
      <c r="E1501" s="381">
        <f t="shared" si="70"/>
        <v>0.68399431189761417</v>
      </c>
      <c r="F1501" s="382">
        <f t="shared" si="71"/>
        <v>960.00000000000011</v>
      </c>
      <c r="G1501" s="382">
        <f t="shared" si="71"/>
        <v>2597.4</v>
      </c>
    </row>
    <row r="1502" spans="1:7" x14ac:dyDescent="0.25">
      <c r="A1502" s="379">
        <v>1493</v>
      </c>
      <c r="B1502" s="3">
        <v>18738000</v>
      </c>
      <c r="C1502" s="380">
        <v>5059.26</v>
      </c>
      <c r="D1502" s="381">
        <f t="shared" si="69"/>
        <v>0.42693990820791972</v>
      </c>
      <c r="E1502" s="381">
        <f t="shared" si="70"/>
        <v>0.46632511474010035</v>
      </c>
      <c r="F1502" s="382">
        <f t="shared" si="71"/>
        <v>2160</v>
      </c>
      <c r="G1502" s="382">
        <f t="shared" si="71"/>
        <v>2359.2600000000002</v>
      </c>
    </row>
    <row r="1503" spans="1:7" x14ac:dyDescent="0.25">
      <c r="A1503" s="379">
        <v>1494</v>
      </c>
      <c r="B1503" s="3">
        <v>12549000</v>
      </c>
      <c r="C1503" s="380">
        <v>3513.72</v>
      </c>
      <c r="D1503" s="381">
        <f t="shared" si="69"/>
        <v>0.63750099609530642</v>
      </c>
      <c r="E1503" s="381">
        <f t="shared" si="70"/>
        <v>0.20312375488086701</v>
      </c>
      <c r="F1503" s="382">
        <f t="shared" si="71"/>
        <v>2240</v>
      </c>
      <c r="G1503" s="382">
        <f t="shared" si="71"/>
        <v>713.72</v>
      </c>
    </row>
    <row r="1504" spans="1:7" x14ac:dyDescent="0.25">
      <c r="A1504" s="379">
        <v>1495</v>
      </c>
      <c r="B1504" s="3">
        <v>35724000</v>
      </c>
      <c r="C1504" s="380">
        <v>7502.04</v>
      </c>
      <c r="D1504" s="381">
        <f t="shared" si="69"/>
        <v>0.22393908856790953</v>
      </c>
      <c r="E1504" s="381">
        <f t="shared" si="70"/>
        <v>0.72007613929011305</v>
      </c>
      <c r="F1504" s="382">
        <f t="shared" si="71"/>
        <v>1680</v>
      </c>
      <c r="G1504" s="382">
        <f t="shared" si="71"/>
        <v>5402.04</v>
      </c>
    </row>
    <row r="1505" spans="1:7" x14ac:dyDescent="0.25">
      <c r="A1505" s="379">
        <v>1496</v>
      </c>
      <c r="B1505" s="3">
        <v>7061000</v>
      </c>
      <c r="C1505" s="380">
        <v>2047.69</v>
      </c>
      <c r="D1505" s="381">
        <f t="shared" si="69"/>
        <v>0.71675400084973795</v>
      </c>
      <c r="E1505" s="381">
        <f t="shared" si="70"/>
        <v>0</v>
      </c>
      <c r="F1505" s="382">
        <f t="shared" si="71"/>
        <v>1467.6899999999998</v>
      </c>
      <c r="G1505" s="382">
        <f t="shared" si="71"/>
        <v>0</v>
      </c>
    </row>
    <row r="1506" spans="1:7" x14ac:dyDescent="0.25">
      <c r="A1506" s="379">
        <v>1497</v>
      </c>
      <c r="B1506" s="3">
        <v>11513000</v>
      </c>
      <c r="C1506" s="380">
        <v>1611.82</v>
      </c>
      <c r="D1506" s="381">
        <f t="shared" si="69"/>
        <v>0.69486667245722222</v>
      </c>
      <c r="E1506" s="381">
        <f t="shared" si="70"/>
        <v>0.13141665942847217</v>
      </c>
      <c r="F1506" s="382">
        <f t="shared" si="71"/>
        <v>1119.9999999999998</v>
      </c>
      <c r="G1506" s="382">
        <f t="shared" si="71"/>
        <v>211.82</v>
      </c>
    </row>
    <row r="1507" spans="1:7" x14ac:dyDescent="0.25">
      <c r="A1507" s="379">
        <v>1498</v>
      </c>
      <c r="B1507" s="3">
        <v>38559000</v>
      </c>
      <c r="C1507" s="380">
        <v>7711.8</v>
      </c>
      <c r="D1507" s="381">
        <f t="shared" si="69"/>
        <v>0.2074742602245909</v>
      </c>
      <c r="E1507" s="381">
        <f t="shared" si="70"/>
        <v>0.7406571747192614</v>
      </c>
      <c r="F1507" s="382">
        <f t="shared" si="71"/>
        <v>1600</v>
      </c>
      <c r="G1507" s="382">
        <f t="shared" si="71"/>
        <v>5711.8</v>
      </c>
    </row>
    <row r="1508" spans="1:7" x14ac:dyDescent="0.25">
      <c r="A1508" s="379">
        <v>1499</v>
      </c>
      <c r="B1508" s="3">
        <v>7539000</v>
      </c>
      <c r="C1508" s="380">
        <v>2186.31</v>
      </c>
      <c r="D1508" s="381">
        <f t="shared" si="69"/>
        <v>0.73471282663483217</v>
      </c>
      <c r="E1508" s="381">
        <f t="shared" si="70"/>
        <v>0</v>
      </c>
      <c r="F1508" s="382">
        <f t="shared" si="71"/>
        <v>1606.31</v>
      </c>
      <c r="G1508" s="382">
        <f t="shared" si="71"/>
        <v>0</v>
      </c>
    </row>
    <row r="1509" spans="1:7" x14ac:dyDescent="0.25">
      <c r="A1509" s="379">
        <v>1500</v>
      </c>
      <c r="B1509" s="3">
        <v>800000</v>
      </c>
      <c r="C1509" s="380">
        <v>208</v>
      </c>
      <c r="D1509" s="381">
        <f t="shared" si="69"/>
        <v>0</v>
      </c>
      <c r="E1509" s="381">
        <f t="shared" si="70"/>
        <v>0</v>
      </c>
      <c r="F1509" s="382">
        <f t="shared" si="71"/>
        <v>0</v>
      </c>
      <c r="G1509" s="382">
        <f t="shared" si="71"/>
        <v>0</v>
      </c>
    </row>
    <row r="1510" spans="1:7" x14ac:dyDescent="0.25">
      <c r="A1510" s="379">
        <v>1501</v>
      </c>
      <c r="B1510" s="3">
        <v>2395147</v>
      </c>
      <c r="C1510" s="380">
        <v>646.68969000000004</v>
      </c>
      <c r="D1510" s="381">
        <f t="shared" si="69"/>
        <v>0.16497818296747549</v>
      </c>
      <c r="E1510" s="381">
        <f t="shared" si="70"/>
        <v>0</v>
      </c>
      <c r="F1510" s="382">
        <f t="shared" si="71"/>
        <v>106.68969000000001</v>
      </c>
      <c r="G1510" s="382">
        <f t="shared" si="71"/>
        <v>0</v>
      </c>
    </row>
    <row r="1511" spans="1:7" x14ac:dyDescent="0.25">
      <c r="A1511" s="379">
        <v>1502</v>
      </c>
      <c r="B1511" s="3">
        <v>1474681</v>
      </c>
      <c r="C1511" s="380">
        <v>265.44258000000002</v>
      </c>
      <c r="D1511" s="381">
        <f t="shared" si="69"/>
        <v>0</v>
      </c>
      <c r="E1511" s="381">
        <f t="shared" si="70"/>
        <v>0</v>
      </c>
      <c r="F1511" s="382">
        <f t="shared" si="71"/>
        <v>0</v>
      </c>
      <c r="G1511" s="382">
        <f t="shared" si="71"/>
        <v>0</v>
      </c>
    </row>
    <row r="1512" spans="1:7" x14ac:dyDescent="0.25">
      <c r="A1512" s="379">
        <v>1503</v>
      </c>
      <c r="B1512" s="3">
        <v>4234345</v>
      </c>
      <c r="C1512" s="380">
        <v>1143.27315</v>
      </c>
      <c r="D1512" s="381">
        <f t="shared" si="69"/>
        <v>0.52767193036939597</v>
      </c>
      <c r="E1512" s="381">
        <f t="shared" si="70"/>
        <v>0</v>
      </c>
      <c r="F1512" s="382">
        <f t="shared" si="71"/>
        <v>603.27314999999999</v>
      </c>
      <c r="G1512" s="382">
        <f t="shared" si="71"/>
        <v>0</v>
      </c>
    </row>
    <row r="1513" spans="1:7" x14ac:dyDescent="0.25">
      <c r="A1513" s="379">
        <v>1504</v>
      </c>
      <c r="B1513" s="3">
        <v>8981155</v>
      </c>
      <c r="C1513" s="380">
        <v>2065.6656499999999</v>
      </c>
      <c r="D1513" s="381">
        <f t="shared" si="69"/>
        <v>0.77731149278684086</v>
      </c>
      <c r="E1513" s="381">
        <f t="shared" si="70"/>
        <v>0</v>
      </c>
      <c r="F1513" s="382">
        <f t="shared" si="71"/>
        <v>1605.6656499999999</v>
      </c>
      <c r="G1513" s="382">
        <f t="shared" si="71"/>
        <v>0</v>
      </c>
    </row>
    <row r="1514" spans="1:7" x14ac:dyDescent="0.25">
      <c r="A1514" s="379">
        <v>1505</v>
      </c>
      <c r="B1514" s="3">
        <v>3832691</v>
      </c>
      <c r="C1514" s="380">
        <v>574.90364999999997</v>
      </c>
      <c r="D1514" s="381">
        <f t="shared" si="69"/>
        <v>0.47817342958250481</v>
      </c>
      <c r="E1514" s="381">
        <f t="shared" si="70"/>
        <v>0</v>
      </c>
      <c r="F1514" s="382">
        <f t="shared" si="71"/>
        <v>274.90364999999997</v>
      </c>
      <c r="G1514" s="382">
        <f t="shared" si="71"/>
        <v>0</v>
      </c>
    </row>
    <row r="1515" spans="1:7" x14ac:dyDescent="0.25">
      <c r="A1515" s="379">
        <v>1506</v>
      </c>
      <c r="B1515" s="3">
        <v>4533474</v>
      </c>
      <c r="C1515" s="380">
        <v>725.35584000000006</v>
      </c>
      <c r="D1515" s="381">
        <f t="shared" si="69"/>
        <v>0.5588372184333692</v>
      </c>
      <c r="E1515" s="381">
        <f t="shared" si="70"/>
        <v>0</v>
      </c>
      <c r="F1515" s="382">
        <f t="shared" si="71"/>
        <v>405.35584000000006</v>
      </c>
      <c r="G1515" s="382">
        <f t="shared" si="71"/>
        <v>0</v>
      </c>
    </row>
    <row r="1516" spans="1:7" x14ac:dyDescent="0.25">
      <c r="A1516" s="379">
        <v>1507</v>
      </c>
      <c r="B1516" s="3">
        <v>9920434</v>
      </c>
      <c r="C1516" s="380">
        <v>1289.6564199999998</v>
      </c>
      <c r="D1516" s="381">
        <f t="shared" si="69"/>
        <v>0.79839591695282686</v>
      </c>
      <c r="E1516" s="381">
        <f t="shared" si="70"/>
        <v>0</v>
      </c>
      <c r="F1516" s="382">
        <f t="shared" si="71"/>
        <v>1029.6564199999998</v>
      </c>
      <c r="G1516" s="382">
        <f t="shared" si="71"/>
        <v>0</v>
      </c>
    </row>
    <row r="1517" spans="1:7" x14ac:dyDescent="0.25">
      <c r="A1517" s="379">
        <v>1508</v>
      </c>
      <c r="B1517" s="3">
        <v>6713904</v>
      </c>
      <c r="C1517" s="380">
        <v>738.52944000000002</v>
      </c>
      <c r="D1517" s="381">
        <f t="shared" si="69"/>
        <v>0.70211072425223831</v>
      </c>
      <c r="E1517" s="381">
        <f t="shared" si="70"/>
        <v>0</v>
      </c>
      <c r="F1517" s="382">
        <f t="shared" si="71"/>
        <v>518.52944000000002</v>
      </c>
      <c r="G1517" s="382">
        <f t="shared" si="71"/>
        <v>0</v>
      </c>
    </row>
    <row r="1518" spans="1:7" x14ac:dyDescent="0.25">
      <c r="A1518" s="379">
        <v>1509</v>
      </c>
      <c r="B1518" s="3">
        <v>9302776</v>
      </c>
      <c r="C1518" s="380">
        <v>2511.7495199999998</v>
      </c>
      <c r="D1518" s="381">
        <f t="shared" si="69"/>
        <v>0.78501040979595771</v>
      </c>
      <c r="E1518" s="381">
        <f t="shared" si="70"/>
        <v>0</v>
      </c>
      <c r="F1518" s="382">
        <f t="shared" si="71"/>
        <v>1971.7495199999998</v>
      </c>
      <c r="G1518" s="382">
        <f t="shared" si="71"/>
        <v>0</v>
      </c>
    </row>
    <row r="1519" spans="1:7" x14ac:dyDescent="0.25">
      <c r="A1519" s="379">
        <v>1510</v>
      </c>
      <c r="B1519" s="3">
        <v>2361366</v>
      </c>
      <c r="C1519" s="380">
        <v>330.59123999999997</v>
      </c>
      <c r="D1519" s="381">
        <f t="shared" si="69"/>
        <v>0.15303260909151736</v>
      </c>
      <c r="E1519" s="381">
        <f t="shared" si="70"/>
        <v>0</v>
      </c>
      <c r="F1519" s="382">
        <f t="shared" si="71"/>
        <v>50.591239999999992</v>
      </c>
      <c r="G1519" s="382">
        <f t="shared" si="71"/>
        <v>0</v>
      </c>
    </row>
    <row r="1520" spans="1:7" x14ac:dyDescent="0.25">
      <c r="A1520" s="379">
        <v>1511</v>
      </c>
      <c r="B1520" s="3">
        <v>5471890</v>
      </c>
      <c r="C1520" s="380">
        <v>601.90790000000004</v>
      </c>
      <c r="D1520" s="381">
        <f t="shared" si="69"/>
        <v>0.63449557648271437</v>
      </c>
      <c r="E1520" s="381">
        <f t="shared" si="70"/>
        <v>0</v>
      </c>
      <c r="F1520" s="382">
        <f t="shared" si="71"/>
        <v>381.90790000000004</v>
      </c>
      <c r="G1520" s="382">
        <f t="shared" si="71"/>
        <v>0</v>
      </c>
    </row>
    <row r="1521" spans="1:7" x14ac:dyDescent="0.25">
      <c r="A1521" s="379">
        <v>1512</v>
      </c>
      <c r="B1521" s="3">
        <v>3978745</v>
      </c>
      <c r="C1521" s="380">
        <v>716.17410000000007</v>
      </c>
      <c r="D1521" s="381">
        <f t="shared" si="69"/>
        <v>0.49732893161034447</v>
      </c>
      <c r="E1521" s="381">
        <f t="shared" si="70"/>
        <v>0</v>
      </c>
      <c r="F1521" s="382">
        <f t="shared" si="71"/>
        <v>356.17410000000001</v>
      </c>
      <c r="G1521" s="382">
        <f t="shared" si="71"/>
        <v>0</v>
      </c>
    </row>
    <row r="1522" spans="1:7" x14ac:dyDescent="0.25">
      <c r="A1522" s="379">
        <v>1513</v>
      </c>
      <c r="B1522" s="3">
        <v>4504495</v>
      </c>
      <c r="C1522" s="380">
        <v>855.85405000000003</v>
      </c>
      <c r="D1522" s="381">
        <f t="shared" si="69"/>
        <v>0.55599906315802328</v>
      </c>
      <c r="E1522" s="381">
        <f t="shared" si="70"/>
        <v>0</v>
      </c>
      <c r="F1522" s="382">
        <f t="shared" si="71"/>
        <v>475.85405000000003</v>
      </c>
      <c r="G1522" s="382">
        <f t="shared" si="71"/>
        <v>0</v>
      </c>
    </row>
    <row r="1523" spans="1:7" x14ac:dyDescent="0.25">
      <c r="A1523" s="379">
        <v>1514</v>
      </c>
      <c r="B1523" s="3">
        <v>9574264</v>
      </c>
      <c r="C1523" s="380">
        <v>1244.6543199999999</v>
      </c>
      <c r="D1523" s="381">
        <f t="shared" si="69"/>
        <v>0.79110665843348371</v>
      </c>
      <c r="E1523" s="381">
        <f t="shared" si="70"/>
        <v>0</v>
      </c>
      <c r="F1523" s="382">
        <f t="shared" si="71"/>
        <v>984.65431999999987</v>
      </c>
      <c r="G1523" s="382">
        <f t="shared" si="71"/>
        <v>0</v>
      </c>
    </row>
    <row r="1524" spans="1:7" x14ac:dyDescent="0.25">
      <c r="A1524" s="379">
        <v>1515</v>
      </c>
      <c r="B1524" s="3">
        <v>4589128</v>
      </c>
      <c r="C1524" s="380">
        <v>550.69536000000005</v>
      </c>
      <c r="D1524" s="381">
        <f t="shared" si="69"/>
        <v>0.56418735759821914</v>
      </c>
      <c r="E1524" s="381">
        <f t="shared" si="70"/>
        <v>0</v>
      </c>
      <c r="F1524" s="382">
        <f t="shared" si="71"/>
        <v>310.69536000000005</v>
      </c>
      <c r="G1524" s="382">
        <f t="shared" si="71"/>
        <v>0</v>
      </c>
    </row>
    <row r="1525" spans="1:7" x14ac:dyDescent="0.25">
      <c r="A1525" s="379">
        <v>1516</v>
      </c>
      <c r="B1525" s="3">
        <v>6308808</v>
      </c>
      <c r="C1525" s="380">
        <v>946.32119999999986</v>
      </c>
      <c r="D1525" s="381">
        <f t="shared" si="69"/>
        <v>0.68298290263390482</v>
      </c>
      <c r="E1525" s="381">
        <f t="shared" si="70"/>
        <v>0</v>
      </c>
      <c r="F1525" s="382">
        <f t="shared" si="71"/>
        <v>646.32119999999986</v>
      </c>
      <c r="G1525" s="382">
        <f t="shared" si="71"/>
        <v>0</v>
      </c>
    </row>
    <row r="1526" spans="1:7" x14ac:dyDescent="0.25">
      <c r="A1526" s="379">
        <v>1517</v>
      </c>
      <c r="B1526" s="3">
        <v>4379717</v>
      </c>
      <c r="C1526" s="380">
        <v>613.16037999999992</v>
      </c>
      <c r="D1526" s="381">
        <f t="shared" si="69"/>
        <v>0.54334949038944758</v>
      </c>
      <c r="E1526" s="381">
        <f t="shared" si="70"/>
        <v>0</v>
      </c>
      <c r="F1526" s="382">
        <f t="shared" si="71"/>
        <v>333.16037999999998</v>
      </c>
      <c r="G1526" s="382">
        <f t="shared" si="71"/>
        <v>0</v>
      </c>
    </row>
    <row r="1527" spans="1:7" x14ac:dyDescent="0.25">
      <c r="A1527" s="379">
        <v>1518</v>
      </c>
      <c r="B1527" s="3">
        <v>6934823</v>
      </c>
      <c r="C1527" s="380">
        <v>1040.22345</v>
      </c>
      <c r="D1527" s="381">
        <f t="shared" si="69"/>
        <v>0.71160042585081118</v>
      </c>
      <c r="E1527" s="381">
        <f t="shared" si="70"/>
        <v>0</v>
      </c>
      <c r="F1527" s="382">
        <f t="shared" si="71"/>
        <v>740.22344999999996</v>
      </c>
      <c r="G1527" s="382">
        <f t="shared" si="71"/>
        <v>0</v>
      </c>
    </row>
    <row r="1528" spans="1:7" x14ac:dyDescent="0.25">
      <c r="A1528" s="379">
        <v>1519</v>
      </c>
      <c r="B1528" s="3">
        <v>4303361</v>
      </c>
      <c r="C1528" s="380">
        <v>860.67220000000009</v>
      </c>
      <c r="D1528" s="381">
        <f t="shared" si="69"/>
        <v>0.53524698485672018</v>
      </c>
      <c r="E1528" s="381">
        <f t="shared" si="70"/>
        <v>0</v>
      </c>
      <c r="F1528" s="382">
        <f t="shared" si="71"/>
        <v>460.67220000000009</v>
      </c>
      <c r="G1528" s="382">
        <f t="shared" si="71"/>
        <v>0</v>
      </c>
    </row>
    <row r="1529" spans="1:7" x14ac:dyDescent="0.25">
      <c r="A1529" s="379">
        <v>1520</v>
      </c>
      <c r="B1529" s="3">
        <v>5208059</v>
      </c>
      <c r="C1529" s="380">
        <v>677.04766999999993</v>
      </c>
      <c r="D1529" s="381">
        <f t="shared" si="69"/>
        <v>0.61597977288659744</v>
      </c>
      <c r="E1529" s="381">
        <f t="shared" si="70"/>
        <v>0</v>
      </c>
      <c r="F1529" s="382">
        <f t="shared" si="71"/>
        <v>417.04766999999993</v>
      </c>
      <c r="G1529" s="382">
        <f t="shared" si="71"/>
        <v>0</v>
      </c>
    </row>
    <row r="1530" spans="1:7" x14ac:dyDescent="0.25">
      <c r="A1530" s="379">
        <v>1521</v>
      </c>
      <c r="B1530" s="3">
        <v>9523734</v>
      </c>
      <c r="C1530" s="380">
        <v>2571.4081799999999</v>
      </c>
      <c r="D1530" s="381">
        <f t="shared" si="69"/>
        <v>0.78999833468679403</v>
      </c>
      <c r="E1530" s="381">
        <f t="shared" si="70"/>
        <v>0</v>
      </c>
      <c r="F1530" s="382">
        <f t="shared" si="71"/>
        <v>2031.4081799999999</v>
      </c>
      <c r="G1530" s="382">
        <f t="shared" si="71"/>
        <v>0</v>
      </c>
    </row>
    <row r="1531" spans="1:7" x14ac:dyDescent="0.25">
      <c r="A1531" s="379">
        <v>1522</v>
      </c>
      <c r="B1531" s="3">
        <v>4847414</v>
      </c>
      <c r="C1531" s="380">
        <v>1163.3793600000001</v>
      </c>
      <c r="D1531" s="381">
        <f t="shared" si="69"/>
        <v>0.58740887409245424</v>
      </c>
      <c r="E1531" s="381">
        <f t="shared" si="70"/>
        <v>0</v>
      </c>
      <c r="F1531" s="382">
        <f t="shared" si="71"/>
        <v>683.37936000000002</v>
      </c>
      <c r="G1531" s="382">
        <f t="shared" si="71"/>
        <v>0</v>
      </c>
    </row>
    <row r="1532" spans="1:7" x14ac:dyDescent="0.25">
      <c r="A1532" s="379">
        <v>1523</v>
      </c>
      <c r="B1532" s="3">
        <v>6066381</v>
      </c>
      <c r="C1532" s="380">
        <v>849.29333999999994</v>
      </c>
      <c r="D1532" s="381">
        <f t="shared" si="69"/>
        <v>0.6703141461111658</v>
      </c>
      <c r="E1532" s="381">
        <f t="shared" si="70"/>
        <v>0</v>
      </c>
      <c r="F1532" s="382">
        <f t="shared" si="71"/>
        <v>569.29333999999994</v>
      </c>
      <c r="G1532" s="382">
        <f t="shared" si="71"/>
        <v>0</v>
      </c>
    </row>
    <row r="1533" spans="1:7" x14ac:dyDescent="0.25">
      <c r="A1533" s="379">
        <v>1524</v>
      </c>
      <c r="B1533" s="3">
        <v>3451395</v>
      </c>
      <c r="C1533" s="380">
        <v>1000.90455</v>
      </c>
      <c r="D1533" s="381">
        <f t="shared" si="69"/>
        <v>0.42052416486666988</v>
      </c>
      <c r="E1533" s="381">
        <f t="shared" si="70"/>
        <v>0</v>
      </c>
      <c r="F1533" s="382">
        <f t="shared" si="71"/>
        <v>420.90455000000003</v>
      </c>
      <c r="G1533" s="382">
        <f t="shared" si="71"/>
        <v>0</v>
      </c>
    </row>
    <row r="1534" spans="1:7" x14ac:dyDescent="0.25">
      <c r="A1534" s="379">
        <v>1525</v>
      </c>
      <c r="B1534" s="3">
        <v>4872053</v>
      </c>
      <c r="C1534" s="380">
        <v>633.3668899999999</v>
      </c>
      <c r="D1534" s="381">
        <f t="shared" si="69"/>
        <v>0.58949543447084829</v>
      </c>
      <c r="E1534" s="381">
        <f t="shared" si="70"/>
        <v>0</v>
      </c>
      <c r="F1534" s="382">
        <f t="shared" si="71"/>
        <v>373.3668899999999</v>
      </c>
      <c r="G1534" s="382">
        <f t="shared" si="71"/>
        <v>0</v>
      </c>
    </row>
    <row r="1535" spans="1:7" x14ac:dyDescent="0.25">
      <c r="A1535" s="379">
        <v>1526</v>
      </c>
      <c r="B1535" s="3">
        <v>1500866</v>
      </c>
      <c r="C1535" s="380">
        <v>375.2165</v>
      </c>
      <c r="D1535" s="381">
        <f t="shared" si="69"/>
        <v>0</v>
      </c>
      <c r="E1535" s="381">
        <f t="shared" si="70"/>
        <v>0</v>
      </c>
      <c r="F1535" s="382">
        <f t="shared" si="71"/>
        <v>0</v>
      </c>
      <c r="G1535" s="382">
        <f t="shared" si="71"/>
        <v>0</v>
      </c>
    </row>
    <row r="1536" spans="1:7" x14ac:dyDescent="0.25">
      <c r="A1536" s="379">
        <v>1527</v>
      </c>
      <c r="B1536" s="3">
        <v>7937459</v>
      </c>
      <c r="C1536" s="380">
        <v>1984.36475</v>
      </c>
      <c r="D1536" s="381">
        <f t="shared" si="69"/>
        <v>0.74803019454966635</v>
      </c>
      <c r="E1536" s="381">
        <f t="shared" si="70"/>
        <v>0</v>
      </c>
      <c r="F1536" s="382">
        <f t="shared" si="71"/>
        <v>1484.36475</v>
      </c>
      <c r="G1536" s="382">
        <f t="shared" si="71"/>
        <v>0</v>
      </c>
    </row>
    <row r="1537" spans="1:7" x14ac:dyDescent="0.25">
      <c r="A1537" s="379">
        <v>1528</v>
      </c>
      <c r="B1537" s="3">
        <v>5926038</v>
      </c>
      <c r="C1537" s="380">
        <v>1185.2076</v>
      </c>
      <c r="D1537" s="381">
        <f t="shared" si="69"/>
        <v>0.66250638284803443</v>
      </c>
      <c r="E1537" s="381">
        <f t="shared" si="70"/>
        <v>0</v>
      </c>
      <c r="F1537" s="382">
        <f t="shared" si="71"/>
        <v>785.20760000000007</v>
      </c>
      <c r="G1537" s="382">
        <f t="shared" si="71"/>
        <v>0</v>
      </c>
    </row>
    <row r="1538" spans="1:7" x14ac:dyDescent="0.25">
      <c r="A1538" s="379">
        <v>1529</v>
      </c>
      <c r="B1538" s="3">
        <v>4526260</v>
      </c>
      <c r="C1538" s="380">
        <v>543.15120000000002</v>
      </c>
      <c r="D1538" s="381">
        <f t="shared" si="69"/>
        <v>0.55813408862946445</v>
      </c>
      <c r="E1538" s="381">
        <f t="shared" si="70"/>
        <v>0</v>
      </c>
      <c r="F1538" s="382">
        <f t="shared" si="71"/>
        <v>303.15119999999996</v>
      </c>
      <c r="G1538" s="382">
        <f t="shared" si="71"/>
        <v>0</v>
      </c>
    </row>
    <row r="1539" spans="1:7" x14ac:dyDescent="0.25">
      <c r="A1539" s="379">
        <v>1530</v>
      </c>
      <c r="B1539" s="3">
        <v>9321475</v>
      </c>
      <c r="C1539" s="380">
        <v>1771.0802500000002</v>
      </c>
      <c r="D1539" s="381">
        <f t="shared" si="69"/>
        <v>0.7854416817080988</v>
      </c>
      <c r="E1539" s="381">
        <f t="shared" si="70"/>
        <v>0</v>
      </c>
      <c r="F1539" s="382">
        <f t="shared" si="71"/>
        <v>1391.0802500000002</v>
      </c>
      <c r="G1539" s="382">
        <f t="shared" si="71"/>
        <v>0</v>
      </c>
    </row>
    <row r="1540" spans="1:7" x14ac:dyDescent="0.25">
      <c r="A1540" s="379">
        <v>1531</v>
      </c>
      <c r="B1540" s="3">
        <v>3759503</v>
      </c>
      <c r="C1540" s="380">
        <v>451.14035999999999</v>
      </c>
      <c r="D1540" s="381">
        <f t="shared" si="69"/>
        <v>0.4680147881249197</v>
      </c>
      <c r="E1540" s="381">
        <f t="shared" si="70"/>
        <v>0</v>
      </c>
      <c r="F1540" s="382">
        <f t="shared" si="71"/>
        <v>211.14035999999999</v>
      </c>
      <c r="G1540" s="382">
        <f t="shared" si="71"/>
        <v>0</v>
      </c>
    </row>
    <row r="1541" spans="1:7" x14ac:dyDescent="0.25">
      <c r="A1541" s="379">
        <v>1532</v>
      </c>
      <c r="B1541" s="3">
        <v>7287896</v>
      </c>
      <c r="C1541" s="380">
        <v>801.66856000000007</v>
      </c>
      <c r="D1541" s="381">
        <f t="shared" si="69"/>
        <v>0.72557237370017358</v>
      </c>
      <c r="E1541" s="381">
        <f t="shared" si="70"/>
        <v>0</v>
      </c>
      <c r="F1541" s="382">
        <f t="shared" si="71"/>
        <v>581.66856000000007</v>
      </c>
      <c r="G1541" s="382">
        <f t="shared" si="71"/>
        <v>0</v>
      </c>
    </row>
    <row r="1542" spans="1:7" x14ac:dyDescent="0.25">
      <c r="A1542" s="379">
        <v>1533</v>
      </c>
      <c r="B1542" s="3">
        <v>2913236</v>
      </c>
      <c r="C1542" s="380">
        <v>670.04428000000007</v>
      </c>
      <c r="D1542" s="381">
        <f t="shared" si="69"/>
        <v>0.31347820773874824</v>
      </c>
      <c r="E1542" s="381">
        <f t="shared" si="70"/>
        <v>0</v>
      </c>
      <c r="F1542" s="382">
        <f t="shared" si="71"/>
        <v>210.04428000000001</v>
      </c>
      <c r="G1542" s="382">
        <f t="shared" si="71"/>
        <v>0</v>
      </c>
    </row>
    <row r="1543" spans="1:7" x14ac:dyDescent="0.25">
      <c r="A1543" s="379">
        <v>1534</v>
      </c>
      <c r="B1543" s="3">
        <v>4746785</v>
      </c>
      <c r="C1543" s="380">
        <v>901.88915000000009</v>
      </c>
      <c r="D1543" s="381">
        <f t="shared" si="69"/>
        <v>0.57866218925019774</v>
      </c>
      <c r="E1543" s="381">
        <f t="shared" si="70"/>
        <v>0</v>
      </c>
      <c r="F1543" s="382">
        <f t="shared" si="71"/>
        <v>521.88915000000009</v>
      </c>
      <c r="G1543" s="382">
        <f t="shared" si="71"/>
        <v>0</v>
      </c>
    </row>
    <row r="1544" spans="1:7" x14ac:dyDescent="0.25">
      <c r="A1544" s="379">
        <v>1535</v>
      </c>
      <c r="B1544" s="3">
        <v>4000681</v>
      </c>
      <c r="C1544" s="380">
        <v>680.11577</v>
      </c>
      <c r="D1544" s="381">
        <f t="shared" si="69"/>
        <v>0.50008511050993565</v>
      </c>
      <c r="E1544" s="381">
        <f t="shared" si="70"/>
        <v>0</v>
      </c>
      <c r="F1544" s="382">
        <f t="shared" si="71"/>
        <v>340.11577</v>
      </c>
      <c r="G1544" s="382">
        <f t="shared" si="71"/>
        <v>0</v>
      </c>
    </row>
    <row r="1545" spans="1:7" x14ac:dyDescent="0.25">
      <c r="A1545" s="379">
        <v>1536</v>
      </c>
      <c r="B1545" s="3">
        <v>2818234</v>
      </c>
      <c r="C1545" s="380">
        <v>535.46446000000003</v>
      </c>
      <c r="D1545" s="381">
        <f t="shared" si="69"/>
        <v>0.29033572088052306</v>
      </c>
      <c r="E1545" s="381">
        <f t="shared" si="70"/>
        <v>0</v>
      </c>
      <c r="F1545" s="382">
        <f t="shared" si="71"/>
        <v>155.46446</v>
      </c>
      <c r="G1545" s="382">
        <f t="shared" si="71"/>
        <v>0</v>
      </c>
    </row>
    <row r="1546" spans="1:7" x14ac:dyDescent="0.25">
      <c r="A1546" s="379">
        <v>1537</v>
      </c>
      <c r="B1546" s="3">
        <v>4725261</v>
      </c>
      <c r="C1546" s="380">
        <v>756.04176000000007</v>
      </c>
      <c r="D1546" s="381">
        <f t="shared" si="69"/>
        <v>0.57674295663244846</v>
      </c>
      <c r="E1546" s="381">
        <f t="shared" si="70"/>
        <v>0</v>
      </c>
      <c r="F1546" s="382">
        <f t="shared" si="71"/>
        <v>436.04176000000007</v>
      </c>
      <c r="G1546" s="382">
        <f t="shared" si="71"/>
        <v>0</v>
      </c>
    </row>
    <row r="1547" spans="1:7" x14ac:dyDescent="0.25">
      <c r="A1547" s="379">
        <v>1538</v>
      </c>
      <c r="B1547" s="3">
        <v>2012495</v>
      </c>
      <c r="C1547" s="380">
        <v>583.62355000000002</v>
      </c>
      <c r="D1547" s="381">
        <f t="shared" ref="D1547:D1610" si="72">MAX(0,MIN(8000000,B1547-2000000))/B1547</f>
        <v>6.2087110775430497E-3</v>
      </c>
      <c r="E1547" s="381">
        <f t="shared" ref="E1547:E1610" si="73">MAX(0,MIN(30000000,B1547-10000000))/B1547</f>
        <v>0</v>
      </c>
      <c r="F1547" s="382">
        <f t="shared" ref="F1547:G1610" si="74">+D1547*$C1547</f>
        <v>3.6235500000000003</v>
      </c>
      <c r="G1547" s="382">
        <f t="shared" si="74"/>
        <v>0</v>
      </c>
    </row>
    <row r="1548" spans="1:7" x14ac:dyDescent="0.25">
      <c r="A1548" s="379">
        <v>1539</v>
      </c>
      <c r="B1548" s="3">
        <v>5862575</v>
      </c>
      <c r="C1548" s="380">
        <v>1465.64375</v>
      </c>
      <c r="D1548" s="381">
        <f t="shared" si="72"/>
        <v>0.6588529784267152</v>
      </c>
      <c r="E1548" s="381">
        <f t="shared" si="73"/>
        <v>0</v>
      </c>
      <c r="F1548" s="382">
        <f t="shared" si="74"/>
        <v>965.64374999999995</v>
      </c>
      <c r="G1548" s="382">
        <f t="shared" si="74"/>
        <v>0</v>
      </c>
    </row>
    <row r="1549" spans="1:7" x14ac:dyDescent="0.25">
      <c r="A1549" s="379">
        <v>1540</v>
      </c>
      <c r="B1549" s="3">
        <v>6441403</v>
      </c>
      <c r="C1549" s="380">
        <v>1481.52269</v>
      </c>
      <c r="D1549" s="381">
        <f t="shared" si="72"/>
        <v>0.68950863655014283</v>
      </c>
      <c r="E1549" s="381">
        <f t="shared" si="73"/>
        <v>0</v>
      </c>
      <c r="F1549" s="382">
        <f t="shared" si="74"/>
        <v>1021.5226899999999</v>
      </c>
      <c r="G1549" s="382">
        <f t="shared" si="74"/>
        <v>0</v>
      </c>
    </row>
    <row r="1550" spans="1:7" x14ac:dyDescent="0.25">
      <c r="A1550" s="379">
        <v>1541</v>
      </c>
      <c r="B1550" s="3">
        <v>3627592</v>
      </c>
      <c r="C1550" s="380">
        <v>1015.7257599999999</v>
      </c>
      <c r="D1550" s="381">
        <f t="shared" si="72"/>
        <v>0.44867008197173219</v>
      </c>
      <c r="E1550" s="381">
        <f t="shared" si="73"/>
        <v>0</v>
      </c>
      <c r="F1550" s="382">
        <f t="shared" si="74"/>
        <v>455.72575999999992</v>
      </c>
      <c r="G1550" s="382">
        <f t="shared" si="74"/>
        <v>0</v>
      </c>
    </row>
    <row r="1551" spans="1:7" x14ac:dyDescent="0.25">
      <c r="A1551" s="379">
        <v>1542</v>
      </c>
      <c r="B1551" s="3">
        <v>3387773</v>
      </c>
      <c r="C1551" s="380">
        <v>609.79914000000008</v>
      </c>
      <c r="D1551" s="381">
        <f t="shared" si="72"/>
        <v>0.40964167315814842</v>
      </c>
      <c r="E1551" s="381">
        <f t="shared" si="73"/>
        <v>0</v>
      </c>
      <c r="F1551" s="382">
        <f t="shared" si="74"/>
        <v>249.79914000000002</v>
      </c>
      <c r="G1551" s="382">
        <f t="shared" si="74"/>
        <v>0</v>
      </c>
    </row>
    <row r="1552" spans="1:7" x14ac:dyDescent="0.25">
      <c r="A1552" s="379">
        <v>1543</v>
      </c>
      <c r="B1552" s="3">
        <v>1048704</v>
      </c>
      <c r="C1552" s="380">
        <v>209.74080000000001</v>
      </c>
      <c r="D1552" s="381">
        <f t="shared" si="72"/>
        <v>0</v>
      </c>
      <c r="E1552" s="381">
        <f t="shared" si="73"/>
        <v>0</v>
      </c>
      <c r="F1552" s="382">
        <f t="shared" si="74"/>
        <v>0</v>
      </c>
      <c r="G1552" s="382">
        <f t="shared" si="74"/>
        <v>0</v>
      </c>
    </row>
    <row r="1553" spans="1:7" x14ac:dyDescent="0.25">
      <c r="A1553" s="379">
        <v>1544</v>
      </c>
      <c r="B1553" s="3">
        <v>6964322</v>
      </c>
      <c r="C1553" s="380">
        <v>975.00507999999991</v>
      </c>
      <c r="D1553" s="381">
        <f t="shared" si="72"/>
        <v>0.71282200909148086</v>
      </c>
      <c r="E1553" s="381">
        <f t="shared" si="73"/>
        <v>0</v>
      </c>
      <c r="F1553" s="382">
        <f t="shared" si="74"/>
        <v>695.00507999999991</v>
      </c>
      <c r="G1553" s="382">
        <f t="shared" si="74"/>
        <v>0</v>
      </c>
    </row>
    <row r="1554" spans="1:7" x14ac:dyDescent="0.25">
      <c r="A1554" s="379">
        <v>1545</v>
      </c>
      <c r="B1554" s="3">
        <v>8635211</v>
      </c>
      <c r="C1554" s="380">
        <v>2417.8590799999997</v>
      </c>
      <c r="D1554" s="381">
        <f t="shared" si="72"/>
        <v>0.76839014124843041</v>
      </c>
      <c r="E1554" s="381">
        <f t="shared" si="73"/>
        <v>0</v>
      </c>
      <c r="F1554" s="382">
        <f t="shared" si="74"/>
        <v>1857.8590799999997</v>
      </c>
      <c r="G1554" s="382">
        <f t="shared" si="74"/>
        <v>0</v>
      </c>
    </row>
    <row r="1555" spans="1:7" x14ac:dyDescent="0.25">
      <c r="A1555" s="379">
        <v>1546</v>
      </c>
      <c r="B1555" s="3">
        <v>4784958</v>
      </c>
      <c r="C1555" s="380">
        <v>1100.54034</v>
      </c>
      <c r="D1555" s="381">
        <f t="shared" si="72"/>
        <v>0.58202349947481258</v>
      </c>
      <c r="E1555" s="381">
        <f t="shared" si="73"/>
        <v>0</v>
      </c>
      <c r="F1555" s="382">
        <f t="shared" si="74"/>
        <v>640.54034000000001</v>
      </c>
      <c r="G1555" s="382">
        <f t="shared" si="74"/>
        <v>0</v>
      </c>
    </row>
    <row r="1556" spans="1:7" x14ac:dyDescent="0.25">
      <c r="A1556" s="379">
        <v>1547</v>
      </c>
      <c r="B1556" s="3">
        <v>9559905</v>
      </c>
      <c r="C1556" s="380">
        <v>2198.7781500000001</v>
      </c>
      <c r="D1556" s="381">
        <f t="shared" si="72"/>
        <v>0.790792900138652</v>
      </c>
      <c r="E1556" s="381">
        <f t="shared" si="73"/>
        <v>0</v>
      </c>
      <c r="F1556" s="382">
        <f t="shared" si="74"/>
        <v>1738.7781500000001</v>
      </c>
      <c r="G1556" s="382">
        <f t="shared" si="74"/>
        <v>0</v>
      </c>
    </row>
    <row r="1557" spans="1:7" x14ac:dyDescent="0.25">
      <c r="A1557" s="379">
        <v>1548</v>
      </c>
      <c r="B1557" s="3">
        <v>4217944</v>
      </c>
      <c r="C1557" s="380">
        <v>1223.2037600000001</v>
      </c>
      <c r="D1557" s="381">
        <f t="shared" si="72"/>
        <v>0.52583533588876474</v>
      </c>
      <c r="E1557" s="381">
        <f t="shared" si="73"/>
        <v>0</v>
      </c>
      <c r="F1557" s="382">
        <f t="shared" si="74"/>
        <v>643.20375999999999</v>
      </c>
      <c r="G1557" s="382">
        <f t="shared" si="74"/>
        <v>0</v>
      </c>
    </row>
    <row r="1558" spans="1:7" x14ac:dyDescent="0.25">
      <c r="A1558" s="379">
        <v>1549</v>
      </c>
      <c r="B1558" s="3">
        <v>8930080</v>
      </c>
      <c r="C1558" s="380">
        <v>1071.6096</v>
      </c>
      <c r="D1558" s="381">
        <f t="shared" si="72"/>
        <v>0.77603784064644432</v>
      </c>
      <c r="E1558" s="381">
        <f t="shared" si="73"/>
        <v>0</v>
      </c>
      <c r="F1558" s="382">
        <f t="shared" si="74"/>
        <v>831.60959999999989</v>
      </c>
      <c r="G1558" s="382">
        <f t="shared" si="74"/>
        <v>0</v>
      </c>
    </row>
    <row r="1559" spans="1:7" x14ac:dyDescent="0.25">
      <c r="A1559" s="379">
        <v>1550</v>
      </c>
      <c r="B1559" s="3">
        <v>6237803</v>
      </c>
      <c r="C1559" s="380">
        <v>748.53636000000006</v>
      </c>
      <c r="D1559" s="381">
        <f t="shared" si="72"/>
        <v>0.67937429251933734</v>
      </c>
      <c r="E1559" s="381">
        <f t="shared" si="73"/>
        <v>0</v>
      </c>
      <c r="F1559" s="382">
        <f t="shared" si="74"/>
        <v>508.53636000000006</v>
      </c>
      <c r="G1559" s="382">
        <f t="shared" si="74"/>
        <v>0</v>
      </c>
    </row>
    <row r="1560" spans="1:7" x14ac:dyDescent="0.25">
      <c r="A1560" s="379">
        <v>1551</v>
      </c>
      <c r="B1560" s="3">
        <v>9394189</v>
      </c>
      <c r="C1560" s="380">
        <v>1878.8378</v>
      </c>
      <c r="D1560" s="381">
        <f t="shared" si="72"/>
        <v>0.78710243108798428</v>
      </c>
      <c r="E1560" s="381">
        <f t="shared" si="73"/>
        <v>0</v>
      </c>
      <c r="F1560" s="382">
        <f t="shared" si="74"/>
        <v>1478.8378</v>
      </c>
      <c r="G1560" s="382">
        <f t="shared" si="74"/>
        <v>0</v>
      </c>
    </row>
    <row r="1561" spans="1:7" x14ac:dyDescent="0.25">
      <c r="A1561" s="379">
        <v>1552</v>
      </c>
      <c r="B1561" s="3">
        <v>4600491</v>
      </c>
      <c r="C1561" s="380">
        <v>1288.1374799999999</v>
      </c>
      <c r="D1561" s="381">
        <f t="shared" si="72"/>
        <v>0.56526379466887344</v>
      </c>
      <c r="E1561" s="381">
        <f t="shared" si="73"/>
        <v>0</v>
      </c>
      <c r="F1561" s="382">
        <f t="shared" si="74"/>
        <v>728.13747999999998</v>
      </c>
      <c r="G1561" s="382">
        <f t="shared" si="74"/>
        <v>0</v>
      </c>
    </row>
    <row r="1562" spans="1:7" x14ac:dyDescent="0.25">
      <c r="A1562" s="379">
        <v>1553</v>
      </c>
      <c r="B1562" s="3">
        <v>9642215</v>
      </c>
      <c r="C1562" s="380">
        <v>2506.9758999999999</v>
      </c>
      <c r="D1562" s="381">
        <f t="shared" si="72"/>
        <v>0.79257877987578584</v>
      </c>
      <c r="E1562" s="381">
        <f t="shared" si="73"/>
        <v>0</v>
      </c>
      <c r="F1562" s="382">
        <f t="shared" si="74"/>
        <v>1986.9759000000001</v>
      </c>
      <c r="G1562" s="382">
        <f t="shared" si="74"/>
        <v>0</v>
      </c>
    </row>
    <row r="1563" spans="1:7" x14ac:dyDescent="0.25">
      <c r="A1563" s="379">
        <v>1554</v>
      </c>
      <c r="B1563" s="3">
        <v>8034039</v>
      </c>
      <c r="C1563" s="380">
        <v>883.74428999999998</v>
      </c>
      <c r="D1563" s="381">
        <f t="shared" si="72"/>
        <v>0.75105921193561542</v>
      </c>
      <c r="E1563" s="381">
        <f t="shared" si="73"/>
        <v>0</v>
      </c>
      <c r="F1563" s="382">
        <f t="shared" si="74"/>
        <v>663.74428999999998</v>
      </c>
      <c r="G1563" s="382">
        <f t="shared" si="74"/>
        <v>0</v>
      </c>
    </row>
    <row r="1564" spans="1:7" x14ac:dyDescent="0.25">
      <c r="A1564" s="379">
        <v>1555</v>
      </c>
      <c r="B1564" s="3">
        <v>7046625</v>
      </c>
      <c r="C1564" s="380">
        <v>1620.7237500000001</v>
      </c>
      <c r="D1564" s="381">
        <f t="shared" si="72"/>
        <v>0.71617618363400914</v>
      </c>
      <c r="E1564" s="381">
        <f t="shared" si="73"/>
        <v>0</v>
      </c>
      <c r="F1564" s="382">
        <f t="shared" si="74"/>
        <v>1160.7237500000001</v>
      </c>
      <c r="G1564" s="382">
        <f t="shared" si="74"/>
        <v>0</v>
      </c>
    </row>
    <row r="1565" spans="1:7" x14ac:dyDescent="0.25">
      <c r="A1565" s="379">
        <v>1556</v>
      </c>
      <c r="B1565" s="3">
        <v>4298570</v>
      </c>
      <c r="C1565" s="380">
        <v>472.84270000000004</v>
      </c>
      <c r="D1565" s="381">
        <f t="shared" si="72"/>
        <v>0.53472899126918949</v>
      </c>
      <c r="E1565" s="381">
        <f t="shared" si="73"/>
        <v>0</v>
      </c>
      <c r="F1565" s="382">
        <f t="shared" si="74"/>
        <v>252.84270000000001</v>
      </c>
      <c r="G1565" s="382">
        <f t="shared" si="74"/>
        <v>0</v>
      </c>
    </row>
    <row r="1566" spans="1:7" x14ac:dyDescent="0.25">
      <c r="A1566" s="379">
        <v>1557</v>
      </c>
      <c r="B1566" s="3">
        <v>9439799</v>
      </c>
      <c r="C1566" s="380">
        <v>2548.7457300000001</v>
      </c>
      <c r="D1566" s="381">
        <f t="shared" si="72"/>
        <v>0.78813108202833559</v>
      </c>
      <c r="E1566" s="381">
        <f t="shared" si="73"/>
        <v>0</v>
      </c>
      <c r="F1566" s="382">
        <f t="shared" si="74"/>
        <v>2008.7457300000001</v>
      </c>
      <c r="G1566" s="382">
        <f t="shared" si="74"/>
        <v>0</v>
      </c>
    </row>
    <row r="1567" spans="1:7" x14ac:dyDescent="0.25">
      <c r="A1567" s="379">
        <v>1558</v>
      </c>
      <c r="B1567" s="3">
        <v>3542234</v>
      </c>
      <c r="C1567" s="380">
        <v>673.02446000000009</v>
      </c>
      <c r="D1567" s="381">
        <f t="shared" si="72"/>
        <v>0.43538456239762818</v>
      </c>
      <c r="E1567" s="381">
        <f t="shared" si="73"/>
        <v>0</v>
      </c>
      <c r="F1567" s="382">
        <f t="shared" si="74"/>
        <v>293.02446000000003</v>
      </c>
      <c r="G1567" s="382">
        <f t="shared" si="74"/>
        <v>0</v>
      </c>
    </row>
    <row r="1568" spans="1:7" x14ac:dyDescent="0.25">
      <c r="A1568" s="379">
        <v>1559</v>
      </c>
      <c r="B1568" s="3">
        <v>2565038</v>
      </c>
      <c r="C1568" s="380">
        <v>410.40608000000003</v>
      </c>
      <c r="D1568" s="381">
        <f t="shared" si="72"/>
        <v>0.22028445582482598</v>
      </c>
      <c r="E1568" s="381">
        <f t="shared" si="73"/>
        <v>0</v>
      </c>
      <c r="F1568" s="382">
        <f t="shared" si="74"/>
        <v>90.406080000000003</v>
      </c>
      <c r="G1568" s="382">
        <f t="shared" si="74"/>
        <v>0</v>
      </c>
    </row>
    <row r="1569" spans="1:7" x14ac:dyDescent="0.25">
      <c r="A1569" s="379">
        <v>1560</v>
      </c>
      <c r="B1569" s="3">
        <v>5402186</v>
      </c>
      <c r="C1569" s="380">
        <v>1566.6339399999999</v>
      </c>
      <c r="D1569" s="381">
        <f t="shared" si="72"/>
        <v>0.62977950037262698</v>
      </c>
      <c r="E1569" s="381">
        <f t="shared" si="73"/>
        <v>0</v>
      </c>
      <c r="F1569" s="382">
        <f t="shared" si="74"/>
        <v>986.63394000000005</v>
      </c>
      <c r="G1569" s="382">
        <f t="shared" si="74"/>
        <v>0</v>
      </c>
    </row>
    <row r="1570" spans="1:7" x14ac:dyDescent="0.25">
      <c r="A1570" s="379">
        <v>1561</v>
      </c>
      <c r="B1570" s="3">
        <v>7948768</v>
      </c>
      <c r="C1570" s="380">
        <v>1907.7043200000001</v>
      </c>
      <c r="D1570" s="381">
        <f t="shared" si="72"/>
        <v>0.74838868111385315</v>
      </c>
      <c r="E1570" s="381">
        <f t="shared" si="73"/>
        <v>0</v>
      </c>
      <c r="F1570" s="382">
        <f t="shared" si="74"/>
        <v>1427.7043200000001</v>
      </c>
      <c r="G1570" s="382">
        <f t="shared" si="74"/>
        <v>0</v>
      </c>
    </row>
    <row r="1571" spans="1:7" x14ac:dyDescent="0.25">
      <c r="A1571" s="379">
        <v>1562</v>
      </c>
      <c r="B1571" s="3">
        <v>3350954</v>
      </c>
      <c r="C1571" s="380">
        <v>636.68126000000007</v>
      </c>
      <c r="D1571" s="381">
        <f t="shared" si="72"/>
        <v>0.40315504181794198</v>
      </c>
      <c r="E1571" s="381">
        <f t="shared" si="73"/>
        <v>0</v>
      </c>
      <c r="F1571" s="382">
        <f t="shared" si="74"/>
        <v>256.68126000000001</v>
      </c>
      <c r="G1571" s="382">
        <f t="shared" si="74"/>
        <v>0</v>
      </c>
    </row>
    <row r="1572" spans="1:7" x14ac:dyDescent="0.25">
      <c r="A1572" s="379">
        <v>1563</v>
      </c>
      <c r="B1572" s="3">
        <v>9106850</v>
      </c>
      <c r="C1572" s="380">
        <v>2276.7125000000001</v>
      </c>
      <c r="D1572" s="381">
        <f t="shared" si="72"/>
        <v>0.78038509473637974</v>
      </c>
      <c r="E1572" s="381">
        <f t="shared" si="73"/>
        <v>0</v>
      </c>
      <c r="F1572" s="382">
        <f t="shared" si="74"/>
        <v>1776.7125000000001</v>
      </c>
      <c r="G1572" s="382">
        <f t="shared" si="74"/>
        <v>0</v>
      </c>
    </row>
    <row r="1573" spans="1:7" x14ac:dyDescent="0.25">
      <c r="A1573" s="379">
        <v>1564</v>
      </c>
      <c r="B1573" s="3">
        <v>4222882</v>
      </c>
      <c r="C1573" s="380">
        <v>464.51702</v>
      </c>
      <c r="D1573" s="381">
        <f t="shared" si="72"/>
        <v>0.52638979729956936</v>
      </c>
      <c r="E1573" s="381">
        <f t="shared" si="73"/>
        <v>0</v>
      </c>
      <c r="F1573" s="382">
        <f t="shared" si="74"/>
        <v>244.51702</v>
      </c>
      <c r="G1573" s="382">
        <f t="shared" si="74"/>
        <v>0</v>
      </c>
    </row>
    <row r="1574" spans="1:7" x14ac:dyDescent="0.25">
      <c r="A1574" s="379">
        <v>1565</v>
      </c>
      <c r="B1574" s="3">
        <v>3055257</v>
      </c>
      <c r="C1574" s="380">
        <v>672.15654000000006</v>
      </c>
      <c r="D1574" s="381">
        <f t="shared" si="72"/>
        <v>0.34539058416362356</v>
      </c>
      <c r="E1574" s="381">
        <f t="shared" si="73"/>
        <v>0</v>
      </c>
      <c r="F1574" s="382">
        <f t="shared" si="74"/>
        <v>232.15654000000004</v>
      </c>
      <c r="G1574" s="382">
        <f t="shared" si="74"/>
        <v>0</v>
      </c>
    </row>
    <row r="1575" spans="1:7" x14ac:dyDescent="0.25">
      <c r="A1575" s="379">
        <v>1566</v>
      </c>
      <c r="B1575" s="3">
        <v>2094998</v>
      </c>
      <c r="C1575" s="380">
        <v>377.09964000000002</v>
      </c>
      <c r="D1575" s="381">
        <f t="shared" si="72"/>
        <v>4.5345150687494687E-2</v>
      </c>
      <c r="E1575" s="381">
        <f t="shared" si="73"/>
        <v>0</v>
      </c>
      <c r="F1575" s="382">
        <f t="shared" si="74"/>
        <v>17.099640000000001</v>
      </c>
      <c r="G1575" s="382">
        <f t="shared" si="74"/>
        <v>0</v>
      </c>
    </row>
    <row r="1576" spans="1:7" x14ac:dyDescent="0.25">
      <c r="A1576" s="379">
        <v>1567</v>
      </c>
      <c r="B1576" s="3">
        <v>4182180</v>
      </c>
      <c r="C1576" s="380">
        <v>543.68340000000001</v>
      </c>
      <c r="D1576" s="381">
        <f t="shared" si="72"/>
        <v>0.52178050681701893</v>
      </c>
      <c r="E1576" s="381">
        <f t="shared" si="73"/>
        <v>0</v>
      </c>
      <c r="F1576" s="382">
        <f t="shared" si="74"/>
        <v>283.68340000000001</v>
      </c>
      <c r="G1576" s="382">
        <f t="shared" si="74"/>
        <v>0</v>
      </c>
    </row>
    <row r="1577" spans="1:7" x14ac:dyDescent="0.25">
      <c r="A1577" s="379">
        <v>1568</v>
      </c>
      <c r="B1577" s="3">
        <v>6738774</v>
      </c>
      <c r="C1577" s="380">
        <v>1886.8567199999998</v>
      </c>
      <c r="D1577" s="381">
        <f t="shared" si="72"/>
        <v>0.70321010913854654</v>
      </c>
      <c r="E1577" s="381">
        <f t="shared" si="73"/>
        <v>0</v>
      </c>
      <c r="F1577" s="382">
        <f t="shared" si="74"/>
        <v>1326.8567199999998</v>
      </c>
      <c r="G1577" s="382">
        <f t="shared" si="74"/>
        <v>0</v>
      </c>
    </row>
    <row r="1578" spans="1:7" x14ac:dyDescent="0.25">
      <c r="A1578" s="379">
        <v>1569</v>
      </c>
      <c r="B1578" s="3">
        <v>1628339</v>
      </c>
      <c r="C1578" s="380">
        <v>276.81763000000001</v>
      </c>
      <c r="D1578" s="381">
        <f t="shared" si="72"/>
        <v>0</v>
      </c>
      <c r="E1578" s="381">
        <f t="shared" si="73"/>
        <v>0</v>
      </c>
      <c r="F1578" s="382">
        <f t="shared" si="74"/>
        <v>0</v>
      </c>
      <c r="G1578" s="382">
        <f t="shared" si="74"/>
        <v>0</v>
      </c>
    </row>
    <row r="1579" spans="1:7" x14ac:dyDescent="0.25">
      <c r="A1579" s="379">
        <v>1570</v>
      </c>
      <c r="B1579" s="3">
        <v>5717796</v>
      </c>
      <c r="C1579" s="380">
        <v>800.4914399999999</v>
      </c>
      <c r="D1579" s="381">
        <f t="shared" si="72"/>
        <v>0.65021487300351399</v>
      </c>
      <c r="E1579" s="381">
        <f t="shared" si="73"/>
        <v>0</v>
      </c>
      <c r="F1579" s="382">
        <f t="shared" si="74"/>
        <v>520.49144000000001</v>
      </c>
      <c r="G1579" s="382">
        <f t="shared" si="74"/>
        <v>0</v>
      </c>
    </row>
    <row r="1580" spans="1:7" x14ac:dyDescent="0.25">
      <c r="A1580" s="379">
        <v>1571</v>
      </c>
      <c r="B1580" s="3">
        <v>9940310</v>
      </c>
      <c r="C1580" s="380">
        <v>2485.0774999999999</v>
      </c>
      <c r="D1580" s="381">
        <f t="shared" si="72"/>
        <v>0.79879903141853725</v>
      </c>
      <c r="E1580" s="381">
        <f t="shared" si="73"/>
        <v>0</v>
      </c>
      <c r="F1580" s="382">
        <f t="shared" si="74"/>
        <v>1985.0774999999999</v>
      </c>
      <c r="G1580" s="382">
        <f t="shared" si="74"/>
        <v>0</v>
      </c>
    </row>
    <row r="1581" spans="1:7" x14ac:dyDescent="0.25">
      <c r="A1581" s="379">
        <v>1572</v>
      </c>
      <c r="B1581" s="3">
        <v>6539206</v>
      </c>
      <c r="C1581" s="380">
        <v>1896.3697400000001</v>
      </c>
      <c r="D1581" s="381">
        <f t="shared" si="72"/>
        <v>0.69415247049871187</v>
      </c>
      <c r="E1581" s="381">
        <f t="shared" si="73"/>
        <v>0</v>
      </c>
      <c r="F1581" s="382">
        <f t="shared" si="74"/>
        <v>1316.3697399999999</v>
      </c>
      <c r="G1581" s="382">
        <f t="shared" si="74"/>
        <v>0</v>
      </c>
    </row>
    <row r="1582" spans="1:7" x14ac:dyDescent="0.25">
      <c r="A1582" s="379">
        <v>1573</v>
      </c>
      <c r="B1582" s="3">
        <v>7525334</v>
      </c>
      <c r="C1582" s="380">
        <v>1053.5467599999999</v>
      </c>
      <c r="D1582" s="381">
        <f t="shared" si="72"/>
        <v>0.73423106535869376</v>
      </c>
      <c r="E1582" s="381">
        <f t="shared" si="73"/>
        <v>0</v>
      </c>
      <c r="F1582" s="382">
        <f t="shared" si="74"/>
        <v>773.54676000000006</v>
      </c>
      <c r="G1582" s="382">
        <f t="shared" si="74"/>
        <v>0</v>
      </c>
    </row>
    <row r="1583" spans="1:7" x14ac:dyDescent="0.25">
      <c r="A1583" s="379">
        <v>1574</v>
      </c>
      <c r="B1583" s="3">
        <v>5967986</v>
      </c>
      <c r="C1583" s="380">
        <v>1790.3957999999998</v>
      </c>
      <c r="D1583" s="381">
        <f t="shared" si="72"/>
        <v>0.66487857042560083</v>
      </c>
      <c r="E1583" s="381">
        <f t="shared" si="73"/>
        <v>0</v>
      </c>
      <c r="F1583" s="382">
        <f t="shared" si="74"/>
        <v>1190.3957999999998</v>
      </c>
      <c r="G1583" s="382">
        <f t="shared" si="74"/>
        <v>0</v>
      </c>
    </row>
    <row r="1584" spans="1:7" x14ac:dyDescent="0.25">
      <c r="A1584" s="379">
        <v>1575</v>
      </c>
      <c r="B1584" s="3">
        <v>4549516</v>
      </c>
      <c r="C1584" s="380">
        <v>500.44676000000004</v>
      </c>
      <c r="D1584" s="381">
        <f t="shared" si="72"/>
        <v>0.56039279782728535</v>
      </c>
      <c r="E1584" s="381">
        <f t="shared" si="73"/>
        <v>0</v>
      </c>
      <c r="F1584" s="382">
        <f t="shared" si="74"/>
        <v>280.44676000000004</v>
      </c>
      <c r="G1584" s="382">
        <f t="shared" si="74"/>
        <v>0</v>
      </c>
    </row>
    <row r="1585" spans="1:7" x14ac:dyDescent="0.25">
      <c r="A1585" s="379">
        <v>1576</v>
      </c>
      <c r="B1585" s="3">
        <v>9176294</v>
      </c>
      <c r="C1585" s="380">
        <v>1468.2070400000002</v>
      </c>
      <c r="D1585" s="381">
        <f t="shared" si="72"/>
        <v>0.78204708785485733</v>
      </c>
      <c r="E1585" s="381">
        <f t="shared" si="73"/>
        <v>0</v>
      </c>
      <c r="F1585" s="382">
        <f t="shared" si="74"/>
        <v>1148.2070400000002</v>
      </c>
      <c r="G1585" s="382">
        <f t="shared" si="74"/>
        <v>0</v>
      </c>
    </row>
    <row r="1586" spans="1:7" x14ac:dyDescent="0.25">
      <c r="A1586" s="379">
        <v>1577</v>
      </c>
      <c r="B1586" s="3">
        <v>5954734</v>
      </c>
      <c r="C1586" s="380">
        <v>893.2100999999999</v>
      </c>
      <c r="D1586" s="381">
        <f t="shared" si="72"/>
        <v>0.6641327723454985</v>
      </c>
      <c r="E1586" s="381">
        <f t="shared" si="73"/>
        <v>0</v>
      </c>
      <c r="F1586" s="382">
        <f t="shared" si="74"/>
        <v>593.2100999999999</v>
      </c>
      <c r="G1586" s="382">
        <f t="shared" si="74"/>
        <v>0</v>
      </c>
    </row>
    <row r="1587" spans="1:7" x14ac:dyDescent="0.25">
      <c r="A1587" s="379">
        <v>1578</v>
      </c>
      <c r="B1587" s="3">
        <v>7762847</v>
      </c>
      <c r="C1587" s="380">
        <v>1707.8263400000001</v>
      </c>
      <c r="D1587" s="381">
        <f t="shared" si="72"/>
        <v>0.74236256363161612</v>
      </c>
      <c r="E1587" s="381">
        <f t="shared" si="73"/>
        <v>0</v>
      </c>
      <c r="F1587" s="382">
        <f t="shared" si="74"/>
        <v>1267.8263400000001</v>
      </c>
      <c r="G1587" s="382">
        <f t="shared" si="74"/>
        <v>0</v>
      </c>
    </row>
    <row r="1588" spans="1:7" x14ac:dyDescent="0.25">
      <c r="A1588" s="379">
        <v>1579</v>
      </c>
      <c r="B1588" s="3">
        <v>4696550</v>
      </c>
      <c r="C1588" s="380">
        <v>751.44800000000009</v>
      </c>
      <c r="D1588" s="381">
        <f t="shared" si="72"/>
        <v>0.57415549712022651</v>
      </c>
      <c r="E1588" s="381">
        <f t="shared" si="73"/>
        <v>0</v>
      </c>
      <c r="F1588" s="382">
        <f t="shared" si="74"/>
        <v>431.44800000000004</v>
      </c>
      <c r="G1588" s="382">
        <f t="shared" si="74"/>
        <v>0</v>
      </c>
    </row>
    <row r="1589" spans="1:7" x14ac:dyDescent="0.25">
      <c r="A1589" s="379">
        <v>1580</v>
      </c>
      <c r="B1589" s="3">
        <v>9357369</v>
      </c>
      <c r="C1589" s="380">
        <v>1777.90011</v>
      </c>
      <c r="D1589" s="381">
        <f t="shared" si="72"/>
        <v>0.78626470752622879</v>
      </c>
      <c r="E1589" s="381">
        <f t="shared" si="73"/>
        <v>0</v>
      </c>
      <c r="F1589" s="382">
        <f t="shared" si="74"/>
        <v>1397.90011</v>
      </c>
      <c r="G1589" s="382">
        <f t="shared" si="74"/>
        <v>0</v>
      </c>
    </row>
    <row r="1590" spans="1:7" x14ac:dyDescent="0.25">
      <c r="A1590" s="379">
        <v>1581</v>
      </c>
      <c r="B1590" s="3">
        <v>4327050</v>
      </c>
      <c r="C1590" s="380">
        <v>995.22149999999999</v>
      </c>
      <c r="D1590" s="381">
        <f t="shared" si="72"/>
        <v>0.5377913358985914</v>
      </c>
      <c r="E1590" s="381">
        <f t="shared" si="73"/>
        <v>0</v>
      </c>
      <c r="F1590" s="382">
        <f t="shared" si="74"/>
        <v>535.22149999999999</v>
      </c>
      <c r="G1590" s="382">
        <f t="shared" si="74"/>
        <v>0</v>
      </c>
    </row>
    <row r="1591" spans="1:7" x14ac:dyDescent="0.25">
      <c r="A1591" s="379">
        <v>1582</v>
      </c>
      <c r="B1591" s="3">
        <v>7700043</v>
      </c>
      <c r="C1591" s="380">
        <v>924.00516000000005</v>
      </c>
      <c r="D1591" s="381">
        <f t="shared" si="72"/>
        <v>0.7402611907491945</v>
      </c>
      <c r="E1591" s="381">
        <f t="shared" si="73"/>
        <v>0</v>
      </c>
      <c r="F1591" s="382">
        <f t="shared" si="74"/>
        <v>684.00516000000005</v>
      </c>
      <c r="G1591" s="382">
        <f t="shared" si="74"/>
        <v>0</v>
      </c>
    </row>
    <row r="1592" spans="1:7" x14ac:dyDescent="0.25">
      <c r="A1592" s="379">
        <v>1583</v>
      </c>
      <c r="B1592" s="3">
        <v>3900730</v>
      </c>
      <c r="C1592" s="380">
        <v>546.10219999999993</v>
      </c>
      <c r="D1592" s="381">
        <f t="shared" si="72"/>
        <v>0.48727545869619276</v>
      </c>
      <c r="E1592" s="381">
        <f t="shared" si="73"/>
        <v>0</v>
      </c>
      <c r="F1592" s="382">
        <f t="shared" si="74"/>
        <v>266.10219999999998</v>
      </c>
      <c r="G1592" s="382">
        <f t="shared" si="74"/>
        <v>0</v>
      </c>
    </row>
    <row r="1593" spans="1:7" x14ac:dyDescent="0.25">
      <c r="A1593" s="379">
        <v>1584</v>
      </c>
      <c r="B1593" s="3">
        <v>8737992</v>
      </c>
      <c r="C1593" s="380">
        <v>2534.0176799999999</v>
      </c>
      <c r="D1593" s="381">
        <f t="shared" si="72"/>
        <v>0.77111446199538747</v>
      </c>
      <c r="E1593" s="381">
        <f t="shared" si="73"/>
        <v>0</v>
      </c>
      <c r="F1593" s="382">
        <f t="shared" si="74"/>
        <v>1954.0176799999999</v>
      </c>
      <c r="G1593" s="382">
        <f t="shared" si="74"/>
        <v>0</v>
      </c>
    </row>
    <row r="1594" spans="1:7" x14ac:dyDescent="0.25">
      <c r="A1594" s="379">
        <v>1585</v>
      </c>
      <c r="B1594" s="3">
        <v>9083304</v>
      </c>
      <c r="C1594" s="380">
        <v>1180.82952</v>
      </c>
      <c r="D1594" s="381">
        <f t="shared" si="72"/>
        <v>0.77981580270791329</v>
      </c>
      <c r="E1594" s="381">
        <f t="shared" si="73"/>
        <v>0</v>
      </c>
      <c r="F1594" s="382">
        <f t="shared" si="74"/>
        <v>920.82952</v>
      </c>
      <c r="G1594" s="382">
        <f t="shared" si="74"/>
        <v>0</v>
      </c>
    </row>
    <row r="1595" spans="1:7" x14ac:dyDescent="0.25">
      <c r="A1595" s="379">
        <v>1586</v>
      </c>
      <c r="B1595" s="3">
        <v>8431602</v>
      </c>
      <c r="C1595" s="380">
        <v>1517.6883600000001</v>
      </c>
      <c r="D1595" s="381">
        <f t="shared" si="72"/>
        <v>0.76279715290166683</v>
      </c>
      <c r="E1595" s="381">
        <f t="shared" si="73"/>
        <v>0</v>
      </c>
      <c r="F1595" s="382">
        <f t="shared" si="74"/>
        <v>1157.6883600000001</v>
      </c>
      <c r="G1595" s="382">
        <f t="shared" si="74"/>
        <v>0</v>
      </c>
    </row>
    <row r="1596" spans="1:7" x14ac:dyDescent="0.25">
      <c r="A1596" s="379">
        <v>1587</v>
      </c>
      <c r="B1596" s="3">
        <v>9286891</v>
      </c>
      <c r="C1596" s="380">
        <v>1764.5092900000002</v>
      </c>
      <c r="D1596" s="381">
        <f t="shared" si="72"/>
        <v>0.78464267535820109</v>
      </c>
      <c r="E1596" s="381">
        <f t="shared" si="73"/>
        <v>0</v>
      </c>
      <c r="F1596" s="382">
        <f t="shared" si="74"/>
        <v>1384.50929</v>
      </c>
      <c r="G1596" s="382">
        <f t="shared" si="74"/>
        <v>0</v>
      </c>
    </row>
    <row r="1597" spans="1:7" x14ac:dyDescent="0.25">
      <c r="A1597" s="379">
        <v>1588</v>
      </c>
      <c r="B1597" s="3">
        <v>1837595</v>
      </c>
      <c r="C1597" s="380">
        <v>220.51140000000001</v>
      </c>
      <c r="D1597" s="381">
        <f t="shared" si="72"/>
        <v>0</v>
      </c>
      <c r="E1597" s="381">
        <f t="shared" si="73"/>
        <v>0</v>
      </c>
      <c r="F1597" s="382">
        <f t="shared" si="74"/>
        <v>0</v>
      </c>
      <c r="G1597" s="382">
        <f t="shared" si="74"/>
        <v>0</v>
      </c>
    </row>
    <row r="1598" spans="1:7" x14ac:dyDescent="0.25">
      <c r="A1598" s="379">
        <v>1589</v>
      </c>
      <c r="B1598" s="3">
        <v>8437249</v>
      </c>
      <c r="C1598" s="380">
        <v>1349.9598400000002</v>
      </c>
      <c r="D1598" s="381">
        <f t="shared" si="72"/>
        <v>0.76295591134029583</v>
      </c>
      <c r="E1598" s="381">
        <f t="shared" si="73"/>
        <v>0</v>
      </c>
      <c r="F1598" s="382">
        <f t="shared" si="74"/>
        <v>1029.9598400000002</v>
      </c>
      <c r="G1598" s="382">
        <f t="shared" si="74"/>
        <v>0</v>
      </c>
    </row>
    <row r="1599" spans="1:7" x14ac:dyDescent="0.25">
      <c r="A1599" s="379">
        <v>1590</v>
      </c>
      <c r="B1599" s="3">
        <v>6605527</v>
      </c>
      <c r="C1599" s="380">
        <v>1915.60283</v>
      </c>
      <c r="D1599" s="381">
        <f t="shared" si="72"/>
        <v>0.69722324956055737</v>
      </c>
      <c r="E1599" s="381">
        <f t="shared" si="73"/>
        <v>0</v>
      </c>
      <c r="F1599" s="382">
        <f t="shared" si="74"/>
        <v>1335.60283</v>
      </c>
      <c r="G1599" s="382">
        <f t="shared" si="74"/>
        <v>0</v>
      </c>
    </row>
    <row r="1600" spans="1:7" x14ac:dyDescent="0.25">
      <c r="A1600" s="379">
        <v>1591</v>
      </c>
      <c r="B1600" s="3">
        <v>1061636</v>
      </c>
      <c r="C1600" s="380">
        <v>138.01267999999999</v>
      </c>
      <c r="D1600" s="381">
        <f t="shared" si="72"/>
        <v>0</v>
      </c>
      <c r="E1600" s="381">
        <f t="shared" si="73"/>
        <v>0</v>
      </c>
      <c r="F1600" s="382">
        <f t="shared" si="74"/>
        <v>0</v>
      </c>
      <c r="G1600" s="382">
        <f t="shared" si="74"/>
        <v>0</v>
      </c>
    </row>
    <row r="1601" spans="1:7" x14ac:dyDescent="0.25">
      <c r="A1601" s="379">
        <v>1592</v>
      </c>
      <c r="B1601" s="3">
        <v>3770031</v>
      </c>
      <c r="C1601" s="380">
        <v>754.00620000000004</v>
      </c>
      <c r="D1601" s="381">
        <f t="shared" si="72"/>
        <v>0.4695003834185979</v>
      </c>
      <c r="E1601" s="381">
        <f t="shared" si="73"/>
        <v>0</v>
      </c>
      <c r="F1601" s="382">
        <f t="shared" si="74"/>
        <v>354.00620000000004</v>
      </c>
      <c r="G1601" s="382">
        <f t="shared" si="74"/>
        <v>0</v>
      </c>
    </row>
    <row r="1602" spans="1:7" x14ac:dyDescent="0.25">
      <c r="A1602" s="379">
        <v>1593</v>
      </c>
      <c r="B1602" s="3">
        <v>2344827</v>
      </c>
      <c r="C1602" s="380">
        <v>257.93097</v>
      </c>
      <c r="D1602" s="381">
        <f t="shared" si="72"/>
        <v>0.14705861029406433</v>
      </c>
      <c r="E1602" s="381">
        <f t="shared" si="73"/>
        <v>0</v>
      </c>
      <c r="F1602" s="382">
        <f t="shared" si="74"/>
        <v>37.930970000000002</v>
      </c>
      <c r="G1602" s="382">
        <f t="shared" si="74"/>
        <v>0</v>
      </c>
    </row>
    <row r="1603" spans="1:7" x14ac:dyDescent="0.25">
      <c r="A1603" s="379">
        <v>1594</v>
      </c>
      <c r="B1603" s="3">
        <v>2580656</v>
      </c>
      <c r="C1603" s="380">
        <v>309.67872</v>
      </c>
      <c r="D1603" s="381">
        <f t="shared" si="72"/>
        <v>0.22500325498632906</v>
      </c>
      <c r="E1603" s="381">
        <f t="shared" si="73"/>
        <v>0</v>
      </c>
      <c r="F1603" s="382">
        <f t="shared" si="74"/>
        <v>69.678719999999998</v>
      </c>
      <c r="G1603" s="382">
        <f t="shared" si="74"/>
        <v>0</v>
      </c>
    </row>
    <row r="1604" spans="1:7" x14ac:dyDescent="0.25">
      <c r="A1604" s="379">
        <v>1595</v>
      </c>
      <c r="B1604" s="3">
        <v>4865629</v>
      </c>
      <c r="C1604" s="380">
        <v>1216.40725</v>
      </c>
      <c r="D1604" s="381">
        <f t="shared" si="72"/>
        <v>0.58895345288348122</v>
      </c>
      <c r="E1604" s="381">
        <f t="shared" si="73"/>
        <v>0</v>
      </c>
      <c r="F1604" s="382">
        <f t="shared" si="74"/>
        <v>716.40724999999998</v>
      </c>
      <c r="G1604" s="382">
        <f t="shared" si="74"/>
        <v>0</v>
      </c>
    </row>
    <row r="1605" spans="1:7" x14ac:dyDescent="0.25">
      <c r="A1605" s="379">
        <v>1596</v>
      </c>
      <c r="B1605" s="3">
        <v>4770362</v>
      </c>
      <c r="C1605" s="380">
        <v>1287.99774</v>
      </c>
      <c r="D1605" s="381">
        <f t="shared" si="72"/>
        <v>0.58074460596491417</v>
      </c>
      <c r="E1605" s="381">
        <f t="shared" si="73"/>
        <v>0</v>
      </c>
      <c r="F1605" s="382">
        <f t="shared" si="74"/>
        <v>747.99774000000002</v>
      </c>
      <c r="G1605" s="382">
        <f t="shared" si="74"/>
        <v>0</v>
      </c>
    </row>
    <row r="1606" spans="1:7" x14ac:dyDescent="0.25">
      <c r="A1606" s="379">
        <v>1597</v>
      </c>
      <c r="B1606" s="3">
        <v>1119379</v>
      </c>
      <c r="C1606" s="380">
        <v>201.48822000000001</v>
      </c>
      <c r="D1606" s="381">
        <f t="shared" si="72"/>
        <v>0</v>
      </c>
      <c r="E1606" s="381">
        <f t="shared" si="73"/>
        <v>0</v>
      </c>
      <c r="F1606" s="382">
        <f t="shared" si="74"/>
        <v>0</v>
      </c>
      <c r="G1606" s="382">
        <f t="shared" si="74"/>
        <v>0</v>
      </c>
    </row>
    <row r="1607" spans="1:7" x14ac:dyDescent="0.25">
      <c r="A1607" s="379">
        <v>1598</v>
      </c>
      <c r="B1607" s="3">
        <v>3583481</v>
      </c>
      <c r="C1607" s="380">
        <v>824.20063000000005</v>
      </c>
      <c r="D1607" s="381">
        <f t="shared" si="72"/>
        <v>0.44188346470931478</v>
      </c>
      <c r="E1607" s="381">
        <f t="shared" si="73"/>
        <v>0</v>
      </c>
      <c r="F1607" s="382">
        <f t="shared" si="74"/>
        <v>364.20063000000005</v>
      </c>
      <c r="G1607" s="382">
        <f t="shared" si="74"/>
        <v>0</v>
      </c>
    </row>
    <row r="1608" spans="1:7" x14ac:dyDescent="0.25">
      <c r="A1608" s="379">
        <v>1599</v>
      </c>
      <c r="B1608" s="3">
        <v>4761136</v>
      </c>
      <c r="C1608" s="380">
        <v>571.33632</v>
      </c>
      <c r="D1608" s="381">
        <f t="shared" si="72"/>
        <v>0.57993218425182558</v>
      </c>
      <c r="E1608" s="381">
        <f t="shared" si="73"/>
        <v>0</v>
      </c>
      <c r="F1608" s="382">
        <f t="shared" si="74"/>
        <v>331.33632</v>
      </c>
      <c r="G1608" s="382">
        <f t="shared" si="74"/>
        <v>0</v>
      </c>
    </row>
    <row r="1609" spans="1:7" x14ac:dyDescent="0.25">
      <c r="A1609" s="379">
        <v>1600</v>
      </c>
      <c r="B1609" s="3">
        <v>7971952</v>
      </c>
      <c r="C1609" s="380">
        <v>956.63423999999998</v>
      </c>
      <c r="D1609" s="381">
        <f t="shared" si="72"/>
        <v>0.74912041617912406</v>
      </c>
      <c r="E1609" s="381">
        <f t="shared" si="73"/>
        <v>0</v>
      </c>
      <c r="F1609" s="382">
        <f t="shared" si="74"/>
        <v>716.63423999999998</v>
      </c>
      <c r="G1609" s="382">
        <f t="shared" si="74"/>
        <v>0</v>
      </c>
    </row>
    <row r="1610" spans="1:7" x14ac:dyDescent="0.25">
      <c r="A1610" s="379">
        <v>1601</v>
      </c>
      <c r="B1610" s="3">
        <v>4132679</v>
      </c>
      <c r="C1610" s="380">
        <v>909.18938000000003</v>
      </c>
      <c r="D1610" s="381">
        <f t="shared" si="72"/>
        <v>0.51605242023394515</v>
      </c>
      <c r="E1610" s="381">
        <f t="shared" si="73"/>
        <v>0</v>
      </c>
      <c r="F1610" s="382">
        <f t="shared" si="74"/>
        <v>469.18938000000009</v>
      </c>
      <c r="G1610" s="382">
        <f t="shared" si="74"/>
        <v>0</v>
      </c>
    </row>
    <row r="1611" spans="1:7" x14ac:dyDescent="0.25">
      <c r="A1611" s="379">
        <v>1602</v>
      </c>
      <c r="B1611" s="3">
        <v>8863955</v>
      </c>
      <c r="C1611" s="380">
        <v>2481.9073999999996</v>
      </c>
      <c r="D1611" s="381">
        <f t="shared" ref="D1611:D1674" si="75">MAX(0,MIN(8000000,B1611-2000000))/B1611</f>
        <v>0.77436708557297507</v>
      </c>
      <c r="E1611" s="381">
        <f t="shared" ref="E1611:E1674" si="76">MAX(0,MIN(30000000,B1611-10000000))/B1611</f>
        <v>0</v>
      </c>
      <c r="F1611" s="382">
        <f t="shared" ref="F1611:G1674" si="77">+D1611*$C1611</f>
        <v>1921.9073999999998</v>
      </c>
      <c r="G1611" s="382">
        <f t="shared" si="77"/>
        <v>0</v>
      </c>
    </row>
    <row r="1612" spans="1:7" x14ac:dyDescent="0.25">
      <c r="A1612" s="379">
        <v>1603</v>
      </c>
      <c r="B1612" s="3">
        <v>9410658</v>
      </c>
      <c r="C1612" s="380">
        <v>2258.5579200000002</v>
      </c>
      <c r="D1612" s="381">
        <f t="shared" si="75"/>
        <v>0.78747500971770523</v>
      </c>
      <c r="E1612" s="381">
        <f t="shared" si="76"/>
        <v>0</v>
      </c>
      <c r="F1612" s="382">
        <f t="shared" si="77"/>
        <v>1778.5579200000002</v>
      </c>
      <c r="G1612" s="382">
        <f t="shared" si="77"/>
        <v>0</v>
      </c>
    </row>
    <row r="1613" spans="1:7" x14ac:dyDescent="0.25">
      <c r="A1613" s="379">
        <v>1604</v>
      </c>
      <c r="B1613" s="3">
        <v>7511610</v>
      </c>
      <c r="C1613" s="380">
        <v>1577.4381000000001</v>
      </c>
      <c r="D1613" s="381">
        <f t="shared" si="75"/>
        <v>0.73374549530659872</v>
      </c>
      <c r="E1613" s="381">
        <f t="shared" si="76"/>
        <v>0</v>
      </c>
      <c r="F1613" s="382">
        <f t="shared" si="77"/>
        <v>1157.4381000000001</v>
      </c>
      <c r="G1613" s="382">
        <f t="shared" si="77"/>
        <v>0</v>
      </c>
    </row>
    <row r="1614" spans="1:7" x14ac:dyDescent="0.25">
      <c r="A1614" s="379">
        <v>1605</v>
      </c>
      <c r="B1614" s="3">
        <v>5195394</v>
      </c>
      <c r="C1614" s="380">
        <v>1246.89456</v>
      </c>
      <c r="D1614" s="381">
        <f t="shared" si="75"/>
        <v>0.61504363287943131</v>
      </c>
      <c r="E1614" s="381">
        <f t="shared" si="76"/>
        <v>0</v>
      </c>
      <c r="F1614" s="382">
        <f t="shared" si="77"/>
        <v>766.89455999999996</v>
      </c>
      <c r="G1614" s="382">
        <f t="shared" si="77"/>
        <v>0</v>
      </c>
    </row>
    <row r="1615" spans="1:7" x14ac:dyDescent="0.25">
      <c r="A1615" s="379">
        <v>1606</v>
      </c>
      <c r="B1615" s="3">
        <v>8896644</v>
      </c>
      <c r="C1615" s="380">
        <v>2580.0267600000002</v>
      </c>
      <c r="D1615" s="381">
        <f t="shared" si="75"/>
        <v>0.77519613013626265</v>
      </c>
      <c r="E1615" s="381">
        <f t="shared" si="76"/>
        <v>0</v>
      </c>
      <c r="F1615" s="382">
        <f t="shared" si="77"/>
        <v>2000.0267600000002</v>
      </c>
      <c r="G1615" s="382">
        <f t="shared" si="77"/>
        <v>0</v>
      </c>
    </row>
    <row r="1616" spans="1:7" x14ac:dyDescent="0.25">
      <c r="A1616" s="379">
        <v>1607</v>
      </c>
      <c r="B1616" s="3">
        <v>2066768</v>
      </c>
      <c r="C1616" s="380">
        <v>372.01824000000005</v>
      </c>
      <c r="D1616" s="381">
        <f t="shared" si="75"/>
        <v>3.2305512761954897E-2</v>
      </c>
      <c r="E1616" s="381">
        <f t="shared" si="76"/>
        <v>0</v>
      </c>
      <c r="F1616" s="382">
        <f t="shared" si="77"/>
        <v>12.01824</v>
      </c>
      <c r="G1616" s="382">
        <f t="shared" si="77"/>
        <v>0</v>
      </c>
    </row>
    <row r="1617" spans="1:7" x14ac:dyDescent="0.25">
      <c r="A1617" s="379">
        <v>1608</v>
      </c>
      <c r="B1617" s="3">
        <v>5206431</v>
      </c>
      <c r="C1617" s="380">
        <v>624.77171999999996</v>
      </c>
      <c r="D1617" s="381">
        <f t="shared" si="75"/>
        <v>0.61585969352133929</v>
      </c>
      <c r="E1617" s="381">
        <f t="shared" si="76"/>
        <v>0</v>
      </c>
      <c r="F1617" s="382">
        <f t="shared" si="77"/>
        <v>384.77171999999996</v>
      </c>
      <c r="G1617" s="382">
        <f t="shared" si="77"/>
        <v>0</v>
      </c>
    </row>
    <row r="1618" spans="1:7" x14ac:dyDescent="0.25">
      <c r="A1618" s="379">
        <v>1609</v>
      </c>
      <c r="B1618" s="3">
        <v>8863883</v>
      </c>
      <c r="C1618" s="380">
        <v>2215.97075</v>
      </c>
      <c r="D1618" s="381">
        <f t="shared" si="75"/>
        <v>0.7743652527904531</v>
      </c>
      <c r="E1618" s="381">
        <f t="shared" si="76"/>
        <v>0</v>
      </c>
      <c r="F1618" s="382">
        <f t="shared" si="77"/>
        <v>1715.97075</v>
      </c>
      <c r="G1618" s="382">
        <f t="shared" si="77"/>
        <v>0</v>
      </c>
    </row>
    <row r="1619" spans="1:7" x14ac:dyDescent="0.25">
      <c r="A1619" s="379">
        <v>1610</v>
      </c>
      <c r="B1619" s="3">
        <v>1225844</v>
      </c>
      <c r="C1619" s="380">
        <v>294.20256000000001</v>
      </c>
      <c r="D1619" s="381">
        <f t="shared" si="75"/>
        <v>0</v>
      </c>
      <c r="E1619" s="381">
        <f t="shared" si="76"/>
        <v>0</v>
      </c>
      <c r="F1619" s="382">
        <f t="shared" si="77"/>
        <v>0</v>
      </c>
      <c r="G1619" s="382">
        <f t="shared" si="77"/>
        <v>0</v>
      </c>
    </row>
    <row r="1620" spans="1:7" x14ac:dyDescent="0.25">
      <c r="A1620" s="379">
        <v>1611</v>
      </c>
      <c r="B1620" s="3">
        <v>3418129</v>
      </c>
      <c r="C1620" s="380">
        <v>341.81290000000001</v>
      </c>
      <c r="D1620" s="381">
        <f t="shared" si="75"/>
        <v>0.41488457574304538</v>
      </c>
      <c r="E1620" s="381">
        <f t="shared" si="76"/>
        <v>0</v>
      </c>
      <c r="F1620" s="382">
        <f t="shared" si="77"/>
        <v>141.81290000000001</v>
      </c>
      <c r="G1620" s="382">
        <f t="shared" si="77"/>
        <v>0</v>
      </c>
    </row>
    <row r="1621" spans="1:7" x14ac:dyDescent="0.25">
      <c r="A1621" s="379">
        <v>1612</v>
      </c>
      <c r="B1621" s="3">
        <v>8250698</v>
      </c>
      <c r="C1621" s="380">
        <v>907.57677999999999</v>
      </c>
      <c r="D1621" s="381">
        <f t="shared" si="75"/>
        <v>0.75759626640073363</v>
      </c>
      <c r="E1621" s="381">
        <f t="shared" si="76"/>
        <v>0</v>
      </c>
      <c r="F1621" s="382">
        <f t="shared" si="77"/>
        <v>687.57677999999999</v>
      </c>
      <c r="G1621" s="382">
        <f t="shared" si="77"/>
        <v>0</v>
      </c>
    </row>
    <row r="1622" spans="1:7" x14ac:dyDescent="0.25">
      <c r="A1622" s="379">
        <v>1613</v>
      </c>
      <c r="B1622" s="3">
        <v>4493093</v>
      </c>
      <c r="C1622" s="380">
        <v>673.96394999999995</v>
      </c>
      <c r="D1622" s="381">
        <f t="shared" si="75"/>
        <v>0.55487233404694714</v>
      </c>
      <c r="E1622" s="381">
        <f t="shared" si="76"/>
        <v>0</v>
      </c>
      <c r="F1622" s="382">
        <f t="shared" si="77"/>
        <v>373.96394999999995</v>
      </c>
      <c r="G1622" s="382">
        <f t="shared" si="77"/>
        <v>0</v>
      </c>
    </row>
    <row r="1623" spans="1:7" x14ac:dyDescent="0.25">
      <c r="A1623" s="379">
        <v>1614</v>
      </c>
      <c r="B1623" s="3">
        <v>3036178</v>
      </c>
      <c r="C1623" s="380">
        <v>880.49162000000001</v>
      </c>
      <c r="D1623" s="381">
        <f t="shared" si="75"/>
        <v>0.34127709244978388</v>
      </c>
      <c r="E1623" s="381">
        <f t="shared" si="76"/>
        <v>0</v>
      </c>
      <c r="F1623" s="382">
        <f t="shared" si="77"/>
        <v>300.49161999999995</v>
      </c>
      <c r="G1623" s="382">
        <f t="shared" si="77"/>
        <v>0</v>
      </c>
    </row>
    <row r="1624" spans="1:7" x14ac:dyDescent="0.25">
      <c r="A1624" s="379">
        <v>1615</v>
      </c>
      <c r="B1624" s="3">
        <v>2251495</v>
      </c>
      <c r="C1624" s="380">
        <v>517.84384999999997</v>
      </c>
      <c r="D1624" s="381">
        <f t="shared" si="75"/>
        <v>0.11170133622326499</v>
      </c>
      <c r="E1624" s="381">
        <f t="shared" si="76"/>
        <v>0</v>
      </c>
      <c r="F1624" s="382">
        <f t="shared" si="77"/>
        <v>57.843849999999996</v>
      </c>
      <c r="G1624" s="382">
        <f t="shared" si="77"/>
        <v>0</v>
      </c>
    </row>
    <row r="1625" spans="1:7" x14ac:dyDescent="0.25">
      <c r="A1625" s="379">
        <v>1616</v>
      </c>
      <c r="B1625" s="3">
        <v>2241693</v>
      </c>
      <c r="C1625" s="380">
        <v>425.92167000000001</v>
      </c>
      <c r="D1625" s="381">
        <f t="shared" si="75"/>
        <v>0.10781717211054323</v>
      </c>
      <c r="E1625" s="381">
        <f t="shared" si="76"/>
        <v>0</v>
      </c>
      <c r="F1625" s="382">
        <f t="shared" si="77"/>
        <v>45.921669999999999</v>
      </c>
      <c r="G1625" s="382">
        <f t="shared" si="77"/>
        <v>0</v>
      </c>
    </row>
    <row r="1626" spans="1:7" x14ac:dyDescent="0.25">
      <c r="A1626" s="379">
        <v>1617</v>
      </c>
      <c r="B1626" s="3">
        <v>6799618</v>
      </c>
      <c r="C1626" s="380">
        <v>1427.9197799999999</v>
      </c>
      <c r="D1626" s="381">
        <f t="shared" si="75"/>
        <v>0.7058658295215996</v>
      </c>
      <c r="E1626" s="381">
        <f t="shared" si="76"/>
        <v>0</v>
      </c>
      <c r="F1626" s="382">
        <f t="shared" si="77"/>
        <v>1007.9197799999999</v>
      </c>
      <c r="G1626" s="382">
        <f t="shared" si="77"/>
        <v>0</v>
      </c>
    </row>
    <row r="1627" spans="1:7" x14ac:dyDescent="0.25">
      <c r="A1627" s="379">
        <v>1618</v>
      </c>
      <c r="B1627" s="3">
        <v>8729534</v>
      </c>
      <c r="C1627" s="380">
        <v>1920.49748</v>
      </c>
      <c r="D1627" s="381">
        <f t="shared" si="75"/>
        <v>0.77089269599041599</v>
      </c>
      <c r="E1627" s="381">
        <f t="shared" si="76"/>
        <v>0</v>
      </c>
      <c r="F1627" s="382">
        <f t="shared" si="77"/>
        <v>1480.49748</v>
      </c>
      <c r="G1627" s="382">
        <f t="shared" si="77"/>
        <v>0</v>
      </c>
    </row>
    <row r="1628" spans="1:7" x14ac:dyDescent="0.25">
      <c r="A1628" s="379">
        <v>1619</v>
      </c>
      <c r="B1628" s="3">
        <v>4322605</v>
      </c>
      <c r="C1628" s="380">
        <v>778.0689000000001</v>
      </c>
      <c r="D1628" s="381">
        <f t="shared" si="75"/>
        <v>0.53731603974917908</v>
      </c>
      <c r="E1628" s="381">
        <f t="shared" si="76"/>
        <v>0</v>
      </c>
      <c r="F1628" s="382">
        <f t="shared" si="77"/>
        <v>418.0689000000001</v>
      </c>
      <c r="G1628" s="382">
        <f t="shared" si="77"/>
        <v>0</v>
      </c>
    </row>
    <row r="1629" spans="1:7" x14ac:dyDescent="0.25">
      <c r="A1629" s="379">
        <v>1620</v>
      </c>
      <c r="B1629" s="3">
        <v>7570954</v>
      </c>
      <c r="C1629" s="380">
        <v>2195.5766600000002</v>
      </c>
      <c r="D1629" s="381">
        <f t="shared" si="75"/>
        <v>0.73583249878416912</v>
      </c>
      <c r="E1629" s="381">
        <f t="shared" si="76"/>
        <v>0</v>
      </c>
      <c r="F1629" s="382">
        <f t="shared" si="77"/>
        <v>1615.5766600000002</v>
      </c>
      <c r="G1629" s="382">
        <f t="shared" si="77"/>
        <v>0</v>
      </c>
    </row>
    <row r="1630" spans="1:7" x14ac:dyDescent="0.25">
      <c r="A1630" s="379">
        <v>1621</v>
      </c>
      <c r="B1630" s="3">
        <v>6063755</v>
      </c>
      <c r="C1630" s="380">
        <v>1334.0261</v>
      </c>
      <c r="D1630" s="381">
        <f t="shared" si="75"/>
        <v>0.67017137071006327</v>
      </c>
      <c r="E1630" s="381">
        <f t="shared" si="76"/>
        <v>0</v>
      </c>
      <c r="F1630" s="382">
        <f t="shared" si="77"/>
        <v>894.02609999999993</v>
      </c>
      <c r="G1630" s="382">
        <f t="shared" si="77"/>
        <v>0</v>
      </c>
    </row>
    <row r="1631" spans="1:7" x14ac:dyDescent="0.25">
      <c r="A1631" s="379">
        <v>1622</v>
      </c>
      <c r="B1631" s="3">
        <v>4739735</v>
      </c>
      <c r="C1631" s="380">
        <v>521.37085000000002</v>
      </c>
      <c r="D1631" s="381">
        <f t="shared" si="75"/>
        <v>0.57803548088658963</v>
      </c>
      <c r="E1631" s="381">
        <f t="shared" si="76"/>
        <v>0</v>
      </c>
      <c r="F1631" s="382">
        <f t="shared" si="77"/>
        <v>301.37085000000002</v>
      </c>
      <c r="G1631" s="382">
        <f t="shared" si="77"/>
        <v>0</v>
      </c>
    </row>
    <row r="1632" spans="1:7" x14ac:dyDescent="0.25">
      <c r="A1632" s="379">
        <v>1623</v>
      </c>
      <c r="B1632" s="3">
        <v>7314408</v>
      </c>
      <c r="C1632" s="380">
        <v>877.72896000000003</v>
      </c>
      <c r="D1632" s="381">
        <f t="shared" si="75"/>
        <v>0.72656707145677413</v>
      </c>
      <c r="E1632" s="381">
        <f t="shared" si="76"/>
        <v>0</v>
      </c>
      <c r="F1632" s="382">
        <f t="shared" si="77"/>
        <v>637.72896000000003</v>
      </c>
      <c r="G1632" s="382">
        <f t="shared" si="77"/>
        <v>0</v>
      </c>
    </row>
    <row r="1633" spans="1:7" x14ac:dyDescent="0.25">
      <c r="A1633" s="379">
        <v>1624</v>
      </c>
      <c r="B1633" s="3">
        <v>4601659</v>
      </c>
      <c r="C1633" s="380">
        <v>460.16590000000002</v>
      </c>
      <c r="D1633" s="381">
        <f t="shared" si="75"/>
        <v>0.56537414006557196</v>
      </c>
      <c r="E1633" s="381">
        <f t="shared" si="76"/>
        <v>0</v>
      </c>
      <c r="F1633" s="382">
        <f t="shared" si="77"/>
        <v>260.16589999999997</v>
      </c>
      <c r="G1633" s="382">
        <f t="shared" si="77"/>
        <v>0</v>
      </c>
    </row>
    <row r="1634" spans="1:7" x14ac:dyDescent="0.25">
      <c r="A1634" s="379">
        <v>1625</v>
      </c>
      <c r="B1634" s="3">
        <v>8898403</v>
      </c>
      <c r="C1634" s="380">
        <v>1868.66463</v>
      </c>
      <c r="D1634" s="381">
        <f t="shared" si="75"/>
        <v>0.77524056844806877</v>
      </c>
      <c r="E1634" s="381">
        <f t="shared" si="76"/>
        <v>0</v>
      </c>
      <c r="F1634" s="382">
        <f t="shared" si="77"/>
        <v>1448.66463</v>
      </c>
      <c r="G1634" s="382">
        <f t="shared" si="77"/>
        <v>0</v>
      </c>
    </row>
    <row r="1635" spans="1:7" x14ac:dyDescent="0.25">
      <c r="A1635" s="379">
        <v>1626</v>
      </c>
      <c r="B1635" s="3">
        <v>7495529</v>
      </c>
      <c r="C1635" s="380">
        <v>2023.7928300000001</v>
      </c>
      <c r="D1635" s="381">
        <f t="shared" si="75"/>
        <v>0.73317426962126353</v>
      </c>
      <c r="E1635" s="381">
        <f t="shared" si="76"/>
        <v>0</v>
      </c>
      <c r="F1635" s="382">
        <f t="shared" si="77"/>
        <v>1483.7928300000001</v>
      </c>
      <c r="G1635" s="382">
        <f t="shared" si="77"/>
        <v>0</v>
      </c>
    </row>
    <row r="1636" spans="1:7" x14ac:dyDescent="0.25">
      <c r="A1636" s="379">
        <v>1627</v>
      </c>
      <c r="B1636" s="3">
        <v>1870083</v>
      </c>
      <c r="C1636" s="380">
        <v>205.70913000000002</v>
      </c>
      <c r="D1636" s="381">
        <f t="shared" si="75"/>
        <v>0</v>
      </c>
      <c r="E1636" s="381">
        <f t="shared" si="76"/>
        <v>0</v>
      </c>
      <c r="F1636" s="382">
        <f t="shared" si="77"/>
        <v>0</v>
      </c>
      <c r="G1636" s="382">
        <f t="shared" si="77"/>
        <v>0</v>
      </c>
    </row>
    <row r="1637" spans="1:7" x14ac:dyDescent="0.25">
      <c r="A1637" s="379">
        <v>1628</v>
      </c>
      <c r="B1637" s="3">
        <v>3016912</v>
      </c>
      <c r="C1637" s="380">
        <v>422.36767999999995</v>
      </c>
      <c r="D1637" s="381">
        <f t="shared" si="75"/>
        <v>0.33707048796915523</v>
      </c>
      <c r="E1637" s="381">
        <f t="shared" si="76"/>
        <v>0</v>
      </c>
      <c r="F1637" s="382">
        <f t="shared" si="77"/>
        <v>142.36767999999998</v>
      </c>
      <c r="G1637" s="382">
        <f t="shared" si="77"/>
        <v>0</v>
      </c>
    </row>
    <row r="1638" spans="1:7" x14ac:dyDescent="0.25">
      <c r="A1638" s="379">
        <v>1629</v>
      </c>
      <c r="B1638" s="3">
        <v>6611550</v>
      </c>
      <c r="C1638" s="380">
        <v>1586.7719999999999</v>
      </c>
      <c r="D1638" s="381">
        <f t="shared" si="75"/>
        <v>0.6974990735909129</v>
      </c>
      <c r="E1638" s="381">
        <f t="shared" si="76"/>
        <v>0</v>
      </c>
      <c r="F1638" s="382">
        <f t="shared" si="77"/>
        <v>1106.7719999999999</v>
      </c>
      <c r="G1638" s="382">
        <f t="shared" si="77"/>
        <v>0</v>
      </c>
    </row>
    <row r="1639" spans="1:7" x14ac:dyDescent="0.25">
      <c r="A1639" s="379">
        <v>1630</v>
      </c>
      <c r="B1639" s="3">
        <v>4713177</v>
      </c>
      <c r="C1639" s="380">
        <v>1178.2942499999999</v>
      </c>
      <c r="D1639" s="381">
        <f t="shared" si="75"/>
        <v>0.57565777818231734</v>
      </c>
      <c r="E1639" s="381">
        <f t="shared" si="76"/>
        <v>0</v>
      </c>
      <c r="F1639" s="382">
        <f t="shared" si="77"/>
        <v>678.29424999999992</v>
      </c>
      <c r="G1639" s="382">
        <f t="shared" si="77"/>
        <v>0</v>
      </c>
    </row>
    <row r="1640" spans="1:7" x14ac:dyDescent="0.25">
      <c r="A1640" s="379">
        <v>1631</v>
      </c>
      <c r="B1640" s="3">
        <v>2759181</v>
      </c>
      <c r="C1640" s="380">
        <v>579.42800999999997</v>
      </c>
      <c r="D1640" s="381">
        <f t="shared" si="75"/>
        <v>0.27514722665892521</v>
      </c>
      <c r="E1640" s="381">
        <f t="shared" si="76"/>
        <v>0</v>
      </c>
      <c r="F1640" s="382">
        <f t="shared" si="77"/>
        <v>159.42800999999997</v>
      </c>
      <c r="G1640" s="382">
        <f t="shared" si="77"/>
        <v>0</v>
      </c>
    </row>
    <row r="1641" spans="1:7" x14ac:dyDescent="0.25">
      <c r="A1641" s="379">
        <v>1632</v>
      </c>
      <c r="B1641" s="3">
        <v>8748234</v>
      </c>
      <c r="C1641" s="380">
        <v>1662.1644600000002</v>
      </c>
      <c r="D1641" s="381">
        <f t="shared" si="75"/>
        <v>0.77138242987098882</v>
      </c>
      <c r="E1641" s="381">
        <f t="shared" si="76"/>
        <v>0</v>
      </c>
      <c r="F1641" s="382">
        <f t="shared" si="77"/>
        <v>1282.1644600000002</v>
      </c>
      <c r="G1641" s="382">
        <f t="shared" si="77"/>
        <v>0</v>
      </c>
    </row>
    <row r="1642" spans="1:7" x14ac:dyDescent="0.25">
      <c r="A1642" s="379">
        <v>1633</v>
      </c>
      <c r="B1642" s="3">
        <v>5005662</v>
      </c>
      <c r="C1642" s="380">
        <v>800.90592000000004</v>
      </c>
      <c r="D1642" s="381">
        <f t="shared" si="75"/>
        <v>0.60045244764828309</v>
      </c>
      <c r="E1642" s="381">
        <f t="shared" si="76"/>
        <v>0</v>
      </c>
      <c r="F1642" s="382">
        <f t="shared" si="77"/>
        <v>480.90592000000004</v>
      </c>
      <c r="G1642" s="382">
        <f t="shared" si="77"/>
        <v>0</v>
      </c>
    </row>
    <row r="1643" spans="1:7" x14ac:dyDescent="0.25">
      <c r="A1643" s="379">
        <v>1634</v>
      </c>
      <c r="B1643" s="3">
        <v>4813408</v>
      </c>
      <c r="C1643" s="380">
        <v>1155.21792</v>
      </c>
      <c r="D1643" s="381">
        <f t="shared" si="75"/>
        <v>0.5844939801487844</v>
      </c>
      <c r="E1643" s="381">
        <f t="shared" si="76"/>
        <v>0</v>
      </c>
      <c r="F1643" s="382">
        <f t="shared" si="77"/>
        <v>675.21792000000005</v>
      </c>
      <c r="G1643" s="382">
        <f t="shared" si="77"/>
        <v>0</v>
      </c>
    </row>
    <row r="1644" spans="1:7" x14ac:dyDescent="0.25">
      <c r="A1644" s="379">
        <v>1635</v>
      </c>
      <c r="B1644" s="3">
        <v>4804591</v>
      </c>
      <c r="C1644" s="380">
        <v>1249.1936599999999</v>
      </c>
      <c r="D1644" s="381">
        <f t="shared" si="75"/>
        <v>0.58373147683122251</v>
      </c>
      <c r="E1644" s="381">
        <f t="shared" si="76"/>
        <v>0</v>
      </c>
      <c r="F1644" s="382">
        <f t="shared" si="77"/>
        <v>729.19366000000002</v>
      </c>
      <c r="G1644" s="382">
        <f t="shared" si="77"/>
        <v>0</v>
      </c>
    </row>
    <row r="1645" spans="1:7" x14ac:dyDescent="0.25">
      <c r="A1645" s="379">
        <v>1636</v>
      </c>
      <c r="B1645" s="3">
        <v>2075913</v>
      </c>
      <c r="C1645" s="380">
        <v>332.14608000000004</v>
      </c>
      <c r="D1645" s="381">
        <f t="shared" si="75"/>
        <v>3.656848817845449E-2</v>
      </c>
      <c r="E1645" s="381">
        <f t="shared" si="76"/>
        <v>0</v>
      </c>
      <c r="F1645" s="382">
        <f t="shared" si="77"/>
        <v>12.146080000000001</v>
      </c>
      <c r="G1645" s="382">
        <f t="shared" si="77"/>
        <v>0</v>
      </c>
    </row>
    <row r="1646" spans="1:7" x14ac:dyDescent="0.25">
      <c r="A1646" s="379">
        <v>1637</v>
      </c>
      <c r="B1646" s="3">
        <v>7881273</v>
      </c>
      <c r="C1646" s="380">
        <v>1655.0673300000001</v>
      </c>
      <c r="D1646" s="381">
        <f t="shared" si="75"/>
        <v>0.74623388886541553</v>
      </c>
      <c r="E1646" s="381">
        <f t="shared" si="76"/>
        <v>0</v>
      </c>
      <c r="F1646" s="382">
        <f t="shared" si="77"/>
        <v>1235.0673300000001</v>
      </c>
      <c r="G1646" s="382">
        <f t="shared" si="77"/>
        <v>0</v>
      </c>
    </row>
    <row r="1647" spans="1:7" x14ac:dyDescent="0.25">
      <c r="A1647" s="379">
        <v>1638</v>
      </c>
      <c r="B1647" s="3">
        <v>1647534</v>
      </c>
      <c r="C1647" s="380">
        <v>378.93281999999999</v>
      </c>
      <c r="D1647" s="381">
        <f t="shared" si="75"/>
        <v>0</v>
      </c>
      <c r="E1647" s="381">
        <f t="shared" si="76"/>
        <v>0</v>
      </c>
      <c r="F1647" s="382">
        <f t="shared" si="77"/>
        <v>0</v>
      </c>
      <c r="G1647" s="382">
        <f t="shared" si="77"/>
        <v>0</v>
      </c>
    </row>
    <row r="1648" spans="1:7" x14ac:dyDescent="0.25">
      <c r="A1648" s="379">
        <v>1639</v>
      </c>
      <c r="B1648" s="3">
        <v>4181690</v>
      </c>
      <c r="C1648" s="380">
        <v>459.98590000000002</v>
      </c>
      <c r="D1648" s="381">
        <f t="shared" si="75"/>
        <v>0.52172447025006641</v>
      </c>
      <c r="E1648" s="381">
        <f t="shared" si="76"/>
        <v>0</v>
      </c>
      <c r="F1648" s="382">
        <f t="shared" si="77"/>
        <v>239.98590000000004</v>
      </c>
      <c r="G1648" s="382">
        <f t="shared" si="77"/>
        <v>0</v>
      </c>
    </row>
    <row r="1649" spans="1:7" x14ac:dyDescent="0.25">
      <c r="A1649" s="379">
        <v>1640</v>
      </c>
      <c r="B1649" s="3">
        <v>5151353</v>
      </c>
      <c r="C1649" s="380">
        <v>875.73001000000011</v>
      </c>
      <c r="D1649" s="381">
        <f t="shared" si="75"/>
        <v>0.611752485220873</v>
      </c>
      <c r="E1649" s="381">
        <f t="shared" si="76"/>
        <v>0</v>
      </c>
      <c r="F1649" s="382">
        <f t="shared" si="77"/>
        <v>535.73000999999999</v>
      </c>
      <c r="G1649" s="382">
        <f t="shared" si="77"/>
        <v>0</v>
      </c>
    </row>
    <row r="1650" spans="1:7" x14ac:dyDescent="0.25">
      <c r="A1650" s="379">
        <v>1641</v>
      </c>
      <c r="B1650" s="3">
        <v>4297799</v>
      </c>
      <c r="C1650" s="380">
        <v>988.49377000000004</v>
      </c>
      <c r="D1650" s="381">
        <f t="shared" si="75"/>
        <v>0.53464552437189361</v>
      </c>
      <c r="E1650" s="381">
        <f t="shared" si="76"/>
        <v>0</v>
      </c>
      <c r="F1650" s="382">
        <f t="shared" si="77"/>
        <v>528.49377000000004</v>
      </c>
      <c r="G1650" s="382">
        <f t="shared" si="77"/>
        <v>0</v>
      </c>
    </row>
    <row r="1651" spans="1:7" x14ac:dyDescent="0.25">
      <c r="A1651" s="379">
        <v>1642</v>
      </c>
      <c r="B1651" s="3">
        <v>2010522</v>
      </c>
      <c r="C1651" s="380">
        <v>241.26264</v>
      </c>
      <c r="D1651" s="381">
        <f t="shared" si="75"/>
        <v>5.2334667315254444E-3</v>
      </c>
      <c r="E1651" s="381">
        <f t="shared" si="76"/>
        <v>0</v>
      </c>
      <c r="F1651" s="382">
        <f t="shared" si="77"/>
        <v>1.26264</v>
      </c>
      <c r="G1651" s="382">
        <f t="shared" si="77"/>
        <v>0</v>
      </c>
    </row>
    <row r="1652" spans="1:7" x14ac:dyDescent="0.25">
      <c r="A1652" s="379">
        <v>1643</v>
      </c>
      <c r="B1652" s="3">
        <v>9958685</v>
      </c>
      <c r="C1652" s="380">
        <v>1593.3896000000002</v>
      </c>
      <c r="D1652" s="381">
        <f t="shared" si="75"/>
        <v>0.79917027197867996</v>
      </c>
      <c r="E1652" s="381">
        <f t="shared" si="76"/>
        <v>0</v>
      </c>
      <c r="F1652" s="382">
        <f t="shared" si="77"/>
        <v>1273.3896000000002</v>
      </c>
      <c r="G1652" s="382">
        <f t="shared" si="77"/>
        <v>0</v>
      </c>
    </row>
    <row r="1653" spans="1:7" x14ac:dyDescent="0.25">
      <c r="A1653" s="379">
        <v>1644</v>
      </c>
      <c r="B1653" s="3">
        <v>9468696</v>
      </c>
      <c r="C1653" s="380">
        <v>1514.9913600000002</v>
      </c>
      <c r="D1653" s="381">
        <f t="shared" si="75"/>
        <v>0.78877767329313353</v>
      </c>
      <c r="E1653" s="381">
        <f t="shared" si="76"/>
        <v>0</v>
      </c>
      <c r="F1653" s="382">
        <f t="shared" si="77"/>
        <v>1194.9913600000002</v>
      </c>
      <c r="G1653" s="382">
        <f t="shared" si="77"/>
        <v>0</v>
      </c>
    </row>
    <row r="1654" spans="1:7" x14ac:dyDescent="0.25">
      <c r="A1654" s="379">
        <v>1645</v>
      </c>
      <c r="B1654" s="3">
        <v>5215457</v>
      </c>
      <c r="C1654" s="380">
        <v>938.78226000000006</v>
      </c>
      <c r="D1654" s="381">
        <f t="shared" si="75"/>
        <v>0.61652449631930628</v>
      </c>
      <c r="E1654" s="381">
        <f t="shared" si="76"/>
        <v>0</v>
      </c>
      <c r="F1654" s="382">
        <f t="shared" si="77"/>
        <v>578.78226000000006</v>
      </c>
      <c r="G1654" s="382">
        <f t="shared" si="77"/>
        <v>0</v>
      </c>
    </row>
    <row r="1655" spans="1:7" x14ac:dyDescent="0.25">
      <c r="A1655" s="379">
        <v>1646</v>
      </c>
      <c r="B1655" s="3">
        <v>9990319</v>
      </c>
      <c r="C1655" s="380">
        <v>999.03190000000006</v>
      </c>
      <c r="D1655" s="381">
        <f t="shared" si="75"/>
        <v>0.79980619237483808</v>
      </c>
      <c r="E1655" s="381">
        <f t="shared" si="76"/>
        <v>0</v>
      </c>
      <c r="F1655" s="382">
        <f t="shared" si="77"/>
        <v>799.03190000000006</v>
      </c>
      <c r="G1655" s="382">
        <f t="shared" si="77"/>
        <v>0</v>
      </c>
    </row>
    <row r="1656" spans="1:7" x14ac:dyDescent="0.25">
      <c r="A1656" s="379">
        <v>1647</v>
      </c>
      <c r="B1656" s="3">
        <v>6531728</v>
      </c>
      <c r="C1656" s="380">
        <v>849.12463999999989</v>
      </c>
      <c r="D1656" s="381">
        <f t="shared" si="75"/>
        <v>0.6938023138746745</v>
      </c>
      <c r="E1656" s="381">
        <f t="shared" si="76"/>
        <v>0</v>
      </c>
      <c r="F1656" s="382">
        <f t="shared" si="77"/>
        <v>589.12463999999989</v>
      </c>
      <c r="G1656" s="382">
        <f t="shared" si="77"/>
        <v>0</v>
      </c>
    </row>
    <row r="1657" spans="1:7" x14ac:dyDescent="0.25">
      <c r="A1657" s="379">
        <v>1648</v>
      </c>
      <c r="B1657" s="3">
        <v>2111097</v>
      </c>
      <c r="C1657" s="380">
        <v>253.33163999999999</v>
      </c>
      <c r="D1657" s="381">
        <f t="shared" si="75"/>
        <v>5.2625246495068681E-2</v>
      </c>
      <c r="E1657" s="381">
        <f t="shared" si="76"/>
        <v>0</v>
      </c>
      <c r="F1657" s="382">
        <f t="shared" si="77"/>
        <v>13.33164</v>
      </c>
      <c r="G1657" s="382">
        <f t="shared" si="77"/>
        <v>0</v>
      </c>
    </row>
    <row r="1658" spans="1:7" x14ac:dyDescent="0.25">
      <c r="A1658" s="379">
        <v>1649</v>
      </c>
      <c r="B1658" s="3">
        <v>6275096</v>
      </c>
      <c r="C1658" s="380">
        <v>1129.51728</v>
      </c>
      <c r="D1658" s="381">
        <f t="shared" si="75"/>
        <v>0.68127977643688642</v>
      </c>
      <c r="E1658" s="381">
        <f t="shared" si="76"/>
        <v>0</v>
      </c>
      <c r="F1658" s="382">
        <f t="shared" si="77"/>
        <v>769.51728000000003</v>
      </c>
      <c r="G1658" s="382">
        <f t="shared" si="77"/>
        <v>0</v>
      </c>
    </row>
    <row r="1659" spans="1:7" x14ac:dyDescent="0.25">
      <c r="A1659" s="379">
        <v>1650</v>
      </c>
      <c r="B1659" s="3">
        <v>7632184</v>
      </c>
      <c r="C1659" s="380">
        <v>1908.046</v>
      </c>
      <c r="D1659" s="381">
        <f t="shared" si="75"/>
        <v>0.73795181038612279</v>
      </c>
      <c r="E1659" s="381">
        <f t="shared" si="76"/>
        <v>0</v>
      </c>
      <c r="F1659" s="382">
        <f t="shared" si="77"/>
        <v>1408.046</v>
      </c>
      <c r="G1659" s="382">
        <f t="shared" si="77"/>
        <v>0</v>
      </c>
    </row>
    <row r="1660" spans="1:7" x14ac:dyDescent="0.25">
      <c r="A1660" s="379">
        <v>1651</v>
      </c>
      <c r="B1660" s="3">
        <v>4133774</v>
      </c>
      <c r="C1660" s="380">
        <v>454.71514000000002</v>
      </c>
      <c r="D1660" s="381">
        <f t="shared" si="75"/>
        <v>0.51618061364748047</v>
      </c>
      <c r="E1660" s="381">
        <f t="shared" si="76"/>
        <v>0</v>
      </c>
      <c r="F1660" s="382">
        <f t="shared" si="77"/>
        <v>234.71513999999999</v>
      </c>
      <c r="G1660" s="382">
        <f t="shared" si="77"/>
        <v>0</v>
      </c>
    </row>
    <row r="1661" spans="1:7" x14ac:dyDescent="0.25">
      <c r="A1661" s="379">
        <v>1652</v>
      </c>
      <c r="B1661" s="3">
        <v>1354180</v>
      </c>
      <c r="C1661" s="380">
        <v>162.5016</v>
      </c>
      <c r="D1661" s="381">
        <f t="shared" si="75"/>
        <v>0</v>
      </c>
      <c r="E1661" s="381">
        <f t="shared" si="76"/>
        <v>0</v>
      </c>
      <c r="F1661" s="382">
        <f t="shared" si="77"/>
        <v>0</v>
      </c>
      <c r="G1661" s="382">
        <f t="shared" si="77"/>
        <v>0</v>
      </c>
    </row>
    <row r="1662" spans="1:7" x14ac:dyDescent="0.25">
      <c r="A1662" s="379">
        <v>1653</v>
      </c>
      <c r="B1662" s="3">
        <v>4951438</v>
      </c>
      <c r="C1662" s="380">
        <v>792.23008000000004</v>
      </c>
      <c r="D1662" s="381">
        <f t="shared" si="75"/>
        <v>0.59607693764922431</v>
      </c>
      <c r="E1662" s="381">
        <f t="shared" si="76"/>
        <v>0</v>
      </c>
      <c r="F1662" s="382">
        <f t="shared" si="77"/>
        <v>472.23008000000004</v>
      </c>
      <c r="G1662" s="382">
        <f t="shared" si="77"/>
        <v>0</v>
      </c>
    </row>
    <row r="1663" spans="1:7" x14ac:dyDescent="0.25">
      <c r="A1663" s="379">
        <v>1654</v>
      </c>
      <c r="B1663" s="3">
        <v>2223477</v>
      </c>
      <c r="C1663" s="380">
        <v>600.33879000000002</v>
      </c>
      <c r="D1663" s="381">
        <f t="shared" si="75"/>
        <v>0.10050789821527274</v>
      </c>
      <c r="E1663" s="381">
        <f t="shared" si="76"/>
        <v>0</v>
      </c>
      <c r="F1663" s="382">
        <f t="shared" si="77"/>
        <v>60.338789999999996</v>
      </c>
      <c r="G1663" s="382">
        <f t="shared" si="77"/>
        <v>0</v>
      </c>
    </row>
    <row r="1664" spans="1:7" x14ac:dyDescent="0.25">
      <c r="A1664" s="379">
        <v>1655</v>
      </c>
      <c r="B1664" s="3">
        <v>5969384</v>
      </c>
      <c r="C1664" s="380">
        <v>1671.42752</v>
      </c>
      <c r="D1664" s="381">
        <f t="shared" si="75"/>
        <v>0.66495705419520679</v>
      </c>
      <c r="E1664" s="381">
        <f t="shared" si="76"/>
        <v>0</v>
      </c>
      <c r="F1664" s="382">
        <f t="shared" si="77"/>
        <v>1111.42752</v>
      </c>
      <c r="G1664" s="382">
        <f t="shared" si="77"/>
        <v>0</v>
      </c>
    </row>
    <row r="1665" spans="1:7" x14ac:dyDescent="0.25">
      <c r="A1665" s="379">
        <v>1656</v>
      </c>
      <c r="B1665" s="3">
        <v>5912108</v>
      </c>
      <c r="C1665" s="380">
        <v>650.33188000000007</v>
      </c>
      <c r="D1665" s="381">
        <f t="shared" si="75"/>
        <v>0.66171118660213923</v>
      </c>
      <c r="E1665" s="381">
        <f t="shared" si="76"/>
        <v>0</v>
      </c>
      <c r="F1665" s="382">
        <f t="shared" si="77"/>
        <v>430.33188000000007</v>
      </c>
      <c r="G1665" s="382">
        <f t="shared" si="77"/>
        <v>0</v>
      </c>
    </row>
    <row r="1666" spans="1:7" x14ac:dyDescent="0.25">
      <c r="A1666" s="379">
        <v>1657</v>
      </c>
      <c r="B1666" s="3">
        <v>7431435</v>
      </c>
      <c r="C1666" s="380">
        <v>1709.2300500000001</v>
      </c>
      <c r="D1666" s="381">
        <f t="shared" si="75"/>
        <v>0.73087297406221008</v>
      </c>
      <c r="E1666" s="381">
        <f t="shared" si="76"/>
        <v>0</v>
      </c>
      <c r="F1666" s="382">
        <f t="shared" si="77"/>
        <v>1249.2300500000001</v>
      </c>
      <c r="G1666" s="382">
        <f t="shared" si="77"/>
        <v>0</v>
      </c>
    </row>
    <row r="1667" spans="1:7" x14ac:dyDescent="0.25">
      <c r="A1667" s="379">
        <v>1658</v>
      </c>
      <c r="B1667" s="3">
        <v>5933018</v>
      </c>
      <c r="C1667" s="380">
        <v>1127.27342</v>
      </c>
      <c r="D1667" s="381">
        <f t="shared" si="75"/>
        <v>0.66290343295772913</v>
      </c>
      <c r="E1667" s="381">
        <f t="shared" si="76"/>
        <v>0</v>
      </c>
      <c r="F1667" s="382">
        <f t="shared" si="77"/>
        <v>747.27341999999999</v>
      </c>
      <c r="G1667" s="382">
        <f t="shared" si="77"/>
        <v>0</v>
      </c>
    </row>
    <row r="1668" spans="1:7" x14ac:dyDescent="0.25">
      <c r="A1668" s="379">
        <v>1659</v>
      </c>
      <c r="B1668" s="3">
        <v>9883641</v>
      </c>
      <c r="C1668" s="380">
        <v>2866.2558899999999</v>
      </c>
      <c r="D1668" s="381">
        <f t="shared" si="75"/>
        <v>0.7976454223701569</v>
      </c>
      <c r="E1668" s="381">
        <f t="shared" si="76"/>
        <v>0</v>
      </c>
      <c r="F1668" s="382">
        <f t="shared" si="77"/>
        <v>2286.2558899999999</v>
      </c>
      <c r="G1668" s="382">
        <f t="shared" si="77"/>
        <v>0</v>
      </c>
    </row>
    <row r="1669" spans="1:7" x14ac:dyDescent="0.25">
      <c r="A1669" s="379">
        <v>1660</v>
      </c>
      <c r="B1669" s="3">
        <v>6764502</v>
      </c>
      <c r="C1669" s="380">
        <v>1691.1255000000001</v>
      </c>
      <c r="D1669" s="381">
        <f t="shared" si="75"/>
        <v>0.70433891511895486</v>
      </c>
      <c r="E1669" s="381">
        <f t="shared" si="76"/>
        <v>0</v>
      </c>
      <c r="F1669" s="382">
        <f t="shared" si="77"/>
        <v>1191.1255000000001</v>
      </c>
      <c r="G1669" s="382">
        <f t="shared" si="77"/>
        <v>0</v>
      </c>
    </row>
    <row r="1670" spans="1:7" x14ac:dyDescent="0.25">
      <c r="A1670" s="379">
        <v>1661</v>
      </c>
      <c r="B1670" s="3">
        <v>4923883</v>
      </c>
      <c r="C1670" s="380">
        <v>1083.2542599999999</v>
      </c>
      <c r="D1670" s="381">
        <f t="shared" si="75"/>
        <v>0.59381650620049253</v>
      </c>
      <c r="E1670" s="381">
        <f t="shared" si="76"/>
        <v>0</v>
      </c>
      <c r="F1670" s="382">
        <f t="shared" si="77"/>
        <v>643.25425999999993</v>
      </c>
      <c r="G1670" s="382">
        <f t="shared" si="77"/>
        <v>0</v>
      </c>
    </row>
    <row r="1671" spans="1:7" x14ac:dyDescent="0.25">
      <c r="A1671" s="379">
        <v>1662</v>
      </c>
      <c r="B1671" s="3">
        <v>1024356</v>
      </c>
      <c r="C1671" s="380">
        <v>133.16628</v>
      </c>
      <c r="D1671" s="381">
        <f t="shared" si="75"/>
        <v>0</v>
      </c>
      <c r="E1671" s="381">
        <f t="shared" si="76"/>
        <v>0</v>
      </c>
      <c r="F1671" s="382">
        <f t="shared" si="77"/>
        <v>0</v>
      </c>
      <c r="G1671" s="382">
        <f t="shared" si="77"/>
        <v>0</v>
      </c>
    </row>
    <row r="1672" spans="1:7" x14ac:dyDescent="0.25">
      <c r="A1672" s="379">
        <v>1663</v>
      </c>
      <c r="B1672" s="3">
        <v>4226783</v>
      </c>
      <c r="C1672" s="380">
        <v>1098.9635799999999</v>
      </c>
      <c r="D1672" s="381">
        <f t="shared" si="75"/>
        <v>0.52682690358128159</v>
      </c>
      <c r="E1672" s="381">
        <f t="shared" si="76"/>
        <v>0</v>
      </c>
      <c r="F1672" s="382">
        <f t="shared" si="77"/>
        <v>578.96357999999998</v>
      </c>
      <c r="G1672" s="382">
        <f t="shared" si="77"/>
        <v>0</v>
      </c>
    </row>
    <row r="1673" spans="1:7" x14ac:dyDescent="0.25">
      <c r="A1673" s="379">
        <v>1664</v>
      </c>
      <c r="B1673" s="3">
        <v>3669981</v>
      </c>
      <c r="C1673" s="380">
        <v>954.1950599999999</v>
      </c>
      <c r="D1673" s="381">
        <f t="shared" si="75"/>
        <v>0.45503805060571156</v>
      </c>
      <c r="E1673" s="381">
        <f t="shared" si="76"/>
        <v>0</v>
      </c>
      <c r="F1673" s="382">
        <f t="shared" si="77"/>
        <v>434.19505999999996</v>
      </c>
      <c r="G1673" s="382">
        <f t="shared" si="77"/>
        <v>0</v>
      </c>
    </row>
    <row r="1674" spans="1:7" x14ac:dyDescent="0.25">
      <c r="A1674" s="379">
        <v>1665</v>
      </c>
      <c r="B1674" s="3">
        <v>1253714</v>
      </c>
      <c r="C1674" s="380">
        <v>162.98281999999998</v>
      </c>
      <c r="D1674" s="381">
        <f t="shared" si="75"/>
        <v>0</v>
      </c>
      <c r="E1674" s="381">
        <f t="shared" si="76"/>
        <v>0</v>
      </c>
      <c r="F1674" s="382">
        <f t="shared" si="77"/>
        <v>0</v>
      </c>
      <c r="G1674" s="382">
        <f t="shared" si="77"/>
        <v>0</v>
      </c>
    </row>
    <row r="1675" spans="1:7" x14ac:dyDescent="0.25">
      <c r="A1675" s="379">
        <v>1666</v>
      </c>
      <c r="B1675" s="3">
        <v>7385197</v>
      </c>
      <c r="C1675" s="380">
        <v>2141.7071300000002</v>
      </c>
      <c r="D1675" s="381">
        <f t="shared" ref="D1675:D1738" si="78">MAX(0,MIN(8000000,B1675-2000000))/B1675</f>
        <v>0.72918799593294537</v>
      </c>
      <c r="E1675" s="381">
        <f t="shared" ref="E1675:E1738" si="79">MAX(0,MIN(30000000,B1675-10000000))/B1675</f>
        <v>0</v>
      </c>
      <c r="F1675" s="382">
        <f t="shared" ref="F1675:G1738" si="80">+D1675*$C1675</f>
        <v>1561.7071300000002</v>
      </c>
      <c r="G1675" s="382">
        <f t="shared" si="80"/>
        <v>0</v>
      </c>
    </row>
    <row r="1676" spans="1:7" x14ac:dyDescent="0.25">
      <c r="A1676" s="379">
        <v>1667</v>
      </c>
      <c r="B1676" s="3">
        <v>8627953</v>
      </c>
      <c r="C1676" s="380">
        <v>1553.0315400000002</v>
      </c>
      <c r="D1676" s="381">
        <f t="shared" si="78"/>
        <v>0.76819530658083091</v>
      </c>
      <c r="E1676" s="381">
        <f t="shared" si="79"/>
        <v>0</v>
      </c>
      <c r="F1676" s="382">
        <f t="shared" si="80"/>
        <v>1193.0315400000002</v>
      </c>
      <c r="G1676" s="382">
        <f t="shared" si="80"/>
        <v>0</v>
      </c>
    </row>
    <row r="1677" spans="1:7" x14ac:dyDescent="0.25">
      <c r="A1677" s="379">
        <v>1668</v>
      </c>
      <c r="B1677" s="3">
        <v>6508343</v>
      </c>
      <c r="C1677" s="380">
        <v>1627.08575</v>
      </c>
      <c r="D1677" s="381">
        <f t="shared" si="78"/>
        <v>0.69270212095459627</v>
      </c>
      <c r="E1677" s="381">
        <f t="shared" si="79"/>
        <v>0</v>
      </c>
      <c r="F1677" s="382">
        <f t="shared" si="80"/>
        <v>1127.08575</v>
      </c>
      <c r="G1677" s="382">
        <f t="shared" si="80"/>
        <v>0</v>
      </c>
    </row>
    <row r="1678" spans="1:7" x14ac:dyDescent="0.25">
      <c r="A1678" s="379">
        <v>1669</v>
      </c>
      <c r="B1678" s="3">
        <v>4400023</v>
      </c>
      <c r="C1678" s="380">
        <v>792.00414000000001</v>
      </c>
      <c r="D1678" s="381">
        <f t="shared" si="78"/>
        <v>0.54545692147518321</v>
      </c>
      <c r="E1678" s="381">
        <f t="shared" si="79"/>
        <v>0</v>
      </c>
      <c r="F1678" s="382">
        <f t="shared" si="80"/>
        <v>432.00414000000001</v>
      </c>
      <c r="G1678" s="382">
        <f t="shared" si="80"/>
        <v>0</v>
      </c>
    </row>
    <row r="1679" spans="1:7" x14ac:dyDescent="0.25">
      <c r="A1679" s="379">
        <v>1670</v>
      </c>
      <c r="B1679" s="3">
        <v>5427388</v>
      </c>
      <c r="C1679" s="380">
        <v>976.92984000000001</v>
      </c>
      <c r="D1679" s="381">
        <f t="shared" si="78"/>
        <v>0.63149861406628749</v>
      </c>
      <c r="E1679" s="381">
        <f t="shared" si="79"/>
        <v>0</v>
      </c>
      <c r="F1679" s="382">
        <f t="shared" si="80"/>
        <v>616.92984000000001</v>
      </c>
      <c r="G1679" s="382">
        <f t="shared" si="80"/>
        <v>0</v>
      </c>
    </row>
    <row r="1680" spans="1:7" x14ac:dyDescent="0.25">
      <c r="A1680" s="379">
        <v>1671</v>
      </c>
      <c r="B1680" s="3">
        <v>9744682</v>
      </c>
      <c r="C1680" s="380">
        <v>2338.7236800000001</v>
      </c>
      <c r="D1680" s="381">
        <f t="shared" si="78"/>
        <v>0.79475984952613132</v>
      </c>
      <c r="E1680" s="381">
        <f t="shared" si="79"/>
        <v>0</v>
      </c>
      <c r="F1680" s="382">
        <f t="shared" si="80"/>
        <v>1858.7236800000001</v>
      </c>
      <c r="G1680" s="382">
        <f t="shared" si="80"/>
        <v>0</v>
      </c>
    </row>
    <row r="1681" spans="1:7" x14ac:dyDescent="0.25">
      <c r="A1681" s="379">
        <v>1672</v>
      </c>
      <c r="B1681" s="3">
        <v>6395049</v>
      </c>
      <c r="C1681" s="380">
        <v>703.45539000000008</v>
      </c>
      <c r="D1681" s="381">
        <f t="shared" si="78"/>
        <v>0.68725806479356144</v>
      </c>
      <c r="E1681" s="381">
        <f t="shared" si="79"/>
        <v>0</v>
      </c>
      <c r="F1681" s="382">
        <f t="shared" si="80"/>
        <v>483.45539000000008</v>
      </c>
      <c r="G1681" s="382">
        <f t="shared" si="80"/>
        <v>0</v>
      </c>
    </row>
    <row r="1682" spans="1:7" x14ac:dyDescent="0.25">
      <c r="A1682" s="379">
        <v>1673</v>
      </c>
      <c r="B1682" s="3">
        <v>8481946</v>
      </c>
      <c r="C1682" s="380">
        <v>2035.66704</v>
      </c>
      <c r="D1682" s="381">
        <f t="shared" si="78"/>
        <v>0.76420505388739801</v>
      </c>
      <c r="E1682" s="381">
        <f t="shared" si="79"/>
        <v>0</v>
      </c>
      <c r="F1682" s="382">
        <f t="shared" si="80"/>
        <v>1555.66704</v>
      </c>
      <c r="G1682" s="382">
        <f t="shared" si="80"/>
        <v>0</v>
      </c>
    </row>
    <row r="1683" spans="1:7" x14ac:dyDescent="0.25">
      <c r="A1683" s="379">
        <v>1674</v>
      </c>
      <c r="B1683" s="3">
        <v>1788685</v>
      </c>
      <c r="C1683" s="380">
        <v>339.85015000000004</v>
      </c>
      <c r="D1683" s="381">
        <f t="shared" si="78"/>
        <v>0</v>
      </c>
      <c r="E1683" s="381">
        <f t="shared" si="79"/>
        <v>0</v>
      </c>
      <c r="F1683" s="382">
        <f t="shared" si="80"/>
        <v>0</v>
      </c>
      <c r="G1683" s="382">
        <f t="shared" si="80"/>
        <v>0</v>
      </c>
    </row>
    <row r="1684" spans="1:7" x14ac:dyDescent="0.25">
      <c r="A1684" s="379">
        <v>1675</v>
      </c>
      <c r="B1684" s="3">
        <v>4883001</v>
      </c>
      <c r="C1684" s="380">
        <v>1367.24028</v>
      </c>
      <c r="D1684" s="381">
        <f t="shared" si="78"/>
        <v>0.59041581191566417</v>
      </c>
      <c r="E1684" s="381">
        <f t="shared" si="79"/>
        <v>0</v>
      </c>
      <c r="F1684" s="382">
        <f t="shared" si="80"/>
        <v>807.24027999999998</v>
      </c>
      <c r="G1684" s="382">
        <f t="shared" si="80"/>
        <v>0</v>
      </c>
    </row>
    <row r="1685" spans="1:7" x14ac:dyDescent="0.25">
      <c r="A1685" s="379">
        <v>1676</v>
      </c>
      <c r="B1685" s="3">
        <v>1738269</v>
      </c>
      <c r="C1685" s="380">
        <v>382.41918000000004</v>
      </c>
      <c r="D1685" s="381">
        <f t="shared" si="78"/>
        <v>0</v>
      </c>
      <c r="E1685" s="381">
        <f t="shared" si="79"/>
        <v>0</v>
      </c>
      <c r="F1685" s="382">
        <f t="shared" si="80"/>
        <v>0</v>
      </c>
      <c r="G1685" s="382">
        <f t="shared" si="80"/>
        <v>0</v>
      </c>
    </row>
    <row r="1686" spans="1:7" x14ac:dyDescent="0.25">
      <c r="A1686" s="379">
        <v>1677</v>
      </c>
      <c r="B1686" s="3">
        <v>2066133</v>
      </c>
      <c r="C1686" s="380">
        <v>578.5172399999999</v>
      </c>
      <c r="D1686" s="381">
        <f t="shared" si="78"/>
        <v>3.200810402815308E-2</v>
      </c>
      <c r="E1686" s="381">
        <f t="shared" si="79"/>
        <v>0</v>
      </c>
      <c r="F1686" s="382">
        <f t="shared" si="80"/>
        <v>18.517239999999997</v>
      </c>
      <c r="G1686" s="382">
        <f t="shared" si="80"/>
        <v>0</v>
      </c>
    </row>
    <row r="1687" spans="1:7" x14ac:dyDescent="0.25">
      <c r="A1687" s="379">
        <v>1678</v>
      </c>
      <c r="B1687" s="3">
        <v>6987639</v>
      </c>
      <c r="C1687" s="380">
        <v>1187.8986300000001</v>
      </c>
      <c r="D1687" s="381">
        <f t="shared" si="78"/>
        <v>0.71378029116844754</v>
      </c>
      <c r="E1687" s="381">
        <f t="shared" si="79"/>
        <v>0</v>
      </c>
      <c r="F1687" s="382">
        <f t="shared" si="80"/>
        <v>847.89863000000003</v>
      </c>
      <c r="G1687" s="382">
        <f t="shared" si="80"/>
        <v>0</v>
      </c>
    </row>
    <row r="1688" spans="1:7" x14ac:dyDescent="0.25">
      <c r="A1688" s="379">
        <v>1679</v>
      </c>
      <c r="B1688" s="3">
        <v>3569826</v>
      </c>
      <c r="C1688" s="380">
        <v>999.55127999999991</v>
      </c>
      <c r="D1688" s="381">
        <f t="shared" si="78"/>
        <v>0.43974860399358401</v>
      </c>
      <c r="E1688" s="381">
        <f t="shared" si="79"/>
        <v>0</v>
      </c>
      <c r="F1688" s="382">
        <f t="shared" si="80"/>
        <v>439.55127999999996</v>
      </c>
      <c r="G1688" s="382">
        <f t="shared" si="80"/>
        <v>0</v>
      </c>
    </row>
    <row r="1689" spans="1:7" x14ac:dyDescent="0.25">
      <c r="A1689" s="379">
        <v>1680</v>
      </c>
      <c r="B1689" s="3">
        <v>4123437</v>
      </c>
      <c r="C1689" s="380">
        <v>989.62488000000008</v>
      </c>
      <c r="D1689" s="381">
        <f t="shared" si="78"/>
        <v>0.51496773201579171</v>
      </c>
      <c r="E1689" s="381">
        <f t="shared" si="79"/>
        <v>0</v>
      </c>
      <c r="F1689" s="382">
        <f t="shared" si="80"/>
        <v>509.62488000000008</v>
      </c>
      <c r="G1689" s="382">
        <f t="shared" si="80"/>
        <v>0</v>
      </c>
    </row>
    <row r="1690" spans="1:7" x14ac:dyDescent="0.25">
      <c r="A1690" s="379">
        <v>1681</v>
      </c>
      <c r="B1690" s="3">
        <v>2979753</v>
      </c>
      <c r="C1690" s="380">
        <v>715.14071999999999</v>
      </c>
      <c r="D1690" s="381">
        <f t="shared" si="78"/>
        <v>0.3288034276666556</v>
      </c>
      <c r="E1690" s="381">
        <f t="shared" si="79"/>
        <v>0</v>
      </c>
      <c r="F1690" s="382">
        <f t="shared" si="80"/>
        <v>235.14072000000002</v>
      </c>
      <c r="G1690" s="382">
        <f t="shared" si="80"/>
        <v>0</v>
      </c>
    </row>
    <row r="1691" spans="1:7" x14ac:dyDescent="0.25">
      <c r="A1691" s="379">
        <v>1682</v>
      </c>
      <c r="B1691" s="3">
        <v>5839254</v>
      </c>
      <c r="C1691" s="380">
        <v>642.31794000000002</v>
      </c>
      <c r="D1691" s="381">
        <f t="shared" si="78"/>
        <v>0.65749049450494879</v>
      </c>
      <c r="E1691" s="381">
        <f t="shared" si="79"/>
        <v>0</v>
      </c>
      <c r="F1691" s="382">
        <f t="shared" si="80"/>
        <v>422.31794000000002</v>
      </c>
      <c r="G1691" s="382">
        <f t="shared" si="80"/>
        <v>0</v>
      </c>
    </row>
    <row r="1692" spans="1:7" x14ac:dyDescent="0.25">
      <c r="A1692" s="379">
        <v>1683</v>
      </c>
      <c r="B1692" s="3">
        <v>7707999</v>
      </c>
      <c r="C1692" s="380">
        <v>924.95988</v>
      </c>
      <c r="D1692" s="381">
        <f t="shared" si="78"/>
        <v>0.74052928652429773</v>
      </c>
      <c r="E1692" s="381">
        <f t="shared" si="79"/>
        <v>0</v>
      </c>
      <c r="F1692" s="382">
        <f t="shared" si="80"/>
        <v>684.95988</v>
      </c>
      <c r="G1692" s="382">
        <f t="shared" si="80"/>
        <v>0</v>
      </c>
    </row>
    <row r="1693" spans="1:7" x14ac:dyDescent="0.25">
      <c r="A1693" s="379">
        <v>1684</v>
      </c>
      <c r="B1693" s="3">
        <v>1184679</v>
      </c>
      <c r="C1693" s="380">
        <v>236.9358</v>
      </c>
      <c r="D1693" s="381">
        <f t="shared" si="78"/>
        <v>0</v>
      </c>
      <c r="E1693" s="381">
        <f t="shared" si="79"/>
        <v>0</v>
      </c>
      <c r="F1693" s="382">
        <f t="shared" si="80"/>
        <v>0</v>
      </c>
      <c r="G1693" s="382">
        <f t="shared" si="80"/>
        <v>0</v>
      </c>
    </row>
    <row r="1694" spans="1:7" x14ac:dyDescent="0.25">
      <c r="A1694" s="379">
        <v>1685</v>
      </c>
      <c r="B1694" s="3">
        <v>5751315</v>
      </c>
      <c r="C1694" s="380">
        <v>977.72355000000005</v>
      </c>
      <c r="D1694" s="381">
        <f t="shared" si="78"/>
        <v>0.6522534411695412</v>
      </c>
      <c r="E1694" s="381">
        <f t="shared" si="79"/>
        <v>0</v>
      </c>
      <c r="F1694" s="382">
        <f t="shared" si="80"/>
        <v>637.72355000000005</v>
      </c>
      <c r="G1694" s="382">
        <f t="shared" si="80"/>
        <v>0</v>
      </c>
    </row>
    <row r="1695" spans="1:7" x14ac:dyDescent="0.25">
      <c r="A1695" s="379">
        <v>1686</v>
      </c>
      <c r="B1695" s="3">
        <v>3755400</v>
      </c>
      <c r="C1695" s="380">
        <v>751.08</v>
      </c>
      <c r="D1695" s="381">
        <f t="shared" si="78"/>
        <v>0.46743356233690153</v>
      </c>
      <c r="E1695" s="381">
        <f t="shared" si="79"/>
        <v>0</v>
      </c>
      <c r="F1695" s="382">
        <f t="shared" si="80"/>
        <v>351.08000000000004</v>
      </c>
      <c r="G1695" s="382">
        <f t="shared" si="80"/>
        <v>0</v>
      </c>
    </row>
    <row r="1696" spans="1:7" x14ac:dyDescent="0.25">
      <c r="A1696" s="379">
        <v>1687</v>
      </c>
      <c r="B1696" s="3">
        <v>9532466</v>
      </c>
      <c r="C1696" s="380">
        <v>2764.4151400000001</v>
      </c>
      <c r="D1696" s="381">
        <f t="shared" si="78"/>
        <v>0.79019070196526275</v>
      </c>
      <c r="E1696" s="381">
        <f t="shared" si="79"/>
        <v>0</v>
      </c>
      <c r="F1696" s="382">
        <f t="shared" si="80"/>
        <v>2184.4151400000001</v>
      </c>
      <c r="G1696" s="382">
        <f t="shared" si="80"/>
        <v>0</v>
      </c>
    </row>
    <row r="1697" spans="1:7" x14ac:dyDescent="0.25">
      <c r="A1697" s="379">
        <v>1688</v>
      </c>
      <c r="B1697" s="3">
        <v>6325281</v>
      </c>
      <c r="C1697" s="380">
        <v>1265.0562</v>
      </c>
      <c r="D1697" s="381">
        <f t="shared" si="78"/>
        <v>0.68380851380357643</v>
      </c>
      <c r="E1697" s="381">
        <f t="shared" si="79"/>
        <v>0</v>
      </c>
      <c r="F1697" s="382">
        <f t="shared" si="80"/>
        <v>865.05619999999999</v>
      </c>
      <c r="G1697" s="382">
        <f t="shared" si="80"/>
        <v>0</v>
      </c>
    </row>
    <row r="1698" spans="1:7" x14ac:dyDescent="0.25">
      <c r="A1698" s="379">
        <v>1689</v>
      </c>
      <c r="B1698" s="3">
        <v>3905597</v>
      </c>
      <c r="C1698" s="380">
        <v>390.55970000000002</v>
      </c>
      <c r="D1698" s="381">
        <f t="shared" si="78"/>
        <v>0.48791439567369599</v>
      </c>
      <c r="E1698" s="381">
        <f t="shared" si="79"/>
        <v>0</v>
      </c>
      <c r="F1698" s="382">
        <f t="shared" si="80"/>
        <v>190.55970000000002</v>
      </c>
      <c r="G1698" s="382">
        <f t="shared" si="80"/>
        <v>0</v>
      </c>
    </row>
    <row r="1699" spans="1:7" x14ac:dyDescent="0.25">
      <c r="A1699" s="379">
        <v>1690</v>
      </c>
      <c r="B1699" s="3">
        <v>4999887</v>
      </c>
      <c r="C1699" s="380">
        <v>899.97966000000008</v>
      </c>
      <c r="D1699" s="381">
        <f t="shared" si="78"/>
        <v>0.59999095979569139</v>
      </c>
      <c r="E1699" s="381">
        <f t="shared" si="79"/>
        <v>0</v>
      </c>
      <c r="F1699" s="382">
        <f t="shared" si="80"/>
        <v>539.97966000000008</v>
      </c>
      <c r="G1699" s="382">
        <f t="shared" si="80"/>
        <v>0</v>
      </c>
    </row>
    <row r="1700" spans="1:7" x14ac:dyDescent="0.25">
      <c r="A1700" s="379">
        <v>1691</v>
      </c>
      <c r="B1700" s="3">
        <v>2903530</v>
      </c>
      <c r="C1700" s="380">
        <v>725.88250000000005</v>
      </c>
      <c r="D1700" s="381">
        <f t="shared" si="78"/>
        <v>0.31118328379593119</v>
      </c>
      <c r="E1700" s="381">
        <f t="shared" si="79"/>
        <v>0</v>
      </c>
      <c r="F1700" s="382">
        <f t="shared" si="80"/>
        <v>225.88250000000002</v>
      </c>
      <c r="G1700" s="382">
        <f t="shared" si="80"/>
        <v>0</v>
      </c>
    </row>
    <row r="1701" spans="1:7" x14ac:dyDescent="0.25">
      <c r="A1701" s="379">
        <v>1692</v>
      </c>
      <c r="B1701" s="3">
        <v>3832898</v>
      </c>
      <c r="C1701" s="380">
        <v>651.59266000000002</v>
      </c>
      <c r="D1701" s="381">
        <f t="shared" si="78"/>
        <v>0.47820161141778361</v>
      </c>
      <c r="E1701" s="381">
        <f t="shared" si="79"/>
        <v>0</v>
      </c>
      <c r="F1701" s="382">
        <f t="shared" si="80"/>
        <v>311.59266000000002</v>
      </c>
      <c r="G1701" s="382">
        <f t="shared" si="80"/>
        <v>0</v>
      </c>
    </row>
    <row r="1702" spans="1:7" x14ac:dyDescent="0.25">
      <c r="A1702" s="379">
        <v>1693</v>
      </c>
      <c r="B1702" s="3">
        <v>2309406</v>
      </c>
      <c r="C1702" s="380">
        <v>300.22278</v>
      </c>
      <c r="D1702" s="381">
        <f t="shared" si="78"/>
        <v>0.1339764424271869</v>
      </c>
      <c r="E1702" s="381">
        <f t="shared" si="79"/>
        <v>0</v>
      </c>
      <c r="F1702" s="382">
        <f t="shared" si="80"/>
        <v>40.22278</v>
      </c>
      <c r="G1702" s="382">
        <f t="shared" si="80"/>
        <v>0</v>
      </c>
    </row>
    <row r="1703" spans="1:7" x14ac:dyDescent="0.25">
      <c r="A1703" s="379">
        <v>1694</v>
      </c>
      <c r="B1703" s="3">
        <v>8438978</v>
      </c>
      <c r="C1703" s="380">
        <v>2194.1342799999998</v>
      </c>
      <c r="D1703" s="381">
        <f t="shared" si="78"/>
        <v>0.76300447755640555</v>
      </c>
      <c r="E1703" s="381">
        <f t="shared" si="79"/>
        <v>0</v>
      </c>
      <c r="F1703" s="382">
        <f t="shared" si="80"/>
        <v>1674.1342799999998</v>
      </c>
      <c r="G1703" s="382">
        <f t="shared" si="80"/>
        <v>0</v>
      </c>
    </row>
    <row r="1704" spans="1:7" x14ac:dyDescent="0.25">
      <c r="A1704" s="379">
        <v>1695</v>
      </c>
      <c r="B1704" s="3">
        <v>9622646</v>
      </c>
      <c r="C1704" s="380">
        <v>2501.8879599999996</v>
      </c>
      <c r="D1704" s="381">
        <f t="shared" si="78"/>
        <v>0.79215695973851685</v>
      </c>
      <c r="E1704" s="381">
        <f t="shared" si="79"/>
        <v>0</v>
      </c>
      <c r="F1704" s="382">
        <f t="shared" si="80"/>
        <v>1981.8879599999998</v>
      </c>
      <c r="G1704" s="382">
        <f t="shared" si="80"/>
        <v>0</v>
      </c>
    </row>
    <row r="1705" spans="1:7" x14ac:dyDescent="0.25">
      <c r="A1705" s="379">
        <v>1696</v>
      </c>
      <c r="B1705" s="3">
        <v>9386718</v>
      </c>
      <c r="C1705" s="380">
        <v>1689.60924</v>
      </c>
      <c r="D1705" s="381">
        <f t="shared" si="78"/>
        <v>0.7869329833920653</v>
      </c>
      <c r="E1705" s="381">
        <f t="shared" si="79"/>
        <v>0</v>
      </c>
      <c r="F1705" s="382">
        <f t="shared" si="80"/>
        <v>1329.60924</v>
      </c>
      <c r="G1705" s="382">
        <f t="shared" si="80"/>
        <v>0</v>
      </c>
    </row>
    <row r="1706" spans="1:7" x14ac:dyDescent="0.25">
      <c r="A1706" s="379">
        <v>1697</v>
      </c>
      <c r="B1706" s="3">
        <v>1573194</v>
      </c>
      <c r="C1706" s="380">
        <v>173.05134000000001</v>
      </c>
      <c r="D1706" s="381">
        <f t="shared" si="78"/>
        <v>0</v>
      </c>
      <c r="E1706" s="381">
        <f t="shared" si="79"/>
        <v>0</v>
      </c>
      <c r="F1706" s="382">
        <f t="shared" si="80"/>
        <v>0</v>
      </c>
      <c r="G1706" s="382">
        <f t="shared" si="80"/>
        <v>0</v>
      </c>
    </row>
    <row r="1707" spans="1:7" x14ac:dyDescent="0.25">
      <c r="A1707" s="379">
        <v>1698</v>
      </c>
      <c r="B1707" s="3">
        <v>4582551</v>
      </c>
      <c r="C1707" s="380">
        <v>641.55713999999989</v>
      </c>
      <c r="D1707" s="381">
        <f t="shared" si="78"/>
        <v>0.56356186761478488</v>
      </c>
      <c r="E1707" s="381">
        <f t="shared" si="79"/>
        <v>0</v>
      </c>
      <c r="F1707" s="382">
        <f t="shared" si="80"/>
        <v>361.55713999999995</v>
      </c>
      <c r="G1707" s="382">
        <f t="shared" si="80"/>
        <v>0</v>
      </c>
    </row>
    <row r="1708" spans="1:7" x14ac:dyDescent="0.25">
      <c r="A1708" s="379">
        <v>1699</v>
      </c>
      <c r="B1708" s="3">
        <v>9106015</v>
      </c>
      <c r="C1708" s="380">
        <v>2185.4436000000001</v>
      </c>
      <c r="D1708" s="381">
        <f t="shared" si="78"/>
        <v>0.78036495656991556</v>
      </c>
      <c r="E1708" s="381">
        <f t="shared" si="79"/>
        <v>0</v>
      </c>
      <c r="F1708" s="382">
        <f t="shared" si="80"/>
        <v>1705.4436000000001</v>
      </c>
      <c r="G1708" s="382">
        <f t="shared" si="80"/>
        <v>0</v>
      </c>
    </row>
    <row r="1709" spans="1:7" x14ac:dyDescent="0.25">
      <c r="A1709" s="379">
        <v>1700</v>
      </c>
      <c r="B1709" s="3">
        <v>3365569</v>
      </c>
      <c r="C1709" s="380">
        <v>538.49104</v>
      </c>
      <c r="D1709" s="381">
        <f t="shared" si="78"/>
        <v>0.4057468439957701</v>
      </c>
      <c r="E1709" s="381">
        <f t="shared" si="79"/>
        <v>0</v>
      </c>
      <c r="F1709" s="382">
        <f t="shared" si="80"/>
        <v>218.49104</v>
      </c>
      <c r="G1709" s="382">
        <f t="shared" si="80"/>
        <v>0</v>
      </c>
    </row>
    <row r="1710" spans="1:7" x14ac:dyDescent="0.25">
      <c r="A1710" s="379">
        <v>1701</v>
      </c>
      <c r="B1710" s="3">
        <v>5675397</v>
      </c>
      <c r="C1710" s="380">
        <v>1589.1111599999999</v>
      </c>
      <c r="D1710" s="381">
        <f t="shared" si="78"/>
        <v>0.64760174486472044</v>
      </c>
      <c r="E1710" s="381">
        <f t="shared" si="79"/>
        <v>0</v>
      </c>
      <c r="F1710" s="382">
        <f t="shared" si="80"/>
        <v>1029.1111599999999</v>
      </c>
      <c r="G1710" s="382">
        <f t="shared" si="80"/>
        <v>0</v>
      </c>
    </row>
    <row r="1711" spans="1:7" x14ac:dyDescent="0.25">
      <c r="A1711" s="379">
        <v>1702</v>
      </c>
      <c r="B1711" s="3">
        <v>2048079</v>
      </c>
      <c r="C1711" s="380">
        <v>409.61580000000004</v>
      </c>
      <c r="D1711" s="381">
        <f t="shared" si="78"/>
        <v>2.347516868245805E-2</v>
      </c>
      <c r="E1711" s="381">
        <f t="shared" si="79"/>
        <v>0</v>
      </c>
      <c r="F1711" s="382">
        <f t="shared" si="80"/>
        <v>9.6158000000000001</v>
      </c>
      <c r="G1711" s="382">
        <f t="shared" si="80"/>
        <v>0</v>
      </c>
    </row>
    <row r="1712" spans="1:7" x14ac:dyDescent="0.25">
      <c r="A1712" s="379">
        <v>1703</v>
      </c>
      <c r="B1712" s="3">
        <v>1117187</v>
      </c>
      <c r="C1712" s="380">
        <v>301.64049</v>
      </c>
      <c r="D1712" s="381">
        <f t="shared" si="78"/>
        <v>0</v>
      </c>
      <c r="E1712" s="381">
        <f t="shared" si="79"/>
        <v>0</v>
      </c>
      <c r="F1712" s="382">
        <f t="shared" si="80"/>
        <v>0</v>
      </c>
      <c r="G1712" s="382">
        <f t="shared" si="80"/>
        <v>0</v>
      </c>
    </row>
    <row r="1713" spans="1:7" x14ac:dyDescent="0.25">
      <c r="A1713" s="379">
        <v>1704</v>
      </c>
      <c r="B1713" s="3">
        <v>9513841</v>
      </c>
      <c r="C1713" s="380">
        <v>2093.04502</v>
      </c>
      <c r="D1713" s="381">
        <f t="shared" si="78"/>
        <v>0.78977996373914594</v>
      </c>
      <c r="E1713" s="381">
        <f t="shared" si="79"/>
        <v>0</v>
      </c>
      <c r="F1713" s="382">
        <f t="shared" si="80"/>
        <v>1653.04502</v>
      </c>
      <c r="G1713" s="382">
        <f t="shared" si="80"/>
        <v>0</v>
      </c>
    </row>
    <row r="1714" spans="1:7" x14ac:dyDescent="0.25">
      <c r="A1714" s="379">
        <v>1705</v>
      </c>
      <c r="B1714" s="3">
        <v>6186249</v>
      </c>
      <c r="C1714" s="380">
        <v>1175.3873100000001</v>
      </c>
      <c r="D1714" s="381">
        <f t="shared" si="78"/>
        <v>0.67670231185327323</v>
      </c>
      <c r="E1714" s="381">
        <f t="shared" si="79"/>
        <v>0</v>
      </c>
      <c r="F1714" s="382">
        <f t="shared" si="80"/>
        <v>795.38730999999996</v>
      </c>
      <c r="G1714" s="382">
        <f t="shared" si="80"/>
        <v>0</v>
      </c>
    </row>
    <row r="1715" spans="1:7" x14ac:dyDescent="0.25">
      <c r="A1715" s="379">
        <v>1706</v>
      </c>
      <c r="B1715" s="3">
        <v>2736934</v>
      </c>
      <c r="C1715" s="380">
        <v>656.86415999999997</v>
      </c>
      <c r="D1715" s="381">
        <f t="shared" si="78"/>
        <v>0.26925530538916903</v>
      </c>
      <c r="E1715" s="381">
        <f t="shared" si="79"/>
        <v>0</v>
      </c>
      <c r="F1715" s="382">
        <f t="shared" si="80"/>
        <v>176.86415999999997</v>
      </c>
      <c r="G1715" s="382">
        <f t="shared" si="80"/>
        <v>0</v>
      </c>
    </row>
    <row r="1716" spans="1:7" x14ac:dyDescent="0.25">
      <c r="A1716" s="379">
        <v>1707</v>
      </c>
      <c r="B1716" s="3">
        <v>7607290</v>
      </c>
      <c r="C1716" s="380">
        <v>1749.6767</v>
      </c>
      <c r="D1716" s="381">
        <f t="shared" si="78"/>
        <v>0.73709428719031356</v>
      </c>
      <c r="E1716" s="381">
        <f t="shared" si="79"/>
        <v>0</v>
      </c>
      <c r="F1716" s="382">
        <f t="shared" si="80"/>
        <v>1289.6767</v>
      </c>
      <c r="G1716" s="382">
        <f t="shared" si="80"/>
        <v>0</v>
      </c>
    </row>
    <row r="1717" spans="1:7" x14ac:dyDescent="0.25">
      <c r="A1717" s="379">
        <v>1708</v>
      </c>
      <c r="B1717" s="3">
        <v>3826997</v>
      </c>
      <c r="C1717" s="380">
        <v>1033.28919</v>
      </c>
      <c r="D1717" s="381">
        <f t="shared" si="78"/>
        <v>0.47739702957697644</v>
      </c>
      <c r="E1717" s="381">
        <f t="shared" si="79"/>
        <v>0</v>
      </c>
      <c r="F1717" s="382">
        <f t="shared" si="80"/>
        <v>493.28919000000002</v>
      </c>
      <c r="G1717" s="382">
        <f t="shared" si="80"/>
        <v>0</v>
      </c>
    </row>
    <row r="1718" spans="1:7" x14ac:dyDescent="0.25">
      <c r="A1718" s="379">
        <v>1709</v>
      </c>
      <c r="B1718" s="3">
        <v>3329854</v>
      </c>
      <c r="C1718" s="380">
        <v>366.28394000000003</v>
      </c>
      <c r="D1718" s="381">
        <f t="shared" si="78"/>
        <v>0.39937306560587943</v>
      </c>
      <c r="E1718" s="381">
        <f t="shared" si="79"/>
        <v>0</v>
      </c>
      <c r="F1718" s="382">
        <f t="shared" si="80"/>
        <v>146.28394000000003</v>
      </c>
      <c r="G1718" s="382">
        <f t="shared" si="80"/>
        <v>0</v>
      </c>
    </row>
    <row r="1719" spans="1:7" x14ac:dyDescent="0.25">
      <c r="A1719" s="379">
        <v>1710</v>
      </c>
      <c r="B1719" s="3">
        <v>2634098</v>
      </c>
      <c r="C1719" s="380">
        <v>763.88842</v>
      </c>
      <c r="D1719" s="381">
        <f t="shared" si="78"/>
        <v>0.24072680667158169</v>
      </c>
      <c r="E1719" s="381">
        <f t="shared" si="79"/>
        <v>0</v>
      </c>
      <c r="F1719" s="382">
        <f t="shared" si="80"/>
        <v>183.88842</v>
      </c>
      <c r="G1719" s="382">
        <f t="shared" si="80"/>
        <v>0</v>
      </c>
    </row>
    <row r="1720" spans="1:7" x14ac:dyDescent="0.25">
      <c r="A1720" s="379">
        <v>1711</v>
      </c>
      <c r="B1720" s="3">
        <v>4395834</v>
      </c>
      <c r="C1720" s="380">
        <v>615.41675999999995</v>
      </c>
      <c r="D1720" s="381">
        <f t="shared" si="78"/>
        <v>0.54502376568359956</v>
      </c>
      <c r="E1720" s="381">
        <f t="shared" si="79"/>
        <v>0</v>
      </c>
      <c r="F1720" s="382">
        <f t="shared" si="80"/>
        <v>335.41676000000001</v>
      </c>
      <c r="G1720" s="382">
        <f t="shared" si="80"/>
        <v>0</v>
      </c>
    </row>
    <row r="1721" spans="1:7" x14ac:dyDescent="0.25">
      <c r="A1721" s="379">
        <v>1712</v>
      </c>
      <c r="B1721" s="3">
        <v>9262297</v>
      </c>
      <c r="C1721" s="380">
        <v>1481.9675200000001</v>
      </c>
      <c r="D1721" s="381">
        <f t="shared" si="78"/>
        <v>0.78407084117471082</v>
      </c>
      <c r="E1721" s="381">
        <f t="shared" si="79"/>
        <v>0</v>
      </c>
      <c r="F1721" s="382">
        <f t="shared" si="80"/>
        <v>1161.9675200000001</v>
      </c>
      <c r="G1721" s="382">
        <f t="shared" si="80"/>
        <v>0</v>
      </c>
    </row>
    <row r="1722" spans="1:7" x14ac:dyDescent="0.25">
      <c r="A1722" s="379">
        <v>1713</v>
      </c>
      <c r="B1722" s="3">
        <v>5220936</v>
      </c>
      <c r="C1722" s="380">
        <v>626.51232000000005</v>
      </c>
      <c r="D1722" s="381">
        <f t="shared" si="78"/>
        <v>0.61692692651279391</v>
      </c>
      <c r="E1722" s="381">
        <f t="shared" si="79"/>
        <v>0</v>
      </c>
      <c r="F1722" s="382">
        <f t="shared" si="80"/>
        <v>386.51232000000005</v>
      </c>
      <c r="G1722" s="382">
        <f t="shared" si="80"/>
        <v>0</v>
      </c>
    </row>
    <row r="1723" spans="1:7" x14ac:dyDescent="0.25">
      <c r="A1723" s="379">
        <v>1714</v>
      </c>
      <c r="B1723" s="3">
        <v>5499561</v>
      </c>
      <c r="C1723" s="380">
        <v>1154.9078100000002</v>
      </c>
      <c r="D1723" s="381">
        <f t="shared" si="78"/>
        <v>0.63633460925335672</v>
      </c>
      <c r="E1723" s="381">
        <f t="shared" si="79"/>
        <v>0</v>
      </c>
      <c r="F1723" s="382">
        <f t="shared" si="80"/>
        <v>734.90781000000004</v>
      </c>
      <c r="G1723" s="382">
        <f t="shared" si="80"/>
        <v>0</v>
      </c>
    </row>
    <row r="1724" spans="1:7" x14ac:dyDescent="0.25">
      <c r="A1724" s="379">
        <v>1715</v>
      </c>
      <c r="B1724" s="3">
        <v>9821684</v>
      </c>
      <c r="C1724" s="380">
        <v>1080.3852400000001</v>
      </c>
      <c r="D1724" s="381">
        <f t="shared" si="78"/>
        <v>0.79636893225235106</v>
      </c>
      <c r="E1724" s="381">
        <f t="shared" si="79"/>
        <v>0</v>
      </c>
      <c r="F1724" s="382">
        <f t="shared" si="80"/>
        <v>860.38524000000007</v>
      </c>
      <c r="G1724" s="382">
        <f t="shared" si="80"/>
        <v>0</v>
      </c>
    </row>
    <row r="1725" spans="1:7" x14ac:dyDescent="0.25">
      <c r="A1725" s="379">
        <v>1716</v>
      </c>
      <c r="B1725" s="3">
        <v>3539308</v>
      </c>
      <c r="C1725" s="380">
        <v>424.71696000000003</v>
      </c>
      <c r="D1725" s="381">
        <f t="shared" si="78"/>
        <v>0.43491778618871257</v>
      </c>
      <c r="E1725" s="381">
        <f t="shared" si="79"/>
        <v>0</v>
      </c>
      <c r="F1725" s="382">
        <f t="shared" si="80"/>
        <v>184.71696</v>
      </c>
      <c r="G1725" s="382">
        <f t="shared" si="80"/>
        <v>0</v>
      </c>
    </row>
    <row r="1726" spans="1:7" x14ac:dyDescent="0.25">
      <c r="A1726" s="379">
        <v>1717</v>
      </c>
      <c r="B1726" s="3">
        <v>3016909</v>
      </c>
      <c r="C1726" s="380">
        <v>814.56542999999999</v>
      </c>
      <c r="D1726" s="381">
        <f t="shared" si="78"/>
        <v>0.33706982875519281</v>
      </c>
      <c r="E1726" s="381">
        <f t="shared" si="79"/>
        <v>0</v>
      </c>
      <c r="F1726" s="382">
        <f t="shared" si="80"/>
        <v>274.56542999999999</v>
      </c>
      <c r="G1726" s="382">
        <f t="shared" si="80"/>
        <v>0</v>
      </c>
    </row>
    <row r="1727" spans="1:7" x14ac:dyDescent="0.25">
      <c r="A1727" s="379">
        <v>1718</v>
      </c>
      <c r="B1727" s="3">
        <v>3421343</v>
      </c>
      <c r="C1727" s="380">
        <v>513.20144999999991</v>
      </c>
      <c r="D1727" s="381">
        <f t="shared" si="78"/>
        <v>0.41543423152837933</v>
      </c>
      <c r="E1727" s="381">
        <f t="shared" si="79"/>
        <v>0</v>
      </c>
      <c r="F1727" s="382">
        <f t="shared" si="80"/>
        <v>213.20144999999994</v>
      </c>
      <c r="G1727" s="382">
        <f t="shared" si="80"/>
        <v>0</v>
      </c>
    </row>
    <row r="1728" spans="1:7" x14ac:dyDescent="0.25">
      <c r="A1728" s="379">
        <v>1719</v>
      </c>
      <c r="B1728" s="3">
        <v>2095472</v>
      </c>
      <c r="C1728" s="380">
        <v>586.73215999999991</v>
      </c>
      <c r="D1728" s="381">
        <f t="shared" si="78"/>
        <v>4.5561095543152089E-2</v>
      </c>
      <c r="E1728" s="381">
        <f t="shared" si="79"/>
        <v>0</v>
      </c>
      <c r="F1728" s="382">
        <f t="shared" si="80"/>
        <v>26.732159999999993</v>
      </c>
      <c r="G1728" s="382">
        <f t="shared" si="80"/>
        <v>0</v>
      </c>
    </row>
    <row r="1729" spans="1:7" x14ac:dyDescent="0.25">
      <c r="A1729" s="379">
        <v>1720</v>
      </c>
      <c r="B1729" s="3">
        <v>9198652</v>
      </c>
      <c r="C1729" s="380">
        <v>1379.7977999999998</v>
      </c>
      <c r="D1729" s="381">
        <f t="shared" si="78"/>
        <v>0.78257683843241377</v>
      </c>
      <c r="E1729" s="381">
        <f t="shared" si="79"/>
        <v>0</v>
      </c>
      <c r="F1729" s="382">
        <f t="shared" si="80"/>
        <v>1079.7977999999998</v>
      </c>
      <c r="G1729" s="382">
        <f t="shared" si="80"/>
        <v>0</v>
      </c>
    </row>
    <row r="1730" spans="1:7" x14ac:dyDescent="0.25">
      <c r="A1730" s="379">
        <v>1721</v>
      </c>
      <c r="B1730" s="3">
        <v>1349270</v>
      </c>
      <c r="C1730" s="380">
        <v>242.86860000000001</v>
      </c>
      <c r="D1730" s="381">
        <f t="shared" si="78"/>
        <v>0</v>
      </c>
      <c r="E1730" s="381">
        <f t="shared" si="79"/>
        <v>0</v>
      </c>
      <c r="F1730" s="382">
        <f t="shared" si="80"/>
        <v>0</v>
      </c>
      <c r="G1730" s="382">
        <f t="shared" si="80"/>
        <v>0</v>
      </c>
    </row>
    <row r="1731" spans="1:7" x14ac:dyDescent="0.25">
      <c r="A1731" s="379">
        <v>1722</v>
      </c>
      <c r="B1731" s="3">
        <v>6692763</v>
      </c>
      <c r="C1731" s="380">
        <v>1472.40786</v>
      </c>
      <c r="D1731" s="381">
        <f t="shared" si="78"/>
        <v>0.70116975604843623</v>
      </c>
      <c r="E1731" s="381">
        <f t="shared" si="79"/>
        <v>0</v>
      </c>
      <c r="F1731" s="382">
        <f t="shared" si="80"/>
        <v>1032.40786</v>
      </c>
      <c r="G1731" s="382">
        <f t="shared" si="80"/>
        <v>0</v>
      </c>
    </row>
    <row r="1732" spans="1:7" x14ac:dyDescent="0.25">
      <c r="A1732" s="379">
        <v>1723</v>
      </c>
      <c r="B1732" s="3">
        <v>5975576</v>
      </c>
      <c r="C1732" s="380">
        <v>1075.6036800000002</v>
      </c>
      <c r="D1732" s="381">
        <f t="shared" si="78"/>
        <v>0.66530423175941533</v>
      </c>
      <c r="E1732" s="381">
        <f t="shared" si="79"/>
        <v>0</v>
      </c>
      <c r="F1732" s="382">
        <f t="shared" si="80"/>
        <v>715.60368000000017</v>
      </c>
      <c r="G1732" s="382">
        <f t="shared" si="80"/>
        <v>0</v>
      </c>
    </row>
    <row r="1733" spans="1:7" x14ac:dyDescent="0.25">
      <c r="A1733" s="379">
        <v>1724</v>
      </c>
      <c r="B1733" s="3">
        <v>9595461</v>
      </c>
      <c r="C1733" s="380">
        <v>2686.7290799999996</v>
      </c>
      <c r="D1733" s="381">
        <f t="shared" si="78"/>
        <v>0.79156811746720668</v>
      </c>
      <c r="E1733" s="381">
        <f t="shared" si="79"/>
        <v>0</v>
      </c>
      <c r="F1733" s="382">
        <f t="shared" si="80"/>
        <v>2126.7290799999996</v>
      </c>
      <c r="G1733" s="382">
        <f t="shared" si="80"/>
        <v>0</v>
      </c>
    </row>
    <row r="1734" spans="1:7" x14ac:dyDescent="0.25">
      <c r="A1734" s="379">
        <v>1725</v>
      </c>
      <c r="B1734" s="3">
        <v>6838941</v>
      </c>
      <c r="C1734" s="380">
        <v>1846.5140699999999</v>
      </c>
      <c r="D1734" s="381">
        <f t="shared" si="78"/>
        <v>0.70755706183164913</v>
      </c>
      <c r="E1734" s="381">
        <f t="shared" si="79"/>
        <v>0</v>
      </c>
      <c r="F1734" s="382">
        <f t="shared" si="80"/>
        <v>1306.5140699999999</v>
      </c>
      <c r="G1734" s="382">
        <f t="shared" si="80"/>
        <v>0</v>
      </c>
    </row>
    <row r="1735" spans="1:7" x14ac:dyDescent="0.25">
      <c r="A1735" s="379">
        <v>1726</v>
      </c>
      <c r="B1735" s="3">
        <v>3001358</v>
      </c>
      <c r="C1735" s="380">
        <v>450.20369999999997</v>
      </c>
      <c r="D1735" s="381">
        <f t="shared" si="78"/>
        <v>0.33363497456817881</v>
      </c>
      <c r="E1735" s="381">
        <f t="shared" si="79"/>
        <v>0</v>
      </c>
      <c r="F1735" s="382">
        <f t="shared" si="80"/>
        <v>150.2037</v>
      </c>
      <c r="G1735" s="382">
        <f t="shared" si="80"/>
        <v>0</v>
      </c>
    </row>
    <row r="1736" spans="1:7" x14ac:dyDescent="0.25">
      <c r="A1736" s="379">
        <v>1727</v>
      </c>
      <c r="B1736" s="3">
        <v>1600312</v>
      </c>
      <c r="C1736" s="380">
        <v>240.04679999999999</v>
      </c>
      <c r="D1736" s="381">
        <f t="shared" si="78"/>
        <v>0</v>
      </c>
      <c r="E1736" s="381">
        <f t="shared" si="79"/>
        <v>0</v>
      </c>
      <c r="F1736" s="382">
        <f t="shared" si="80"/>
        <v>0</v>
      </c>
      <c r="G1736" s="382">
        <f t="shared" si="80"/>
        <v>0</v>
      </c>
    </row>
    <row r="1737" spans="1:7" x14ac:dyDescent="0.25">
      <c r="A1737" s="379">
        <v>1728</v>
      </c>
      <c r="B1737" s="3">
        <v>4192807</v>
      </c>
      <c r="C1737" s="380">
        <v>712.77719000000002</v>
      </c>
      <c r="D1737" s="381">
        <f t="shared" si="78"/>
        <v>0.52299259183644753</v>
      </c>
      <c r="E1737" s="381">
        <f t="shared" si="79"/>
        <v>0</v>
      </c>
      <c r="F1737" s="382">
        <f t="shared" si="80"/>
        <v>372.77719000000002</v>
      </c>
      <c r="G1737" s="382">
        <f t="shared" si="80"/>
        <v>0</v>
      </c>
    </row>
    <row r="1738" spans="1:7" x14ac:dyDescent="0.25">
      <c r="A1738" s="379">
        <v>1729</v>
      </c>
      <c r="B1738" s="3">
        <v>6408650</v>
      </c>
      <c r="C1738" s="380">
        <v>1089.4705000000001</v>
      </c>
      <c r="D1738" s="381">
        <f t="shared" si="78"/>
        <v>0.68792179320137625</v>
      </c>
      <c r="E1738" s="381">
        <f t="shared" si="79"/>
        <v>0</v>
      </c>
      <c r="F1738" s="382">
        <f t="shared" si="80"/>
        <v>749.47050000000013</v>
      </c>
      <c r="G1738" s="382">
        <f t="shared" si="80"/>
        <v>0</v>
      </c>
    </row>
    <row r="1739" spans="1:7" x14ac:dyDescent="0.25">
      <c r="A1739" s="379">
        <v>1730</v>
      </c>
      <c r="B1739" s="3">
        <v>6470245</v>
      </c>
      <c r="C1739" s="380">
        <v>1229.34655</v>
      </c>
      <c r="D1739" s="381">
        <f t="shared" ref="D1739:D1802" si="81">MAX(0,MIN(8000000,B1739-2000000))/B1739</f>
        <v>0.69089269417154997</v>
      </c>
      <c r="E1739" s="381">
        <f t="shared" ref="E1739:E1802" si="82">MAX(0,MIN(30000000,B1739-10000000))/B1739</f>
        <v>0</v>
      </c>
      <c r="F1739" s="382">
        <f t="shared" ref="F1739:G1802" si="83">+D1739*$C1739</f>
        <v>849.34655000000009</v>
      </c>
      <c r="G1739" s="382">
        <f t="shared" si="83"/>
        <v>0</v>
      </c>
    </row>
    <row r="1740" spans="1:7" x14ac:dyDescent="0.25">
      <c r="A1740" s="379">
        <v>1731</v>
      </c>
      <c r="B1740" s="3">
        <v>8913204</v>
      </c>
      <c r="C1740" s="380">
        <v>1069.58448</v>
      </c>
      <c r="D1740" s="381">
        <f t="shared" si="81"/>
        <v>0.77561379723834434</v>
      </c>
      <c r="E1740" s="381">
        <f t="shared" si="82"/>
        <v>0</v>
      </c>
      <c r="F1740" s="382">
        <f t="shared" si="83"/>
        <v>829.58447999999999</v>
      </c>
      <c r="G1740" s="382">
        <f t="shared" si="83"/>
        <v>0</v>
      </c>
    </row>
    <row r="1741" spans="1:7" x14ac:dyDescent="0.25">
      <c r="A1741" s="379">
        <v>1732</v>
      </c>
      <c r="B1741" s="3">
        <v>3743587</v>
      </c>
      <c r="C1741" s="380">
        <v>524.10217999999998</v>
      </c>
      <c r="D1741" s="381">
        <f t="shared" si="81"/>
        <v>0.46575303312037358</v>
      </c>
      <c r="E1741" s="381">
        <f t="shared" si="82"/>
        <v>0</v>
      </c>
      <c r="F1741" s="382">
        <f t="shared" si="83"/>
        <v>244.10217999999998</v>
      </c>
      <c r="G1741" s="382">
        <f t="shared" si="83"/>
        <v>0</v>
      </c>
    </row>
    <row r="1742" spans="1:7" x14ac:dyDescent="0.25">
      <c r="A1742" s="379">
        <v>1733</v>
      </c>
      <c r="B1742" s="3">
        <v>2119730</v>
      </c>
      <c r="C1742" s="380">
        <v>275.56489999999997</v>
      </c>
      <c r="D1742" s="381">
        <f t="shared" si="81"/>
        <v>5.6483608761493206E-2</v>
      </c>
      <c r="E1742" s="381">
        <f t="shared" si="82"/>
        <v>0</v>
      </c>
      <c r="F1742" s="382">
        <f t="shared" si="83"/>
        <v>15.564899999999998</v>
      </c>
      <c r="G1742" s="382">
        <f t="shared" si="83"/>
        <v>0</v>
      </c>
    </row>
    <row r="1743" spans="1:7" x14ac:dyDescent="0.25">
      <c r="A1743" s="379">
        <v>1734</v>
      </c>
      <c r="B1743" s="3">
        <v>5806026</v>
      </c>
      <c r="C1743" s="380">
        <v>1451.5065</v>
      </c>
      <c r="D1743" s="381">
        <f t="shared" si="81"/>
        <v>0.65553030592698003</v>
      </c>
      <c r="E1743" s="381">
        <f t="shared" si="82"/>
        <v>0</v>
      </c>
      <c r="F1743" s="382">
        <f t="shared" si="83"/>
        <v>951.50649999999996</v>
      </c>
      <c r="G1743" s="382">
        <f t="shared" si="83"/>
        <v>0</v>
      </c>
    </row>
    <row r="1744" spans="1:7" x14ac:dyDescent="0.25">
      <c r="A1744" s="379">
        <v>1735</v>
      </c>
      <c r="B1744" s="3">
        <v>7176973</v>
      </c>
      <c r="C1744" s="380">
        <v>1507.1643300000001</v>
      </c>
      <c r="D1744" s="381">
        <f t="shared" si="81"/>
        <v>0.72133098452509159</v>
      </c>
      <c r="E1744" s="381">
        <f t="shared" si="82"/>
        <v>0</v>
      </c>
      <c r="F1744" s="382">
        <f t="shared" si="83"/>
        <v>1087.1643300000001</v>
      </c>
      <c r="G1744" s="382">
        <f t="shared" si="83"/>
        <v>0</v>
      </c>
    </row>
    <row r="1745" spans="1:7" x14ac:dyDescent="0.25">
      <c r="A1745" s="379">
        <v>1736</v>
      </c>
      <c r="B1745" s="3">
        <v>8714589</v>
      </c>
      <c r="C1745" s="380">
        <v>1307.1883499999999</v>
      </c>
      <c r="D1745" s="381">
        <f t="shared" si="81"/>
        <v>0.77049979063843399</v>
      </c>
      <c r="E1745" s="381">
        <f t="shared" si="82"/>
        <v>0</v>
      </c>
      <c r="F1745" s="382">
        <f t="shared" si="83"/>
        <v>1007.1883499999999</v>
      </c>
      <c r="G1745" s="382">
        <f t="shared" si="83"/>
        <v>0</v>
      </c>
    </row>
    <row r="1746" spans="1:7" x14ac:dyDescent="0.25">
      <c r="A1746" s="379">
        <v>1737</v>
      </c>
      <c r="B1746" s="3">
        <v>8613698</v>
      </c>
      <c r="C1746" s="380">
        <v>2411.8354399999998</v>
      </c>
      <c r="D1746" s="381">
        <f t="shared" si="81"/>
        <v>0.76781168784881937</v>
      </c>
      <c r="E1746" s="381">
        <f t="shared" si="82"/>
        <v>0</v>
      </c>
      <c r="F1746" s="382">
        <f t="shared" si="83"/>
        <v>1851.8354399999998</v>
      </c>
      <c r="G1746" s="382">
        <f t="shared" si="83"/>
        <v>0</v>
      </c>
    </row>
    <row r="1747" spans="1:7" x14ac:dyDescent="0.25">
      <c r="A1747" s="379">
        <v>1738</v>
      </c>
      <c r="B1747" s="3">
        <v>7485882</v>
      </c>
      <c r="C1747" s="380">
        <v>1048.0234799999998</v>
      </c>
      <c r="D1747" s="381">
        <f t="shared" si="81"/>
        <v>0.73283041330333554</v>
      </c>
      <c r="E1747" s="381">
        <f t="shared" si="82"/>
        <v>0</v>
      </c>
      <c r="F1747" s="382">
        <f t="shared" si="83"/>
        <v>768.02347999999984</v>
      </c>
      <c r="G1747" s="382">
        <f t="shared" si="83"/>
        <v>0</v>
      </c>
    </row>
    <row r="1748" spans="1:7" x14ac:dyDescent="0.25">
      <c r="A1748" s="379">
        <v>1739</v>
      </c>
      <c r="B1748" s="3">
        <v>7361030</v>
      </c>
      <c r="C1748" s="380">
        <v>1251.3751000000002</v>
      </c>
      <c r="D1748" s="381">
        <f t="shared" si="81"/>
        <v>0.72829889295383932</v>
      </c>
      <c r="E1748" s="381">
        <f t="shared" si="82"/>
        <v>0</v>
      </c>
      <c r="F1748" s="382">
        <f t="shared" si="83"/>
        <v>911.37510000000009</v>
      </c>
      <c r="G1748" s="382">
        <f t="shared" si="83"/>
        <v>0</v>
      </c>
    </row>
    <row r="1749" spans="1:7" x14ac:dyDescent="0.25">
      <c r="A1749" s="379">
        <v>1740</v>
      </c>
      <c r="B1749" s="3">
        <v>2382102</v>
      </c>
      <c r="C1749" s="380">
        <v>595.52549999999997</v>
      </c>
      <c r="D1749" s="381">
        <f t="shared" si="81"/>
        <v>0.16040538986155925</v>
      </c>
      <c r="E1749" s="381">
        <f t="shared" si="82"/>
        <v>0</v>
      </c>
      <c r="F1749" s="382">
        <f t="shared" si="83"/>
        <v>95.525499999999994</v>
      </c>
      <c r="G1749" s="382">
        <f t="shared" si="83"/>
        <v>0</v>
      </c>
    </row>
    <row r="1750" spans="1:7" x14ac:dyDescent="0.25">
      <c r="A1750" s="379">
        <v>1741</v>
      </c>
      <c r="B1750" s="3">
        <v>9751613</v>
      </c>
      <c r="C1750" s="380">
        <v>2340.3871199999999</v>
      </c>
      <c r="D1750" s="381">
        <f t="shared" si="81"/>
        <v>0.79490572482726707</v>
      </c>
      <c r="E1750" s="381">
        <f t="shared" si="82"/>
        <v>0</v>
      </c>
      <c r="F1750" s="382">
        <f t="shared" si="83"/>
        <v>1860.3871199999999</v>
      </c>
      <c r="G1750" s="382">
        <f t="shared" si="83"/>
        <v>0</v>
      </c>
    </row>
    <row r="1751" spans="1:7" x14ac:dyDescent="0.25">
      <c r="A1751" s="379">
        <v>1742</v>
      </c>
      <c r="B1751" s="3">
        <v>5812475</v>
      </c>
      <c r="C1751" s="380">
        <v>1743.7424999999998</v>
      </c>
      <c r="D1751" s="381">
        <f t="shared" si="81"/>
        <v>0.65591249854838085</v>
      </c>
      <c r="E1751" s="381">
        <f t="shared" si="82"/>
        <v>0</v>
      </c>
      <c r="F1751" s="382">
        <f t="shared" si="83"/>
        <v>1143.7424999999998</v>
      </c>
      <c r="G1751" s="382">
        <f t="shared" si="83"/>
        <v>0</v>
      </c>
    </row>
    <row r="1752" spans="1:7" x14ac:dyDescent="0.25">
      <c r="A1752" s="379">
        <v>1743</v>
      </c>
      <c r="B1752" s="3">
        <v>6380787</v>
      </c>
      <c r="C1752" s="380">
        <v>1020.9259200000001</v>
      </c>
      <c r="D1752" s="381">
        <f t="shared" si="81"/>
        <v>0.68655904044438409</v>
      </c>
      <c r="E1752" s="381">
        <f t="shared" si="82"/>
        <v>0</v>
      </c>
      <c r="F1752" s="382">
        <f t="shared" si="83"/>
        <v>700.92592000000013</v>
      </c>
      <c r="G1752" s="382">
        <f t="shared" si="83"/>
        <v>0</v>
      </c>
    </row>
    <row r="1753" spans="1:7" x14ac:dyDescent="0.25">
      <c r="A1753" s="379">
        <v>1744</v>
      </c>
      <c r="B1753" s="3">
        <v>2529314</v>
      </c>
      <c r="C1753" s="380">
        <v>758.79419999999993</v>
      </c>
      <c r="D1753" s="381">
        <f t="shared" si="81"/>
        <v>0.20927176301558445</v>
      </c>
      <c r="E1753" s="381">
        <f t="shared" si="82"/>
        <v>0</v>
      </c>
      <c r="F1753" s="382">
        <f t="shared" si="83"/>
        <v>158.79419999999999</v>
      </c>
      <c r="G1753" s="382">
        <f t="shared" si="83"/>
        <v>0</v>
      </c>
    </row>
    <row r="1754" spans="1:7" x14ac:dyDescent="0.25">
      <c r="A1754" s="379">
        <v>1745</v>
      </c>
      <c r="B1754" s="3">
        <v>8745307</v>
      </c>
      <c r="C1754" s="380">
        <v>2361.2328900000002</v>
      </c>
      <c r="D1754" s="381">
        <f t="shared" si="81"/>
        <v>0.77130591298853202</v>
      </c>
      <c r="E1754" s="381">
        <f t="shared" si="82"/>
        <v>0</v>
      </c>
      <c r="F1754" s="382">
        <f t="shared" si="83"/>
        <v>1821.2328900000002</v>
      </c>
      <c r="G1754" s="382">
        <f t="shared" si="83"/>
        <v>0</v>
      </c>
    </row>
    <row r="1755" spans="1:7" x14ac:dyDescent="0.25">
      <c r="A1755" s="379">
        <v>1746</v>
      </c>
      <c r="B1755" s="3">
        <v>9171754</v>
      </c>
      <c r="C1755" s="380">
        <v>1100.6104800000001</v>
      </c>
      <c r="D1755" s="381">
        <f t="shared" si="81"/>
        <v>0.78193920159655395</v>
      </c>
      <c r="E1755" s="381">
        <f t="shared" si="82"/>
        <v>0</v>
      </c>
      <c r="F1755" s="382">
        <f t="shared" si="83"/>
        <v>860.61048000000005</v>
      </c>
      <c r="G1755" s="382">
        <f t="shared" si="83"/>
        <v>0</v>
      </c>
    </row>
    <row r="1756" spans="1:7" x14ac:dyDescent="0.25">
      <c r="A1756" s="379">
        <v>1747</v>
      </c>
      <c r="B1756" s="3">
        <v>3396900</v>
      </c>
      <c r="C1756" s="380">
        <v>679.38</v>
      </c>
      <c r="D1756" s="381">
        <f t="shared" si="81"/>
        <v>0.41122788424740203</v>
      </c>
      <c r="E1756" s="381">
        <f t="shared" si="82"/>
        <v>0</v>
      </c>
      <c r="F1756" s="382">
        <f t="shared" si="83"/>
        <v>279.38</v>
      </c>
      <c r="G1756" s="382">
        <f t="shared" si="83"/>
        <v>0</v>
      </c>
    </row>
    <row r="1757" spans="1:7" x14ac:dyDescent="0.25">
      <c r="A1757" s="379">
        <v>1748</v>
      </c>
      <c r="B1757" s="3">
        <v>6344505</v>
      </c>
      <c r="C1757" s="380">
        <v>1205.45595</v>
      </c>
      <c r="D1757" s="381">
        <f t="shared" si="81"/>
        <v>0.68476658147483527</v>
      </c>
      <c r="E1757" s="381">
        <f t="shared" si="82"/>
        <v>0</v>
      </c>
      <c r="F1757" s="382">
        <f t="shared" si="83"/>
        <v>825.45594999999992</v>
      </c>
      <c r="G1757" s="382">
        <f t="shared" si="83"/>
        <v>0</v>
      </c>
    </row>
    <row r="1758" spans="1:7" x14ac:dyDescent="0.25">
      <c r="A1758" s="379">
        <v>1749</v>
      </c>
      <c r="B1758" s="3">
        <v>7666598</v>
      </c>
      <c r="C1758" s="380">
        <v>1839.98352</v>
      </c>
      <c r="D1758" s="381">
        <f t="shared" si="81"/>
        <v>0.73912809827774983</v>
      </c>
      <c r="E1758" s="381">
        <f t="shared" si="82"/>
        <v>0</v>
      </c>
      <c r="F1758" s="382">
        <f t="shared" si="83"/>
        <v>1359.98352</v>
      </c>
      <c r="G1758" s="382">
        <f t="shared" si="83"/>
        <v>0</v>
      </c>
    </row>
    <row r="1759" spans="1:7" x14ac:dyDescent="0.25">
      <c r="A1759" s="379">
        <v>1750</v>
      </c>
      <c r="B1759" s="3">
        <v>8972428</v>
      </c>
      <c r="C1759" s="380">
        <v>2243.107</v>
      </c>
      <c r="D1759" s="381">
        <f t="shared" si="81"/>
        <v>0.77709489560685241</v>
      </c>
      <c r="E1759" s="381">
        <f t="shared" si="82"/>
        <v>0</v>
      </c>
      <c r="F1759" s="382">
        <f t="shared" si="83"/>
        <v>1743.107</v>
      </c>
      <c r="G1759" s="382">
        <f t="shared" si="83"/>
        <v>0</v>
      </c>
    </row>
    <row r="1760" spans="1:7" x14ac:dyDescent="0.25">
      <c r="A1760" s="379">
        <v>1751</v>
      </c>
      <c r="B1760" s="3">
        <v>6921311</v>
      </c>
      <c r="C1760" s="380">
        <v>968.98353999999995</v>
      </c>
      <c r="D1760" s="381">
        <f t="shared" si="81"/>
        <v>0.71103740317405184</v>
      </c>
      <c r="E1760" s="381">
        <f t="shared" si="82"/>
        <v>0</v>
      </c>
      <c r="F1760" s="382">
        <f t="shared" si="83"/>
        <v>688.98353999999995</v>
      </c>
      <c r="G1760" s="382">
        <f t="shared" si="83"/>
        <v>0</v>
      </c>
    </row>
    <row r="1761" spans="1:7" x14ac:dyDescent="0.25">
      <c r="A1761" s="379">
        <v>1752</v>
      </c>
      <c r="B1761" s="3">
        <v>3665370</v>
      </c>
      <c r="C1761" s="380">
        <v>696.4203</v>
      </c>
      <c r="D1761" s="381">
        <f t="shared" si="81"/>
        <v>0.45435249374551545</v>
      </c>
      <c r="E1761" s="381">
        <f t="shared" si="82"/>
        <v>0</v>
      </c>
      <c r="F1761" s="382">
        <f t="shared" si="83"/>
        <v>316.4203</v>
      </c>
      <c r="G1761" s="382">
        <f t="shared" si="83"/>
        <v>0</v>
      </c>
    </row>
    <row r="1762" spans="1:7" x14ac:dyDescent="0.25">
      <c r="A1762" s="379">
        <v>1753</v>
      </c>
      <c r="B1762" s="3">
        <v>9766093</v>
      </c>
      <c r="C1762" s="380">
        <v>1953.2186000000002</v>
      </c>
      <c r="D1762" s="381">
        <f t="shared" si="81"/>
        <v>0.79520981420103209</v>
      </c>
      <c r="E1762" s="381">
        <f t="shared" si="82"/>
        <v>0</v>
      </c>
      <c r="F1762" s="382">
        <f t="shared" si="83"/>
        <v>1553.2186000000002</v>
      </c>
      <c r="G1762" s="382">
        <f t="shared" si="83"/>
        <v>0</v>
      </c>
    </row>
    <row r="1763" spans="1:7" x14ac:dyDescent="0.25">
      <c r="A1763" s="379">
        <v>1754</v>
      </c>
      <c r="B1763" s="3">
        <v>6943337</v>
      </c>
      <c r="C1763" s="380">
        <v>1249.8006600000001</v>
      </c>
      <c r="D1763" s="381">
        <f t="shared" si="81"/>
        <v>0.711954064738612</v>
      </c>
      <c r="E1763" s="381">
        <f t="shared" si="82"/>
        <v>0</v>
      </c>
      <c r="F1763" s="382">
        <f t="shared" si="83"/>
        <v>889.80066000000011</v>
      </c>
      <c r="G1763" s="382">
        <f t="shared" si="83"/>
        <v>0</v>
      </c>
    </row>
    <row r="1764" spans="1:7" x14ac:dyDescent="0.25">
      <c r="A1764" s="379">
        <v>1755</v>
      </c>
      <c r="B1764" s="3">
        <v>9566196</v>
      </c>
      <c r="C1764" s="380">
        <v>956.61959999999999</v>
      </c>
      <c r="D1764" s="381">
        <f t="shared" si="81"/>
        <v>0.79093048062155535</v>
      </c>
      <c r="E1764" s="381">
        <f t="shared" si="82"/>
        <v>0</v>
      </c>
      <c r="F1764" s="382">
        <f t="shared" si="83"/>
        <v>756.61959999999999</v>
      </c>
      <c r="G1764" s="382">
        <f t="shared" si="83"/>
        <v>0</v>
      </c>
    </row>
    <row r="1765" spans="1:7" x14ac:dyDescent="0.25">
      <c r="A1765" s="379">
        <v>1756</v>
      </c>
      <c r="B1765" s="3">
        <v>5236125</v>
      </c>
      <c r="C1765" s="380">
        <v>1099.5862500000001</v>
      </c>
      <c r="D1765" s="381">
        <f t="shared" si="81"/>
        <v>0.61803814843992455</v>
      </c>
      <c r="E1765" s="381">
        <f t="shared" si="82"/>
        <v>0</v>
      </c>
      <c r="F1765" s="382">
        <f t="shared" si="83"/>
        <v>679.58625000000006</v>
      </c>
      <c r="G1765" s="382">
        <f t="shared" si="83"/>
        <v>0</v>
      </c>
    </row>
    <row r="1766" spans="1:7" x14ac:dyDescent="0.25">
      <c r="A1766" s="379">
        <v>1757</v>
      </c>
      <c r="B1766" s="3">
        <v>3731270</v>
      </c>
      <c r="C1766" s="380">
        <v>559.69049999999993</v>
      </c>
      <c r="D1766" s="381">
        <f t="shared" si="81"/>
        <v>0.46398947275324487</v>
      </c>
      <c r="E1766" s="381">
        <f t="shared" si="82"/>
        <v>0</v>
      </c>
      <c r="F1766" s="382">
        <f t="shared" si="83"/>
        <v>259.69049999999999</v>
      </c>
      <c r="G1766" s="382">
        <f t="shared" si="83"/>
        <v>0</v>
      </c>
    </row>
    <row r="1767" spans="1:7" x14ac:dyDescent="0.25">
      <c r="A1767" s="379">
        <v>1758</v>
      </c>
      <c r="B1767" s="3">
        <v>4775923</v>
      </c>
      <c r="C1767" s="380">
        <v>620.86998999999992</v>
      </c>
      <c r="D1767" s="381">
        <f t="shared" si="81"/>
        <v>0.58123277950670482</v>
      </c>
      <c r="E1767" s="381">
        <f t="shared" si="82"/>
        <v>0</v>
      </c>
      <c r="F1767" s="382">
        <f t="shared" si="83"/>
        <v>360.86998999999997</v>
      </c>
      <c r="G1767" s="382">
        <f t="shared" si="83"/>
        <v>0</v>
      </c>
    </row>
    <row r="1768" spans="1:7" x14ac:dyDescent="0.25">
      <c r="A1768" s="379">
        <v>1759</v>
      </c>
      <c r="B1768" s="3">
        <v>1025497</v>
      </c>
      <c r="C1768" s="380">
        <v>297.39413000000002</v>
      </c>
      <c r="D1768" s="381">
        <f t="shared" si="81"/>
        <v>0</v>
      </c>
      <c r="E1768" s="381">
        <f t="shared" si="82"/>
        <v>0</v>
      </c>
      <c r="F1768" s="382">
        <f t="shared" si="83"/>
        <v>0</v>
      </c>
      <c r="G1768" s="382">
        <f t="shared" si="83"/>
        <v>0</v>
      </c>
    </row>
    <row r="1769" spans="1:7" x14ac:dyDescent="0.25">
      <c r="A1769" s="379">
        <v>1760</v>
      </c>
      <c r="B1769" s="3">
        <v>4762069</v>
      </c>
      <c r="C1769" s="380">
        <v>1000.03449</v>
      </c>
      <c r="D1769" s="381">
        <f t="shared" si="81"/>
        <v>0.58001448530040201</v>
      </c>
      <c r="E1769" s="381">
        <f t="shared" si="82"/>
        <v>0</v>
      </c>
      <c r="F1769" s="382">
        <f t="shared" si="83"/>
        <v>580.03449000000001</v>
      </c>
      <c r="G1769" s="382">
        <f t="shared" si="83"/>
        <v>0</v>
      </c>
    </row>
    <row r="1770" spans="1:7" x14ac:dyDescent="0.25">
      <c r="A1770" s="379">
        <v>1761</v>
      </c>
      <c r="B1770" s="3">
        <v>4687760</v>
      </c>
      <c r="C1770" s="380">
        <v>1359.4503999999999</v>
      </c>
      <c r="D1770" s="381">
        <f t="shared" si="81"/>
        <v>0.57335699779852212</v>
      </c>
      <c r="E1770" s="381">
        <f t="shared" si="82"/>
        <v>0</v>
      </c>
      <c r="F1770" s="382">
        <f t="shared" si="83"/>
        <v>779.45039999999995</v>
      </c>
      <c r="G1770" s="382">
        <f t="shared" si="83"/>
        <v>0</v>
      </c>
    </row>
    <row r="1771" spans="1:7" x14ac:dyDescent="0.25">
      <c r="A1771" s="379">
        <v>1762</v>
      </c>
      <c r="B1771" s="3">
        <v>5416752</v>
      </c>
      <c r="C1771" s="380">
        <v>1300.0204800000001</v>
      </c>
      <c r="D1771" s="381">
        <f t="shared" si="81"/>
        <v>0.63077504748232893</v>
      </c>
      <c r="E1771" s="381">
        <f t="shared" si="82"/>
        <v>0</v>
      </c>
      <c r="F1771" s="382">
        <f t="shared" si="83"/>
        <v>820.02048000000013</v>
      </c>
      <c r="G1771" s="382">
        <f t="shared" si="83"/>
        <v>0</v>
      </c>
    </row>
    <row r="1772" spans="1:7" x14ac:dyDescent="0.25">
      <c r="A1772" s="379">
        <v>1763</v>
      </c>
      <c r="B1772" s="3">
        <v>3009896</v>
      </c>
      <c r="C1772" s="380">
        <v>632.07816000000003</v>
      </c>
      <c r="D1772" s="381">
        <f t="shared" si="81"/>
        <v>0.33552521416022346</v>
      </c>
      <c r="E1772" s="381">
        <f t="shared" si="82"/>
        <v>0</v>
      </c>
      <c r="F1772" s="382">
        <f t="shared" si="83"/>
        <v>212.07816</v>
      </c>
      <c r="G1772" s="382">
        <f t="shared" si="83"/>
        <v>0</v>
      </c>
    </row>
    <row r="1773" spans="1:7" x14ac:dyDescent="0.25">
      <c r="A1773" s="379">
        <v>1764</v>
      </c>
      <c r="B1773" s="3">
        <v>2563700</v>
      </c>
      <c r="C1773" s="380">
        <v>358.91799999999995</v>
      </c>
      <c r="D1773" s="381">
        <f t="shared" si="81"/>
        <v>0.219877520770761</v>
      </c>
      <c r="E1773" s="381">
        <f t="shared" si="82"/>
        <v>0</v>
      </c>
      <c r="F1773" s="382">
        <f t="shared" si="83"/>
        <v>78.917999999999992</v>
      </c>
      <c r="G1773" s="382">
        <f t="shared" si="83"/>
        <v>0</v>
      </c>
    </row>
    <row r="1774" spans="1:7" x14ac:dyDescent="0.25">
      <c r="A1774" s="379">
        <v>1765</v>
      </c>
      <c r="B1774" s="3">
        <v>6310666</v>
      </c>
      <c r="C1774" s="380">
        <v>946.59989999999993</v>
      </c>
      <c r="D1774" s="381">
        <f t="shared" si="81"/>
        <v>0.68307623949675045</v>
      </c>
      <c r="E1774" s="381">
        <f t="shared" si="82"/>
        <v>0</v>
      </c>
      <c r="F1774" s="382">
        <f t="shared" si="83"/>
        <v>646.59989999999993</v>
      </c>
      <c r="G1774" s="382">
        <f t="shared" si="83"/>
        <v>0</v>
      </c>
    </row>
    <row r="1775" spans="1:7" x14ac:dyDescent="0.25">
      <c r="A1775" s="379">
        <v>1766</v>
      </c>
      <c r="B1775" s="3">
        <v>5976789</v>
      </c>
      <c r="C1775" s="380">
        <v>657.44679000000008</v>
      </c>
      <c r="D1775" s="381">
        <f t="shared" si="81"/>
        <v>0.66537215886322909</v>
      </c>
      <c r="E1775" s="381">
        <f t="shared" si="82"/>
        <v>0</v>
      </c>
      <c r="F1775" s="382">
        <f t="shared" si="83"/>
        <v>437.44679000000008</v>
      </c>
      <c r="G1775" s="382">
        <f t="shared" si="83"/>
        <v>0</v>
      </c>
    </row>
    <row r="1776" spans="1:7" x14ac:dyDescent="0.25">
      <c r="A1776" s="379">
        <v>1767</v>
      </c>
      <c r="B1776" s="3">
        <v>6712811</v>
      </c>
      <c r="C1776" s="380">
        <v>1946.7151900000001</v>
      </c>
      <c r="D1776" s="381">
        <f t="shared" si="81"/>
        <v>0.70206222102782279</v>
      </c>
      <c r="E1776" s="381">
        <f t="shared" si="82"/>
        <v>0</v>
      </c>
      <c r="F1776" s="382">
        <f t="shared" si="83"/>
        <v>1366.7151900000001</v>
      </c>
      <c r="G1776" s="382">
        <f t="shared" si="83"/>
        <v>0</v>
      </c>
    </row>
    <row r="1777" spans="1:7" x14ac:dyDescent="0.25">
      <c r="A1777" s="379">
        <v>1768</v>
      </c>
      <c r="B1777" s="3">
        <v>1031445</v>
      </c>
      <c r="C1777" s="380">
        <v>123.77340000000001</v>
      </c>
      <c r="D1777" s="381">
        <f t="shared" si="81"/>
        <v>0</v>
      </c>
      <c r="E1777" s="381">
        <f t="shared" si="82"/>
        <v>0</v>
      </c>
      <c r="F1777" s="382">
        <f t="shared" si="83"/>
        <v>0</v>
      </c>
      <c r="G1777" s="382">
        <f t="shared" si="83"/>
        <v>0</v>
      </c>
    </row>
    <row r="1778" spans="1:7" x14ac:dyDescent="0.25">
      <c r="A1778" s="379">
        <v>1769</v>
      </c>
      <c r="B1778" s="3">
        <v>3802926</v>
      </c>
      <c r="C1778" s="380">
        <v>646.49742000000003</v>
      </c>
      <c r="D1778" s="381">
        <f t="shared" si="81"/>
        <v>0.4740891618716746</v>
      </c>
      <c r="E1778" s="381">
        <f t="shared" si="82"/>
        <v>0</v>
      </c>
      <c r="F1778" s="382">
        <f t="shared" si="83"/>
        <v>306.49742000000003</v>
      </c>
      <c r="G1778" s="382">
        <f t="shared" si="83"/>
        <v>0</v>
      </c>
    </row>
    <row r="1779" spans="1:7" x14ac:dyDescent="0.25">
      <c r="A1779" s="379">
        <v>1770</v>
      </c>
      <c r="B1779" s="3">
        <v>4437506</v>
      </c>
      <c r="C1779" s="380">
        <v>1198.12662</v>
      </c>
      <c r="D1779" s="381">
        <f t="shared" si="81"/>
        <v>0.54929638404995962</v>
      </c>
      <c r="E1779" s="381">
        <f t="shared" si="82"/>
        <v>0</v>
      </c>
      <c r="F1779" s="382">
        <f t="shared" si="83"/>
        <v>658.12662</v>
      </c>
      <c r="G1779" s="382">
        <f t="shared" si="83"/>
        <v>0</v>
      </c>
    </row>
    <row r="1780" spans="1:7" x14ac:dyDescent="0.25">
      <c r="A1780" s="379">
        <v>1771</v>
      </c>
      <c r="B1780" s="3">
        <v>5584549</v>
      </c>
      <c r="C1780" s="380">
        <v>1284.4462700000001</v>
      </c>
      <c r="D1780" s="381">
        <f t="shared" si="81"/>
        <v>0.64186902111522348</v>
      </c>
      <c r="E1780" s="381">
        <f t="shared" si="82"/>
        <v>0</v>
      </c>
      <c r="F1780" s="382">
        <f t="shared" si="83"/>
        <v>824.44627000000014</v>
      </c>
      <c r="G1780" s="382">
        <f t="shared" si="83"/>
        <v>0</v>
      </c>
    </row>
    <row r="1781" spans="1:7" x14ac:dyDescent="0.25">
      <c r="A1781" s="379">
        <v>1772</v>
      </c>
      <c r="B1781" s="3">
        <v>7463964</v>
      </c>
      <c r="C1781" s="380">
        <v>1044.9549599999998</v>
      </c>
      <c r="D1781" s="381">
        <f t="shared" si="81"/>
        <v>0.73204586731661625</v>
      </c>
      <c r="E1781" s="381">
        <f t="shared" si="82"/>
        <v>0</v>
      </c>
      <c r="F1781" s="382">
        <f t="shared" si="83"/>
        <v>764.95495999999991</v>
      </c>
      <c r="G1781" s="382">
        <f t="shared" si="83"/>
        <v>0</v>
      </c>
    </row>
    <row r="1782" spans="1:7" x14ac:dyDescent="0.25">
      <c r="A1782" s="379">
        <v>1773</v>
      </c>
      <c r="B1782" s="3">
        <v>1390747</v>
      </c>
      <c r="C1782" s="380">
        <v>208.61204999999998</v>
      </c>
      <c r="D1782" s="381">
        <f t="shared" si="81"/>
        <v>0</v>
      </c>
      <c r="E1782" s="381">
        <f t="shared" si="82"/>
        <v>0</v>
      </c>
      <c r="F1782" s="382">
        <f t="shared" si="83"/>
        <v>0</v>
      </c>
      <c r="G1782" s="382">
        <f t="shared" si="83"/>
        <v>0</v>
      </c>
    </row>
    <row r="1783" spans="1:7" x14ac:dyDescent="0.25">
      <c r="A1783" s="379">
        <v>1774</v>
      </c>
      <c r="B1783" s="3">
        <v>6396820</v>
      </c>
      <c r="C1783" s="380">
        <v>1663.1732</v>
      </c>
      <c r="D1783" s="381">
        <f t="shared" si="81"/>
        <v>0.68734464937265705</v>
      </c>
      <c r="E1783" s="381">
        <f t="shared" si="82"/>
        <v>0</v>
      </c>
      <c r="F1783" s="382">
        <f t="shared" si="83"/>
        <v>1143.1732</v>
      </c>
      <c r="G1783" s="382">
        <f t="shared" si="83"/>
        <v>0</v>
      </c>
    </row>
    <row r="1784" spans="1:7" x14ac:dyDescent="0.25">
      <c r="A1784" s="379">
        <v>1775</v>
      </c>
      <c r="B1784" s="3">
        <v>2212665</v>
      </c>
      <c r="C1784" s="380">
        <v>265.51980000000003</v>
      </c>
      <c r="D1784" s="381">
        <f t="shared" si="81"/>
        <v>9.611260629150821E-2</v>
      </c>
      <c r="E1784" s="381">
        <f t="shared" si="82"/>
        <v>0</v>
      </c>
      <c r="F1784" s="382">
        <f t="shared" si="83"/>
        <v>25.519800000000004</v>
      </c>
      <c r="G1784" s="382">
        <f t="shared" si="83"/>
        <v>0</v>
      </c>
    </row>
    <row r="1785" spans="1:7" x14ac:dyDescent="0.25">
      <c r="A1785" s="379">
        <v>1776</v>
      </c>
      <c r="B1785" s="3">
        <v>9688482</v>
      </c>
      <c r="C1785" s="380">
        <v>2422.1205</v>
      </c>
      <c r="D1785" s="381">
        <f t="shared" si="81"/>
        <v>0.7935693125094313</v>
      </c>
      <c r="E1785" s="381">
        <f t="shared" si="82"/>
        <v>0</v>
      </c>
      <c r="F1785" s="382">
        <f t="shared" si="83"/>
        <v>1922.1205</v>
      </c>
      <c r="G1785" s="382">
        <f t="shared" si="83"/>
        <v>0</v>
      </c>
    </row>
    <row r="1786" spans="1:7" x14ac:dyDescent="0.25">
      <c r="A1786" s="379">
        <v>1777</v>
      </c>
      <c r="B1786" s="3">
        <v>9214732</v>
      </c>
      <c r="C1786" s="380">
        <v>2211.53568</v>
      </c>
      <c r="D1786" s="381">
        <f t="shared" si="81"/>
        <v>0.78295624875471148</v>
      </c>
      <c r="E1786" s="381">
        <f t="shared" si="82"/>
        <v>0</v>
      </c>
      <c r="F1786" s="382">
        <f t="shared" si="83"/>
        <v>1731.53568</v>
      </c>
      <c r="G1786" s="382">
        <f t="shared" si="83"/>
        <v>0</v>
      </c>
    </row>
    <row r="1787" spans="1:7" x14ac:dyDescent="0.25">
      <c r="A1787" s="379">
        <v>1778</v>
      </c>
      <c r="B1787" s="3">
        <v>5315313</v>
      </c>
      <c r="C1787" s="380">
        <v>1116.2157300000001</v>
      </c>
      <c r="D1787" s="381">
        <f t="shared" si="81"/>
        <v>0.62372864965807284</v>
      </c>
      <c r="E1787" s="381">
        <f t="shared" si="82"/>
        <v>0</v>
      </c>
      <c r="F1787" s="382">
        <f t="shared" si="83"/>
        <v>696.21573000000012</v>
      </c>
      <c r="G1787" s="382">
        <f t="shared" si="83"/>
        <v>0</v>
      </c>
    </row>
    <row r="1788" spans="1:7" x14ac:dyDescent="0.25">
      <c r="A1788" s="379">
        <v>1779</v>
      </c>
      <c r="B1788" s="3">
        <v>7100741</v>
      </c>
      <c r="C1788" s="380">
        <v>1207.1259700000001</v>
      </c>
      <c r="D1788" s="381">
        <f t="shared" si="81"/>
        <v>0.71833925501577933</v>
      </c>
      <c r="E1788" s="381">
        <f t="shared" si="82"/>
        <v>0</v>
      </c>
      <c r="F1788" s="382">
        <f t="shared" si="83"/>
        <v>867.12597000000005</v>
      </c>
      <c r="G1788" s="382">
        <f t="shared" si="83"/>
        <v>0</v>
      </c>
    </row>
    <row r="1789" spans="1:7" x14ac:dyDescent="0.25">
      <c r="A1789" s="379">
        <v>1780</v>
      </c>
      <c r="B1789" s="3">
        <v>8715719</v>
      </c>
      <c r="C1789" s="380">
        <v>1394.5150400000002</v>
      </c>
      <c r="D1789" s="381">
        <f t="shared" si="81"/>
        <v>0.77052954552573349</v>
      </c>
      <c r="E1789" s="381">
        <f t="shared" si="82"/>
        <v>0</v>
      </c>
      <c r="F1789" s="382">
        <f t="shared" si="83"/>
        <v>1074.5150400000002</v>
      </c>
      <c r="G1789" s="382">
        <f t="shared" si="83"/>
        <v>0</v>
      </c>
    </row>
    <row r="1790" spans="1:7" x14ac:dyDescent="0.25">
      <c r="A1790" s="379">
        <v>1781</v>
      </c>
      <c r="B1790" s="3">
        <v>6779896</v>
      </c>
      <c r="C1790" s="380">
        <v>1152.58232</v>
      </c>
      <c r="D1790" s="381">
        <f t="shared" si="81"/>
        <v>0.70501022434562421</v>
      </c>
      <c r="E1790" s="381">
        <f t="shared" si="82"/>
        <v>0</v>
      </c>
      <c r="F1790" s="382">
        <f t="shared" si="83"/>
        <v>812.58231999999998</v>
      </c>
      <c r="G1790" s="382">
        <f t="shared" si="83"/>
        <v>0</v>
      </c>
    </row>
    <row r="1791" spans="1:7" x14ac:dyDescent="0.25">
      <c r="A1791" s="379">
        <v>1782</v>
      </c>
      <c r="B1791" s="3">
        <v>2256167</v>
      </c>
      <c r="C1791" s="380">
        <v>564.04174999999998</v>
      </c>
      <c r="D1791" s="381">
        <f t="shared" si="81"/>
        <v>0.11354079729027151</v>
      </c>
      <c r="E1791" s="381">
        <f t="shared" si="82"/>
        <v>0</v>
      </c>
      <c r="F1791" s="382">
        <f t="shared" si="83"/>
        <v>64.041749999999993</v>
      </c>
      <c r="G1791" s="382">
        <f t="shared" si="83"/>
        <v>0</v>
      </c>
    </row>
    <row r="1792" spans="1:7" x14ac:dyDescent="0.25">
      <c r="A1792" s="379">
        <v>1783</v>
      </c>
      <c r="B1792" s="3">
        <v>9201013</v>
      </c>
      <c r="C1792" s="380">
        <v>2024.2228600000001</v>
      </c>
      <c r="D1792" s="381">
        <f t="shared" si="81"/>
        <v>0.78263262968979608</v>
      </c>
      <c r="E1792" s="381">
        <f t="shared" si="82"/>
        <v>0</v>
      </c>
      <c r="F1792" s="382">
        <f t="shared" si="83"/>
        <v>1584.2228600000001</v>
      </c>
      <c r="G1792" s="382">
        <f t="shared" si="83"/>
        <v>0</v>
      </c>
    </row>
    <row r="1793" spans="1:7" x14ac:dyDescent="0.25">
      <c r="A1793" s="379">
        <v>1784</v>
      </c>
      <c r="B1793" s="3">
        <v>3183956</v>
      </c>
      <c r="C1793" s="380">
        <v>382.07472000000001</v>
      </c>
      <c r="D1793" s="381">
        <f t="shared" si="81"/>
        <v>0.37185061602610087</v>
      </c>
      <c r="E1793" s="381">
        <f t="shared" si="82"/>
        <v>0</v>
      </c>
      <c r="F1793" s="382">
        <f t="shared" si="83"/>
        <v>142.07472000000001</v>
      </c>
      <c r="G1793" s="382">
        <f t="shared" si="83"/>
        <v>0</v>
      </c>
    </row>
    <row r="1794" spans="1:7" x14ac:dyDescent="0.25">
      <c r="A1794" s="379">
        <v>1785</v>
      </c>
      <c r="B1794" s="3">
        <v>2054861</v>
      </c>
      <c r="C1794" s="380">
        <v>534.26385999999991</v>
      </c>
      <c r="D1794" s="381">
        <f t="shared" si="81"/>
        <v>2.6698156225652248E-2</v>
      </c>
      <c r="E1794" s="381">
        <f t="shared" si="82"/>
        <v>0</v>
      </c>
      <c r="F1794" s="382">
        <f t="shared" si="83"/>
        <v>14.263859999999998</v>
      </c>
      <c r="G1794" s="382">
        <f t="shared" si="83"/>
        <v>0</v>
      </c>
    </row>
    <row r="1795" spans="1:7" x14ac:dyDescent="0.25">
      <c r="A1795" s="379">
        <v>1786</v>
      </c>
      <c r="B1795" s="3">
        <v>3183024</v>
      </c>
      <c r="C1795" s="380">
        <v>541.11408000000006</v>
      </c>
      <c r="D1795" s="381">
        <f t="shared" si="81"/>
        <v>0.371666691799999</v>
      </c>
      <c r="E1795" s="381">
        <f t="shared" si="82"/>
        <v>0</v>
      </c>
      <c r="F1795" s="382">
        <f t="shared" si="83"/>
        <v>201.11408000000003</v>
      </c>
      <c r="G1795" s="382">
        <f t="shared" si="83"/>
        <v>0</v>
      </c>
    </row>
    <row r="1796" spans="1:7" x14ac:dyDescent="0.25">
      <c r="A1796" s="379">
        <v>1787</v>
      </c>
      <c r="B1796" s="3">
        <v>7931273</v>
      </c>
      <c r="C1796" s="380">
        <v>1110.3782199999998</v>
      </c>
      <c r="D1796" s="381">
        <f t="shared" si="81"/>
        <v>0.74783367058478512</v>
      </c>
      <c r="E1796" s="381">
        <f t="shared" si="82"/>
        <v>0</v>
      </c>
      <c r="F1796" s="382">
        <f t="shared" si="83"/>
        <v>830.37821999999994</v>
      </c>
      <c r="G1796" s="382">
        <f t="shared" si="83"/>
        <v>0</v>
      </c>
    </row>
    <row r="1797" spans="1:7" x14ac:dyDescent="0.25">
      <c r="A1797" s="379">
        <v>1788</v>
      </c>
      <c r="B1797" s="3">
        <v>4186934</v>
      </c>
      <c r="C1797" s="380">
        <v>1046.7335</v>
      </c>
      <c r="D1797" s="381">
        <f t="shared" si="81"/>
        <v>0.52232349494880981</v>
      </c>
      <c r="E1797" s="381">
        <f t="shared" si="82"/>
        <v>0</v>
      </c>
      <c r="F1797" s="382">
        <f t="shared" si="83"/>
        <v>546.73350000000005</v>
      </c>
      <c r="G1797" s="382">
        <f t="shared" si="83"/>
        <v>0</v>
      </c>
    </row>
    <row r="1798" spans="1:7" x14ac:dyDescent="0.25">
      <c r="A1798" s="379">
        <v>1789</v>
      </c>
      <c r="B1798" s="3">
        <v>2358665</v>
      </c>
      <c r="C1798" s="380">
        <v>448.14635000000004</v>
      </c>
      <c r="D1798" s="381">
        <f t="shared" si="81"/>
        <v>0.15206271344171385</v>
      </c>
      <c r="E1798" s="381">
        <f t="shared" si="82"/>
        <v>0</v>
      </c>
      <c r="F1798" s="382">
        <f t="shared" si="83"/>
        <v>68.146349999999998</v>
      </c>
      <c r="G1798" s="382">
        <f t="shared" si="83"/>
        <v>0</v>
      </c>
    </row>
    <row r="1799" spans="1:7" x14ac:dyDescent="0.25">
      <c r="A1799" s="379">
        <v>1790</v>
      </c>
      <c r="B1799" s="3">
        <v>3325739</v>
      </c>
      <c r="C1799" s="380">
        <v>432.34606999999994</v>
      </c>
      <c r="D1799" s="381">
        <f t="shared" si="81"/>
        <v>0.39862989849774744</v>
      </c>
      <c r="E1799" s="381">
        <f t="shared" si="82"/>
        <v>0</v>
      </c>
      <c r="F1799" s="382">
        <f t="shared" si="83"/>
        <v>172.34607</v>
      </c>
      <c r="G1799" s="382">
        <f t="shared" si="83"/>
        <v>0</v>
      </c>
    </row>
    <row r="1800" spans="1:7" x14ac:dyDescent="0.25">
      <c r="A1800" s="379">
        <v>1791</v>
      </c>
      <c r="B1800" s="3">
        <v>7138252</v>
      </c>
      <c r="C1800" s="380">
        <v>1927.3280400000001</v>
      </c>
      <c r="D1800" s="381">
        <f t="shared" si="81"/>
        <v>0.71981936193902929</v>
      </c>
      <c r="E1800" s="381">
        <f t="shared" si="82"/>
        <v>0</v>
      </c>
      <c r="F1800" s="382">
        <f t="shared" si="83"/>
        <v>1387.3280400000001</v>
      </c>
      <c r="G1800" s="382">
        <f t="shared" si="83"/>
        <v>0</v>
      </c>
    </row>
    <row r="1801" spans="1:7" x14ac:dyDescent="0.25">
      <c r="A1801" s="379">
        <v>1792</v>
      </c>
      <c r="B1801" s="3">
        <v>7241186</v>
      </c>
      <c r="C1801" s="380">
        <v>1303.4134800000002</v>
      </c>
      <c r="D1801" s="381">
        <f t="shared" si="81"/>
        <v>0.72380215064217379</v>
      </c>
      <c r="E1801" s="381">
        <f t="shared" si="82"/>
        <v>0</v>
      </c>
      <c r="F1801" s="382">
        <f t="shared" si="83"/>
        <v>943.41348000000005</v>
      </c>
      <c r="G1801" s="382">
        <f t="shared" si="83"/>
        <v>0</v>
      </c>
    </row>
    <row r="1802" spans="1:7" x14ac:dyDescent="0.25">
      <c r="A1802" s="379">
        <v>1793</v>
      </c>
      <c r="B1802" s="3">
        <v>5940371</v>
      </c>
      <c r="C1802" s="380">
        <v>653.44081000000006</v>
      </c>
      <c r="D1802" s="381">
        <f t="shared" si="81"/>
        <v>0.66332069158643459</v>
      </c>
      <c r="E1802" s="381">
        <f t="shared" si="82"/>
        <v>0</v>
      </c>
      <c r="F1802" s="382">
        <f t="shared" si="83"/>
        <v>433.44081000000006</v>
      </c>
      <c r="G1802" s="382">
        <f t="shared" si="83"/>
        <v>0</v>
      </c>
    </row>
    <row r="1803" spans="1:7" x14ac:dyDescent="0.25">
      <c r="A1803" s="379">
        <v>1794</v>
      </c>
      <c r="B1803" s="3">
        <v>9395373</v>
      </c>
      <c r="C1803" s="380">
        <v>1033.4910300000001</v>
      </c>
      <c r="D1803" s="381">
        <f t="shared" ref="D1803:D1866" si="84">MAX(0,MIN(8000000,B1803-2000000))/B1803</f>
        <v>0.78712926032846164</v>
      </c>
      <c r="E1803" s="381">
        <f t="shared" ref="E1803:E1866" si="85">MAX(0,MIN(30000000,B1803-10000000))/B1803</f>
        <v>0</v>
      </c>
      <c r="F1803" s="382">
        <f t="shared" ref="F1803:G1866" si="86">+D1803*$C1803</f>
        <v>813.49103000000002</v>
      </c>
      <c r="G1803" s="382">
        <f t="shared" si="86"/>
        <v>0</v>
      </c>
    </row>
    <row r="1804" spans="1:7" x14ac:dyDescent="0.25">
      <c r="A1804" s="379">
        <v>1795</v>
      </c>
      <c r="B1804" s="3">
        <v>1184612</v>
      </c>
      <c r="C1804" s="380">
        <v>307.99911999999995</v>
      </c>
      <c r="D1804" s="381">
        <f t="shared" si="84"/>
        <v>0</v>
      </c>
      <c r="E1804" s="381">
        <f t="shared" si="85"/>
        <v>0</v>
      </c>
      <c r="F1804" s="382">
        <f t="shared" si="86"/>
        <v>0</v>
      </c>
      <c r="G1804" s="382">
        <f t="shared" si="86"/>
        <v>0</v>
      </c>
    </row>
    <row r="1805" spans="1:7" x14ac:dyDescent="0.25">
      <c r="A1805" s="379">
        <v>1796</v>
      </c>
      <c r="B1805" s="3">
        <v>4846458</v>
      </c>
      <c r="C1805" s="380">
        <v>533.11037999999996</v>
      </c>
      <c r="D1805" s="381">
        <f t="shared" si="84"/>
        <v>0.58732748741452001</v>
      </c>
      <c r="E1805" s="381">
        <f t="shared" si="85"/>
        <v>0</v>
      </c>
      <c r="F1805" s="382">
        <f t="shared" si="86"/>
        <v>313.11037999999996</v>
      </c>
      <c r="G1805" s="382">
        <f t="shared" si="86"/>
        <v>0</v>
      </c>
    </row>
    <row r="1806" spans="1:7" x14ac:dyDescent="0.25">
      <c r="A1806" s="379">
        <v>1797</v>
      </c>
      <c r="B1806" s="3">
        <v>6100109</v>
      </c>
      <c r="C1806" s="380">
        <v>1098.01962</v>
      </c>
      <c r="D1806" s="381">
        <f t="shared" si="84"/>
        <v>0.67213700607644877</v>
      </c>
      <c r="E1806" s="381">
        <f t="shared" si="85"/>
        <v>0</v>
      </c>
      <c r="F1806" s="382">
        <f t="shared" si="86"/>
        <v>738.01962000000003</v>
      </c>
      <c r="G1806" s="382">
        <f t="shared" si="86"/>
        <v>0</v>
      </c>
    </row>
    <row r="1807" spans="1:7" x14ac:dyDescent="0.25">
      <c r="A1807" s="379">
        <v>1798</v>
      </c>
      <c r="B1807" s="3">
        <v>2525215</v>
      </c>
      <c r="C1807" s="380">
        <v>555.54730000000006</v>
      </c>
      <c r="D1807" s="381">
        <f t="shared" si="84"/>
        <v>0.20798823070510827</v>
      </c>
      <c r="E1807" s="381">
        <f t="shared" si="85"/>
        <v>0</v>
      </c>
      <c r="F1807" s="382">
        <f t="shared" si="86"/>
        <v>115.54730000000001</v>
      </c>
      <c r="G1807" s="382">
        <f t="shared" si="86"/>
        <v>0</v>
      </c>
    </row>
    <row r="1808" spans="1:7" x14ac:dyDescent="0.25">
      <c r="A1808" s="379">
        <v>1799</v>
      </c>
      <c r="B1808" s="3">
        <v>6984359</v>
      </c>
      <c r="C1808" s="380">
        <v>1676.2461600000001</v>
      </c>
      <c r="D1808" s="381">
        <f t="shared" si="84"/>
        <v>0.71364587645050892</v>
      </c>
      <c r="E1808" s="381">
        <f t="shared" si="85"/>
        <v>0</v>
      </c>
      <c r="F1808" s="382">
        <f t="shared" si="86"/>
        <v>1196.2461600000001</v>
      </c>
      <c r="G1808" s="382">
        <f t="shared" si="86"/>
        <v>0</v>
      </c>
    </row>
    <row r="1809" spans="1:7" x14ac:dyDescent="0.25">
      <c r="A1809" s="379">
        <v>1800</v>
      </c>
      <c r="B1809" s="3">
        <v>9370382</v>
      </c>
      <c r="C1809" s="380">
        <v>1967.7802200000001</v>
      </c>
      <c r="D1809" s="381">
        <f t="shared" si="84"/>
        <v>0.78656152972205406</v>
      </c>
      <c r="E1809" s="381">
        <f t="shared" si="85"/>
        <v>0</v>
      </c>
      <c r="F1809" s="382">
        <f t="shared" si="86"/>
        <v>1547.7802200000001</v>
      </c>
      <c r="G1809" s="382">
        <f t="shared" si="86"/>
        <v>0</v>
      </c>
    </row>
    <row r="1810" spans="1:7" x14ac:dyDescent="0.25">
      <c r="A1810" s="379">
        <v>1801</v>
      </c>
      <c r="B1810" s="3">
        <v>9605971</v>
      </c>
      <c r="C1810" s="380">
        <v>2881.7912999999999</v>
      </c>
      <c r="D1810" s="381">
        <f t="shared" si="84"/>
        <v>0.79179616511438566</v>
      </c>
      <c r="E1810" s="381">
        <f t="shared" si="85"/>
        <v>0</v>
      </c>
      <c r="F1810" s="382">
        <f t="shared" si="86"/>
        <v>2281.7912999999999</v>
      </c>
      <c r="G1810" s="382">
        <f t="shared" si="86"/>
        <v>0</v>
      </c>
    </row>
    <row r="1811" spans="1:7" x14ac:dyDescent="0.25">
      <c r="A1811" s="379">
        <v>1802</v>
      </c>
      <c r="B1811" s="3">
        <v>2368541</v>
      </c>
      <c r="C1811" s="380">
        <v>497.39361000000002</v>
      </c>
      <c r="D1811" s="381">
        <f t="shared" si="84"/>
        <v>0.15559831980953676</v>
      </c>
      <c r="E1811" s="381">
        <f t="shared" si="85"/>
        <v>0</v>
      </c>
      <c r="F1811" s="382">
        <f t="shared" si="86"/>
        <v>77.39361000000001</v>
      </c>
      <c r="G1811" s="382">
        <f t="shared" si="86"/>
        <v>0</v>
      </c>
    </row>
    <row r="1812" spans="1:7" x14ac:dyDescent="0.25">
      <c r="A1812" s="379">
        <v>1803</v>
      </c>
      <c r="B1812" s="3">
        <v>1203068</v>
      </c>
      <c r="C1812" s="380">
        <v>180.46019999999999</v>
      </c>
      <c r="D1812" s="381">
        <f t="shared" si="84"/>
        <v>0</v>
      </c>
      <c r="E1812" s="381">
        <f t="shared" si="85"/>
        <v>0</v>
      </c>
      <c r="F1812" s="382">
        <f t="shared" si="86"/>
        <v>0</v>
      </c>
      <c r="G1812" s="382">
        <f t="shared" si="86"/>
        <v>0</v>
      </c>
    </row>
    <row r="1813" spans="1:7" x14ac:dyDescent="0.25">
      <c r="A1813" s="379">
        <v>1804</v>
      </c>
      <c r="B1813" s="3">
        <v>2308270</v>
      </c>
      <c r="C1813" s="380">
        <v>669.39829999999995</v>
      </c>
      <c r="D1813" s="381">
        <f t="shared" si="84"/>
        <v>0.13355023459127399</v>
      </c>
      <c r="E1813" s="381">
        <f t="shared" si="85"/>
        <v>0</v>
      </c>
      <c r="F1813" s="382">
        <f t="shared" si="86"/>
        <v>89.398299999999992</v>
      </c>
      <c r="G1813" s="382">
        <f t="shared" si="86"/>
        <v>0</v>
      </c>
    </row>
    <row r="1814" spans="1:7" x14ac:dyDescent="0.25">
      <c r="A1814" s="379">
        <v>1805</v>
      </c>
      <c r="B1814" s="3">
        <v>1570510</v>
      </c>
      <c r="C1814" s="380">
        <v>329.80709999999999</v>
      </c>
      <c r="D1814" s="381">
        <f t="shared" si="84"/>
        <v>0</v>
      </c>
      <c r="E1814" s="381">
        <f t="shared" si="85"/>
        <v>0</v>
      </c>
      <c r="F1814" s="382">
        <f t="shared" si="86"/>
        <v>0</v>
      </c>
      <c r="G1814" s="382">
        <f t="shared" si="86"/>
        <v>0</v>
      </c>
    </row>
    <row r="1815" spans="1:7" x14ac:dyDescent="0.25">
      <c r="A1815" s="379">
        <v>1806</v>
      </c>
      <c r="B1815" s="3">
        <v>8543680</v>
      </c>
      <c r="C1815" s="380">
        <v>1366.9888000000001</v>
      </c>
      <c r="D1815" s="381">
        <f t="shared" si="84"/>
        <v>0.76590883553691147</v>
      </c>
      <c r="E1815" s="381">
        <f t="shared" si="85"/>
        <v>0</v>
      </c>
      <c r="F1815" s="382">
        <f t="shared" si="86"/>
        <v>1046.9888000000001</v>
      </c>
      <c r="G1815" s="382">
        <f t="shared" si="86"/>
        <v>0</v>
      </c>
    </row>
    <row r="1816" spans="1:7" x14ac:dyDescent="0.25">
      <c r="A1816" s="379">
        <v>1807</v>
      </c>
      <c r="B1816" s="3">
        <v>5537904</v>
      </c>
      <c r="C1816" s="380">
        <v>1384.4760000000001</v>
      </c>
      <c r="D1816" s="381">
        <f t="shared" si="84"/>
        <v>0.6388525333772489</v>
      </c>
      <c r="E1816" s="381">
        <f t="shared" si="85"/>
        <v>0</v>
      </c>
      <c r="F1816" s="382">
        <f t="shared" si="86"/>
        <v>884.47600000000011</v>
      </c>
      <c r="G1816" s="382">
        <f t="shared" si="86"/>
        <v>0</v>
      </c>
    </row>
    <row r="1817" spans="1:7" x14ac:dyDescent="0.25">
      <c r="A1817" s="379">
        <v>1808</v>
      </c>
      <c r="B1817" s="3">
        <v>1377825</v>
      </c>
      <c r="C1817" s="380">
        <v>316.89974999999998</v>
      </c>
      <c r="D1817" s="381">
        <f t="shared" si="84"/>
        <v>0</v>
      </c>
      <c r="E1817" s="381">
        <f t="shared" si="85"/>
        <v>0</v>
      </c>
      <c r="F1817" s="382">
        <f t="shared" si="86"/>
        <v>0</v>
      </c>
      <c r="G1817" s="382">
        <f t="shared" si="86"/>
        <v>0</v>
      </c>
    </row>
    <row r="1818" spans="1:7" x14ac:dyDescent="0.25">
      <c r="A1818" s="379">
        <v>1809</v>
      </c>
      <c r="B1818" s="3">
        <v>4975868</v>
      </c>
      <c r="C1818" s="380">
        <v>1293.7256799999998</v>
      </c>
      <c r="D1818" s="381">
        <f t="shared" si="84"/>
        <v>0.59806007715638754</v>
      </c>
      <c r="E1818" s="381">
        <f t="shared" si="85"/>
        <v>0</v>
      </c>
      <c r="F1818" s="382">
        <f t="shared" si="86"/>
        <v>773.72567999999978</v>
      </c>
      <c r="G1818" s="382">
        <f t="shared" si="86"/>
        <v>0</v>
      </c>
    </row>
    <row r="1819" spans="1:7" x14ac:dyDescent="0.25">
      <c r="A1819" s="379">
        <v>1810</v>
      </c>
      <c r="B1819" s="3">
        <v>6558165</v>
      </c>
      <c r="C1819" s="380">
        <v>983.72474999999986</v>
      </c>
      <c r="D1819" s="381">
        <f t="shared" si="84"/>
        <v>0.69503664515912611</v>
      </c>
      <c r="E1819" s="381">
        <f t="shared" si="85"/>
        <v>0</v>
      </c>
      <c r="F1819" s="382">
        <f t="shared" si="86"/>
        <v>683.72474999999997</v>
      </c>
      <c r="G1819" s="382">
        <f t="shared" si="86"/>
        <v>0</v>
      </c>
    </row>
    <row r="1820" spans="1:7" x14ac:dyDescent="0.25">
      <c r="A1820" s="379">
        <v>1811</v>
      </c>
      <c r="B1820" s="3">
        <v>5183028</v>
      </c>
      <c r="C1820" s="380">
        <v>1347.58728</v>
      </c>
      <c r="D1820" s="381">
        <f t="shared" si="84"/>
        <v>0.61412517933532296</v>
      </c>
      <c r="E1820" s="381">
        <f t="shared" si="85"/>
        <v>0</v>
      </c>
      <c r="F1820" s="382">
        <f t="shared" si="86"/>
        <v>827.58728000000008</v>
      </c>
      <c r="G1820" s="382">
        <f t="shared" si="86"/>
        <v>0</v>
      </c>
    </row>
    <row r="1821" spans="1:7" x14ac:dyDescent="0.25">
      <c r="A1821" s="379">
        <v>1812</v>
      </c>
      <c r="B1821" s="3">
        <v>6490225</v>
      </c>
      <c r="C1821" s="380">
        <v>1427.8495</v>
      </c>
      <c r="D1821" s="381">
        <f t="shared" si="84"/>
        <v>0.6918442735036151</v>
      </c>
      <c r="E1821" s="381">
        <f t="shared" si="85"/>
        <v>0</v>
      </c>
      <c r="F1821" s="382">
        <f t="shared" si="86"/>
        <v>987.84950000000015</v>
      </c>
      <c r="G1821" s="382">
        <f t="shared" si="86"/>
        <v>0</v>
      </c>
    </row>
    <row r="1822" spans="1:7" x14ac:dyDescent="0.25">
      <c r="A1822" s="379">
        <v>1813</v>
      </c>
      <c r="B1822" s="3">
        <v>8193611</v>
      </c>
      <c r="C1822" s="380">
        <v>2212.2749699999999</v>
      </c>
      <c r="D1822" s="381">
        <f t="shared" si="84"/>
        <v>0.75590737710150013</v>
      </c>
      <c r="E1822" s="381">
        <f t="shared" si="85"/>
        <v>0</v>
      </c>
      <c r="F1822" s="382">
        <f t="shared" si="86"/>
        <v>1672.2749699999999</v>
      </c>
      <c r="G1822" s="382">
        <f t="shared" si="86"/>
        <v>0</v>
      </c>
    </row>
    <row r="1823" spans="1:7" x14ac:dyDescent="0.25">
      <c r="A1823" s="379">
        <v>1814</v>
      </c>
      <c r="B1823" s="3">
        <v>4083486</v>
      </c>
      <c r="C1823" s="380">
        <v>939.20177999999999</v>
      </c>
      <c r="D1823" s="381">
        <f t="shared" si="84"/>
        <v>0.51022239331786612</v>
      </c>
      <c r="E1823" s="381">
        <f t="shared" si="85"/>
        <v>0</v>
      </c>
      <c r="F1823" s="382">
        <f t="shared" si="86"/>
        <v>479.20177999999999</v>
      </c>
      <c r="G1823" s="382">
        <f t="shared" si="86"/>
        <v>0</v>
      </c>
    </row>
    <row r="1824" spans="1:7" x14ac:dyDescent="0.25">
      <c r="A1824" s="379">
        <v>1815</v>
      </c>
      <c r="B1824" s="3">
        <v>8544984</v>
      </c>
      <c r="C1824" s="380">
        <v>2392.5955199999999</v>
      </c>
      <c r="D1824" s="381">
        <f t="shared" si="84"/>
        <v>0.76594455881953671</v>
      </c>
      <c r="E1824" s="381">
        <f t="shared" si="85"/>
        <v>0</v>
      </c>
      <c r="F1824" s="382">
        <f t="shared" si="86"/>
        <v>1832.5955199999999</v>
      </c>
      <c r="G1824" s="382">
        <f t="shared" si="86"/>
        <v>0</v>
      </c>
    </row>
    <row r="1825" spans="1:7" x14ac:dyDescent="0.25">
      <c r="A1825" s="379">
        <v>1816</v>
      </c>
      <c r="B1825" s="3">
        <v>5990051</v>
      </c>
      <c r="C1825" s="380">
        <v>1377.71173</v>
      </c>
      <c r="D1825" s="381">
        <f t="shared" si="84"/>
        <v>0.6661130264166365</v>
      </c>
      <c r="E1825" s="381">
        <f t="shared" si="85"/>
        <v>0</v>
      </c>
      <c r="F1825" s="382">
        <f t="shared" si="86"/>
        <v>917.71172999999999</v>
      </c>
      <c r="G1825" s="382">
        <f t="shared" si="86"/>
        <v>0</v>
      </c>
    </row>
    <row r="1826" spans="1:7" x14ac:dyDescent="0.25">
      <c r="A1826" s="379">
        <v>1817</v>
      </c>
      <c r="B1826" s="3">
        <v>3024497</v>
      </c>
      <c r="C1826" s="380">
        <v>514.16449</v>
      </c>
      <c r="D1826" s="381">
        <f t="shared" si="84"/>
        <v>0.33873301907722175</v>
      </c>
      <c r="E1826" s="381">
        <f t="shared" si="85"/>
        <v>0</v>
      </c>
      <c r="F1826" s="382">
        <f t="shared" si="86"/>
        <v>174.16449</v>
      </c>
      <c r="G1826" s="382">
        <f t="shared" si="86"/>
        <v>0</v>
      </c>
    </row>
    <row r="1827" spans="1:7" x14ac:dyDescent="0.25">
      <c r="A1827" s="379">
        <v>1818</v>
      </c>
      <c r="B1827" s="3">
        <v>8570252</v>
      </c>
      <c r="C1827" s="380">
        <v>1885.4554400000002</v>
      </c>
      <c r="D1827" s="381">
        <f t="shared" si="84"/>
        <v>0.76663463338067539</v>
      </c>
      <c r="E1827" s="381">
        <f t="shared" si="85"/>
        <v>0</v>
      </c>
      <c r="F1827" s="382">
        <f t="shared" si="86"/>
        <v>1445.4554400000002</v>
      </c>
      <c r="G1827" s="382">
        <f t="shared" si="86"/>
        <v>0</v>
      </c>
    </row>
    <row r="1828" spans="1:7" x14ac:dyDescent="0.25">
      <c r="A1828" s="379">
        <v>1819</v>
      </c>
      <c r="B1828" s="3">
        <v>4063589</v>
      </c>
      <c r="C1828" s="380">
        <v>772.08190999999999</v>
      </c>
      <c r="D1828" s="381">
        <f t="shared" si="84"/>
        <v>0.50782424108343638</v>
      </c>
      <c r="E1828" s="381">
        <f t="shared" si="85"/>
        <v>0</v>
      </c>
      <c r="F1828" s="382">
        <f t="shared" si="86"/>
        <v>392.08191000000005</v>
      </c>
      <c r="G1828" s="382">
        <f t="shared" si="86"/>
        <v>0</v>
      </c>
    </row>
    <row r="1829" spans="1:7" x14ac:dyDescent="0.25">
      <c r="A1829" s="379">
        <v>1820</v>
      </c>
      <c r="B1829" s="3">
        <v>4416664</v>
      </c>
      <c r="C1829" s="380">
        <v>1192.49928</v>
      </c>
      <c r="D1829" s="381">
        <f t="shared" si="84"/>
        <v>0.54716953791368328</v>
      </c>
      <c r="E1829" s="381">
        <f t="shared" si="85"/>
        <v>0</v>
      </c>
      <c r="F1829" s="382">
        <f t="shared" si="86"/>
        <v>652.49928</v>
      </c>
      <c r="G1829" s="382">
        <f t="shared" si="86"/>
        <v>0</v>
      </c>
    </row>
    <row r="1830" spans="1:7" x14ac:dyDescent="0.25">
      <c r="A1830" s="379">
        <v>1821</v>
      </c>
      <c r="B1830" s="3">
        <v>9970922</v>
      </c>
      <c r="C1830" s="380">
        <v>997.09220000000005</v>
      </c>
      <c r="D1830" s="381">
        <f t="shared" si="84"/>
        <v>0.79941674400822715</v>
      </c>
      <c r="E1830" s="381">
        <f t="shared" si="85"/>
        <v>0</v>
      </c>
      <c r="F1830" s="382">
        <f t="shared" si="86"/>
        <v>797.09220000000005</v>
      </c>
      <c r="G1830" s="382">
        <f t="shared" si="86"/>
        <v>0</v>
      </c>
    </row>
    <row r="1831" spans="1:7" x14ac:dyDescent="0.25">
      <c r="A1831" s="379">
        <v>1822</v>
      </c>
      <c r="B1831" s="3">
        <v>2932326</v>
      </c>
      <c r="C1831" s="380">
        <v>586.46519999999998</v>
      </c>
      <c r="D1831" s="381">
        <f t="shared" si="84"/>
        <v>0.31794759518552851</v>
      </c>
      <c r="E1831" s="381">
        <f t="shared" si="85"/>
        <v>0</v>
      </c>
      <c r="F1831" s="382">
        <f t="shared" si="86"/>
        <v>186.46520000000001</v>
      </c>
      <c r="G1831" s="382">
        <f t="shared" si="86"/>
        <v>0</v>
      </c>
    </row>
    <row r="1832" spans="1:7" x14ac:dyDescent="0.25">
      <c r="A1832" s="379">
        <v>1823</v>
      </c>
      <c r="B1832" s="3">
        <v>1723475</v>
      </c>
      <c r="C1832" s="380">
        <v>448.10349999999994</v>
      </c>
      <c r="D1832" s="381">
        <f t="shared" si="84"/>
        <v>0</v>
      </c>
      <c r="E1832" s="381">
        <f t="shared" si="85"/>
        <v>0</v>
      </c>
      <c r="F1832" s="382">
        <f t="shared" si="86"/>
        <v>0</v>
      </c>
      <c r="G1832" s="382">
        <f t="shared" si="86"/>
        <v>0</v>
      </c>
    </row>
    <row r="1833" spans="1:7" x14ac:dyDescent="0.25">
      <c r="A1833" s="379">
        <v>1824</v>
      </c>
      <c r="B1833" s="3">
        <v>9945232</v>
      </c>
      <c r="C1833" s="380">
        <v>1292.8801599999999</v>
      </c>
      <c r="D1833" s="381">
        <f t="shared" si="84"/>
        <v>0.79889860789572331</v>
      </c>
      <c r="E1833" s="381">
        <f t="shared" si="85"/>
        <v>0</v>
      </c>
      <c r="F1833" s="382">
        <f t="shared" si="86"/>
        <v>1032.8801599999999</v>
      </c>
      <c r="G1833" s="382">
        <f t="shared" si="86"/>
        <v>0</v>
      </c>
    </row>
    <row r="1834" spans="1:7" x14ac:dyDescent="0.25">
      <c r="A1834" s="379">
        <v>1825</v>
      </c>
      <c r="B1834" s="3">
        <v>9181195</v>
      </c>
      <c r="C1834" s="380">
        <v>1285.3672999999999</v>
      </c>
      <c r="D1834" s="381">
        <f t="shared" si="84"/>
        <v>0.78216343297359436</v>
      </c>
      <c r="E1834" s="381">
        <f t="shared" si="85"/>
        <v>0</v>
      </c>
      <c r="F1834" s="382">
        <f t="shared" si="86"/>
        <v>1005.3672999999999</v>
      </c>
      <c r="G1834" s="382">
        <f t="shared" si="86"/>
        <v>0</v>
      </c>
    </row>
    <row r="1835" spans="1:7" x14ac:dyDescent="0.25">
      <c r="A1835" s="379">
        <v>1826</v>
      </c>
      <c r="B1835" s="3">
        <v>6319442</v>
      </c>
      <c r="C1835" s="380">
        <v>821.52745999999991</v>
      </c>
      <c r="D1835" s="381">
        <f t="shared" si="84"/>
        <v>0.68351636109643854</v>
      </c>
      <c r="E1835" s="381">
        <f t="shared" si="85"/>
        <v>0</v>
      </c>
      <c r="F1835" s="382">
        <f t="shared" si="86"/>
        <v>561.52745999999991</v>
      </c>
      <c r="G1835" s="382">
        <f t="shared" si="86"/>
        <v>0</v>
      </c>
    </row>
    <row r="1836" spans="1:7" x14ac:dyDescent="0.25">
      <c r="A1836" s="379">
        <v>1827</v>
      </c>
      <c r="B1836" s="3">
        <v>4160470</v>
      </c>
      <c r="C1836" s="380">
        <v>832.09400000000005</v>
      </c>
      <c r="D1836" s="381">
        <f t="shared" si="84"/>
        <v>0.51928508077212432</v>
      </c>
      <c r="E1836" s="381">
        <f t="shared" si="85"/>
        <v>0</v>
      </c>
      <c r="F1836" s="382">
        <f t="shared" si="86"/>
        <v>432.09400000000005</v>
      </c>
      <c r="G1836" s="382">
        <f t="shared" si="86"/>
        <v>0</v>
      </c>
    </row>
    <row r="1837" spans="1:7" x14ac:dyDescent="0.25">
      <c r="A1837" s="379">
        <v>1828</v>
      </c>
      <c r="B1837" s="3">
        <v>3715545</v>
      </c>
      <c r="C1837" s="380">
        <v>705.95355000000006</v>
      </c>
      <c r="D1837" s="381">
        <f t="shared" si="84"/>
        <v>0.46172095883645603</v>
      </c>
      <c r="E1837" s="381">
        <f t="shared" si="85"/>
        <v>0</v>
      </c>
      <c r="F1837" s="382">
        <f t="shared" si="86"/>
        <v>325.95355000000001</v>
      </c>
      <c r="G1837" s="382">
        <f t="shared" si="86"/>
        <v>0</v>
      </c>
    </row>
    <row r="1838" spans="1:7" x14ac:dyDescent="0.25">
      <c r="A1838" s="379">
        <v>1829</v>
      </c>
      <c r="B1838" s="3">
        <v>7532621</v>
      </c>
      <c r="C1838" s="380">
        <v>1280.54557</v>
      </c>
      <c r="D1838" s="381">
        <f t="shared" si="84"/>
        <v>0.73448816819537321</v>
      </c>
      <c r="E1838" s="381">
        <f t="shared" si="85"/>
        <v>0</v>
      </c>
      <c r="F1838" s="382">
        <f t="shared" si="86"/>
        <v>940.54557000000011</v>
      </c>
      <c r="G1838" s="382">
        <f t="shared" si="86"/>
        <v>0</v>
      </c>
    </row>
    <row r="1839" spans="1:7" x14ac:dyDescent="0.25">
      <c r="A1839" s="379">
        <v>1830</v>
      </c>
      <c r="B1839" s="3">
        <v>9345975</v>
      </c>
      <c r="C1839" s="380">
        <v>1588.8157500000002</v>
      </c>
      <c r="D1839" s="381">
        <f t="shared" si="84"/>
        <v>0.78600413547008208</v>
      </c>
      <c r="E1839" s="381">
        <f t="shared" si="85"/>
        <v>0</v>
      </c>
      <c r="F1839" s="382">
        <f t="shared" si="86"/>
        <v>1248.8157500000002</v>
      </c>
      <c r="G1839" s="382">
        <f t="shared" si="86"/>
        <v>0</v>
      </c>
    </row>
    <row r="1840" spans="1:7" x14ac:dyDescent="0.25">
      <c r="A1840" s="379">
        <v>1831</v>
      </c>
      <c r="B1840" s="3">
        <v>3262421</v>
      </c>
      <c r="C1840" s="380">
        <v>782.98104000000001</v>
      </c>
      <c r="D1840" s="381">
        <f t="shared" si="84"/>
        <v>0.38695833554283765</v>
      </c>
      <c r="E1840" s="381">
        <f t="shared" si="85"/>
        <v>0</v>
      </c>
      <c r="F1840" s="382">
        <f t="shared" si="86"/>
        <v>302.98104000000001</v>
      </c>
      <c r="G1840" s="382">
        <f t="shared" si="86"/>
        <v>0</v>
      </c>
    </row>
    <row r="1841" spans="1:7" x14ac:dyDescent="0.25">
      <c r="A1841" s="379">
        <v>1832</v>
      </c>
      <c r="B1841" s="3">
        <v>5088176</v>
      </c>
      <c r="C1841" s="380">
        <v>1068.5169600000002</v>
      </c>
      <c r="D1841" s="381">
        <f t="shared" si="84"/>
        <v>0.60693183569121822</v>
      </c>
      <c r="E1841" s="381">
        <f t="shared" si="85"/>
        <v>0</v>
      </c>
      <c r="F1841" s="382">
        <f t="shared" si="86"/>
        <v>648.51696000000004</v>
      </c>
      <c r="G1841" s="382">
        <f t="shared" si="86"/>
        <v>0</v>
      </c>
    </row>
    <row r="1842" spans="1:7" x14ac:dyDescent="0.25">
      <c r="A1842" s="379">
        <v>1833</v>
      </c>
      <c r="B1842" s="3">
        <v>7869138</v>
      </c>
      <c r="C1842" s="380">
        <v>1809.90174</v>
      </c>
      <c r="D1842" s="381">
        <f t="shared" si="84"/>
        <v>0.7458425560715799</v>
      </c>
      <c r="E1842" s="381">
        <f t="shared" si="85"/>
        <v>0</v>
      </c>
      <c r="F1842" s="382">
        <f t="shared" si="86"/>
        <v>1349.90174</v>
      </c>
      <c r="G1842" s="382">
        <f t="shared" si="86"/>
        <v>0</v>
      </c>
    </row>
    <row r="1843" spans="1:7" x14ac:dyDescent="0.25">
      <c r="A1843" s="379">
        <v>1834</v>
      </c>
      <c r="B1843" s="3">
        <v>3097033</v>
      </c>
      <c r="C1843" s="380">
        <v>712.31759</v>
      </c>
      <c r="D1843" s="381">
        <f t="shared" si="84"/>
        <v>0.3542206363316116</v>
      </c>
      <c r="E1843" s="381">
        <f t="shared" si="85"/>
        <v>0</v>
      </c>
      <c r="F1843" s="382">
        <f t="shared" si="86"/>
        <v>252.31759000000002</v>
      </c>
      <c r="G1843" s="382">
        <f t="shared" si="86"/>
        <v>0</v>
      </c>
    </row>
    <row r="1844" spans="1:7" x14ac:dyDescent="0.25">
      <c r="A1844" s="379">
        <v>1835</v>
      </c>
      <c r="B1844" s="3">
        <v>4229131</v>
      </c>
      <c r="C1844" s="380">
        <v>718.95227</v>
      </c>
      <c r="D1844" s="381">
        <f t="shared" si="84"/>
        <v>0.52708960777048519</v>
      </c>
      <c r="E1844" s="381">
        <f t="shared" si="85"/>
        <v>0</v>
      </c>
      <c r="F1844" s="382">
        <f t="shared" si="86"/>
        <v>378.95226999999994</v>
      </c>
      <c r="G1844" s="382">
        <f t="shared" si="86"/>
        <v>0</v>
      </c>
    </row>
    <row r="1845" spans="1:7" x14ac:dyDescent="0.25">
      <c r="A1845" s="379">
        <v>1836</v>
      </c>
      <c r="B1845" s="3">
        <v>7286045</v>
      </c>
      <c r="C1845" s="380">
        <v>1311.4881</v>
      </c>
      <c r="D1845" s="381">
        <f t="shared" si="84"/>
        <v>0.72550265610492382</v>
      </c>
      <c r="E1845" s="381">
        <f t="shared" si="85"/>
        <v>0</v>
      </c>
      <c r="F1845" s="382">
        <f t="shared" si="86"/>
        <v>951.48809999999992</v>
      </c>
      <c r="G1845" s="382">
        <f t="shared" si="86"/>
        <v>0</v>
      </c>
    </row>
    <row r="1846" spans="1:7" x14ac:dyDescent="0.25">
      <c r="A1846" s="379">
        <v>1837</v>
      </c>
      <c r="B1846" s="3">
        <v>5660886</v>
      </c>
      <c r="C1846" s="380">
        <v>1528.43922</v>
      </c>
      <c r="D1846" s="381">
        <f t="shared" si="84"/>
        <v>0.64669841434715347</v>
      </c>
      <c r="E1846" s="381">
        <f t="shared" si="85"/>
        <v>0</v>
      </c>
      <c r="F1846" s="382">
        <f t="shared" si="86"/>
        <v>988.43922000000009</v>
      </c>
      <c r="G1846" s="382">
        <f t="shared" si="86"/>
        <v>0</v>
      </c>
    </row>
    <row r="1847" spans="1:7" x14ac:dyDescent="0.25">
      <c r="A1847" s="379">
        <v>1838</v>
      </c>
      <c r="B1847" s="3">
        <v>8943359</v>
      </c>
      <c r="C1847" s="380">
        <v>1609.8046200000001</v>
      </c>
      <c r="D1847" s="381">
        <f t="shared" si="84"/>
        <v>0.77637037717036739</v>
      </c>
      <c r="E1847" s="381">
        <f t="shared" si="85"/>
        <v>0</v>
      </c>
      <c r="F1847" s="382">
        <f t="shared" si="86"/>
        <v>1249.8046200000001</v>
      </c>
      <c r="G1847" s="382">
        <f t="shared" si="86"/>
        <v>0</v>
      </c>
    </row>
    <row r="1848" spans="1:7" x14ac:dyDescent="0.25">
      <c r="A1848" s="379">
        <v>1839</v>
      </c>
      <c r="B1848" s="3">
        <v>5282709</v>
      </c>
      <c r="C1848" s="380">
        <v>1215.02307</v>
      </c>
      <c r="D1848" s="381">
        <f t="shared" si="84"/>
        <v>0.62140636555979134</v>
      </c>
      <c r="E1848" s="381">
        <f t="shared" si="85"/>
        <v>0</v>
      </c>
      <c r="F1848" s="382">
        <f t="shared" si="86"/>
        <v>755.02306999999996</v>
      </c>
      <c r="G1848" s="382">
        <f t="shared" si="86"/>
        <v>0</v>
      </c>
    </row>
    <row r="1849" spans="1:7" x14ac:dyDescent="0.25">
      <c r="A1849" s="379">
        <v>1840</v>
      </c>
      <c r="B1849" s="3">
        <v>3635005</v>
      </c>
      <c r="C1849" s="380">
        <v>727.00100000000009</v>
      </c>
      <c r="D1849" s="381">
        <f t="shared" si="84"/>
        <v>0.4497944294437009</v>
      </c>
      <c r="E1849" s="381">
        <f t="shared" si="85"/>
        <v>0</v>
      </c>
      <c r="F1849" s="382">
        <f t="shared" si="86"/>
        <v>327.00100000000003</v>
      </c>
      <c r="G1849" s="382">
        <f t="shared" si="86"/>
        <v>0</v>
      </c>
    </row>
    <row r="1850" spans="1:7" x14ac:dyDescent="0.25">
      <c r="A1850" s="379">
        <v>1841</v>
      </c>
      <c r="B1850" s="3">
        <v>1032829</v>
      </c>
      <c r="C1850" s="380">
        <v>299.52041000000003</v>
      </c>
      <c r="D1850" s="381">
        <f t="shared" si="84"/>
        <v>0</v>
      </c>
      <c r="E1850" s="381">
        <f t="shared" si="85"/>
        <v>0</v>
      </c>
      <c r="F1850" s="382">
        <f t="shared" si="86"/>
        <v>0</v>
      </c>
      <c r="G1850" s="382">
        <f t="shared" si="86"/>
        <v>0</v>
      </c>
    </row>
    <row r="1851" spans="1:7" x14ac:dyDescent="0.25">
      <c r="A1851" s="379">
        <v>1842</v>
      </c>
      <c r="B1851" s="3">
        <v>5061420</v>
      </c>
      <c r="C1851" s="380">
        <v>657.98459999999989</v>
      </c>
      <c r="D1851" s="381">
        <f t="shared" si="84"/>
        <v>0.60485397378601258</v>
      </c>
      <c r="E1851" s="381">
        <f t="shared" si="85"/>
        <v>0</v>
      </c>
      <c r="F1851" s="382">
        <f t="shared" si="86"/>
        <v>397.98459999999989</v>
      </c>
      <c r="G1851" s="382">
        <f t="shared" si="86"/>
        <v>0</v>
      </c>
    </row>
    <row r="1852" spans="1:7" x14ac:dyDescent="0.25">
      <c r="A1852" s="379">
        <v>1843</v>
      </c>
      <c r="B1852" s="3">
        <v>2668354</v>
      </c>
      <c r="C1852" s="380">
        <v>293.51893999999999</v>
      </c>
      <c r="D1852" s="381">
        <f t="shared" si="84"/>
        <v>0.25047426241045978</v>
      </c>
      <c r="E1852" s="381">
        <f t="shared" si="85"/>
        <v>0</v>
      </c>
      <c r="F1852" s="382">
        <f t="shared" si="86"/>
        <v>73.518940000000001</v>
      </c>
      <c r="G1852" s="382">
        <f t="shared" si="86"/>
        <v>0</v>
      </c>
    </row>
    <row r="1853" spans="1:7" x14ac:dyDescent="0.25">
      <c r="A1853" s="379">
        <v>1844</v>
      </c>
      <c r="B1853" s="3">
        <v>7863516</v>
      </c>
      <c r="C1853" s="380">
        <v>1179.5273999999999</v>
      </c>
      <c r="D1853" s="381">
        <f t="shared" si="84"/>
        <v>0.74566084687816492</v>
      </c>
      <c r="E1853" s="381">
        <f t="shared" si="85"/>
        <v>0</v>
      </c>
      <c r="F1853" s="382">
        <f t="shared" si="86"/>
        <v>879.52739999999994</v>
      </c>
      <c r="G1853" s="382">
        <f t="shared" si="86"/>
        <v>0</v>
      </c>
    </row>
    <row r="1854" spans="1:7" x14ac:dyDescent="0.25">
      <c r="A1854" s="379">
        <v>1845</v>
      </c>
      <c r="B1854" s="3">
        <v>9081715</v>
      </c>
      <c r="C1854" s="380">
        <v>2633.6973499999999</v>
      </c>
      <c r="D1854" s="381">
        <f t="shared" si="84"/>
        <v>0.77977727774985228</v>
      </c>
      <c r="E1854" s="381">
        <f t="shared" si="85"/>
        <v>0</v>
      </c>
      <c r="F1854" s="382">
        <f t="shared" si="86"/>
        <v>2053.6973499999999</v>
      </c>
      <c r="G1854" s="382">
        <f t="shared" si="86"/>
        <v>0</v>
      </c>
    </row>
    <row r="1855" spans="1:7" x14ac:dyDescent="0.25">
      <c r="A1855" s="379">
        <v>1846</v>
      </c>
      <c r="B1855" s="3">
        <v>7906698</v>
      </c>
      <c r="C1855" s="380">
        <v>1186.0047</v>
      </c>
      <c r="D1855" s="381">
        <f t="shared" si="84"/>
        <v>0.74704990629463774</v>
      </c>
      <c r="E1855" s="381">
        <f t="shared" si="85"/>
        <v>0</v>
      </c>
      <c r="F1855" s="382">
        <f t="shared" si="86"/>
        <v>886.00469999999996</v>
      </c>
      <c r="G1855" s="382">
        <f t="shared" si="86"/>
        <v>0</v>
      </c>
    </row>
    <row r="1856" spans="1:7" x14ac:dyDescent="0.25">
      <c r="A1856" s="379">
        <v>1847</v>
      </c>
      <c r="B1856" s="3">
        <v>7042748</v>
      </c>
      <c r="C1856" s="380">
        <v>985.98471999999992</v>
      </c>
      <c r="D1856" s="381">
        <f t="shared" si="84"/>
        <v>0.7160199399438969</v>
      </c>
      <c r="E1856" s="381">
        <f t="shared" si="85"/>
        <v>0</v>
      </c>
      <c r="F1856" s="382">
        <f t="shared" si="86"/>
        <v>705.98471999999992</v>
      </c>
      <c r="G1856" s="382">
        <f t="shared" si="86"/>
        <v>0</v>
      </c>
    </row>
    <row r="1857" spans="1:7" x14ac:dyDescent="0.25">
      <c r="A1857" s="379">
        <v>1848</v>
      </c>
      <c r="B1857" s="3">
        <v>9939185</v>
      </c>
      <c r="C1857" s="380">
        <v>2683.5799499999998</v>
      </c>
      <c r="D1857" s="381">
        <f t="shared" si="84"/>
        <v>0.79877625781188299</v>
      </c>
      <c r="E1857" s="381">
        <f t="shared" si="85"/>
        <v>0</v>
      </c>
      <c r="F1857" s="382">
        <f t="shared" si="86"/>
        <v>2143.5799499999998</v>
      </c>
      <c r="G1857" s="382">
        <f t="shared" si="86"/>
        <v>0</v>
      </c>
    </row>
    <row r="1858" spans="1:7" x14ac:dyDescent="0.25">
      <c r="A1858" s="379">
        <v>1849</v>
      </c>
      <c r="B1858" s="3">
        <v>1770185</v>
      </c>
      <c r="C1858" s="380">
        <v>265.52774999999997</v>
      </c>
      <c r="D1858" s="381">
        <f t="shared" si="84"/>
        <v>0</v>
      </c>
      <c r="E1858" s="381">
        <f t="shared" si="85"/>
        <v>0</v>
      </c>
      <c r="F1858" s="382">
        <f t="shared" si="86"/>
        <v>0</v>
      </c>
      <c r="G1858" s="382">
        <f t="shared" si="86"/>
        <v>0</v>
      </c>
    </row>
    <row r="1859" spans="1:7" x14ac:dyDescent="0.25">
      <c r="A1859" s="379">
        <v>1850</v>
      </c>
      <c r="B1859" s="3">
        <v>8045024</v>
      </c>
      <c r="C1859" s="380">
        <v>2413.5072</v>
      </c>
      <c r="D1859" s="381">
        <f t="shared" si="84"/>
        <v>0.75139912572044532</v>
      </c>
      <c r="E1859" s="381">
        <f t="shared" si="85"/>
        <v>0</v>
      </c>
      <c r="F1859" s="382">
        <f t="shared" si="86"/>
        <v>1813.5072</v>
      </c>
      <c r="G1859" s="382">
        <f t="shared" si="86"/>
        <v>0</v>
      </c>
    </row>
    <row r="1860" spans="1:7" x14ac:dyDescent="0.25">
      <c r="A1860" s="379">
        <v>1851</v>
      </c>
      <c r="B1860" s="3">
        <v>2653144</v>
      </c>
      <c r="C1860" s="380">
        <v>583.69168000000002</v>
      </c>
      <c r="D1860" s="381">
        <f t="shared" si="84"/>
        <v>0.24617736542004504</v>
      </c>
      <c r="E1860" s="381">
        <f t="shared" si="85"/>
        <v>0</v>
      </c>
      <c r="F1860" s="382">
        <f t="shared" si="86"/>
        <v>143.69167999999999</v>
      </c>
      <c r="G1860" s="382">
        <f t="shared" si="86"/>
        <v>0</v>
      </c>
    </row>
    <row r="1861" spans="1:7" x14ac:dyDescent="0.25">
      <c r="A1861" s="379">
        <v>1852</v>
      </c>
      <c r="B1861" s="3">
        <v>6599319</v>
      </c>
      <c r="C1861" s="380">
        <v>1451.8501800000001</v>
      </c>
      <c r="D1861" s="381">
        <f t="shared" si="84"/>
        <v>0.69693842652552485</v>
      </c>
      <c r="E1861" s="381">
        <f t="shared" si="85"/>
        <v>0</v>
      </c>
      <c r="F1861" s="382">
        <f t="shared" si="86"/>
        <v>1011.8501800000001</v>
      </c>
      <c r="G1861" s="382">
        <f t="shared" si="86"/>
        <v>0</v>
      </c>
    </row>
    <row r="1862" spans="1:7" x14ac:dyDescent="0.25">
      <c r="A1862" s="379">
        <v>1853</v>
      </c>
      <c r="B1862" s="3">
        <v>4203904</v>
      </c>
      <c r="C1862" s="380">
        <v>840.7808</v>
      </c>
      <c r="D1862" s="381">
        <f t="shared" si="84"/>
        <v>0.52425174314161316</v>
      </c>
      <c r="E1862" s="381">
        <f t="shared" si="85"/>
        <v>0</v>
      </c>
      <c r="F1862" s="382">
        <f t="shared" si="86"/>
        <v>440.7808</v>
      </c>
      <c r="G1862" s="382">
        <f t="shared" si="86"/>
        <v>0</v>
      </c>
    </row>
    <row r="1863" spans="1:7" x14ac:dyDescent="0.25">
      <c r="A1863" s="379">
        <v>1854</v>
      </c>
      <c r="B1863" s="3">
        <v>8541891</v>
      </c>
      <c r="C1863" s="380">
        <v>1025.02692</v>
      </c>
      <c r="D1863" s="381">
        <f t="shared" si="84"/>
        <v>0.76585980785753416</v>
      </c>
      <c r="E1863" s="381">
        <f t="shared" si="85"/>
        <v>0</v>
      </c>
      <c r="F1863" s="382">
        <f t="shared" si="86"/>
        <v>785.02692000000002</v>
      </c>
      <c r="G1863" s="382">
        <f t="shared" si="86"/>
        <v>0</v>
      </c>
    </row>
    <row r="1864" spans="1:7" x14ac:dyDescent="0.25">
      <c r="A1864" s="379">
        <v>1855</v>
      </c>
      <c r="B1864" s="3">
        <v>2740294</v>
      </c>
      <c r="C1864" s="380">
        <v>301.43234000000001</v>
      </c>
      <c r="D1864" s="381">
        <f t="shared" si="84"/>
        <v>0.27015130493297435</v>
      </c>
      <c r="E1864" s="381">
        <f t="shared" si="85"/>
        <v>0</v>
      </c>
      <c r="F1864" s="382">
        <f t="shared" si="86"/>
        <v>81.432339999999996</v>
      </c>
      <c r="G1864" s="382">
        <f t="shared" si="86"/>
        <v>0</v>
      </c>
    </row>
    <row r="1865" spans="1:7" x14ac:dyDescent="0.25">
      <c r="A1865" s="379">
        <v>1856</v>
      </c>
      <c r="B1865" s="3">
        <v>8730739</v>
      </c>
      <c r="C1865" s="380">
        <v>960.38129000000004</v>
      </c>
      <c r="D1865" s="381">
        <f t="shared" si="84"/>
        <v>0.77092431694499175</v>
      </c>
      <c r="E1865" s="381">
        <f t="shared" si="85"/>
        <v>0</v>
      </c>
      <c r="F1865" s="382">
        <f t="shared" si="86"/>
        <v>740.38129000000004</v>
      </c>
      <c r="G1865" s="382">
        <f t="shared" si="86"/>
        <v>0</v>
      </c>
    </row>
    <row r="1866" spans="1:7" x14ac:dyDescent="0.25">
      <c r="A1866" s="379">
        <v>1857</v>
      </c>
      <c r="B1866" s="3">
        <v>8114402</v>
      </c>
      <c r="C1866" s="380">
        <v>2028.6005</v>
      </c>
      <c r="D1866" s="381">
        <f t="shared" si="84"/>
        <v>0.75352465899520382</v>
      </c>
      <c r="E1866" s="381">
        <f t="shared" si="85"/>
        <v>0</v>
      </c>
      <c r="F1866" s="382">
        <f t="shared" si="86"/>
        <v>1528.6005</v>
      </c>
      <c r="G1866" s="382">
        <f t="shared" si="86"/>
        <v>0</v>
      </c>
    </row>
    <row r="1867" spans="1:7" x14ac:dyDescent="0.25">
      <c r="A1867" s="379">
        <v>1858</v>
      </c>
      <c r="B1867" s="3">
        <v>8515780</v>
      </c>
      <c r="C1867" s="380">
        <v>1703.1560000000002</v>
      </c>
      <c r="D1867" s="381">
        <f t="shared" ref="D1867:D1930" si="87">MAX(0,MIN(8000000,B1867-2000000))/B1867</f>
        <v>0.765141889527442</v>
      </c>
      <c r="E1867" s="381">
        <f t="shared" ref="E1867:E1930" si="88">MAX(0,MIN(30000000,B1867-10000000))/B1867</f>
        <v>0</v>
      </c>
      <c r="F1867" s="382">
        <f t="shared" ref="F1867:G1930" si="89">+D1867*$C1867</f>
        <v>1303.1560000000002</v>
      </c>
      <c r="G1867" s="382">
        <f t="shared" si="89"/>
        <v>0</v>
      </c>
    </row>
    <row r="1868" spans="1:7" x14ac:dyDescent="0.25">
      <c r="A1868" s="379">
        <v>1859</v>
      </c>
      <c r="B1868" s="3">
        <v>5758976</v>
      </c>
      <c r="C1868" s="380">
        <v>1497.3337599999998</v>
      </c>
      <c r="D1868" s="381">
        <f t="shared" si="87"/>
        <v>0.6527160384068279</v>
      </c>
      <c r="E1868" s="381">
        <f t="shared" si="88"/>
        <v>0</v>
      </c>
      <c r="F1868" s="382">
        <f t="shared" si="89"/>
        <v>977.33375999999987</v>
      </c>
      <c r="G1868" s="382">
        <f t="shared" si="89"/>
        <v>0</v>
      </c>
    </row>
    <row r="1869" spans="1:7" x14ac:dyDescent="0.25">
      <c r="A1869" s="379">
        <v>1860</v>
      </c>
      <c r="B1869" s="3">
        <v>8676507</v>
      </c>
      <c r="C1869" s="380">
        <v>2169.1267499999999</v>
      </c>
      <c r="D1869" s="381">
        <f t="shared" si="87"/>
        <v>0.76949249277387777</v>
      </c>
      <c r="E1869" s="381">
        <f t="shared" si="88"/>
        <v>0</v>
      </c>
      <c r="F1869" s="382">
        <f t="shared" si="89"/>
        <v>1669.1267499999999</v>
      </c>
      <c r="G1869" s="382">
        <f t="shared" si="89"/>
        <v>0</v>
      </c>
    </row>
    <row r="1870" spans="1:7" x14ac:dyDescent="0.25">
      <c r="A1870" s="379">
        <v>1861</v>
      </c>
      <c r="B1870" s="3">
        <v>7639555</v>
      </c>
      <c r="C1870" s="380">
        <v>1604.30655</v>
      </c>
      <c r="D1870" s="381">
        <f t="shared" si="87"/>
        <v>0.73820464673662278</v>
      </c>
      <c r="E1870" s="381">
        <f t="shared" si="88"/>
        <v>0</v>
      </c>
      <c r="F1870" s="382">
        <f t="shared" si="89"/>
        <v>1184.30655</v>
      </c>
      <c r="G1870" s="382">
        <f t="shared" si="89"/>
        <v>0</v>
      </c>
    </row>
    <row r="1871" spans="1:7" x14ac:dyDescent="0.25">
      <c r="A1871" s="379">
        <v>1862</v>
      </c>
      <c r="B1871" s="3">
        <v>4538072</v>
      </c>
      <c r="C1871" s="380">
        <v>680.71079999999995</v>
      </c>
      <c r="D1871" s="381">
        <f t="shared" si="87"/>
        <v>0.55928420703770232</v>
      </c>
      <c r="E1871" s="381">
        <f t="shared" si="88"/>
        <v>0</v>
      </c>
      <c r="F1871" s="382">
        <f t="shared" si="89"/>
        <v>380.71079999999995</v>
      </c>
      <c r="G1871" s="382">
        <f t="shared" si="89"/>
        <v>0</v>
      </c>
    </row>
    <row r="1872" spans="1:7" x14ac:dyDescent="0.25">
      <c r="A1872" s="379">
        <v>1863</v>
      </c>
      <c r="B1872" s="3">
        <v>1499455</v>
      </c>
      <c r="C1872" s="380">
        <v>389.85829999999999</v>
      </c>
      <c r="D1872" s="381">
        <f t="shared" si="87"/>
        <v>0</v>
      </c>
      <c r="E1872" s="381">
        <f t="shared" si="88"/>
        <v>0</v>
      </c>
      <c r="F1872" s="382">
        <f t="shared" si="89"/>
        <v>0</v>
      </c>
      <c r="G1872" s="382">
        <f t="shared" si="89"/>
        <v>0</v>
      </c>
    </row>
    <row r="1873" spans="1:7" x14ac:dyDescent="0.25">
      <c r="A1873" s="379">
        <v>1864</v>
      </c>
      <c r="B1873" s="3">
        <v>2131370</v>
      </c>
      <c r="C1873" s="380">
        <v>532.84249999999997</v>
      </c>
      <c r="D1873" s="381">
        <f t="shared" si="87"/>
        <v>6.1636412260658635E-2</v>
      </c>
      <c r="E1873" s="381">
        <f t="shared" si="88"/>
        <v>0</v>
      </c>
      <c r="F1873" s="382">
        <f t="shared" si="89"/>
        <v>32.842499999999994</v>
      </c>
      <c r="G1873" s="382">
        <f t="shared" si="89"/>
        <v>0</v>
      </c>
    </row>
    <row r="1874" spans="1:7" x14ac:dyDescent="0.25">
      <c r="A1874" s="379">
        <v>1865</v>
      </c>
      <c r="B1874" s="3">
        <v>7830867</v>
      </c>
      <c r="C1874" s="380">
        <v>1722.7907400000001</v>
      </c>
      <c r="D1874" s="381">
        <f t="shared" si="87"/>
        <v>0.74460043824010802</v>
      </c>
      <c r="E1874" s="381">
        <f t="shared" si="88"/>
        <v>0</v>
      </c>
      <c r="F1874" s="382">
        <f t="shared" si="89"/>
        <v>1282.7907400000001</v>
      </c>
      <c r="G1874" s="382">
        <f t="shared" si="89"/>
        <v>0</v>
      </c>
    </row>
    <row r="1875" spans="1:7" x14ac:dyDescent="0.25">
      <c r="A1875" s="379">
        <v>1866</v>
      </c>
      <c r="B1875" s="3">
        <v>1796206</v>
      </c>
      <c r="C1875" s="380">
        <v>305.35502000000002</v>
      </c>
      <c r="D1875" s="381">
        <f t="shared" si="87"/>
        <v>0</v>
      </c>
      <c r="E1875" s="381">
        <f t="shared" si="88"/>
        <v>0</v>
      </c>
      <c r="F1875" s="382">
        <f t="shared" si="89"/>
        <v>0</v>
      </c>
      <c r="G1875" s="382">
        <f t="shared" si="89"/>
        <v>0</v>
      </c>
    </row>
    <row r="1876" spans="1:7" x14ac:dyDescent="0.25">
      <c r="A1876" s="379">
        <v>1867</v>
      </c>
      <c r="B1876" s="3">
        <v>7053400</v>
      </c>
      <c r="C1876" s="380">
        <v>1269.6120000000001</v>
      </c>
      <c r="D1876" s="381">
        <f t="shared" si="87"/>
        <v>0.71644880483171236</v>
      </c>
      <c r="E1876" s="381">
        <f t="shared" si="88"/>
        <v>0</v>
      </c>
      <c r="F1876" s="382">
        <f t="shared" si="89"/>
        <v>909.61200000000008</v>
      </c>
      <c r="G1876" s="382">
        <f t="shared" si="89"/>
        <v>0</v>
      </c>
    </row>
    <row r="1877" spans="1:7" x14ac:dyDescent="0.25">
      <c r="A1877" s="379">
        <v>1868</v>
      </c>
      <c r="B1877" s="3">
        <v>4691421</v>
      </c>
      <c r="C1877" s="380">
        <v>609.88472999999999</v>
      </c>
      <c r="D1877" s="381">
        <f t="shared" si="87"/>
        <v>0.57368993317802852</v>
      </c>
      <c r="E1877" s="381">
        <f t="shared" si="88"/>
        <v>0</v>
      </c>
      <c r="F1877" s="382">
        <f t="shared" si="89"/>
        <v>349.88472999999993</v>
      </c>
      <c r="G1877" s="382">
        <f t="shared" si="89"/>
        <v>0</v>
      </c>
    </row>
    <row r="1878" spans="1:7" x14ac:dyDescent="0.25">
      <c r="A1878" s="379">
        <v>1869</v>
      </c>
      <c r="B1878" s="3">
        <v>7693888</v>
      </c>
      <c r="C1878" s="380">
        <v>1538.7776000000001</v>
      </c>
      <c r="D1878" s="381">
        <f t="shared" si="87"/>
        <v>0.74005340342879955</v>
      </c>
      <c r="E1878" s="381">
        <f t="shared" si="88"/>
        <v>0</v>
      </c>
      <c r="F1878" s="382">
        <f t="shared" si="89"/>
        <v>1138.7776000000001</v>
      </c>
      <c r="G1878" s="382">
        <f t="shared" si="89"/>
        <v>0</v>
      </c>
    </row>
    <row r="1879" spans="1:7" x14ac:dyDescent="0.25">
      <c r="A1879" s="379">
        <v>1870</v>
      </c>
      <c r="B1879" s="3">
        <v>7411966</v>
      </c>
      <c r="C1879" s="380">
        <v>1185.9145600000002</v>
      </c>
      <c r="D1879" s="381">
        <f t="shared" si="87"/>
        <v>0.73016605850593486</v>
      </c>
      <c r="E1879" s="381">
        <f t="shared" si="88"/>
        <v>0</v>
      </c>
      <c r="F1879" s="382">
        <f t="shared" si="89"/>
        <v>865.91456000000017</v>
      </c>
      <c r="G1879" s="382">
        <f t="shared" si="89"/>
        <v>0</v>
      </c>
    </row>
    <row r="1880" spans="1:7" x14ac:dyDescent="0.25">
      <c r="A1880" s="379">
        <v>1871</v>
      </c>
      <c r="B1880" s="3">
        <v>5752699</v>
      </c>
      <c r="C1880" s="380">
        <v>1035.4858200000001</v>
      </c>
      <c r="D1880" s="381">
        <f t="shared" si="87"/>
        <v>0.6523371029841819</v>
      </c>
      <c r="E1880" s="381">
        <f t="shared" si="88"/>
        <v>0</v>
      </c>
      <c r="F1880" s="382">
        <f t="shared" si="89"/>
        <v>675.4858200000001</v>
      </c>
      <c r="G1880" s="382">
        <f t="shared" si="89"/>
        <v>0</v>
      </c>
    </row>
    <row r="1881" spans="1:7" x14ac:dyDescent="0.25">
      <c r="A1881" s="379">
        <v>1872</v>
      </c>
      <c r="B1881" s="3">
        <v>6987372</v>
      </c>
      <c r="C1881" s="380">
        <v>1117.9795200000001</v>
      </c>
      <c r="D1881" s="381">
        <f t="shared" si="87"/>
        <v>0.71376935420069232</v>
      </c>
      <c r="E1881" s="381">
        <f t="shared" si="88"/>
        <v>0</v>
      </c>
      <c r="F1881" s="382">
        <f t="shared" si="89"/>
        <v>797.97952000000009</v>
      </c>
      <c r="G1881" s="382">
        <f t="shared" si="89"/>
        <v>0</v>
      </c>
    </row>
    <row r="1882" spans="1:7" x14ac:dyDescent="0.25">
      <c r="A1882" s="379">
        <v>1873</v>
      </c>
      <c r="B1882" s="3">
        <v>6623748</v>
      </c>
      <c r="C1882" s="380">
        <v>993.56219999999996</v>
      </c>
      <c r="D1882" s="381">
        <f t="shared" si="87"/>
        <v>0.69805614585579046</v>
      </c>
      <c r="E1882" s="381">
        <f t="shared" si="88"/>
        <v>0</v>
      </c>
      <c r="F1882" s="382">
        <f t="shared" si="89"/>
        <v>693.56220000000008</v>
      </c>
      <c r="G1882" s="382">
        <f t="shared" si="89"/>
        <v>0</v>
      </c>
    </row>
    <row r="1883" spans="1:7" x14ac:dyDescent="0.25">
      <c r="A1883" s="379">
        <v>1874</v>
      </c>
      <c r="B1883" s="3">
        <v>3789222</v>
      </c>
      <c r="C1883" s="380">
        <v>682.05996000000005</v>
      </c>
      <c r="D1883" s="381">
        <f t="shared" si="87"/>
        <v>0.47218716665320742</v>
      </c>
      <c r="E1883" s="381">
        <f t="shared" si="88"/>
        <v>0</v>
      </c>
      <c r="F1883" s="382">
        <f t="shared" si="89"/>
        <v>322.05995999999999</v>
      </c>
      <c r="G1883" s="382">
        <f t="shared" si="89"/>
        <v>0</v>
      </c>
    </row>
    <row r="1884" spans="1:7" x14ac:dyDescent="0.25">
      <c r="A1884" s="379">
        <v>1875</v>
      </c>
      <c r="B1884" s="3">
        <v>9497968</v>
      </c>
      <c r="C1884" s="380">
        <v>2564.45136</v>
      </c>
      <c r="D1884" s="381">
        <f t="shared" si="87"/>
        <v>0.78942864410577085</v>
      </c>
      <c r="E1884" s="381">
        <f t="shared" si="88"/>
        <v>0</v>
      </c>
      <c r="F1884" s="382">
        <f t="shared" si="89"/>
        <v>2024.45136</v>
      </c>
      <c r="G1884" s="382">
        <f t="shared" si="89"/>
        <v>0</v>
      </c>
    </row>
    <row r="1885" spans="1:7" x14ac:dyDescent="0.25">
      <c r="A1885" s="379">
        <v>1876</v>
      </c>
      <c r="B1885" s="3">
        <v>4753377</v>
      </c>
      <c r="C1885" s="380">
        <v>522.87147000000004</v>
      </c>
      <c r="D1885" s="381">
        <f t="shared" si="87"/>
        <v>0.57924650201320027</v>
      </c>
      <c r="E1885" s="381">
        <f t="shared" si="88"/>
        <v>0</v>
      </c>
      <c r="F1885" s="382">
        <f t="shared" si="89"/>
        <v>302.87146999999999</v>
      </c>
      <c r="G1885" s="382">
        <f t="shared" si="89"/>
        <v>0</v>
      </c>
    </row>
    <row r="1886" spans="1:7" x14ac:dyDescent="0.25">
      <c r="A1886" s="379">
        <v>1877</v>
      </c>
      <c r="B1886" s="3">
        <v>4722132</v>
      </c>
      <c r="C1886" s="380">
        <v>1038.86904</v>
      </c>
      <c r="D1886" s="381">
        <f t="shared" si="87"/>
        <v>0.57646249617757406</v>
      </c>
      <c r="E1886" s="381">
        <f t="shared" si="88"/>
        <v>0</v>
      </c>
      <c r="F1886" s="382">
        <f t="shared" si="89"/>
        <v>598.86904000000004</v>
      </c>
      <c r="G1886" s="382">
        <f t="shared" si="89"/>
        <v>0</v>
      </c>
    </row>
    <row r="1887" spans="1:7" x14ac:dyDescent="0.25">
      <c r="A1887" s="379">
        <v>1878</v>
      </c>
      <c r="B1887" s="3">
        <v>9633700</v>
      </c>
      <c r="C1887" s="380">
        <v>2119.4140000000002</v>
      </c>
      <c r="D1887" s="381">
        <f t="shared" si="87"/>
        <v>0.79239544515606675</v>
      </c>
      <c r="E1887" s="381">
        <f t="shared" si="88"/>
        <v>0</v>
      </c>
      <c r="F1887" s="382">
        <f t="shared" si="89"/>
        <v>1679.4140000000002</v>
      </c>
      <c r="G1887" s="382">
        <f t="shared" si="89"/>
        <v>0</v>
      </c>
    </row>
    <row r="1888" spans="1:7" x14ac:dyDescent="0.25">
      <c r="A1888" s="379">
        <v>1879</v>
      </c>
      <c r="B1888" s="3">
        <v>5453801</v>
      </c>
      <c r="C1888" s="380">
        <v>1254.3742300000001</v>
      </c>
      <c r="D1888" s="381">
        <f t="shared" si="87"/>
        <v>0.63328328261335531</v>
      </c>
      <c r="E1888" s="381">
        <f t="shared" si="88"/>
        <v>0</v>
      </c>
      <c r="F1888" s="382">
        <f t="shared" si="89"/>
        <v>794.37423000000001</v>
      </c>
      <c r="G1888" s="382">
        <f t="shared" si="89"/>
        <v>0</v>
      </c>
    </row>
    <row r="1889" spans="1:7" x14ac:dyDescent="0.25">
      <c r="A1889" s="379">
        <v>1880</v>
      </c>
      <c r="B1889" s="3">
        <v>7252304</v>
      </c>
      <c r="C1889" s="380">
        <v>1740.55296</v>
      </c>
      <c r="D1889" s="381">
        <f t="shared" si="87"/>
        <v>0.7242255702463658</v>
      </c>
      <c r="E1889" s="381">
        <f t="shared" si="88"/>
        <v>0</v>
      </c>
      <c r="F1889" s="382">
        <f t="shared" si="89"/>
        <v>1260.55296</v>
      </c>
      <c r="G1889" s="382">
        <f t="shared" si="89"/>
        <v>0</v>
      </c>
    </row>
    <row r="1890" spans="1:7" x14ac:dyDescent="0.25">
      <c r="A1890" s="379">
        <v>1881</v>
      </c>
      <c r="B1890" s="3">
        <v>8812065</v>
      </c>
      <c r="C1890" s="380">
        <v>2379.2575499999998</v>
      </c>
      <c r="D1890" s="381">
        <f t="shared" si="87"/>
        <v>0.77303844218125939</v>
      </c>
      <c r="E1890" s="381">
        <f t="shared" si="88"/>
        <v>0</v>
      </c>
      <c r="F1890" s="382">
        <f t="shared" si="89"/>
        <v>1839.2575499999998</v>
      </c>
      <c r="G1890" s="382">
        <f t="shared" si="89"/>
        <v>0</v>
      </c>
    </row>
    <row r="1891" spans="1:7" x14ac:dyDescent="0.25">
      <c r="A1891" s="379">
        <v>1882</v>
      </c>
      <c r="B1891" s="3">
        <v>4158713</v>
      </c>
      <c r="C1891" s="380">
        <v>499.04556000000002</v>
      </c>
      <c r="D1891" s="381">
        <f t="shared" si="87"/>
        <v>0.51908198521994664</v>
      </c>
      <c r="E1891" s="381">
        <f t="shared" si="88"/>
        <v>0</v>
      </c>
      <c r="F1891" s="382">
        <f t="shared" si="89"/>
        <v>259.04556000000002</v>
      </c>
      <c r="G1891" s="382">
        <f t="shared" si="89"/>
        <v>0</v>
      </c>
    </row>
    <row r="1892" spans="1:7" x14ac:dyDescent="0.25">
      <c r="A1892" s="379">
        <v>1883</v>
      </c>
      <c r="B1892" s="3">
        <v>4936511</v>
      </c>
      <c r="C1892" s="380">
        <v>937.93709000000001</v>
      </c>
      <c r="D1892" s="381">
        <f t="shared" si="87"/>
        <v>0.59485555689028147</v>
      </c>
      <c r="E1892" s="381">
        <f t="shared" si="88"/>
        <v>0</v>
      </c>
      <c r="F1892" s="382">
        <f t="shared" si="89"/>
        <v>557.93709000000001</v>
      </c>
      <c r="G1892" s="382">
        <f t="shared" si="89"/>
        <v>0</v>
      </c>
    </row>
    <row r="1893" spans="1:7" x14ac:dyDescent="0.25">
      <c r="A1893" s="379">
        <v>1884</v>
      </c>
      <c r="B1893" s="3">
        <v>4974180</v>
      </c>
      <c r="C1893" s="380">
        <v>1442.5122000000001</v>
      </c>
      <c r="D1893" s="381">
        <f t="shared" si="87"/>
        <v>0.59792367787253375</v>
      </c>
      <c r="E1893" s="381">
        <f t="shared" si="88"/>
        <v>0</v>
      </c>
      <c r="F1893" s="382">
        <f t="shared" si="89"/>
        <v>862.51220000000001</v>
      </c>
      <c r="G1893" s="382">
        <f t="shared" si="89"/>
        <v>0</v>
      </c>
    </row>
    <row r="1894" spans="1:7" x14ac:dyDescent="0.25">
      <c r="A1894" s="379">
        <v>1885</v>
      </c>
      <c r="B1894" s="3">
        <v>5427270</v>
      </c>
      <c r="C1894" s="380">
        <v>596.99970000000008</v>
      </c>
      <c r="D1894" s="381">
        <f t="shared" si="87"/>
        <v>0.63149060208907981</v>
      </c>
      <c r="E1894" s="381">
        <f t="shared" si="88"/>
        <v>0</v>
      </c>
      <c r="F1894" s="382">
        <f t="shared" si="89"/>
        <v>376.99970000000008</v>
      </c>
      <c r="G1894" s="382">
        <f t="shared" si="89"/>
        <v>0</v>
      </c>
    </row>
    <row r="1895" spans="1:7" x14ac:dyDescent="0.25">
      <c r="A1895" s="379">
        <v>1886</v>
      </c>
      <c r="B1895" s="3">
        <v>2611549</v>
      </c>
      <c r="C1895" s="380">
        <v>626.77175999999997</v>
      </c>
      <c r="D1895" s="381">
        <f t="shared" si="87"/>
        <v>0.23417098434683783</v>
      </c>
      <c r="E1895" s="381">
        <f t="shared" si="88"/>
        <v>0</v>
      </c>
      <c r="F1895" s="382">
        <f t="shared" si="89"/>
        <v>146.77176</v>
      </c>
      <c r="G1895" s="382">
        <f t="shared" si="89"/>
        <v>0</v>
      </c>
    </row>
    <row r="1896" spans="1:7" x14ac:dyDescent="0.25">
      <c r="A1896" s="379">
        <v>1887</v>
      </c>
      <c r="B1896" s="3">
        <v>1320971</v>
      </c>
      <c r="C1896" s="380">
        <v>369.87187999999998</v>
      </c>
      <c r="D1896" s="381">
        <f t="shared" si="87"/>
        <v>0</v>
      </c>
      <c r="E1896" s="381">
        <f t="shared" si="88"/>
        <v>0</v>
      </c>
      <c r="F1896" s="382">
        <f t="shared" si="89"/>
        <v>0</v>
      </c>
      <c r="G1896" s="382">
        <f t="shared" si="89"/>
        <v>0</v>
      </c>
    </row>
    <row r="1897" spans="1:7" x14ac:dyDescent="0.25">
      <c r="A1897" s="379">
        <v>1888</v>
      </c>
      <c r="B1897" s="3">
        <v>7495879</v>
      </c>
      <c r="C1897" s="380">
        <v>2098.8461199999997</v>
      </c>
      <c r="D1897" s="381">
        <f t="shared" si="87"/>
        <v>0.73318672833432874</v>
      </c>
      <c r="E1897" s="381">
        <f t="shared" si="88"/>
        <v>0</v>
      </c>
      <c r="F1897" s="382">
        <f t="shared" si="89"/>
        <v>1538.8461199999997</v>
      </c>
      <c r="G1897" s="382">
        <f t="shared" si="89"/>
        <v>0</v>
      </c>
    </row>
    <row r="1898" spans="1:7" x14ac:dyDescent="0.25">
      <c r="A1898" s="379">
        <v>1889</v>
      </c>
      <c r="B1898" s="3">
        <v>7844373</v>
      </c>
      <c r="C1898" s="380">
        <v>1255.09968</v>
      </c>
      <c r="D1898" s="381">
        <f t="shared" si="87"/>
        <v>0.74504017083328389</v>
      </c>
      <c r="E1898" s="381">
        <f t="shared" si="88"/>
        <v>0</v>
      </c>
      <c r="F1898" s="382">
        <f t="shared" si="89"/>
        <v>935.09967999999992</v>
      </c>
      <c r="G1898" s="382">
        <f t="shared" si="89"/>
        <v>0</v>
      </c>
    </row>
    <row r="1899" spans="1:7" x14ac:dyDescent="0.25">
      <c r="A1899" s="379">
        <v>1890</v>
      </c>
      <c r="B1899" s="3">
        <v>9162585</v>
      </c>
      <c r="C1899" s="380">
        <v>2382.2720999999997</v>
      </c>
      <c r="D1899" s="381">
        <f t="shared" si="87"/>
        <v>0.78172098812725888</v>
      </c>
      <c r="E1899" s="381">
        <f t="shared" si="88"/>
        <v>0</v>
      </c>
      <c r="F1899" s="382">
        <f t="shared" si="89"/>
        <v>1862.2720999999999</v>
      </c>
      <c r="G1899" s="382">
        <f t="shared" si="89"/>
        <v>0</v>
      </c>
    </row>
    <row r="1900" spans="1:7" x14ac:dyDescent="0.25">
      <c r="A1900" s="379">
        <v>1891</v>
      </c>
      <c r="B1900" s="3">
        <v>8833585</v>
      </c>
      <c r="C1900" s="380">
        <v>971.69434999999999</v>
      </c>
      <c r="D1900" s="381">
        <f t="shared" si="87"/>
        <v>0.77359135617079589</v>
      </c>
      <c r="E1900" s="381">
        <f t="shared" si="88"/>
        <v>0</v>
      </c>
      <c r="F1900" s="382">
        <f t="shared" si="89"/>
        <v>751.69434999999999</v>
      </c>
      <c r="G1900" s="382">
        <f t="shared" si="89"/>
        <v>0</v>
      </c>
    </row>
    <row r="1901" spans="1:7" x14ac:dyDescent="0.25">
      <c r="A1901" s="379">
        <v>1892</v>
      </c>
      <c r="B1901" s="3">
        <v>1290487</v>
      </c>
      <c r="C1901" s="380">
        <v>387.14609999999999</v>
      </c>
      <c r="D1901" s="381">
        <f t="shared" si="87"/>
        <v>0</v>
      </c>
      <c r="E1901" s="381">
        <f t="shared" si="88"/>
        <v>0</v>
      </c>
      <c r="F1901" s="382">
        <f t="shared" si="89"/>
        <v>0</v>
      </c>
      <c r="G1901" s="382">
        <f t="shared" si="89"/>
        <v>0</v>
      </c>
    </row>
    <row r="1902" spans="1:7" x14ac:dyDescent="0.25">
      <c r="A1902" s="379">
        <v>1893</v>
      </c>
      <c r="B1902" s="3">
        <v>7457554</v>
      </c>
      <c r="C1902" s="380">
        <v>2013.5395800000001</v>
      </c>
      <c r="D1902" s="381">
        <f t="shared" si="87"/>
        <v>0.73181555239157503</v>
      </c>
      <c r="E1902" s="381">
        <f t="shared" si="88"/>
        <v>0</v>
      </c>
      <c r="F1902" s="382">
        <f t="shared" si="89"/>
        <v>1473.5395800000001</v>
      </c>
      <c r="G1902" s="382">
        <f t="shared" si="89"/>
        <v>0</v>
      </c>
    </row>
    <row r="1903" spans="1:7" x14ac:dyDescent="0.25">
      <c r="A1903" s="379">
        <v>1894</v>
      </c>
      <c r="B1903" s="3">
        <v>5502787</v>
      </c>
      <c r="C1903" s="380">
        <v>1540.78036</v>
      </c>
      <c r="D1903" s="381">
        <f t="shared" si="87"/>
        <v>0.63654780750190765</v>
      </c>
      <c r="E1903" s="381">
        <f t="shared" si="88"/>
        <v>0</v>
      </c>
      <c r="F1903" s="382">
        <f t="shared" si="89"/>
        <v>980.78035999999997</v>
      </c>
      <c r="G1903" s="382">
        <f t="shared" si="89"/>
        <v>0</v>
      </c>
    </row>
    <row r="1904" spans="1:7" x14ac:dyDescent="0.25">
      <c r="A1904" s="379">
        <v>1895</v>
      </c>
      <c r="B1904" s="3">
        <v>6153639</v>
      </c>
      <c r="C1904" s="380">
        <v>1169.1914100000001</v>
      </c>
      <c r="D1904" s="381">
        <f t="shared" si="87"/>
        <v>0.67498905931920938</v>
      </c>
      <c r="E1904" s="381">
        <f t="shared" si="88"/>
        <v>0</v>
      </c>
      <c r="F1904" s="382">
        <f t="shared" si="89"/>
        <v>789.19141000000013</v>
      </c>
      <c r="G1904" s="382">
        <f t="shared" si="89"/>
        <v>0</v>
      </c>
    </row>
    <row r="1905" spans="1:7" x14ac:dyDescent="0.25">
      <c r="A1905" s="379">
        <v>1896</v>
      </c>
      <c r="B1905" s="3">
        <v>8911416</v>
      </c>
      <c r="C1905" s="380">
        <v>2495.1964799999996</v>
      </c>
      <c r="D1905" s="381">
        <f t="shared" si="87"/>
        <v>0.77556877605085428</v>
      </c>
      <c r="E1905" s="381">
        <f t="shared" si="88"/>
        <v>0</v>
      </c>
      <c r="F1905" s="382">
        <f t="shared" si="89"/>
        <v>1935.1964799999996</v>
      </c>
      <c r="G1905" s="382">
        <f t="shared" si="89"/>
        <v>0</v>
      </c>
    </row>
    <row r="1906" spans="1:7" x14ac:dyDescent="0.25">
      <c r="A1906" s="379">
        <v>1897</v>
      </c>
      <c r="B1906" s="3">
        <v>6312457</v>
      </c>
      <c r="C1906" s="380">
        <v>1325.6159700000001</v>
      </c>
      <c r="D1906" s="381">
        <f t="shared" si="87"/>
        <v>0.6831661585971992</v>
      </c>
      <c r="E1906" s="381">
        <f t="shared" si="88"/>
        <v>0</v>
      </c>
      <c r="F1906" s="382">
        <f t="shared" si="89"/>
        <v>905.61597000000006</v>
      </c>
      <c r="G1906" s="382">
        <f t="shared" si="89"/>
        <v>0</v>
      </c>
    </row>
    <row r="1907" spans="1:7" x14ac:dyDescent="0.25">
      <c r="A1907" s="379">
        <v>1898</v>
      </c>
      <c r="B1907" s="3">
        <v>2651087</v>
      </c>
      <c r="C1907" s="380">
        <v>424.17392000000001</v>
      </c>
      <c r="D1907" s="381">
        <f t="shared" si="87"/>
        <v>0.24559246829696649</v>
      </c>
      <c r="E1907" s="381">
        <f t="shared" si="88"/>
        <v>0</v>
      </c>
      <c r="F1907" s="382">
        <f t="shared" si="89"/>
        <v>104.17392</v>
      </c>
      <c r="G1907" s="382">
        <f t="shared" si="89"/>
        <v>0</v>
      </c>
    </row>
    <row r="1908" spans="1:7" x14ac:dyDescent="0.25">
      <c r="A1908" s="379">
        <v>1899</v>
      </c>
      <c r="B1908" s="3">
        <v>9997231</v>
      </c>
      <c r="C1908" s="380">
        <v>1699.5292700000002</v>
      </c>
      <c r="D1908" s="381">
        <f t="shared" si="87"/>
        <v>0.79994460466103068</v>
      </c>
      <c r="E1908" s="381">
        <f t="shared" si="88"/>
        <v>0</v>
      </c>
      <c r="F1908" s="382">
        <f t="shared" si="89"/>
        <v>1359.5292700000002</v>
      </c>
      <c r="G1908" s="382">
        <f t="shared" si="89"/>
        <v>0</v>
      </c>
    </row>
    <row r="1909" spans="1:7" x14ac:dyDescent="0.25">
      <c r="A1909" s="379">
        <v>1900</v>
      </c>
      <c r="B1909" s="3">
        <v>2153057</v>
      </c>
      <c r="C1909" s="380">
        <v>581.32538999999997</v>
      </c>
      <c r="D1909" s="381">
        <f t="shared" si="87"/>
        <v>7.1088224789218307E-2</v>
      </c>
      <c r="E1909" s="381">
        <f t="shared" si="88"/>
        <v>0</v>
      </c>
      <c r="F1909" s="382">
        <f t="shared" si="89"/>
        <v>41.325389999999999</v>
      </c>
      <c r="G1909" s="382">
        <f t="shared" si="89"/>
        <v>0</v>
      </c>
    </row>
    <row r="1910" spans="1:7" x14ac:dyDescent="0.25">
      <c r="A1910" s="379">
        <v>1901</v>
      </c>
      <c r="B1910" s="3">
        <v>6447782</v>
      </c>
      <c r="C1910" s="380">
        <v>1225.0785800000001</v>
      </c>
      <c r="D1910" s="381">
        <f t="shared" si="87"/>
        <v>0.68981581573322426</v>
      </c>
      <c r="E1910" s="381">
        <f t="shared" si="88"/>
        <v>0</v>
      </c>
      <c r="F1910" s="382">
        <f t="shared" si="89"/>
        <v>845.0785800000001</v>
      </c>
      <c r="G1910" s="382">
        <f t="shared" si="89"/>
        <v>0</v>
      </c>
    </row>
    <row r="1911" spans="1:7" x14ac:dyDescent="0.25">
      <c r="A1911" s="379">
        <v>1902</v>
      </c>
      <c r="B1911" s="3">
        <v>3406908</v>
      </c>
      <c r="C1911" s="380">
        <v>579.17436000000009</v>
      </c>
      <c r="D1911" s="381">
        <f t="shared" si="87"/>
        <v>0.41295743824018727</v>
      </c>
      <c r="E1911" s="381">
        <f t="shared" si="88"/>
        <v>0</v>
      </c>
      <c r="F1911" s="382">
        <f t="shared" si="89"/>
        <v>239.17436000000004</v>
      </c>
      <c r="G1911" s="382">
        <f t="shared" si="89"/>
        <v>0</v>
      </c>
    </row>
    <row r="1912" spans="1:7" x14ac:dyDescent="0.25">
      <c r="A1912" s="379">
        <v>1903</v>
      </c>
      <c r="B1912" s="3">
        <v>6632740</v>
      </c>
      <c r="C1912" s="380">
        <v>1591.8576</v>
      </c>
      <c r="D1912" s="381">
        <f t="shared" si="87"/>
        <v>0.69846549088310417</v>
      </c>
      <c r="E1912" s="381">
        <f t="shared" si="88"/>
        <v>0</v>
      </c>
      <c r="F1912" s="382">
        <f t="shared" si="89"/>
        <v>1111.8576</v>
      </c>
      <c r="G1912" s="382">
        <f t="shared" si="89"/>
        <v>0</v>
      </c>
    </row>
    <row r="1913" spans="1:7" x14ac:dyDescent="0.25">
      <c r="A1913" s="379">
        <v>1904</v>
      </c>
      <c r="B1913" s="3">
        <v>6596223</v>
      </c>
      <c r="C1913" s="380">
        <v>989.43344999999988</v>
      </c>
      <c r="D1913" s="381">
        <f t="shared" si="87"/>
        <v>0.6967961816936753</v>
      </c>
      <c r="E1913" s="381">
        <f t="shared" si="88"/>
        <v>0</v>
      </c>
      <c r="F1913" s="382">
        <f t="shared" si="89"/>
        <v>689.43344999999988</v>
      </c>
      <c r="G1913" s="382">
        <f t="shared" si="89"/>
        <v>0</v>
      </c>
    </row>
    <row r="1914" spans="1:7" x14ac:dyDescent="0.25">
      <c r="A1914" s="379">
        <v>1905</v>
      </c>
      <c r="B1914" s="3">
        <v>4401220</v>
      </c>
      <c r="C1914" s="380">
        <v>1232.3416</v>
      </c>
      <c r="D1914" s="381">
        <f t="shared" si="87"/>
        <v>0.54558054357655372</v>
      </c>
      <c r="E1914" s="381">
        <f t="shared" si="88"/>
        <v>0</v>
      </c>
      <c r="F1914" s="382">
        <f t="shared" si="89"/>
        <v>672.34159999999997</v>
      </c>
      <c r="G1914" s="382">
        <f t="shared" si="89"/>
        <v>0</v>
      </c>
    </row>
    <row r="1915" spans="1:7" x14ac:dyDescent="0.25">
      <c r="A1915" s="379">
        <v>1906</v>
      </c>
      <c r="B1915" s="3">
        <v>4420494</v>
      </c>
      <c r="C1915" s="380">
        <v>663.07409999999993</v>
      </c>
      <c r="D1915" s="381">
        <f t="shared" si="87"/>
        <v>0.54756187883073704</v>
      </c>
      <c r="E1915" s="381">
        <f t="shared" si="88"/>
        <v>0</v>
      </c>
      <c r="F1915" s="382">
        <f t="shared" si="89"/>
        <v>363.07409999999999</v>
      </c>
      <c r="G1915" s="382">
        <f t="shared" si="89"/>
        <v>0</v>
      </c>
    </row>
    <row r="1916" spans="1:7" x14ac:dyDescent="0.25">
      <c r="A1916" s="379">
        <v>1907</v>
      </c>
      <c r="B1916" s="3">
        <v>4273471</v>
      </c>
      <c r="C1916" s="380">
        <v>683.75536000000011</v>
      </c>
      <c r="D1916" s="381">
        <f t="shared" si="87"/>
        <v>0.53199635612362883</v>
      </c>
      <c r="E1916" s="381">
        <f t="shared" si="88"/>
        <v>0</v>
      </c>
      <c r="F1916" s="382">
        <f t="shared" si="89"/>
        <v>363.75536000000011</v>
      </c>
      <c r="G1916" s="382">
        <f t="shared" si="89"/>
        <v>0</v>
      </c>
    </row>
    <row r="1917" spans="1:7" x14ac:dyDescent="0.25">
      <c r="A1917" s="379">
        <v>1908</v>
      </c>
      <c r="B1917" s="3">
        <v>4047091</v>
      </c>
      <c r="C1917" s="380">
        <v>1133.1854799999999</v>
      </c>
      <c r="D1917" s="381">
        <f t="shared" si="87"/>
        <v>0.50581788252352122</v>
      </c>
      <c r="E1917" s="381">
        <f t="shared" si="88"/>
        <v>0</v>
      </c>
      <c r="F1917" s="382">
        <f t="shared" si="89"/>
        <v>573.18547999999998</v>
      </c>
      <c r="G1917" s="382">
        <f t="shared" si="89"/>
        <v>0</v>
      </c>
    </row>
    <row r="1918" spans="1:7" x14ac:dyDescent="0.25">
      <c r="A1918" s="379">
        <v>1909</v>
      </c>
      <c r="B1918" s="3">
        <v>3114708</v>
      </c>
      <c r="C1918" s="380">
        <v>498.35328000000004</v>
      </c>
      <c r="D1918" s="381">
        <f t="shared" si="87"/>
        <v>0.35788523354356172</v>
      </c>
      <c r="E1918" s="381">
        <f t="shared" si="88"/>
        <v>0</v>
      </c>
      <c r="F1918" s="382">
        <f t="shared" si="89"/>
        <v>178.35328000000001</v>
      </c>
      <c r="G1918" s="382">
        <f t="shared" si="89"/>
        <v>0</v>
      </c>
    </row>
    <row r="1919" spans="1:7" x14ac:dyDescent="0.25">
      <c r="A1919" s="379">
        <v>1910</v>
      </c>
      <c r="B1919" s="3">
        <v>2217247</v>
      </c>
      <c r="C1919" s="380">
        <v>243.89717000000002</v>
      </c>
      <c r="D1919" s="381">
        <f t="shared" si="87"/>
        <v>9.7980513673036881E-2</v>
      </c>
      <c r="E1919" s="381">
        <f t="shared" si="88"/>
        <v>0</v>
      </c>
      <c r="F1919" s="382">
        <f t="shared" si="89"/>
        <v>23.897170000000003</v>
      </c>
      <c r="G1919" s="382">
        <f t="shared" si="89"/>
        <v>0</v>
      </c>
    </row>
    <row r="1920" spans="1:7" x14ac:dyDescent="0.25">
      <c r="A1920" s="379">
        <v>1911</v>
      </c>
      <c r="B1920" s="3">
        <v>4449166</v>
      </c>
      <c r="C1920" s="380">
        <v>978.81652000000008</v>
      </c>
      <c r="D1920" s="381">
        <f t="shared" si="87"/>
        <v>0.55047755017457201</v>
      </c>
      <c r="E1920" s="381">
        <f t="shared" si="88"/>
        <v>0</v>
      </c>
      <c r="F1920" s="382">
        <f t="shared" si="89"/>
        <v>538.81651999999997</v>
      </c>
      <c r="G1920" s="382">
        <f t="shared" si="89"/>
        <v>0</v>
      </c>
    </row>
    <row r="1921" spans="1:7" x14ac:dyDescent="0.25">
      <c r="A1921" s="379">
        <v>1912</v>
      </c>
      <c r="B1921" s="3">
        <v>1155913</v>
      </c>
      <c r="C1921" s="380">
        <v>161.82781999999997</v>
      </c>
      <c r="D1921" s="381">
        <f t="shared" si="87"/>
        <v>0</v>
      </c>
      <c r="E1921" s="381">
        <f t="shared" si="88"/>
        <v>0</v>
      </c>
      <c r="F1921" s="382">
        <f t="shared" si="89"/>
        <v>0</v>
      </c>
      <c r="G1921" s="382">
        <f t="shared" si="89"/>
        <v>0</v>
      </c>
    </row>
    <row r="1922" spans="1:7" x14ac:dyDescent="0.25">
      <c r="A1922" s="379">
        <v>1913</v>
      </c>
      <c r="B1922" s="3">
        <v>6084413</v>
      </c>
      <c r="C1922" s="380">
        <v>1581.9473799999998</v>
      </c>
      <c r="D1922" s="381">
        <f t="shared" si="87"/>
        <v>0.67129121576724005</v>
      </c>
      <c r="E1922" s="381">
        <f t="shared" si="88"/>
        <v>0</v>
      </c>
      <c r="F1922" s="382">
        <f t="shared" si="89"/>
        <v>1061.9473800000001</v>
      </c>
      <c r="G1922" s="382">
        <f t="shared" si="89"/>
        <v>0</v>
      </c>
    </row>
    <row r="1923" spans="1:7" x14ac:dyDescent="0.25">
      <c r="A1923" s="379">
        <v>1914</v>
      </c>
      <c r="B1923" s="3">
        <v>5147300</v>
      </c>
      <c r="C1923" s="380">
        <v>1492.7170000000001</v>
      </c>
      <c r="D1923" s="381">
        <f t="shared" si="87"/>
        <v>0.61144677792240587</v>
      </c>
      <c r="E1923" s="381">
        <f t="shared" si="88"/>
        <v>0</v>
      </c>
      <c r="F1923" s="382">
        <f t="shared" si="89"/>
        <v>912.71699999999998</v>
      </c>
      <c r="G1923" s="382">
        <f t="shared" si="89"/>
        <v>0</v>
      </c>
    </row>
    <row r="1924" spans="1:7" x14ac:dyDescent="0.25">
      <c r="A1924" s="379">
        <v>1915</v>
      </c>
      <c r="B1924" s="3">
        <v>4819806</v>
      </c>
      <c r="C1924" s="380">
        <v>1156.75344</v>
      </c>
      <c r="D1924" s="381">
        <f t="shared" si="87"/>
        <v>0.58504553917730295</v>
      </c>
      <c r="E1924" s="381">
        <f t="shared" si="88"/>
        <v>0</v>
      </c>
      <c r="F1924" s="382">
        <f t="shared" si="89"/>
        <v>676.75343999999996</v>
      </c>
      <c r="G1924" s="382">
        <f t="shared" si="89"/>
        <v>0</v>
      </c>
    </row>
    <row r="1925" spans="1:7" x14ac:dyDescent="0.25">
      <c r="A1925" s="379">
        <v>1916</v>
      </c>
      <c r="B1925" s="3">
        <v>3874583</v>
      </c>
      <c r="C1925" s="380">
        <v>697.42493999999999</v>
      </c>
      <c r="D1925" s="381">
        <f t="shared" si="87"/>
        <v>0.48381541962064045</v>
      </c>
      <c r="E1925" s="381">
        <f t="shared" si="88"/>
        <v>0</v>
      </c>
      <c r="F1925" s="382">
        <f t="shared" si="89"/>
        <v>337.42493999999999</v>
      </c>
      <c r="G1925" s="382">
        <f t="shared" si="89"/>
        <v>0</v>
      </c>
    </row>
    <row r="1926" spans="1:7" x14ac:dyDescent="0.25">
      <c r="A1926" s="379">
        <v>1917</v>
      </c>
      <c r="B1926" s="3">
        <v>8085475</v>
      </c>
      <c r="C1926" s="380">
        <v>1697.94975</v>
      </c>
      <c r="D1926" s="381">
        <f t="shared" si="87"/>
        <v>0.75264285648029339</v>
      </c>
      <c r="E1926" s="381">
        <f t="shared" si="88"/>
        <v>0</v>
      </c>
      <c r="F1926" s="382">
        <f t="shared" si="89"/>
        <v>1277.94975</v>
      </c>
      <c r="G1926" s="382">
        <f t="shared" si="89"/>
        <v>0</v>
      </c>
    </row>
    <row r="1927" spans="1:7" x14ac:dyDescent="0.25">
      <c r="A1927" s="379">
        <v>1918</v>
      </c>
      <c r="B1927" s="3">
        <v>5208232</v>
      </c>
      <c r="C1927" s="380">
        <v>1145.81104</v>
      </c>
      <c r="D1927" s="381">
        <f t="shared" si="87"/>
        <v>0.61599252875063937</v>
      </c>
      <c r="E1927" s="381">
        <f t="shared" si="88"/>
        <v>0</v>
      </c>
      <c r="F1927" s="382">
        <f t="shared" si="89"/>
        <v>705.81104000000005</v>
      </c>
      <c r="G1927" s="382">
        <f t="shared" si="89"/>
        <v>0</v>
      </c>
    </row>
    <row r="1928" spans="1:7" x14ac:dyDescent="0.25">
      <c r="A1928" s="379">
        <v>1919</v>
      </c>
      <c r="B1928" s="3">
        <v>8950619</v>
      </c>
      <c r="C1928" s="380">
        <v>1700.61761</v>
      </c>
      <c r="D1928" s="381">
        <f t="shared" si="87"/>
        <v>0.77655176697835093</v>
      </c>
      <c r="E1928" s="381">
        <f t="shared" si="88"/>
        <v>0</v>
      </c>
      <c r="F1928" s="382">
        <f t="shared" si="89"/>
        <v>1320.61761</v>
      </c>
      <c r="G1928" s="382">
        <f t="shared" si="89"/>
        <v>0</v>
      </c>
    </row>
    <row r="1929" spans="1:7" x14ac:dyDescent="0.25">
      <c r="A1929" s="379">
        <v>1920</v>
      </c>
      <c r="B1929" s="3">
        <v>8927185</v>
      </c>
      <c r="C1929" s="380">
        <v>1249.8058999999998</v>
      </c>
      <c r="D1929" s="381">
        <f t="shared" si="87"/>
        <v>0.77596521187810041</v>
      </c>
      <c r="E1929" s="381">
        <f t="shared" si="88"/>
        <v>0</v>
      </c>
      <c r="F1929" s="382">
        <f t="shared" si="89"/>
        <v>969.80589999999984</v>
      </c>
      <c r="G1929" s="382">
        <f t="shared" si="89"/>
        <v>0</v>
      </c>
    </row>
    <row r="1930" spans="1:7" x14ac:dyDescent="0.25">
      <c r="A1930" s="379">
        <v>1921</v>
      </c>
      <c r="B1930" s="3">
        <v>2059078</v>
      </c>
      <c r="C1930" s="380">
        <v>494.17872</v>
      </c>
      <c r="D1930" s="381">
        <f t="shared" si="87"/>
        <v>2.8691482304215771E-2</v>
      </c>
      <c r="E1930" s="381">
        <f t="shared" si="88"/>
        <v>0</v>
      </c>
      <c r="F1930" s="382">
        <f t="shared" si="89"/>
        <v>14.17872</v>
      </c>
      <c r="G1930" s="382">
        <f t="shared" si="89"/>
        <v>0</v>
      </c>
    </row>
    <row r="1931" spans="1:7" x14ac:dyDescent="0.25">
      <c r="A1931" s="379">
        <v>1922</v>
      </c>
      <c r="B1931" s="3">
        <v>7410820</v>
      </c>
      <c r="C1931" s="380">
        <v>2149.1378</v>
      </c>
      <c r="D1931" s="381">
        <f t="shared" ref="D1931:D1994" si="90">MAX(0,MIN(8000000,B1931-2000000))/B1931</f>
        <v>0.73012433172037638</v>
      </c>
      <c r="E1931" s="381">
        <f t="shared" ref="E1931:E1994" si="91">MAX(0,MIN(30000000,B1931-10000000))/B1931</f>
        <v>0</v>
      </c>
      <c r="F1931" s="382">
        <f t="shared" ref="F1931:G1994" si="92">+D1931*$C1931</f>
        <v>1569.1378</v>
      </c>
      <c r="G1931" s="382">
        <f t="shared" si="92"/>
        <v>0</v>
      </c>
    </row>
    <row r="1932" spans="1:7" x14ac:dyDescent="0.25">
      <c r="A1932" s="379">
        <v>1923</v>
      </c>
      <c r="B1932" s="3">
        <v>5941559</v>
      </c>
      <c r="C1932" s="380">
        <v>1366.5585700000001</v>
      </c>
      <c r="D1932" s="381">
        <f t="shared" si="90"/>
        <v>0.66338800977992474</v>
      </c>
      <c r="E1932" s="381">
        <f t="shared" si="91"/>
        <v>0</v>
      </c>
      <c r="F1932" s="382">
        <f t="shared" si="92"/>
        <v>906.55857000000003</v>
      </c>
      <c r="G1932" s="382">
        <f t="shared" si="92"/>
        <v>0</v>
      </c>
    </row>
    <row r="1933" spans="1:7" x14ac:dyDescent="0.25">
      <c r="A1933" s="379">
        <v>1924</v>
      </c>
      <c r="B1933" s="3">
        <v>9481104</v>
      </c>
      <c r="C1933" s="380">
        <v>2654.70912</v>
      </c>
      <c r="D1933" s="381">
        <f t="shared" si="90"/>
        <v>0.78905410171642454</v>
      </c>
      <c r="E1933" s="381">
        <f t="shared" si="91"/>
        <v>0</v>
      </c>
      <c r="F1933" s="382">
        <f t="shared" si="92"/>
        <v>2094.70912</v>
      </c>
      <c r="G1933" s="382">
        <f t="shared" si="92"/>
        <v>0</v>
      </c>
    </row>
    <row r="1934" spans="1:7" x14ac:dyDescent="0.25">
      <c r="A1934" s="379">
        <v>1925</v>
      </c>
      <c r="B1934" s="3">
        <v>6292597</v>
      </c>
      <c r="C1934" s="380">
        <v>1447.2973100000002</v>
      </c>
      <c r="D1934" s="381">
        <f t="shared" si="90"/>
        <v>0.68216620260283634</v>
      </c>
      <c r="E1934" s="381">
        <f t="shared" si="91"/>
        <v>0</v>
      </c>
      <c r="F1934" s="382">
        <f t="shared" si="92"/>
        <v>987.29731000000015</v>
      </c>
      <c r="G1934" s="382">
        <f t="shared" si="92"/>
        <v>0</v>
      </c>
    </row>
    <row r="1935" spans="1:7" x14ac:dyDescent="0.25">
      <c r="A1935" s="379">
        <v>1926</v>
      </c>
      <c r="B1935" s="3">
        <v>2781018</v>
      </c>
      <c r="C1935" s="380">
        <v>723.06467999999995</v>
      </c>
      <c r="D1935" s="381">
        <f t="shared" si="90"/>
        <v>0.28083888705502807</v>
      </c>
      <c r="E1935" s="381">
        <f t="shared" si="91"/>
        <v>0</v>
      </c>
      <c r="F1935" s="382">
        <f t="shared" si="92"/>
        <v>203.06468000000001</v>
      </c>
      <c r="G1935" s="382">
        <f t="shared" si="92"/>
        <v>0</v>
      </c>
    </row>
    <row r="1936" spans="1:7" x14ac:dyDescent="0.25">
      <c r="A1936" s="379">
        <v>1927</v>
      </c>
      <c r="B1936" s="3">
        <v>9939028</v>
      </c>
      <c r="C1936" s="380">
        <v>1093.2930800000001</v>
      </c>
      <c r="D1936" s="381">
        <f t="shared" si="90"/>
        <v>0.79877307921861174</v>
      </c>
      <c r="E1936" s="381">
        <f t="shared" si="91"/>
        <v>0</v>
      </c>
      <c r="F1936" s="382">
        <f t="shared" si="92"/>
        <v>873.29308000000015</v>
      </c>
      <c r="G1936" s="382">
        <f t="shared" si="92"/>
        <v>0</v>
      </c>
    </row>
    <row r="1937" spans="1:7" x14ac:dyDescent="0.25">
      <c r="A1937" s="379">
        <v>1928</v>
      </c>
      <c r="B1937" s="3">
        <v>4042790</v>
      </c>
      <c r="C1937" s="380">
        <v>444.70690000000002</v>
      </c>
      <c r="D1937" s="381">
        <f t="shared" si="90"/>
        <v>0.50529213736058509</v>
      </c>
      <c r="E1937" s="381">
        <f t="shared" si="91"/>
        <v>0</v>
      </c>
      <c r="F1937" s="382">
        <f t="shared" si="92"/>
        <v>224.70689999999999</v>
      </c>
      <c r="G1937" s="382">
        <f t="shared" si="92"/>
        <v>0</v>
      </c>
    </row>
    <row r="1938" spans="1:7" x14ac:dyDescent="0.25">
      <c r="A1938" s="379">
        <v>1929</v>
      </c>
      <c r="B1938" s="3">
        <v>4379384</v>
      </c>
      <c r="C1938" s="380">
        <v>1270.02136</v>
      </c>
      <c r="D1938" s="381">
        <f t="shared" si="90"/>
        <v>0.54331476755635044</v>
      </c>
      <c r="E1938" s="381">
        <f t="shared" si="91"/>
        <v>0</v>
      </c>
      <c r="F1938" s="382">
        <f t="shared" si="92"/>
        <v>690.02136000000007</v>
      </c>
      <c r="G1938" s="382">
        <f t="shared" si="92"/>
        <v>0</v>
      </c>
    </row>
    <row r="1939" spans="1:7" x14ac:dyDescent="0.25">
      <c r="A1939" s="379">
        <v>1930</v>
      </c>
      <c r="B1939" s="3">
        <v>4288958</v>
      </c>
      <c r="C1939" s="380">
        <v>814.90201999999999</v>
      </c>
      <c r="D1939" s="381">
        <f t="shared" si="90"/>
        <v>0.53368627065128638</v>
      </c>
      <c r="E1939" s="381">
        <f t="shared" si="91"/>
        <v>0</v>
      </c>
      <c r="F1939" s="382">
        <f t="shared" si="92"/>
        <v>434.90201999999999</v>
      </c>
      <c r="G1939" s="382">
        <f t="shared" si="92"/>
        <v>0</v>
      </c>
    </row>
    <row r="1940" spans="1:7" x14ac:dyDescent="0.25">
      <c r="A1940" s="379">
        <v>1931</v>
      </c>
      <c r="B1940" s="3">
        <v>2051433</v>
      </c>
      <c r="C1940" s="380">
        <v>205.14330000000001</v>
      </c>
      <c r="D1940" s="381">
        <f t="shared" si="90"/>
        <v>2.5071742533146341E-2</v>
      </c>
      <c r="E1940" s="381">
        <f t="shared" si="91"/>
        <v>0</v>
      </c>
      <c r="F1940" s="382">
        <f t="shared" si="92"/>
        <v>5.1433</v>
      </c>
      <c r="G1940" s="382">
        <f t="shared" si="92"/>
        <v>0</v>
      </c>
    </row>
    <row r="1941" spans="1:7" x14ac:dyDescent="0.25">
      <c r="A1941" s="379">
        <v>1932</v>
      </c>
      <c r="B1941" s="3">
        <v>8749833</v>
      </c>
      <c r="C1941" s="380">
        <v>1749.9666</v>
      </c>
      <c r="D1941" s="381">
        <f t="shared" si="90"/>
        <v>0.77142420889632979</v>
      </c>
      <c r="E1941" s="381">
        <f t="shared" si="91"/>
        <v>0</v>
      </c>
      <c r="F1941" s="382">
        <f t="shared" si="92"/>
        <v>1349.9666</v>
      </c>
      <c r="G1941" s="382">
        <f t="shared" si="92"/>
        <v>0</v>
      </c>
    </row>
    <row r="1942" spans="1:7" x14ac:dyDescent="0.25">
      <c r="A1942" s="379">
        <v>1933</v>
      </c>
      <c r="B1942" s="3">
        <v>9091106</v>
      </c>
      <c r="C1942" s="380">
        <v>1272.7548399999998</v>
      </c>
      <c r="D1942" s="381">
        <f t="shared" si="90"/>
        <v>0.78000476509678796</v>
      </c>
      <c r="E1942" s="381">
        <f t="shared" si="91"/>
        <v>0</v>
      </c>
      <c r="F1942" s="382">
        <f t="shared" si="92"/>
        <v>992.75483999999983</v>
      </c>
      <c r="G1942" s="382">
        <f t="shared" si="92"/>
        <v>0</v>
      </c>
    </row>
    <row r="1943" spans="1:7" x14ac:dyDescent="0.25">
      <c r="A1943" s="379">
        <v>1934</v>
      </c>
      <c r="B1943" s="3">
        <v>8160627</v>
      </c>
      <c r="C1943" s="380">
        <v>1060.8815099999999</v>
      </c>
      <c r="D1943" s="381">
        <f t="shared" si="90"/>
        <v>0.75492079223814545</v>
      </c>
      <c r="E1943" s="381">
        <f t="shared" si="91"/>
        <v>0</v>
      </c>
      <c r="F1943" s="382">
        <f t="shared" si="92"/>
        <v>800.88150999999993</v>
      </c>
      <c r="G1943" s="382">
        <f t="shared" si="92"/>
        <v>0</v>
      </c>
    </row>
    <row r="1944" spans="1:7" x14ac:dyDescent="0.25">
      <c r="A1944" s="379">
        <v>1935</v>
      </c>
      <c r="B1944" s="3">
        <v>9903678</v>
      </c>
      <c r="C1944" s="380">
        <v>2475.9195</v>
      </c>
      <c r="D1944" s="381">
        <f t="shared" si="90"/>
        <v>0.79805482367257896</v>
      </c>
      <c r="E1944" s="381">
        <f t="shared" si="91"/>
        <v>0</v>
      </c>
      <c r="F1944" s="382">
        <f t="shared" si="92"/>
        <v>1975.9194999999997</v>
      </c>
      <c r="G1944" s="382">
        <f t="shared" si="92"/>
        <v>0</v>
      </c>
    </row>
    <row r="1945" spans="1:7" x14ac:dyDescent="0.25">
      <c r="A1945" s="379">
        <v>1936</v>
      </c>
      <c r="B1945" s="3">
        <v>3179279</v>
      </c>
      <c r="C1945" s="380">
        <v>890.1981199999999</v>
      </c>
      <c r="D1945" s="381">
        <f t="shared" si="90"/>
        <v>0.37092655284421405</v>
      </c>
      <c r="E1945" s="381">
        <f t="shared" si="91"/>
        <v>0</v>
      </c>
      <c r="F1945" s="382">
        <f t="shared" si="92"/>
        <v>330.19811999999996</v>
      </c>
      <c r="G1945" s="382">
        <f t="shared" si="92"/>
        <v>0</v>
      </c>
    </row>
    <row r="1946" spans="1:7" x14ac:dyDescent="0.25">
      <c r="A1946" s="379">
        <v>1937</v>
      </c>
      <c r="B1946" s="3">
        <v>7436134</v>
      </c>
      <c r="C1946" s="380">
        <v>1710.3108200000001</v>
      </c>
      <c r="D1946" s="381">
        <f t="shared" si="90"/>
        <v>0.73104303929972214</v>
      </c>
      <c r="E1946" s="381">
        <f t="shared" si="91"/>
        <v>0</v>
      </c>
      <c r="F1946" s="382">
        <f t="shared" si="92"/>
        <v>1250.3108200000001</v>
      </c>
      <c r="G1946" s="382">
        <f t="shared" si="92"/>
        <v>0</v>
      </c>
    </row>
    <row r="1947" spans="1:7" x14ac:dyDescent="0.25">
      <c r="A1947" s="379">
        <v>1938</v>
      </c>
      <c r="B1947" s="3">
        <v>9785535</v>
      </c>
      <c r="C1947" s="380">
        <v>1369.9748999999999</v>
      </c>
      <c r="D1947" s="381">
        <f t="shared" si="90"/>
        <v>0.79561669341533192</v>
      </c>
      <c r="E1947" s="381">
        <f t="shared" si="91"/>
        <v>0</v>
      </c>
      <c r="F1947" s="382">
        <f t="shared" si="92"/>
        <v>1089.9748999999999</v>
      </c>
      <c r="G1947" s="382">
        <f t="shared" si="92"/>
        <v>0</v>
      </c>
    </row>
    <row r="1948" spans="1:7" x14ac:dyDescent="0.25">
      <c r="A1948" s="379">
        <v>1939</v>
      </c>
      <c r="B1948" s="3">
        <v>4438621</v>
      </c>
      <c r="C1948" s="380">
        <v>532.63452000000007</v>
      </c>
      <c r="D1948" s="381">
        <f t="shared" si="90"/>
        <v>0.54940960266713468</v>
      </c>
      <c r="E1948" s="381">
        <f t="shared" si="91"/>
        <v>0</v>
      </c>
      <c r="F1948" s="382">
        <f t="shared" si="92"/>
        <v>292.63452000000001</v>
      </c>
      <c r="G1948" s="382">
        <f t="shared" si="92"/>
        <v>0</v>
      </c>
    </row>
    <row r="1949" spans="1:7" x14ac:dyDescent="0.25">
      <c r="A1949" s="379">
        <v>1940</v>
      </c>
      <c r="B1949" s="3">
        <v>2643810</v>
      </c>
      <c r="C1949" s="380">
        <v>766.70489999999995</v>
      </c>
      <c r="D1949" s="381">
        <f t="shared" si="90"/>
        <v>0.24351598639841743</v>
      </c>
      <c r="E1949" s="381">
        <f t="shared" si="91"/>
        <v>0</v>
      </c>
      <c r="F1949" s="382">
        <f t="shared" si="92"/>
        <v>186.70489999999998</v>
      </c>
      <c r="G1949" s="382">
        <f t="shared" si="92"/>
        <v>0</v>
      </c>
    </row>
    <row r="1950" spans="1:7" x14ac:dyDescent="0.25">
      <c r="A1950" s="379">
        <v>1941</v>
      </c>
      <c r="B1950" s="3">
        <v>2245376</v>
      </c>
      <c r="C1950" s="380">
        <v>381.71392000000003</v>
      </c>
      <c r="D1950" s="381">
        <f t="shared" si="90"/>
        <v>0.10928058374187664</v>
      </c>
      <c r="E1950" s="381">
        <f t="shared" si="91"/>
        <v>0</v>
      </c>
      <c r="F1950" s="382">
        <f t="shared" si="92"/>
        <v>41.713920000000009</v>
      </c>
      <c r="G1950" s="382">
        <f t="shared" si="92"/>
        <v>0</v>
      </c>
    </row>
    <row r="1951" spans="1:7" x14ac:dyDescent="0.25">
      <c r="A1951" s="379">
        <v>1942</v>
      </c>
      <c r="B1951" s="3">
        <v>3498125</v>
      </c>
      <c r="C1951" s="380">
        <v>664.64375000000007</v>
      </c>
      <c r="D1951" s="381">
        <f t="shared" si="90"/>
        <v>0.4282651420403788</v>
      </c>
      <c r="E1951" s="381">
        <f t="shared" si="91"/>
        <v>0</v>
      </c>
      <c r="F1951" s="382">
        <f t="shared" si="92"/>
        <v>284.64375000000007</v>
      </c>
      <c r="G1951" s="382">
        <f t="shared" si="92"/>
        <v>0</v>
      </c>
    </row>
    <row r="1952" spans="1:7" x14ac:dyDescent="0.25">
      <c r="A1952" s="379">
        <v>1943</v>
      </c>
      <c r="B1952" s="3">
        <v>8643864</v>
      </c>
      <c r="C1952" s="380">
        <v>1901.6500800000001</v>
      </c>
      <c r="D1952" s="381">
        <f t="shared" si="90"/>
        <v>0.76862199590368385</v>
      </c>
      <c r="E1952" s="381">
        <f t="shared" si="91"/>
        <v>0</v>
      </c>
      <c r="F1952" s="382">
        <f t="shared" si="92"/>
        <v>1461.6500800000001</v>
      </c>
      <c r="G1952" s="382">
        <f t="shared" si="92"/>
        <v>0</v>
      </c>
    </row>
    <row r="1953" spans="1:7" x14ac:dyDescent="0.25">
      <c r="A1953" s="379">
        <v>1944</v>
      </c>
      <c r="B1953" s="3">
        <v>3718981</v>
      </c>
      <c r="C1953" s="380">
        <v>520.65733999999998</v>
      </c>
      <c r="D1953" s="381">
        <f t="shared" si="90"/>
        <v>0.46221827968467705</v>
      </c>
      <c r="E1953" s="381">
        <f t="shared" si="91"/>
        <v>0</v>
      </c>
      <c r="F1953" s="382">
        <f t="shared" si="92"/>
        <v>240.65733999999998</v>
      </c>
      <c r="G1953" s="382">
        <f t="shared" si="92"/>
        <v>0</v>
      </c>
    </row>
    <row r="1954" spans="1:7" x14ac:dyDescent="0.25">
      <c r="A1954" s="379">
        <v>1945</v>
      </c>
      <c r="B1954" s="3">
        <v>2959490</v>
      </c>
      <c r="C1954" s="380">
        <v>443.92349999999993</v>
      </c>
      <c r="D1954" s="381">
        <f t="shared" si="90"/>
        <v>0.32420788716974885</v>
      </c>
      <c r="E1954" s="381">
        <f t="shared" si="91"/>
        <v>0</v>
      </c>
      <c r="F1954" s="382">
        <f t="shared" si="92"/>
        <v>143.92349999999999</v>
      </c>
      <c r="G1954" s="382">
        <f t="shared" si="92"/>
        <v>0</v>
      </c>
    </row>
    <row r="1955" spans="1:7" x14ac:dyDescent="0.25">
      <c r="A1955" s="379">
        <v>1946</v>
      </c>
      <c r="B1955" s="3">
        <v>4185120</v>
      </c>
      <c r="C1955" s="380">
        <v>627.76799999999992</v>
      </c>
      <c r="D1955" s="381">
        <f t="shared" si="90"/>
        <v>0.52211645066330237</v>
      </c>
      <c r="E1955" s="381">
        <f t="shared" si="91"/>
        <v>0</v>
      </c>
      <c r="F1955" s="382">
        <f t="shared" si="92"/>
        <v>327.76799999999997</v>
      </c>
      <c r="G1955" s="382">
        <f t="shared" si="92"/>
        <v>0</v>
      </c>
    </row>
    <row r="1956" spans="1:7" x14ac:dyDescent="0.25">
      <c r="A1956" s="379">
        <v>1947</v>
      </c>
      <c r="B1956" s="3">
        <v>6375421</v>
      </c>
      <c r="C1956" s="380">
        <v>1785.1178799999998</v>
      </c>
      <c r="D1956" s="381">
        <f t="shared" si="90"/>
        <v>0.68629522662111253</v>
      </c>
      <c r="E1956" s="381">
        <f t="shared" si="91"/>
        <v>0</v>
      </c>
      <c r="F1956" s="382">
        <f t="shared" si="92"/>
        <v>1225.1178799999998</v>
      </c>
      <c r="G1956" s="382">
        <f t="shared" si="92"/>
        <v>0</v>
      </c>
    </row>
    <row r="1957" spans="1:7" x14ac:dyDescent="0.25">
      <c r="A1957" s="379">
        <v>1948</v>
      </c>
      <c r="B1957" s="3">
        <v>9246074</v>
      </c>
      <c r="C1957" s="380">
        <v>1849.2148000000002</v>
      </c>
      <c r="D1957" s="381">
        <f t="shared" si="90"/>
        <v>0.7836919756428512</v>
      </c>
      <c r="E1957" s="381">
        <f t="shared" si="91"/>
        <v>0</v>
      </c>
      <c r="F1957" s="382">
        <f t="shared" si="92"/>
        <v>1449.2148000000002</v>
      </c>
      <c r="G1957" s="382">
        <f t="shared" si="92"/>
        <v>0</v>
      </c>
    </row>
    <row r="1958" spans="1:7" x14ac:dyDescent="0.25">
      <c r="A1958" s="379">
        <v>1949</v>
      </c>
      <c r="B1958" s="3">
        <v>2971428</v>
      </c>
      <c r="C1958" s="380">
        <v>445.71419999999995</v>
      </c>
      <c r="D1958" s="381">
        <f t="shared" si="90"/>
        <v>0.32692294748518219</v>
      </c>
      <c r="E1958" s="381">
        <f t="shared" si="91"/>
        <v>0</v>
      </c>
      <c r="F1958" s="382">
        <f t="shared" si="92"/>
        <v>145.71419999999998</v>
      </c>
      <c r="G1958" s="382">
        <f t="shared" si="92"/>
        <v>0</v>
      </c>
    </row>
    <row r="1959" spans="1:7" x14ac:dyDescent="0.25">
      <c r="A1959" s="379">
        <v>1950</v>
      </c>
      <c r="B1959" s="3">
        <v>5593950</v>
      </c>
      <c r="C1959" s="380">
        <v>1454.4269999999999</v>
      </c>
      <c r="D1959" s="381">
        <f t="shared" si="90"/>
        <v>0.6424708837225932</v>
      </c>
      <c r="E1959" s="381">
        <f t="shared" si="91"/>
        <v>0</v>
      </c>
      <c r="F1959" s="382">
        <f t="shared" si="92"/>
        <v>934.42700000000002</v>
      </c>
      <c r="G1959" s="382">
        <f t="shared" si="92"/>
        <v>0</v>
      </c>
    </row>
    <row r="1960" spans="1:7" x14ac:dyDescent="0.25">
      <c r="A1960" s="379">
        <v>1951</v>
      </c>
      <c r="B1960" s="3">
        <v>4936765</v>
      </c>
      <c r="C1960" s="380">
        <v>888.61770000000001</v>
      </c>
      <c r="D1960" s="381">
        <f t="shared" si="90"/>
        <v>0.59487640185425072</v>
      </c>
      <c r="E1960" s="381">
        <f t="shared" si="91"/>
        <v>0</v>
      </c>
      <c r="F1960" s="382">
        <f t="shared" si="92"/>
        <v>528.61770000000001</v>
      </c>
      <c r="G1960" s="382">
        <f t="shared" si="92"/>
        <v>0</v>
      </c>
    </row>
    <row r="1961" spans="1:7" x14ac:dyDescent="0.25">
      <c r="A1961" s="379">
        <v>1952</v>
      </c>
      <c r="B1961" s="3">
        <v>7786426</v>
      </c>
      <c r="C1961" s="380">
        <v>1479.42094</v>
      </c>
      <c r="D1961" s="381">
        <f t="shared" si="90"/>
        <v>0.74314274610713571</v>
      </c>
      <c r="E1961" s="381">
        <f t="shared" si="91"/>
        <v>0</v>
      </c>
      <c r="F1961" s="382">
        <f t="shared" si="92"/>
        <v>1099.42094</v>
      </c>
      <c r="G1961" s="382">
        <f t="shared" si="92"/>
        <v>0</v>
      </c>
    </row>
    <row r="1962" spans="1:7" x14ac:dyDescent="0.25">
      <c r="A1962" s="379">
        <v>1953</v>
      </c>
      <c r="B1962" s="3">
        <v>4057788</v>
      </c>
      <c r="C1962" s="380">
        <v>446.35668000000004</v>
      </c>
      <c r="D1962" s="381">
        <f t="shared" si="90"/>
        <v>0.50712062828319271</v>
      </c>
      <c r="E1962" s="381">
        <f t="shared" si="91"/>
        <v>0</v>
      </c>
      <c r="F1962" s="382">
        <f t="shared" si="92"/>
        <v>226.35668000000001</v>
      </c>
      <c r="G1962" s="382">
        <f t="shared" si="92"/>
        <v>0</v>
      </c>
    </row>
    <row r="1963" spans="1:7" x14ac:dyDescent="0.25">
      <c r="A1963" s="379">
        <v>1954</v>
      </c>
      <c r="B1963" s="3">
        <v>8438914</v>
      </c>
      <c r="C1963" s="380">
        <v>2447.2850600000002</v>
      </c>
      <c r="D1963" s="381">
        <f t="shared" si="90"/>
        <v>0.76300268020268958</v>
      </c>
      <c r="E1963" s="381">
        <f t="shared" si="91"/>
        <v>0</v>
      </c>
      <c r="F1963" s="382">
        <f t="shared" si="92"/>
        <v>1867.2850600000002</v>
      </c>
      <c r="G1963" s="382">
        <f t="shared" si="92"/>
        <v>0</v>
      </c>
    </row>
    <row r="1964" spans="1:7" x14ac:dyDescent="0.25">
      <c r="A1964" s="379">
        <v>1955</v>
      </c>
      <c r="B1964" s="3">
        <v>9701805</v>
      </c>
      <c r="C1964" s="380">
        <v>2522.4692999999997</v>
      </c>
      <c r="D1964" s="381">
        <f t="shared" si="90"/>
        <v>0.79385279337195502</v>
      </c>
      <c r="E1964" s="381">
        <f t="shared" si="91"/>
        <v>0</v>
      </c>
      <c r="F1964" s="382">
        <f t="shared" si="92"/>
        <v>2002.4692999999997</v>
      </c>
      <c r="G1964" s="382">
        <f t="shared" si="92"/>
        <v>0</v>
      </c>
    </row>
    <row r="1965" spans="1:7" x14ac:dyDescent="0.25">
      <c r="A1965" s="379">
        <v>1956</v>
      </c>
      <c r="B1965" s="3">
        <v>2105811</v>
      </c>
      <c r="C1965" s="380">
        <v>505.39464000000004</v>
      </c>
      <c r="D1965" s="381">
        <f t="shared" si="90"/>
        <v>5.0247149435538138E-2</v>
      </c>
      <c r="E1965" s="381">
        <f t="shared" si="91"/>
        <v>0</v>
      </c>
      <c r="F1965" s="382">
        <f t="shared" si="92"/>
        <v>25.394640000000003</v>
      </c>
      <c r="G1965" s="382">
        <f t="shared" si="92"/>
        <v>0</v>
      </c>
    </row>
    <row r="1966" spans="1:7" x14ac:dyDescent="0.25">
      <c r="A1966" s="379">
        <v>1957</v>
      </c>
      <c r="B1966" s="3">
        <v>2562967</v>
      </c>
      <c r="C1966" s="380">
        <v>384.44504999999998</v>
      </c>
      <c r="D1966" s="381">
        <f t="shared" si="90"/>
        <v>0.21965440834782501</v>
      </c>
      <c r="E1966" s="381">
        <f t="shared" si="91"/>
        <v>0</v>
      </c>
      <c r="F1966" s="382">
        <f t="shared" si="92"/>
        <v>84.445049999999995</v>
      </c>
      <c r="G1966" s="382">
        <f t="shared" si="92"/>
        <v>0</v>
      </c>
    </row>
    <row r="1967" spans="1:7" x14ac:dyDescent="0.25">
      <c r="A1967" s="379">
        <v>1958</v>
      </c>
      <c r="B1967" s="3">
        <v>2801458</v>
      </c>
      <c r="C1967" s="380">
        <v>560.29160000000002</v>
      </c>
      <c r="D1967" s="381">
        <f t="shared" si="90"/>
        <v>0.28608603091675833</v>
      </c>
      <c r="E1967" s="381">
        <f t="shared" si="91"/>
        <v>0</v>
      </c>
      <c r="F1967" s="382">
        <f t="shared" si="92"/>
        <v>160.29159999999999</v>
      </c>
      <c r="G1967" s="382">
        <f t="shared" si="92"/>
        <v>0</v>
      </c>
    </row>
    <row r="1968" spans="1:7" x14ac:dyDescent="0.25">
      <c r="A1968" s="379">
        <v>1959</v>
      </c>
      <c r="B1968" s="3">
        <v>6078156</v>
      </c>
      <c r="C1968" s="380">
        <v>972.5049600000001</v>
      </c>
      <c r="D1968" s="381">
        <f t="shared" si="90"/>
        <v>0.67095283503746861</v>
      </c>
      <c r="E1968" s="381">
        <f t="shared" si="91"/>
        <v>0</v>
      </c>
      <c r="F1968" s="382">
        <f t="shared" si="92"/>
        <v>652.5049600000001</v>
      </c>
      <c r="G1968" s="382">
        <f t="shared" si="92"/>
        <v>0</v>
      </c>
    </row>
    <row r="1969" spans="1:7" x14ac:dyDescent="0.25">
      <c r="A1969" s="379">
        <v>1960</v>
      </c>
      <c r="B1969" s="3">
        <v>7211897</v>
      </c>
      <c r="C1969" s="380">
        <v>1009.6655799999999</v>
      </c>
      <c r="D1969" s="381">
        <f t="shared" si="90"/>
        <v>0.7226804542549623</v>
      </c>
      <c r="E1969" s="381">
        <f t="shared" si="91"/>
        <v>0</v>
      </c>
      <c r="F1969" s="382">
        <f t="shared" si="92"/>
        <v>729.66557999999986</v>
      </c>
      <c r="G1969" s="382">
        <f t="shared" si="92"/>
        <v>0</v>
      </c>
    </row>
    <row r="1970" spans="1:7" x14ac:dyDescent="0.25">
      <c r="A1970" s="379">
        <v>1961</v>
      </c>
      <c r="B1970" s="3">
        <v>6456609</v>
      </c>
      <c r="C1970" s="380">
        <v>1033.05744</v>
      </c>
      <c r="D1970" s="381">
        <f t="shared" si="90"/>
        <v>0.69023987669069009</v>
      </c>
      <c r="E1970" s="381">
        <f t="shared" si="91"/>
        <v>0</v>
      </c>
      <c r="F1970" s="382">
        <f t="shared" si="92"/>
        <v>713.05744000000004</v>
      </c>
      <c r="G1970" s="382">
        <f t="shared" si="92"/>
        <v>0</v>
      </c>
    </row>
    <row r="1971" spans="1:7" x14ac:dyDescent="0.25">
      <c r="A1971" s="379">
        <v>1962</v>
      </c>
      <c r="B1971" s="3">
        <v>6506569</v>
      </c>
      <c r="C1971" s="380">
        <v>1561.57656</v>
      </c>
      <c r="D1971" s="381">
        <f t="shared" si="90"/>
        <v>0.69261833694532404</v>
      </c>
      <c r="E1971" s="381">
        <f t="shared" si="91"/>
        <v>0</v>
      </c>
      <c r="F1971" s="382">
        <f t="shared" si="92"/>
        <v>1081.57656</v>
      </c>
      <c r="G1971" s="382">
        <f t="shared" si="92"/>
        <v>0</v>
      </c>
    </row>
    <row r="1972" spans="1:7" x14ac:dyDescent="0.25">
      <c r="A1972" s="379">
        <v>1963</v>
      </c>
      <c r="B1972" s="3">
        <v>5773091</v>
      </c>
      <c r="C1972" s="380">
        <v>808.23273999999992</v>
      </c>
      <c r="D1972" s="381">
        <f t="shared" si="90"/>
        <v>0.65356513521092952</v>
      </c>
      <c r="E1972" s="381">
        <f t="shared" si="91"/>
        <v>0</v>
      </c>
      <c r="F1972" s="382">
        <f t="shared" si="92"/>
        <v>528.23274000000004</v>
      </c>
      <c r="G1972" s="382">
        <f t="shared" si="92"/>
        <v>0</v>
      </c>
    </row>
    <row r="1973" spans="1:7" x14ac:dyDescent="0.25">
      <c r="A1973" s="379">
        <v>1964</v>
      </c>
      <c r="B1973" s="3">
        <v>7575927</v>
      </c>
      <c r="C1973" s="380">
        <v>757.59270000000004</v>
      </c>
      <c r="D1973" s="381">
        <f t="shared" si="90"/>
        <v>0.7360059039639637</v>
      </c>
      <c r="E1973" s="381">
        <f t="shared" si="91"/>
        <v>0</v>
      </c>
      <c r="F1973" s="382">
        <f t="shared" si="92"/>
        <v>557.59270000000004</v>
      </c>
      <c r="G1973" s="382">
        <f t="shared" si="92"/>
        <v>0</v>
      </c>
    </row>
    <row r="1974" spans="1:7" x14ac:dyDescent="0.25">
      <c r="A1974" s="379">
        <v>1965</v>
      </c>
      <c r="B1974" s="3">
        <v>4140501</v>
      </c>
      <c r="C1974" s="380">
        <v>869.50521000000003</v>
      </c>
      <c r="D1974" s="381">
        <f t="shared" si="90"/>
        <v>0.51696666659421164</v>
      </c>
      <c r="E1974" s="381">
        <f t="shared" si="91"/>
        <v>0</v>
      </c>
      <c r="F1974" s="382">
        <f t="shared" si="92"/>
        <v>449.50520999999998</v>
      </c>
      <c r="G1974" s="382">
        <f t="shared" si="92"/>
        <v>0</v>
      </c>
    </row>
    <row r="1975" spans="1:7" x14ac:dyDescent="0.25">
      <c r="A1975" s="379">
        <v>1966</v>
      </c>
      <c r="B1975" s="3">
        <v>4218210</v>
      </c>
      <c r="C1975" s="380">
        <v>506.18520000000001</v>
      </c>
      <c r="D1975" s="381">
        <f t="shared" si="90"/>
        <v>0.52586523667622043</v>
      </c>
      <c r="E1975" s="381">
        <f t="shared" si="91"/>
        <v>0</v>
      </c>
      <c r="F1975" s="382">
        <f t="shared" si="92"/>
        <v>266.18519999999995</v>
      </c>
      <c r="G1975" s="382">
        <f t="shared" si="92"/>
        <v>0</v>
      </c>
    </row>
    <row r="1976" spans="1:7" x14ac:dyDescent="0.25">
      <c r="A1976" s="379">
        <v>1967</v>
      </c>
      <c r="B1976" s="3">
        <v>8489942</v>
      </c>
      <c r="C1976" s="380">
        <v>1188.5918799999999</v>
      </c>
      <c r="D1976" s="381">
        <f t="shared" si="90"/>
        <v>0.76442713036202137</v>
      </c>
      <c r="E1976" s="381">
        <f t="shared" si="91"/>
        <v>0</v>
      </c>
      <c r="F1976" s="382">
        <f t="shared" si="92"/>
        <v>908.59188000000006</v>
      </c>
      <c r="G1976" s="382">
        <f t="shared" si="92"/>
        <v>0</v>
      </c>
    </row>
    <row r="1977" spans="1:7" x14ac:dyDescent="0.25">
      <c r="A1977" s="379">
        <v>1968</v>
      </c>
      <c r="B1977" s="3">
        <v>5105933</v>
      </c>
      <c r="C1977" s="380">
        <v>714.83061999999995</v>
      </c>
      <c r="D1977" s="381">
        <f t="shared" si="90"/>
        <v>0.60829881629860794</v>
      </c>
      <c r="E1977" s="381">
        <f t="shared" si="91"/>
        <v>0</v>
      </c>
      <c r="F1977" s="382">
        <f t="shared" si="92"/>
        <v>434.83062000000001</v>
      </c>
      <c r="G1977" s="382">
        <f t="shared" si="92"/>
        <v>0</v>
      </c>
    </row>
    <row r="1978" spans="1:7" x14ac:dyDescent="0.25">
      <c r="A1978" s="379">
        <v>1969</v>
      </c>
      <c r="B1978" s="3">
        <v>6043249</v>
      </c>
      <c r="C1978" s="380">
        <v>1752.5422100000001</v>
      </c>
      <c r="D1978" s="381">
        <f t="shared" si="90"/>
        <v>0.66905219361307133</v>
      </c>
      <c r="E1978" s="381">
        <f t="shared" si="91"/>
        <v>0</v>
      </c>
      <c r="F1978" s="382">
        <f t="shared" si="92"/>
        <v>1172.5422100000001</v>
      </c>
      <c r="G1978" s="382">
        <f t="shared" si="92"/>
        <v>0</v>
      </c>
    </row>
    <row r="1979" spans="1:7" x14ac:dyDescent="0.25">
      <c r="A1979" s="379">
        <v>1970</v>
      </c>
      <c r="B1979" s="3">
        <v>1935882</v>
      </c>
      <c r="C1979" s="380">
        <v>193.5882</v>
      </c>
      <c r="D1979" s="381">
        <f t="shared" si="90"/>
        <v>0</v>
      </c>
      <c r="E1979" s="381">
        <f t="shared" si="91"/>
        <v>0</v>
      </c>
      <c r="F1979" s="382">
        <f t="shared" si="92"/>
        <v>0</v>
      </c>
      <c r="G1979" s="382">
        <f t="shared" si="92"/>
        <v>0</v>
      </c>
    </row>
    <row r="1980" spans="1:7" x14ac:dyDescent="0.25">
      <c r="A1980" s="379">
        <v>1971</v>
      </c>
      <c r="B1980" s="3">
        <v>6857564</v>
      </c>
      <c r="C1980" s="380">
        <v>1645.8153600000001</v>
      </c>
      <c r="D1980" s="381">
        <f t="shared" si="90"/>
        <v>0.70835124542767669</v>
      </c>
      <c r="E1980" s="381">
        <f t="shared" si="91"/>
        <v>0</v>
      </c>
      <c r="F1980" s="382">
        <f t="shared" si="92"/>
        <v>1165.8153600000001</v>
      </c>
      <c r="G1980" s="382">
        <f t="shared" si="92"/>
        <v>0</v>
      </c>
    </row>
    <row r="1981" spans="1:7" x14ac:dyDescent="0.25">
      <c r="A1981" s="379">
        <v>1972</v>
      </c>
      <c r="B1981" s="3">
        <v>4210651</v>
      </c>
      <c r="C1981" s="380">
        <v>589.49113999999997</v>
      </c>
      <c r="D1981" s="381">
        <f t="shared" si="90"/>
        <v>0.52501406552098473</v>
      </c>
      <c r="E1981" s="381">
        <f t="shared" si="91"/>
        <v>0</v>
      </c>
      <c r="F1981" s="382">
        <f t="shared" si="92"/>
        <v>309.49113999999997</v>
      </c>
      <c r="G1981" s="382">
        <f t="shared" si="92"/>
        <v>0</v>
      </c>
    </row>
    <row r="1982" spans="1:7" x14ac:dyDescent="0.25">
      <c r="A1982" s="379">
        <v>1973</v>
      </c>
      <c r="B1982" s="3">
        <v>1671830</v>
      </c>
      <c r="C1982" s="380">
        <v>284.21110000000004</v>
      </c>
      <c r="D1982" s="381">
        <f t="shared" si="90"/>
        <v>0</v>
      </c>
      <c r="E1982" s="381">
        <f t="shared" si="91"/>
        <v>0</v>
      </c>
      <c r="F1982" s="382">
        <f t="shared" si="92"/>
        <v>0</v>
      </c>
      <c r="G1982" s="382">
        <f t="shared" si="92"/>
        <v>0</v>
      </c>
    </row>
    <row r="1983" spans="1:7" x14ac:dyDescent="0.25">
      <c r="A1983" s="379">
        <v>1974</v>
      </c>
      <c r="B1983" s="3">
        <v>8813941</v>
      </c>
      <c r="C1983" s="380">
        <v>2027.20643</v>
      </c>
      <c r="D1983" s="381">
        <f t="shared" si="90"/>
        <v>0.77308674972977465</v>
      </c>
      <c r="E1983" s="381">
        <f t="shared" si="91"/>
        <v>0</v>
      </c>
      <c r="F1983" s="382">
        <f t="shared" si="92"/>
        <v>1567.20643</v>
      </c>
      <c r="G1983" s="382">
        <f t="shared" si="92"/>
        <v>0</v>
      </c>
    </row>
    <row r="1984" spans="1:7" x14ac:dyDescent="0.25">
      <c r="A1984" s="379">
        <v>1975</v>
      </c>
      <c r="B1984" s="3">
        <v>6054748</v>
      </c>
      <c r="C1984" s="380">
        <v>1634.78196</v>
      </c>
      <c r="D1984" s="381">
        <f t="shared" si="90"/>
        <v>0.6696807199903283</v>
      </c>
      <c r="E1984" s="381">
        <f t="shared" si="91"/>
        <v>0</v>
      </c>
      <c r="F1984" s="382">
        <f t="shared" si="92"/>
        <v>1094.78196</v>
      </c>
      <c r="G1984" s="382">
        <f t="shared" si="92"/>
        <v>0</v>
      </c>
    </row>
    <row r="1985" spans="1:7" x14ac:dyDescent="0.25">
      <c r="A1985" s="379">
        <v>1976</v>
      </c>
      <c r="B1985" s="3">
        <v>6605715</v>
      </c>
      <c r="C1985" s="380">
        <v>1651.42875</v>
      </c>
      <c r="D1985" s="381">
        <f t="shared" si="90"/>
        <v>0.69723186664880332</v>
      </c>
      <c r="E1985" s="381">
        <f t="shared" si="91"/>
        <v>0</v>
      </c>
      <c r="F1985" s="382">
        <f t="shared" si="92"/>
        <v>1151.42875</v>
      </c>
      <c r="G1985" s="382">
        <f t="shared" si="92"/>
        <v>0</v>
      </c>
    </row>
    <row r="1986" spans="1:7" x14ac:dyDescent="0.25">
      <c r="A1986" s="379">
        <v>1977</v>
      </c>
      <c r="B1986" s="3">
        <v>3452704</v>
      </c>
      <c r="C1986" s="380">
        <v>379.79743999999999</v>
      </c>
      <c r="D1986" s="381">
        <f t="shared" si="90"/>
        <v>0.42074385756786564</v>
      </c>
      <c r="E1986" s="381">
        <f t="shared" si="91"/>
        <v>0</v>
      </c>
      <c r="F1986" s="382">
        <f t="shared" si="92"/>
        <v>159.79743999999999</v>
      </c>
      <c r="G1986" s="382">
        <f t="shared" si="92"/>
        <v>0</v>
      </c>
    </row>
    <row r="1987" spans="1:7" x14ac:dyDescent="0.25">
      <c r="A1987" s="379">
        <v>1978</v>
      </c>
      <c r="B1987" s="3">
        <v>3334453</v>
      </c>
      <c r="C1987" s="380">
        <v>833.61324999999999</v>
      </c>
      <c r="D1987" s="381">
        <f t="shared" si="90"/>
        <v>0.40020147232544589</v>
      </c>
      <c r="E1987" s="381">
        <f t="shared" si="91"/>
        <v>0</v>
      </c>
      <c r="F1987" s="382">
        <f t="shared" si="92"/>
        <v>333.61324999999999</v>
      </c>
      <c r="G1987" s="382">
        <f t="shared" si="92"/>
        <v>0</v>
      </c>
    </row>
    <row r="1988" spans="1:7" x14ac:dyDescent="0.25">
      <c r="A1988" s="379">
        <v>1979</v>
      </c>
      <c r="B1988" s="3">
        <v>2351844</v>
      </c>
      <c r="C1988" s="380">
        <v>658.51631999999995</v>
      </c>
      <c r="D1988" s="381">
        <f t="shared" si="90"/>
        <v>0.14960346009344158</v>
      </c>
      <c r="E1988" s="381">
        <f t="shared" si="91"/>
        <v>0</v>
      </c>
      <c r="F1988" s="382">
        <f t="shared" si="92"/>
        <v>98.516319999999993</v>
      </c>
      <c r="G1988" s="382">
        <f t="shared" si="92"/>
        <v>0</v>
      </c>
    </row>
    <row r="1989" spans="1:7" x14ac:dyDescent="0.25">
      <c r="A1989" s="379">
        <v>1980</v>
      </c>
      <c r="B1989" s="3">
        <v>2112236</v>
      </c>
      <c r="C1989" s="380">
        <v>274.59067999999996</v>
      </c>
      <c r="D1989" s="381">
        <f t="shared" si="90"/>
        <v>5.3136107897034233E-2</v>
      </c>
      <c r="E1989" s="381">
        <f t="shared" si="91"/>
        <v>0</v>
      </c>
      <c r="F1989" s="382">
        <f t="shared" si="92"/>
        <v>14.590679999999999</v>
      </c>
      <c r="G1989" s="382">
        <f t="shared" si="92"/>
        <v>0</v>
      </c>
    </row>
    <row r="1990" spans="1:7" x14ac:dyDescent="0.25">
      <c r="A1990" s="379">
        <v>1981</v>
      </c>
      <c r="B1990" s="3">
        <v>8462921</v>
      </c>
      <c r="C1990" s="380">
        <v>2115.7302500000001</v>
      </c>
      <c r="D1990" s="381">
        <f t="shared" si="90"/>
        <v>0.76367497699671305</v>
      </c>
      <c r="E1990" s="381">
        <f t="shared" si="91"/>
        <v>0</v>
      </c>
      <c r="F1990" s="382">
        <f t="shared" si="92"/>
        <v>1615.7302500000001</v>
      </c>
      <c r="G1990" s="382">
        <f t="shared" si="92"/>
        <v>0</v>
      </c>
    </row>
    <row r="1991" spans="1:7" x14ac:dyDescent="0.25">
      <c r="A1991" s="379">
        <v>1982</v>
      </c>
      <c r="B1991" s="3">
        <v>1052965</v>
      </c>
      <c r="C1991" s="380">
        <v>136.88544999999999</v>
      </c>
      <c r="D1991" s="381">
        <f t="shared" si="90"/>
        <v>0</v>
      </c>
      <c r="E1991" s="381">
        <f t="shared" si="91"/>
        <v>0</v>
      </c>
      <c r="F1991" s="382">
        <f t="shared" si="92"/>
        <v>0</v>
      </c>
      <c r="G1991" s="382">
        <f t="shared" si="92"/>
        <v>0</v>
      </c>
    </row>
    <row r="1992" spans="1:7" x14ac:dyDescent="0.25">
      <c r="A1992" s="379">
        <v>1983</v>
      </c>
      <c r="B1992" s="3">
        <v>9924622</v>
      </c>
      <c r="C1992" s="380">
        <v>1389.4470799999999</v>
      </c>
      <c r="D1992" s="381">
        <f t="shared" si="90"/>
        <v>0.79848099000647077</v>
      </c>
      <c r="E1992" s="381">
        <f t="shared" si="91"/>
        <v>0</v>
      </c>
      <c r="F1992" s="382">
        <f t="shared" si="92"/>
        <v>1109.4470799999999</v>
      </c>
      <c r="G1992" s="382">
        <f t="shared" si="92"/>
        <v>0</v>
      </c>
    </row>
    <row r="1993" spans="1:7" x14ac:dyDescent="0.25">
      <c r="A1993" s="379">
        <v>1984</v>
      </c>
      <c r="B1993" s="3">
        <v>5880574</v>
      </c>
      <c r="C1993" s="380">
        <v>588.05740000000003</v>
      </c>
      <c r="D1993" s="381">
        <f t="shared" si="90"/>
        <v>0.659897146094922</v>
      </c>
      <c r="E1993" s="381">
        <f t="shared" si="91"/>
        <v>0</v>
      </c>
      <c r="F1993" s="382">
        <f t="shared" si="92"/>
        <v>388.05740000000003</v>
      </c>
      <c r="G1993" s="382">
        <f t="shared" si="92"/>
        <v>0</v>
      </c>
    </row>
    <row r="1994" spans="1:7" x14ac:dyDescent="0.25">
      <c r="A1994" s="379">
        <v>1985</v>
      </c>
      <c r="B1994" s="3">
        <v>1723429</v>
      </c>
      <c r="C1994" s="380">
        <v>189.57719</v>
      </c>
      <c r="D1994" s="381">
        <f t="shared" si="90"/>
        <v>0</v>
      </c>
      <c r="E1994" s="381">
        <f t="shared" si="91"/>
        <v>0</v>
      </c>
      <c r="F1994" s="382">
        <f t="shared" si="92"/>
        <v>0</v>
      </c>
      <c r="G1994" s="382">
        <f t="shared" si="92"/>
        <v>0</v>
      </c>
    </row>
    <row r="1995" spans="1:7" x14ac:dyDescent="0.25">
      <c r="A1995" s="379">
        <v>1986</v>
      </c>
      <c r="B1995" s="3">
        <v>6820535</v>
      </c>
      <c r="C1995" s="380">
        <v>750.25885000000005</v>
      </c>
      <c r="D1995" s="381">
        <f t="shared" ref="D1995:D2058" si="93">MAX(0,MIN(8000000,B1995-2000000))/B1995</f>
        <v>0.70676787084884107</v>
      </c>
      <c r="E1995" s="381">
        <f t="shared" ref="E1995:E2058" si="94">MAX(0,MIN(30000000,B1995-10000000))/B1995</f>
        <v>0</v>
      </c>
      <c r="F1995" s="382">
        <f t="shared" ref="F1995:G2058" si="95">+D1995*$C1995</f>
        <v>530.25885000000005</v>
      </c>
      <c r="G1995" s="382">
        <f t="shared" si="95"/>
        <v>0</v>
      </c>
    </row>
    <row r="1996" spans="1:7" x14ac:dyDescent="0.25">
      <c r="A1996" s="379">
        <v>1987</v>
      </c>
      <c r="B1996" s="3">
        <v>7233096</v>
      </c>
      <c r="C1996" s="380">
        <v>1084.9643999999998</v>
      </c>
      <c r="D1996" s="381">
        <f t="shared" si="93"/>
        <v>0.72349323166732471</v>
      </c>
      <c r="E1996" s="381">
        <f t="shared" si="94"/>
        <v>0</v>
      </c>
      <c r="F1996" s="382">
        <f t="shared" si="95"/>
        <v>784.96439999999984</v>
      </c>
      <c r="G1996" s="382">
        <f t="shared" si="95"/>
        <v>0</v>
      </c>
    </row>
    <row r="1997" spans="1:7" x14ac:dyDescent="0.25">
      <c r="A1997" s="379">
        <v>1988</v>
      </c>
      <c r="B1997" s="3">
        <v>5627785</v>
      </c>
      <c r="C1997" s="380">
        <v>1181.83485</v>
      </c>
      <c r="D1997" s="381">
        <f t="shared" si="93"/>
        <v>0.6446203968346339</v>
      </c>
      <c r="E1997" s="381">
        <f t="shared" si="94"/>
        <v>0</v>
      </c>
      <c r="F1997" s="382">
        <f t="shared" si="95"/>
        <v>761.83484999999996</v>
      </c>
      <c r="G1997" s="382">
        <f t="shared" si="95"/>
        <v>0</v>
      </c>
    </row>
    <row r="1998" spans="1:7" x14ac:dyDescent="0.25">
      <c r="A1998" s="379">
        <v>1989</v>
      </c>
      <c r="B1998" s="3">
        <v>4656216</v>
      </c>
      <c r="C1998" s="380">
        <v>1257.17832</v>
      </c>
      <c r="D1998" s="381">
        <f t="shared" si="93"/>
        <v>0.57046666219951991</v>
      </c>
      <c r="E1998" s="381">
        <f t="shared" si="94"/>
        <v>0</v>
      </c>
      <c r="F1998" s="382">
        <f t="shared" si="95"/>
        <v>717.17831999999999</v>
      </c>
      <c r="G1998" s="382">
        <f t="shared" si="95"/>
        <v>0</v>
      </c>
    </row>
    <row r="1999" spans="1:7" x14ac:dyDescent="0.25">
      <c r="A1999" s="379">
        <v>1990</v>
      </c>
      <c r="B1999" s="3">
        <v>5669676</v>
      </c>
      <c r="C1999" s="380">
        <v>1077.2384400000001</v>
      </c>
      <c r="D1999" s="381">
        <f t="shared" si="93"/>
        <v>0.64724615657049889</v>
      </c>
      <c r="E1999" s="381">
        <f t="shared" si="94"/>
        <v>0</v>
      </c>
      <c r="F1999" s="382">
        <f t="shared" si="95"/>
        <v>697.23843999999997</v>
      </c>
      <c r="G1999" s="382">
        <f t="shared" si="95"/>
        <v>0</v>
      </c>
    </row>
    <row r="2000" spans="1:7" x14ac:dyDescent="0.25">
      <c r="A2000" s="379">
        <v>1991</v>
      </c>
      <c r="B2000" s="3">
        <v>8989068</v>
      </c>
      <c r="C2000" s="380">
        <v>1707.9229200000002</v>
      </c>
      <c r="D2000" s="381">
        <f t="shared" si="93"/>
        <v>0.77750752358309005</v>
      </c>
      <c r="E2000" s="381">
        <f t="shared" si="94"/>
        <v>0</v>
      </c>
      <c r="F2000" s="382">
        <f t="shared" si="95"/>
        <v>1327.9229200000002</v>
      </c>
      <c r="G2000" s="382">
        <f t="shared" si="95"/>
        <v>0</v>
      </c>
    </row>
    <row r="2001" spans="1:7" x14ac:dyDescent="0.25">
      <c r="A2001" s="379">
        <v>1992</v>
      </c>
      <c r="B2001" s="3">
        <v>7023190</v>
      </c>
      <c r="C2001" s="380">
        <v>1685.5656000000001</v>
      </c>
      <c r="D2001" s="381">
        <f t="shared" si="93"/>
        <v>0.7152291195311532</v>
      </c>
      <c r="E2001" s="381">
        <f t="shared" si="94"/>
        <v>0</v>
      </c>
      <c r="F2001" s="382">
        <f t="shared" si="95"/>
        <v>1205.5656000000001</v>
      </c>
      <c r="G2001" s="382">
        <f t="shared" si="95"/>
        <v>0</v>
      </c>
    </row>
    <row r="2002" spans="1:7" x14ac:dyDescent="0.25">
      <c r="A2002" s="379">
        <v>1993</v>
      </c>
      <c r="B2002" s="3">
        <v>2456663</v>
      </c>
      <c r="C2002" s="380">
        <v>540.46586000000002</v>
      </c>
      <c r="D2002" s="381">
        <f t="shared" si="93"/>
        <v>0.1858875230342949</v>
      </c>
      <c r="E2002" s="381">
        <f t="shared" si="94"/>
        <v>0</v>
      </c>
      <c r="F2002" s="382">
        <f t="shared" si="95"/>
        <v>100.46586000000001</v>
      </c>
      <c r="G2002" s="382">
        <f t="shared" si="95"/>
        <v>0</v>
      </c>
    </row>
    <row r="2003" spans="1:7" x14ac:dyDescent="0.25">
      <c r="A2003" s="379">
        <v>1994</v>
      </c>
      <c r="B2003" s="3">
        <v>9268216</v>
      </c>
      <c r="C2003" s="380">
        <v>1019.5037600000001</v>
      </c>
      <c r="D2003" s="381">
        <f t="shared" si="93"/>
        <v>0.7842087409270565</v>
      </c>
      <c r="E2003" s="381">
        <f t="shared" si="94"/>
        <v>0</v>
      </c>
      <c r="F2003" s="382">
        <f t="shared" si="95"/>
        <v>799.50376000000006</v>
      </c>
      <c r="G2003" s="382">
        <f t="shared" si="95"/>
        <v>0</v>
      </c>
    </row>
    <row r="2004" spans="1:7" x14ac:dyDescent="0.25">
      <c r="A2004" s="379">
        <v>1995</v>
      </c>
      <c r="B2004" s="3">
        <v>4333536</v>
      </c>
      <c r="C2004" s="380">
        <v>866.70720000000006</v>
      </c>
      <c r="D2004" s="381">
        <f t="shared" si="93"/>
        <v>0.53848312325085101</v>
      </c>
      <c r="E2004" s="381">
        <f t="shared" si="94"/>
        <v>0</v>
      </c>
      <c r="F2004" s="382">
        <f t="shared" si="95"/>
        <v>466.7072</v>
      </c>
      <c r="G2004" s="382">
        <f t="shared" si="95"/>
        <v>0</v>
      </c>
    </row>
    <row r="2005" spans="1:7" x14ac:dyDescent="0.25">
      <c r="A2005" s="379">
        <v>1996</v>
      </c>
      <c r="B2005" s="3">
        <v>8146278</v>
      </c>
      <c r="C2005" s="380">
        <v>1629.2556000000002</v>
      </c>
      <c r="D2005" s="381">
        <f t="shared" si="93"/>
        <v>0.75448910533129365</v>
      </c>
      <c r="E2005" s="381">
        <f t="shared" si="94"/>
        <v>0</v>
      </c>
      <c r="F2005" s="382">
        <f t="shared" si="95"/>
        <v>1229.2556000000002</v>
      </c>
      <c r="G2005" s="382">
        <f t="shared" si="95"/>
        <v>0</v>
      </c>
    </row>
    <row r="2006" spans="1:7" x14ac:dyDescent="0.25">
      <c r="A2006" s="379">
        <v>1997</v>
      </c>
      <c r="B2006" s="3">
        <v>8898822</v>
      </c>
      <c r="C2006" s="380">
        <v>2580.6583799999999</v>
      </c>
      <c r="D2006" s="381">
        <f t="shared" si="93"/>
        <v>0.77525115121979071</v>
      </c>
      <c r="E2006" s="381">
        <f t="shared" si="94"/>
        <v>0</v>
      </c>
      <c r="F2006" s="382">
        <f t="shared" si="95"/>
        <v>2000.6583800000001</v>
      </c>
      <c r="G2006" s="382">
        <f t="shared" si="95"/>
        <v>0</v>
      </c>
    </row>
    <row r="2007" spans="1:7" x14ac:dyDescent="0.25">
      <c r="A2007" s="379">
        <v>1998</v>
      </c>
      <c r="B2007" s="3">
        <v>2789499</v>
      </c>
      <c r="C2007" s="380">
        <v>530.00481000000002</v>
      </c>
      <c r="D2007" s="381">
        <f t="shared" si="93"/>
        <v>0.28302537480744749</v>
      </c>
      <c r="E2007" s="381">
        <f t="shared" si="94"/>
        <v>0</v>
      </c>
      <c r="F2007" s="382">
        <f t="shared" si="95"/>
        <v>150.00480999999999</v>
      </c>
      <c r="G2007" s="382">
        <f t="shared" si="95"/>
        <v>0</v>
      </c>
    </row>
    <row r="2008" spans="1:7" x14ac:dyDescent="0.25">
      <c r="A2008" s="379">
        <v>1999</v>
      </c>
      <c r="B2008" s="3">
        <v>2830815</v>
      </c>
      <c r="C2008" s="380">
        <v>452.93040000000002</v>
      </c>
      <c r="D2008" s="381">
        <f t="shared" si="93"/>
        <v>0.29348968406624948</v>
      </c>
      <c r="E2008" s="381">
        <f t="shared" si="94"/>
        <v>0</v>
      </c>
      <c r="F2008" s="382">
        <f t="shared" si="95"/>
        <v>132.93040000000002</v>
      </c>
      <c r="G2008" s="382">
        <f t="shared" si="95"/>
        <v>0</v>
      </c>
    </row>
    <row r="2009" spans="1:7" x14ac:dyDescent="0.25">
      <c r="A2009" s="379">
        <v>2000</v>
      </c>
      <c r="B2009" s="3">
        <v>4795147</v>
      </c>
      <c r="C2009" s="380">
        <v>1390.5926300000001</v>
      </c>
      <c r="D2009" s="381">
        <f t="shared" si="93"/>
        <v>0.58291163962230985</v>
      </c>
      <c r="E2009" s="381">
        <f t="shared" si="94"/>
        <v>0</v>
      </c>
      <c r="F2009" s="382">
        <f t="shared" si="95"/>
        <v>810.5926300000001</v>
      </c>
      <c r="G2009" s="382">
        <f t="shared" si="95"/>
        <v>0</v>
      </c>
    </row>
    <row r="2010" spans="1:7" x14ac:dyDescent="0.25">
      <c r="A2010" s="379">
        <v>2001</v>
      </c>
      <c r="B2010" s="3">
        <v>3476118</v>
      </c>
      <c r="C2010" s="380">
        <v>869.02949999999998</v>
      </c>
      <c r="D2010" s="381">
        <f t="shared" si="93"/>
        <v>0.42464553850013148</v>
      </c>
      <c r="E2010" s="381">
        <f t="shared" si="94"/>
        <v>0</v>
      </c>
      <c r="F2010" s="382">
        <f t="shared" si="95"/>
        <v>369.02949999999998</v>
      </c>
      <c r="G2010" s="382">
        <f t="shared" si="95"/>
        <v>0</v>
      </c>
    </row>
    <row r="2011" spans="1:7" x14ac:dyDescent="0.25">
      <c r="A2011" s="379">
        <v>2002</v>
      </c>
      <c r="B2011" s="3">
        <v>7517287</v>
      </c>
      <c r="C2011" s="380">
        <v>1052.4201799999998</v>
      </c>
      <c r="D2011" s="381">
        <f t="shared" si="93"/>
        <v>0.73394656875545661</v>
      </c>
      <c r="E2011" s="381">
        <f t="shared" si="94"/>
        <v>0</v>
      </c>
      <c r="F2011" s="382">
        <f t="shared" si="95"/>
        <v>772.42017999999996</v>
      </c>
      <c r="G2011" s="382">
        <f t="shared" si="95"/>
        <v>0</v>
      </c>
    </row>
    <row r="2012" spans="1:7" x14ac:dyDescent="0.25">
      <c r="A2012" s="379">
        <v>2003</v>
      </c>
      <c r="B2012" s="3">
        <v>9708833</v>
      </c>
      <c r="C2012" s="380">
        <v>2912.6498999999999</v>
      </c>
      <c r="D2012" s="381">
        <f t="shared" si="93"/>
        <v>0.79400201857422004</v>
      </c>
      <c r="E2012" s="381">
        <f t="shared" si="94"/>
        <v>0</v>
      </c>
      <c r="F2012" s="382">
        <f t="shared" si="95"/>
        <v>2312.6498999999999</v>
      </c>
      <c r="G2012" s="382">
        <f t="shared" si="95"/>
        <v>0</v>
      </c>
    </row>
    <row r="2013" spans="1:7" x14ac:dyDescent="0.25">
      <c r="A2013" s="379">
        <v>2004</v>
      </c>
      <c r="B2013" s="3">
        <v>5263545</v>
      </c>
      <c r="C2013" s="380">
        <v>631.62540000000001</v>
      </c>
      <c r="D2013" s="381">
        <f t="shared" si="93"/>
        <v>0.62002794694450225</v>
      </c>
      <c r="E2013" s="381">
        <f t="shared" si="94"/>
        <v>0</v>
      </c>
      <c r="F2013" s="382">
        <f t="shared" si="95"/>
        <v>391.62540000000001</v>
      </c>
      <c r="G2013" s="382">
        <f t="shared" si="95"/>
        <v>0</v>
      </c>
    </row>
    <row r="2014" spans="1:7" x14ac:dyDescent="0.25">
      <c r="A2014" s="379">
        <v>2005</v>
      </c>
      <c r="B2014" s="3">
        <v>1837691</v>
      </c>
      <c r="C2014" s="380">
        <v>312.40747000000005</v>
      </c>
      <c r="D2014" s="381">
        <f t="shared" si="93"/>
        <v>0</v>
      </c>
      <c r="E2014" s="381">
        <f t="shared" si="94"/>
        <v>0</v>
      </c>
      <c r="F2014" s="382">
        <f t="shared" si="95"/>
        <v>0</v>
      </c>
      <c r="G2014" s="382">
        <f t="shared" si="95"/>
        <v>0</v>
      </c>
    </row>
    <row r="2015" spans="1:7" x14ac:dyDescent="0.25">
      <c r="A2015" s="379">
        <v>2006</v>
      </c>
      <c r="B2015" s="3">
        <v>9143978</v>
      </c>
      <c r="C2015" s="380">
        <v>2103.1149399999999</v>
      </c>
      <c r="D2015" s="381">
        <f t="shared" si="93"/>
        <v>0.78127681409557193</v>
      </c>
      <c r="E2015" s="381">
        <f t="shared" si="94"/>
        <v>0</v>
      </c>
      <c r="F2015" s="382">
        <f t="shared" si="95"/>
        <v>1643.1149399999999</v>
      </c>
      <c r="G2015" s="382">
        <f t="shared" si="95"/>
        <v>0</v>
      </c>
    </row>
    <row r="2016" spans="1:7" x14ac:dyDescent="0.25">
      <c r="A2016" s="379">
        <v>2007</v>
      </c>
      <c r="B2016" s="3">
        <v>1449694</v>
      </c>
      <c r="C2016" s="380">
        <v>318.93268</v>
      </c>
      <c r="D2016" s="381">
        <f t="shared" si="93"/>
        <v>0</v>
      </c>
      <c r="E2016" s="381">
        <f t="shared" si="94"/>
        <v>0</v>
      </c>
      <c r="F2016" s="382">
        <f t="shared" si="95"/>
        <v>0</v>
      </c>
      <c r="G2016" s="382">
        <f t="shared" si="95"/>
        <v>0</v>
      </c>
    </row>
    <row r="2017" spans="1:7" x14ac:dyDescent="0.25">
      <c r="A2017" s="379">
        <v>2008</v>
      </c>
      <c r="B2017" s="3">
        <v>1913141</v>
      </c>
      <c r="C2017" s="380">
        <v>497.41665999999998</v>
      </c>
      <c r="D2017" s="381">
        <f t="shared" si="93"/>
        <v>0</v>
      </c>
      <c r="E2017" s="381">
        <f t="shared" si="94"/>
        <v>0</v>
      </c>
      <c r="F2017" s="382">
        <f t="shared" si="95"/>
        <v>0</v>
      </c>
      <c r="G2017" s="382">
        <f t="shared" si="95"/>
        <v>0</v>
      </c>
    </row>
    <row r="2018" spans="1:7" x14ac:dyDescent="0.25">
      <c r="A2018" s="379">
        <v>2009</v>
      </c>
      <c r="B2018" s="3">
        <v>9738495</v>
      </c>
      <c r="C2018" s="380">
        <v>2726.7785999999996</v>
      </c>
      <c r="D2018" s="381">
        <f t="shared" si="93"/>
        <v>0.79462945763180037</v>
      </c>
      <c r="E2018" s="381">
        <f t="shared" si="94"/>
        <v>0</v>
      </c>
      <c r="F2018" s="382">
        <f t="shared" si="95"/>
        <v>2166.7785999999996</v>
      </c>
      <c r="G2018" s="382">
        <f t="shared" si="95"/>
        <v>0</v>
      </c>
    </row>
    <row r="2019" spans="1:7" x14ac:dyDescent="0.25">
      <c r="A2019" s="379">
        <v>2010</v>
      </c>
      <c r="B2019" s="3">
        <v>2274791</v>
      </c>
      <c r="C2019" s="380">
        <v>386.71447000000001</v>
      </c>
      <c r="D2019" s="381">
        <f t="shared" si="93"/>
        <v>0.12079835026602444</v>
      </c>
      <c r="E2019" s="381">
        <f t="shared" si="94"/>
        <v>0</v>
      </c>
      <c r="F2019" s="382">
        <f t="shared" si="95"/>
        <v>46.714469999999999</v>
      </c>
      <c r="G2019" s="382">
        <f t="shared" si="95"/>
        <v>0</v>
      </c>
    </row>
    <row r="2020" spans="1:7" x14ac:dyDescent="0.25">
      <c r="A2020" s="379">
        <v>2011</v>
      </c>
      <c r="B2020" s="3">
        <v>6249615</v>
      </c>
      <c r="C2020" s="380">
        <v>1249.923</v>
      </c>
      <c r="D2020" s="381">
        <f t="shared" si="93"/>
        <v>0.67998028678566602</v>
      </c>
      <c r="E2020" s="381">
        <f t="shared" si="94"/>
        <v>0</v>
      </c>
      <c r="F2020" s="382">
        <f t="shared" si="95"/>
        <v>849.923</v>
      </c>
      <c r="G2020" s="382">
        <f t="shared" si="95"/>
        <v>0</v>
      </c>
    </row>
    <row r="2021" spans="1:7" x14ac:dyDescent="0.25">
      <c r="A2021" s="379">
        <v>2012</v>
      </c>
      <c r="B2021" s="3">
        <v>5030176</v>
      </c>
      <c r="C2021" s="380">
        <v>1207.24224</v>
      </c>
      <c r="D2021" s="381">
        <f t="shared" si="93"/>
        <v>0.60239959794647346</v>
      </c>
      <c r="E2021" s="381">
        <f t="shared" si="94"/>
        <v>0</v>
      </c>
      <c r="F2021" s="382">
        <f t="shared" si="95"/>
        <v>727.24224000000004</v>
      </c>
      <c r="G2021" s="382">
        <f t="shared" si="95"/>
        <v>0</v>
      </c>
    </row>
    <row r="2022" spans="1:7" x14ac:dyDescent="0.25">
      <c r="A2022" s="379">
        <v>2013</v>
      </c>
      <c r="B2022" s="3">
        <v>4810253</v>
      </c>
      <c r="C2022" s="380">
        <v>1202.5632499999999</v>
      </c>
      <c r="D2022" s="381">
        <f t="shared" si="93"/>
        <v>0.58422145363248046</v>
      </c>
      <c r="E2022" s="381">
        <f t="shared" si="94"/>
        <v>0</v>
      </c>
      <c r="F2022" s="382">
        <f t="shared" si="95"/>
        <v>702.56324999999993</v>
      </c>
      <c r="G2022" s="382">
        <f t="shared" si="95"/>
        <v>0</v>
      </c>
    </row>
    <row r="2023" spans="1:7" x14ac:dyDescent="0.25">
      <c r="A2023" s="379">
        <v>2014</v>
      </c>
      <c r="B2023" s="3">
        <v>9852680</v>
      </c>
      <c r="C2023" s="380">
        <v>1576.4288000000001</v>
      </c>
      <c r="D2023" s="381">
        <f t="shared" si="93"/>
        <v>0.79700954461121243</v>
      </c>
      <c r="E2023" s="381">
        <f t="shared" si="94"/>
        <v>0</v>
      </c>
      <c r="F2023" s="382">
        <f t="shared" si="95"/>
        <v>1256.4288000000001</v>
      </c>
      <c r="G2023" s="382">
        <f t="shared" si="95"/>
        <v>0</v>
      </c>
    </row>
    <row r="2024" spans="1:7" x14ac:dyDescent="0.25">
      <c r="A2024" s="379">
        <v>2015</v>
      </c>
      <c r="B2024" s="3">
        <v>7903977</v>
      </c>
      <c r="C2024" s="380">
        <v>1580.7954</v>
      </c>
      <c r="D2024" s="381">
        <f t="shared" si="93"/>
        <v>0.74696282643535017</v>
      </c>
      <c r="E2024" s="381">
        <f t="shared" si="94"/>
        <v>0</v>
      </c>
      <c r="F2024" s="382">
        <f t="shared" si="95"/>
        <v>1180.7954</v>
      </c>
      <c r="G2024" s="382">
        <f t="shared" si="95"/>
        <v>0</v>
      </c>
    </row>
    <row r="2025" spans="1:7" x14ac:dyDescent="0.25">
      <c r="A2025" s="379">
        <v>2016</v>
      </c>
      <c r="B2025" s="3">
        <v>4978368</v>
      </c>
      <c r="C2025" s="380">
        <v>1045.4572800000001</v>
      </c>
      <c r="D2025" s="381">
        <f t="shared" si="93"/>
        <v>0.59826192037229875</v>
      </c>
      <c r="E2025" s="381">
        <f t="shared" si="94"/>
        <v>0</v>
      </c>
      <c r="F2025" s="382">
        <f t="shared" si="95"/>
        <v>625.45728000000008</v>
      </c>
      <c r="G2025" s="382">
        <f t="shared" si="95"/>
        <v>0</v>
      </c>
    </row>
    <row r="2026" spans="1:7" x14ac:dyDescent="0.25">
      <c r="A2026" s="379">
        <v>2017</v>
      </c>
      <c r="B2026" s="3">
        <v>5684600</v>
      </c>
      <c r="C2026" s="380">
        <v>625.30600000000004</v>
      </c>
      <c r="D2026" s="381">
        <f t="shared" si="93"/>
        <v>0.64817225486401853</v>
      </c>
      <c r="E2026" s="381">
        <f t="shared" si="94"/>
        <v>0</v>
      </c>
      <c r="F2026" s="382">
        <f t="shared" si="95"/>
        <v>405.30599999999998</v>
      </c>
      <c r="G2026" s="382">
        <f t="shared" si="95"/>
        <v>0</v>
      </c>
    </row>
    <row r="2027" spans="1:7" x14ac:dyDescent="0.25">
      <c r="A2027" s="379">
        <v>2018</v>
      </c>
      <c r="B2027" s="3">
        <v>8410644</v>
      </c>
      <c r="C2027" s="380">
        <v>1766.23524</v>
      </c>
      <c r="D2027" s="381">
        <f t="shared" si="93"/>
        <v>0.76220608077098495</v>
      </c>
      <c r="E2027" s="381">
        <f t="shared" si="94"/>
        <v>0</v>
      </c>
      <c r="F2027" s="382">
        <f t="shared" si="95"/>
        <v>1346.23524</v>
      </c>
      <c r="G2027" s="382">
        <f t="shared" si="95"/>
        <v>0</v>
      </c>
    </row>
    <row r="2028" spans="1:7" x14ac:dyDescent="0.25">
      <c r="A2028" s="379">
        <v>2019</v>
      </c>
      <c r="B2028" s="3">
        <v>9122058</v>
      </c>
      <c r="C2028" s="380">
        <v>1277.0881199999999</v>
      </c>
      <c r="D2028" s="381">
        <f t="shared" si="93"/>
        <v>0.78075122960191656</v>
      </c>
      <c r="E2028" s="381">
        <f t="shared" si="94"/>
        <v>0</v>
      </c>
      <c r="F2028" s="382">
        <f t="shared" si="95"/>
        <v>997.08811999999989</v>
      </c>
      <c r="G2028" s="382">
        <f t="shared" si="95"/>
        <v>0</v>
      </c>
    </row>
    <row r="2029" spans="1:7" x14ac:dyDescent="0.25">
      <c r="A2029" s="379">
        <v>2020</v>
      </c>
      <c r="B2029" s="3">
        <v>3052093</v>
      </c>
      <c r="C2029" s="380">
        <v>671.46046000000001</v>
      </c>
      <c r="D2029" s="381">
        <f t="shared" si="93"/>
        <v>0.3447119730624198</v>
      </c>
      <c r="E2029" s="381">
        <f t="shared" si="94"/>
        <v>0</v>
      </c>
      <c r="F2029" s="382">
        <f t="shared" si="95"/>
        <v>231.46046000000001</v>
      </c>
      <c r="G2029" s="382">
        <f t="shared" si="95"/>
        <v>0</v>
      </c>
    </row>
    <row r="2030" spans="1:7" x14ac:dyDescent="0.25">
      <c r="A2030" s="379">
        <v>2021</v>
      </c>
      <c r="B2030" s="3">
        <v>1181197</v>
      </c>
      <c r="C2030" s="380">
        <v>295.29925000000003</v>
      </c>
      <c r="D2030" s="381">
        <f t="shared" si="93"/>
        <v>0</v>
      </c>
      <c r="E2030" s="381">
        <f t="shared" si="94"/>
        <v>0</v>
      </c>
      <c r="F2030" s="382">
        <f t="shared" si="95"/>
        <v>0</v>
      </c>
      <c r="G2030" s="382">
        <f t="shared" si="95"/>
        <v>0</v>
      </c>
    </row>
    <row r="2031" spans="1:7" x14ac:dyDescent="0.25">
      <c r="A2031" s="379">
        <v>2022</v>
      </c>
      <c r="B2031" s="3">
        <v>1314163</v>
      </c>
      <c r="C2031" s="380">
        <v>183.98281999999998</v>
      </c>
      <c r="D2031" s="381">
        <f t="shared" si="93"/>
        <v>0</v>
      </c>
      <c r="E2031" s="381">
        <f t="shared" si="94"/>
        <v>0</v>
      </c>
      <c r="F2031" s="382">
        <f t="shared" si="95"/>
        <v>0</v>
      </c>
      <c r="G2031" s="382">
        <f t="shared" si="95"/>
        <v>0</v>
      </c>
    </row>
    <row r="2032" spans="1:7" x14ac:dyDescent="0.25">
      <c r="A2032" s="379">
        <v>2023</v>
      </c>
      <c r="B2032" s="3">
        <v>3971961</v>
      </c>
      <c r="C2032" s="380">
        <v>1151.86869</v>
      </c>
      <c r="D2032" s="381">
        <f t="shared" si="93"/>
        <v>0.49647038326912074</v>
      </c>
      <c r="E2032" s="381">
        <f t="shared" si="94"/>
        <v>0</v>
      </c>
      <c r="F2032" s="382">
        <f t="shared" si="95"/>
        <v>571.86869000000002</v>
      </c>
      <c r="G2032" s="382">
        <f t="shared" si="95"/>
        <v>0</v>
      </c>
    </row>
    <row r="2033" spans="1:7" x14ac:dyDescent="0.25">
      <c r="A2033" s="379">
        <v>2024</v>
      </c>
      <c r="B2033" s="3">
        <v>5635566</v>
      </c>
      <c r="C2033" s="380">
        <v>1408.8915</v>
      </c>
      <c r="D2033" s="381">
        <f t="shared" si="93"/>
        <v>0.64511106781466143</v>
      </c>
      <c r="E2033" s="381">
        <f t="shared" si="94"/>
        <v>0</v>
      </c>
      <c r="F2033" s="382">
        <f t="shared" si="95"/>
        <v>908.89150000000006</v>
      </c>
      <c r="G2033" s="382">
        <f t="shared" si="95"/>
        <v>0</v>
      </c>
    </row>
    <row r="2034" spans="1:7" x14ac:dyDescent="0.25">
      <c r="A2034" s="379">
        <v>2025</v>
      </c>
      <c r="B2034" s="3">
        <v>9868500</v>
      </c>
      <c r="C2034" s="380">
        <v>1184.22</v>
      </c>
      <c r="D2034" s="381">
        <f t="shared" si="93"/>
        <v>0.79733495465369608</v>
      </c>
      <c r="E2034" s="381">
        <f t="shared" si="94"/>
        <v>0</v>
      </c>
      <c r="F2034" s="382">
        <f t="shared" si="95"/>
        <v>944.22</v>
      </c>
      <c r="G2034" s="382">
        <f t="shared" si="95"/>
        <v>0</v>
      </c>
    </row>
    <row r="2035" spans="1:7" x14ac:dyDescent="0.25">
      <c r="A2035" s="379">
        <v>2026</v>
      </c>
      <c r="B2035" s="3">
        <v>7995736</v>
      </c>
      <c r="C2035" s="380">
        <v>1279.3177600000001</v>
      </c>
      <c r="D2035" s="381">
        <f t="shared" si="93"/>
        <v>0.74986667893987491</v>
      </c>
      <c r="E2035" s="381">
        <f t="shared" si="94"/>
        <v>0</v>
      </c>
      <c r="F2035" s="382">
        <f t="shared" si="95"/>
        <v>959.31776000000002</v>
      </c>
      <c r="G2035" s="382">
        <f t="shared" si="95"/>
        <v>0</v>
      </c>
    </row>
    <row r="2036" spans="1:7" x14ac:dyDescent="0.25">
      <c r="A2036" s="379">
        <v>2027</v>
      </c>
      <c r="B2036" s="3">
        <v>8781392</v>
      </c>
      <c r="C2036" s="380">
        <v>1580.65056</v>
      </c>
      <c r="D2036" s="381">
        <f t="shared" si="93"/>
        <v>0.7722456758564018</v>
      </c>
      <c r="E2036" s="381">
        <f t="shared" si="94"/>
        <v>0</v>
      </c>
      <c r="F2036" s="382">
        <f t="shared" si="95"/>
        <v>1220.65056</v>
      </c>
      <c r="G2036" s="382">
        <f t="shared" si="95"/>
        <v>0</v>
      </c>
    </row>
    <row r="2037" spans="1:7" x14ac:dyDescent="0.25">
      <c r="A2037" s="379">
        <v>2028</v>
      </c>
      <c r="B2037" s="3">
        <v>8864356</v>
      </c>
      <c r="C2037" s="380">
        <v>1772.8712</v>
      </c>
      <c r="D2037" s="381">
        <f t="shared" si="93"/>
        <v>0.77437729260873545</v>
      </c>
      <c r="E2037" s="381">
        <f t="shared" si="94"/>
        <v>0</v>
      </c>
      <c r="F2037" s="382">
        <f t="shared" si="95"/>
        <v>1372.8712</v>
      </c>
      <c r="G2037" s="382">
        <f t="shared" si="95"/>
        <v>0</v>
      </c>
    </row>
    <row r="2038" spans="1:7" x14ac:dyDescent="0.25">
      <c r="A2038" s="379">
        <v>2029</v>
      </c>
      <c r="B2038" s="3">
        <v>4087290</v>
      </c>
      <c r="C2038" s="380">
        <v>613.09349999999995</v>
      </c>
      <c r="D2038" s="381">
        <f t="shared" si="93"/>
        <v>0.51067822444700528</v>
      </c>
      <c r="E2038" s="381">
        <f t="shared" si="94"/>
        <v>0</v>
      </c>
      <c r="F2038" s="382">
        <f t="shared" si="95"/>
        <v>313.09350000000001</v>
      </c>
      <c r="G2038" s="382">
        <f t="shared" si="95"/>
        <v>0</v>
      </c>
    </row>
    <row r="2039" spans="1:7" x14ac:dyDescent="0.25">
      <c r="A2039" s="379">
        <v>2030</v>
      </c>
      <c r="B2039" s="3">
        <v>5443366</v>
      </c>
      <c r="C2039" s="380">
        <v>816.50489999999991</v>
      </c>
      <c r="D2039" s="381">
        <f t="shared" si="93"/>
        <v>0.63258028212690454</v>
      </c>
      <c r="E2039" s="381">
        <f t="shared" si="94"/>
        <v>0</v>
      </c>
      <c r="F2039" s="382">
        <f t="shared" si="95"/>
        <v>516.50489999999991</v>
      </c>
      <c r="G2039" s="382">
        <f t="shared" si="95"/>
        <v>0</v>
      </c>
    </row>
    <row r="2040" spans="1:7" x14ac:dyDescent="0.25">
      <c r="A2040" s="379">
        <v>2031</v>
      </c>
      <c r="B2040" s="3">
        <v>5856043</v>
      </c>
      <c r="C2040" s="380">
        <v>702.72516000000007</v>
      </c>
      <c r="D2040" s="381">
        <f t="shared" si="93"/>
        <v>0.6584724531565086</v>
      </c>
      <c r="E2040" s="381">
        <f t="shared" si="94"/>
        <v>0</v>
      </c>
      <c r="F2040" s="382">
        <f t="shared" si="95"/>
        <v>462.72516000000007</v>
      </c>
      <c r="G2040" s="382">
        <f t="shared" si="95"/>
        <v>0</v>
      </c>
    </row>
    <row r="2041" spans="1:7" x14ac:dyDescent="0.25">
      <c r="A2041" s="379">
        <v>2032</v>
      </c>
      <c r="B2041" s="3">
        <v>2374164</v>
      </c>
      <c r="C2041" s="380">
        <v>356.12459999999999</v>
      </c>
      <c r="D2041" s="381">
        <f t="shared" si="93"/>
        <v>0.15759821141252248</v>
      </c>
      <c r="E2041" s="381">
        <f t="shared" si="94"/>
        <v>0</v>
      </c>
      <c r="F2041" s="382">
        <f t="shared" si="95"/>
        <v>56.124600000000001</v>
      </c>
      <c r="G2041" s="382">
        <f t="shared" si="95"/>
        <v>0</v>
      </c>
    </row>
    <row r="2042" spans="1:7" x14ac:dyDescent="0.25">
      <c r="A2042" s="379">
        <v>2033</v>
      </c>
      <c r="B2042" s="3">
        <v>3799296</v>
      </c>
      <c r="C2042" s="380">
        <v>531.90143999999998</v>
      </c>
      <c r="D2042" s="381">
        <f t="shared" si="93"/>
        <v>0.47358668553331984</v>
      </c>
      <c r="E2042" s="381">
        <f t="shared" si="94"/>
        <v>0</v>
      </c>
      <c r="F2042" s="382">
        <f t="shared" si="95"/>
        <v>251.90143999999998</v>
      </c>
      <c r="G2042" s="382">
        <f t="shared" si="95"/>
        <v>0</v>
      </c>
    </row>
    <row r="2043" spans="1:7" x14ac:dyDescent="0.25">
      <c r="A2043" s="379">
        <v>2034</v>
      </c>
      <c r="B2043" s="3">
        <v>7827829</v>
      </c>
      <c r="C2043" s="380">
        <v>1017.61777</v>
      </c>
      <c r="D2043" s="381">
        <f t="shared" si="93"/>
        <v>0.74450131703183609</v>
      </c>
      <c r="E2043" s="381">
        <f t="shared" si="94"/>
        <v>0</v>
      </c>
      <c r="F2043" s="382">
        <f t="shared" si="95"/>
        <v>757.61777000000006</v>
      </c>
      <c r="G2043" s="382">
        <f t="shared" si="95"/>
        <v>0</v>
      </c>
    </row>
    <row r="2044" spans="1:7" x14ac:dyDescent="0.25">
      <c r="A2044" s="379">
        <v>2035</v>
      </c>
      <c r="B2044" s="3">
        <v>1648526</v>
      </c>
      <c r="C2044" s="380">
        <v>379.16098</v>
      </c>
      <c r="D2044" s="381">
        <f t="shared" si="93"/>
        <v>0</v>
      </c>
      <c r="E2044" s="381">
        <f t="shared" si="94"/>
        <v>0</v>
      </c>
      <c r="F2044" s="382">
        <f t="shared" si="95"/>
        <v>0</v>
      </c>
      <c r="G2044" s="382">
        <f t="shared" si="95"/>
        <v>0</v>
      </c>
    </row>
    <row r="2045" spans="1:7" x14ac:dyDescent="0.25">
      <c r="A2045" s="379">
        <v>2036</v>
      </c>
      <c r="B2045" s="3">
        <v>6920583</v>
      </c>
      <c r="C2045" s="380">
        <v>1176.49911</v>
      </c>
      <c r="D2045" s="381">
        <f t="shared" si="93"/>
        <v>0.71100700620164514</v>
      </c>
      <c r="E2045" s="381">
        <f t="shared" si="94"/>
        <v>0</v>
      </c>
      <c r="F2045" s="382">
        <f t="shared" si="95"/>
        <v>836.49910999999997</v>
      </c>
      <c r="G2045" s="382">
        <f t="shared" si="95"/>
        <v>0</v>
      </c>
    </row>
    <row r="2046" spans="1:7" x14ac:dyDescent="0.25">
      <c r="A2046" s="379">
        <v>2037</v>
      </c>
      <c r="B2046" s="3">
        <v>6010548</v>
      </c>
      <c r="C2046" s="380">
        <v>1081.8986400000001</v>
      </c>
      <c r="D2046" s="381">
        <f t="shared" si="93"/>
        <v>0.66725163828655887</v>
      </c>
      <c r="E2046" s="381">
        <f t="shared" si="94"/>
        <v>0</v>
      </c>
      <c r="F2046" s="382">
        <f t="shared" si="95"/>
        <v>721.89864</v>
      </c>
      <c r="G2046" s="382">
        <f t="shared" si="95"/>
        <v>0</v>
      </c>
    </row>
    <row r="2047" spans="1:7" x14ac:dyDescent="0.25">
      <c r="A2047" s="379">
        <v>2038</v>
      </c>
      <c r="B2047" s="3">
        <v>2903571</v>
      </c>
      <c r="C2047" s="380">
        <v>812.99987999999996</v>
      </c>
      <c r="D2047" s="381">
        <f t="shared" si="93"/>
        <v>0.31119301026219093</v>
      </c>
      <c r="E2047" s="381">
        <f t="shared" si="94"/>
        <v>0</v>
      </c>
      <c r="F2047" s="382">
        <f t="shared" si="95"/>
        <v>252.99987999999999</v>
      </c>
      <c r="G2047" s="382">
        <f t="shared" si="95"/>
        <v>0</v>
      </c>
    </row>
    <row r="2048" spans="1:7" x14ac:dyDescent="0.25">
      <c r="A2048" s="379">
        <v>2039</v>
      </c>
      <c r="B2048" s="3">
        <v>8431299</v>
      </c>
      <c r="C2048" s="380">
        <v>2276.45073</v>
      </c>
      <c r="D2048" s="381">
        <f t="shared" si="93"/>
        <v>0.76278862841894235</v>
      </c>
      <c r="E2048" s="381">
        <f t="shared" si="94"/>
        <v>0</v>
      </c>
      <c r="F2048" s="382">
        <f t="shared" si="95"/>
        <v>1736.45073</v>
      </c>
      <c r="G2048" s="382">
        <f t="shared" si="95"/>
        <v>0</v>
      </c>
    </row>
    <row r="2049" spans="1:7" x14ac:dyDescent="0.25">
      <c r="A2049" s="379">
        <v>2040</v>
      </c>
      <c r="B2049" s="3">
        <v>7945455</v>
      </c>
      <c r="C2049" s="380">
        <v>2065.8182999999999</v>
      </c>
      <c r="D2049" s="381">
        <f t="shared" si="93"/>
        <v>0.74828376726065404</v>
      </c>
      <c r="E2049" s="381">
        <f t="shared" si="94"/>
        <v>0</v>
      </c>
      <c r="F2049" s="382">
        <f t="shared" si="95"/>
        <v>1545.8182999999999</v>
      </c>
      <c r="G2049" s="382">
        <f t="shared" si="95"/>
        <v>0</v>
      </c>
    </row>
    <row r="2050" spans="1:7" x14ac:dyDescent="0.25">
      <c r="A2050" s="379">
        <v>2041</v>
      </c>
      <c r="B2050" s="3">
        <v>6506538</v>
      </c>
      <c r="C2050" s="380">
        <v>1886.8960199999999</v>
      </c>
      <c r="D2050" s="381">
        <f t="shared" si="93"/>
        <v>0.69261687244430137</v>
      </c>
      <c r="E2050" s="381">
        <f t="shared" si="94"/>
        <v>0</v>
      </c>
      <c r="F2050" s="382">
        <f t="shared" si="95"/>
        <v>1306.8960199999999</v>
      </c>
      <c r="G2050" s="382">
        <f t="shared" si="95"/>
        <v>0</v>
      </c>
    </row>
    <row r="2051" spans="1:7" x14ac:dyDescent="0.25">
      <c r="A2051" s="379">
        <v>2042</v>
      </c>
      <c r="B2051" s="3">
        <v>9381419</v>
      </c>
      <c r="C2051" s="380">
        <v>2720.6115100000002</v>
      </c>
      <c r="D2051" s="381">
        <f t="shared" si="93"/>
        <v>0.78681263463448337</v>
      </c>
      <c r="E2051" s="381">
        <f t="shared" si="94"/>
        <v>0</v>
      </c>
      <c r="F2051" s="382">
        <f t="shared" si="95"/>
        <v>2140.6115100000002</v>
      </c>
      <c r="G2051" s="382">
        <f t="shared" si="95"/>
        <v>0</v>
      </c>
    </row>
    <row r="2052" spans="1:7" x14ac:dyDescent="0.25">
      <c r="A2052" s="379">
        <v>2043</v>
      </c>
      <c r="B2052" s="3">
        <v>5543632</v>
      </c>
      <c r="C2052" s="380">
        <v>1607.65328</v>
      </c>
      <c r="D2052" s="381">
        <f t="shared" si="93"/>
        <v>0.63922569174865862</v>
      </c>
      <c r="E2052" s="381">
        <f t="shared" si="94"/>
        <v>0</v>
      </c>
      <c r="F2052" s="382">
        <f t="shared" si="95"/>
        <v>1027.65328</v>
      </c>
      <c r="G2052" s="382">
        <f t="shared" si="95"/>
        <v>0</v>
      </c>
    </row>
    <row r="2053" spans="1:7" x14ac:dyDescent="0.25">
      <c r="A2053" s="379">
        <v>2044</v>
      </c>
      <c r="B2053" s="3">
        <v>8152675</v>
      </c>
      <c r="C2053" s="380">
        <v>896.79425000000003</v>
      </c>
      <c r="D2053" s="381">
        <f t="shared" si="93"/>
        <v>0.75468174556203949</v>
      </c>
      <c r="E2053" s="381">
        <f t="shared" si="94"/>
        <v>0</v>
      </c>
      <c r="F2053" s="382">
        <f t="shared" si="95"/>
        <v>676.79425000000003</v>
      </c>
      <c r="G2053" s="382">
        <f t="shared" si="95"/>
        <v>0</v>
      </c>
    </row>
    <row r="2054" spans="1:7" x14ac:dyDescent="0.25">
      <c r="A2054" s="379">
        <v>2045</v>
      </c>
      <c r="B2054" s="3">
        <v>1820013</v>
      </c>
      <c r="C2054" s="380">
        <v>254.80181999999996</v>
      </c>
      <c r="D2054" s="381">
        <f t="shared" si="93"/>
        <v>0</v>
      </c>
      <c r="E2054" s="381">
        <f t="shared" si="94"/>
        <v>0</v>
      </c>
      <c r="F2054" s="382">
        <f t="shared" si="95"/>
        <v>0</v>
      </c>
      <c r="G2054" s="382">
        <f t="shared" si="95"/>
        <v>0</v>
      </c>
    </row>
    <row r="2055" spans="1:7" x14ac:dyDescent="0.25">
      <c r="A2055" s="379">
        <v>2046</v>
      </c>
      <c r="B2055" s="3">
        <v>2089917</v>
      </c>
      <c r="C2055" s="380">
        <v>438.88257000000004</v>
      </c>
      <c r="D2055" s="381">
        <f t="shared" si="93"/>
        <v>4.3024196654699684E-2</v>
      </c>
      <c r="E2055" s="381">
        <f t="shared" si="94"/>
        <v>0</v>
      </c>
      <c r="F2055" s="382">
        <f t="shared" si="95"/>
        <v>18.882570000000001</v>
      </c>
      <c r="G2055" s="382">
        <f t="shared" si="95"/>
        <v>0</v>
      </c>
    </row>
    <row r="2056" spans="1:7" x14ac:dyDescent="0.25">
      <c r="A2056" s="379">
        <v>2047</v>
      </c>
      <c r="B2056" s="3">
        <v>7661710</v>
      </c>
      <c r="C2056" s="380">
        <v>1225.8736000000001</v>
      </c>
      <c r="D2056" s="381">
        <f t="shared" si="93"/>
        <v>0.73896166782611195</v>
      </c>
      <c r="E2056" s="381">
        <f t="shared" si="94"/>
        <v>0</v>
      </c>
      <c r="F2056" s="382">
        <f t="shared" si="95"/>
        <v>905.87360000000012</v>
      </c>
      <c r="G2056" s="382">
        <f t="shared" si="95"/>
        <v>0</v>
      </c>
    </row>
    <row r="2057" spans="1:7" x14ac:dyDescent="0.25">
      <c r="A2057" s="379">
        <v>2048</v>
      </c>
      <c r="B2057" s="3">
        <v>7544309</v>
      </c>
      <c r="C2057" s="380">
        <v>1282.5325300000002</v>
      </c>
      <c r="D2057" s="381">
        <f t="shared" si="93"/>
        <v>0.73489951167164547</v>
      </c>
      <c r="E2057" s="381">
        <f t="shared" si="94"/>
        <v>0</v>
      </c>
      <c r="F2057" s="382">
        <f t="shared" si="95"/>
        <v>942.53253000000007</v>
      </c>
      <c r="G2057" s="382">
        <f t="shared" si="95"/>
        <v>0</v>
      </c>
    </row>
    <row r="2058" spans="1:7" x14ac:dyDescent="0.25">
      <c r="A2058" s="379">
        <v>2049</v>
      </c>
      <c r="B2058" s="3">
        <v>7794727</v>
      </c>
      <c r="C2058" s="380">
        <v>2260.4708300000002</v>
      </c>
      <c r="D2058" s="381">
        <f t="shared" si="93"/>
        <v>0.74341628642029411</v>
      </c>
      <c r="E2058" s="381">
        <f t="shared" si="94"/>
        <v>0</v>
      </c>
      <c r="F2058" s="382">
        <f t="shared" si="95"/>
        <v>1680.4708300000002</v>
      </c>
      <c r="G2058" s="382">
        <f t="shared" si="95"/>
        <v>0</v>
      </c>
    </row>
    <row r="2059" spans="1:7" x14ac:dyDescent="0.25">
      <c r="A2059" s="379">
        <v>2050</v>
      </c>
      <c r="B2059" s="3">
        <v>1156174</v>
      </c>
      <c r="C2059" s="380">
        <v>219.67306000000002</v>
      </c>
      <c r="D2059" s="381">
        <f t="shared" ref="D2059:D2122" si="96">MAX(0,MIN(8000000,B2059-2000000))/B2059</f>
        <v>0</v>
      </c>
      <c r="E2059" s="381">
        <f t="shared" ref="E2059:E2122" si="97">MAX(0,MIN(30000000,B2059-10000000))/B2059</f>
        <v>0</v>
      </c>
      <c r="F2059" s="382">
        <f t="shared" ref="F2059:G2122" si="98">+D2059*$C2059</f>
        <v>0</v>
      </c>
      <c r="G2059" s="382">
        <f t="shared" si="98"/>
        <v>0</v>
      </c>
    </row>
    <row r="2060" spans="1:7" x14ac:dyDescent="0.25">
      <c r="A2060" s="379">
        <v>2051</v>
      </c>
      <c r="B2060" s="3">
        <v>2362839</v>
      </c>
      <c r="C2060" s="380">
        <v>378.05424000000005</v>
      </c>
      <c r="D2060" s="381">
        <f t="shared" si="96"/>
        <v>0.15356061077373448</v>
      </c>
      <c r="E2060" s="381">
        <f t="shared" si="97"/>
        <v>0</v>
      </c>
      <c r="F2060" s="382">
        <f t="shared" si="98"/>
        <v>58.054240000000007</v>
      </c>
      <c r="G2060" s="382">
        <f t="shared" si="98"/>
        <v>0</v>
      </c>
    </row>
    <row r="2061" spans="1:7" x14ac:dyDescent="0.25">
      <c r="A2061" s="379">
        <v>2052</v>
      </c>
      <c r="B2061" s="3">
        <v>8951500</v>
      </c>
      <c r="C2061" s="380">
        <v>1969.33</v>
      </c>
      <c r="D2061" s="381">
        <f t="shared" si="96"/>
        <v>0.77657375858794619</v>
      </c>
      <c r="E2061" s="381">
        <f t="shared" si="97"/>
        <v>0</v>
      </c>
      <c r="F2061" s="382">
        <f t="shared" si="98"/>
        <v>1529.33</v>
      </c>
      <c r="G2061" s="382">
        <f t="shared" si="98"/>
        <v>0</v>
      </c>
    </row>
    <row r="2062" spans="1:7" x14ac:dyDescent="0.25">
      <c r="A2062" s="379">
        <v>2053</v>
      </c>
      <c r="B2062" s="3">
        <v>3045120</v>
      </c>
      <c r="C2062" s="380">
        <v>730.8288</v>
      </c>
      <c r="D2062" s="381">
        <f t="shared" si="96"/>
        <v>0.3432114333753678</v>
      </c>
      <c r="E2062" s="381">
        <f t="shared" si="97"/>
        <v>0</v>
      </c>
      <c r="F2062" s="382">
        <f t="shared" si="98"/>
        <v>250.8288</v>
      </c>
      <c r="G2062" s="382">
        <f t="shared" si="98"/>
        <v>0</v>
      </c>
    </row>
    <row r="2063" spans="1:7" x14ac:dyDescent="0.25">
      <c r="A2063" s="379">
        <v>2054</v>
      </c>
      <c r="B2063" s="3">
        <v>4488988</v>
      </c>
      <c r="C2063" s="380">
        <v>1032.4672399999999</v>
      </c>
      <c r="D2063" s="381">
        <f t="shared" si="96"/>
        <v>0.55446528259821592</v>
      </c>
      <c r="E2063" s="381">
        <f t="shared" si="97"/>
        <v>0</v>
      </c>
      <c r="F2063" s="382">
        <f t="shared" si="98"/>
        <v>572.46723999999995</v>
      </c>
      <c r="G2063" s="382">
        <f t="shared" si="98"/>
        <v>0</v>
      </c>
    </row>
    <row r="2064" spans="1:7" x14ac:dyDescent="0.25">
      <c r="A2064" s="379">
        <v>2055</v>
      </c>
      <c r="B2064" s="3">
        <v>4228327</v>
      </c>
      <c r="C2064" s="380">
        <v>507.39924000000002</v>
      </c>
      <c r="D2064" s="381">
        <f t="shared" si="96"/>
        <v>0.52699968569129119</v>
      </c>
      <c r="E2064" s="381">
        <f t="shared" si="97"/>
        <v>0</v>
      </c>
      <c r="F2064" s="382">
        <f t="shared" si="98"/>
        <v>267.39924000000002</v>
      </c>
      <c r="G2064" s="382">
        <f t="shared" si="98"/>
        <v>0</v>
      </c>
    </row>
    <row r="2065" spans="1:7" x14ac:dyDescent="0.25">
      <c r="A2065" s="379">
        <v>2056</v>
      </c>
      <c r="B2065" s="3">
        <v>7739585</v>
      </c>
      <c r="C2065" s="380">
        <v>1857.5004000000001</v>
      </c>
      <c r="D2065" s="381">
        <f t="shared" si="96"/>
        <v>0.74158821177104461</v>
      </c>
      <c r="E2065" s="381">
        <f t="shared" si="97"/>
        <v>0</v>
      </c>
      <c r="F2065" s="382">
        <f t="shared" si="98"/>
        <v>1377.5004000000001</v>
      </c>
      <c r="G2065" s="382">
        <f t="shared" si="98"/>
        <v>0</v>
      </c>
    </row>
    <row r="2066" spans="1:7" x14ac:dyDescent="0.25">
      <c r="A2066" s="379">
        <v>2057</v>
      </c>
      <c r="B2066" s="3">
        <v>3328482</v>
      </c>
      <c r="C2066" s="380">
        <v>465.98747999999995</v>
      </c>
      <c r="D2066" s="381">
        <f t="shared" si="96"/>
        <v>0.39912548723412056</v>
      </c>
      <c r="E2066" s="381">
        <f t="shared" si="97"/>
        <v>0</v>
      </c>
      <c r="F2066" s="382">
        <f t="shared" si="98"/>
        <v>185.98747999999998</v>
      </c>
      <c r="G2066" s="382">
        <f t="shared" si="98"/>
        <v>0</v>
      </c>
    </row>
    <row r="2067" spans="1:7" x14ac:dyDescent="0.25">
      <c r="A2067" s="379">
        <v>2058</v>
      </c>
      <c r="B2067" s="3">
        <v>4359148</v>
      </c>
      <c r="C2067" s="380">
        <v>1264.15292</v>
      </c>
      <c r="D2067" s="381">
        <f t="shared" si="96"/>
        <v>0.54119474723042205</v>
      </c>
      <c r="E2067" s="381">
        <f t="shared" si="97"/>
        <v>0</v>
      </c>
      <c r="F2067" s="382">
        <f t="shared" si="98"/>
        <v>684.15291999999999</v>
      </c>
      <c r="G2067" s="382">
        <f t="shared" si="98"/>
        <v>0</v>
      </c>
    </row>
    <row r="2068" spans="1:7" x14ac:dyDescent="0.25">
      <c r="A2068" s="379">
        <v>2059</v>
      </c>
      <c r="B2068" s="3">
        <v>4317586</v>
      </c>
      <c r="C2068" s="380">
        <v>690.81376</v>
      </c>
      <c r="D2068" s="381">
        <f t="shared" si="96"/>
        <v>0.53677819040547192</v>
      </c>
      <c r="E2068" s="381">
        <f t="shared" si="97"/>
        <v>0</v>
      </c>
      <c r="F2068" s="382">
        <f t="shared" si="98"/>
        <v>370.81376</v>
      </c>
      <c r="G2068" s="382">
        <f t="shared" si="98"/>
        <v>0</v>
      </c>
    </row>
    <row r="2069" spans="1:7" x14ac:dyDescent="0.25">
      <c r="A2069" s="379">
        <v>2060</v>
      </c>
      <c r="B2069" s="3">
        <v>7899421</v>
      </c>
      <c r="C2069" s="380">
        <v>1895.86104</v>
      </c>
      <c r="D2069" s="381">
        <f t="shared" si="96"/>
        <v>0.74681688695918347</v>
      </c>
      <c r="E2069" s="381">
        <f t="shared" si="97"/>
        <v>0</v>
      </c>
      <c r="F2069" s="382">
        <f t="shared" si="98"/>
        <v>1415.86104</v>
      </c>
      <c r="G2069" s="382">
        <f t="shared" si="98"/>
        <v>0</v>
      </c>
    </row>
    <row r="2070" spans="1:7" x14ac:dyDescent="0.25">
      <c r="A2070" s="379">
        <v>2061</v>
      </c>
      <c r="B2070" s="3">
        <v>6376158</v>
      </c>
      <c r="C2070" s="380">
        <v>1721.5626600000001</v>
      </c>
      <c r="D2070" s="381">
        <f t="shared" si="96"/>
        <v>0.6863314867667959</v>
      </c>
      <c r="E2070" s="381">
        <f t="shared" si="97"/>
        <v>0</v>
      </c>
      <c r="F2070" s="382">
        <f t="shared" si="98"/>
        <v>1181.5626600000001</v>
      </c>
      <c r="G2070" s="382">
        <f t="shared" si="98"/>
        <v>0</v>
      </c>
    </row>
    <row r="2071" spans="1:7" x14ac:dyDescent="0.25">
      <c r="A2071" s="379">
        <v>2062</v>
      </c>
      <c r="B2071" s="3">
        <v>1895968</v>
      </c>
      <c r="C2071" s="380">
        <v>530.87103999999999</v>
      </c>
      <c r="D2071" s="381">
        <f t="shared" si="96"/>
        <v>0</v>
      </c>
      <c r="E2071" s="381">
        <f t="shared" si="97"/>
        <v>0</v>
      </c>
      <c r="F2071" s="382">
        <f t="shared" si="98"/>
        <v>0</v>
      </c>
      <c r="G2071" s="382">
        <f t="shared" si="98"/>
        <v>0</v>
      </c>
    </row>
    <row r="2072" spans="1:7" x14ac:dyDescent="0.25">
      <c r="A2072" s="379">
        <v>2063</v>
      </c>
      <c r="B2072" s="3">
        <v>6992739</v>
      </c>
      <c r="C2072" s="380">
        <v>1398.5478000000001</v>
      </c>
      <c r="D2072" s="381">
        <f t="shared" si="96"/>
        <v>0.71398903920194934</v>
      </c>
      <c r="E2072" s="381">
        <f t="shared" si="97"/>
        <v>0</v>
      </c>
      <c r="F2072" s="382">
        <f t="shared" si="98"/>
        <v>998.54780000000005</v>
      </c>
      <c r="G2072" s="382">
        <f t="shared" si="98"/>
        <v>0</v>
      </c>
    </row>
    <row r="2073" spans="1:7" x14ac:dyDescent="0.25">
      <c r="A2073" s="379">
        <v>2064</v>
      </c>
      <c r="B2073" s="3">
        <v>8953290</v>
      </c>
      <c r="C2073" s="380">
        <v>984.86189999999999</v>
      </c>
      <c r="D2073" s="381">
        <f t="shared" si="96"/>
        <v>0.77661842741606713</v>
      </c>
      <c r="E2073" s="381">
        <f t="shared" si="97"/>
        <v>0</v>
      </c>
      <c r="F2073" s="382">
        <f t="shared" si="98"/>
        <v>764.86189999999999</v>
      </c>
      <c r="G2073" s="382">
        <f t="shared" si="98"/>
        <v>0</v>
      </c>
    </row>
    <row r="2074" spans="1:7" x14ac:dyDescent="0.25">
      <c r="A2074" s="379">
        <v>2065</v>
      </c>
      <c r="B2074" s="3">
        <v>5403656</v>
      </c>
      <c r="C2074" s="380">
        <v>1513.0236799999998</v>
      </c>
      <c r="D2074" s="381">
        <f t="shared" si="96"/>
        <v>0.62988021443259901</v>
      </c>
      <c r="E2074" s="381">
        <f t="shared" si="97"/>
        <v>0</v>
      </c>
      <c r="F2074" s="382">
        <f t="shared" si="98"/>
        <v>953.0236799999999</v>
      </c>
      <c r="G2074" s="382">
        <f t="shared" si="98"/>
        <v>0</v>
      </c>
    </row>
    <row r="2075" spans="1:7" x14ac:dyDescent="0.25">
      <c r="A2075" s="379">
        <v>2066</v>
      </c>
      <c r="B2075" s="3">
        <v>1792098</v>
      </c>
      <c r="C2075" s="380">
        <v>448.02449999999999</v>
      </c>
      <c r="D2075" s="381">
        <f t="shared" si="96"/>
        <v>0</v>
      </c>
      <c r="E2075" s="381">
        <f t="shared" si="97"/>
        <v>0</v>
      </c>
      <c r="F2075" s="382">
        <f t="shared" si="98"/>
        <v>0</v>
      </c>
      <c r="G2075" s="382">
        <f t="shared" si="98"/>
        <v>0</v>
      </c>
    </row>
    <row r="2076" spans="1:7" x14ac:dyDescent="0.25">
      <c r="A2076" s="379">
        <v>2067</v>
      </c>
      <c r="B2076" s="3">
        <v>6819670</v>
      </c>
      <c r="C2076" s="380">
        <v>1977.7043000000001</v>
      </c>
      <c r="D2076" s="381">
        <f t="shared" si="96"/>
        <v>0.70673067758410602</v>
      </c>
      <c r="E2076" s="381">
        <f t="shared" si="97"/>
        <v>0</v>
      </c>
      <c r="F2076" s="382">
        <f t="shared" si="98"/>
        <v>1397.7043000000001</v>
      </c>
      <c r="G2076" s="382">
        <f t="shared" si="98"/>
        <v>0</v>
      </c>
    </row>
    <row r="2077" spans="1:7" x14ac:dyDescent="0.25">
      <c r="A2077" s="379">
        <v>2068</v>
      </c>
      <c r="B2077" s="3">
        <v>8680612</v>
      </c>
      <c r="C2077" s="380">
        <v>1215.28568</v>
      </c>
      <c r="D2077" s="381">
        <f t="shared" si="96"/>
        <v>0.76960149814321843</v>
      </c>
      <c r="E2077" s="381">
        <f t="shared" si="97"/>
        <v>0</v>
      </c>
      <c r="F2077" s="382">
        <f t="shared" si="98"/>
        <v>935.28567999999996</v>
      </c>
      <c r="G2077" s="382">
        <f t="shared" si="98"/>
        <v>0</v>
      </c>
    </row>
    <row r="2078" spans="1:7" x14ac:dyDescent="0.25">
      <c r="A2078" s="379">
        <v>2069</v>
      </c>
      <c r="B2078" s="3">
        <v>1849755</v>
      </c>
      <c r="C2078" s="380">
        <v>277.46324999999996</v>
      </c>
      <c r="D2078" s="381">
        <f t="shared" si="96"/>
        <v>0</v>
      </c>
      <c r="E2078" s="381">
        <f t="shared" si="97"/>
        <v>0</v>
      </c>
      <c r="F2078" s="382">
        <f t="shared" si="98"/>
        <v>0</v>
      </c>
      <c r="G2078" s="382">
        <f t="shared" si="98"/>
        <v>0</v>
      </c>
    </row>
    <row r="2079" spans="1:7" x14ac:dyDescent="0.25">
      <c r="A2079" s="379">
        <v>2070</v>
      </c>
      <c r="B2079" s="3">
        <v>4194050</v>
      </c>
      <c r="C2079" s="380">
        <v>545.22649999999999</v>
      </c>
      <c r="D2079" s="381">
        <f t="shared" si="96"/>
        <v>0.52313396359127817</v>
      </c>
      <c r="E2079" s="381">
        <f t="shared" si="97"/>
        <v>0</v>
      </c>
      <c r="F2079" s="382">
        <f t="shared" si="98"/>
        <v>285.22650000000004</v>
      </c>
      <c r="G2079" s="382">
        <f t="shared" si="98"/>
        <v>0</v>
      </c>
    </row>
    <row r="2080" spans="1:7" x14ac:dyDescent="0.25">
      <c r="A2080" s="379">
        <v>2071</v>
      </c>
      <c r="B2080" s="3">
        <v>7231223</v>
      </c>
      <c r="C2080" s="380">
        <v>1373.93237</v>
      </c>
      <c r="D2080" s="381">
        <f t="shared" si="96"/>
        <v>0.72342161208415234</v>
      </c>
      <c r="E2080" s="381">
        <f t="shared" si="97"/>
        <v>0</v>
      </c>
      <c r="F2080" s="382">
        <f t="shared" si="98"/>
        <v>993.93237000000011</v>
      </c>
      <c r="G2080" s="382">
        <f t="shared" si="98"/>
        <v>0</v>
      </c>
    </row>
    <row r="2081" spans="1:7" x14ac:dyDescent="0.25">
      <c r="A2081" s="379">
        <v>2072</v>
      </c>
      <c r="B2081" s="3">
        <v>7063045</v>
      </c>
      <c r="C2081" s="380">
        <v>1483.23945</v>
      </c>
      <c r="D2081" s="381">
        <f t="shared" si="96"/>
        <v>0.71683601053086876</v>
      </c>
      <c r="E2081" s="381">
        <f t="shared" si="97"/>
        <v>0</v>
      </c>
      <c r="F2081" s="382">
        <f t="shared" si="98"/>
        <v>1063.23945</v>
      </c>
      <c r="G2081" s="382">
        <f t="shared" si="98"/>
        <v>0</v>
      </c>
    </row>
    <row r="2082" spans="1:7" x14ac:dyDescent="0.25">
      <c r="A2082" s="379">
        <v>2073</v>
      </c>
      <c r="B2082" s="3">
        <v>9749118</v>
      </c>
      <c r="C2082" s="380">
        <v>2242.2971400000001</v>
      </c>
      <c r="D2082" s="381">
        <f t="shared" si="96"/>
        <v>0.79485323698000165</v>
      </c>
      <c r="E2082" s="381">
        <f t="shared" si="97"/>
        <v>0</v>
      </c>
      <c r="F2082" s="382">
        <f t="shared" si="98"/>
        <v>1782.2971400000001</v>
      </c>
      <c r="G2082" s="382">
        <f t="shared" si="98"/>
        <v>0</v>
      </c>
    </row>
    <row r="2083" spans="1:7" x14ac:dyDescent="0.25">
      <c r="A2083" s="379">
        <v>2074</v>
      </c>
      <c r="B2083" s="3">
        <v>3058235</v>
      </c>
      <c r="C2083" s="380">
        <v>458.73524999999995</v>
      </c>
      <c r="D2083" s="381">
        <f t="shared" si="96"/>
        <v>0.34602801942950756</v>
      </c>
      <c r="E2083" s="381">
        <f t="shared" si="97"/>
        <v>0</v>
      </c>
      <c r="F2083" s="382">
        <f t="shared" si="98"/>
        <v>158.73524999999998</v>
      </c>
      <c r="G2083" s="382">
        <f t="shared" si="98"/>
        <v>0</v>
      </c>
    </row>
    <row r="2084" spans="1:7" x14ac:dyDescent="0.25">
      <c r="A2084" s="379">
        <v>2075</v>
      </c>
      <c r="B2084" s="3">
        <v>9312644</v>
      </c>
      <c r="C2084" s="380">
        <v>1117.51728</v>
      </c>
      <c r="D2084" s="381">
        <f t="shared" si="96"/>
        <v>0.78523822020899758</v>
      </c>
      <c r="E2084" s="381">
        <f t="shared" si="97"/>
        <v>0</v>
      </c>
      <c r="F2084" s="382">
        <f t="shared" si="98"/>
        <v>877.51728000000003</v>
      </c>
      <c r="G2084" s="382">
        <f t="shared" si="98"/>
        <v>0</v>
      </c>
    </row>
    <row r="2085" spans="1:7" x14ac:dyDescent="0.25">
      <c r="A2085" s="379">
        <v>2076</v>
      </c>
      <c r="B2085" s="3">
        <v>9460366</v>
      </c>
      <c r="C2085" s="380">
        <v>2554.29882</v>
      </c>
      <c r="D2085" s="381">
        <f t="shared" si="96"/>
        <v>0.78859168873593266</v>
      </c>
      <c r="E2085" s="381">
        <f t="shared" si="97"/>
        <v>0</v>
      </c>
      <c r="F2085" s="382">
        <f t="shared" si="98"/>
        <v>2014.29882</v>
      </c>
      <c r="G2085" s="382">
        <f t="shared" si="98"/>
        <v>0</v>
      </c>
    </row>
    <row r="2086" spans="1:7" x14ac:dyDescent="0.25">
      <c r="A2086" s="379">
        <v>2077</v>
      </c>
      <c r="B2086" s="3">
        <v>3244386</v>
      </c>
      <c r="C2086" s="380">
        <v>940.87194</v>
      </c>
      <c r="D2086" s="381">
        <f t="shared" si="96"/>
        <v>0.38355053930081068</v>
      </c>
      <c r="E2086" s="381">
        <f t="shared" si="97"/>
        <v>0</v>
      </c>
      <c r="F2086" s="382">
        <f t="shared" si="98"/>
        <v>360.87194</v>
      </c>
      <c r="G2086" s="382">
        <f t="shared" si="98"/>
        <v>0</v>
      </c>
    </row>
    <row r="2087" spans="1:7" x14ac:dyDescent="0.25">
      <c r="A2087" s="379">
        <v>2078</v>
      </c>
      <c r="B2087" s="3">
        <v>2730930</v>
      </c>
      <c r="C2087" s="380">
        <v>573.49530000000004</v>
      </c>
      <c r="D2087" s="381">
        <f t="shared" si="96"/>
        <v>0.26764874969332791</v>
      </c>
      <c r="E2087" s="381">
        <f t="shared" si="97"/>
        <v>0</v>
      </c>
      <c r="F2087" s="382">
        <f t="shared" si="98"/>
        <v>153.49530000000001</v>
      </c>
      <c r="G2087" s="382">
        <f t="shared" si="98"/>
        <v>0</v>
      </c>
    </row>
    <row r="2088" spans="1:7" x14ac:dyDescent="0.25">
      <c r="A2088" s="379">
        <v>2079</v>
      </c>
      <c r="B2088" s="3">
        <v>1726067</v>
      </c>
      <c r="C2088" s="380">
        <v>327.95273000000003</v>
      </c>
      <c r="D2088" s="381">
        <f t="shared" si="96"/>
        <v>0</v>
      </c>
      <c r="E2088" s="381">
        <f t="shared" si="97"/>
        <v>0</v>
      </c>
      <c r="F2088" s="382">
        <f t="shared" si="98"/>
        <v>0</v>
      </c>
      <c r="G2088" s="382">
        <f t="shared" si="98"/>
        <v>0</v>
      </c>
    </row>
    <row r="2089" spans="1:7" x14ac:dyDescent="0.25">
      <c r="A2089" s="379">
        <v>2080</v>
      </c>
      <c r="B2089" s="3">
        <v>6919052</v>
      </c>
      <c r="C2089" s="380">
        <v>968.66727999999989</v>
      </c>
      <c r="D2089" s="381">
        <f t="shared" si="96"/>
        <v>0.71094305982958361</v>
      </c>
      <c r="E2089" s="381">
        <f t="shared" si="97"/>
        <v>0</v>
      </c>
      <c r="F2089" s="382">
        <f t="shared" si="98"/>
        <v>688.66727999999989</v>
      </c>
      <c r="G2089" s="382">
        <f t="shared" si="98"/>
        <v>0</v>
      </c>
    </row>
    <row r="2090" spans="1:7" x14ac:dyDescent="0.25">
      <c r="A2090" s="379">
        <v>2081</v>
      </c>
      <c r="B2090" s="3">
        <v>4001665</v>
      </c>
      <c r="C2090" s="380">
        <v>1080.44955</v>
      </c>
      <c r="D2090" s="381">
        <f t="shared" si="96"/>
        <v>0.50020803840401429</v>
      </c>
      <c r="E2090" s="381">
        <f t="shared" si="97"/>
        <v>0</v>
      </c>
      <c r="F2090" s="382">
        <f t="shared" si="98"/>
        <v>540.44954999999993</v>
      </c>
      <c r="G2090" s="382">
        <f t="shared" si="98"/>
        <v>0</v>
      </c>
    </row>
    <row r="2091" spans="1:7" x14ac:dyDescent="0.25">
      <c r="A2091" s="379">
        <v>2082</v>
      </c>
      <c r="B2091" s="3">
        <v>5678115</v>
      </c>
      <c r="C2091" s="380">
        <v>965.27955000000009</v>
      </c>
      <c r="D2091" s="381">
        <f t="shared" si="96"/>
        <v>0.64777043085601471</v>
      </c>
      <c r="E2091" s="381">
        <f t="shared" si="97"/>
        <v>0</v>
      </c>
      <c r="F2091" s="382">
        <f t="shared" si="98"/>
        <v>625.27955000000009</v>
      </c>
      <c r="G2091" s="382">
        <f t="shared" si="98"/>
        <v>0</v>
      </c>
    </row>
    <row r="2092" spans="1:7" x14ac:dyDescent="0.25">
      <c r="A2092" s="379">
        <v>2083</v>
      </c>
      <c r="B2092" s="3">
        <v>1939595</v>
      </c>
      <c r="C2092" s="380">
        <v>484.89875000000001</v>
      </c>
      <c r="D2092" s="381">
        <f t="shared" si="96"/>
        <v>0</v>
      </c>
      <c r="E2092" s="381">
        <f t="shared" si="97"/>
        <v>0</v>
      </c>
      <c r="F2092" s="382">
        <f t="shared" si="98"/>
        <v>0</v>
      </c>
      <c r="G2092" s="382">
        <f t="shared" si="98"/>
        <v>0</v>
      </c>
    </row>
    <row r="2093" spans="1:7" x14ac:dyDescent="0.25">
      <c r="A2093" s="379">
        <v>2084</v>
      </c>
      <c r="B2093" s="3">
        <v>7597305</v>
      </c>
      <c r="C2093" s="380">
        <v>987.64964999999995</v>
      </c>
      <c r="D2093" s="381">
        <f t="shared" si="96"/>
        <v>0.73674875498614312</v>
      </c>
      <c r="E2093" s="381">
        <f t="shared" si="97"/>
        <v>0</v>
      </c>
      <c r="F2093" s="382">
        <f t="shared" si="98"/>
        <v>727.64964999999995</v>
      </c>
      <c r="G2093" s="382">
        <f t="shared" si="98"/>
        <v>0</v>
      </c>
    </row>
    <row r="2094" spans="1:7" x14ac:dyDescent="0.25">
      <c r="A2094" s="379">
        <v>2085</v>
      </c>
      <c r="B2094" s="3">
        <v>6628492</v>
      </c>
      <c r="C2094" s="380">
        <v>994.27379999999994</v>
      </c>
      <c r="D2094" s="381">
        <f t="shared" si="96"/>
        <v>0.69827224653812658</v>
      </c>
      <c r="E2094" s="381">
        <f t="shared" si="97"/>
        <v>0</v>
      </c>
      <c r="F2094" s="382">
        <f t="shared" si="98"/>
        <v>694.27379999999994</v>
      </c>
      <c r="G2094" s="382">
        <f t="shared" si="98"/>
        <v>0</v>
      </c>
    </row>
    <row r="2095" spans="1:7" x14ac:dyDescent="0.25">
      <c r="A2095" s="379">
        <v>2086</v>
      </c>
      <c r="B2095" s="3">
        <v>8676676</v>
      </c>
      <c r="C2095" s="380">
        <v>1127.9678799999999</v>
      </c>
      <c r="D2095" s="381">
        <f t="shared" si="96"/>
        <v>0.76949698248499776</v>
      </c>
      <c r="E2095" s="381">
        <f t="shared" si="97"/>
        <v>0</v>
      </c>
      <c r="F2095" s="382">
        <f t="shared" si="98"/>
        <v>867.96788000000004</v>
      </c>
      <c r="G2095" s="382">
        <f t="shared" si="98"/>
        <v>0</v>
      </c>
    </row>
    <row r="2096" spans="1:7" x14ac:dyDescent="0.25">
      <c r="A2096" s="379">
        <v>2087</v>
      </c>
      <c r="B2096" s="3">
        <v>1260649</v>
      </c>
      <c r="C2096" s="380">
        <v>214.31033000000002</v>
      </c>
      <c r="D2096" s="381">
        <f t="shared" si="96"/>
        <v>0</v>
      </c>
      <c r="E2096" s="381">
        <f t="shared" si="97"/>
        <v>0</v>
      </c>
      <c r="F2096" s="382">
        <f t="shared" si="98"/>
        <v>0</v>
      </c>
      <c r="G2096" s="382">
        <f t="shared" si="98"/>
        <v>0</v>
      </c>
    </row>
    <row r="2097" spans="1:7" x14ac:dyDescent="0.25">
      <c r="A2097" s="379">
        <v>2088</v>
      </c>
      <c r="B2097" s="3">
        <v>3480566</v>
      </c>
      <c r="C2097" s="380">
        <v>800.53017999999997</v>
      </c>
      <c r="D2097" s="381">
        <f t="shared" si="96"/>
        <v>0.42538081449971066</v>
      </c>
      <c r="E2097" s="381">
        <f t="shared" si="97"/>
        <v>0</v>
      </c>
      <c r="F2097" s="382">
        <f t="shared" si="98"/>
        <v>340.53017999999997</v>
      </c>
      <c r="G2097" s="382">
        <f t="shared" si="98"/>
        <v>0</v>
      </c>
    </row>
    <row r="2098" spans="1:7" x14ac:dyDescent="0.25">
      <c r="A2098" s="379">
        <v>2089</v>
      </c>
      <c r="B2098" s="3">
        <v>9682396</v>
      </c>
      <c r="C2098" s="380">
        <v>2711.0708799999998</v>
      </c>
      <c r="D2098" s="381">
        <f t="shared" si="96"/>
        <v>0.79343955772930586</v>
      </c>
      <c r="E2098" s="381">
        <f t="shared" si="97"/>
        <v>0</v>
      </c>
      <c r="F2098" s="382">
        <f t="shared" si="98"/>
        <v>2151.0708799999998</v>
      </c>
      <c r="G2098" s="382">
        <f t="shared" si="98"/>
        <v>0</v>
      </c>
    </row>
    <row r="2099" spans="1:7" x14ac:dyDescent="0.25">
      <c r="A2099" s="379">
        <v>2090</v>
      </c>
      <c r="B2099" s="3">
        <v>2205833</v>
      </c>
      <c r="C2099" s="380">
        <v>397.04994000000005</v>
      </c>
      <c r="D2099" s="381">
        <f t="shared" si="96"/>
        <v>9.3313047723921072E-2</v>
      </c>
      <c r="E2099" s="381">
        <f t="shared" si="97"/>
        <v>0</v>
      </c>
      <c r="F2099" s="382">
        <f t="shared" si="98"/>
        <v>37.049939999999999</v>
      </c>
      <c r="G2099" s="382">
        <f t="shared" si="98"/>
        <v>0</v>
      </c>
    </row>
    <row r="2100" spans="1:7" x14ac:dyDescent="0.25">
      <c r="A2100" s="379">
        <v>2091</v>
      </c>
      <c r="B2100" s="3">
        <v>9706822</v>
      </c>
      <c r="C2100" s="380">
        <v>2814.97838</v>
      </c>
      <c r="D2100" s="381">
        <f t="shared" si="96"/>
        <v>0.79395934117263101</v>
      </c>
      <c r="E2100" s="381">
        <f t="shared" si="97"/>
        <v>0</v>
      </c>
      <c r="F2100" s="382">
        <f t="shared" si="98"/>
        <v>2234.97838</v>
      </c>
      <c r="G2100" s="382">
        <f t="shared" si="98"/>
        <v>0</v>
      </c>
    </row>
    <row r="2101" spans="1:7" x14ac:dyDescent="0.25">
      <c r="A2101" s="379">
        <v>2092</v>
      </c>
      <c r="B2101" s="3">
        <v>7164580</v>
      </c>
      <c r="C2101" s="380">
        <v>859.74959999999999</v>
      </c>
      <c r="D2101" s="381">
        <f t="shared" si="96"/>
        <v>0.72084895416060679</v>
      </c>
      <c r="E2101" s="381">
        <f t="shared" si="97"/>
        <v>0</v>
      </c>
      <c r="F2101" s="382">
        <f t="shared" si="98"/>
        <v>619.74959999999999</v>
      </c>
      <c r="G2101" s="382">
        <f t="shared" si="98"/>
        <v>0</v>
      </c>
    </row>
    <row r="2102" spans="1:7" x14ac:dyDescent="0.25">
      <c r="A2102" s="379">
        <v>2093</v>
      </c>
      <c r="B2102" s="3">
        <v>8191120</v>
      </c>
      <c r="C2102" s="380">
        <v>1228.6679999999999</v>
      </c>
      <c r="D2102" s="381">
        <f t="shared" si="96"/>
        <v>0.75583314613874542</v>
      </c>
      <c r="E2102" s="381">
        <f t="shared" si="97"/>
        <v>0</v>
      </c>
      <c r="F2102" s="382">
        <f t="shared" si="98"/>
        <v>928.66800000000001</v>
      </c>
      <c r="G2102" s="382">
        <f t="shared" si="98"/>
        <v>0</v>
      </c>
    </row>
    <row r="2103" spans="1:7" x14ac:dyDescent="0.25">
      <c r="A2103" s="379">
        <v>2094</v>
      </c>
      <c r="B2103" s="3">
        <v>3942899</v>
      </c>
      <c r="C2103" s="380">
        <v>473.14787999999999</v>
      </c>
      <c r="D2103" s="381">
        <f t="shared" si="96"/>
        <v>0.49275900802937128</v>
      </c>
      <c r="E2103" s="381">
        <f t="shared" si="97"/>
        <v>0</v>
      </c>
      <c r="F2103" s="382">
        <f t="shared" si="98"/>
        <v>233.14787999999999</v>
      </c>
      <c r="G2103" s="382">
        <f t="shared" si="98"/>
        <v>0</v>
      </c>
    </row>
    <row r="2104" spans="1:7" x14ac:dyDescent="0.25">
      <c r="A2104" s="379">
        <v>2095</v>
      </c>
      <c r="B2104" s="3">
        <v>7311425</v>
      </c>
      <c r="C2104" s="380">
        <v>1900.9704999999999</v>
      </c>
      <c r="D2104" s="381">
        <f t="shared" si="96"/>
        <v>0.72645551311816781</v>
      </c>
      <c r="E2104" s="381">
        <f t="shared" si="97"/>
        <v>0</v>
      </c>
      <c r="F2104" s="382">
        <f t="shared" si="98"/>
        <v>1380.9704999999999</v>
      </c>
      <c r="G2104" s="382">
        <f t="shared" si="98"/>
        <v>0</v>
      </c>
    </row>
    <row r="2105" spans="1:7" x14ac:dyDescent="0.25">
      <c r="A2105" s="379">
        <v>2096</v>
      </c>
      <c r="B2105" s="3">
        <v>6172704</v>
      </c>
      <c r="C2105" s="380">
        <v>1357.99488</v>
      </c>
      <c r="D2105" s="381">
        <f t="shared" si="96"/>
        <v>0.67599288739586416</v>
      </c>
      <c r="E2105" s="381">
        <f t="shared" si="97"/>
        <v>0</v>
      </c>
      <c r="F2105" s="382">
        <f t="shared" si="98"/>
        <v>917.99488000000008</v>
      </c>
      <c r="G2105" s="382">
        <f t="shared" si="98"/>
        <v>0</v>
      </c>
    </row>
    <row r="2106" spans="1:7" x14ac:dyDescent="0.25">
      <c r="A2106" s="379">
        <v>2097</v>
      </c>
      <c r="B2106" s="3">
        <v>4586539</v>
      </c>
      <c r="C2106" s="380">
        <v>963.17319000000009</v>
      </c>
      <c r="D2106" s="381">
        <f t="shared" si="96"/>
        <v>0.56394135098382459</v>
      </c>
      <c r="E2106" s="381">
        <f t="shared" si="97"/>
        <v>0</v>
      </c>
      <c r="F2106" s="382">
        <f t="shared" si="98"/>
        <v>543.17318999999998</v>
      </c>
      <c r="G2106" s="382">
        <f t="shared" si="98"/>
        <v>0</v>
      </c>
    </row>
    <row r="2107" spans="1:7" x14ac:dyDescent="0.25">
      <c r="A2107" s="379">
        <v>2098</v>
      </c>
      <c r="B2107" s="3">
        <v>2497515</v>
      </c>
      <c r="C2107" s="380">
        <v>524.47815000000003</v>
      </c>
      <c r="D2107" s="381">
        <f t="shared" si="96"/>
        <v>0.19920400878473202</v>
      </c>
      <c r="E2107" s="381">
        <f t="shared" si="97"/>
        <v>0</v>
      </c>
      <c r="F2107" s="382">
        <f t="shared" si="98"/>
        <v>104.47815</v>
      </c>
      <c r="G2107" s="382">
        <f t="shared" si="98"/>
        <v>0</v>
      </c>
    </row>
    <row r="2108" spans="1:7" x14ac:dyDescent="0.25">
      <c r="A2108" s="379">
        <v>2099</v>
      </c>
      <c r="B2108" s="3">
        <v>3669599</v>
      </c>
      <c r="C2108" s="380">
        <v>990.79173000000003</v>
      </c>
      <c r="D2108" s="381">
        <f t="shared" si="96"/>
        <v>0.45498132084731874</v>
      </c>
      <c r="E2108" s="381">
        <f t="shared" si="97"/>
        <v>0</v>
      </c>
      <c r="F2108" s="382">
        <f t="shared" si="98"/>
        <v>450.79173000000003</v>
      </c>
      <c r="G2108" s="382">
        <f t="shared" si="98"/>
        <v>0</v>
      </c>
    </row>
    <row r="2109" spans="1:7" x14ac:dyDescent="0.25">
      <c r="A2109" s="379">
        <v>2100</v>
      </c>
      <c r="B2109" s="3">
        <v>2232990</v>
      </c>
      <c r="C2109" s="380">
        <v>558.24749999999995</v>
      </c>
      <c r="D2109" s="381">
        <f t="shared" si="96"/>
        <v>0.10433992091321502</v>
      </c>
      <c r="E2109" s="381">
        <f t="shared" si="97"/>
        <v>0</v>
      </c>
      <c r="F2109" s="382">
        <f t="shared" si="98"/>
        <v>58.247499999999995</v>
      </c>
      <c r="G2109" s="382">
        <f t="shared" si="98"/>
        <v>0</v>
      </c>
    </row>
    <row r="2110" spans="1:7" x14ac:dyDescent="0.25">
      <c r="A2110" s="379">
        <v>2101</v>
      </c>
      <c r="B2110" s="3">
        <v>5007304</v>
      </c>
      <c r="C2110" s="380">
        <v>801.1686400000001</v>
      </c>
      <c r="D2110" s="381">
        <f t="shared" si="96"/>
        <v>0.60058346767042703</v>
      </c>
      <c r="E2110" s="381">
        <f t="shared" si="97"/>
        <v>0</v>
      </c>
      <c r="F2110" s="382">
        <f t="shared" si="98"/>
        <v>481.16864000000004</v>
      </c>
      <c r="G2110" s="382">
        <f t="shared" si="98"/>
        <v>0</v>
      </c>
    </row>
    <row r="2111" spans="1:7" x14ac:dyDescent="0.25">
      <c r="A2111" s="379">
        <v>2102</v>
      </c>
      <c r="B2111" s="3">
        <v>4250668</v>
      </c>
      <c r="C2111" s="380">
        <v>850.1336</v>
      </c>
      <c r="D2111" s="381">
        <f t="shared" si="96"/>
        <v>0.52948571848001302</v>
      </c>
      <c r="E2111" s="381">
        <f t="shared" si="97"/>
        <v>0</v>
      </c>
      <c r="F2111" s="382">
        <f t="shared" si="98"/>
        <v>450.1336</v>
      </c>
      <c r="G2111" s="382">
        <f t="shared" si="98"/>
        <v>0</v>
      </c>
    </row>
    <row r="2112" spans="1:7" x14ac:dyDescent="0.25">
      <c r="A2112" s="379">
        <v>2103</v>
      </c>
      <c r="B2112" s="3">
        <v>5294457</v>
      </c>
      <c r="C2112" s="380">
        <v>1270.66968</v>
      </c>
      <c r="D2112" s="381">
        <f t="shared" si="96"/>
        <v>0.62224643622566012</v>
      </c>
      <c r="E2112" s="381">
        <f t="shared" si="97"/>
        <v>0</v>
      </c>
      <c r="F2112" s="382">
        <f t="shared" si="98"/>
        <v>790.66967999999997</v>
      </c>
      <c r="G2112" s="382">
        <f t="shared" si="98"/>
        <v>0</v>
      </c>
    </row>
    <row r="2113" spans="1:7" x14ac:dyDescent="0.25">
      <c r="A2113" s="379">
        <v>2104</v>
      </c>
      <c r="B2113" s="3">
        <v>6575339</v>
      </c>
      <c r="C2113" s="380">
        <v>1249.3144100000002</v>
      </c>
      <c r="D2113" s="381">
        <f t="shared" si="96"/>
        <v>0.69583317301206826</v>
      </c>
      <c r="E2113" s="381">
        <f t="shared" si="97"/>
        <v>0</v>
      </c>
      <c r="F2113" s="382">
        <f t="shared" si="98"/>
        <v>869.31441000000007</v>
      </c>
      <c r="G2113" s="382">
        <f t="shared" si="98"/>
        <v>0</v>
      </c>
    </row>
    <row r="2114" spans="1:7" x14ac:dyDescent="0.25">
      <c r="A2114" s="379">
        <v>2105</v>
      </c>
      <c r="B2114" s="3">
        <v>6885524</v>
      </c>
      <c r="C2114" s="380">
        <v>1721.3810000000001</v>
      </c>
      <c r="D2114" s="381">
        <f t="shared" si="96"/>
        <v>0.70953554152160392</v>
      </c>
      <c r="E2114" s="381">
        <f t="shared" si="97"/>
        <v>0</v>
      </c>
      <c r="F2114" s="382">
        <f t="shared" si="98"/>
        <v>1221.3810000000001</v>
      </c>
      <c r="G2114" s="382">
        <f t="shared" si="98"/>
        <v>0</v>
      </c>
    </row>
    <row r="2115" spans="1:7" x14ac:dyDescent="0.25">
      <c r="A2115" s="379">
        <v>2106</v>
      </c>
      <c r="B2115" s="3">
        <v>9663904</v>
      </c>
      <c r="C2115" s="380">
        <v>966.3904</v>
      </c>
      <c r="D2115" s="381">
        <f t="shared" si="96"/>
        <v>0.79304430176458707</v>
      </c>
      <c r="E2115" s="381">
        <f t="shared" si="97"/>
        <v>0</v>
      </c>
      <c r="F2115" s="382">
        <f t="shared" si="98"/>
        <v>766.3904</v>
      </c>
      <c r="G2115" s="382">
        <f t="shared" si="98"/>
        <v>0</v>
      </c>
    </row>
    <row r="2116" spans="1:7" x14ac:dyDescent="0.25">
      <c r="A2116" s="379">
        <v>2107</v>
      </c>
      <c r="B2116" s="3">
        <v>3441882</v>
      </c>
      <c r="C2116" s="380">
        <v>722.79522000000009</v>
      </c>
      <c r="D2116" s="381">
        <f t="shared" si="96"/>
        <v>0.41892255457915173</v>
      </c>
      <c r="E2116" s="381">
        <f t="shared" si="97"/>
        <v>0</v>
      </c>
      <c r="F2116" s="382">
        <f t="shared" si="98"/>
        <v>302.79522000000003</v>
      </c>
      <c r="G2116" s="382">
        <f t="shared" si="98"/>
        <v>0</v>
      </c>
    </row>
    <row r="2117" spans="1:7" x14ac:dyDescent="0.25">
      <c r="A2117" s="379">
        <v>2108</v>
      </c>
      <c r="B2117" s="3">
        <v>8716267</v>
      </c>
      <c r="C2117" s="380">
        <v>1394.6027200000001</v>
      </c>
      <c r="D2117" s="381">
        <f t="shared" si="96"/>
        <v>0.77054397255155216</v>
      </c>
      <c r="E2117" s="381">
        <f t="shared" si="97"/>
        <v>0</v>
      </c>
      <c r="F2117" s="382">
        <f t="shared" si="98"/>
        <v>1074.6027200000001</v>
      </c>
      <c r="G2117" s="382">
        <f t="shared" si="98"/>
        <v>0</v>
      </c>
    </row>
    <row r="2118" spans="1:7" x14ac:dyDescent="0.25">
      <c r="A2118" s="379">
        <v>2109</v>
      </c>
      <c r="B2118" s="3">
        <v>1472379</v>
      </c>
      <c r="C2118" s="380">
        <v>176.68548000000001</v>
      </c>
      <c r="D2118" s="381">
        <f t="shared" si="96"/>
        <v>0</v>
      </c>
      <c r="E2118" s="381">
        <f t="shared" si="97"/>
        <v>0</v>
      </c>
      <c r="F2118" s="382">
        <f t="shared" si="98"/>
        <v>0</v>
      </c>
      <c r="G2118" s="382">
        <f t="shared" si="98"/>
        <v>0</v>
      </c>
    </row>
    <row r="2119" spans="1:7" x14ac:dyDescent="0.25">
      <c r="A2119" s="379">
        <v>2110</v>
      </c>
      <c r="B2119" s="3">
        <v>2393722</v>
      </c>
      <c r="C2119" s="380">
        <v>335.12107999999995</v>
      </c>
      <c r="D2119" s="381">
        <f t="shared" si="96"/>
        <v>0.16448108844719647</v>
      </c>
      <c r="E2119" s="381">
        <f t="shared" si="97"/>
        <v>0</v>
      </c>
      <c r="F2119" s="382">
        <f t="shared" si="98"/>
        <v>55.121079999999999</v>
      </c>
      <c r="G2119" s="382">
        <f t="shared" si="98"/>
        <v>0</v>
      </c>
    </row>
    <row r="2120" spans="1:7" x14ac:dyDescent="0.25">
      <c r="A2120" s="379">
        <v>2111</v>
      </c>
      <c r="B2120" s="3">
        <v>1672350</v>
      </c>
      <c r="C2120" s="380">
        <v>234.12899999999999</v>
      </c>
      <c r="D2120" s="381">
        <f t="shared" si="96"/>
        <v>0</v>
      </c>
      <c r="E2120" s="381">
        <f t="shared" si="97"/>
        <v>0</v>
      </c>
      <c r="F2120" s="382">
        <f t="shared" si="98"/>
        <v>0</v>
      </c>
      <c r="G2120" s="382">
        <f t="shared" si="98"/>
        <v>0</v>
      </c>
    </row>
    <row r="2121" spans="1:7" x14ac:dyDescent="0.25">
      <c r="A2121" s="379">
        <v>2112</v>
      </c>
      <c r="B2121" s="3">
        <v>3658362</v>
      </c>
      <c r="C2121" s="380">
        <v>1024.3413599999999</v>
      </c>
      <c r="D2121" s="381">
        <f t="shared" si="96"/>
        <v>0.45330724515507215</v>
      </c>
      <c r="E2121" s="381">
        <f t="shared" si="97"/>
        <v>0</v>
      </c>
      <c r="F2121" s="382">
        <f t="shared" si="98"/>
        <v>464.34135999999995</v>
      </c>
      <c r="G2121" s="382">
        <f t="shared" si="98"/>
        <v>0</v>
      </c>
    </row>
    <row r="2122" spans="1:7" x14ac:dyDescent="0.25">
      <c r="A2122" s="379">
        <v>2113</v>
      </c>
      <c r="B2122" s="3">
        <v>2298994</v>
      </c>
      <c r="C2122" s="380">
        <v>390.82898</v>
      </c>
      <c r="D2122" s="381">
        <f t="shared" si="96"/>
        <v>0.13005427591372573</v>
      </c>
      <c r="E2122" s="381">
        <f t="shared" si="97"/>
        <v>0</v>
      </c>
      <c r="F2122" s="382">
        <f t="shared" si="98"/>
        <v>50.828979999999994</v>
      </c>
      <c r="G2122" s="382">
        <f t="shared" si="98"/>
        <v>0</v>
      </c>
    </row>
    <row r="2123" spans="1:7" x14ac:dyDescent="0.25">
      <c r="A2123" s="379">
        <v>2114</v>
      </c>
      <c r="B2123" s="3">
        <v>4834483</v>
      </c>
      <c r="C2123" s="380">
        <v>1015.24143</v>
      </c>
      <c r="D2123" s="381">
        <f t="shared" ref="D2123:D2186" si="99">MAX(0,MIN(8000000,B2123-2000000))/B2123</f>
        <v>0.58630529882926463</v>
      </c>
      <c r="E2123" s="381">
        <f t="shared" ref="E2123:E2186" si="100">MAX(0,MIN(30000000,B2123-10000000))/B2123</f>
        <v>0</v>
      </c>
      <c r="F2123" s="382">
        <f t="shared" ref="F2123:G2186" si="101">+D2123*$C2123</f>
        <v>595.24142999999992</v>
      </c>
      <c r="G2123" s="382">
        <f t="shared" si="101"/>
        <v>0</v>
      </c>
    </row>
    <row r="2124" spans="1:7" x14ac:dyDescent="0.25">
      <c r="A2124" s="379">
        <v>2115</v>
      </c>
      <c r="B2124" s="3">
        <v>7956717</v>
      </c>
      <c r="C2124" s="380">
        <v>1113.94038</v>
      </c>
      <c r="D2124" s="381">
        <f t="shared" si="99"/>
        <v>0.74864004840187226</v>
      </c>
      <c r="E2124" s="381">
        <f t="shared" si="100"/>
        <v>0</v>
      </c>
      <c r="F2124" s="382">
        <f t="shared" si="101"/>
        <v>833.94038</v>
      </c>
      <c r="G2124" s="382">
        <f t="shared" si="101"/>
        <v>0</v>
      </c>
    </row>
    <row r="2125" spans="1:7" x14ac:dyDescent="0.25">
      <c r="A2125" s="379">
        <v>2116</v>
      </c>
      <c r="B2125" s="3">
        <v>4305302</v>
      </c>
      <c r="C2125" s="380">
        <v>1076.3254999999999</v>
      </c>
      <c r="D2125" s="381">
        <f t="shared" si="99"/>
        <v>0.53545651385198989</v>
      </c>
      <c r="E2125" s="381">
        <f t="shared" si="100"/>
        <v>0</v>
      </c>
      <c r="F2125" s="382">
        <f t="shared" si="101"/>
        <v>576.32549999999992</v>
      </c>
      <c r="G2125" s="382">
        <f t="shared" si="101"/>
        <v>0</v>
      </c>
    </row>
    <row r="2126" spans="1:7" x14ac:dyDescent="0.25">
      <c r="A2126" s="379">
        <v>2117</v>
      </c>
      <c r="B2126" s="3">
        <v>9308583</v>
      </c>
      <c r="C2126" s="380">
        <v>2420.2315799999997</v>
      </c>
      <c r="D2126" s="381">
        <f t="shared" si="99"/>
        <v>0.78514452736791407</v>
      </c>
      <c r="E2126" s="381">
        <f t="shared" si="100"/>
        <v>0</v>
      </c>
      <c r="F2126" s="382">
        <f t="shared" si="101"/>
        <v>1900.2315799999997</v>
      </c>
      <c r="G2126" s="382">
        <f t="shared" si="101"/>
        <v>0</v>
      </c>
    </row>
    <row r="2127" spans="1:7" x14ac:dyDescent="0.25">
      <c r="A2127" s="379">
        <v>2118</v>
      </c>
      <c r="B2127" s="3">
        <v>7386745</v>
      </c>
      <c r="C2127" s="380">
        <v>2068.2885999999999</v>
      </c>
      <c r="D2127" s="381">
        <f t="shared" si="99"/>
        <v>0.72924474853267574</v>
      </c>
      <c r="E2127" s="381">
        <f t="shared" si="100"/>
        <v>0</v>
      </c>
      <c r="F2127" s="382">
        <f t="shared" si="101"/>
        <v>1508.2885999999999</v>
      </c>
      <c r="G2127" s="382">
        <f t="shared" si="101"/>
        <v>0</v>
      </c>
    </row>
    <row r="2128" spans="1:7" x14ac:dyDescent="0.25">
      <c r="A2128" s="379">
        <v>2119</v>
      </c>
      <c r="B2128" s="3">
        <v>6355510</v>
      </c>
      <c r="C2128" s="380">
        <v>1334.6571000000001</v>
      </c>
      <c r="D2128" s="381">
        <f t="shared" si="99"/>
        <v>0.68531242968699602</v>
      </c>
      <c r="E2128" s="381">
        <f t="shared" si="100"/>
        <v>0</v>
      </c>
      <c r="F2128" s="382">
        <f t="shared" si="101"/>
        <v>914.65710000000013</v>
      </c>
      <c r="G2128" s="382">
        <f t="shared" si="101"/>
        <v>0</v>
      </c>
    </row>
    <row r="2129" spans="1:7" x14ac:dyDescent="0.25">
      <c r="A2129" s="379">
        <v>2120</v>
      </c>
      <c r="B2129" s="3">
        <v>5803399</v>
      </c>
      <c r="C2129" s="380">
        <v>1508.8837399999998</v>
      </c>
      <c r="D2129" s="381">
        <f t="shared" si="99"/>
        <v>0.65537437629223838</v>
      </c>
      <c r="E2129" s="381">
        <f t="shared" si="100"/>
        <v>0</v>
      </c>
      <c r="F2129" s="382">
        <f t="shared" si="101"/>
        <v>988.88373999999988</v>
      </c>
      <c r="G2129" s="382">
        <f t="shared" si="101"/>
        <v>0</v>
      </c>
    </row>
    <row r="2130" spans="1:7" x14ac:dyDescent="0.25">
      <c r="A2130" s="379">
        <v>2121</v>
      </c>
      <c r="B2130" s="3">
        <v>6917484</v>
      </c>
      <c r="C2130" s="380">
        <v>1798.5458399999998</v>
      </c>
      <c r="D2130" s="381">
        <f t="shared" si="99"/>
        <v>0.71087753871205195</v>
      </c>
      <c r="E2130" s="381">
        <f t="shared" si="100"/>
        <v>0</v>
      </c>
      <c r="F2130" s="382">
        <f t="shared" si="101"/>
        <v>1278.5458399999998</v>
      </c>
      <c r="G2130" s="382">
        <f t="shared" si="101"/>
        <v>0</v>
      </c>
    </row>
    <row r="2131" spans="1:7" x14ac:dyDescent="0.25">
      <c r="A2131" s="379">
        <v>2122</v>
      </c>
      <c r="B2131" s="3">
        <v>3315718</v>
      </c>
      <c r="C2131" s="380">
        <v>497.35769999999997</v>
      </c>
      <c r="D2131" s="381">
        <f t="shared" si="99"/>
        <v>0.39681239478146213</v>
      </c>
      <c r="E2131" s="381">
        <f t="shared" si="100"/>
        <v>0</v>
      </c>
      <c r="F2131" s="382">
        <f t="shared" si="101"/>
        <v>197.35769999999999</v>
      </c>
      <c r="G2131" s="382">
        <f t="shared" si="101"/>
        <v>0</v>
      </c>
    </row>
    <row r="2132" spans="1:7" x14ac:dyDescent="0.25">
      <c r="A2132" s="379">
        <v>2123</v>
      </c>
      <c r="B2132" s="3">
        <v>5322803</v>
      </c>
      <c r="C2132" s="380">
        <v>958.10454000000004</v>
      </c>
      <c r="D2132" s="381">
        <f t="shared" si="99"/>
        <v>0.62425812114406642</v>
      </c>
      <c r="E2132" s="381">
        <f t="shared" si="100"/>
        <v>0</v>
      </c>
      <c r="F2132" s="382">
        <f t="shared" si="101"/>
        <v>598.10454000000004</v>
      </c>
      <c r="G2132" s="382">
        <f t="shared" si="101"/>
        <v>0</v>
      </c>
    </row>
    <row r="2133" spans="1:7" x14ac:dyDescent="0.25">
      <c r="A2133" s="379">
        <v>2124</v>
      </c>
      <c r="B2133" s="3">
        <v>5247365</v>
      </c>
      <c r="C2133" s="380">
        <v>1311.8412499999999</v>
      </c>
      <c r="D2133" s="381">
        <f t="shared" si="99"/>
        <v>0.61885632122026957</v>
      </c>
      <c r="E2133" s="381">
        <f t="shared" si="100"/>
        <v>0</v>
      </c>
      <c r="F2133" s="382">
        <f t="shared" si="101"/>
        <v>811.84124999999995</v>
      </c>
      <c r="G2133" s="382">
        <f t="shared" si="101"/>
        <v>0</v>
      </c>
    </row>
    <row r="2134" spans="1:7" x14ac:dyDescent="0.25">
      <c r="A2134" s="379">
        <v>2125</v>
      </c>
      <c r="B2134" s="3">
        <v>2548734</v>
      </c>
      <c r="C2134" s="380">
        <v>662.67084</v>
      </c>
      <c r="D2134" s="381">
        <f t="shared" si="99"/>
        <v>0.21529669239708812</v>
      </c>
      <c r="E2134" s="381">
        <f t="shared" si="100"/>
        <v>0</v>
      </c>
      <c r="F2134" s="382">
        <f t="shared" si="101"/>
        <v>142.67084</v>
      </c>
      <c r="G2134" s="382">
        <f t="shared" si="101"/>
        <v>0</v>
      </c>
    </row>
    <row r="2135" spans="1:7" x14ac:dyDescent="0.25">
      <c r="A2135" s="379">
        <v>2126</v>
      </c>
      <c r="B2135" s="3">
        <v>6489444</v>
      </c>
      <c r="C2135" s="380">
        <v>1232.9943600000001</v>
      </c>
      <c r="D2135" s="381">
        <f t="shared" si="99"/>
        <v>0.69180718717967205</v>
      </c>
      <c r="E2135" s="381">
        <f t="shared" si="100"/>
        <v>0</v>
      </c>
      <c r="F2135" s="382">
        <f t="shared" si="101"/>
        <v>852.99436000000003</v>
      </c>
      <c r="G2135" s="382">
        <f t="shared" si="101"/>
        <v>0</v>
      </c>
    </row>
    <row r="2136" spans="1:7" x14ac:dyDescent="0.25">
      <c r="A2136" s="379">
        <v>2127</v>
      </c>
      <c r="B2136" s="3">
        <v>1547831</v>
      </c>
      <c r="C2136" s="380">
        <v>201.21802999999997</v>
      </c>
      <c r="D2136" s="381">
        <f t="shared" si="99"/>
        <v>0</v>
      </c>
      <c r="E2136" s="381">
        <f t="shared" si="100"/>
        <v>0</v>
      </c>
      <c r="F2136" s="382">
        <f t="shared" si="101"/>
        <v>0</v>
      </c>
      <c r="G2136" s="382">
        <f t="shared" si="101"/>
        <v>0</v>
      </c>
    </row>
    <row r="2137" spans="1:7" x14ac:dyDescent="0.25">
      <c r="A2137" s="379">
        <v>2128</v>
      </c>
      <c r="B2137" s="3">
        <v>4035327</v>
      </c>
      <c r="C2137" s="380">
        <v>807.06540000000007</v>
      </c>
      <c r="D2137" s="381">
        <f t="shared" si="99"/>
        <v>0.50437721651801704</v>
      </c>
      <c r="E2137" s="381">
        <f t="shared" si="100"/>
        <v>0</v>
      </c>
      <c r="F2137" s="382">
        <f t="shared" si="101"/>
        <v>407.06540000000007</v>
      </c>
      <c r="G2137" s="382">
        <f t="shared" si="101"/>
        <v>0</v>
      </c>
    </row>
    <row r="2138" spans="1:7" x14ac:dyDescent="0.25">
      <c r="A2138" s="379">
        <v>2129</v>
      </c>
      <c r="B2138" s="3">
        <v>8073455</v>
      </c>
      <c r="C2138" s="380">
        <v>1533.9564500000001</v>
      </c>
      <c r="D2138" s="381">
        <f t="shared" si="99"/>
        <v>0.75227458380581791</v>
      </c>
      <c r="E2138" s="381">
        <f t="shared" si="100"/>
        <v>0</v>
      </c>
      <c r="F2138" s="382">
        <f t="shared" si="101"/>
        <v>1153.9564500000001</v>
      </c>
      <c r="G2138" s="382">
        <f t="shared" si="101"/>
        <v>0</v>
      </c>
    </row>
    <row r="2139" spans="1:7" x14ac:dyDescent="0.25">
      <c r="A2139" s="379">
        <v>2130</v>
      </c>
      <c r="B2139" s="3">
        <v>6490665</v>
      </c>
      <c r="C2139" s="380">
        <v>1557.7596000000001</v>
      </c>
      <c r="D2139" s="381">
        <f t="shared" si="99"/>
        <v>0.69186516327679826</v>
      </c>
      <c r="E2139" s="381">
        <f t="shared" si="100"/>
        <v>0</v>
      </c>
      <c r="F2139" s="382">
        <f t="shared" si="101"/>
        <v>1077.7596000000001</v>
      </c>
      <c r="G2139" s="382">
        <f t="shared" si="101"/>
        <v>0</v>
      </c>
    </row>
    <row r="2140" spans="1:7" x14ac:dyDescent="0.25">
      <c r="A2140" s="379">
        <v>2131</v>
      </c>
      <c r="B2140" s="3">
        <v>4887072</v>
      </c>
      <c r="C2140" s="380">
        <v>733.06079999999997</v>
      </c>
      <c r="D2140" s="381">
        <f t="shared" si="99"/>
        <v>0.59075700132922127</v>
      </c>
      <c r="E2140" s="381">
        <f t="shared" si="100"/>
        <v>0</v>
      </c>
      <c r="F2140" s="382">
        <f t="shared" si="101"/>
        <v>433.06079999999997</v>
      </c>
      <c r="G2140" s="382">
        <f t="shared" si="101"/>
        <v>0</v>
      </c>
    </row>
    <row r="2141" spans="1:7" x14ac:dyDescent="0.25">
      <c r="A2141" s="379">
        <v>2132</v>
      </c>
      <c r="B2141" s="3">
        <v>3864660</v>
      </c>
      <c r="C2141" s="380">
        <v>811.57860000000005</v>
      </c>
      <c r="D2141" s="381">
        <f t="shared" si="99"/>
        <v>0.48249005087122798</v>
      </c>
      <c r="E2141" s="381">
        <f t="shared" si="100"/>
        <v>0</v>
      </c>
      <c r="F2141" s="382">
        <f t="shared" si="101"/>
        <v>391.57859999999999</v>
      </c>
      <c r="G2141" s="382">
        <f t="shared" si="101"/>
        <v>0</v>
      </c>
    </row>
    <row r="2142" spans="1:7" x14ac:dyDescent="0.25">
      <c r="A2142" s="379">
        <v>2133</v>
      </c>
      <c r="B2142" s="3">
        <v>8250015</v>
      </c>
      <c r="C2142" s="380">
        <v>1155.0020999999999</v>
      </c>
      <c r="D2142" s="381">
        <f t="shared" si="99"/>
        <v>0.75757619834630607</v>
      </c>
      <c r="E2142" s="381">
        <f t="shared" si="100"/>
        <v>0</v>
      </c>
      <c r="F2142" s="382">
        <f t="shared" si="101"/>
        <v>875.00210000000004</v>
      </c>
      <c r="G2142" s="382">
        <f t="shared" si="101"/>
        <v>0</v>
      </c>
    </row>
    <row r="2143" spans="1:7" x14ac:dyDescent="0.25">
      <c r="A2143" s="379">
        <v>2134</v>
      </c>
      <c r="B2143" s="3">
        <v>8251442</v>
      </c>
      <c r="C2143" s="380">
        <v>2062.8605000000002</v>
      </c>
      <c r="D2143" s="381">
        <f t="shared" si="99"/>
        <v>0.75761812298989684</v>
      </c>
      <c r="E2143" s="381">
        <f t="shared" si="100"/>
        <v>0</v>
      </c>
      <c r="F2143" s="382">
        <f t="shared" si="101"/>
        <v>1562.8605000000002</v>
      </c>
      <c r="G2143" s="382">
        <f t="shared" si="101"/>
        <v>0</v>
      </c>
    </row>
    <row r="2144" spans="1:7" x14ac:dyDescent="0.25">
      <c r="A2144" s="379">
        <v>2135</v>
      </c>
      <c r="B2144" s="3">
        <v>1559082</v>
      </c>
      <c r="C2144" s="380">
        <v>280.63476000000003</v>
      </c>
      <c r="D2144" s="381">
        <f t="shared" si="99"/>
        <v>0</v>
      </c>
      <c r="E2144" s="381">
        <f t="shared" si="100"/>
        <v>0</v>
      </c>
      <c r="F2144" s="382">
        <f t="shared" si="101"/>
        <v>0</v>
      </c>
      <c r="G2144" s="382">
        <f t="shared" si="101"/>
        <v>0</v>
      </c>
    </row>
    <row r="2145" spans="1:7" x14ac:dyDescent="0.25">
      <c r="A2145" s="379">
        <v>2136</v>
      </c>
      <c r="B2145" s="3">
        <v>4663147</v>
      </c>
      <c r="C2145" s="380">
        <v>1259.0496900000001</v>
      </c>
      <c r="D2145" s="381">
        <f t="shared" si="99"/>
        <v>0.5711050927624628</v>
      </c>
      <c r="E2145" s="381">
        <f t="shared" si="100"/>
        <v>0</v>
      </c>
      <c r="F2145" s="382">
        <f t="shared" si="101"/>
        <v>719.04969000000006</v>
      </c>
      <c r="G2145" s="382">
        <f t="shared" si="101"/>
        <v>0</v>
      </c>
    </row>
    <row r="2146" spans="1:7" x14ac:dyDescent="0.25">
      <c r="A2146" s="379">
        <v>2137</v>
      </c>
      <c r="B2146" s="3">
        <v>8714875</v>
      </c>
      <c r="C2146" s="380">
        <v>2440.165</v>
      </c>
      <c r="D2146" s="381">
        <f t="shared" si="99"/>
        <v>0.77050732225074947</v>
      </c>
      <c r="E2146" s="381">
        <f t="shared" si="100"/>
        <v>0</v>
      </c>
      <c r="F2146" s="382">
        <f t="shared" si="101"/>
        <v>1880.165</v>
      </c>
      <c r="G2146" s="382">
        <f t="shared" si="101"/>
        <v>0</v>
      </c>
    </row>
    <row r="2147" spans="1:7" x14ac:dyDescent="0.25">
      <c r="A2147" s="379">
        <v>2138</v>
      </c>
      <c r="B2147" s="3">
        <v>5324270</v>
      </c>
      <c r="C2147" s="380">
        <v>1437.5528999999999</v>
      </c>
      <c r="D2147" s="381">
        <f t="shared" si="99"/>
        <v>0.62436164957825202</v>
      </c>
      <c r="E2147" s="381">
        <f t="shared" si="100"/>
        <v>0</v>
      </c>
      <c r="F2147" s="382">
        <f t="shared" si="101"/>
        <v>897.55289999999991</v>
      </c>
      <c r="G2147" s="382">
        <f t="shared" si="101"/>
        <v>0</v>
      </c>
    </row>
    <row r="2148" spans="1:7" x14ac:dyDescent="0.25">
      <c r="A2148" s="379">
        <v>2139</v>
      </c>
      <c r="B2148" s="3">
        <v>9051918</v>
      </c>
      <c r="C2148" s="380">
        <v>995.71098000000006</v>
      </c>
      <c r="D2148" s="381">
        <f t="shared" si="99"/>
        <v>0.77905235111497917</v>
      </c>
      <c r="E2148" s="381">
        <f t="shared" si="100"/>
        <v>0</v>
      </c>
      <c r="F2148" s="382">
        <f t="shared" si="101"/>
        <v>775.71098000000006</v>
      </c>
      <c r="G2148" s="382">
        <f t="shared" si="101"/>
        <v>0</v>
      </c>
    </row>
    <row r="2149" spans="1:7" x14ac:dyDescent="0.25">
      <c r="A2149" s="379">
        <v>2140</v>
      </c>
      <c r="B2149" s="3">
        <v>4901159</v>
      </c>
      <c r="C2149" s="380">
        <v>686.16225999999995</v>
      </c>
      <c r="D2149" s="381">
        <f t="shared" si="99"/>
        <v>0.59193325497091609</v>
      </c>
      <c r="E2149" s="381">
        <f t="shared" si="100"/>
        <v>0</v>
      </c>
      <c r="F2149" s="382">
        <f t="shared" si="101"/>
        <v>406.16226</v>
      </c>
      <c r="G2149" s="382">
        <f t="shared" si="101"/>
        <v>0</v>
      </c>
    </row>
    <row r="2150" spans="1:7" x14ac:dyDescent="0.25">
      <c r="A2150" s="379">
        <v>2141</v>
      </c>
      <c r="B2150" s="3">
        <v>9286485</v>
      </c>
      <c r="C2150" s="380">
        <v>1671.5673000000002</v>
      </c>
      <c r="D2150" s="381">
        <f t="shared" si="99"/>
        <v>0.78463326005480005</v>
      </c>
      <c r="E2150" s="381">
        <f t="shared" si="100"/>
        <v>0</v>
      </c>
      <c r="F2150" s="382">
        <f t="shared" si="101"/>
        <v>1311.5673000000002</v>
      </c>
      <c r="G2150" s="382">
        <f t="shared" si="101"/>
        <v>0</v>
      </c>
    </row>
    <row r="2151" spans="1:7" x14ac:dyDescent="0.25">
      <c r="A2151" s="379">
        <v>2142</v>
      </c>
      <c r="B2151" s="3">
        <v>8759798</v>
      </c>
      <c r="C2151" s="380">
        <v>1489.1656600000001</v>
      </c>
      <c r="D2151" s="381">
        <f t="shared" si="99"/>
        <v>0.77168423290126098</v>
      </c>
      <c r="E2151" s="381">
        <f t="shared" si="100"/>
        <v>0</v>
      </c>
      <c r="F2151" s="382">
        <f t="shared" si="101"/>
        <v>1149.1656600000001</v>
      </c>
      <c r="G2151" s="382">
        <f t="shared" si="101"/>
        <v>0</v>
      </c>
    </row>
    <row r="2152" spans="1:7" x14ac:dyDescent="0.25">
      <c r="A2152" s="379">
        <v>2143</v>
      </c>
      <c r="B2152" s="3">
        <v>3745146</v>
      </c>
      <c r="C2152" s="380">
        <v>599.22336000000007</v>
      </c>
      <c r="D2152" s="381">
        <f t="shared" si="99"/>
        <v>0.46597542525711949</v>
      </c>
      <c r="E2152" s="381">
        <f t="shared" si="100"/>
        <v>0</v>
      </c>
      <c r="F2152" s="382">
        <f t="shared" si="101"/>
        <v>279.22336000000001</v>
      </c>
      <c r="G2152" s="382">
        <f t="shared" si="101"/>
        <v>0</v>
      </c>
    </row>
    <row r="2153" spans="1:7" x14ac:dyDescent="0.25">
      <c r="A2153" s="379">
        <v>2144</v>
      </c>
      <c r="B2153" s="3">
        <v>3785265</v>
      </c>
      <c r="C2153" s="380">
        <v>794.90565000000004</v>
      </c>
      <c r="D2153" s="381">
        <f t="shared" si="99"/>
        <v>0.47163540729645087</v>
      </c>
      <c r="E2153" s="381">
        <f t="shared" si="100"/>
        <v>0</v>
      </c>
      <c r="F2153" s="382">
        <f t="shared" si="101"/>
        <v>374.90565000000004</v>
      </c>
      <c r="G2153" s="382">
        <f t="shared" si="101"/>
        <v>0</v>
      </c>
    </row>
    <row r="2154" spans="1:7" x14ac:dyDescent="0.25">
      <c r="A2154" s="379">
        <v>2145</v>
      </c>
      <c r="B2154" s="3">
        <v>6794349</v>
      </c>
      <c r="C2154" s="380">
        <v>1290.9263100000001</v>
      </c>
      <c r="D2154" s="381">
        <f t="shared" si="99"/>
        <v>0.70563772923645807</v>
      </c>
      <c r="E2154" s="381">
        <f t="shared" si="100"/>
        <v>0</v>
      </c>
      <c r="F2154" s="382">
        <f t="shared" si="101"/>
        <v>910.92630999999994</v>
      </c>
      <c r="G2154" s="382">
        <f t="shared" si="101"/>
        <v>0</v>
      </c>
    </row>
    <row r="2155" spans="1:7" x14ac:dyDescent="0.25">
      <c r="A2155" s="379">
        <v>2146</v>
      </c>
      <c r="B2155" s="3">
        <v>9487313</v>
      </c>
      <c r="C2155" s="380">
        <v>1802.5894700000001</v>
      </c>
      <c r="D2155" s="381">
        <f t="shared" si="99"/>
        <v>0.78919215588228198</v>
      </c>
      <c r="E2155" s="381">
        <f t="shared" si="100"/>
        <v>0</v>
      </c>
      <c r="F2155" s="382">
        <f t="shared" si="101"/>
        <v>1422.5894700000001</v>
      </c>
      <c r="G2155" s="382">
        <f t="shared" si="101"/>
        <v>0</v>
      </c>
    </row>
    <row r="2156" spans="1:7" x14ac:dyDescent="0.25">
      <c r="A2156" s="379">
        <v>2147</v>
      </c>
      <c r="B2156" s="3">
        <v>7479278</v>
      </c>
      <c r="C2156" s="380">
        <v>2168.99062</v>
      </c>
      <c r="D2156" s="381">
        <f t="shared" si="99"/>
        <v>0.73259450979091834</v>
      </c>
      <c r="E2156" s="381">
        <f t="shared" si="100"/>
        <v>0</v>
      </c>
      <c r="F2156" s="382">
        <f t="shared" si="101"/>
        <v>1588.99062</v>
      </c>
      <c r="G2156" s="382">
        <f t="shared" si="101"/>
        <v>0</v>
      </c>
    </row>
    <row r="2157" spans="1:7" x14ac:dyDescent="0.25">
      <c r="A2157" s="379">
        <v>2148</v>
      </c>
      <c r="B2157" s="3">
        <v>2277759</v>
      </c>
      <c r="C2157" s="380">
        <v>250.55349000000001</v>
      </c>
      <c r="D2157" s="381">
        <f t="shared" si="99"/>
        <v>0.1219439809040377</v>
      </c>
      <c r="E2157" s="381">
        <f t="shared" si="100"/>
        <v>0</v>
      </c>
      <c r="F2157" s="382">
        <f t="shared" si="101"/>
        <v>30.553490000000004</v>
      </c>
      <c r="G2157" s="382">
        <f t="shared" si="101"/>
        <v>0</v>
      </c>
    </row>
    <row r="2158" spans="1:7" x14ac:dyDescent="0.25">
      <c r="A2158" s="379">
        <v>2149</v>
      </c>
      <c r="B2158" s="3">
        <v>1131599</v>
      </c>
      <c r="C2158" s="380">
        <v>237.63579000000001</v>
      </c>
      <c r="D2158" s="381">
        <f t="shared" si="99"/>
        <v>0</v>
      </c>
      <c r="E2158" s="381">
        <f t="shared" si="100"/>
        <v>0</v>
      </c>
      <c r="F2158" s="382">
        <f t="shared" si="101"/>
        <v>0</v>
      </c>
      <c r="G2158" s="382">
        <f t="shared" si="101"/>
        <v>0</v>
      </c>
    </row>
    <row r="2159" spans="1:7" x14ac:dyDescent="0.25">
      <c r="A2159" s="379">
        <v>2150</v>
      </c>
      <c r="B2159" s="3">
        <v>2985738</v>
      </c>
      <c r="C2159" s="380">
        <v>656.86235999999997</v>
      </c>
      <c r="D2159" s="381">
        <f t="shared" si="99"/>
        <v>0.33014886101861585</v>
      </c>
      <c r="E2159" s="381">
        <f t="shared" si="100"/>
        <v>0</v>
      </c>
      <c r="F2159" s="382">
        <f t="shared" si="101"/>
        <v>216.86236</v>
      </c>
      <c r="G2159" s="382">
        <f t="shared" si="101"/>
        <v>0</v>
      </c>
    </row>
    <row r="2160" spans="1:7" x14ac:dyDescent="0.25">
      <c r="A2160" s="379">
        <v>2151</v>
      </c>
      <c r="B2160" s="3">
        <v>5295395</v>
      </c>
      <c r="C2160" s="380">
        <v>688.40134999999998</v>
      </c>
      <c r="D2160" s="381">
        <f t="shared" si="99"/>
        <v>0.62231334961792273</v>
      </c>
      <c r="E2160" s="381">
        <f t="shared" si="100"/>
        <v>0</v>
      </c>
      <c r="F2160" s="382">
        <f t="shared" si="101"/>
        <v>428.40134999999998</v>
      </c>
      <c r="G2160" s="382">
        <f t="shared" si="101"/>
        <v>0</v>
      </c>
    </row>
    <row r="2161" spans="1:7" x14ac:dyDescent="0.25">
      <c r="A2161" s="379">
        <v>2152</v>
      </c>
      <c r="B2161" s="3">
        <v>9140637</v>
      </c>
      <c r="C2161" s="380">
        <v>1096.87644</v>
      </c>
      <c r="D2161" s="381">
        <f t="shared" si="99"/>
        <v>0.78119686844582059</v>
      </c>
      <c r="E2161" s="381">
        <f t="shared" si="100"/>
        <v>0</v>
      </c>
      <c r="F2161" s="382">
        <f t="shared" si="101"/>
        <v>856.87644</v>
      </c>
      <c r="G2161" s="382">
        <f t="shared" si="101"/>
        <v>0</v>
      </c>
    </row>
    <row r="2162" spans="1:7" x14ac:dyDescent="0.25">
      <c r="A2162" s="379">
        <v>2153</v>
      </c>
      <c r="B2162" s="3">
        <v>3694418</v>
      </c>
      <c r="C2162" s="380">
        <v>775.82778000000008</v>
      </c>
      <c r="D2162" s="381">
        <f t="shared" si="99"/>
        <v>0.45864274156308249</v>
      </c>
      <c r="E2162" s="381">
        <f t="shared" si="100"/>
        <v>0</v>
      </c>
      <c r="F2162" s="382">
        <f t="shared" si="101"/>
        <v>355.82778000000008</v>
      </c>
      <c r="G2162" s="382">
        <f t="shared" si="101"/>
        <v>0</v>
      </c>
    </row>
    <row r="2163" spans="1:7" x14ac:dyDescent="0.25">
      <c r="A2163" s="379">
        <v>2154</v>
      </c>
      <c r="B2163" s="3">
        <v>3998962</v>
      </c>
      <c r="C2163" s="380">
        <v>1159.6989800000001</v>
      </c>
      <c r="D2163" s="381">
        <f t="shared" si="99"/>
        <v>0.49987021632113532</v>
      </c>
      <c r="E2163" s="381">
        <f t="shared" si="100"/>
        <v>0</v>
      </c>
      <c r="F2163" s="382">
        <f t="shared" si="101"/>
        <v>579.69898000000001</v>
      </c>
      <c r="G2163" s="382">
        <f t="shared" si="101"/>
        <v>0</v>
      </c>
    </row>
    <row r="2164" spans="1:7" x14ac:dyDescent="0.25">
      <c r="A2164" s="379">
        <v>2155</v>
      </c>
      <c r="B2164" s="3">
        <v>7075307</v>
      </c>
      <c r="C2164" s="380">
        <v>849.03683999999998</v>
      </c>
      <c r="D2164" s="381">
        <f t="shared" si="99"/>
        <v>0.71732675345394903</v>
      </c>
      <c r="E2164" s="381">
        <f t="shared" si="100"/>
        <v>0</v>
      </c>
      <c r="F2164" s="382">
        <f t="shared" si="101"/>
        <v>609.03683999999998</v>
      </c>
      <c r="G2164" s="382">
        <f t="shared" si="101"/>
        <v>0</v>
      </c>
    </row>
    <row r="2165" spans="1:7" x14ac:dyDescent="0.25">
      <c r="A2165" s="379">
        <v>2156</v>
      </c>
      <c r="B2165" s="3">
        <v>1815076</v>
      </c>
      <c r="C2165" s="380">
        <v>326.71368000000001</v>
      </c>
      <c r="D2165" s="381">
        <f t="shared" si="99"/>
        <v>0</v>
      </c>
      <c r="E2165" s="381">
        <f t="shared" si="100"/>
        <v>0</v>
      </c>
      <c r="F2165" s="382">
        <f t="shared" si="101"/>
        <v>0</v>
      </c>
      <c r="G2165" s="382">
        <f t="shared" si="101"/>
        <v>0</v>
      </c>
    </row>
    <row r="2166" spans="1:7" x14ac:dyDescent="0.25">
      <c r="A2166" s="379">
        <v>2157</v>
      </c>
      <c r="B2166" s="3">
        <v>9438511</v>
      </c>
      <c r="C2166" s="380">
        <v>1321.3915399999998</v>
      </c>
      <c r="D2166" s="381">
        <f t="shared" si="99"/>
        <v>0.78810216992913396</v>
      </c>
      <c r="E2166" s="381">
        <f t="shared" si="100"/>
        <v>0</v>
      </c>
      <c r="F2166" s="382">
        <f t="shared" si="101"/>
        <v>1041.3915399999998</v>
      </c>
      <c r="G2166" s="382">
        <f t="shared" si="101"/>
        <v>0</v>
      </c>
    </row>
    <row r="2167" spans="1:7" x14ac:dyDescent="0.25">
      <c r="A2167" s="379">
        <v>2158</v>
      </c>
      <c r="B2167" s="3">
        <v>6850929</v>
      </c>
      <c r="C2167" s="380">
        <v>1644.2229600000001</v>
      </c>
      <c r="D2167" s="381">
        <f t="shared" si="99"/>
        <v>0.70806878891899183</v>
      </c>
      <c r="E2167" s="381">
        <f t="shared" si="100"/>
        <v>0</v>
      </c>
      <c r="F2167" s="382">
        <f t="shared" si="101"/>
        <v>1164.2229600000001</v>
      </c>
      <c r="G2167" s="382">
        <f t="shared" si="101"/>
        <v>0</v>
      </c>
    </row>
    <row r="2168" spans="1:7" x14ac:dyDescent="0.25">
      <c r="A2168" s="379">
        <v>2159</v>
      </c>
      <c r="B2168" s="3">
        <v>1515882</v>
      </c>
      <c r="C2168" s="380">
        <v>424.44695999999999</v>
      </c>
      <c r="D2168" s="381">
        <f t="shared" si="99"/>
        <v>0</v>
      </c>
      <c r="E2168" s="381">
        <f t="shared" si="100"/>
        <v>0</v>
      </c>
      <c r="F2168" s="382">
        <f t="shared" si="101"/>
        <v>0</v>
      </c>
      <c r="G2168" s="382">
        <f t="shared" si="101"/>
        <v>0</v>
      </c>
    </row>
    <row r="2169" spans="1:7" x14ac:dyDescent="0.25">
      <c r="A2169" s="379">
        <v>2160</v>
      </c>
      <c r="B2169" s="3">
        <v>6620764</v>
      </c>
      <c r="C2169" s="380">
        <v>1920.0215599999999</v>
      </c>
      <c r="D2169" s="381">
        <f t="shared" si="99"/>
        <v>0.69792005877267338</v>
      </c>
      <c r="E2169" s="381">
        <f t="shared" si="100"/>
        <v>0</v>
      </c>
      <c r="F2169" s="382">
        <f t="shared" si="101"/>
        <v>1340.0215599999999</v>
      </c>
      <c r="G2169" s="382">
        <f t="shared" si="101"/>
        <v>0</v>
      </c>
    </row>
    <row r="2170" spans="1:7" x14ac:dyDescent="0.25">
      <c r="A2170" s="379">
        <v>2161</v>
      </c>
      <c r="B2170" s="3">
        <v>4083122</v>
      </c>
      <c r="C2170" s="380">
        <v>1102.4429399999999</v>
      </c>
      <c r="D2170" s="381">
        <f t="shared" si="99"/>
        <v>0.51017873088288812</v>
      </c>
      <c r="E2170" s="381">
        <f t="shared" si="100"/>
        <v>0</v>
      </c>
      <c r="F2170" s="382">
        <f t="shared" si="101"/>
        <v>562.44293999999991</v>
      </c>
      <c r="G2170" s="382">
        <f t="shared" si="101"/>
        <v>0</v>
      </c>
    </row>
    <row r="2171" spans="1:7" x14ac:dyDescent="0.25">
      <c r="A2171" s="379">
        <v>2162</v>
      </c>
      <c r="B2171" s="3">
        <v>5945666</v>
      </c>
      <c r="C2171" s="380">
        <v>594.56659999999999</v>
      </c>
      <c r="D2171" s="381">
        <f t="shared" si="99"/>
        <v>0.66362052627914181</v>
      </c>
      <c r="E2171" s="381">
        <f t="shared" si="100"/>
        <v>0</v>
      </c>
      <c r="F2171" s="382">
        <f t="shared" si="101"/>
        <v>394.56659999999999</v>
      </c>
      <c r="G2171" s="382">
        <f t="shared" si="101"/>
        <v>0</v>
      </c>
    </row>
    <row r="2172" spans="1:7" x14ac:dyDescent="0.25">
      <c r="A2172" s="379">
        <v>2163</v>
      </c>
      <c r="B2172" s="3">
        <v>5940629</v>
      </c>
      <c r="C2172" s="380">
        <v>1366.34467</v>
      </c>
      <c r="D2172" s="381">
        <f t="shared" si="99"/>
        <v>0.66333531348279784</v>
      </c>
      <c r="E2172" s="381">
        <f t="shared" si="100"/>
        <v>0</v>
      </c>
      <c r="F2172" s="382">
        <f t="shared" si="101"/>
        <v>906.34466999999995</v>
      </c>
      <c r="G2172" s="382">
        <f t="shared" si="101"/>
        <v>0</v>
      </c>
    </row>
    <row r="2173" spans="1:7" x14ac:dyDescent="0.25">
      <c r="A2173" s="379">
        <v>2164</v>
      </c>
      <c r="B2173" s="3">
        <v>3287740</v>
      </c>
      <c r="C2173" s="380">
        <v>558.91579999999999</v>
      </c>
      <c r="D2173" s="381">
        <f t="shared" si="99"/>
        <v>0.39167939070607771</v>
      </c>
      <c r="E2173" s="381">
        <f t="shared" si="100"/>
        <v>0</v>
      </c>
      <c r="F2173" s="382">
        <f t="shared" si="101"/>
        <v>218.91579999999999</v>
      </c>
      <c r="G2173" s="382">
        <f t="shared" si="101"/>
        <v>0</v>
      </c>
    </row>
    <row r="2174" spans="1:7" x14ac:dyDescent="0.25">
      <c r="A2174" s="379">
        <v>2165</v>
      </c>
      <c r="B2174" s="3">
        <v>9978835</v>
      </c>
      <c r="C2174" s="380">
        <v>1197.4602</v>
      </c>
      <c r="D2174" s="381">
        <f t="shared" si="99"/>
        <v>0.7995758021853252</v>
      </c>
      <c r="E2174" s="381">
        <f t="shared" si="100"/>
        <v>0</v>
      </c>
      <c r="F2174" s="382">
        <f t="shared" si="101"/>
        <v>957.46019999999999</v>
      </c>
      <c r="G2174" s="382">
        <f t="shared" si="101"/>
        <v>0</v>
      </c>
    </row>
    <row r="2175" spans="1:7" x14ac:dyDescent="0.25">
      <c r="A2175" s="379">
        <v>2166</v>
      </c>
      <c r="B2175" s="3">
        <v>8018509</v>
      </c>
      <c r="C2175" s="380">
        <v>2164.9974299999999</v>
      </c>
      <c r="D2175" s="381">
        <f t="shared" si="99"/>
        <v>0.7505770711238211</v>
      </c>
      <c r="E2175" s="381">
        <f t="shared" si="100"/>
        <v>0</v>
      </c>
      <c r="F2175" s="382">
        <f t="shared" si="101"/>
        <v>1624.9974299999999</v>
      </c>
      <c r="G2175" s="382">
        <f t="shared" si="101"/>
        <v>0</v>
      </c>
    </row>
    <row r="2176" spans="1:7" x14ac:dyDescent="0.25">
      <c r="A2176" s="379">
        <v>2167</v>
      </c>
      <c r="B2176" s="3">
        <v>4000944</v>
      </c>
      <c r="C2176" s="380">
        <v>520.12271999999996</v>
      </c>
      <c r="D2176" s="381">
        <f t="shared" si="99"/>
        <v>0.50011797215857057</v>
      </c>
      <c r="E2176" s="381">
        <f t="shared" si="100"/>
        <v>0</v>
      </c>
      <c r="F2176" s="382">
        <f t="shared" si="101"/>
        <v>260.12271999999996</v>
      </c>
      <c r="G2176" s="382">
        <f t="shared" si="101"/>
        <v>0</v>
      </c>
    </row>
    <row r="2177" spans="1:7" x14ac:dyDescent="0.25">
      <c r="A2177" s="379">
        <v>2168</v>
      </c>
      <c r="B2177" s="3">
        <v>8766048</v>
      </c>
      <c r="C2177" s="380">
        <v>2016.1910400000002</v>
      </c>
      <c r="D2177" s="381">
        <f t="shared" si="99"/>
        <v>0.77184701703663949</v>
      </c>
      <c r="E2177" s="381">
        <f t="shared" si="100"/>
        <v>0</v>
      </c>
      <c r="F2177" s="382">
        <f t="shared" si="101"/>
        <v>1556.1910399999999</v>
      </c>
      <c r="G2177" s="382">
        <f t="shared" si="101"/>
        <v>0</v>
      </c>
    </row>
    <row r="2178" spans="1:7" x14ac:dyDescent="0.25">
      <c r="A2178" s="379">
        <v>2169</v>
      </c>
      <c r="B2178" s="3">
        <v>5591920</v>
      </c>
      <c r="C2178" s="380">
        <v>1677.5759999999998</v>
      </c>
      <c r="D2178" s="381">
        <f t="shared" si="99"/>
        <v>0.642341092147241</v>
      </c>
      <c r="E2178" s="381">
        <f t="shared" si="100"/>
        <v>0</v>
      </c>
      <c r="F2178" s="382">
        <f t="shared" si="101"/>
        <v>1077.5759999999998</v>
      </c>
      <c r="G2178" s="382">
        <f t="shared" si="101"/>
        <v>0</v>
      </c>
    </row>
    <row r="2179" spans="1:7" x14ac:dyDescent="0.25">
      <c r="A2179" s="379">
        <v>2170</v>
      </c>
      <c r="B2179" s="3">
        <v>3182059</v>
      </c>
      <c r="C2179" s="380">
        <v>572.77062000000001</v>
      </c>
      <c r="D2179" s="381">
        <f t="shared" si="99"/>
        <v>0.37147614170573207</v>
      </c>
      <c r="E2179" s="381">
        <f t="shared" si="100"/>
        <v>0</v>
      </c>
      <c r="F2179" s="382">
        <f t="shared" si="101"/>
        <v>212.77062000000001</v>
      </c>
      <c r="G2179" s="382">
        <f t="shared" si="101"/>
        <v>0</v>
      </c>
    </row>
    <row r="2180" spans="1:7" x14ac:dyDescent="0.25">
      <c r="A2180" s="379">
        <v>2171</v>
      </c>
      <c r="B2180" s="3">
        <v>2278756</v>
      </c>
      <c r="C2180" s="380">
        <v>683.62679999999989</v>
      </c>
      <c r="D2180" s="381">
        <f t="shared" si="99"/>
        <v>0.12232814746291397</v>
      </c>
      <c r="E2180" s="381">
        <f t="shared" si="100"/>
        <v>0</v>
      </c>
      <c r="F2180" s="382">
        <f t="shared" si="101"/>
        <v>83.626799999999989</v>
      </c>
      <c r="G2180" s="382">
        <f t="shared" si="101"/>
        <v>0</v>
      </c>
    </row>
    <row r="2181" spans="1:7" x14ac:dyDescent="0.25">
      <c r="A2181" s="379">
        <v>2172</v>
      </c>
      <c r="B2181" s="3">
        <v>7348483</v>
      </c>
      <c r="C2181" s="380">
        <v>1616.66626</v>
      </c>
      <c r="D2181" s="381">
        <f t="shared" si="99"/>
        <v>0.72783498308426375</v>
      </c>
      <c r="E2181" s="381">
        <f t="shared" si="100"/>
        <v>0</v>
      </c>
      <c r="F2181" s="382">
        <f t="shared" si="101"/>
        <v>1176.66626</v>
      </c>
      <c r="G2181" s="382">
        <f t="shared" si="101"/>
        <v>0</v>
      </c>
    </row>
    <row r="2182" spans="1:7" x14ac:dyDescent="0.25">
      <c r="A2182" s="379">
        <v>2173</v>
      </c>
      <c r="B2182" s="3">
        <v>5602486</v>
      </c>
      <c r="C2182" s="380">
        <v>784.34803999999997</v>
      </c>
      <c r="D2182" s="381">
        <f t="shared" si="99"/>
        <v>0.64301561842367838</v>
      </c>
      <c r="E2182" s="381">
        <f t="shared" si="100"/>
        <v>0</v>
      </c>
      <c r="F2182" s="382">
        <f t="shared" si="101"/>
        <v>504.34804000000003</v>
      </c>
      <c r="G2182" s="382">
        <f t="shared" si="101"/>
        <v>0</v>
      </c>
    </row>
    <row r="2183" spans="1:7" x14ac:dyDescent="0.25">
      <c r="A2183" s="379">
        <v>2174</v>
      </c>
      <c r="B2183" s="3">
        <v>4647064</v>
      </c>
      <c r="C2183" s="380">
        <v>1347.6485600000001</v>
      </c>
      <c r="D2183" s="381">
        <f t="shared" si="99"/>
        <v>0.56962073257437384</v>
      </c>
      <c r="E2183" s="381">
        <f t="shared" si="100"/>
        <v>0</v>
      </c>
      <c r="F2183" s="382">
        <f t="shared" si="101"/>
        <v>767.64856000000009</v>
      </c>
      <c r="G2183" s="382">
        <f t="shared" si="101"/>
        <v>0</v>
      </c>
    </row>
    <row r="2184" spans="1:7" x14ac:dyDescent="0.25">
      <c r="A2184" s="379">
        <v>2175</v>
      </c>
      <c r="B2184" s="3">
        <v>2375076</v>
      </c>
      <c r="C2184" s="380">
        <v>332.51063999999997</v>
      </c>
      <c r="D2184" s="381">
        <f t="shared" si="99"/>
        <v>0.15792168334823811</v>
      </c>
      <c r="E2184" s="381">
        <f t="shared" si="100"/>
        <v>0</v>
      </c>
      <c r="F2184" s="382">
        <f t="shared" si="101"/>
        <v>52.510639999999995</v>
      </c>
      <c r="G2184" s="382">
        <f t="shared" si="101"/>
        <v>0</v>
      </c>
    </row>
    <row r="2185" spans="1:7" x14ac:dyDescent="0.25">
      <c r="A2185" s="379">
        <v>2176</v>
      </c>
      <c r="B2185" s="3">
        <v>4225097</v>
      </c>
      <c r="C2185" s="380">
        <v>422.50970000000001</v>
      </c>
      <c r="D2185" s="381">
        <f t="shared" si="99"/>
        <v>0.52663808665221179</v>
      </c>
      <c r="E2185" s="381">
        <f t="shared" si="100"/>
        <v>0</v>
      </c>
      <c r="F2185" s="382">
        <f t="shared" si="101"/>
        <v>222.50970000000001</v>
      </c>
      <c r="G2185" s="382">
        <f t="shared" si="101"/>
        <v>0</v>
      </c>
    </row>
    <row r="2186" spans="1:7" x14ac:dyDescent="0.25">
      <c r="A2186" s="379">
        <v>2177</v>
      </c>
      <c r="B2186" s="3">
        <v>3001190</v>
      </c>
      <c r="C2186" s="380">
        <v>600.23800000000006</v>
      </c>
      <c r="D2186" s="381">
        <f t="shared" si="99"/>
        <v>0.33359767292307385</v>
      </c>
      <c r="E2186" s="381">
        <f t="shared" si="100"/>
        <v>0</v>
      </c>
      <c r="F2186" s="382">
        <f t="shared" si="101"/>
        <v>200.23800000000003</v>
      </c>
      <c r="G2186" s="382">
        <f t="shared" si="101"/>
        <v>0</v>
      </c>
    </row>
    <row r="2187" spans="1:7" x14ac:dyDescent="0.25">
      <c r="A2187" s="379">
        <v>2178</v>
      </c>
      <c r="B2187" s="3">
        <v>7757682</v>
      </c>
      <c r="C2187" s="380">
        <v>1551.5364000000002</v>
      </c>
      <c r="D2187" s="381">
        <f t="shared" ref="D2187:D2250" si="102">MAX(0,MIN(8000000,B2187-2000000))/B2187</f>
        <v>0.74219103077439885</v>
      </c>
      <c r="E2187" s="381">
        <f t="shared" ref="E2187:E2250" si="103">MAX(0,MIN(30000000,B2187-10000000))/B2187</f>
        <v>0</v>
      </c>
      <c r="F2187" s="382">
        <f t="shared" ref="F2187:G2250" si="104">+D2187*$C2187</f>
        <v>1151.5364000000002</v>
      </c>
      <c r="G2187" s="382">
        <f t="shared" si="104"/>
        <v>0</v>
      </c>
    </row>
    <row r="2188" spans="1:7" x14ac:dyDescent="0.25">
      <c r="A2188" s="379">
        <v>2179</v>
      </c>
      <c r="B2188" s="3">
        <v>3297933</v>
      </c>
      <c r="C2188" s="380">
        <v>890.44191000000001</v>
      </c>
      <c r="D2188" s="381">
        <f t="shared" si="102"/>
        <v>0.39355954168868801</v>
      </c>
      <c r="E2188" s="381">
        <f t="shared" si="103"/>
        <v>0</v>
      </c>
      <c r="F2188" s="382">
        <f t="shared" si="104"/>
        <v>350.44190999999995</v>
      </c>
      <c r="G2188" s="382">
        <f t="shared" si="104"/>
        <v>0</v>
      </c>
    </row>
    <row r="2189" spans="1:7" x14ac:dyDescent="0.25">
      <c r="A2189" s="379">
        <v>2180</v>
      </c>
      <c r="B2189" s="3">
        <v>6687626</v>
      </c>
      <c r="C2189" s="380">
        <v>735.63886000000002</v>
      </c>
      <c r="D2189" s="381">
        <f t="shared" si="102"/>
        <v>0.70094021406101359</v>
      </c>
      <c r="E2189" s="381">
        <f t="shared" si="103"/>
        <v>0</v>
      </c>
      <c r="F2189" s="382">
        <f t="shared" si="104"/>
        <v>515.63886000000002</v>
      </c>
      <c r="G2189" s="382">
        <f t="shared" si="104"/>
        <v>0</v>
      </c>
    </row>
    <row r="2190" spans="1:7" x14ac:dyDescent="0.25">
      <c r="A2190" s="379">
        <v>2181</v>
      </c>
      <c r="B2190" s="3">
        <v>8300416</v>
      </c>
      <c r="C2190" s="380">
        <v>1660.0832</v>
      </c>
      <c r="D2190" s="381">
        <f t="shared" si="102"/>
        <v>0.75904822119758819</v>
      </c>
      <c r="E2190" s="381">
        <f t="shared" si="103"/>
        <v>0</v>
      </c>
      <c r="F2190" s="382">
        <f t="shared" si="104"/>
        <v>1260.0832</v>
      </c>
      <c r="G2190" s="382">
        <f t="shared" si="104"/>
        <v>0</v>
      </c>
    </row>
    <row r="2191" spans="1:7" x14ac:dyDescent="0.25">
      <c r="A2191" s="379">
        <v>2182</v>
      </c>
      <c r="B2191" s="3">
        <v>9195170</v>
      </c>
      <c r="C2191" s="380">
        <v>1839.0340000000001</v>
      </c>
      <c r="D2191" s="381">
        <f t="shared" si="102"/>
        <v>0.78249450526743936</v>
      </c>
      <c r="E2191" s="381">
        <f t="shared" si="103"/>
        <v>0</v>
      </c>
      <c r="F2191" s="382">
        <f t="shared" si="104"/>
        <v>1439.0340000000001</v>
      </c>
      <c r="G2191" s="382">
        <f t="shared" si="104"/>
        <v>0</v>
      </c>
    </row>
    <row r="2192" spans="1:7" x14ac:dyDescent="0.25">
      <c r="A2192" s="379">
        <v>2183</v>
      </c>
      <c r="B2192" s="3">
        <v>7447387</v>
      </c>
      <c r="C2192" s="380">
        <v>1489.4774</v>
      </c>
      <c r="D2192" s="381">
        <f t="shared" si="102"/>
        <v>0.73144943320388744</v>
      </c>
      <c r="E2192" s="381">
        <f t="shared" si="103"/>
        <v>0</v>
      </c>
      <c r="F2192" s="382">
        <f t="shared" si="104"/>
        <v>1089.4774</v>
      </c>
      <c r="G2192" s="382">
        <f t="shared" si="104"/>
        <v>0</v>
      </c>
    </row>
    <row r="2193" spans="1:7" x14ac:dyDescent="0.25">
      <c r="A2193" s="379">
        <v>2184</v>
      </c>
      <c r="B2193" s="3">
        <v>6479543</v>
      </c>
      <c r="C2193" s="380">
        <v>1166.3177400000002</v>
      </c>
      <c r="D2193" s="381">
        <f t="shared" si="102"/>
        <v>0.69133625627609852</v>
      </c>
      <c r="E2193" s="381">
        <f t="shared" si="103"/>
        <v>0</v>
      </c>
      <c r="F2193" s="382">
        <f t="shared" si="104"/>
        <v>806.31774000000019</v>
      </c>
      <c r="G2193" s="382">
        <f t="shared" si="104"/>
        <v>0</v>
      </c>
    </row>
    <row r="2194" spans="1:7" x14ac:dyDescent="0.25">
      <c r="A2194" s="379">
        <v>2185</v>
      </c>
      <c r="B2194" s="3">
        <v>4904787</v>
      </c>
      <c r="C2194" s="380">
        <v>882.86166000000003</v>
      </c>
      <c r="D2194" s="381">
        <f t="shared" si="102"/>
        <v>0.59223509603984836</v>
      </c>
      <c r="E2194" s="381">
        <f t="shared" si="103"/>
        <v>0</v>
      </c>
      <c r="F2194" s="382">
        <f t="shared" si="104"/>
        <v>522.86165999999992</v>
      </c>
      <c r="G2194" s="382">
        <f t="shared" si="104"/>
        <v>0</v>
      </c>
    </row>
    <row r="2195" spans="1:7" x14ac:dyDescent="0.25">
      <c r="A2195" s="379">
        <v>2186</v>
      </c>
      <c r="B2195" s="3">
        <v>1245093</v>
      </c>
      <c r="C2195" s="380">
        <v>336.17511000000002</v>
      </c>
      <c r="D2195" s="381">
        <f t="shared" si="102"/>
        <v>0</v>
      </c>
      <c r="E2195" s="381">
        <f t="shared" si="103"/>
        <v>0</v>
      </c>
      <c r="F2195" s="382">
        <f t="shared" si="104"/>
        <v>0</v>
      </c>
      <c r="G2195" s="382">
        <f t="shared" si="104"/>
        <v>0</v>
      </c>
    </row>
    <row r="2196" spans="1:7" x14ac:dyDescent="0.25">
      <c r="A2196" s="379">
        <v>2187</v>
      </c>
      <c r="B2196" s="3">
        <v>6139526</v>
      </c>
      <c r="C2196" s="380">
        <v>1780.46254</v>
      </c>
      <c r="D2196" s="381">
        <f t="shared" si="102"/>
        <v>0.67424195288040156</v>
      </c>
      <c r="E2196" s="381">
        <f t="shared" si="103"/>
        <v>0</v>
      </c>
      <c r="F2196" s="382">
        <f t="shared" si="104"/>
        <v>1200.46254</v>
      </c>
      <c r="G2196" s="382">
        <f t="shared" si="104"/>
        <v>0</v>
      </c>
    </row>
    <row r="2197" spans="1:7" x14ac:dyDescent="0.25">
      <c r="A2197" s="379">
        <v>2188</v>
      </c>
      <c r="B2197" s="3">
        <v>1662423</v>
      </c>
      <c r="C2197" s="380">
        <v>282.61191000000002</v>
      </c>
      <c r="D2197" s="381">
        <f t="shared" si="102"/>
        <v>0</v>
      </c>
      <c r="E2197" s="381">
        <f t="shared" si="103"/>
        <v>0</v>
      </c>
      <c r="F2197" s="382">
        <f t="shared" si="104"/>
        <v>0</v>
      </c>
      <c r="G2197" s="382">
        <f t="shared" si="104"/>
        <v>0</v>
      </c>
    </row>
    <row r="2198" spans="1:7" x14ac:dyDescent="0.25">
      <c r="A2198" s="379">
        <v>2189</v>
      </c>
      <c r="B2198" s="3">
        <v>8830209</v>
      </c>
      <c r="C2198" s="380">
        <v>2207.5522500000002</v>
      </c>
      <c r="D2198" s="381">
        <f t="shared" si="102"/>
        <v>0.7735047947336241</v>
      </c>
      <c r="E2198" s="381">
        <f t="shared" si="103"/>
        <v>0</v>
      </c>
      <c r="F2198" s="382">
        <f t="shared" si="104"/>
        <v>1707.5522500000002</v>
      </c>
      <c r="G2198" s="382">
        <f t="shared" si="104"/>
        <v>0</v>
      </c>
    </row>
    <row r="2199" spans="1:7" x14ac:dyDescent="0.25">
      <c r="A2199" s="379">
        <v>2190</v>
      </c>
      <c r="B2199" s="3">
        <v>3101178</v>
      </c>
      <c r="C2199" s="380">
        <v>465.17669999999998</v>
      </c>
      <c r="D2199" s="381">
        <f t="shared" si="102"/>
        <v>0.35508377784183948</v>
      </c>
      <c r="E2199" s="381">
        <f t="shared" si="103"/>
        <v>0</v>
      </c>
      <c r="F2199" s="382">
        <f t="shared" si="104"/>
        <v>165.17670000000001</v>
      </c>
      <c r="G2199" s="382">
        <f t="shared" si="104"/>
        <v>0</v>
      </c>
    </row>
    <row r="2200" spans="1:7" x14ac:dyDescent="0.25">
      <c r="A2200" s="379">
        <v>2191</v>
      </c>
      <c r="B2200" s="3">
        <v>8357559</v>
      </c>
      <c r="C2200" s="380">
        <v>2340.1165199999996</v>
      </c>
      <c r="D2200" s="381">
        <f t="shared" si="102"/>
        <v>0.76069567681185379</v>
      </c>
      <c r="E2200" s="381">
        <f t="shared" si="103"/>
        <v>0</v>
      </c>
      <c r="F2200" s="382">
        <f t="shared" si="104"/>
        <v>1780.1165199999996</v>
      </c>
      <c r="G2200" s="382">
        <f t="shared" si="104"/>
        <v>0</v>
      </c>
    </row>
    <row r="2201" spans="1:7" x14ac:dyDescent="0.25">
      <c r="A2201" s="379">
        <v>2192</v>
      </c>
      <c r="B2201" s="3">
        <v>7011324</v>
      </c>
      <c r="C2201" s="380">
        <v>1402.2648000000002</v>
      </c>
      <c r="D2201" s="381">
        <f t="shared" si="102"/>
        <v>0.71474717186083536</v>
      </c>
      <c r="E2201" s="381">
        <f t="shared" si="103"/>
        <v>0</v>
      </c>
      <c r="F2201" s="382">
        <f t="shared" si="104"/>
        <v>1002.2648</v>
      </c>
      <c r="G2201" s="382">
        <f t="shared" si="104"/>
        <v>0</v>
      </c>
    </row>
    <row r="2202" spans="1:7" x14ac:dyDescent="0.25">
      <c r="A2202" s="379">
        <v>2193</v>
      </c>
      <c r="B2202" s="3">
        <v>9133834</v>
      </c>
      <c r="C2202" s="380">
        <v>2192.1201599999999</v>
      </c>
      <c r="D2202" s="381">
        <f t="shared" si="102"/>
        <v>0.78103390098834724</v>
      </c>
      <c r="E2202" s="381">
        <f t="shared" si="103"/>
        <v>0</v>
      </c>
      <c r="F2202" s="382">
        <f t="shared" si="104"/>
        <v>1712.1201599999999</v>
      </c>
      <c r="G2202" s="382">
        <f t="shared" si="104"/>
        <v>0</v>
      </c>
    </row>
    <row r="2203" spans="1:7" x14ac:dyDescent="0.25">
      <c r="A2203" s="379">
        <v>2194</v>
      </c>
      <c r="B2203" s="3">
        <v>9159906</v>
      </c>
      <c r="C2203" s="380">
        <v>1373.9858999999999</v>
      </c>
      <c r="D2203" s="381">
        <f t="shared" si="102"/>
        <v>0.78165714801003416</v>
      </c>
      <c r="E2203" s="381">
        <f t="shared" si="103"/>
        <v>0</v>
      </c>
      <c r="F2203" s="382">
        <f t="shared" si="104"/>
        <v>1073.9858999999999</v>
      </c>
      <c r="G2203" s="382">
        <f t="shared" si="104"/>
        <v>0</v>
      </c>
    </row>
    <row r="2204" spans="1:7" x14ac:dyDescent="0.25">
      <c r="A2204" s="379">
        <v>2195</v>
      </c>
      <c r="B2204" s="3">
        <v>7374323</v>
      </c>
      <c r="C2204" s="380">
        <v>1769.83752</v>
      </c>
      <c r="D2204" s="381">
        <f t="shared" si="102"/>
        <v>0.72878866304066148</v>
      </c>
      <c r="E2204" s="381">
        <f t="shared" si="103"/>
        <v>0</v>
      </c>
      <c r="F2204" s="382">
        <f t="shared" si="104"/>
        <v>1289.83752</v>
      </c>
      <c r="G2204" s="382">
        <f t="shared" si="104"/>
        <v>0</v>
      </c>
    </row>
    <row r="2205" spans="1:7" x14ac:dyDescent="0.25">
      <c r="A2205" s="379">
        <v>2196</v>
      </c>
      <c r="B2205" s="3">
        <v>1818618</v>
      </c>
      <c r="C2205" s="380">
        <v>472.84067999999996</v>
      </c>
      <c r="D2205" s="381">
        <f t="shared" si="102"/>
        <v>0</v>
      </c>
      <c r="E2205" s="381">
        <f t="shared" si="103"/>
        <v>0</v>
      </c>
      <c r="F2205" s="382">
        <f t="shared" si="104"/>
        <v>0</v>
      </c>
      <c r="G2205" s="382">
        <f t="shared" si="104"/>
        <v>0</v>
      </c>
    </row>
    <row r="2206" spans="1:7" x14ac:dyDescent="0.25">
      <c r="A2206" s="379">
        <v>2197</v>
      </c>
      <c r="B2206" s="3">
        <v>8635375</v>
      </c>
      <c r="C2206" s="380">
        <v>1381.66</v>
      </c>
      <c r="D2206" s="381">
        <f t="shared" si="102"/>
        <v>0.76839453990127815</v>
      </c>
      <c r="E2206" s="381">
        <f t="shared" si="103"/>
        <v>0</v>
      </c>
      <c r="F2206" s="382">
        <f t="shared" si="104"/>
        <v>1061.6600000000001</v>
      </c>
      <c r="G2206" s="382">
        <f t="shared" si="104"/>
        <v>0</v>
      </c>
    </row>
    <row r="2207" spans="1:7" x14ac:dyDescent="0.25">
      <c r="A2207" s="379">
        <v>2198</v>
      </c>
      <c r="B2207" s="3">
        <v>8712153</v>
      </c>
      <c r="C2207" s="380">
        <v>1829.55213</v>
      </c>
      <c r="D2207" s="381">
        <f t="shared" si="102"/>
        <v>0.77043562021925005</v>
      </c>
      <c r="E2207" s="381">
        <f t="shared" si="103"/>
        <v>0</v>
      </c>
      <c r="F2207" s="382">
        <f t="shared" si="104"/>
        <v>1409.55213</v>
      </c>
      <c r="G2207" s="382">
        <f t="shared" si="104"/>
        <v>0</v>
      </c>
    </row>
    <row r="2208" spans="1:7" x14ac:dyDescent="0.25">
      <c r="A2208" s="379">
        <v>2199</v>
      </c>
      <c r="B2208" s="3">
        <v>1048116</v>
      </c>
      <c r="C2208" s="380">
        <v>157.2174</v>
      </c>
      <c r="D2208" s="381">
        <f t="shared" si="102"/>
        <v>0</v>
      </c>
      <c r="E2208" s="381">
        <f t="shared" si="103"/>
        <v>0</v>
      </c>
      <c r="F2208" s="382">
        <f t="shared" si="104"/>
        <v>0</v>
      </c>
      <c r="G2208" s="382">
        <f t="shared" si="104"/>
        <v>0</v>
      </c>
    </row>
    <row r="2209" spans="1:7" x14ac:dyDescent="0.25">
      <c r="A2209" s="379">
        <v>2200</v>
      </c>
      <c r="B2209" s="3">
        <v>7854969</v>
      </c>
      <c r="C2209" s="380">
        <v>864.04659000000004</v>
      </c>
      <c r="D2209" s="381">
        <f t="shared" si="102"/>
        <v>0.74538410017913503</v>
      </c>
      <c r="E2209" s="381">
        <f t="shared" si="103"/>
        <v>0</v>
      </c>
      <c r="F2209" s="382">
        <f t="shared" si="104"/>
        <v>644.04659000000004</v>
      </c>
      <c r="G2209" s="382">
        <f t="shared" si="104"/>
        <v>0</v>
      </c>
    </row>
    <row r="2210" spans="1:7" x14ac:dyDescent="0.25">
      <c r="A2210" s="379">
        <v>2201</v>
      </c>
      <c r="B2210" s="3">
        <v>4960016</v>
      </c>
      <c r="C2210" s="380">
        <v>1488.0047999999999</v>
      </c>
      <c r="D2210" s="381">
        <f t="shared" si="102"/>
        <v>0.59677549427259913</v>
      </c>
      <c r="E2210" s="381">
        <f t="shared" si="103"/>
        <v>0</v>
      </c>
      <c r="F2210" s="382">
        <f t="shared" si="104"/>
        <v>888.00479999999993</v>
      </c>
      <c r="G2210" s="382">
        <f t="shared" si="104"/>
        <v>0</v>
      </c>
    </row>
    <row r="2211" spans="1:7" x14ac:dyDescent="0.25">
      <c r="A2211" s="379">
        <v>2202</v>
      </c>
      <c r="B2211" s="3">
        <v>4537986</v>
      </c>
      <c r="C2211" s="380">
        <v>907.59720000000004</v>
      </c>
      <c r="D2211" s="381">
        <f t="shared" si="102"/>
        <v>0.559275854971787</v>
      </c>
      <c r="E2211" s="381">
        <f t="shared" si="103"/>
        <v>0</v>
      </c>
      <c r="F2211" s="382">
        <f t="shared" si="104"/>
        <v>507.59719999999999</v>
      </c>
      <c r="G2211" s="382">
        <f t="shared" si="104"/>
        <v>0</v>
      </c>
    </row>
    <row r="2212" spans="1:7" x14ac:dyDescent="0.25">
      <c r="A2212" s="379">
        <v>2203</v>
      </c>
      <c r="B2212" s="3">
        <v>1175794</v>
      </c>
      <c r="C2212" s="380">
        <v>211.64292</v>
      </c>
      <c r="D2212" s="381">
        <f t="shared" si="102"/>
        <v>0</v>
      </c>
      <c r="E2212" s="381">
        <f t="shared" si="103"/>
        <v>0</v>
      </c>
      <c r="F2212" s="382">
        <f t="shared" si="104"/>
        <v>0</v>
      </c>
      <c r="G2212" s="382">
        <f t="shared" si="104"/>
        <v>0</v>
      </c>
    </row>
    <row r="2213" spans="1:7" x14ac:dyDescent="0.25">
      <c r="A2213" s="379">
        <v>2204</v>
      </c>
      <c r="B2213" s="3">
        <v>2315933</v>
      </c>
      <c r="C2213" s="380">
        <v>532.66458999999998</v>
      </c>
      <c r="D2213" s="381">
        <f t="shared" si="102"/>
        <v>0.13641715887290348</v>
      </c>
      <c r="E2213" s="381">
        <f t="shared" si="103"/>
        <v>0</v>
      </c>
      <c r="F2213" s="382">
        <f t="shared" si="104"/>
        <v>72.66458999999999</v>
      </c>
      <c r="G2213" s="382">
        <f t="shared" si="104"/>
        <v>0</v>
      </c>
    </row>
    <row r="2214" spans="1:7" x14ac:dyDescent="0.25">
      <c r="A2214" s="379">
        <v>2205</v>
      </c>
      <c r="B2214" s="3">
        <v>3256628</v>
      </c>
      <c r="C2214" s="380">
        <v>846.72327999999993</v>
      </c>
      <c r="D2214" s="381">
        <f t="shared" si="102"/>
        <v>0.38586783630184351</v>
      </c>
      <c r="E2214" s="381">
        <f t="shared" si="103"/>
        <v>0</v>
      </c>
      <c r="F2214" s="382">
        <f t="shared" si="104"/>
        <v>326.72327999999999</v>
      </c>
      <c r="G2214" s="382">
        <f t="shared" si="104"/>
        <v>0</v>
      </c>
    </row>
    <row r="2215" spans="1:7" x14ac:dyDescent="0.25">
      <c r="A2215" s="379">
        <v>2206</v>
      </c>
      <c r="B2215" s="3">
        <v>4115017</v>
      </c>
      <c r="C2215" s="380">
        <v>452.65187000000003</v>
      </c>
      <c r="D2215" s="381">
        <f t="shared" si="102"/>
        <v>0.51397527640833562</v>
      </c>
      <c r="E2215" s="381">
        <f t="shared" si="103"/>
        <v>0</v>
      </c>
      <c r="F2215" s="382">
        <f t="shared" si="104"/>
        <v>232.65187000000003</v>
      </c>
      <c r="G2215" s="382">
        <f t="shared" si="104"/>
        <v>0</v>
      </c>
    </row>
    <row r="2216" spans="1:7" x14ac:dyDescent="0.25">
      <c r="A2216" s="379">
        <v>2207</v>
      </c>
      <c r="B2216" s="3">
        <v>3048830</v>
      </c>
      <c r="C2216" s="380">
        <v>853.67239999999993</v>
      </c>
      <c r="D2216" s="381">
        <f t="shared" si="102"/>
        <v>0.34401065326699093</v>
      </c>
      <c r="E2216" s="381">
        <f t="shared" si="103"/>
        <v>0</v>
      </c>
      <c r="F2216" s="382">
        <f t="shared" si="104"/>
        <v>293.67239999999998</v>
      </c>
      <c r="G2216" s="382">
        <f t="shared" si="104"/>
        <v>0</v>
      </c>
    </row>
    <row r="2217" spans="1:7" x14ac:dyDescent="0.25">
      <c r="A2217" s="379">
        <v>2208</v>
      </c>
      <c r="B2217" s="3">
        <v>4695442</v>
      </c>
      <c r="C2217" s="380">
        <v>1079.9516599999999</v>
      </c>
      <c r="D2217" s="381">
        <f t="shared" si="102"/>
        <v>0.57405500909179585</v>
      </c>
      <c r="E2217" s="381">
        <f t="shared" si="103"/>
        <v>0</v>
      </c>
      <c r="F2217" s="382">
        <f t="shared" si="104"/>
        <v>619.95165999999995</v>
      </c>
      <c r="G2217" s="382">
        <f t="shared" si="104"/>
        <v>0</v>
      </c>
    </row>
    <row r="2218" spans="1:7" x14ac:dyDescent="0.25">
      <c r="A2218" s="379">
        <v>2209</v>
      </c>
      <c r="B2218" s="3">
        <v>6335767</v>
      </c>
      <c r="C2218" s="380">
        <v>1140.4380600000002</v>
      </c>
      <c r="D2218" s="381">
        <f t="shared" si="102"/>
        <v>0.68433182596519093</v>
      </c>
      <c r="E2218" s="381">
        <f t="shared" si="103"/>
        <v>0</v>
      </c>
      <c r="F2218" s="382">
        <f t="shared" si="104"/>
        <v>780.43806000000006</v>
      </c>
      <c r="G2218" s="382">
        <f t="shared" si="104"/>
        <v>0</v>
      </c>
    </row>
    <row r="2219" spans="1:7" x14ac:dyDescent="0.25">
      <c r="A2219" s="379">
        <v>2210</v>
      </c>
      <c r="B2219" s="3">
        <v>8689971</v>
      </c>
      <c r="C2219" s="380">
        <v>2520.09159</v>
      </c>
      <c r="D2219" s="381">
        <f t="shared" si="102"/>
        <v>0.76984963471109402</v>
      </c>
      <c r="E2219" s="381">
        <f t="shared" si="103"/>
        <v>0</v>
      </c>
      <c r="F2219" s="382">
        <f t="shared" si="104"/>
        <v>1940.0915900000002</v>
      </c>
      <c r="G2219" s="382">
        <f t="shared" si="104"/>
        <v>0</v>
      </c>
    </row>
    <row r="2220" spans="1:7" x14ac:dyDescent="0.25">
      <c r="A2220" s="379">
        <v>2211</v>
      </c>
      <c r="B2220" s="3">
        <v>8521214</v>
      </c>
      <c r="C2220" s="380">
        <v>1789.4549400000001</v>
      </c>
      <c r="D2220" s="381">
        <f t="shared" si="102"/>
        <v>0.76529165914622022</v>
      </c>
      <c r="E2220" s="381">
        <f t="shared" si="103"/>
        <v>0</v>
      </c>
      <c r="F2220" s="382">
        <f t="shared" si="104"/>
        <v>1369.4549400000001</v>
      </c>
      <c r="G2220" s="382">
        <f t="shared" si="104"/>
        <v>0</v>
      </c>
    </row>
    <row r="2221" spans="1:7" x14ac:dyDescent="0.25">
      <c r="A2221" s="379">
        <v>2212</v>
      </c>
      <c r="B2221" s="3">
        <v>9700700</v>
      </c>
      <c r="C2221" s="380">
        <v>1649.1190000000001</v>
      </c>
      <c r="D2221" s="381">
        <f t="shared" si="102"/>
        <v>0.79382931128681433</v>
      </c>
      <c r="E2221" s="381">
        <f t="shared" si="103"/>
        <v>0</v>
      </c>
      <c r="F2221" s="382">
        <f t="shared" si="104"/>
        <v>1309.1190000000001</v>
      </c>
      <c r="G2221" s="382">
        <f t="shared" si="104"/>
        <v>0</v>
      </c>
    </row>
    <row r="2222" spans="1:7" x14ac:dyDescent="0.25">
      <c r="A2222" s="379">
        <v>2213</v>
      </c>
      <c r="B2222" s="3">
        <v>5016552</v>
      </c>
      <c r="C2222" s="380">
        <v>852.81384000000003</v>
      </c>
      <c r="D2222" s="381">
        <f t="shared" si="102"/>
        <v>0.6013197909639928</v>
      </c>
      <c r="E2222" s="381">
        <f t="shared" si="103"/>
        <v>0</v>
      </c>
      <c r="F2222" s="382">
        <f t="shared" si="104"/>
        <v>512.81384000000003</v>
      </c>
      <c r="G2222" s="382">
        <f t="shared" si="104"/>
        <v>0</v>
      </c>
    </row>
    <row r="2223" spans="1:7" x14ac:dyDescent="0.25">
      <c r="A2223" s="379">
        <v>2214</v>
      </c>
      <c r="B2223" s="3">
        <v>8856863</v>
      </c>
      <c r="C2223" s="380">
        <v>2125.6471200000001</v>
      </c>
      <c r="D2223" s="381">
        <f t="shared" si="102"/>
        <v>0.77418641340619132</v>
      </c>
      <c r="E2223" s="381">
        <f t="shared" si="103"/>
        <v>0</v>
      </c>
      <c r="F2223" s="382">
        <f t="shared" si="104"/>
        <v>1645.6471200000001</v>
      </c>
      <c r="G2223" s="382">
        <f t="shared" si="104"/>
        <v>0</v>
      </c>
    </row>
    <row r="2224" spans="1:7" x14ac:dyDescent="0.25">
      <c r="A2224" s="379">
        <v>2215</v>
      </c>
      <c r="B2224" s="3">
        <v>5043078</v>
      </c>
      <c r="C2224" s="380">
        <v>1462.49262</v>
      </c>
      <c r="D2224" s="381">
        <f t="shared" si="102"/>
        <v>0.60341680219897453</v>
      </c>
      <c r="E2224" s="381">
        <f t="shared" si="103"/>
        <v>0</v>
      </c>
      <c r="F2224" s="382">
        <f t="shared" si="104"/>
        <v>882.49261999999999</v>
      </c>
      <c r="G2224" s="382">
        <f t="shared" si="104"/>
        <v>0</v>
      </c>
    </row>
    <row r="2225" spans="1:7" x14ac:dyDescent="0.25">
      <c r="A2225" s="379">
        <v>2216</v>
      </c>
      <c r="B2225" s="3">
        <v>1463447</v>
      </c>
      <c r="C2225" s="380">
        <v>175.61364</v>
      </c>
      <c r="D2225" s="381">
        <f t="shared" si="102"/>
        <v>0</v>
      </c>
      <c r="E2225" s="381">
        <f t="shared" si="103"/>
        <v>0</v>
      </c>
      <c r="F2225" s="382">
        <f t="shared" si="104"/>
        <v>0</v>
      </c>
      <c r="G2225" s="382">
        <f t="shared" si="104"/>
        <v>0</v>
      </c>
    </row>
    <row r="2226" spans="1:7" x14ac:dyDescent="0.25">
      <c r="A2226" s="379">
        <v>2217</v>
      </c>
      <c r="B2226" s="3">
        <v>3126924</v>
      </c>
      <c r="C2226" s="380">
        <v>406.50011999999998</v>
      </c>
      <c r="D2226" s="381">
        <f t="shared" si="102"/>
        <v>0.36039379274967986</v>
      </c>
      <c r="E2226" s="381">
        <f t="shared" si="103"/>
        <v>0</v>
      </c>
      <c r="F2226" s="382">
        <f t="shared" si="104"/>
        <v>146.50011999999998</v>
      </c>
      <c r="G2226" s="382">
        <f t="shared" si="104"/>
        <v>0</v>
      </c>
    </row>
    <row r="2227" spans="1:7" x14ac:dyDescent="0.25">
      <c r="A2227" s="379">
        <v>2218</v>
      </c>
      <c r="B2227" s="3">
        <v>6696676</v>
      </c>
      <c r="C2227" s="380">
        <v>1741.1357599999999</v>
      </c>
      <c r="D2227" s="381">
        <f t="shared" si="102"/>
        <v>0.70134436845981496</v>
      </c>
      <c r="E2227" s="381">
        <f t="shared" si="103"/>
        <v>0</v>
      </c>
      <c r="F2227" s="382">
        <f t="shared" si="104"/>
        <v>1221.1357599999999</v>
      </c>
      <c r="G2227" s="382">
        <f t="shared" si="104"/>
        <v>0</v>
      </c>
    </row>
    <row r="2228" spans="1:7" x14ac:dyDescent="0.25">
      <c r="A2228" s="379">
        <v>2219</v>
      </c>
      <c r="B2228" s="3">
        <v>2049654</v>
      </c>
      <c r="C2228" s="380">
        <v>368.93772000000001</v>
      </c>
      <c r="D2228" s="381">
        <f t="shared" si="102"/>
        <v>2.4225552215154364E-2</v>
      </c>
      <c r="E2228" s="381">
        <f t="shared" si="103"/>
        <v>0</v>
      </c>
      <c r="F2228" s="382">
        <f t="shared" si="104"/>
        <v>8.9377200000000006</v>
      </c>
      <c r="G2228" s="382">
        <f t="shared" si="104"/>
        <v>0</v>
      </c>
    </row>
    <row r="2229" spans="1:7" x14ac:dyDescent="0.25">
      <c r="A2229" s="379">
        <v>2220</v>
      </c>
      <c r="B2229" s="3">
        <v>5603558</v>
      </c>
      <c r="C2229" s="380">
        <v>1288.81834</v>
      </c>
      <c r="D2229" s="381">
        <f t="shared" si="102"/>
        <v>0.64308391204302695</v>
      </c>
      <c r="E2229" s="381">
        <f t="shared" si="103"/>
        <v>0</v>
      </c>
      <c r="F2229" s="382">
        <f t="shared" si="104"/>
        <v>828.81834000000003</v>
      </c>
      <c r="G2229" s="382">
        <f t="shared" si="104"/>
        <v>0</v>
      </c>
    </row>
    <row r="2230" spans="1:7" x14ac:dyDescent="0.25">
      <c r="A2230" s="379">
        <v>2221</v>
      </c>
      <c r="B2230" s="3">
        <v>8113206</v>
      </c>
      <c r="C2230" s="380">
        <v>1866.03738</v>
      </c>
      <c r="D2230" s="381">
        <f t="shared" si="102"/>
        <v>0.75348832508382013</v>
      </c>
      <c r="E2230" s="381">
        <f t="shared" si="103"/>
        <v>0</v>
      </c>
      <c r="F2230" s="382">
        <f t="shared" si="104"/>
        <v>1406.03738</v>
      </c>
      <c r="G2230" s="382">
        <f t="shared" si="104"/>
        <v>0</v>
      </c>
    </row>
    <row r="2231" spans="1:7" x14ac:dyDescent="0.25">
      <c r="A2231" s="379">
        <v>2222</v>
      </c>
      <c r="B2231" s="3">
        <v>8150655</v>
      </c>
      <c r="C2231" s="380">
        <v>896.57204999999999</v>
      </c>
      <c r="D2231" s="381">
        <f t="shared" si="102"/>
        <v>0.75462094764163123</v>
      </c>
      <c r="E2231" s="381">
        <f t="shared" si="103"/>
        <v>0</v>
      </c>
      <c r="F2231" s="382">
        <f t="shared" si="104"/>
        <v>676.57204999999999</v>
      </c>
      <c r="G2231" s="382">
        <f t="shared" si="104"/>
        <v>0</v>
      </c>
    </row>
    <row r="2232" spans="1:7" x14ac:dyDescent="0.25">
      <c r="A2232" s="379">
        <v>2223</v>
      </c>
      <c r="B2232" s="3">
        <v>1115958</v>
      </c>
      <c r="C2232" s="380">
        <v>290.14907999999997</v>
      </c>
      <c r="D2232" s="381">
        <f t="shared" si="102"/>
        <v>0</v>
      </c>
      <c r="E2232" s="381">
        <f t="shared" si="103"/>
        <v>0</v>
      </c>
      <c r="F2232" s="382">
        <f t="shared" si="104"/>
        <v>0</v>
      </c>
      <c r="G2232" s="382">
        <f t="shared" si="104"/>
        <v>0</v>
      </c>
    </row>
    <row r="2233" spans="1:7" x14ac:dyDescent="0.25">
      <c r="A2233" s="379">
        <v>2224</v>
      </c>
      <c r="B2233" s="3">
        <v>4716052</v>
      </c>
      <c r="C2233" s="380">
        <v>660.24727999999993</v>
      </c>
      <c r="D2233" s="381">
        <f t="shared" si="102"/>
        <v>0.57591646572175204</v>
      </c>
      <c r="E2233" s="381">
        <f t="shared" si="103"/>
        <v>0</v>
      </c>
      <c r="F2233" s="382">
        <f t="shared" si="104"/>
        <v>380.24727999999999</v>
      </c>
      <c r="G2233" s="382">
        <f t="shared" si="104"/>
        <v>0</v>
      </c>
    </row>
    <row r="2234" spans="1:7" x14ac:dyDescent="0.25">
      <c r="A2234" s="379">
        <v>2225</v>
      </c>
      <c r="B2234" s="3">
        <v>6923061</v>
      </c>
      <c r="C2234" s="380">
        <v>2007.68769</v>
      </c>
      <c r="D2234" s="381">
        <f t="shared" si="102"/>
        <v>0.71111044666513845</v>
      </c>
      <c r="E2234" s="381">
        <f t="shared" si="103"/>
        <v>0</v>
      </c>
      <c r="F2234" s="382">
        <f t="shared" si="104"/>
        <v>1427.68769</v>
      </c>
      <c r="G2234" s="382">
        <f t="shared" si="104"/>
        <v>0</v>
      </c>
    </row>
    <row r="2235" spans="1:7" x14ac:dyDescent="0.25">
      <c r="A2235" s="379">
        <v>2226</v>
      </c>
      <c r="B2235" s="3">
        <v>2293784</v>
      </c>
      <c r="C2235" s="380">
        <v>550.50815999999998</v>
      </c>
      <c r="D2235" s="381">
        <f t="shared" si="102"/>
        <v>0.12807831949302986</v>
      </c>
      <c r="E2235" s="381">
        <f t="shared" si="103"/>
        <v>0</v>
      </c>
      <c r="F2235" s="382">
        <f t="shared" si="104"/>
        <v>70.508160000000004</v>
      </c>
      <c r="G2235" s="382">
        <f t="shared" si="104"/>
        <v>0</v>
      </c>
    </row>
    <row r="2236" spans="1:7" x14ac:dyDescent="0.25">
      <c r="A2236" s="379">
        <v>2227</v>
      </c>
      <c r="B2236" s="3">
        <v>1696437</v>
      </c>
      <c r="C2236" s="380">
        <v>339.28739999999999</v>
      </c>
      <c r="D2236" s="381">
        <f t="shared" si="102"/>
        <v>0</v>
      </c>
      <c r="E2236" s="381">
        <f t="shared" si="103"/>
        <v>0</v>
      </c>
      <c r="F2236" s="382">
        <f t="shared" si="104"/>
        <v>0</v>
      </c>
      <c r="G2236" s="382">
        <f t="shared" si="104"/>
        <v>0</v>
      </c>
    </row>
    <row r="2237" spans="1:7" x14ac:dyDescent="0.25">
      <c r="A2237" s="379">
        <v>2228</v>
      </c>
      <c r="B2237" s="3">
        <v>6508608</v>
      </c>
      <c r="C2237" s="380">
        <v>1171.54944</v>
      </c>
      <c r="D2237" s="381">
        <f t="shared" si="102"/>
        <v>0.69271463268336331</v>
      </c>
      <c r="E2237" s="381">
        <f t="shared" si="103"/>
        <v>0</v>
      </c>
      <c r="F2237" s="382">
        <f t="shared" si="104"/>
        <v>811.54944</v>
      </c>
      <c r="G2237" s="382">
        <f t="shared" si="104"/>
        <v>0</v>
      </c>
    </row>
    <row r="2238" spans="1:7" x14ac:dyDescent="0.25">
      <c r="A2238" s="379">
        <v>2229</v>
      </c>
      <c r="B2238" s="3">
        <v>1745701</v>
      </c>
      <c r="C2238" s="380">
        <v>174.5701</v>
      </c>
      <c r="D2238" s="381">
        <f t="shared" si="102"/>
        <v>0</v>
      </c>
      <c r="E2238" s="381">
        <f t="shared" si="103"/>
        <v>0</v>
      </c>
      <c r="F2238" s="382">
        <f t="shared" si="104"/>
        <v>0</v>
      </c>
      <c r="G2238" s="382">
        <f t="shared" si="104"/>
        <v>0</v>
      </c>
    </row>
    <row r="2239" spans="1:7" x14ac:dyDescent="0.25">
      <c r="A2239" s="379">
        <v>2230</v>
      </c>
      <c r="B2239" s="3">
        <v>3701591</v>
      </c>
      <c r="C2239" s="380">
        <v>999.42957000000001</v>
      </c>
      <c r="D2239" s="381">
        <f t="shared" si="102"/>
        <v>0.45969179198890425</v>
      </c>
      <c r="E2239" s="381">
        <f t="shared" si="103"/>
        <v>0</v>
      </c>
      <c r="F2239" s="382">
        <f t="shared" si="104"/>
        <v>459.42957000000001</v>
      </c>
      <c r="G2239" s="382">
        <f t="shared" si="104"/>
        <v>0</v>
      </c>
    </row>
    <row r="2240" spans="1:7" x14ac:dyDescent="0.25">
      <c r="A2240" s="379">
        <v>2231</v>
      </c>
      <c r="B2240" s="3">
        <v>2556680</v>
      </c>
      <c r="C2240" s="380">
        <v>409.06880000000001</v>
      </c>
      <c r="D2240" s="381">
        <f t="shared" si="102"/>
        <v>0.21773550072750597</v>
      </c>
      <c r="E2240" s="381">
        <f t="shared" si="103"/>
        <v>0</v>
      </c>
      <c r="F2240" s="382">
        <f t="shared" si="104"/>
        <v>89.068799999999996</v>
      </c>
      <c r="G2240" s="382">
        <f t="shared" si="104"/>
        <v>0</v>
      </c>
    </row>
    <row r="2241" spans="1:7" x14ac:dyDescent="0.25">
      <c r="A2241" s="379">
        <v>2232</v>
      </c>
      <c r="B2241" s="3">
        <v>8750984</v>
      </c>
      <c r="C2241" s="380">
        <v>962.60824000000002</v>
      </c>
      <c r="D2241" s="381">
        <f t="shared" si="102"/>
        <v>0.77145427302803893</v>
      </c>
      <c r="E2241" s="381">
        <f t="shared" si="103"/>
        <v>0</v>
      </c>
      <c r="F2241" s="382">
        <f t="shared" si="104"/>
        <v>742.60824000000002</v>
      </c>
      <c r="G2241" s="382">
        <f t="shared" si="104"/>
        <v>0</v>
      </c>
    </row>
    <row r="2242" spans="1:7" x14ac:dyDescent="0.25">
      <c r="A2242" s="379">
        <v>2233</v>
      </c>
      <c r="B2242" s="3">
        <v>4677920</v>
      </c>
      <c r="C2242" s="380">
        <v>608.12959999999998</v>
      </c>
      <c r="D2242" s="381">
        <f t="shared" si="102"/>
        <v>0.57245955467387211</v>
      </c>
      <c r="E2242" s="381">
        <f t="shared" si="103"/>
        <v>0</v>
      </c>
      <c r="F2242" s="382">
        <f t="shared" si="104"/>
        <v>348.12959999999998</v>
      </c>
      <c r="G2242" s="382">
        <f t="shared" si="104"/>
        <v>0</v>
      </c>
    </row>
    <row r="2243" spans="1:7" x14ac:dyDescent="0.25">
      <c r="A2243" s="379">
        <v>2234</v>
      </c>
      <c r="B2243" s="3">
        <v>8247619</v>
      </c>
      <c r="C2243" s="380">
        <v>2309.3333199999997</v>
      </c>
      <c r="D2243" s="381">
        <f t="shared" si="102"/>
        <v>0.75750577227197324</v>
      </c>
      <c r="E2243" s="381">
        <f t="shared" si="103"/>
        <v>0</v>
      </c>
      <c r="F2243" s="382">
        <f t="shared" si="104"/>
        <v>1749.3333199999997</v>
      </c>
      <c r="G2243" s="382">
        <f t="shared" si="104"/>
        <v>0</v>
      </c>
    </row>
    <row r="2244" spans="1:7" x14ac:dyDescent="0.25">
      <c r="A2244" s="379">
        <v>2235</v>
      </c>
      <c r="B2244" s="3">
        <v>3872286</v>
      </c>
      <c r="C2244" s="380">
        <v>503.39717999999993</v>
      </c>
      <c r="D2244" s="381">
        <f t="shared" si="102"/>
        <v>0.48350922426700921</v>
      </c>
      <c r="E2244" s="381">
        <f t="shared" si="103"/>
        <v>0</v>
      </c>
      <c r="F2244" s="382">
        <f t="shared" si="104"/>
        <v>243.39717999999996</v>
      </c>
      <c r="G2244" s="382">
        <f t="shared" si="104"/>
        <v>0</v>
      </c>
    </row>
    <row r="2245" spans="1:7" x14ac:dyDescent="0.25">
      <c r="A2245" s="379">
        <v>2236</v>
      </c>
      <c r="B2245" s="3">
        <v>1220040</v>
      </c>
      <c r="C2245" s="380">
        <v>305.01</v>
      </c>
      <c r="D2245" s="381">
        <f t="shared" si="102"/>
        <v>0</v>
      </c>
      <c r="E2245" s="381">
        <f t="shared" si="103"/>
        <v>0</v>
      </c>
      <c r="F2245" s="382">
        <f t="shared" si="104"/>
        <v>0</v>
      </c>
      <c r="G2245" s="382">
        <f t="shared" si="104"/>
        <v>0</v>
      </c>
    </row>
    <row r="2246" spans="1:7" x14ac:dyDescent="0.25">
      <c r="A2246" s="379">
        <v>2237</v>
      </c>
      <c r="B2246" s="3">
        <v>9443294</v>
      </c>
      <c r="C2246" s="380">
        <v>1699.7929200000001</v>
      </c>
      <c r="D2246" s="381">
        <f t="shared" si="102"/>
        <v>0.78820949554255115</v>
      </c>
      <c r="E2246" s="381">
        <f t="shared" si="103"/>
        <v>0</v>
      </c>
      <c r="F2246" s="382">
        <f t="shared" si="104"/>
        <v>1339.7929200000001</v>
      </c>
      <c r="G2246" s="382">
        <f t="shared" si="104"/>
        <v>0</v>
      </c>
    </row>
    <row r="2247" spans="1:7" x14ac:dyDescent="0.25">
      <c r="A2247" s="379">
        <v>2238</v>
      </c>
      <c r="B2247" s="3">
        <v>6961000</v>
      </c>
      <c r="C2247" s="380">
        <v>904.93</v>
      </c>
      <c r="D2247" s="381">
        <f t="shared" si="102"/>
        <v>0.71268495905760665</v>
      </c>
      <c r="E2247" s="381">
        <f t="shared" si="103"/>
        <v>0</v>
      </c>
      <c r="F2247" s="382">
        <f t="shared" si="104"/>
        <v>644.92999999999995</v>
      </c>
      <c r="G2247" s="382">
        <f t="shared" si="104"/>
        <v>0</v>
      </c>
    </row>
    <row r="2248" spans="1:7" x14ac:dyDescent="0.25">
      <c r="A2248" s="379">
        <v>2239</v>
      </c>
      <c r="B2248" s="3">
        <v>8599662</v>
      </c>
      <c r="C2248" s="380">
        <v>2149.9155000000001</v>
      </c>
      <c r="D2248" s="381">
        <f t="shared" si="102"/>
        <v>0.76743272003015928</v>
      </c>
      <c r="E2248" s="381">
        <f t="shared" si="103"/>
        <v>0</v>
      </c>
      <c r="F2248" s="382">
        <f t="shared" si="104"/>
        <v>1649.9154999999998</v>
      </c>
      <c r="G2248" s="382">
        <f t="shared" si="104"/>
        <v>0</v>
      </c>
    </row>
    <row r="2249" spans="1:7" x14ac:dyDescent="0.25">
      <c r="A2249" s="379">
        <v>2240</v>
      </c>
      <c r="B2249" s="3">
        <v>8243481</v>
      </c>
      <c r="C2249" s="380">
        <v>2143.3050599999997</v>
      </c>
      <c r="D2249" s="381">
        <f t="shared" si="102"/>
        <v>0.75738404686078609</v>
      </c>
      <c r="E2249" s="381">
        <f t="shared" si="103"/>
        <v>0</v>
      </c>
      <c r="F2249" s="382">
        <f t="shared" si="104"/>
        <v>1623.3050599999997</v>
      </c>
      <c r="G2249" s="382">
        <f t="shared" si="104"/>
        <v>0</v>
      </c>
    </row>
    <row r="2250" spans="1:7" x14ac:dyDescent="0.25">
      <c r="A2250" s="379">
        <v>2241</v>
      </c>
      <c r="B2250" s="3">
        <v>6498937</v>
      </c>
      <c r="C2250" s="380">
        <v>1884.69173</v>
      </c>
      <c r="D2250" s="381">
        <f t="shared" si="102"/>
        <v>0.6922573645505411</v>
      </c>
      <c r="E2250" s="381">
        <f t="shared" si="103"/>
        <v>0</v>
      </c>
      <c r="F2250" s="382">
        <f t="shared" si="104"/>
        <v>1304.69173</v>
      </c>
      <c r="G2250" s="382">
        <f t="shared" si="104"/>
        <v>0</v>
      </c>
    </row>
    <row r="2251" spans="1:7" x14ac:dyDescent="0.25">
      <c r="A2251" s="379">
        <v>2242</v>
      </c>
      <c r="B2251" s="3">
        <v>9462276</v>
      </c>
      <c r="C2251" s="380">
        <v>2270.9462400000002</v>
      </c>
      <c r="D2251" s="381">
        <f t="shared" ref="D2251:D2314" si="105">MAX(0,MIN(8000000,B2251-2000000))/B2251</f>
        <v>0.7886343623880766</v>
      </c>
      <c r="E2251" s="381">
        <f t="shared" ref="E2251:E2314" si="106">MAX(0,MIN(30000000,B2251-10000000))/B2251</f>
        <v>0</v>
      </c>
      <c r="F2251" s="382">
        <f t="shared" ref="F2251:G2314" si="107">+D2251*$C2251</f>
        <v>1790.9462400000002</v>
      </c>
      <c r="G2251" s="382">
        <f t="shared" si="107"/>
        <v>0</v>
      </c>
    </row>
    <row r="2252" spans="1:7" x14ac:dyDescent="0.25">
      <c r="A2252" s="379">
        <v>2243</v>
      </c>
      <c r="B2252" s="3">
        <v>5165218</v>
      </c>
      <c r="C2252" s="380">
        <v>1446.2610399999999</v>
      </c>
      <c r="D2252" s="381">
        <f t="shared" si="105"/>
        <v>0.61279465842487191</v>
      </c>
      <c r="E2252" s="381">
        <f t="shared" si="106"/>
        <v>0</v>
      </c>
      <c r="F2252" s="382">
        <f t="shared" si="107"/>
        <v>886.26103999999998</v>
      </c>
      <c r="G2252" s="382">
        <f t="shared" si="107"/>
        <v>0</v>
      </c>
    </row>
    <row r="2253" spans="1:7" x14ac:dyDescent="0.25">
      <c r="A2253" s="379">
        <v>2244</v>
      </c>
      <c r="B2253" s="3">
        <v>7237864</v>
      </c>
      <c r="C2253" s="380">
        <v>2098.98056</v>
      </c>
      <c r="D2253" s="381">
        <f t="shared" si="105"/>
        <v>0.72367538268196252</v>
      </c>
      <c r="E2253" s="381">
        <f t="shared" si="106"/>
        <v>0</v>
      </c>
      <c r="F2253" s="382">
        <f t="shared" si="107"/>
        <v>1518.98056</v>
      </c>
      <c r="G2253" s="382">
        <f t="shared" si="107"/>
        <v>0</v>
      </c>
    </row>
    <row r="2254" spans="1:7" x14ac:dyDescent="0.25">
      <c r="A2254" s="379">
        <v>2245</v>
      </c>
      <c r="B2254" s="3">
        <v>8257034</v>
      </c>
      <c r="C2254" s="380">
        <v>2311.9695199999996</v>
      </c>
      <c r="D2254" s="381">
        <f t="shared" si="105"/>
        <v>0.75778227387703623</v>
      </c>
      <c r="E2254" s="381">
        <f t="shared" si="106"/>
        <v>0</v>
      </c>
      <c r="F2254" s="382">
        <f t="shared" si="107"/>
        <v>1751.9695199999996</v>
      </c>
      <c r="G2254" s="382">
        <f t="shared" si="107"/>
        <v>0</v>
      </c>
    </row>
    <row r="2255" spans="1:7" x14ac:dyDescent="0.25">
      <c r="A2255" s="379">
        <v>2246</v>
      </c>
      <c r="B2255" s="3">
        <v>5108410</v>
      </c>
      <c r="C2255" s="380">
        <v>561.92510000000004</v>
      </c>
      <c r="D2255" s="381">
        <f t="shared" si="105"/>
        <v>0.6084887469878103</v>
      </c>
      <c r="E2255" s="381">
        <f t="shared" si="106"/>
        <v>0</v>
      </c>
      <c r="F2255" s="382">
        <f t="shared" si="107"/>
        <v>341.92510000000004</v>
      </c>
      <c r="G2255" s="382">
        <f t="shared" si="107"/>
        <v>0</v>
      </c>
    </row>
    <row r="2256" spans="1:7" x14ac:dyDescent="0.25">
      <c r="A2256" s="379">
        <v>2247</v>
      </c>
      <c r="B2256" s="3">
        <v>5503588</v>
      </c>
      <c r="C2256" s="380">
        <v>1320.86112</v>
      </c>
      <c r="D2256" s="381">
        <f t="shared" si="105"/>
        <v>0.63660070484927289</v>
      </c>
      <c r="E2256" s="381">
        <f t="shared" si="106"/>
        <v>0</v>
      </c>
      <c r="F2256" s="382">
        <f t="shared" si="107"/>
        <v>840.86112000000003</v>
      </c>
      <c r="G2256" s="382">
        <f t="shared" si="107"/>
        <v>0</v>
      </c>
    </row>
    <row r="2257" spans="1:7" x14ac:dyDescent="0.25">
      <c r="A2257" s="379">
        <v>2248</v>
      </c>
      <c r="B2257" s="3">
        <v>2495007</v>
      </c>
      <c r="C2257" s="380">
        <v>499.00140000000005</v>
      </c>
      <c r="D2257" s="381">
        <f t="shared" si="105"/>
        <v>0.19839904256781643</v>
      </c>
      <c r="E2257" s="381">
        <f t="shared" si="106"/>
        <v>0</v>
      </c>
      <c r="F2257" s="382">
        <f t="shared" si="107"/>
        <v>99.001400000000004</v>
      </c>
      <c r="G2257" s="382">
        <f t="shared" si="107"/>
        <v>0</v>
      </c>
    </row>
    <row r="2258" spans="1:7" x14ac:dyDescent="0.25">
      <c r="A2258" s="379">
        <v>2249</v>
      </c>
      <c r="B2258" s="3">
        <v>3931647</v>
      </c>
      <c r="C2258" s="380">
        <v>904.27881000000002</v>
      </c>
      <c r="D2258" s="381">
        <f t="shared" si="105"/>
        <v>0.49130733252502068</v>
      </c>
      <c r="E2258" s="381">
        <f t="shared" si="106"/>
        <v>0</v>
      </c>
      <c r="F2258" s="382">
        <f t="shared" si="107"/>
        <v>444.27881000000002</v>
      </c>
      <c r="G2258" s="382">
        <f t="shared" si="107"/>
        <v>0</v>
      </c>
    </row>
    <row r="2259" spans="1:7" x14ac:dyDescent="0.25">
      <c r="A2259" s="379">
        <v>2250</v>
      </c>
      <c r="B2259" s="3">
        <v>3903374</v>
      </c>
      <c r="C2259" s="380">
        <v>429.37114000000003</v>
      </c>
      <c r="D2259" s="381">
        <f t="shared" si="105"/>
        <v>0.48762275918218445</v>
      </c>
      <c r="E2259" s="381">
        <f t="shared" si="106"/>
        <v>0</v>
      </c>
      <c r="F2259" s="382">
        <f t="shared" si="107"/>
        <v>209.37114000000003</v>
      </c>
      <c r="G2259" s="382">
        <f t="shared" si="107"/>
        <v>0</v>
      </c>
    </row>
    <row r="2260" spans="1:7" x14ac:dyDescent="0.25">
      <c r="A2260" s="379">
        <v>2251</v>
      </c>
      <c r="B2260" s="3">
        <v>7841504</v>
      </c>
      <c r="C2260" s="380">
        <v>1725.1308800000002</v>
      </c>
      <c r="D2260" s="381">
        <f t="shared" si="105"/>
        <v>0.74494688773990292</v>
      </c>
      <c r="E2260" s="381">
        <f t="shared" si="106"/>
        <v>0</v>
      </c>
      <c r="F2260" s="382">
        <f t="shared" si="107"/>
        <v>1285.1308800000002</v>
      </c>
      <c r="G2260" s="382">
        <f t="shared" si="107"/>
        <v>0</v>
      </c>
    </row>
    <row r="2261" spans="1:7" x14ac:dyDescent="0.25">
      <c r="A2261" s="379">
        <v>2252</v>
      </c>
      <c r="B2261" s="3">
        <v>1531936</v>
      </c>
      <c r="C2261" s="380">
        <v>168.51295999999999</v>
      </c>
      <c r="D2261" s="381">
        <f t="shared" si="105"/>
        <v>0</v>
      </c>
      <c r="E2261" s="381">
        <f t="shared" si="106"/>
        <v>0</v>
      </c>
      <c r="F2261" s="382">
        <f t="shared" si="107"/>
        <v>0</v>
      </c>
      <c r="G2261" s="382">
        <f t="shared" si="107"/>
        <v>0</v>
      </c>
    </row>
    <row r="2262" spans="1:7" x14ac:dyDescent="0.25">
      <c r="A2262" s="379">
        <v>2253</v>
      </c>
      <c r="B2262" s="3">
        <v>4570611</v>
      </c>
      <c r="C2262" s="380">
        <v>914.12220000000002</v>
      </c>
      <c r="D2262" s="381">
        <f t="shared" si="105"/>
        <v>0.56242174186339633</v>
      </c>
      <c r="E2262" s="381">
        <f t="shared" si="106"/>
        <v>0</v>
      </c>
      <c r="F2262" s="382">
        <f t="shared" si="107"/>
        <v>514.12219999999991</v>
      </c>
      <c r="G2262" s="382">
        <f t="shared" si="107"/>
        <v>0</v>
      </c>
    </row>
    <row r="2263" spans="1:7" x14ac:dyDescent="0.25">
      <c r="A2263" s="379">
        <v>2254</v>
      </c>
      <c r="B2263" s="3">
        <v>8793486</v>
      </c>
      <c r="C2263" s="380">
        <v>1846.6320600000001</v>
      </c>
      <c r="D2263" s="381">
        <f t="shared" si="105"/>
        <v>0.77255891463294535</v>
      </c>
      <c r="E2263" s="381">
        <f t="shared" si="106"/>
        <v>0</v>
      </c>
      <c r="F2263" s="382">
        <f t="shared" si="107"/>
        <v>1426.6320600000001</v>
      </c>
      <c r="G2263" s="382">
        <f t="shared" si="107"/>
        <v>0</v>
      </c>
    </row>
    <row r="2264" spans="1:7" x14ac:dyDescent="0.25">
      <c r="A2264" s="379">
        <v>2255</v>
      </c>
      <c r="B2264" s="3">
        <v>8787715</v>
      </c>
      <c r="C2264" s="380">
        <v>1054.5258000000001</v>
      </c>
      <c r="D2264" s="381">
        <f t="shared" si="105"/>
        <v>0.77240955128836108</v>
      </c>
      <c r="E2264" s="381">
        <f t="shared" si="106"/>
        <v>0</v>
      </c>
      <c r="F2264" s="382">
        <f t="shared" si="107"/>
        <v>814.52580000000012</v>
      </c>
      <c r="G2264" s="382">
        <f t="shared" si="107"/>
        <v>0</v>
      </c>
    </row>
    <row r="2265" spans="1:7" x14ac:dyDescent="0.25">
      <c r="A2265" s="379">
        <v>2256</v>
      </c>
      <c r="B2265" s="3">
        <v>8082623</v>
      </c>
      <c r="C2265" s="380">
        <v>1859.0032900000001</v>
      </c>
      <c r="D2265" s="381">
        <f t="shared" si="105"/>
        <v>0.75255557508991822</v>
      </c>
      <c r="E2265" s="381">
        <f t="shared" si="106"/>
        <v>0</v>
      </c>
      <c r="F2265" s="382">
        <f t="shared" si="107"/>
        <v>1399.0032900000001</v>
      </c>
      <c r="G2265" s="382">
        <f t="shared" si="107"/>
        <v>0</v>
      </c>
    </row>
    <row r="2266" spans="1:7" x14ac:dyDescent="0.25">
      <c r="A2266" s="379">
        <v>2257</v>
      </c>
      <c r="B2266" s="3">
        <v>9091595</v>
      </c>
      <c r="C2266" s="380">
        <v>2636.5625500000001</v>
      </c>
      <c r="D2266" s="381">
        <f t="shared" si="105"/>
        <v>0.78001659774769994</v>
      </c>
      <c r="E2266" s="381">
        <f t="shared" si="106"/>
        <v>0</v>
      </c>
      <c r="F2266" s="382">
        <f t="shared" si="107"/>
        <v>2056.5625500000001</v>
      </c>
      <c r="G2266" s="382">
        <f t="shared" si="107"/>
        <v>0</v>
      </c>
    </row>
    <row r="2267" spans="1:7" x14ac:dyDescent="0.25">
      <c r="A2267" s="379">
        <v>2258</v>
      </c>
      <c r="B2267" s="3">
        <v>6361087</v>
      </c>
      <c r="C2267" s="380">
        <v>1844.71523</v>
      </c>
      <c r="D2267" s="381">
        <f t="shared" si="105"/>
        <v>0.68558832790684987</v>
      </c>
      <c r="E2267" s="381">
        <f t="shared" si="106"/>
        <v>0</v>
      </c>
      <c r="F2267" s="382">
        <f t="shared" si="107"/>
        <v>1264.71523</v>
      </c>
      <c r="G2267" s="382">
        <f t="shared" si="107"/>
        <v>0</v>
      </c>
    </row>
    <row r="2268" spans="1:7" x14ac:dyDescent="0.25">
      <c r="A2268" s="379">
        <v>2259</v>
      </c>
      <c r="B2268" s="3">
        <v>6927064</v>
      </c>
      <c r="C2268" s="380">
        <v>761.97703999999999</v>
      </c>
      <c r="D2268" s="381">
        <f t="shared" si="105"/>
        <v>0.71127738967042886</v>
      </c>
      <c r="E2268" s="381">
        <f t="shared" si="106"/>
        <v>0</v>
      </c>
      <c r="F2268" s="382">
        <f t="shared" si="107"/>
        <v>541.97703999999999</v>
      </c>
      <c r="G2268" s="382">
        <f t="shared" si="107"/>
        <v>0</v>
      </c>
    </row>
    <row r="2269" spans="1:7" x14ac:dyDescent="0.25">
      <c r="A2269" s="379">
        <v>2260</v>
      </c>
      <c r="B2269" s="3">
        <v>5393953</v>
      </c>
      <c r="C2269" s="380">
        <v>701.21388999999999</v>
      </c>
      <c r="D2269" s="381">
        <f t="shared" si="105"/>
        <v>0.62921441844228154</v>
      </c>
      <c r="E2269" s="381">
        <f t="shared" si="106"/>
        <v>0</v>
      </c>
      <c r="F2269" s="382">
        <f t="shared" si="107"/>
        <v>441.21388999999999</v>
      </c>
      <c r="G2269" s="382">
        <f t="shared" si="107"/>
        <v>0</v>
      </c>
    </row>
    <row r="2270" spans="1:7" x14ac:dyDescent="0.25">
      <c r="A2270" s="379">
        <v>2261</v>
      </c>
      <c r="B2270" s="3">
        <v>4608059</v>
      </c>
      <c r="C2270" s="380">
        <v>1290.2565199999999</v>
      </c>
      <c r="D2270" s="381">
        <f t="shared" si="105"/>
        <v>0.5659777793643701</v>
      </c>
      <c r="E2270" s="381">
        <f t="shared" si="106"/>
        <v>0</v>
      </c>
      <c r="F2270" s="382">
        <f t="shared" si="107"/>
        <v>730.25651999999991</v>
      </c>
      <c r="G2270" s="382">
        <f t="shared" si="107"/>
        <v>0</v>
      </c>
    </row>
    <row r="2271" spans="1:7" x14ac:dyDescent="0.25">
      <c r="A2271" s="379">
        <v>2262</v>
      </c>
      <c r="B2271" s="3">
        <v>1534997</v>
      </c>
      <c r="C2271" s="380">
        <v>337.69934000000001</v>
      </c>
      <c r="D2271" s="381">
        <f t="shared" si="105"/>
        <v>0</v>
      </c>
      <c r="E2271" s="381">
        <f t="shared" si="106"/>
        <v>0</v>
      </c>
      <c r="F2271" s="382">
        <f t="shared" si="107"/>
        <v>0</v>
      </c>
      <c r="G2271" s="382">
        <f t="shared" si="107"/>
        <v>0</v>
      </c>
    </row>
    <row r="2272" spans="1:7" x14ac:dyDescent="0.25">
      <c r="A2272" s="379">
        <v>2263</v>
      </c>
      <c r="B2272" s="3">
        <v>9881597</v>
      </c>
      <c r="C2272" s="380">
        <v>1581.0555200000001</v>
      </c>
      <c r="D2272" s="381">
        <f t="shared" si="105"/>
        <v>0.79760356549654876</v>
      </c>
      <c r="E2272" s="381">
        <f t="shared" si="106"/>
        <v>0</v>
      </c>
      <c r="F2272" s="382">
        <f t="shared" si="107"/>
        <v>1261.0555200000001</v>
      </c>
      <c r="G2272" s="382">
        <f t="shared" si="107"/>
        <v>0</v>
      </c>
    </row>
    <row r="2273" spans="1:7" x14ac:dyDescent="0.25">
      <c r="A2273" s="379">
        <v>2264</v>
      </c>
      <c r="B2273" s="3">
        <v>7187821</v>
      </c>
      <c r="C2273" s="380">
        <v>1221.92957</v>
      </c>
      <c r="D2273" s="381">
        <f t="shared" si="105"/>
        <v>0.72175155725219087</v>
      </c>
      <c r="E2273" s="381">
        <f t="shared" si="106"/>
        <v>0</v>
      </c>
      <c r="F2273" s="382">
        <f t="shared" si="107"/>
        <v>881.92957000000001</v>
      </c>
      <c r="G2273" s="382">
        <f t="shared" si="107"/>
        <v>0</v>
      </c>
    </row>
    <row r="2274" spans="1:7" x14ac:dyDescent="0.25">
      <c r="A2274" s="379">
        <v>2265</v>
      </c>
      <c r="B2274" s="3">
        <v>1489212</v>
      </c>
      <c r="C2274" s="380">
        <v>387.19511999999997</v>
      </c>
      <c r="D2274" s="381">
        <f t="shared" si="105"/>
        <v>0</v>
      </c>
      <c r="E2274" s="381">
        <f t="shared" si="106"/>
        <v>0</v>
      </c>
      <c r="F2274" s="382">
        <f t="shared" si="107"/>
        <v>0</v>
      </c>
      <c r="G2274" s="382">
        <f t="shared" si="107"/>
        <v>0</v>
      </c>
    </row>
    <row r="2275" spans="1:7" x14ac:dyDescent="0.25">
      <c r="A2275" s="379">
        <v>2266</v>
      </c>
      <c r="B2275" s="3">
        <v>1292051</v>
      </c>
      <c r="C2275" s="380">
        <v>297.17173000000003</v>
      </c>
      <c r="D2275" s="381">
        <f t="shared" si="105"/>
        <v>0</v>
      </c>
      <c r="E2275" s="381">
        <f t="shared" si="106"/>
        <v>0</v>
      </c>
      <c r="F2275" s="382">
        <f t="shared" si="107"/>
        <v>0</v>
      </c>
      <c r="G2275" s="382">
        <f t="shared" si="107"/>
        <v>0</v>
      </c>
    </row>
    <row r="2276" spans="1:7" x14ac:dyDescent="0.25">
      <c r="A2276" s="379">
        <v>2267</v>
      </c>
      <c r="B2276" s="3">
        <v>8468873</v>
      </c>
      <c r="C2276" s="380">
        <v>1439.7084100000002</v>
      </c>
      <c r="D2276" s="381">
        <f t="shared" si="105"/>
        <v>0.76384106834522136</v>
      </c>
      <c r="E2276" s="381">
        <f t="shared" si="106"/>
        <v>0</v>
      </c>
      <c r="F2276" s="382">
        <f t="shared" si="107"/>
        <v>1099.7084100000002</v>
      </c>
      <c r="G2276" s="382">
        <f t="shared" si="107"/>
        <v>0</v>
      </c>
    </row>
    <row r="2277" spans="1:7" x14ac:dyDescent="0.25">
      <c r="A2277" s="379">
        <v>2268</v>
      </c>
      <c r="B2277" s="3">
        <v>9481966</v>
      </c>
      <c r="C2277" s="380">
        <v>2654.95048</v>
      </c>
      <c r="D2277" s="381">
        <f t="shared" si="105"/>
        <v>0.78907327868503219</v>
      </c>
      <c r="E2277" s="381">
        <f t="shared" si="106"/>
        <v>0</v>
      </c>
      <c r="F2277" s="382">
        <f t="shared" si="107"/>
        <v>2094.95048</v>
      </c>
      <c r="G2277" s="382">
        <f t="shared" si="107"/>
        <v>0</v>
      </c>
    </row>
    <row r="2278" spans="1:7" x14ac:dyDescent="0.25">
      <c r="A2278" s="379">
        <v>2269</v>
      </c>
      <c r="B2278" s="3">
        <v>4392501</v>
      </c>
      <c r="C2278" s="380">
        <v>790.65018000000009</v>
      </c>
      <c r="D2278" s="381">
        <f t="shared" si="105"/>
        <v>0.54467853279942335</v>
      </c>
      <c r="E2278" s="381">
        <f t="shared" si="106"/>
        <v>0</v>
      </c>
      <c r="F2278" s="382">
        <f t="shared" si="107"/>
        <v>430.65018000000003</v>
      </c>
      <c r="G2278" s="382">
        <f t="shared" si="107"/>
        <v>0</v>
      </c>
    </row>
    <row r="2279" spans="1:7" x14ac:dyDescent="0.25">
      <c r="A2279" s="379">
        <v>2270</v>
      </c>
      <c r="B2279" s="3">
        <v>2439020</v>
      </c>
      <c r="C2279" s="380">
        <v>341.46279999999996</v>
      </c>
      <c r="D2279" s="381">
        <f t="shared" si="105"/>
        <v>0.1799985239973432</v>
      </c>
      <c r="E2279" s="381">
        <f t="shared" si="106"/>
        <v>0</v>
      </c>
      <c r="F2279" s="382">
        <f t="shared" si="107"/>
        <v>61.462799999999994</v>
      </c>
      <c r="G2279" s="382">
        <f t="shared" si="107"/>
        <v>0</v>
      </c>
    </row>
    <row r="2280" spans="1:7" x14ac:dyDescent="0.25">
      <c r="A2280" s="379">
        <v>2271</v>
      </c>
      <c r="B2280" s="3">
        <v>2427817</v>
      </c>
      <c r="C2280" s="380">
        <v>267.05986999999999</v>
      </c>
      <c r="D2280" s="381">
        <f t="shared" si="105"/>
        <v>0.17621468174907745</v>
      </c>
      <c r="E2280" s="381">
        <f t="shared" si="106"/>
        <v>0</v>
      </c>
      <c r="F2280" s="382">
        <f t="shared" si="107"/>
        <v>47.059869999999997</v>
      </c>
      <c r="G2280" s="382">
        <f t="shared" si="107"/>
        <v>0</v>
      </c>
    </row>
    <row r="2281" spans="1:7" x14ac:dyDescent="0.25">
      <c r="A2281" s="379">
        <v>2272</v>
      </c>
      <c r="B2281" s="3">
        <v>3566716</v>
      </c>
      <c r="C2281" s="380">
        <v>428.00592</v>
      </c>
      <c r="D2281" s="381">
        <f t="shared" si="105"/>
        <v>0.43926009247722553</v>
      </c>
      <c r="E2281" s="381">
        <f t="shared" si="106"/>
        <v>0</v>
      </c>
      <c r="F2281" s="382">
        <f t="shared" si="107"/>
        <v>188.00592</v>
      </c>
      <c r="G2281" s="382">
        <f t="shared" si="107"/>
        <v>0</v>
      </c>
    </row>
    <row r="2282" spans="1:7" x14ac:dyDescent="0.25">
      <c r="A2282" s="379">
        <v>2273</v>
      </c>
      <c r="B2282" s="3">
        <v>6992366</v>
      </c>
      <c r="C2282" s="380">
        <v>1818.0151599999999</v>
      </c>
      <c r="D2282" s="381">
        <f t="shared" si="105"/>
        <v>0.71397378226482999</v>
      </c>
      <c r="E2282" s="381">
        <f t="shared" si="106"/>
        <v>0</v>
      </c>
      <c r="F2282" s="382">
        <f t="shared" si="107"/>
        <v>1298.0151599999999</v>
      </c>
      <c r="G2282" s="382">
        <f t="shared" si="107"/>
        <v>0</v>
      </c>
    </row>
    <row r="2283" spans="1:7" x14ac:dyDescent="0.25">
      <c r="A2283" s="379">
        <v>2274</v>
      </c>
      <c r="B2283" s="3">
        <v>1563666</v>
      </c>
      <c r="C2283" s="380">
        <v>406.55315999999999</v>
      </c>
      <c r="D2283" s="381">
        <f t="shared" si="105"/>
        <v>0</v>
      </c>
      <c r="E2283" s="381">
        <f t="shared" si="106"/>
        <v>0</v>
      </c>
      <c r="F2283" s="382">
        <f t="shared" si="107"/>
        <v>0</v>
      </c>
      <c r="G2283" s="382">
        <f t="shared" si="107"/>
        <v>0</v>
      </c>
    </row>
    <row r="2284" spans="1:7" x14ac:dyDescent="0.25">
      <c r="A2284" s="379">
        <v>2275</v>
      </c>
      <c r="B2284" s="3">
        <v>1836300</v>
      </c>
      <c r="C2284" s="380">
        <v>477.43799999999993</v>
      </c>
      <c r="D2284" s="381">
        <f t="shared" si="105"/>
        <v>0</v>
      </c>
      <c r="E2284" s="381">
        <f t="shared" si="106"/>
        <v>0</v>
      </c>
      <c r="F2284" s="382">
        <f t="shared" si="107"/>
        <v>0</v>
      </c>
      <c r="G2284" s="382">
        <f t="shared" si="107"/>
        <v>0</v>
      </c>
    </row>
    <row r="2285" spans="1:7" x14ac:dyDescent="0.25">
      <c r="A2285" s="379">
        <v>2276</v>
      </c>
      <c r="B2285" s="3">
        <v>6433390</v>
      </c>
      <c r="C2285" s="380">
        <v>1029.3424</v>
      </c>
      <c r="D2285" s="381">
        <f t="shared" si="105"/>
        <v>0.68912190928888195</v>
      </c>
      <c r="E2285" s="381">
        <f t="shared" si="106"/>
        <v>0</v>
      </c>
      <c r="F2285" s="382">
        <f t="shared" si="107"/>
        <v>709.3424</v>
      </c>
      <c r="G2285" s="382">
        <f t="shared" si="107"/>
        <v>0</v>
      </c>
    </row>
    <row r="2286" spans="1:7" x14ac:dyDescent="0.25">
      <c r="A2286" s="379">
        <v>2277</v>
      </c>
      <c r="B2286" s="3">
        <v>9298242</v>
      </c>
      <c r="C2286" s="380">
        <v>1394.7362999999998</v>
      </c>
      <c r="D2286" s="381">
        <f t="shared" si="105"/>
        <v>0.78490557677462036</v>
      </c>
      <c r="E2286" s="381">
        <f t="shared" si="106"/>
        <v>0</v>
      </c>
      <c r="F2286" s="382">
        <f t="shared" si="107"/>
        <v>1094.7362999999998</v>
      </c>
      <c r="G2286" s="382">
        <f t="shared" si="107"/>
        <v>0</v>
      </c>
    </row>
    <row r="2287" spans="1:7" x14ac:dyDescent="0.25">
      <c r="A2287" s="379">
        <v>2278</v>
      </c>
      <c r="B2287" s="3">
        <v>4671464</v>
      </c>
      <c r="C2287" s="380">
        <v>1121.1513600000001</v>
      </c>
      <c r="D2287" s="381">
        <f t="shared" si="105"/>
        <v>0.57186869041482502</v>
      </c>
      <c r="E2287" s="381">
        <f t="shared" si="106"/>
        <v>0</v>
      </c>
      <c r="F2287" s="382">
        <f t="shared" si="107"/>
        <v>641.15136000000007</v>
      </c>
      <c r="G2287" s="382">
        <f t="shared" si="107"/>
        <v>0</v>
      </c>
    </row>
    <row r="2288" spans="1:7" x14ac:dyDescent="0.25">
      <c r="A2288" s="379">
        <v>2279</v>
      </c>
      <c r="B2288" s="3">
        <v>2516450</v>
      </c>
      <c r="C2288" s="380">
        <v>629.11249999999995</v>
      </c>
      <c r="D2288" s="381">
        <f t="shared" si="105"/>
        <v>0.20522958930239027</v>
      </c>
      <c r="E2288" s="381">
        <f t="shared" si="106"/>
        <v>0</v>
      </c>
      <c r="F2288" s="382">
        <f t="shared" si="107"/>
        <v>129.11249999999998</v>
      </c>
      <c r="G2288" s="382">
        <f t="shared" si="107"/>
        <v>0</v>
      </c>
    </row>
    <row r="2289" spans="1:7" x14ac:dyDescent="0.25">
      <c r="A2289" s="379">
        <v>2280</v>
      </c>
      <c r="B2289" s="3">
        <v>6472489</v>
      </c>
      <c r="C2289" s="380">
        <v>647.24890000000005</v>
      </c>
      <c r="D2289" s="381">
        <f t="shared" si="105"/>
        <v>0.69099986110443756</v>
      </c>
      <c r="E2289" s="381">
        <f t="shared" si="106"/>
        <v>0</v>
      </c>
      <c r="F2289" s="382">
        <f t="shared" si="107"/>
        <v>447.24890000000005</v>
      </c>
      <c r="G2289" s="382">
        <f t="shared" si="107"/>
        <v>0</v>
      </c>
    </row>
    <row r="2290" spans="1:7" x14ac:dyDescent="0.25">
      <c r="A2290" s="379">
        <v>2281</v>
      </c>
      <c r="B2290" s="3">
        <v>4939551</v>
      </c>
      <c r="C2290" s="380">
        <v>1284.2832599999999</v>
      </c>
      <c r="D2290" s="381">
        <f t="shared" si="105"/>
        <v>0.59510489921047482</v>
      </c>
      <c r="E2290" s="381">
        <f t="shared" si="106"/>
        <v>0</v>
      </c>
      <c r="F2290" s="382">
        <f t="shared" si="107"/>
        <v>764.28326000000004</v>
      </c>
      <c r="G2290" s="382">
        <f t="shared" si="107"/>
        <v>0</v>
      </c>
    </row>
    <row r="2291" spans="1:7" x14ac:dyDescent="0.25">
      <c r="A2291" s="379">
        <v>2282</v>
      </c>
      <c r="B2291" s="3">
        <v>9255776</v>
      </c>
      <c r="C2291" s="380">
        <v>1758.59744</v>
      </c>
      <c r="D2291" s="381">
        <f t="shared" si="105"/>
        <v>0.78391871194808516</v>
      </c>
      <c r="E2291" s="381">
        <f t="shared" si="106"/>
        <v>0</v>
      </c>
      <c r="F2291" s="382">
        <f t="shared" si="107"/>
        <v>1378.59744</v>
      </c>
      <c r="G2291" s="382">
        <f t="shared" si="107"/>
        <v>0</v>
      </c>
    </row>
    <row r="2292" spans="1:7" x14ac:dyDescent="0.25">
      <c r="A2292" s="379">
        <v>2283</v>
      </c>
      <c r="B2292" s="3">
        <v>6166447</v>
      </c>
      <c r="C2292" s="380">
        <v>1726.6051599999998</v>
      </c>
      <c r="D2292" s="381">
        <f t="shared" si="105"/>
        <v>0.67566412230576212</v>
      </c>
      <c r="E2292" s="381">
        <f t="shared" si="106"/>
        <v>0</v>
      </c>
      <c r="F2292" s="382">
        <f t="shared" si="107"/>
        <v>1166.6051599999998</v>
      </c>
      <c r="G2292" s="382">
        <f t="shared" si="107"/>
        <v>0</v>
      </c>
    </row>
    <row r="2293" spans="1:7" x14ac:dyDescent="0.25">
      <c r="A2293" s="379">
        <v>2284</v>
      </c>
      <c r="B2293" s="3">
        <v>2961502</v>
      </c>
      <c r="C2293" s="380">
        <v>384.99525999999997</v>
      </c>
      <c r="D2293" s="381">
        <f t="shared" si="105"/>
        <v>0.32466701018604749</v>
      </c>
      <c r="E2293" s="381">
        <f t="shared" si="106"/>
        <v>0</v>
      </c>
      <c r="F2293" s="382">
        <f t="shared" si="107"/>
        <v>124.99525999999999</v>
      </c>
      <c r="G2293" s="382">
        <f t="shared" si="107"/>
        <v>0</v>
      </c>
    </row>
    <row r="2294" spans="1:7" x14ac:dyDescent="0.25">
      <c r="A2294" s="379">
        <v>2285</v>
      </c>
      <c r="B2294" s="3">
        <v>5417622</v>
      </c>
      <c r="C2294" s="380">
        <v>1083.5244</v>
      </c>
      <c r="D2294" s="381">
        <f t="shared" si="105"/>
        <v>0.63083434023267038</v>
      </c>
      <c r="E2294" s="381">
        <f t="shared" si="106"/>
        <v>0</v>
      </c>
      <c r="F2294" s="382">
        <f t="shared" si="107"/>
        <v>683.52440000000001</v>
      </c>
      <c r="G2294" s="382">
        <f t="shared" si="107"/>
        <v>0</v>
      </c>
    </row>
    <row r="2295" spans="1:7" x14ac:dyDescent="0.25">
      <c r="A2295" s="379">
        <v>2286</v>
      </c>
      <c r="B2295" s="3">
        <v>2082748</v>
      </c>
      <c r="C2295" s="380">
        <v>416.5496</v>
      </c>
      <c r="D2295" s="381">
        <f t="shared" si="105"/>
        <v>3.9730202597721857E-2</v>
      </c>
      <c r="E2295" s="381">
        <f t="shared" si="106"/>
        <v>0</v>
      </c>
      <c r="F2295" s="382">
        <f t="shared" si="107"/>
        <v>16.549600000000002</v>
      </c>
      <c r="G2295" s="382">
        <f t="shared" si="107"/>
        <v>0</v>
      </c>
    </row>
    <row r="2296" spans="1:7" x14ac:dyDescent="0.25">
      <c r="A2296" s="379">
        <v>2287</v>
      </c>
      <c r="B2296" s="3">
        <v>9186666</v>
      </c>
      <c r="C2296" s="380">
        <v>2572.2664799999998</v>
      </c>
      <c r="D2296" s="381">
        <f t="shared" si="105"/>
        <v>0.78229316272083904</v>
      </c>
      <c r="E2296" s="381">
        <f t="shared" si="106"/>
        <v>0</v>
      </c>
      <c r="F2296" s="382">
        <f t="shared" si="107"/>
        <v>2012.2664799999998</v>
      </c>
      <c r="G2296" s="382">
        <f t="shared" si="107"/>
        <v>0</v>
      </c>
    </row>
    <row r="2297" spans="1:7" x14ac:dyDescent="0.25">
      <c r="A2297" s="379">
        <v>2288</v>
      </c>
      <c r="B2297" s="3">
        <v>5164907</v>
      </c>
      <c r="C2297" s="380">
        <v>981.33233000000007</v>
      </c>
      <c r="D2297" s="381">
        <f t="shared" si="105"/>
        <v>0.61277134322070081</v>
      </c>
      <c r="E2297" s="381">
        <f t="shared" si="106"/>
        <v>0</v>
      </c>
      <c r="F2297" s="382">
        <f t="shared" si="107"/>
        <v>601.33233000000007</v>
      </c>
      <c r="G2297" s="382">
        <f t="shared" si="107"/>
        <v>0</v>
      </c>
    </row>
    <row r="2298" spans="1:7" x14ac:dyDescent="0.25">
      <c r="A2298" s="379">
        <v>2289</v>
      </c>
      <c r="B2298" s="3">
        <v>3184618</v>
      </c>
      <c r="C2298" s="380">
        <v>859.84685999999999</v>
      </c>
      <c r="D2298" s="381">
        <f t="shared" si="105"/>
        <v>0.37198119209274078</v>
      </c>
      <c r="E2298" s="381">
        <f t="shared" si="106"/>
        <v>0</v>
      </c>
      <c r="F2298" s="382">
        <f t="shared" si="107"/>
        <v>319.84685999999999</v>
      </c>
      <c r="G2298" s="382">
        <f t="shared" si="107"/>
        <v>0</v>
      </c>
    </row>
    <row r="2299" spans="1:7" x14ac:dyDescent="0.25">
      <c r="A2299" s="379">
        <v>2290</v>
      </c>
      <c r="B2299" s="3">
        <v>5068441</v>
      </c>
      <c r="C2299" s="380">
        <v>608.21292000000005</v>
      </c>
      <c r="D2299" s="381">
        <f t="shared" si="105"/>
        <v>0.60540134530519341</v>
      </c>
      <c r="E2299" s="381">
        <f t="shared" si="106"/>
        <v>0</v>
      </c>
      <c r="F2299" s="382">
        <f t="shared" si="107"/>
        <v>368.21292</v>
      </c>
      <c r="G2299" s="382">
        <f t="shared" si="107"/>
        <v>0</v>
      </c>
    </row>
    <row r="2300" spans="1:7" x14ac:dyDescent="0.25">
      <c r="A2300" s="379">
        <v>2291</v>
      </c>
      <c r="B2300" s="3">
        <v>4441612</v>
      </c>
      <c r="C2300" s="380">
        <v>932.73851999999999</v>
      </c>
      <c r="D2300" s="381">
        <f t="shared" si="105"/>
        <v>0.54971303211536715</v>
      </c>
      <c r="E2300" s="381">
        <f t="shared" si="106"/>
        <v>0</v>
      </c>
      <c r="F2300" s="382">
        <f t="shared" si="107"/>
        <v>512.73851999999999</v>
      </c>
      <c r="G2300" s="382">
        <f t="shared" si="107"/>
        <v>0</v>
      </c>
    </row>
    <row r="2301" spans="1:7" x14ac:dyDescent="0.25">
      <c r="A2301" s="379">
        <v>2292</v>
      </c>
      <c r="B2301" s="3">
        <v>2429133</v>
      </c>
      <c r="C2301" s="380">
        <v>728.73989999999992</v>
      </c>
      <c r="D2301" s="381">
        <f t="shared" si="105"/>
        <v>0.17666097327729688</v>
      </c>
      <c r="E2301" s="381">
        <f t="shared" si="106"/>
        <v>0</v>
      </c>
      <c r="F2301" s="382">
        <f t="shared" si="107"/>
        <v>128.73989999999998</v>
      </c>
      <c r="G2301" s="382">
        <f t="shared" si="107"/>
        <v>0</v>
      </c>
    </row>
    <row r="2302" spans="1:7" x14ac:dyDescent="0.25">
      <c r="A2302" s="379">
        <v>2293</v>
      </c>
      <c r="B2302" s="3">
        <v>5406435</v>
      </c>
      <c r="C2302" s="380">
        <v>1243.4800500000001</v>
      </c>
      <c r="D2302" s="381">
        <f t="shared" si="105"/>
        <v>0.63007046232868791</v>
      </c>
      <c r="E2302" s="381">
        <f t="shared" si="106"/>
        <v>0</v>
      </c>
      <c r="F2302" s="382">
        <f t="shared" si="107"/>
        <v>783.48005000000001</v>
      </c>
      <c r="G2302" s="382">
        <f t="shared" si="107"/>
        <v>0</v>
      </c>
    </row>
    <row r="2303" spans="1:7" x14ac:dyDescent="0.25">
      <c r="A2303" s="379">
        <v>2294</v>
      </c>
      <c r="B2303" s="3">
        <v>7493930</v>
      </c>
      <c r="C2303" s="380">
        <v>2098.3003999999996</v>
      </c>
      <c r="D2303" s="381">
        <f t="shared" si="105"/>
        <v>0.73311733629751008</v>
      </c>
      <c r="E2303" s="381">
        <f t="shared" si="106"/>
        <v>0</v>
      </c>
      <c r="F2303" s="382">
        <f t="shared" si="107"/>
        <v>1538.3003999999996</v>
      </c>
      <c r="G2303" s="382">
        <f t="shared" si="107"/>
        <v>0</v>
      </c>
    </row>
    <row r="2304" spans="1:7" x14ac:dyDescent="0.25">
      <c r="A2304" s="379">
        <v>2295</v>
      </c>
      <c r="B2304" s="3">
        <v>4425222</v>
      </c>
      <c r="C2304" s="380">
        <v>973.54884000000004</v>
      </c>
      <c r="D2304" s="381">
        <f t="shared" si="105"/>
        <v>0.54804527320889207</v>
      </c>
      <c r="E2304" s="381">
        <f t="shared" si="106"/>
        <v>0</v>
      </c>
      <c r="F2304" s="382">
        <f t="shared" si="107"/>
        <v>533.54883999999993</v>
      </c>
      <c r="G2304" s="382">
        <f t="shared" si="107"/>
        <v>0</v>
      </c>
    </row>
    <row r="2305" spans="1:7" x14ac:dyDescent="0.25">
      <c r="A2305" s="379">
        <v>2296</v>
      </c>
      <c r="B2305" s="3">
        <v>9585086</v>
      </c>
      <c r="C2305" s="380">
        <v>1629.4646200000002</v>
      </c>
      <c r="D2305" s="381">
        <f t="shared" si="105"/>
        <v>0.79134250855965194</v>
      </c>
      <c r="E2305" s="381">
        <f t="shared" si="106"/>
        <v>0</v>
      </c>
      <c r="F2305" s="382">
        <f t="shared" si="107"/>
        <v>1289.4646200000002</v>
      </c>
      <c r="G2305" s="382">
        <f t="shared" si="107"/>
        <v>0</v>
      </c>
    </row>
    <row r="2306" spans="1:7" x14ac:dyDescent="0.25">
      <c r="A2306" s="379">
        <v>2297</v>
      </c>
      <c r="B2306" s="3">
        <v>4727973</v>
      </c>
      <c r="C2306" s="380">
        <v>567.35676000000001</v>
      </c>
      <c r="D2306" s="381">
        <f t="shared" si="105"/>
        <v>0.57698573997778757</v>
      </c>
      <c r="E2306" s="381">
        <f t="shared" si="106"/>
        <v>0</v>
      </c>
      <c r="F2306" s="382">
        <f t="shared" si="107"/>
        <v>327.35676000000001</v>
      </c>
      <c r="G2306" s="382">
        <f t="shared" si="107"/>
        <v>0</v>
      </c>
    </row>
    <row r="2307" spans="1:7" x14ac:dyDescent="0.25">
      <c r="A2307" s="379">
        <v>2298</v>
      </c>
      <c r="B2307" s="3">
        <v>1694094</v>
      </c>
      <c r="C2307" s="380">
        <v>186.35034000000002</v>
      </c>
      <c r="D2307" s="381">
        <f t="shared" si="105"/>
        <v>0</v>
      </c>
      <c r="E2307" s="381">
        <f t="shared" si="106"/>
        <v>0</v>
      </c>
      <c r="F2307" s="382">
        <f t="shared" si="107"/>
        <v>0</v>
      </c>
      <c r="G2307" s="382">
        <f t="shared" si="107"/>
        <v>0</v>
      </c>
    </row>
    <row r="2308" spans="1:7" x14ac:dyDescent="0.25">
      <c r="A2308" s="379">
        <v>2299</v>
      </c>
      <c r="B2308" s="3">
        <v>3669296</v>
      </c>
      <c r="C2308" s="380">
        <v>807.24512000000004</v>
      </c>
      <c r="D2308" s="381">
        <f t="shared" si="105"/>
        <v>0.45493631475901647</v>
      </c>
      <c r="E2308" s="381">
        <f t="shared" si="106"/>
        <v>0</v>
      </c>
      <c r="F2308" s="382">
        <f t="shared" si="107"/>
        <v>367.24512000000004</v>
      </c>
      <c r="G2308" s="382">
        <f t="shared" si="107"/>
        <v>0</v>
      </c>
    </row>
    <row r="2309" spans="1:7" x14ac:dyDescent="0.25">
      <c r="A2309" s="379">
        <v>2300</v>
      </c>
      <c r="B2309" s="3">
        <v>3021032</v>
      </c>
      <c r="C2309" s="380">
        <v>876.09928000000002</v>
      </c>
      <c r="D2309" s="381">
        <f t="shared" si="105"/>
        <v>0.33797457292739702</v>
      </c>
      <c r="E2309" s="381">
        <f t="shared" si="106"/>
        <v>0</v>
      </c>
      <c r="F2309" s="382">
        <f t="shared" si="107"/>
        <v>296.09928000000002</v>
      </c>
      <c r="G2309" s="382">
        <f t="shared" si="107"/>
        <v>0</v>
      </c>
    </row>
    <row r="2310" spans="1:7" x14ac:dyDescent="0.25">
      <c r="A2310" s="379">
        <v>2301</v>
      </c>
      <c r="B2310" s="3">
        <v>6625360</v>
      </c>
      <c r="C2310" s="380">
        <v>1457.5792000000001</v>
      </c>
      <c r="D2310" s="381">
        <f t="shared" si="105"/>
        <v>0.69812961107019089</v>
      </c>
      <c r="E2310" s="381">
        <f t="shared" si="106"/>
        <v>0</v>
      </c>
      <c r="F2310" s="382">
        <f t="shared" si="107"/>
        <v>1017.5792000000001</v>
      </c>
      <c r="G2310" s="382">
        <f t="shared" si="107"/>
        <v>0</v>
      </c>
    </row>
    <row r="2311" spans="1:7" x14ac:dyDescent="0.25">
      <c r="A2311" s="379">
        <v>2302</v>
      </c>
      <c r="B2311" s="3">
        <v>8641835</v>
      </c>
      <c r="C2311" s="380">
        <v>1728.3670000000002</v>
      </c>
      <c r="D2311" s="381">
        <f t="shared" si="105"/>
        <v>0.7685676711022601</v>
      </c>
      <c r="E2311" s="381">
        <f t="shared" si="106"/>
        <v>0</v>
      </c>
      <c r="F2311" s="382">
        <f t="shared" si="107"/>
        <v>1328.3670000000002</v>
      </c>
      <c r="G2311" s="382">
        <f t="shared" si="107"/>
        <v>0</v>
      </c>
    </row>
    <row r="2312" spans="1:7" x14ac:dyDescent="0.25">
      <c r="A2312" s="379">
        <v>2303</v>
      </c>
      <c r="B2312" s="3">
        <v>1333720</v>
      </c>
      <c r="C2312" s="380">
        <v>266.74400000000003</v>
      </c>
      <c r="D2312" s="381">
        <f t="shared" si="105"/>
        <v>0</v>
      </c>
      <c r="E2312" s="381">
        <f t="shared" si="106"/>
        <v>0</v>
      </c>
      <c r="F2312" s="382">
        <f t="shared" si="107"/>
        <v>0</v>
      </c>
      <c r="G2312" s="382">
        <f t="shared" si="107"/>
        <v>0</v>
      </c>
    </row>
    <row r="2313" spans="1:7" x14ac:dyDescent="0.25">
      <c r="A2313" s="379">
        <v>2304</v>
      </c>
      <c r="B2313" s="3">
        <v>7303280</v>
      </c>
      <c r="C2313" s="380">
        <v>730.32800000000009</v>
      </c>
      <c r="D2313" s="381">
        <f t="shared" si="105"/>
        <v>0.72615044199318657</v>
      </c>
      <c r="E2313" s="381">
        <f t="shared" si="106"/>
        <v>0</v>
      </c>
      <c r="F2313" s="382">
        <f t="shared" si="107"/>
        <v>530.32799999999997</v>
      </c>
      <c r="G2313" s="382">
        <f t="shared" si="107"/>
        <v>0</v>
      </c>
    </row>
    <row r="2314" spans="1:7" x14ac:dyDescent="0.25">
      <c r="A2314" s="379">
        <v>2305</v>
      </c>
      <c r="B2314" s="3">
        <v>2225757</v>
      </c>
      <c r="C2314" s="380">
        <v>333.86354999999998</v>
      </c>
      <c r="D2314" s="381">
        <f t="shared" si="105"/>
        <v>0.10142931146571706</v>
      </c>
      <c r="E2314" s="381">
        <f t="shared" si="106"/>
        <v>0</v>
      </c>
      <c r="F2314" s="382">
        <f t="shared" si="107"/>
        <v>33.863549999999996</v>
      </c>
      <c r="G2314" s="382">
        <f t="shared" si="107"/>
        <v>0</v>
      </c>
    </row>
    <row r="2315" spans="1:7" x14ac:dyDescent="0.25">
      <c r="A2315" s="379">
        <v>2306</v>
      </c>
      <c r="B2315" s="3">
        <v>5554875</v>
      </c>
      <c r="C2315" s="380">
        <v>666.58500000000004</v>
      </c>
      <c r="D2315" s="381">
        <f t="shared" ref="D2315:D2378" si="108">MAX(0,MIN(8000000,B2315-2000000))/B2315</f>
        <v>0.63995589459708813</v>
      </c>
      <c r="E2315" s="381">
        <f t="shared" ref="E2315:E2378" si="109">MAX(0,MIN(30000000,B2315-10000000))/B2315</f>
        <v>0</v>
      </c>
      <c r="F2315" s="382">
        <f t="shared" ref="F2315:G2378" si="110">+D2315*$C2315</f>
        <v>426.58500000000004</v>
      </c>
      <c r="G2315" s="382">
        <f t="shared" si="110"/>
        <v>0</v>
      </c>
    </row>
    <row r="2316" spans="1:7" x14ac:dyDescent="0.25">
      <c r="A2316" s="379">
        <v>2307</v>
      </c>
      <c r="B2316" s="3">
        <v>4433753</v>
      </c>
      <c r="C2316" s="380">
        <v>1152.7757799999999</v>
      </c>
      <c r="D2316" s="381">
        <f t="shared" si="108"/>
        <v>0.54891488091465623</v>
      </c>
      <c r="E2316" s="381">
        <f t="shared" si="109"/>
        <v>0</v>
      </c>
      <c r="F2316" s="382">
        <f t="shared" si="110"/>
        <v>632.77577999999994</v>
      </c>
      <c r="G2316" s="382">
        <f t="shared" si="110"/>
        <v>0</v>
      </c>
    </row>
    <row r="2317" spans="1:7" x14ac:dyDescent="0.25">
      <c r="A2317" s="379">
        <v>2308</v>
      </c>
      <c r="B2317" s="3">
        <v>2090128</v>
      </c>
      <c r="C2317" s="380">
        <v>229.91408000000001</v>
      </c>
      <c r="D2317" s="381">
        <f t="shared" si="108"/>
        <v>4.3120804084725912E-2</v>
      </c>
      <c r="E2317" s="381">
        <f t="shared" si="109"/>
        <v>0</v>
      </c>
      <c r="F2317" s="382">
        <f t="shared" si="110"/>
        <v>9.9140800000000002</v>
      </c>
      <c r="G2317" s="382">
        <f t="shared" si="110"/>
        <v>0</v>
      </c>
    </row>
    <row r="2318" spans="1:7" x14ac:dyDescent="0.25">
      <c r="A2318" s="379">
        <v>2309</v>
      </c>
      <c r="B2318" s="3">
        <v>9617583</v>
      </c>
      <c r="C2318" s="380">
        <v>1346.4616199999998</v>
      </c>
      <c r="D2318" s="381">
        <f t="shared" si="108"/>
        <v>0.7920475445857863</v>
      </c>
      <c r="E2318" s="381">
        <f t="shared" si="109"/>
        <v>0</v>
      </c>
      <c r="F2318" s="382">
        <f t="shared" si="110"/>
        <v>1066.4616199999998</v>
      </c>
      <c r="G2318" s="382">
        <f t="shared" si="110"/>
        <v>0</v>
      </c>
    </row>
    <row r="2319" spans="1:7" x14ac:dyDescent="0.25">
      <c r="A2319" s="379">
        <v>2310</v>
      </c>
      <c r="B2319" s="3">
        <v>4221518</v>
      </c>
      <c r="C2319" s="380">
        <v>928.73396000000002</v>
      </c>
      <c r="D2319" s="381">
        <f t="shared" si="108"/>
        <v>0.52623677075402731</v>
      </c>
      <c r="E2319" s="381">
        <f t="shared" si="109"/>
        <v>0</v>
      </c>
      <c r="F2319" s="382">
        <f t="shared" si="110"/>
        <v>488.73395999999997</v>
      </c>
      <c r="G2319" s="382">
        <f t="shared" si="110"/>
        <v>0</v>
      </c>
    </row>
    <row r="2320" spans="1:7" x14ac:dyDescent="0.25">
      <c r="A2320" s="379">
        <v>2311</v>
      </c>
      <c r="B2320" s="3">
        <v>4305386</v>
      </c>
      <c r="C2320" s="380">
        <v>1076.3465000000001</v>
      </c>
      <c r="D2320" s="381">
        <f t="shared" si="108"/>
        <v>0.53546557730247646</v>
      </c>
      <c r="E2320" s="381">
        <f t="shared" si="109"/>
        <v>0</v>
      </c>
      <c r="F2320" s="382">
        <f t="shared" si="110"/>
        <v>576.34649999999999</v>
      </c>
      <c r="G2320" s="382">
        <f t="shared" si="110"/>
        <v>0</v>
      </c>
    </row>
    <row r="2321" spans="1:7" x14ac:dyDescent="0.25">
      <c r="A2321" s="379">
        <v>2312</v>
      </c>
      <c r="B2321" s="3">
        <v>4233200</v>
      </c>
      <c r="C2321" s="380">
        <v>1142.9639999999999</v>
      </c>
      <c r="D2321" s="381">
        <f t="shared" si="108"/>
        <v>0.52754417461967307</v>
      </c>
      <c r="E2321" s="381">
        <f t="shared" si="109"/>
        <v>0</v>
      </c>
      <c r="F2321" s="382">
        <f t="shared" si="110"/>
        <v>602.96399999999994</v>
      </c>
      <c r="G2321" s="382">
        <f t="shared" si="110"/>
        <v>0</v>
      </c>
    </row>
    <row r="2322" spans="1:7" x14ac:dyDescent="0.25">
      <c r="A2322" s="379">
        <v>2313</v>
      </c>
      <c r="B2322" s="3">
        <v>6749956</v>
      </c>
      <c r="C2322" s="380">
        <v>1012.4934</v>
      </c>
      <c r="D2322" s="381">
        <f t="shared" si="108"/>
        <v>0.70370177227821928</v>
      </c>
      <c r="E2322" s="381">
        <f t="shared" si="109"/>
        <v>0</v>
      </c>
      <c r="F2322" s="382">
        <f t="shared" si="110"/>
        <v>712.49339999999995</v>
      </c>
      <c r="G2322" s="382">
        <f t="shared" si="110"/>
        <v>0</v>
      </c>
    </row>
    <row r="2323" spans="1:7" x14ac:dyDescent="0.25">
      <c r="A2323" s="379">
        <v>2314</v>
      </c>
      <c r="B2323" s="3">
        <v>1559410</v>
      </c>
      <c r="C2323" s="380">
        <v>187.1292</v>
      </c>
      <c r="D2323" s="381">
        <f t="shared" si="108"/>
        <v>0</v>
      </c>
      <c r="E2323" s="381">
        <f t="shared" si="109"/>
        <v>0</v>
      </c>
      <c r="F2323" s="382">
        <f t="shared" si="110"/>
        <v>0</v>
      </c>
      <c r="G2323" s="382">
        <f t="shared" si="110"/>
        <v>0</v>
      </c>
    </row>
    <row r="2324" spans="1:7" x14ac:dyDescent="0.25">
      <c r="A2324" s="379">
        <v>2315</v>
      </c>
      <c r="B2324" s="3">
        <v>7992597</v>
      </c>
      <c r="C2324" s="380">
        <v>1438.6674600000001</v>
      </c>
      <c r="D2324" s="381">
        <f t="shared" si="108"/>
        <v>0.74976844197198989</v>
      </c>
      <c r="E2324" s="381">
        <f t="shared" si="109"/>
        <v>0</v>
      </c>
      <c r="F2324" s="382">
        <f t="shared" si="110"/>
        <v>1078.6674600000001</v>
      </c>
      <c r="G2324" s="382">
        <f t="shared" si="110"/>
        <v>0</v>
      </c>
    </row>
    <row r="2325" spans="1:7" x14ac:dyDescent="0.25">
      <c r="A2325" s="379">
        <v>2316</v>
      </c>
      <c r="B2325" s="3">
        <v>7503001</v>
      </c>
      <c r="C2325" s="380">
        <v>1950.7802599999998</v>
      </c>
      <c r="D2325" s="381">
        <f t="shared" si="108"/>
        <v>0.7334399928775166</v>
      </c>
      <c r="E2325" s="381">
        <f t="shared" si="109"/>
        <v>0</v>
      </c>
      <c r="F2325" s="382">
        <f t="shared" si="110"/>
        <v>1430.7802599999998</v>
      </c>
      <c r="G2325" s="382">
        <f t="shared" si="110"/>
        <v>0</v>
      </c>
    </row>
    <row r="2326" spans="1:7" x14ac:dyDescent="0.25">
      <c r="A2326" s="379">
        <v>2317</v>
      </c>
      <c r="B2326" s="3">
        <v>6065441</v>
      </c>
      <c r="C2326" s="380">
        <v>1213.0882000000001</v>
      </c>
      <c r="D2326" s="381">
        <f t="shared" si="108"/>
        <v>0.67026305259584584</v>
      </c>
      <c r="E2326" s="381">
        <f t="shared" si="109"/>
        <v>0</v>
      </c>
      <c r="F2326" s="382">
        <f t="shared" si="110"/>
        <v>813.08820000000003</v>
      </c>
      <c r="G2326" s="382">
        <f t="shared" si="110"/>
        <v>0</v>
      </c>
    </row>
    <row r="2327" spans="1:7" x14ac:dyDescent="0.25">
      <c r="A2327" s="379">
        <v>2318</v>
      </c>
      <c r="B2327" s="3">
        <v>1156744</v>
      </c>
      <c r="C2327" s="380">
        <v>115.67440000000001</v>
      </c>
      <c r="D2327" s="381">
        <f t="shared" si="108"/>
        <v>0</v>
      </c>
      <c r="E2327" s="381">
        <f t="shared" si="109"/>
        <v>0</v>
      </c>
      <c r="F2327" s="382">
        <f t="shared" si="110"/>
        <v>0</v>
      </c>
      <c r="G2327" s="382">
        <f t="shared" si="110"/>
        <v>0</v>
      </c>
    </row>
    <row r="2328" spans="1:7" x14ac:dyDescent="0.25">
      <c r="A2328" s="379">
        <v>2319</v>
      </c>
      <c r="B2328" s="3">
        <v>4413703</v>
      </c>
      <c r="C2328" s="380">
        <v>485.50733000000002</v>
      </c>
      <c r="D2328" s="381">
        <f t="shared" si="108"/>
        <v>0.54686574968909329</v>
      </c>
      <c r="E2328" s="381">
        <f t="shared" si="109"/>
        <v>0</v>
      </c>
      <c r="F2328" s="382">
        <f t="shared" si="110"/>
        <v>265.50733000000002</v>
      </c>
      <c r="G2328" s="382">
        <f t="shared" si="110"/>
        <v>0</v>
      </c>
    </row>
    <row r="2329" spans="1:7" x14ac:dyDescent="0.25">
      <c r="A2329" s="379">
        <v>2320</v>
      </c>
      <c r="B2329" s="3">
        <v>9452166</v>
      </c>
      <c r="C2329" s="380">
        <v>945.21660000000008</v>
      </c>
      <c r="D2329" s="381">
        <f t="shared" si="108"/>
        <v>0.78840828652395656</v>
      </c>
      <c r="E2329" s="381">
        <f t="shared" si="109"/>
        <v>0</v>
      </c>
      <c r="F2329" s="382">
        <f t="shared" si="110"/>
        <v>745.21660000000008</v>
      </c>
      <c r="G2329" s="382">
        <f t="shared" si="110"/>
        <v>0</v>
      </c>
    </row>
    <row r="2330" spans="1:7" x14ac:dyDescent="0.25">
      <c r="A2330" s="379">
        <v>2321</v>
      </c>
      <c r="B2330" s="3">
        <v>3575289</v>
      </c>
      <c r="C2330" s="380">
        <v>822.31646999999998</v>
      </c>
      <c r="D2330" s="381">
        <f t="shared" si="108"/>
        <v>0.44060466160917339</v>
      </c>
      <c r="E2330" s="381">
        <f t="shared" si="109"/>
        <v>0</v>
      </c>
      <c r="F2330" s="382">
        <f t="shared" si="110"/>
        <v>362.31646999999998</v>
      </c>
      <c r="G2330" s="382">
        <f t="shared" si="110"/>
        <v>0</v>
      </c>
    </row>
    <row r="2331" spans="1:7" x14ac:dyDescent="0.25">
      <c r="A2331" s="379">
        <v>2322</v>
      </c>
      <c r="B2331" s="3">
        <v>5575575</v>
      </c>
      <c r="C2331" s="380">
        <v>1059.35925</v>
      </c>
      <c r="D2331" s="381">
        <f t="shared" si="108"/>
        <v>0.64129260210830275</v>
      </c>
      <c r="E2331" s="381">
        <f t="shared" si="109"/>
        <v>0</v>
      </c>
      <c r="F2331" s="382">
        <f t="shared" si="110"/>
        <v>679.35924999999997</v>
      </c>
      <c r="G2331" s="382">
        <f t="shared" si="110"/>
        <v>0</v>
      </c>
    </row>
    <row r="2332" spans="1:7" x14ac:dyDescent="0.25">
      <c r="A2332" s="379">
        <v>2323</v>
      </c>
      <c r="B2332" s="3">
        <v>2357546</v>
      </c>
      <c r="C2332" s="380">
        <v>330.05643999999995</v>
      </c>
      <c r="D2332" s="381">
        <f t="shared" si="108"/>
        <v>0.15166024332080902</v>
      </c>
      <c r="E2332" s="381">
        <f t="shared" si="109"/>
        <v>0</v>
      </c>
      <c r="F2332" s="382">
        <f t="shared" si="110"/>
        <v>50.056439999999995</v>
      </c>
      <c r="G2332" s="382">
        <f t="shared" si="110"/>
        <v>0</v>
      </c>
    </row>
    <row r="2333" spans="1:7" x14ac:dyDescent="0.25">
      <c r="A2333" s="379">
        <v>2324</v>
      </c>
      <c r="B2333" s="3">
        <v>1823070</v>
      </c>
      <c r="C2333" s="380">
        <v>510.45959999999997</v>
      </c>
      <c r="D2333" s="381">
        <f t="shared" si="108"/>
        <v>0</v>
      </c>
      <c r="E2333" s="381">
        <f t="shared" si="109"/>
        <v>0</v>
      </c>
      <c r="F2333" s="382">
        <f t="shared" si="110"/>
        <v>0</v>
      </c>
      <c r="G2333" s="382">
        <f t="shared" si="110"/>
        <v>0</v>
      </c>
    </row>
    <row r="2334" spans="1:7" x14ac:dyDescent="0.25">
      <c r="A2334" s="379">
        <v>2325</v>
      </c>
      <c r="B2334" s="3">
        <v>9804827</v>
      </c>
      <c r="C2334" s="380">
        <v>2843.3998299999998</v>
      </c>
      <c r="D2334" s="381">
        <f t="shared" si="108"/>
        <v>0.79601883847619137</v>
      </c>
      <c r="E2334" s="381">
        <f t="shared" si="109"/>
        <v>0</v>
      </c>
      <c r="F2334" s="382">
        <f t="shared" si="110"/>
        <v>2263.3998299999998</v>
      </c>
      <c r="G2334" s="382">
        <f t="shared" si="110"/>
        <v>0</v>
      </c>
    </row>
    <row r="2335" spans="1:7" x14ac:dyDescent="0.25">
      <c r="A2335" s="379">
        <v>2326</v>
      </c>
      <c r="B2335" s="3">
        <v>6171844</v>
      </c>
      <c r="C2335" s="380">
        <v>1851.5531999999998</v>
      </c>
      <c r="D2335" s="381">
        <f t="shared" si="108"/>
        <v>0.67594773944383557</v>
      </c>
      <c r="E2335" s="381">
        <f t="shared" si="109"/>
        <v>0</v>
      </c>
      <c r="F2335" s="382">
        <f t="shared" si="110"/>
        <v>1251.5531999999998</v>
      </c>
      <c r="G2335" s="382">
        <f t="shared" si="110"/>
        <v>0</v>
      </c>
    </row>
    <row r="2336" spans="1:7" x14ac:dyDescent="0.25">
      <c r="A2336" s="379">
        <v>2327</v>
      </c>
      <c r="B2336" s="3">
        <v>1714606</v>
      </c>
      <c r="C2336" s="380">
        <v>291.48302000000001</v>
      </c>
      <c r="D2336" s="381">
        <f t="shared" si="108"/>
        <v>0</v>
      </c>
      <c r="E2336" s="381">
        <f t="shared" si="109"/>
        <v>0</v>
      </c>
      <c r="F2336" s="382">
        <f t="shared" si="110"/>
        <v>0</v>
      </c>
      <c r="G2336" s="382">
        <f t="shared" si="110"/>
        <v>0</v>
      </c>
    </row>
    <row r="2337" spans="1:7" x14ac:dyDescent="0.25">
      <c r="A2337" s="379">
        <v>2328</v>
      </c>
      <c r="B2337" s="3">
        <v>7291068</v>
      </c>
      <c r="C2337" s="380">
        <v>2041.4990399999999</v>
      </c>
      <c r="D2337" s="381">
        <f t="shared" si="108"/>
        <v>0.72569176422439075</v>
      </c>
      <c r="E2337" s="381">
        <f t="shared" si="109"/>
        <v>0</v>
      </c>
      <c r="F2337" s="382">
        <f t="shared" si="110"/>
        <v>1481.4990399999999</v>
      </c>
      <c r="G2337" s="382">
        <f t="shared" si="110"/>
        <v>0</v>
      </c>
    </row>
    <row r="2338" spans="1:7" x14ac:dyDescent="0.25">
      <c r="A2338" s="379">
        <v>2329</v>
      </c>
      <c r="B2338" s="3">
        <v>2624407</v>
      </c>
      <c r="C2338" s="380">
        <v>472.39326000000005</v>
      </c>
      <c r="D2338" s="381">
        <f t="shared" si="108"/>
        <v>0.23792308129036388</v>
      </c>
      <c r="E2338" s="381">
        <f t="shared" si="109"/>
        <v>0</v>
      </c>
      <c r="F2338" s="382">
        <f t="shared" si="110"/>
        <v>112.39326000000001</v>
      </c>
      <c r="G2338" s="382">
        <f t="shared" si="110"/>
        <v>0</v>
      </c>
    </row>
    <row r="2339" spans="1:7" x14ac:dyDescent="0.25">
      <c r="A2339" s="379">
        <v>2330</v>
      </c>
      <c r="B2339" s="3">
        <v>6322512</v>
      </c>
      <c r="C2339" s="380">
        <v>1201.27728</v>
      </c>
      <c r="D2339" s="381">
        <f t="shared" si="108"/>
        <v>0.6836700349481345</v>
      </c>
      <c r="E2339" s="381">
        <f t="shared" si="109"/>
        <v>0</v>
      </c>
      <c r="F2339" s="382">
        <f t="shared" si="110"/>
        <v>821.27728000000002</v>
      </c>
      <c r="G2339" s="382">
        <f t="shared" si="110"/>
        <v>0</v>
      </c>
    </row>
    <row r="2340" spans="1:7" x14ac:dyDescent="0.25">
      <c r="A2340" s="379">
        <v>2331</v>
      </c>
      <c r="B2340" s="3">
        <v>4314830</v>
      </c>
      <c r="C2340" s="380">
        <v>992.41090000000008</v>
      </c>
      <c r="D2340" s="381">
        <f t="shared" si="108"/>
        <v>0.5364823179592243</v>
      </c>
      <c r="E2340" s="381">
        <f t="shared" si="109"/>
        <v>0</v>
      </c>
      <c r="F2340" s="382">
        <f t="shared" si="110"/>
        <v>532.41089999999997</v>
      </c>
      <c r="G2340" s="382">
        <f t="shared" si="110"/>
        <v>0</v>
      </c>
    </row>
    <row r="2341" spans="1:7" x14ac:dyDescent="0.25">
      <c r="A2341" s="379">
        <v>2332</v>
      </c>
      <c r="B2341" s="3">
        <v>5367375</v>
      </c>
      <c r="C2341" s="380">
        <v>1341.84375</v>
      </c>
      <c r="D2341" s="381">
        <f t="shared" si="108"/>
        <v>0.62737837397237939</v>
      </c>
      <c r="E2341" s="381">
        <f t="shared" si="109"/>
        <v>0</v>
      </c>
      <c r="F2341" s="382">
        <f t="shared" si="110"/>
        <v>841.84375</v>
      </c>
      <c r="G2341" s="382">
        <f t="shared" si="110"/>
        <v>0</v>
      </c>
    </row>
    <row r="2342" spans="1:7" x14ac:dyDescent="0.25">
      <c r="A2342" s="379">
        <v>2333</v>
      </c>
      <c r="B2342" s="3">
        <v>3323175</v>
      </c>
      <c r="C2342" s="380">
        <v>598.17150000000004</v>
      </c>
      <c r="D2342" s="381">
        <f t="shared" si="108"/>
        <v>0.39816591061259188</v>
      </c>
      <c r="E2342" s="381">
        <f t="shared" si="109"/>
        <v>0</v>
      </c>
      <c r="F2342" s="382">
        <f t="shared" si="110"/>
        <v>238.17150000000001</v>
      </c>
      <c r="G2342" s="382">
        <f t="shared" si="110"/>
        <v>0</v>
      </c>
    </row>
    <row r="2343" spans="1:7" x14ac:dyDescent="0.25">
      <c r="A2343" s="379">
        <v>2334</v>
      </c>
      <c r="B2343" s="3">
        <v>7181167</v>
      </c>
      <c r="C2343" s="380">
        <v>861.74004000000002</v>
      </c>
      <c r="D2343" s="381">
        <f t="shared" si="108"/>
        <v>0.72149373493194069</v>
      </c>
      <c r="E2343" s="381">
        <f t="shared" si="109"/>
        <v>0</v>
      </c>
      <c r="F2343" s="382">
        <f t="shared" si="110"/>
        <v>621.74004000000002</v>
      </c>
      <c r="G2343" s="382">
        <f t="shared" si="110"/>
        <v>0</v>
      </c>
    </row>
    <row r="2344" spans="1:7" x14ac:dyDescent="0.25">
      <c r="A2344" s="379">
        <v>2335</v>
      </c>
      <c r="B2344" s="3">
        <v>6226556</v>
      </c>
      <c r="C2344" s="380">
        <v>1805.7012400000001</v>
      </c>
      <c r="D2344" s="381">
        <f t="shared" si="108"/>
        <v>0.67879514775102001</v>
      </c>
      <c r="E2344" s="381">
        <f t="shared" si="109"/>
        <v>0</v>
      </c>
      <c r="F2344" s="382">
        <f t="shared" si="110"/>
        <v>1225.7012400000001</v>
      </c>
      <c r="G2344" s="382">
        <f t="shared" si="110"/>
        <v>0</v>
      </c>
    </row>
    <row r="2345" spans="1:7" x14ac:dyDescent="0.25">
      <c r="A2345" s="379">
        <v>2336</v>
      </c>
      <c r="B2345" s="3">
        <v>5819704</v>
      </c>
      <c r="C2345" s="380">
        <v>1454.9259999999999</v>
      </c>
      <c r="D2345" s="381">
        <f t="shared" si="108"/>
        <v>0.65633991007102765</v>
      </c>
      <c r="E2345" s="381">
        <f t="shared" si="109"/>
        <v>0</v>
      </c>
      <c r="F2345" s="382">
        <f t="shared" si="110"/>
        <v>954.92599999999993</v>
      </c>
      <c r="G2345" s="382">
        <f t="shared" si="110"/>
        <v>0</v>
      </c>
    </row>
    <row r="2346" spans="1:7" x14ac:dyDescent="0.25">
      <c r="A2346" s="379">
        <v>2337</v>
      </c>
      <c r="B2346" s="3">
        <v>5293432</v>
      </c>
      <c r="C2346" s="380">
        <v>635.21184000000005</v>
      </c>
      <c r="D2346" s="381">
        <f t="shared" si="108"/>
        <v>0.62217328946513339</v>
      </c>
      <c r="E2346" s="381">
        <f t="shared" si="109"/>
        <v>0</v>
      </c>
      <c r="F2346" s="382">
        <f t="shared" si="110"/>
        <v>395.21184000000005</v>
      </c>
      <c r="G2346" s="382">
        <f t="shared" si="110"/>
        <v>0</v>
      </c>
    </row>
    <row r="2347" spans="1:7" x14ac:dyDescent="0.25">
      <c r="A2347" s="379">
        <v>2338</v>
      </c>
      <c r="B2347" s="3">
        <v>9816714</v>
      </c>
      <c r="C2347" s="380">
        <v>1668.8413800000001</v>
      </c>
      <c r="D2347" s="381">
        <f t="shared" si="108"/>
        <v>0.79626583803908313</v>
      </c>
      <c r="E2347" s="381">
        <f t="shared" si="109"/>
        <v>0</v>
      </c>
      <c r="F2347" s="382">
        <f t="shared" si="110"/>
        <v>1328.8413800000001</v>
      </c>
      <c r="G2347" s="382">
        <f t="shared" si="110"/>
        <v>0</v>
      </c>
    </row>
    <row r="2348" spans="1:7" x14ac:dyDescent="0.25">
      <c r="A2348" s="379">
        <v>2339</v>
      </c>
      <c r="B2348" s="3">
        <v>2481033</v>
      </c>
      <c r="C2348" s="380">
        <v>322.53429</v>
      </c>
      <c r="D2348" s="381">
        <f t="shared" si="108"/>
        <v>0.19388416034772613</v>
      </c>
      <c r="E2348" s="381">
        <f t="shared" si="109"/>
        <v>0</v>
      </c>
      <c r="F2348" s="382">
        <f t="shared" si="110"/>
        <v>62.534289999999999</v>
      </c>
      <c r="G2348" s="382">
        <f t="shared" si="110"/>
        <v>0</v>
      </c>
    </row>
    <row r="2349" spans="1:7" x14ac:dyDescent="0.25">
      <c r="A2349" s="379">
        <v>2340</v>
      </c>
      <c r="B2349" s="3">
        <v>2051255</v>
      </c>
      <c r="C2349" s="380">
        <v>246.1506</v>
      </c>
      <c r="D2349" s="381">
        <f t="shared" si="108"/>
        <v>2.4987142017935362E-2</v>
      </c>
      <c r="E2349" s="381">
        <f t="shared" si="109"/>
        <v>0</v>
      </c>
      <c r="F2349" s="382">
        <f t="shared" si="110"/>
        <v>6.1505999999999998</v>
      </c>
      <c r="G2349" s="382">
        <f t="shared" si="110"/>
        <v>0</v>
      </c>
    </row>
    <row r="2350" spans="1:7" x14ac:dyDescent="0.25">
      <c r="A2350" s="379">
        <v>2341</v>
      </c>
      <c r="B2350" s="3">
        <v>9468965</v>
      </c>
      <c r="C2350" s="380">
        <v>2461.9308999999998</v>
      </c>
      <c r="D2350" s="381">
        <f t="shared" si="108"/>
        <v>0.78878367382285186</v>
      </c>
      <c r="E2350" s="381">
        <f t="shared" si="109"/>
        <v>0</v>
      </c>
      <c r="F2350" s="382">
        <f t="shared" si="110"/>
        <v>1941.9309000000001</v>
      </c>
      <c r="G2350" s="382">
        <f t="shared" si="110"/>
        <v>0</v>
      </c>
    </row>
    <row r="2351" spans="1:7" x14ac:dyDescent="0.25">
      <c r="A2351" s="379">
        <v>2342</v>
      </c>
      <c r="B2351" s="3">
        <v>5765730</v>
      </c>
      <c r="C2351" s="380">
        <v>1037.8314</v>
      </c>
      <c r="D2351" s="381">
        <f t="shared" si="108"/>
        <v>0.6531228482776682</v>
      </c>
      <c r="E2351" s="381">
        <f t="shared" si="109"/>
        <v>0</v>
      </c>
      <c r="F2351" s="382">
        <f t="shared" si="110"/>
        <v>677.83140000000003</v>
      </c>
      <c r="G2351" s="382">
        <f t="shared" si="110"/>
        <v>0</v>
      </c>
    </row>
    <row r="2352" spans="1:7" x14ac:dyDescent="0.25">
      <c r="A2352" s="379">
        <v>2343</v>
      </c>
      <c r="B2352" s="3">
        <v>2972807</v>
      </c>
      <c r="C2352" s="380">
        <v>862.11402999999996</v>
      </c>
      <c r="D2352" s="381">
        <f t="shared" si="108"/>
        <v>0.32723516864700603</v>
      </c>
      <c r="E2352" s="381">
        <f t="shared" si="109"/>
        <v>0</v>
      </c>
      <c r="F2352" s="382">
        <f t="shared" si="110"/>
        <v>282.11403000000001</v>
      </c>
      <c r="G2352" s="382">
        <f t="shared" si="110"/>
        <v>0</v>
      </c>
    </row>
    <row r="2353" spans="1:7" x14ac:dyDescent="0.25">
      <c r="A2353" s="379">
        <v>2344</v>
      </c>
      <c r="B2353" s="3">
        <v>9787689</v>
      </c>
      <c r="C2353" s="380">
        <v>2740.5529199999996</v>
      </c>
      <c r="D2353" s="381">
        <f t="shared" si="108"/>
        <v>0.79566167253577424</v>
      </c>
      <c r="E2353" s="381">
        <f t="shared" si="109"/>
        <v>0</v>
      </c>
      <c r="F2353" s="382">
        <f t="shared" si="110"/>
        <v>2180.5529199999996</v>
      </c>
      <c r="G2353" s="382">
        <f t="shared" si="110"/>
        <v>0</v>
      </c>
    </row>
    <row r="2354" spans="1:7" x14ac:dyDescent="0.25">
      <c r="A2354" s="379">
        <v>2345</v>
      </c>
      <c r="B2354" s="3">
        <v>7970223</v>
      </c>
      <c r="C2354" s="380">
        <v>1992.55575</v>
      </c>
      <c r="D2354" s="381">
        <f t="shared" si="108"/>
        <v>0.74906599225642745</v>
      </c>
      <c r="E2354" s="381">
        <f t="shared" si="109"/>
        <v>0</v>
      </c>
      <c r="F2354" s="382">
        <f t="shared" si="110"/>
        <v>1492.55575</v>
      </c>
      <c r="G2354" s="382">
        <f t="shared" si="110"/>
        <v>0</v>
      </c>
    </row>
    <row r="2355" spans="1:7" x14ac:dyDescent="0.25">
      <c r="A2355" s="379">
        <v>2346</v>
      </c>
      <c r="B2355" s="3">
        <v>6458584</v>
      </c>
      <c r="C2355" s="380">
        <v>968.78759999999988</v>
      </c>
      <c r="D2355" s="381">
        <f t="shared" si="108"/>
        <v>0.69033459965837718</v>
      </c>
      <c r="E2355" s="381">
        <f t="shared" si="109"/>
        <v>0</v>
      </c>
      <c r="F2355" s="382">
        <f t="shared" si="110"/>
        <v>668.7876</v>
      </c>
      <c r="G2355" s="382">
        <f t="shared" si="110"/>
        <v>0</v>
      </c>
    </row>
    <row r="2356" spans="1:7" x14ac:dyDescent="0.25">
      <c r="A2356" s="379">
        <v>2347</v>
      </c>
      <c r="B2356" s="3">
        <v>9405363</v>
      </c>
      <c r="C2356" s="380">
        <v>1504.8580800000002</v>
      </c>
      <c r="D2356" s="381">
        <f t="shared" si="108"/>
        <v>0.78735536310507104</v>
      </c>
      <c r="E2356" s="381">
        <f t="shared" si="109"/>
        <v>0</v>
      </c>
      <c r="F2356" s="382">
        <f t="shared" si="110"/>
        <v>1184.8580800000002</v>
      </c>
      <c r="G2356" s="382">
        <f t="shared" si="110"/>
        <v>0</v>
      </c>
    </row>
    <row r="2357" spans="1:7" x14ac:dyDescent="0.25">
      <c r="A2357" s="379">
        <v>2348</v>
      </c>
      <c r="B2357" s="3">
        <v>1890983</v>
      </c>
      <c r="C2357" s="380">
        <v>453.83591999999999</v>
      </c>
      <c r="D2357" s="381">
        <f t="shared" si="108"/>
        <v>0</v>
      </c>
      <c r="E2357" s="381">
        <f t="shared" si="109"/>
        <v>0</v>
      </c>
      <c r="F2357" s="382">
        <f t="shared" si="110"/>
        <v>0</v>
      </c>
      <c r="G2357" s="382">
        <f t="shared" si="110"/>
        <v>0</v>
      </c>
    </row>
    <row r="2358" spans="1:7" x14ac:dyDescent="0.25">
      <c r="A2358" s="379">
        <v>2349</v>
      </c>
      <c r="B2358" s="3">
        <v>9765080</v>
      </c>
      <c r="C2358" s="380">
        <v>1269.4603999999999</v>
      </c>
      <c r="D2358" s="381">
        <f t="shared" si="108"/>
        <v>0.79518856988370812</v>
      </c>
      <c r="E2358" s="381">
        <f t="shared" si="109"/>
        <v>0</v>
      </c>
      <c r="F2358" s="382">
        <f t="shared" si="110"/>
        <v>1009.4604</v>
      </c>
      <c r="G2358" s="382">
        <f t="shared" si="110"/>
        <v>0</v>
      </c>
    </row>
    <row r="2359" spans="1:7" x14ac:dyDescent="0.25">
      <c r="A2359" s="379">
        <v>2350</v>
      </c>
      <c r="B2359" s="3">
        <v>7240238</v>
      </c>
      <c r="C2359" s="380">
        <v>1954.8642600000001</v>
      </c>
      <c r="D2359" s="381">
        <f t="shared" si="108"/>
        <v>0.72376598669822734</v>
      </c>
      <c r="E2359" s="381">
        <f t="shared" si="109"/>
        <v>0</v>
      </c>
      <c r="F2359" s="382">
        <f t="shared" si="110"/>
        <v>1414.8642600000001</v>
      </c>
      <c r="G2359" s="382">
        <f t="shared" si="110"/>
        <v>0</v>
      </c>
    </row>
    <row r="2360" spans="1:7" x14ac:dyDescent="0.25">
      <c r="A2360" s="379">
        <v>2351</v>
      </c>
      <c r="B2360" s="3">
        <v>4506589</v>
      </c>
      <c r="C2360" s="380">
        <v>991.44958000000008</v>
      </c>
      <c r="D2360" s="381">
        <f t="shared" si="108"/>
        <v>0.55620536951561372</v>
      </c>
      <c r="E2360" s="381">
        <f t="shared" si="109"/>
        <v>0</v>
      </c>
      <c r="F2360" s="382">
        <f t="shared" si="110"/>
        <v>551.44958000000008</v>
      </c>
      <c r="G2360" s="382">
        <f t="shared" si="110"/>
        <v>0</v>
      </c>
    </row>
    <row r="2361" spans="1:7" x14ac:dyDescent="0.25">
      <c r="A2361" s="379">
        <v>2352</v>
      </c>
      <c r="B2361" s="3">
        <v>7609698</v>
      </c>
      <c r="C2361" s="380">
        <v>1141.4547</v>
      </c>
      <c r="D2361" s="381">
        <f t="shared" si="108"/>
        <v>0.73717748063063737</v>
      </c>
      <c r="E2361" s="381">
        <f t="shared" si="109"/>
        <v>0</v>
      </c>
      <c r="F2361" s="382">
        <f t="shared" si="110"/>
        <v>841.4547</v>
      </c>
      <c r="G2361" s="382">
        <f t="shared" si="110"/>
        <v>0</v>
      </c>
    </row>
    <row r="2362" spans="1:7" x14ac:dyDescent="0.25">
      <c r="A2362" s="379">
        <v>2353</v>
      </c>
      <c r="B2362" s="3">
        <v>6188616</v>
      </c>
      <c r="C2362" s="380">
        <v>1299.6093600000002</v>
      </c>
      <c r="D2362" s="381">
        <f t="shared" si="108"/>
        <v>0.67682596561169739</v>
      </c>
      <c r="E2362" s="381">
        <f t="shared" si="109"/>
        <v>0</v>
      </c>
      <c r="F2362" s="382">
        <f t="shared" si="110"/>
        <v>879.60936000000015</v>
      </c>
      <c r="G2362" s="382">
        <f t="shared" si="110"/>
        <v>0</v>
      </c>
    </row>
    <row r="2363" spans="1:7" x14ac:dyDescent="0.25">
      <c r="A2363" s="379">
        <v>2354</v>
      </c>
      <c r="B2363" s="3">
        <v>6327613</v>
      </c>
      <c r="C2363" s="380">
        <v>759.31356000000005</v>
      </c>
      <c r="D2363" s="381">
        <f t="shared" si="108"/>
        <v>0.68392504408850541</v>
      </c>
      <c r="E2363" s="381">
        <f t="shared" si="109"/>
        <v>0</v>
      </c>
      <c r="F2363" s="382">
        <f t="shared" si="110"/>
        <v>519.31356000000005</v>
      </c>
      <c r="G2363" s="382">
        <f t="shared" si="110"/>
        <v>0</v>
      </c>
    </row>
    <row r="2364" spans="1:7" x14ac:dyDescent="0.25">
      <c r="A2364" s="379">
        <v>2355</v>
      </c>
      <c r="B2364" s="3">
        <v>9591245</v>
      </c>
      <c r="C2364" s="380">
        <v>2685.5485999999996</v>
      </c>
      <c r="D2364" s="381">
        <f t="shared" si="108"/>
        <v>0.79147649757669625</v>
      </c>
      <c r="E2364" s="381">
        <f t="shared" si="109"/>
        <v>0</v>
      </c>
      <c r="F2364" s="382">
        <f t="shared" si="110"/>
        <v>2125.5485999999996</v>
      </c>
      <c r="G2364" s="382">
        <f t="shared" si="110"/>
        <v>0</v>
      </c>
    </row>
    <row r="2365" spans="1:7" x14ac:dyDescent="0.25">
      <c r="A2365" s="379">
        <v>2356</v>
      </c>
      <c r="B2365" s="3">
        <v>8760130</v>
      </c>
      <c r="C2365" s="380">
        <v>1489.2221000000002</v>
      </c>
      <c r="D2365" s="381">
        <f t="shared" si="108"/>
        <v>0.77169288583616913</v>
      </c>
      <c r="E2365" s="381">
        <f t="shared" si="109"/>
        <v>0</v>
      </c>
      <c r="F2365" s="382">
        <f t="shared" si="110"/>
        <v>1149.2221000000002</v>
      </c>
      <c r="G2365" s="382">
        <f t="shared" si="110"/>
        <v>0</v>
      </c>
    </row>
    <row r="2366" spans="1:7" x14ac:dyDescent="0.25">
      <c r="A2366" s="379">
        <v>2357</v>
      </c>
      <c r="B2366" s="3">
        <v>1962916</v>
      </c>
      <c r="C2366" s="380">
        <v>549.61647999999991</v>
      </c>
      <c r="D2366" s="381">
        <f t="shared" si="108"/>
        <v>0</v>
      </c>
      <c r="E2366" s="381">
        <f t="shared" si="109"/>
        <v>0</v>
      </c>
      <c r="F2366" s="382">
        <f t="shared" si="110"/>
        <v>0</v>
      </c>
      <c r="G2366" s="382">
        <f t="shared" si="110"/>
        <v>0</v>
      </c>
    </row>
    <row r="2367" spans="1:7" x14ac:dyDescent="0.25">
      <c r="A2367" s="379">
        <v>2358</v>
      </c>
      <c r="B2367" s="3">
        <v>5340127</v>
      </c>
      <c r="C2367" s="380">
        <v>1495.2355599999999</v>
      </c>
      <c r="D2367" s="381">
        <f t="shared" si="108"/>
        <v>0.62547707198723923</v>
      </c>
      <c r="E2367" s="381">
        <f t="shared" si="109"/>
        <v>0</v>
      </c>
      <c r="F2367" s="382">
        <f t="shared" si="110"/>
        <v>935.23555999999985</v>
      </c>
      <c r="G2367" s="382">
        <f t="shared" si="110"/>
        <v>0</v>
      </c>
    </row>
    <row r="2368" spans="1:7" x14ac:dyDescent="0.25">
      <c r="A2368" s="379">
        <v>2359</v>
      </c>
      <c r="B2368" s="3">
        <v>2392620</v>
      </c>
      <c r="C2368" s="380">
        <v>454.59780000000001</v>
      </c>
      <c r="D2368" s="381">
        <f t="shared" si="108"/>
        <v>0.16409626267439043</v>
      </c>
      <c r="E2368" s="381">
        <f t="shared" si="109"/>
        <v>0</v>
      </c>
      <c r="F2368" s="382">
        <f t="shared" si="110"/>
        <v>74.597800000000007</v>
      </c>
      <c r="G2368" s="382">
        <f t="shared" si="110"/>
        <v>0</v>
      </c>
    </row>
    <row r="2369" spans="1:7" x14ac:dyDescent="0.25">
      <c r="A2369" s="379">
        <v>2360</v>
      </c>
      <c r="B2369" s="3">
        <v>5904797</v>
      </c>
      <c r="C2369" s="380">
        <v>944.7675200000001</v>
      </c>
      <c r="D2369" s="381">
        <f t="shared" si="108"/>
        <v>0.66129233570603696</v>
      </c>
      <c r="E2369" s="381">
        <f t="shared" si="109"/>
        <v>0</v>
      </c>
      <c r="F2369" s="382">
        <f t="shared" si="110"/>
        <v>624.7675200000001</v>
      </c>
      <c r="G2369" s="382">
        <f t="shared" si="110"/>
        <v>0</v>
      </c>
    </row>
    <row r="2370" spans="1:7" x14ac:dyDescent="0.25">
      <c r="A2370" s="379">
        <v>2361</v>
      </c>
      <c r="B2370" s="3">
        <v>5462121</v>
      </c>
      <c r="C2370" s="380">
        <v>928.5605700000001</v>
      </c>
      <c r="D2370" s="381">
        <f t="shared" si="108"/>
        <v>0.63384187204933762</v>
      </c>
      <c r="E2370" s="381">
        <f t="shared" si="109"/>
        <v>0</v>
      </c>
      <c r="F2370" s="382">
        <f t="shared" si="110"/>
        <v>588.5605700000001</v>
      </c>
      <c r="G2370" s="382">
        <f t="shared" si="110"/>
        <v>0</v>
      </c>
    </row>
    <row r="2371" spans="1:7" x14ac:dyDescent="0.25">
      <c r="A2371" s="379">
        <v>2362</v>
      </c>
      <c r="B2371" s="3">
        <v>8324568</v>
      </c>
      <c r="C2371" s="380">
        <v>1082.1938399999999</v>
      </c>
      <c r="D2371" s="381">
        <f t="shared" si="108"/>
        <v>0.75974729259224028</v>
      </c>
      <c r="E2371" s="381">
        <f t="shared" si="109"/>
        <v>0</v>
      </c>
      <c r="F2371" s="382">
        <f t="shared" si="110"/>
        <v>822.19384000000002</v>
      </c>
      <c r="G2371" s="382">
        <f t="shared" si="110"/>
        <v>0</v>
      </c>
    </row>
    <row r="2372" spans="1:7" x14ac:dyDescent="0.25">
      <c r="A2372" s="379">
        <v>2363</v>
      </c>
      <c r="B2372" s="3">
        <v>8801974</v>
      </c>
      <c r="C2372" s="380">
        <v>2640.5921999999996</v>
      </c>
      <c r="D2372" s="381">
        <f t="shared" si="108"/>
        <v>0.77277824269874007</v>
      </c>
      <c r="E2372" s="381">
        <f t="shared" si="109"/>
        <v>0</v>
      </c>
      <c r="F2372" s="382">
        <f t="shared" si="110"/>
        <v>2040.5921999999996</v>
      </c>
      <c r="G2372" s="382">
        <f t="shared" si="110"/>
        <v>0</v>
      </c>
    </row>
    <row r="2373" spans="1:7" x14ac:dyDescent="0.25">
      <c r="A2373" s="379">
        <v>2364</v>
      </c>
      <c r="B2373" s="3">
        <v>7545917</v>
      </c>
      <c r="C2373" s="380">
        <v>2037.39759</v>
      </c>
      <c r="D2373" s="381">
        <f t="shared" si="108"/>
        <v>0.73495600335916766</v>
      </c>
      <c r="E2373" s="381">
        <f t="shared" si="109"/>
        <v>0</v>
      </c>
      <c r="F2373" s="382">
        <f t="shared" si="110"/>
        <v>1497.39759</v>
      </c>
      <c r="G2373" s="382">
        <f t="shared" si="110"/>
        <v>0</v>
      </c>
    </row>
    <row r="2374" spans="1:7" x14ac:dyDescent="0.25">
      <c r="A2374" s="379">
        <v>2365</v>
      </c>
      <c r="B2374" s="3">
        <v>5578091</v>
      </c>
      <c r="C2374" s="380">
        <v>1394.5227500000001</v>
      </c>
      <c r="D2374" s="381">
        <f t="shared" si="108"/>
        <v>0.64145439721223618</v>
      </c>
      <c r="E2374" s="381">
        <f t="shared" si="109"/>
        <v>0</v>
      </c>
      <c r="F2374" s="382">
        <f t="shared" si="110"/>
        <v>894.52274999999997</v>
      </c>
      <c r="G2374" s="382">
        <f t="shared" si="110"/>
        <v>0</v>
      </c>
    </row>
    <row r="2375" spans="1:7" x14ac:dyDescent="0.25">
      <c r="A2375" s="379">
        <v>2366</v>
      </c>
      <c r="B2375" s="3">
        <v>6559249</v>
      </c>
      <c r="C2375" s="380">
        <v>1115.0723300000002</v>
      </c>
      <c r="D2375" s="381">
        <f t="shared" si="108"/>
        <v>0.69508704426375645</v>
      </c>
      <c r="E2375" s="381">
        <f t="shared" si="109"/>
        <v>0</v>
      </c>
      <c r="F2375" s="382">
        <f t="shared" si="110"/>
        <v>775.07233000000019</v>
      </c>
      <c r="G2375" s="382">
        <f t="shared" si="110"/>
        <v>0</v>
      </c>
    </row>
    <row r="2376" spans="1:7" x14ac:dyDescent="0.25">
      <c r="A2376" s="379">
        <v>2367</v>
      </c>
      <c r="B2376" s="3">
        <v>9961467</v>
      </c>
      <c r="C2376" s="380">
        <v>1593.8347200000001</v>
      </c>
      <c r="D2376" s="381">
        <f t="shared" si="108"/>
        <v>0.79922635892886063</v>
      </c>
      <c r="E2376" s="381">
        <f t="shared" si="109"/>
        <v>0</v>
      </c>
      <c r="F2376" s="382">
        <f t="shared" si="110"/>
        <v>1273.8347200000001</v>
      </c>
      <c r="G2376" s="382">
        <f t="shared" si="110"/>
        <v>0</v>
      </c>
    </row>
    <row r="2377" spans="1:7" x14ac:dyDescent="0.25">
      <c r="A2377" s="379">
        <v>2368</v>
      </c>
      <c r="B2377" s="3">
        <v>1208411</v>
      </c>
      <c r="C2377" s="380">
        <v>169.17753999999999</v>
      </c>
      <c r="D2377" s="381">
        <f t="shared" si="108"/>
        <v>0</v>
      </c>
      <c r="E2377" s="381">
        <f t="shared" si="109"/>
        <v>0</v>
      </c>
      <c r="F2377" s="382">
        <f t="shared" si="110"/>
        <v>0</v>
      </c>
      <c r="G2377" s="382">
        <f t="shared" si="110"/>
        <v>0</v>
      </c>
    </row>
    <row r="2378" spans="1:7" x14ac:dyDescent="0.25">
      <c r="A2378" s="379">
        <v>2369</v>
      </c>
      <c r="B2378" s="3">
        <v>6409728</v>
      </c>
      <c r="C2378" s="380">
        <v>1794.7238399999999</v>
      </c>
      <c r="D2378" s="381">
        <f t="shared" si="108"/>
        <v>0.68797427909577447</v>
      </c>
      <c r="E2378" s="381">
        <f t="shared" si="109"/>
        <v>0</v>
      </c>
      <c r="F2378" s="382">
        <f t="shared" si="110"/>
        <v>1234.7238400000001</v>
      </c>
      <c r="G2378" s="382">
        <f t="shared" si="110"/>
        <v>0</v>
      </c>
    </row>
    <row r="2379" spans="1:7" x14ac:dyDescent="0.25">
      <c r="A2379" s="379">
        <v>2370</v>
      </c>
      <c r="B2379" s="3">
        <v>8311390</v>
      </c>
      <c r="C2379" s="380">
        <v>2244.0753</v>
      </c>
      <c r="D2379" s="381">
        <f t="shared" ref="D2379:D2442" si="111">MAX(0,MIN(8000000,B2379-2000000))/B2379</f>
        <v>0.75936636350839026</v>
      </c>
      <c r="E2379" s="381">
        <f t="shared" ref="E2379:E2442" si="112">MAX(0,MIN(30000000,B2379-10000000))/B2379</f>
        <v>0</v>
      </c>
      <c r="F2379" s="382">
        <f t="shared" ref="F2379:G2442" si="113">+D2379*$C2379</f>
        <v>1704.0753</v>
      </c>
      <c r="G2379" s="382">
        <f t="shared" si="113"/>
        <v>0</v>
      </c>
    </row>
    <row r="2380" spans="1:7" x14ac:dyDescent="0.25">
      <c r="A2380" s="379">
        <v>2371</v>
      </c>
      <c r="B2380" s="3">
        <v>9088766</v>
      </c>
      <c r="C2380" s="380">
        <v>2635.7421399999998</v>
      </c>
      <c r="D2380" s="381">
        <f t="shared" si="111"/>
        <v>0.77994812497098065</v>
      </c>
      <c r="E2380" s="381">
        <f t="shared" si="112"/>
        <v>0</v>
      </c>
      <c r="F2380" s="382">
        <f t="shared" si="113"/>
        <v>2055.7421399999998</v>
      </c>
      <c r="G2380" s="382">
        <f t="shared" si="113"/>
        <v>0</v>
      </c>
    </row>
    <row r="2381" spans="1:7" x14ac:dyDescent="0.25">
      <c r="A2381" s="379">
        <v>2372</v>
      </c>
      <c r="B2381" s="3">
        <v>3289660</v>
      </c>
      <c r="C2381" s="380">
        <v>559.24220000000003</v>
      </c>
      <c r="D2381" s="381">
        <f t="shared" si="111"/>
        <v>0.39203443516959202</v>
      </c>
      <c r="E2381" s="381">
        <f t="shared" si="112"/>
        <v>0</v>
      </c>
      <c r="F2381" s="382">
        <f t="shared" si="113"/>
        <v>219.24220000000003</v>
      </c>
      <c r="G2381" s="382">
        <f t="shared" si="113"/>
        <v>0</v>
      </c>
    </row>
    <row r="2382" spans="1:7" x14ac:dyDescent="0.25">
      <c r="A2382" s="379">
        <v>2373</v>
      </c>
      <c r="B2382" s="3">
        <v>9033310</v>
      </c>
      <c r="C2382" s="380">
        <v>2167.9944</v>
      </c>
      <c r="D2382" s="381">
        <f t="shared" si="111"/>
        <v>0.77859721408874483</v>
      </c>
      <c r="E2382" s="381">
        <f t="shared" si="112"/>
        <v>0</v>
      </c>
      <c r="F2382" s="382">
        <f t="shared" si="113"/>
        <v>1687.9943999999998</v>
      </c>
      <c r="G2382" s="382">
        <f t="shared" si="113"/>
        <v>0</v>
      </c>
    </row>
    <row r="2383" spans="1:7" x14ac:dyDescent="0.25">
      <c r="A2383" s="379">
        <v>2374</v>
      </c>
      <c r="B2383" s="3">
        <v>5445627</v>
      </c>
      <c r="C2383" s="380">
        <v>925.75659000000007</v>
      </c>
      <c r="D2383" s="381">
        <f t="shared" si="111"/>
        <v>0.63273283315217876</v>
      </c>
      <c r="E2383" s="381">
        <f t="shared" si="112"/>
        <v>0</v>
      </c>
      <c r="F2383" s="382">
        <f t="shared" si="113"/>
        <v>585.75658999999996</v>
      </c>
      <c r="G2383" s="382">
        <f t="shared" si="113"/>
        <v>0</v>
      </c>
    </row>
    <row r="2384" spans="1:7" x14ac:dyDescent="0.25">
      <c r="A2384" s="379">
        <v>2375</v>
      </c>
      <c r="B2384" s="3">
        <v>3747460</v>
      </c>
      <c r="C2384" s="380">
        <v>712.01740000000007</v>
      </c>
      <c r="D2384" s="381">
        <f t="shared" si="111"/>
        <v>0.46630517737347432</v>
      </c>
      <c r="E2384" s="381">
        <f t="shared" si="112"/>
        <v>0</v>
      </c>
      <c r="F2384" s="382">
        <f t="shared" si="113"/>
        <v>332.01740000000007</v>
      </c>
      <c r="G2384" s="382">
        <f t="shared" si="113"/>
        <v>0</v>
      </c>
    </row>
    <row r="2385" spans="1:7" x14ac:dyDescent="0.25">
      <c r="A2385" s="379">
        <v>2376</v>
      </c>
      <c r="B2385" s="3">
        <v>5666316</v>
      </c>
      <c r="C2385" s="380">
        <v>1246.58952</v>
      </c>
      <c r="D2385" s="381">
        <f t="shared" si="111"/>
        <v>0.64703698134731635</v>
      </c>
      <c r="E2385" s="381">
        <f t="shared" si="112"/>
        <v>0</v>
      </c>
      <c r="F2385" s="382">
        <f t="shared" si="113"/>
        <v>806.58951999999999</v>
      </c>
      <c r="G2385" s="382">
        <f t="shared" si="113"/>
        <v>0</v>
      </c>
    </row>
    <row r="2386" spans="1:7" x14ac:dyDescent="0.25">
      <c r="A2386" s="379">
        <v>2377</v>
      </c>
      <c r="B2386" s="3">
        <v>1323889</v>
      </c>
      <c r="C2386" s="380">
        <v>251.53891000000002</v>
      </c>
      <c r="D2386" s="381">
        <f t="shared" si="111"/>
        <v>0</v>
      </c>
      <c r="E2386" s="381">
        <f t="shared" si="112"/>
        <v>0</v>
      </c>
      <c r="F2386" s="382">
        <f t="shared" si="113"/>
        <v>0</v>
      </c>
      <c r="G2386" s="382">
        <f t="shared" si="113"/>
        <v>0</v>
      </c>
    </row>
    <row r="2387" spans="1:7" x14ac:dyDescent="0.25">
      <c r="A2387" s="379">
        <v>2378</v>
      </c>
      <c r="B2387" s="3">
        <v>5765873</v>
      </c>
      <c r="C2387" s="380">
        <v>1383.80952</v>
      </c>
      <c r="D2387" s="381">
        <f t="shared" si="111"/>
        <v>0.65313145121302529</v>
      </c>
      <c r="E2387" s="381">
        <f t="shared" si="112"/>
        <v>0</v>
      </c>
      <c r="F2387" s="382">
        <f t="shared" si="113"/>
        <v>903.80951999999991</v>
      </c>
      <c r="G2387" s="382">
        <f t="shared" si="113"/>
        <v>0</v>
      </c>
    </row>
    <row r="2388" spans="1:7" x14ac:dyDescent="0.25">
      <c r="A2388" s="379">
        <v>2379</v>
      </c>
      <c r="B2388" s="3">
        <v>8134925</v>
      </c>
      <c r="C2388" s="380">
        <v>2196.4297500000002</v>
      </c>
      <c r="D2388" s="381">
        <f t="shared" si="111"/>
        <v>0.7541464733848191</v>
      </c>
      <c r="E2388" s="381">
        <f t="shared" si="112"/>
        <v>0</v>
      </c>
      <c r="F2388" s="382">
        <f t="shared" si="113"/>
        <v>1656.42975</v>
      </c>
      <c r="G2388" s="382">
        <f t="shared" si="113"/>
        <v>0</v>
      </c>
    </row>
    <row r="2389" spans="1:7" x14ac:dyDescent="0.25">
      <c r="A2389" s="379">
        <v>2380</v>
      </c>
      <c r="B2389" s="3">
        <v>1061096</v>
      </c>
      <c r="C2389" s="380">
        <v>212.2192</v>
      </c>
      <c r="D2389" s="381">
        <f t="shared" si="111"/>
        <v>0</v>
      </c>
      <c r="E2389" s="381">
        <f t="shared" si="112"/>
        <v>0</v>
      </c>
      <c r="F2389" s="382">
        <f t="shared" si="113"/>
        <v>0</v>
      </c>
      <c r="G2389" s="382">
        <f t="shared" si="113"/>
        <v>0</v>
      </c>
    </row>
    <row r="2390" spans="1:7" x14ac:dyDescent="0.25">
      <c r="A2390" s="379">
        <v>2381</v>
      </c>
      <c r="B2390" s="3">
        <v>6030407</v>
      </c>
      <c r="C2390" s="380">
        <v>1386.99361</v>
      </c>
      <c r="D2390" s="381">
        <f t="shared" si="111"/>
        <v>0.66834742663306146</v>
      </c>
      <c r="E2390" s="381">
        <f t="shared" si="112"/>
        <v>0</v>
      </c>
      <c r="F2390" s="382">
        <f t="shared" si="113"/>
        <v>926.9936100000001</v>
      </c>
      <c r="G2390" s="382">
        <f t="shared" si="113"/>
        <v>0</v>
      </c>
    </row>
    <row r="2391" spans="1:7" x14ac:dyDescent="0.25">
      <c r="A2391" s="379">
        <v>2382</v>
      </c>
      <c r="B2391" s="3">
        <v>7758654</v>
      </c>
      <c r="C2391" s="380">
        <v>1163.7981</v>
      </c>
      <c r="D2391" s="381">
        <f t="shared" si="111"/>
        <v>0.7422233289433966</v>
      </c>
      <c r="E2391" s="381">
        <f t="shared" si="112"/>
        <v>0</v>
      </c>
      <c r="F2391" s="382">
        <f t="shared" si="113"/>
        <v>863.79809999999998</v>
      </c>
      <c r="G2391" s="382">
        <f t="shared" si="113"/>
        <v>0</v>
      </c>
    </row>
    <row r="2392" spans="1:7" x14ac:dyDescent="0.25">
      <c r="A2392" s="379">
        <v>2383</v>
      </c>
      <c r="B2392" s="3">
        <v>2791333</v>
      </c>
      <c r="C2392" s="380">
        <v>558.26660000000004</v>
      </c>
      <c r="D2392" s="381">
        <f t="shared" si="111"/>
        <v>0.28349645133704937</v>
      </c>
      <c r="E2392" s="381">
        <f t="shared" si="112"/>
        <v>0</v>
      </c>
      <c r="F2392" s="382">
        <f t="shared" si="113"/>
        <v>158.26660000000001</v>
      </c>
      <c r="G2392" s="382">
        <f t="shared" si="113"/>
        <v>0</v>
      </c>
    </row>
    <row r="2393" spans="1:7" x14ac:dyDescent="0.25">
      <c r="A2393" s="379">
        <v>2384</v>
      </c>
      <c r="B2393" s="3">
        <v>3136769</v>
      </c>
      <c r="C2393" s="380">
        <v>752.82456000000002</v>
      </c>
      <c r="D2393" s="381">
        <f t="shared" si="111"/>
        <v>0.3624012479082776</v>
      </c>
      <c r="E2393" s="381">
        <f t="shared" si="112"/>
        <v>0</v>
      </c>
      <c r="F2393" s="382">
        <f t="shared" si="113"/>
        <v>272.82456000000002</v>
      </c>
      <c r="G2393" s="382">
        <f t="shared" si="113"/>
        <v>0</v>
      </c>
    </row>
    <row r="2394" spans="1:7" x14ac:dyDescent="0.25">
      <c r="A2394" s="379">
        <v>2385</v>
      </c>
      <c r="B2394" s="3">
        <v>8538003</v>
      </c>
      <c r="C2394" s="380">
        <v>1707.6006</v>
      </c>
      <c r="D2394" s="381">
        <f t="shared" si="111"/>
        <v>0.76575318607875875</v>
      </c>
      <c r="E2394" s="381">
        <f t="shared" si="112"/>
        <v>0</v>
      </c>
      <c r="F2394" s="382">
        <f t="shared" si="113"/>
        <v>1307.6006</v>
      </c>
      <c r="G2394" s="382">
        <f t="shared" si="113"/>
        <v>0</v>
      </c>
    </row>
    <row r="2395" spans="1:7" x14ac:dyDescent="0.25">
      <c r="A2395" s="379">
        <v>2386</v>
      </c>
      <c r="B2395" s="3">
        <v>6613314</v>
      </c>
      <c r="C2395" s="380">
        <v>1256.5296600000001</v>
      </c>
      <c r="D2395" s="381">
        <f t="shared" si="111"/>
        <v>0.69757976106986608</v>
      </c>
      <c r="E2395" s="381">
        <f t="shared" si="112"/>
        <v>0</v>
      </c>
      <c r="F2395" s="382">
        <f t="shared" si="113"/>
        <v>876.52966000000015</v>
      </c>
      <c r="G2395" s="382">
        <f t="shared" si="113"/>
        <v>0</v>
      </c>
    </row>
    <row r="2396" spans="1:7" x14ac:dyDescent="0.25">
      <c r="A2396" s="379">
        <v>2387</v>
      </c>
      <c r="B2396" s="3">
        <v>1428276</v>
      </c>
      <c r="C2396" s="380">
        <v>228.52416000000002</v>
      </c>
      <c r="D2396" s="381">
        <f t="shared" si="111"/>
        <v>0</v>
      </c>
      <c r="E2396" s="381">
        <f t="shared" si="112"/>
        <v>0</v>
      </c>
      <c r="F2396" s="382">
        <f t="shared" si="113"/>
        <v>0</v>
      </c>
      <c r="G2396" s="382">
        <f t="shared" si="113"/>
        <v>0</v>
      </c>
    </row>
    <row r="2397" spans="1:7" x14ac:dyDescent="0.25">
      <c r="A2397" s="379">
        <v>2388</v>
      </c>
      <c r="B2397" s="3">
        <v>1648617</v>
      </c>
      <c r="C2397" s="380">
        <v>395.66808000000003</v>
      </c>
      <c r="D2397" s="381">
        <f t="shared" si="111"/>
        <v>0</v>
      </c>
      <c r="E2397" s="381">
        <f t="shared" si="112"/>
        <v>0</v>
      </c>
      <c r="F2397" s="382">
        <f t="shared" si="113"/>
        <v>0</v>
      </c>
      <c r="G2397" s="382">
        <f t="shared" si="113"/>
        <v>0</v>
      </c>
    </row>
    <row r="2398" spans="1:7" x14ac:dyDescent="0.25">
      <c r="A2398" s="379">
        <v>2389</v>
      </c>
      <c r="B2398" s="3">
        <v>2739997</v>
      </c>
      <c r="C2398" s="380">
        <v>383.59957999999995</v>
      </c>
      <c r="D2398" s="381">
        <f t="shared" si="111"/>
        <v>0.27007219350970091</v>
      </c>
      <c r="E2398" s="381">
        <f t="shared" si="112"/>
        <v>0</v>
      </c>
      <c r="F2398" s="382">
        <f t="shared" si="113"/>
        <v>103.59957999999997</v>
      </c>
      <c r="G2398" s="382">
        <f t="shared" si="113"/>
        <v>0</v>
      </c>
    </row>
    <row r="2399" spans="1:7" x14ac:dyDescent="0.25">
      <c r="A2399" s="379">
        <v>2390</v>
      </c>
      <c r="B2399" s="3">
        <v>4448354</v>
      </c>
      <c r="C2399" s="380">
        <v>533.80248000000006</v>
      </c>
      <c r="D2399" s="381">
        <f t="shared" si="111"/>
        <v>0.55039549460317228</v>
      </c>
      <c r="E2399" s="381">
        <f t="shared" si="112"/>
        <v>0</v>
      </c>
      <c r="F2399" s="382">
        <f t="shared" si="113"/>
        <v>293.80248</v>
      </c>
      <c r="G2399" s="382">
        <f t="shared" si="113"/>
        <v>0</v>
      </c>
    </row>
    <row r="2400" spans="1:7" x14ac:dyDescent="0.25">
      <c r="A2400" s="379">
        <v>2391</v>
      </c>
      <c r="B2400" s="3">
        <v>9700568</v>
      </c>
      <c r="C2400" s="380">
        <v>2037.1192800000001</v>
      </c>
      <c r="D2400" s="381">
        <f t="shared" si="111"/>
        <v>0.79382650582934933</v>
      </c>
      <c r="E2400" s="381">
        <f t="shared" si="112"/>
        <v>0</v>
      </c>
      <c r="F2400" s="382">
        <f t="shared" si="113"/>
        <v>1617.1192799999999</v>
      </c>
      <c r="G2400" s="382">
        <f t="shared" si="113"/>
        <v>0</v>
      </c>
    </row>
    <row r="2401" spans="1:7" x14ac:dyDescent="0.25">
      <c r="A2401" s="379">
        <v>2392</v>
      </c>
      <c r="B2401" s="3">
        <v>7492799</v>
      </c>
      <c r="C2401" s="380">
        <v>2023.05573</v>
      </c>
      <c r="D2401" s="381">
        <f t="shared" si="111"/>
        <v>0.73307705171325166</v>
      </c>
      <c r="E2401" s="381">
        <f t="shared" si="112"/>
        <v>0</v>
      </c>
      <c r="F2401" s="382">
        <f t="shared" si="113"/>
        <v>1483.05573</v>
      </c>
      <c r="G2401" s="382">
        <f t="shared" si="113"/>
        <v>0</v>
      </c>
    </row>
    <row r="2402" spans="1:7" x14ac:dyDescent="0.25">
      <c r="A2402" s="379">
        <v>2393</v>
      </c>
      <c r="B2402" s="3">
        <v>4914291</v>
      </c>
      <c r="C2402" s="380">
        <v>737.14364999999998</v>
      </c>
      <c r="D2402" s="381">
        <f t="shared" si="111"/>
        <v>0.5930236935500971</v>
      </c>
      <c r="E2402" s="381">
        <f t="shared" si="112"/>
        <v>0</v>
      </c>
      <c r="F2402" s="382">
        <f t="shared" si="113"/>
        <v>437.14365000000004</v>
      </c>
      <c r="G2402" s="382">
        <f t="shared" si="113"/>
        <v>0</v>
      </c>
    </row>
    <row r="2403" spans="1:7" x14ac:dyDescent="0.25">
      <c r="A2403" s="379">
        <v>2394</v>
      </c>
      <c r="B2403" s="3">
        <v>7522684</v>
      </c>
      <c r="C2403" s="380">
        <v>1654.9904800000002</v>
      </c>
      <c r="D2403" s="381">
        <f t="shared" si="111"/>
        <v>0.73413744349756016</v>
      </c>
      <c r="E2403" s="381">
        <f t="shared" si="112"/>
        <v>0</v>
      </c>
      <c r="F2403" s="382">
        <f t="shared" si="113"/>
        <v>1214.9904800000002</v>
      </c>
      <c r="G2403" s="382">
        <f t="shared" si="113"/>
        <v>0</v>
      </c>
    </row>
    <row r="2404" spans="1:7" x14ac:dyDescent="0.25">
      <c r="A2404" s="379">
        <v>2395</v>
      </c>
      <c r="B2404" s="3">
        <v>6354611</v>
      </c>
      <c r="C2404" s="380">
        <v>826.09942999999998</v>
      </c>
      <c r="D2404" s="381">
        <f t="shared" si="111"/>
        <v>0.68526791018364464</v>
      </c>
      <c r="E2404" s="381">
        <f t="shared" si="112"/>
        <v>0</v>
      </c>
      <c r="F2404" s="382">
        <f t="shared" si="113"/>
        <v>566.09942999999998</v>
      </c>
      <c r="G2404" s="382">
        <f t="shared" si="113"/>
        <v>0</v>
      </c>
    </row>
    <row r="2405" spans="1:7" x14ac:dyDescent="0.25">
      <c r="A2405" s="379">
        <v>2396</v>
      </c>
      <c r="B2405" s="3">
        <v>4307552</v>
      </c>
      <c r="C2405" s="380">
        <v>775.35936000000004</v>
      </c>
      <c r="D2405" s="381">
        <f t="shared" si="111"/>
        <v>0.53569916277273033</v>
      </c>
      <c r="E2405" s="381">
        <f t="shared" si="112"/>
        <v>0</v>
      </c>
      <c r="F2405" s="382">
        <f t="shared" si="113"/>
        <v>415.35936000000004</v>
      </c>
      <c r="G2405" s="382">
        <f t="shared" si="113"/>
        <v>0</v>
      </c>
    </row>
    <row r="2406" spans="1:7" x14ac:dyDescent="0.25">
      <c r="A2406" s="379">
        <v>2397</v>
      </c>
      <c r="B2406" s="3">
        <v>9757256</v>
      </c>
      <c r="C2406" s="380">
        <v>1170.8707200000001</v>
      </c>
      <c r="D2406" s="381">
        <f t="shared" si="111"/>
        <v>0.79502433881000967</v>
      </c>
      <c r="E2406" s="381">
        <f t="shared" si="112"/>
        <v>0</v>
      </c>
      <c r="F2406" s="382">
        <f t="shared" si="113"/>
        <v>930.87072000000001</v>
      </c>
      <c r="G2406" s="382">
        <f t="shared" si="113"/>
        <v>0</v>
      </c>
    </row>
    <row r="2407" spans="1:7" x14ac:dyDescent="0.25">
      <c r="A2407" s="379">
        <v>2398</v>
      </c>
      <c r="B2407" s="3">
        <v>1675130</v>
      </c>
      <c r="C2407" s="380">
        <v>201.01560000000001</v>
      </c>
      <c r="D2407" s="381">
        <f t="shared" si="111"/>
        <v>0</v>
      </c>
      <c r="E2407" s="381">
        <f t="shared" si="112"/>
        <v>0</v>
      </c>
      <c r="F2407" s="382">
        <f t="shared" si="113"/>
        <v>0</v>
      </c>
      <c r="G2407" s="382">
        <f t="shared" si="113"/>
        <v>0</v>
      </c>
    </row>
    <row r="2408" spans="1:7" x14ac:dyDescent="0.25">
      <c r="A2408" s="379">
        <v>2399</v>
      </c>
      <c r="B2408" s="3">
        <v>7069470</v>
      </c>
      <c r="C2408" s="380">
        <v>1060.4204999999999</v>
      </c>
      <c r="D2408" s="381">
        <f t="shared" si="111"/>
        <v>0.71709336060553341</v>
      </c>
      <c r="E2408" s="381">
        <f t="shared" si="112"/>
        <v>0</v>
      </c>
      <c r="F2408" s="382">
        <f t="shared" si="113"/>
        <v>760.42050000000006</v>
      </c>
      <c r="G2408" s="382">
        <f t="shared" si="113"/>
        <v>0</v>
      </c>
    </row>
    <row r="2409" spans="1:7" x14ac:dyDescent="0.25">
      <c r="A2409" s="379">
        <v>2400</v>
      </c>
      <c r="B2409" s="3">
        <v>1638612</v>
      </c>
      <c r="C2409" s="380">
        <v>426.03911999999997</v>
      </c>
      <c r="D2409" s="381">
        <f t="shared" si="111"/>
        <v>0</v>
      </c>
      <c r="E2409" s="381">
        <f t="shared" si="112"/>
        <v>0</v>
      </c>
      <c r="F2409" s="382">
        <f t="shared" si="113"/>
        <v>0</v>
      </c>
      <c r="G2409" s="382">
        <f t="shared" si="113"/>
        <v>0</v>
      </c>
    </row>
    <row r="2410" spans="1:7" x14ac:dyDescent="0.25">
      <c r="A2410" s="379">
        <v>2401</v>
      </c>
      <c r="B2410" s="3">
        <v>6528020</v>
      </c>
      <c r="C2410" s="380">
        <v>1240.3238000000001</v>
      </c>
      <c r="D2410" s="381">
        <f t="shared" si="111"/>
        <v>0.69362838961890438</v>
      </c>
      <c r="E2410" s="381">
        <f t="shared" si="112"/>
        <v>0</v>
      </c>
      <c r="F2410" s="382">
        <f t="shared" si="113"/>
        <v>860.32380000000012</v>
      </c>
      <c r="G2410" s="382">
        <f t="shared" si="113"/>
        <v>0</v>
      </c>
    </row>
    <row r="2411" spans="1:7" x14ac:dyDescent="0.25">
      <c r="A2411" s="379">
        <v>2402</v>
      </c>
      <c r="B2411" s="3">
        <v>2058002</v>
      </c>
      <c r="C2411" s="380">
        <v>493.92048</v>
      </c>
      <c r="D2411" s="381">
        <f t="shared" si="111"/>
        <v>2.8183646080032963E-2</v>
      </c>
      <c r="E2411" s="381">
        <f t="shared" si="112"/>
        <v>0</v>
      </c>
      <c r="F2411" s="382">
        <f t="shared" si="113"/>
        <v>13.92048</v>
      </c>
      <c r="G2411" s="382">
        <f t="shared" si="113"/>
        <v>0</v>
      </c>
    </row>
    <row r="2412" spans="1:7" x14ac:dyDescent="0.25">
      <c r="A2412" s="379">
        <v>2403</v>
      </c>
      <c r="B2412" s="3">
        <v>5857016</v>
      </c>
      <c r="C2412" s="380">
        <v>644.27175999999997</v>
      </c>
      <c r="D2412" s="381">
        <f t="shared" si="111"/>
        <v>0.65852918960781393</v>
      </c>
      <c r="E2412" s="381">
        <f t="shared" si="112"/>
        <v>0</v>
      </c>
      <c r="F2412" s="382">
        <f t="shared" si="113"/>
        <v>424.27175999999997</v>
      </c>
      <c r="G2412" s="382">
        <f t="shared" si="113"/>
        <v>0</v>
      </c>
    </row>
    <row r="2413" spans="1:7" x14ac:dyDescent="0.25">
      <c r="A2413" s="379">
        <v>2404</v>
      </c>
      <c r="B2413" s="3">
        <v>8370964</v>
      </c>
      <c r="C2413" s="380">
        <v>1757.9024400000001</v>
      </c>
      <c r="D2413" s="381">
        <f t="shared" si="111"/>
        <v>0.76107889127225969</v>
      </c>
      <c r="E2413" s="381">
        <f t="shared" si="112"/>
        <v>0</v>
      </c>
      <c r="F2413" s="382">
        <f t="shared" si="113"/>
        <v>1337.9024400000001</v>
      </c>
      <c r="G2413" s="382">
        <f t="shared" si="113"/>
        <v>0</v>
      </c>
    </row>
    <row r="2414" spans="1:7" x14ac:dyDescent="0.25">
      <c r="A2414" s="379">
        <v>2405</v>
      </c>
      <c r="B2414" s="3">
        <v>9479819</v>
      </c>
      <c r="C2414" s="380">
        <v>2464.7529399999999</v>
      </c>
      <c r="D2414" s="381">
        <f t="shared" si="111"/>
        <v>0.7890255077654964</v>
      </c>
      <c r="E2414" s="381">
        <f t="shared" si="112"/>
        <v>0</v>
      </c>
      <c r="F2414" s="382">
        <f t="shared" si="113"/>
        <v>1944.7529400000001</v>
      </c>
      <c r="G2414" s="382">
        <f t="shared" si="113"/>
        <v>0</v>
      </c>
    </row>
    <row r="2415" spans="1:7" x14ac:dyDescent="0.25">
      <c r="A2415" s="379">
        <v>2406</v>
      </c>
      <c r="B2415" s="3">
        <v>3631269</v>
      </c>
      <c r="C2415" s="380">
        <v>581.00304000000006</v>
      </c>
      <c r="D2415" s="381">
        <f t="shared" si="111"/>
        <v>0.44922835515628284</v>
      </c>
      <c r="E2415" s="381">
        <f t="shared" si="112"/>
        <v>0</v>
      </c>
      <c r="F2415" s="382">
        <f t="shared" si="113"/>
        <v>261.00304000000006</v>
      </c>
      <c r="G2415" s="382">
        <f t="shared" si="113"/>
        <v>0</v>
      </c>
    </row>
    <row r="2416" spans="1:7" x14ac:dyDescent="0.25">
      <c r="A2416" s="379">
        <v>2407</v>
      </c>
      <c r="B2416" s="3">
        <v>7056099</v>
      </c>
      <c r="C2416" s="380">
        <v>917.29286999999988</v>
      </c>
      <c r="D2416" s="381">
        <f t="shared" si="111"/>
        <v>0.7165572648569698</v>
      </c>
      <c r="E2416" s="381">
        <f t="shared" si="112"/>
        <v>0</v>
      </c>
      <c r="F2416" s="382">
        <f t="shared" si="113"/>
        <v>657.29286999999988</v>
      </c>
      <c r="G2416" s="382">
        <f t="shared" si="113"/>
        <v>0</v>
      </c>
    </row>
    <row r="2417" spans="1:7" x14ac:dyDescent="0.25">
      <c r="A2417" s="379">
        <v>2408</v>
      </c>
      <c r="B2417" s="3">
        <v>4298124</v>
      </c>
      <c r="C2417" s="380">
        <v>816.64356000000009</v>
      </c>
      <c r="D2417" s="381">
        <f t="shared" si="111"/>
        <v>0.53468071186405974</v>
      </c>
      <c r="E2417" s="381">
        <f t="shared" si="112"/>
        <v>0</v>
      </c>
      <c r="F2417" s="382">
        <f t="shared" si="113"/>
        <v>436.64356000000004</v>
      </c>
      <c r="G2417" s="382">
        <f t="shared" si="113"/>
        <v>0</v>
      </c>
    </row>
    <row r="2418" spans="1:7" x14ac:dyDescent="0.25">
      <c r="A2418" s="379">
        <v>2409</v>
      </c>
      <c r="B2418" s="3">
        <v>9080727</v>
      </c>
      <c r="C2418" s="380">
        <v>1997.7599400000001</v>
      </c>
      <c r="D2418" s="381">
        <f t="shared" si="111"/>
        <v>0.77975331710776019</v>
      </c>
      <c r="E2418" s="381">
        <f t="shared" si="112"/>
        <v>0</v>
      </c>
      <c r="F2418" s="382">
        <f t="shared" si="113"/>
        <v>1557.7599400000001</v>
      </c>
      <c r="G2418" s="382">
        <f t="shared" si="113"/>
        <v>0</v>
      </c>
    </row>
    <row r="2419" spans="1:7" x14ac:dyDescent="0.25">
      <c r="A2419" s="379">
        <v>2410</v>
      </c>
      <c r="B2419" s="3">
        <v>4125089</v>
      </c>
      <c r="C2419" s="380">
        <v>1072.52314</v>
      </c>
      <c r="D2419" s="381">
        <f t="shared" si="111"/>
        <v>0.51516197589918666</v>
      </c>
      <c r="E2419" s="381">
        <f t="shared" si="112"/>
        <v>0</v>
      </c>
      <c r="F2419" s="382">
        <f t="shared" si="113"/>
        <v>552.52314000000001</v>
      </c>
      <c r="G2419" s="382">
        <f t="shared" si="113"/>
        <v>0</v>
      </c>
    </row>
    <row r="2420" spans="1:7" x14ac:dyDescent="0.25">
      <c r="A2420" s="379">
        <v>2411</v>
      </c>
      <c r="B2420" s="3">
        <v>8492064</v>
      </c>
      <c r="C2420" s="380">
        <v>849.20640000000003</v>
      </c>
      <c r="D2420" s="381">
        <f t="shared" si="111"/>
        <v>0.76448599539523021</v>
      </c>
      <c r="E2420" s="381">
        <f t="shared" si="112"/>
        <v>0</v>
      </c>
      <c r="F2420" s="382">
        <f t="shared" si="113"/>
        <v>649.20640000000003</v>
      </c>
      <c r="G2420" s="382">
        <f t="shared" si="113"/>
        <v>0</v>
      </c>
    </row>
    <row r="2421" spans="1:7" x14ac:dyDescent="0.25">
      <c r="A2421" s="379">
        <v>2412</v>
      </c>
      <c r="B2421" s="3">
        <v>8371689</v>
      </c>
      <c r="C2421" s="380">
        <v>837.16890000000001</v>
      </c>
      <c r="D2421" s="381">
        <f t="shared" si="111"/>
        <v>0.7610995821751142</v>
      </c>
      <c r="E2421" s="381">
        <f t="shared" si="112"/>
        <v>0</v>
      </c>
      <c r="F2421" s="382">
        <f t="shared" si="113"/>
        <v>637.16890000000001</v>
      </c>
      <c r="G2421" s="382">
        <f t="shared" si="113"/>
        <v>0</v>
      </c>
    </row>
    <row r="2422" spans="1:7" x14ac:dyDescent="0.25">
      <c r="A2422" s="379">
        <v>2413</v>
      </c>
      <c r="B2422" s="3">
        <v>9584052</v>
      </c>
      <c r="C2422" s="380">
        <v>2396.0129999999999</v>
      </c>
      <c r="D2422" s="381">
        <f t="shared" si="111"/>
        <v>0.7913199970117023</v>
      </c>
      <c r="E2422" s="381">
        <f t="shared" si="112"/>
        <v>0</v>
      </c>
      <c r="F2422" s="382">
        <f t="shared" si="113"/>
        <v>1896.0129999999999</v>
      </c>
      <c r="G2422" s="382">
        <f t="shared" si="113"/>
        <v>0</v>
      </c>
    </row>
    <row r="2423" spans="1:7" x14ac:dyDescent="0.25">
      <c r="A2423" s="379">
        <v>2414</v>
      </c>
      <c r="B2423" s="3">
        <v>4682822</v>
      </c>
      <c r="C2423" s="380">
        <v>983.39262000000008</v>
      </c>
      <c r="D2423" s="381">
        <f t="shared" si="111"/>
        <v>0.57290710601427941</v>
      </c>
      <c r="E2423" s="381">
        <f t="shared" si="112"/>
        <v>0</v>
      </c>
      <c r="F2423" s="382">
        <f t="shared" si="113"/>
        <v>563.39262000000008</v>
      </c>
      <c r="G2423" s="382">
        <f t="shared" si="113"/>
        <v>0</v>
      </c>
    </row>
    <row r="2424" spans="1:7" x14ac:dyDescent="0.25">
      <c r="A2424" s="379">
        <v>2415</v>
      </c>
      <c r="B2424" s="3">
        <v>7120070</v>
      </c>
      <c r="C2424" s="380">
        <v>1780.0174999999999</v>
      </c>
      <c r="D2424" s="381">
        <f t="shared" si="111"/>
        <v>0.71910388521461166</v>
      </c>
      <c r="E2424" s="381">
        <f t="shared" si="112"/>
        <v>0</v>
      </c>
      <c r="F2424" s="382">
        <f t="shared" si="113"/>
        <v>1280.0174999999999</v>
      </c>
      <c r="G2424" s="382">
        <f t="shared" si="113"/>
        <v>0</v>
      </c>
    </row>
    <row r="2425" spans="1:7" x14ac:dyDescent="0.25">
      <c r="A2425" s="379">
        <v>2416</v>
      </c>
      <c r="B2425" s="3">
        <v>4887069</v>
      </c>
      <c r="C2425" s="380">
        <v>1026.28449</v>
      </c>
      <c r="D2425" s="381">
        <f t="shared" si="111"/>
        <v>0.59075675010931905</v>
      </c>
      <c r="E2425" s="381">
        <f t="shared" si="112"/>
        <v>0</v>
      </c>
      <c r="F2425" s="382">
        <f t="shared" si="113"/>
        <v>606.28449000000001</v>
      </c>
      <c r="G2425" s="382">
        <f t="shared" si="113"/>
        <v>0</v>
      </c>
    </row>
    <row r="2426" spans="1:7" x14ac:dyDescent="0.25">
      <c r="A2426" s="379">
        <v>2417</v>
      </c>
      <c r="B2426" s="3">
        <v>7791804</v>
      </c>
      <c r="C2426" s="380">
        <v>1246.6886400000001</v>
      </c>
      <c r="D2426" s="381">
        <f t="shared" si="111"/>
        <v>0.74332003217740072</v>
      </c>
      <c r="E2426" s="381">
        <f t="shared" si="112"/>
        <v>0</v>
      </c>
      <c r="F2426" s="382">
        <f t="shared" si="113"/>
        <v>926.68863999999996</v>
      </c>
      <c r="G2426" s="382">
        <f t="shared" si="113"/>
        <v>0</v>
      </c>
    </row>
    <row r="2427" spans="1:7" x14ac:dyDescent="0.25">
      <c r="A2427" s="379">
        <v>2418</v>
      </c>
      <c r="B2427" s="3">
        <v>8671549</v>
      </c>
      <c r="C2427" s="380">
        <v>1821.02529</v>
      </c>
      <c r="D2427" s="381">
        <f t="shared" si="111"/>
        <v>0.76936069899391679</v>
      </c>
      <c r="E2427" s="381">
        <f t="shared" si="112"/>
        <v>0</v>
      </c>
      <c r="F2427" s="382">
        <f t="shared" si="113"/>
        <v>1401.02529</v>
      </c>
      <c r="G2427" s="382">
        <f t="shared" si="113"/>
        <v>0</v>
      </c>
    </row>
    <row r="2428" spans="1:7" x14ac:dyDescent="0.25">
      <c r="A2428" s="379">
        <v>2419</v>
      </c>
      <c r="B2428" s="3">
        <v>1638395</v>
      </c>
      <c r="C2428" s="380">
        <v>245.75924999999998</v>
      </c>
      <c r="D2428" s="381">
        <f t="shared" si="111"/>
        <v>0</v>
      </c>
      <c r="E2428" s="381">
        <f t="shared" si="112"/>
        <v>0</v>
      </c>
      <c r="F2428" s="382">
        <f t="shared" si="113"/>
        <v>0</v>
      </c>
      <c r="G2428" s="382">
        <f t="shared" si="113"/>
        <v>0</v>
      </c>
    </row>
    <row r="2429" spans="1:7" x14ac:dyDescent="0.25">
      <c r="A2429" s="379">
        <v>2420</v>
      </c>
      <c r="B2429" s="3">
        <v>3114796</v>
      </c>
      <c r="C2429" s="380">
        <v>685.25512000000003</v>
      </c>
      <c r="D2429" s="381">
        <f t="shared" si="111"/>
        <v>0.35790337473144307</v>
      </c>
      <c r="E2429" s="381">
        <f t="shared" si="112"/>
        <v>0</v>
      </c>
      <c r="F2429" s="382">
        <f t="shared" si="113"/>
        <v>245.25512000000001</v>
      </c>
      <c r="G2429" s="382">
        <f t="shared" si="113"/>
        <v>0</v>
      </c>
    </row>
    <row r="2430" spans="1:7" x14ac:dyDescent="0.25">
      <c r="A2430" s="379">
        <v>2421</v>
      </c>
      <c r="B2430" s="3">
        <v>9282487</v>
      </c>
      <c r="C2430" s="380">
        <v>1949.3222700000001</v>
      </c>
      <c r="D2430" s="381">
        <f t="shared" si="111"/>
        <v>0.78454050083776039</v>
      </c>
      <c r="E2430" s="381">
        <f t="shared" si="112"/>
        <v>0</v>
      </c>
      <c r="F2430" s="382">
        <f t="shared" si="113"/>
        <v>1529.3222700000001</v>
      </c>
      <c r="G2430" s="382">
        <f t="shared" si="113"/>
        <v>0</v>
      </c>
    </row>
    <row r="2431" spans="1:7" x14ac:dyDescent="0.25">
      <c r="A2431" s="379">
        <v>2422</v>
      </c>
      <c r="B2431" s="3">
        <v>4758277</v>
      </c>
      <c r="C2431" s="380">
        <v>475.82770000000005</v>
      </c>
      <c r="D2431" s="381">
        <f t="shared" si="111"/>
        <v>0.57967978745247495</v>
      </c>
      <c r="E2431" s="381">
        <f t="shared" si="112"/>
        <v>0</v>
      </c>
      <c r="F2431" s="382">
        <f t="shared" si="113"/>
        <v>275.82770000000005</v>
      </c>
      <c r="G2431" s="382">
        <f t="shared" si="113"/>
        <v>0</v>
      </c>
    </row>
    <row r="2432" spans="1:7" x14ac:dyDescent="0.25">
      <c r="A2432" s="379">
        <v>2423</v>
      </c>
      <c r="B2432" s="3">
        <v>4642900</v>
      </c>
      <c r="C2432" s="380">
        <v>1346.441</v>
      </c>
      <c r="D2432" s="381">
        <f t="shared" si="111"/>
        <v>0.56923474552542597</v>
      </c>
      <c r="E2432" s="381">
        <f t="shared" si="112"/>
        <v>0</v>
      </c>
      <c r="F2432" s="382">
        <f t="shared" si="113"/>
        <v>766.44100000000003</v>
      </c>
      <c r="G2432" s="382">
        <f t="shared" si="113"/>
        <v>0</v>
      </c>
    </row>
    <row r="2433" spans="1:7" x14ac:dyDescent="0.25">
      <c r="A2433" s="379">
        <v>2424</v>
      </c>
      <c r="B2433" s="3">
        <v>6481028</v>
      </c>
      <c r="C2433" s="380">
        <v>1101.77476</v>
      </c>
      <c r="D2433" s="381">
        <f t="shared" si="111"/>
        <v>0.69140698049753835</v>
      </c>
      <c r="E2433" s="381">
        <f t="shared" si="112"/>
        <v>0</v>
      </c>
      <c r="F2433" s="382">
        <f t="shared" si="113"/>
        <v>761.77476000000001</v>
      </c>
      <c r="G2433" s="382">
        <f t="shared" si="113"/>
        <v>0</v>
      </c>
    </row>
    <row r="2434" spans="1:7" x14ac:dyDescent="0.25">
      <c r="A2434" s="379">
        <v>2425</v>
      </c>
      <c r="B2434" s="3">
        <v>4254686</v>
      </c>
      <c r="C2434" s="380">
        <v>595.65603999999996</v>
      </c>
      <c r="D2434" s="381">
        <f t="shared" si="111"/>
        <v>0.52993005829337347</v>
      </c>
      <c r="E2434" s="381">
        <f t="shared" si="112"/>
        <v>0</v>
      </c>
      <c r="F2434" s="382">
        <f t="shared" si="113"/>
        <v>315.65603999999996</v>
      </c>
      <c r="G2434" s="382">
        <f t="shared" si="113"/>
        <v>0</v>
      </c>
    </row>
    <row r="2435" spans="1:7" x14ac:dyDescent="0.25">
      <c r="A2435" s="379">
        <v>2426</v>
      </c>
      <c r="B2435" s="3">
        <v>9614296</v>
      </c>
      <c r="C2435" s="380">
        <v>1922.8592000000001</v>
      </c>
      <c r="D2435" s="381">
        <f t="shared" si="111"/>
        <v>0.79197644840558268</v>
      </c>
      <c r="E2435" s="381">
        <f t="shared" si="112"/>
        <v>0</v>
      </c>
      <c r="F2435" s="382">
        <f t="shared" si="113"/>
        <v>1522.8592000000001</v>
      </c>
      <c r="G2435" s="382">
        <f t="shared" si="113"/>
        <v>0</v>
      </c>
    </row>
    <row r="2436" spans="1:7" x14ac:dyDescent="0.25">
      <c r="A2436" s="379">
        <v>2427</v>
      </c>
      <c r="B2436" s="3">
        <v>6585654</v>
      </c>
      <c r="C2436" s="380">
        <v>987.84809999999993</v>
      </c>
      <c r="D2436" s="381">
        <f t="shared" si="111"/>
        <v>0.69630958443914603</v>
      </c>
      <c r="E2436" s="381">
        <f t="shared" si="112"/>
        <v>0</v>
      </c>
      <c r="F2436" s="382">
        <f t="shared" si="113"/>
        <v>687.84809999999993</v>
      </c>
      <c r="G2436" s="382">
        <f t="shared" si="113"/>
        <v>0</v>
      </c>
    </row>
    <row r="2437" spans="1:7" x14ac:dyDescent="0.25">
      <c r="A2437" s="379">
        <v>2428</v>
      </c>
      <c r="B2437" s="3">
        <v>6751355</v>
      </c>
      <c r="C2437" s="380">
        <v>877.67614999999989</v>
      </c>
      <c r="D2437" s="381">
        <f t="shared" si="111"/>
        <v>0.70376317050429138</v>
      </c>
      <c r="E2437" s="381">
        <f t="shared" si="112"/>
        <v>0</v>
      </c>
      <c r="F2437" s="382">
        <f t="shared" si="113"/>
        <v>617.67614999999989</v>
      </c>
      <c r="G2437" s="382">
        <f t="shared" si="113"/>
        <v>0</v>
      </c>
    </row>
    <row r="2438" spans="1:7" x14ac:dyDescent="0.25">
      <c r="A2438" s="379">
        <v>2429</v>
      </c>
      <c r="B2438" s="3">
        <v>2484399</v>
      </c>
      <c r="C2438" s="380">
        <v>472.03581000000003</v>
      </c>
      <c r="D2438" s="381">
        <f t="shared" si="111"/>
        <v>0.1949763302915514</v>
      </c>
      <c r="E2438" s="381">
        <f t="shared" si="112"/>
        <v>0</v>
      </c>
      <c r="F2438" s="382">
        <f t="shared" si="113"/>
        <v>92.035810000000012</v>
      </c>
      <c r="G2438" s="382">
        <f t="shared" si="113"/>
        <v>0</v>
      </c>
    </row>
    <row r="2439" spans="1:7" x14ac:dyDescent="0.25">
      <c r="A2439" s="379">
        <v>2430</v>
      </c>
      <c r="B2439" s="3">
        <v>7970638</v>
      </c>
      <c r="C2439" s="380">
        <v>956.47656000000006</v>
      </c>
      <c r="D2439" s="381">
        <f t="shared" si="111"/>
        <v>0.74907905741046077</v>
      </c>
      <c r="E2439" s="381">
        <f t="shared" si="112"/>
        <v>0</v>
      </c>
      <c r="F2439" s="382">
        <f t="shared" si="113"/>
        <v>716.47656000000006</v>
      </c>
      <c r="G2439" s="382">
        <f t="shared" si="113"/>
        <v>0</v>
      </c>
    </row>
    <row r="2440" spans="1:7" x14ac:dyDescent="0.25">
      <c r="A2440" s="379">
        <v>2431</v>
      </c>
      <c r="B2440" s="3">
        <v>2145522</v>
      </c>
      <c r="C2440" s="380">
        <v>343.28352000000001</v>
      </c>
      <c r="D2440" s="381">
        <f t="shared" si="111"/>
        <v>6.7825918354600889E-2</v>
      </c>
      <c r="E2440" s="381">
        <f t="shared" si="112"/>
        <v>0</v>
      </c>
      <c r="F2440" s="382">
        <f t="shared" si="113"/>
        <v>23.283520000000003</v>
      </c>
      <c r="G2440" s="382">
        <f t="shared" si="113"/>
        <v>0</v>
      </c>
    </row>
    <row r="2441" spans="1:7" x14ac:dyDescent="0.25">
      <c r="A2441" s="379">
        <v>2432</v>
      </c>
      <c r="B2441" s="3">
        <v>5863501</v>
      </c>
      <c r="C2441" s="380">
        <v>1524.5102599999998</v>
      </c>
      <c r="D2441" s="381">
        <f t="shared" si="111"/>
        <v>0.65890685445436092</v>
      </c>
      <c r="E2441" s="381">
        <f t="shared" si="112"/>
        <v>0</v>
      </c>
      <c r="F2441" s="382">
        <f t="shared" si="113"/>
        <v>1004.5102599999998</v>
      </c>
      <c r="G2441" s="382">
        <f t="shared" si="113"/>
        <v>0</v>
      </c>
    </row>
    <row r="2442" spans="1:7" x14ac:dyDescent="0.25">
      <c r="A2442" s="379">
        <v>2433</v>
      </c>
      <c r="B2442" s="3">
        <v>5361012</v>
      </c>
      <c r="C2442" s="380">
        <v>1125.8125199999999</v>
      </c>
      <c r="D2442" s="381">
        <f t="shared" si="111"/>
        <v>0.62693610833178515</v>
      </c>
      <c r="E2442" s="381">
        <f t="shared" si="112"/>
        <v>0</v>
      </c>
      <c r="F2442" s="382">
        <f t="shared" si="113"/>
        <v>705.81251999999995</v>
      </c>
      <c r="G2442" s="382">
        <f t="shared" si="113"/>
        <v>0</v>
      </c>
    </row>
    <row r="2443" spans="1:7" x14ac:dyDescent="0.25">
      <c r="A2443" s="379">
        <v>2434</v>
      </c>
      <c r="B2443" s="3">
        <v>9195231</v>
      </c>
      <c r="C2443" s="380">
        <v>2206.8554400000003</v>
      </c>
      <c r="D2443" s="381">
        <f t="shared" ref="D2443:D2506" si="114">MAX(0,MIN(8000000,B2443-2000000))/B2443</f>
        <v>0.78249594817139445</v>
      </c>
      <c r="E2443" s="381">
        <f t="shared" ref="E2443:E2506" si="115">MAX(0,MIN(30000000,B2443-10000000))/B2443</f>
        <v>0</v>
      </c>
      <c r="F2443" s="382">
        <f t="shared" ref="F2443:G2506" si="116">+D2443*$C2443</f>
        <v>1726.85544</v>
      </c>
      <c r="G2443" s="382">
        <f t="shared" si="116"/>
        <v>0</v>
      </c>
    </row>
    <row r="2444" spans="1:7" x14ac:dyDescent="0.25">
      <c r="A2444" s="379">
        <v>2435</v>
      </c>
      <c r="B2444" s="3">
        <v>6021614</v>
      </c>
      <c r="C2444" s="380">
        <v>1023.67438</v>
      </c>
      <c r="D2444" s="381">
        <f t="shared" si="114"/>
        <v>0.66786313436895828</v>
      </c>
      <c r="E2444" s="381">
        <f t="shared" si="115"/>
        <v>0</v>
      </c>
      <c r="F2444" s="382">
        <f t="shared" si="116"/>
        <v>683.67438000000004</v>
      </c>
      <c r="G2444" s="382">
        <f t="shared" si="116"/>
        <v>0</v>
      </c>
    </row>
    <row r="2445" spans="1:7" x14ac:dyDescent="0.25">
      <c r="A2445" s="379">
        <v>2436</v>
      </c>
      <c r="B2445" s="3">
        <v>5872805</v>
      </c>
      <c r="C2445" s="380">
        <v>880.92074999999988</v>
      </c>
      <c r="D2445" s="381">
        <f t="shared" si="114"/>
        <v>0.65944723177425435</v>
      </c>
      <c r="E2445" s="381">
        <f t="shared" si="115"/>
        <v>0</v>
      </c>
      <c r="F2445" s="382">
        <f t="shared" si="116"/>
        <v>580.92074999999988</v>
      </c>
      <c r="G2445" s="382">
        <f t="shared" si="116"/>
        <v>0</v>
      </c>
    </row>
    <row r="2446" spans="1:7" x14ac:dyDescent="0.25">
      <c r="A2446" s="379">
        <v>2437</v>
      </c>
      <c r="B2446" s="3">
        <v>6700606</v>
      </c>
      <c r="C2446" s="380">
        <v>737.06666000000007</v>
      </c>
      <c r="D2446" s="381">
        <f t="shared" si="114"/>
        <v>0.70151953420332425</v>
      </c>
      <c r="E2446" s="381">
        <f t="shared" si="115"/>
        <v>0</v>
      </c>
      <c r="F2446" s="382">
        <f t="shared" si="116"/>
        <v>517.06665999999996</v>
      </c>
      <c r="G2446" s="382">
        <f t="shared" si="116"/>
        <v>0</v>
      </c>
    </row>
    <row r="2447" spans="1:7" x14ac:dyDescent="0.25">
      <c r="A2447" s="379">
        <v>2438</v>
      </c>
      <c r="B2447" s="3">
        <v>2039791</v>
      </c>
      <c r="C2447" s="380">
        <v>509.94774999999998</v>
      </c>
      <c r="D2447" s="381">
        <f t="shared" si="114"/>
        <v>1.9507390708165689E-2</v>
      </c>
      <c r="E2447" s="381">
        <f t="shared" si="115"/>
        <v>0</v>
      </c>
      <c r="F2447" s="382">
        <f t="shared" si="116"/>
        <v>9.9477499999999992</v>
      </c>
      <c r="G2447" s="382">
        <f t="shared" si="116"/>
        <v>0</v>
      </c>
    </row>
    <row r="2448" spans="1:7" x14ac:dyDescent="0.25">
      <c r="A2448" s="379">
        <v>2439</v>
      </c>
      <c r="B2448" s="3">
        <v>8542430</v>
      </c>
      <c r="C2448" s="380">
        <v>1452.2131000000002</v>
      </c>
      <c r="D2448" s="381">
        <f t="shared" si="114"/>
        <v>0.76587458135448583</v>
      </c>
      <c r="E2448" s="381">
        <f t="shared" si="115"/>
        <v>0</v>
      </c>
      <c r="F2448" s="382">
        <f t="shared" si="116"/>
        <v>1112.2131000000002</v>
      </c>
      <c r="G2448" s="382">
        <f t="shared" si="116"/>
        <v>0</v>
      </c>
    </row>
    <row r="2449" spans="1:7" x14ac:dyDescent="0.25">
      <c r="A2449" s="379">
        <v>2440</v>
      </c>
      <c r="B2449" s="3">
        <v>2654822</v>
      </c>
      <c r="C2449" s="380">
        <v>716.80194000000006</v>
      </c>
      <c r="D2449" s="381">
        <f t="shared" si="114"/>
        <v>0.24665382462553045</v>
      </c>
      <c r="E2449" s="381">
        <f t="shared" si="115"/>
        <v>0</v>
      </c>
      <c r="F2449" s="382">
        <f t="shared" si="116"/>
        <v>176.80194000000003</v>
      </c>
      <c r="G2449" s="382">
        <f t="shared" si="116"/>
        <v>0</v>
      </c>
    </row>
    <row r="2450" spans="1:7" x14ac:dyDescent="0.25">
      <c r="A2450" s="379">
        <v>2441</v>
      </c>
      <c r="B2450" s="3">
        <v>5062327</v>
      </c>
      <c r="C2450" s="380">
        <v>607.47924</v>
      </c>
      <c r="D2450" s="381">
        <f t="shared" si="114"/>
        <v>0.6049247707625367</v>
      </c>
      <c r="E2450" s="381">
        <f t="shared" si="115"/>
        <v>0</v>
      </c>
      <c r="F2450" s="382">
        <f t="shared" si="116"/>
        <v>367.47924</v>
      </c>
      <c r="G2450" s="382">
        <f t="shared" si="116"/>
        <v>0</v>
      </c>
    </row>
    <row r="2451" spans="1:7" x14ac:dyDescent="0.25">
      <c r="A2451" s="379">
        <v>2442</v>
      </c>
      <c r="B2451" s="3">
        <v>5611657</v>
      </c>
      <c r="C2451" s="380">
        <v>841.74854999999991</v>
      </c>
      <c r="D2451" s="381">
        <f t="shared" si="114"/>
        <v>0.6435990296627182</v>
      </c>
      <c r="E2451" s="381">
        <f t="shared" si="115"/>
        <v>0</v>
      </c>
      <c r="F2451" s="382">
        <f t="shared" si="116"/>
        <v>541.74855000000002</v>
      </c>
      <c r="G2451" s="382">
        <f t="shared" si="116"/>
        <v>0</v>
      </c>
    </row>
    <row r="2452" spans="1:7" x14ac:dyDescent="0.25">
      <c r="A2452" s="379">
        <v>2443</v>
      </c>
      <c r="B2452" s="3">
        <v>5034589</v>
      </c>
      <c r="C2452" s="380">
        <v>503.45890000000003</v>
      </c>
      <c r="D2452" s="381">
        <f t="shared" si="114"/>
        <v>0.60274810913065591</v>
      </c>
      <c r="E2452" s="381">
        <f t="shared" si="115"/>
        <v>0</v>
      </c>
      <c r="F2452" s="382">
        <f t="shared" si="116"/>
        <v>303.45889999999997</v>
      </c>
      <c r="G2452" s="382">
        <f t="shared" si="116"/>
        <v>0</v>
      </c>
    </row>
    <row r="2453" spans="1:7" x14ac:dyDescent="0.25">
      <c r="A2453" s="379">
        <v>2444</v>
      </c>
      <c r="B2453" s="3">
        <v>9832040</v>
      </c>
      <c r="C2453" s="380">
        <v>2163.0488</v>
      </c>
      <c r="D2453" s="381">
        <f t="shared" si="114"/>
        <v>0.79658341503899499</v>
      </c>
      <c r="E2453" s="381">
        <f t="shared" si="115"/>
        <v>0</v>
      </c>
      <c r="F2453" s="382">
        <f t="shared" si="116"/>
        <v>1723.0488</v>
      </c>
      <c r="G2453" s="382">
        <f t="shared" si="116"/>
        <v>0</v>
      </c>
    </row>
    <row r="2454" spans="1:7" x14ac:dyDescent="0.25">
      <c r="A2454" s="379">
        <v>2445</v>
      </c>
      <c r="B2454" s="3">
        <v>7859734</v>
      </c>
      <c r="C2454" s="380">
        <v>1257.55744</v>
      </c>
      <c r="D2454" s="381">
        <f t="shared" si="114"/>
        <v>0.74553846224312426</v>
      </c>
      <c r="E2454" s="381">
        <f t="shared" si="115"/>
        <v>0</v>
      </c>
      <c r="F2454" s="382">
        <f t="shared" si="116"/>
        <v>937.55744000000004</v>
      </c>
      <c r="G2454" s="382">
        <f t="shared" si="116"/>
        <v>0</v>
      </c>
    </row>
    <row r="2455" spans="1:7" x14ac:dyDescent="0.25">
      <c r="A2455" s="379">
        <v>2446</v>
      </c>
      <c r="B2455" s="3">
        <v>8999868</v>
      </c>
      <c r="C2455" s="380">
        <v>1799.9736</v>
      </c>
      <c r="D2455" s="381">
        <f t="shared" si="114"/>
        <v>0.77777451847071533</v>
      </c>
      <c r="E2455" s="381">
        <f t="shared" si="115"/>
        <v>0</v>
      </c>
      <c r="F2455" s="382">
        <f t="shared" si="116"/>
        <v>1399.9736</v>
      </c>
      <c r="G2455" s="382">
        <f t="shared" si="116"/>
        <v>0</v>
      </c>
    </row>
    <row r="2456" spans="1:7" x14ac:dyDescent="0.25">
      <c r="A2456" s="379">
        <v>2447</v>
      </c>
      <c r="B2456" s="3">
        <v>2417715</v>
      </c>
      <c r="C2456" s="380">
        <v>604.42875000000004</v>
      </c>
      <c r="D2456" s="381">
        <f t="shared" si="114"/>
        <v>0.17277263862779527</v>
      </c>
      <c r="E2456" s="381">
        <f t="shared" si="115"/>
        <v>0</v>
      </c>
      <c r="F2456" s="382">
        <f t="shared" si="116"/>
        <v>104.42875000000001</v>
      </c>
      <c r="G2456" s="382">
        <f t="shared" si="116"/>
        <v>0</v>
      </c>
    </row>
    <row r="2457" spans="1:7" x14ac:dyDescent="0.25">
      <c r="A2457" s="379">
        <v>2448</v>
      </c>
      <c r="B2457" s="3">
        <v>4320561</v>
      </c>
      <c r="C2457" s="380">
        <v>475.26170999999999</v>
      </c>
      <c r="D2457" s="381">
        <f t="shared" si="114"/>
        <v>0.53709715011545955</v>
      </c>
      <c r="E2457" s="381">
        <f t="shared" si="115"/>
        <v>0</v>
      </c>
      <c r="F2457" s="382">
        <f t="shared" si="116"/>
        <v>255.26170999999999</v>
      </c>
      <c r="G2457" s="382">
        <f t="shared" si="116"/>
        <v>0</v>
      </c>
    </row>
    <row r="2458" spans="1:7" x14ac:dyDescent="0.25">
      <c r="A2458" s="379">
        <v>2449</v>
      </c>
      <c r="B2458" s="3">
        <v>4596832</v>
      </c>
      <c r="C2458" s="380">
        <v>689.52479999999991</v>
      </c>
      <c r="D2458" s="381">
        <f t="shared" si="114"/>
        <v>0.56491775205184791</v>
      </c>
      <c r="E2458" s="381">
        <f t="shared" si="115"/>
        <v>0</v>
      </c>
      <c r="F2458" s="382">
        <f t="shared" si="116"/>
        <v>389.52479999999997</v>
      </c>
      <c r="G2458" s="382">
        <f t="shared" si="116"/>
        <v>0</v>
      </c>
    </row>
    <row r="2459" spans="1:7" x14ac:dyDescent="0.25">
      <c r="A2459" s="379">
        <v>2450</v>
      </c>
      <c r="B2459" s="3">
        <v>7482594</v>
      </c>
      <c r="C2459" s="380">
        <v>1870.6485</v>
      </c>
      <c r="D2459" s="381">
        <f t="shared" si="114"/>
        <v>0.73271301369551789</v>
      </c>
      <c r="E2459" s="381">
        <f t="shared" si="115"/>
        <v>0</v>
      </c>
      <c r="F2459" s="382">
        <f t="shared" si="116"/>
        <v>1370.6485</v>
      </c>
      <c r="G2459" s="382">
        <f t="shared" si="116"/>
        <v>0</v>
      </c>
    </row>
    <row r="2460" spans="1:7" x14ac:dyDescent="0.25">
      <c r="A2460" s="379">
        <v>2451</v>
      </c>
      <c r="B2460" s="3">
        <v>3191544</v>
      </c>
      <c r="C2460" s="380">
        <v>829.80143999999996</v>
      </c>
      <c r="D2460" s="381">
        <f t="shared" si="114"/>
        <v>0.37334406168299733</v>
      </c>
      <c r="E2460" s="381">
        <f t="shared" si="115"/>
        <v>0</v>
      </c>
      <c r="F2460" s="382">
        <f t="shared" si="116"/>
        <v>309.80144000000001</v>
      </c>
      <c r="G2460" s="382">
        <f t="shared" si="116"/>
        <v>0</v>
      </c>
    </row>
    <row r="2461" spans="1:7" x14ac:dyDescent="0.25">
      <c r="A2461" s="379">
        <v>2452</v>
      </c>
      <c r="B2461" s="3">
        <v>9479543</v>
      </c>
      <c r="C2461" s="380">
        <v>2369.8857499999999</v>
      </c>
      <c r="D2461" s="381">
        <f t="shared" si="114"/>
        <v>0.78901936517403848</v>
      </c>
      <c r="E2461" s="381">
        <f t="shared" si="115"/>
        <v>0</v>
      </c>
      <c r="F2461" s="382">
        <f t="shared" si="116"/>
        <v>1869.8857499999999</v>
      </c>
      <c r="G2461" s="382">
        <f t="shared" si="116"/>
        <v>0</v>
      </c>
    </row>
    <row r="2462" spans="1:7" x14ac:dyDescent="0.25">
      <c r="A2462" s="379">
        <v>2453</v>
      </c>
      <c r="B2462" s="3">
        <v>1921770</v>
      </c>
      <c r="C2462" s="380">
        <v>422.7894</v>
      </c>
      <c r="D2462" s="381">
        <f t="shared" si="114"/>
        <v>0</v>
      </c>
      <c r="E2462" s="381">
        <f t="shared" si="115"/>
        <v>0</v>
      </c>
      <c r="F2462" s="382">
        <f t="shared" si="116"/>
        <v>0</v>
      </c>
      <c r="G2462" s="382">
        <f t="shared" si="116"/>
        <v>0</v>
      </c>
    </row>
    <row r="2463" spans="1:7" x14ac:dyDescent="0.25">
      <c r="A2463" s="379">
        <v>2454</v>
      </c>
      <c r="B2463" s="3">
        <v>9694804</v>
      </c>
      <c r="C2463" s="380">
        <v>2035.9088400000001</v>
      </c>
      <c r="D2463" s="381">
        <f t="shared" si="114"/>
        <v>0.79370392635065135</v>
      </c>
      <c r="E2463" s="381">
        <f t="shared" si="115"/>
        <v>0</v>
      </c>
      <c r="F2463" s="382">
        <f t="shared" si="116"/>
        <v>1615.9088400000001</v>
      </c>
      <c r="G2463" s="382">
        <f t="shared" si="116"/>
        <v>0</v>
      </c>
    </row>
    <row r="2464" spans="1:7" x14ac:dyDescent="0.25">
      <c r="A2464" s="379">
        <v>2455</v>
      </c>
      <c r="B2464" s="3">
        <v>5040876</v>
      </c>
      <c r="C2464" s="380">
        <v>1260.2190000000001</v>
      </c>
      <c r="D2464" s="381">
        <f t="shared" si="114"/>
        <v>0.60324356322194794</v>
      </c>
      <c r="E2464" s="381">
        <f t="shared" si="115"/>
        <v>0</v>
      </c>
      <c r="F2464" s="382">
        <f t="shared" si="116"/>
        <v>760.21900000000005</v>
      </c>
      <c r="G2464" s="382">
        <f t="shared" si="116"/>
        <v>0</v>
      </c>
    </row>
    <row r="2465" spans="1:7" x14ac:dyDescent="0.25">
      <c r="A2465" s="379">
        <v>2456</v>
      </c>
      <c r="B2465" s="3">
        <v>6510065</v>
      </c>
      <c r="C2465" s="380">
        <v>1236.9123500000001</v>
      </c>
      <c r="D2465" s="381">
        <f t="shared" si="114"/>
        <v>0.69278340538842542</v>
      </c>
      <c r="E2465" s="381">
        <f t="shared" si="115"/>
        <v>0</v>
      </c>
      <c r="F2465" s="382">
        <f t="shared" si="116"/>
        <v>856.91234999999995</v>
      </c>
      <c r="G2465" s="382">
        <f t="shared" si="116"/>
        <v>0</v>
      </c>
    </row>
    <row r="2466" spans="1:7" x14ac:dyDescent="0.25">
      <c r="A2466" s="379">
        <v>2457</v>
      </c>
      <c r="B2466" s="3">
        <v>9239035</v>
      </c>
      <c r="C2466" s="380">
        <v>2124.9780500000002</v>
      </c>
      <c r="D2466" s="381">
        <f t="shared" si="114"/>
        <v>0.78352717572776809</v>
      </c>
      <c r="E2466" s="381">
        <f t="shared" si="115"/>
        <v>0</v>
      </c>
      <c r="F2466" s="382">
        <f t="shared" si="116"/>
        <v>1664.9780500000002</v>
      </c>
      <c r="G2466" s="382">
        <f t="shared" si="116"/>
        <v>0</v>
      </c>
    </row>
    <row r="2467" spans="1:7" x14ac:dyDescent="0.25">
      <c r="A2467" s="379">
        <v>2458</v>
      </c>
      <c r="B2467" s="3">
        <v>7128476</v>
      </c>
      <c r="C2467" s="380">
        <v>1924.6885199999999</v>
      </c>
      <c r="D2467" s="381">
        <f t="shared" si="114"/>
        <v>0.71943512189702263</v>
      </c>
      <c r="E2467" s="381">
        <f t="shared" si="115"/>
        <v>0</v>
      </c>
      <c r="F2467" s="382">
        <f t="shared" si="116"/>
        <v>1384.6885199999999</v>
      </c>
      <c r="G2467" s="382">
        <f t="shared" si="116"/>
        <v>0</v>
      </c>
    </row>
    <row r="2468" spans="1:7" x14ac:dyDescent="0.25">
      <c r="A2468" s="379">
        <v>2459</v>
      </c>
      <c r="B2468" s="3">
        <v>9006820</v>
      </c>
      <c r="C2468" s="380">
        <v>2521.9096</v>
      </c>
      <c r="D2468" s="381">
        <f t="shared" si="114"/>
        <v>0.77794604533009426</v>
      </c>
      <c r="E2468" s="381">
        <f t="shared" si="115"/>
        <v>0</v>
      </c>
      <c r="F2468" s="382">
        <f t="shared" si="116"/>
        <v>1961.9096</v>
      </c>
      <c r="G2468" s="382">
        <f t="shared" si="116"/>
        <v>0</v>
      </c>
    </row>
    <row r="2469" spans="1:7" x14ac:dyDescent="0.25">
      <c r="A2469" s="379">
        <v>2460</v>
      </c>
      <c r="B2469" s="3">
        <v>9629003</v>
      </c>
      <c r="C2469" s="380">
        <v>2792.4108700000002</v>
      </c>
      <c r="D2469" s="381">
        <f t="shared" si="114"/>
        <v>0.79229417625064613</v>
      </c>
      <c r="E2469" s="381">
        <f t="shared" si="115"/>
        <v>0</v>
      </c>
      <c r="F2469" s="382">
        <f t="shared" si="116"/>
        <v>2212.4108700000002</v>
      </c>
      <c r="G2469" s="382">
        <f t="shared" si="116"/>
        <v>0</v>
      </c>
    </row>
    <row r="2470" spans="1:7" x14ac:dyDescent="0.25">
      <c r="A2470" s="379">
        <v>2461</v>
      </c>
      <c r="B2470" s="3">
        <v>2440362</v>
      </c>
      <c r="C2470" s="380">
        <v>658.89774</v>
      </c>
      <c r="D2470" s="381">
        <f t="shared" si="114"/>
        <v>0.18044945790829392</v>
      </c>
      <c r="E2470" s="381">
        <f t="shared" si="115"/>
        <v>0</v>
      </c>
      <c r="F2470" s="382">
        <f t="shared" si="116"/>
        <v>118.89773999999998</v>
      </c>
      <c r="G2470" s="382">
        <f t="shared" si="116"/>
        <v>0</v>
      </c>
    </row>
    <row r="2471" spans="1:7" x14ac:dyDescent="0.25">
      <c r="A2471" s="379">
        <v>2462</v>
      </c>
      <c r="B2471" s="3">
        <v>7428611</v>
      </c>
      <c r="C2471" s="380">
        <v>1411.4360900000001</v>
      </c>
      <c r="D2471" s="381">
        <f t="shared" si="114"/>
        <v>0.73077066493318876</v>
      </c>
      <c r="E2471" s="381">
        <f t="shared" si="115"/>
        <v>0</v>
      </c>
      <c r="F2471" s="382">
        <f t="shared" si="116"/>
        <v>1031.4360900000001</v>
      </c>
      <c r="G2471" s="382">
        <f t="shared" si="116"/>
        <v>0</v>
      </c>
    </row>
    <row r="2472" spans="1:7" x14ac:dyDescent="0.25">
      <c r="A2472" s="379">
        <v>2463</v>
      </c>
      <c r="B2472" s="3">
        <v>1835169</v>
      </c>
      <c r="C2472" s="380">
        <v>201.86859000000001</v>
      </c>
      <c r="D2472" s="381">
        <f t="shared" si="114"/>
        <v>0</v>
      </c>
      <c r="E2472" s="381">
        <f t="shared" si="115"/>
        <v>0</v>
      </c>
      <c r="F2472" s="382">
        <f t="shared" si="116"/>
        <v>0</v>
      </c>
      <c r="G2472" s="382">
        <f t="shared" si="116"/>
        <v>0</v>
      </c>
    </row>
    <row r="2473" spans="1:7" x14ac:dyDescent="0.25">
      <c r="A2473" s="379">
        <v>2464</v>
      </c>
      <c r="B2473" s="3">
        <v>4519628</v>
      </c>
      <c r="C2473" s="380">
        <v>768.33676000000003</v>
      </c>
      <c r="D2473" s="381">
        <f t="shared" si="114"/>
        <v>0.55748570457568636</v>
      </c>
      <c r="E2473" s="381">
        <f t="shared" si="115"/>
        <v>0</v>
      </c>
      <c r="F2473" s="382">
        <f t="shared" si="116"/>
        <v>428.33676000000003</v>
      </c>
      <c r="G2473" s="382">
        <f t="shared" si="116"/>
        <v>0</v>
      </c>
    </row>
    <row r="2474" spans="1:7" x14ac:dyDescent="0.25">
      <c r="A2474" s="379">
        <v>2465</v>
      </c>
      <c r="B2474" s="3">
        <v>6888018</v>
      </c>
      <c r="C2474" s="380">
        <v>1239.8432400000002</v>
      </c>
      <c r="D2474" s="381">
        <f t="shared" si="114"/>
        <v>0.70964071232101888</v>
      </c>
      <c r="E2474" s="381">
        <f t="shared" si="115"/>
        <v>0</v>
      </c>
      <c r="F2474" s="382">
        <f t="shared" si="116"/>
        <v>879.84324000000004</v>
      </c>
      <c r="G2474" s="382">
        <f t="shared" si="116"/>
        <v>0</v>
      </c>
    </row>
    <row r="2475" spans="1:7" x14ac:dyDescent="0.25">
      <c r="A2475" s="379">
        <v>2466</v>
      </c>
      <c r="B2475" s="3">
        <v>5302779</v>
      </c>
      <c r="C2475" s="380">
        <v>1007.5280100000001</v>
      </c>
      <c r="D2475" s="381">
        <f t="shared" si="114"/>
        <v>0.62283926974893733</v>
      </c>
      <c r="E2475" s="381">
        <f t="shared" si="115"/>
        <v>0</v>
      </c>
      <c r="F2475" s="382">
        <f t="shared" si="116"/>
        <v>627.52801000000011</v>
      </c>
      <c r="G2475" s="382">
        <f t="shared" si="116"/>
        <v>0</v>
      </c>
    </row>
    <row r="2476" spans="1:7" x14ac:dyDescent="0.25">
      <c r="A2476" s="379">
        <v>2467</v>
      </c>
      <c r="B2476" s="3">
        <v>2248972</v>
      </c>
      <c r="C2476" s="380">
        <v>359.83552000000003</v>
      </c>
      <c r="D2476" s="381">
        <f t="shared" si="114"/>
        <v>0.11070480201621007</v>
      </c>
      <c r="E2476" s="381">
        <f t="shared" si="115"/>
        <v>0</v>
      </c>
      <c r="F2476" s="382">
        <f t="shared" si="116"/>
        <v>39.835520000000002</v>
      </c>
      <c r="G2476" s="382">
        <f t="shared" si="116"/>
        <v>0</v>
      </c>
    </row>
    <row r="2477" spans="1:7" x14ac:dyDescent="0.25">
      <c r="A2477" s="379">
        <v>2468</v>
      </c>
      <c r="B2477" s="3">
        <v>9619861</v>
      </c>
      <c r="C2477" s="380">
        <v>1923.9722000000002</v>
      </c>
      <c r="D2477" s="381">
        <f t="shared" si="114"/>
        <v>0.79209678809288409</v>
      </c>
      <c r="E2477" s="381">
        <f t="shared" si="115"/>
        <v>0</v>
      </c>
      <c r="F2477" s="382">
        <f t="shared" si="116"/>
        <v>1523.9722000000002</v>
      </c>
      <c r="G2477" s="382">
        <f t="shared" si="116"/>
        <v>0</v>
      </c>
    </row>
    <row r="2478" spans="1:7" x14ac:dyDescent="0.25">
      <c r="A2478" s="379">
        <v>2469</v>
      </c>
      <c r="B2478" s="3">
        <v>5715076</v>
      </c>
      <c r="C2478" s="380">
        <v>1200.16596</v>
      </c>
      <c r="D2478" s="381">
        <f t="shared" si="114"/>
        <v>0.65004839830651417</v>
      </c>
      <c r="E2478" s="381">
        <f t="shared" si="115"/>
        <v>0</v>
      </c>
      <c r="F2478" s="382">
        <f t="shared" si="116"/>
        <v>780.16596000000004</v>
      </c>
      <c r="G2478" s="382">
        <f t="shared" si="116"/>
        <v>0</v>
      </c>
    </row>
    <row r="2479" spans="1:7" x14ac:dyDescent="0.25">
      <c r="A2479" s="379">
        <v>2470</v>
      </c>
      <c r="B2479" s="3">
        <v>5766298</v>
      </c>
      <c r="C2479" s="380">
        <v>1326.24854</v>
      </c>
      <c r="D2479" s="381">
        <f t="shared" si="114"/>
        <v>0.65315701685899685</v>
      </c>
      <c r="E2479" s="381">
        <f t="shared" si="115"/>
        <v>0</v>
      </c>
      <c r="F2479" s="382">
        <f t="shared" si="116"/>
        <v>866.24854000000005</v>
      </c>
      <c r="G2479" s="382">
        <f t="shared" si="116"/>
        <v>0</v>
      </c>
    </row>
    <row r="2480" spans="1:7" x14ac:dyDescent="0.25">
      <c r="A2480" s="379">
        <v>2471</v>
      </c>
      <c r="B2480" s="3">
        <v>2912397</v>
      </c>
      <c r="C2480" s="380">
        <v>407.73557999999997</v>
      </c>
      <c r="D2480" s="381">
        <f t="shared" si="114"/>
        <v>0.31328043532526645</v>
      </c>
      <c r="E2480" s="381">
        <f t="shared" si="115"/>
        <v>0</v>
      </c>
      <c r="F2480" s="382">
        <f t="shared" si="116"/>
        <v>127.73558</v>
      </c>
      <c r="G2480" s="382">
        <f t="shared" si="116"/>
        <v>0</v>
      </c>
    </row>
    <row r="2481" spans="1:7" x14ac:dyDescent="0.25">
      <c r="A2481" s="379">
        <v>2472</v>
      </c>
      <c r="B2481" s="3">
        <v>1071741</v>
      </c>
      <c r="C2481" s="380">
        <v>246.50042999999999</v>
      </c>
      <c r="D2481" s="381">
        <f t="shared" si="114"/>
        <v>0</v>
      </c>
      <c r="E2481" s="381">
        <f t="shared" si="115"/>
        <v>0</v>
      </c>
      <c r="F2481" s="382">
        <f t="shared" si="116"/>
        <v>0</v>
      </c>
      <c r="G2481" s="382">
        <f t="shared" si="116"/>
        <v>0</v>
      </c>
    </row>
    <row r="2482" spans="1:7" x14ac:dyDescent="0.25">
      <c r="A2482" s="379">
        <v>2473</v>
      </c>
      <c r="B2482" s="3">
        <v>8857230</v>
      </c>
      <c r="C2482" s="380">
        <v>1948.5906</v>
      </c>
      <c r="D2482" s="381">
        <f t="shared" si="114"/>
        <v>0.77419577000935957</v>
      </c>
      <c r="E2482" s="381">
        <f t="shared" si="115"/>
        <v>0</v>
      </c>
      <c r="F2482" s="382">
        <f t="shared" si="116"/>
        <v>1508.5906</v>
      </c>
      <c r="G2482" s="382">
        <f t="shared" si="116"/>
        <v>0</v>
      </c>
    </row>
    <row r="2483" spans="1:7" x14ac:dyDescent="0.25">
      <c r="A2483" s="379">
        <v>2474</v>
      </c>
      <c r="B2483" s="3">
        <v>8690885</v>
      </c>
      <c r="C2483" s="380">
        <v>2172.7212500000001</v>
      </c>
      <c r="D2483" s="381">
        <f t="shared" si="114"/>
        <v>0.76987383908543261</v>
      </c>
      <c r="E2483" s="381">
        <f t="shared" si="115"/>
        <v>0</v>
      </c>
      <c r="F2483" s="382">
        <f t="shared" si="116"/>
        <v>1672.7212500000001</v>
      </c>
      <c r="G2483" s="382">
        <f t="shared" si="116"/>
        <v>0</v>
      </c>
    </row>
    <row r="2484" spans="1:7" x14ac:dyDescent="0.25">
      <c r="A2484" s="379">
        <v>2475</v>
      </c>
      <c r="B2484" s="3">
        <v>6543762</v>
      </c>
      <c r="C2484" s="380">
        <v>1897.6909800000001</v>
      </c>
      <c r="D2484" s="381">
        <f t="shared" si="114"/>
        <v>0.69436541243400962</v>
      </c>
      <c r="E2484" s="381">
        <f t="shared" si="115"/>
        <v>0</v>
      </c>
      <c r="F2484" s="382">
        <f t="shared" si="116"/>
        <v>1317.6909799999999</v>
      </c>
      <c r="G2484" s="382">
        <f t="shared" si="116"/>
        <v>0</v>
      </c>
    </row>
    <row r="2485" spans="1:7" x14ac:dyDescent="0.25">
      <c r="A2485" s="379">
        <v>2476</v>
      </c>
      <c r="B2485" s="3">
        <v>9669400</v>
      </c>
      <c r="C2485" s="380">
        <v>2514.0439999999999</v>
      </c>
      <c r="D2485" s="381">
        <f t="shared" si="114"/>
        <v>0.7931619335222454</v>
      </c>
      <c r="E2485" s="381">
        <f t="shared" si="115"/>
        <v>0</v>
      </c>
      <c r="F2485" s="382">
        <f t="shared" si="116"/>
        <v>1994.0439999999999</v>
      </c>
      <c r="G2485" s="382">
        <f t="shared" si="116"/>
        <v>0</v>
      </c>
    </row>
    <row r="2486" spans="1:7" x14ac:dyDescent="0.25">
      <c r="A2486" s="379">
        <v>2477</v>
      </c>
      <c r="B2486" s="3">
        <v>1544792</v>
      </c>
      <c r="C2486" s="380">
        <v>231.71879999999999</v>
      </c>
      <c r="D2486" s="381">
        <f t="shared" si="114"/>
        <v>0</v>
      </c>
      <c r="E2486" s="381">
        <f t="shared" si="115"/>
        <v>0</v>
      </c>
      <c r="F2486" s="382">
        <f t="shared" si="116"/>
        <v>0</v>
      </c>
      <c r="G2486" s="382">
        <f t="shared" si="116"/>
        <v>0</v>
      </c>
    </row>
    <row r="2487" spans="1:7" x14ac:dyDescent="0.25">
      <c r="A2487" s="379">
        <v>2478</v>
      </c>
      <c r="B2487" s="3">
        <v>8205326</v>
      </c>
      <c r="C2487" s="380">
        <v>2215.4380200000001</v>
      </c>
      <c r="D2487" s="381">
        <f t="shared" si="114"/>
        <v>0.75625587575679509</v>
      </c>
      <c r="E2487" s="381">
        <f t="shared" si="115"/>
        <v>0</v>
      </c>
      <c r="F2487" s="382">
        <f t="shared" si="116"/>
        <v>1675.4380200000001</v>
      </c>
      <c r="G2487" s="382">
        <f t="shared" si="116"/>
        <v>0</v>
      </c>
    </row>
    <row r="2488" spans="1:7" x14ac:dyDescent="0.25">
      <c r="A2488" s="379">
        <v>2479</v>
      </c>
      <c r="B2488" s="3">
        <v>4375409</v>
      </c>
      <c r="C2488" s="380">
        <v>700.06544000000008</v>
      </c>
      <c r="D2488" s="381">
        <f t="shared" si="114"/>
        <v>0.54289987518881089</v>
      </c>
      <c r="E2488" s="381">
        <f t="shared" si="115"/>
        <v>0</v>
      </c>
      <c r="F2488" s="382">
        <f t="shared" si="116"/>
        <v>380.06544000000002</v>
      </c>
      <c r="G2488" s="382">
        <f t="shared" si="116"/>
        <v>0</v>
      </c>
    </row>
    <row r="2489" spans="1:7" x14ac:dyDescent="0.25">
      <c r="A2489" s="379">
        <v>2480</v>
      </c>
      <c r="B2489" s="3">
        <v>2409289</v>
      </c>
      <c r="C2489" s="380">
        <v>674.60091999999997</v>
      </c>
      <c r="D2489" s="381">
        <f t="shared" si="114"/>
        <v>0.16987957858106686</v>
      </c>
      <c r="E2489" s="381">
        <f t="shared" si="115"/>
        <v>0</v>
      </c>
      <c r="F2489" s="382">
        <f t="shared" si="116"/>
        <v>114.60092</v>
      </c>
      <c r="G2489" s="382">
        <f t="shared" si="116"/>
        <v>0</v>
      </c>
    </row>
    <row r="2490" spans="1:7" x14ac:dyDescent="0.25">
      <c r="A2490" s="379">
        <v>2481</v>
      </c>
      <c r="B2490" s="3">
        <v>8948895</v>
      </c>
      <c r="C2490" s="380">
        <v>2684.6684999999998</v>
      </c>
      <c r="D2490" s="381">
        <f t="shared" si="114"/>
        <v>0.77650871979166147</v>
      </c>
      <c r="E2490" s="381">
        <f t="shared" si="115"/>
        <v>0</v>
      </c>
      <c r="F2490" s="382">
        <f t="shared" si="116"/>
        <v>2084.6684999999998</v>
      </c>
      <c r="G2490" s="382">
        <f t="shared" si="116"/>
        <v>0</v>
      </c>
    </row>
    <row r="2491" spans="1:7" x14ac:dyDescent="0.25">
      <c r="A2491" s="379">
        <v>2482</v>
      </c>
      <c r="B2491" s="3">
        <v>9931815</v>
      </c>
      <c r="C2491" s="380">
        <v>2284.31745</v>
      </c>
      <c r="D2491" s="381">
        <f t="shared" si="114"/>
        <v>0.79862693777522031</v>
      </c>
      <c r="E2491" s="381">
        <f t="shared" si="115"/>
        <v>0</v>
      </c>
      <c r="F2491" s="382">
        <f t="shared" si="116"/>
        <v>1824.31745</v>
      </c>
      <c r="G2491" s="382">
        <f t="shared" si="116"/>
        <v>0</v>
      </c>
    </row>
    <row r="2492" spans="1:7" x14ac:dyDescent="0.25">
      <c r="A2492" s="379">
        <v>2483</v>
      </c>
      <c r="B2492" s="3">
        <v>1154986</v>
      </c>
      <c r="C2492" s="380">
        <v>207.89748</v>
      </c>
      <c r="D2492" s="381">
        <f t="shared" si="114"/>
        <v>0</v>
      </c>
      <c r="E2492" s="381">
        <f t="shared" si="115"/>
        <v>0</v>
      </c>
      <c r="F2492" s="382">
        <f t="shared" si="116"/>
        <v>0</v>
      </c>
      <c r="G2492" s="382">
        <f t="shared" si="116"/>
        <v>0</v>
      </c>
    </row>
    <row r="2493" spans="1:7" x14ac:dyDescent="0.25">
      <c r="A2493" s="379">
        <v>2484</v>
      </c>
      <c r="B2493" s="3">
        <v>4591182</v>
      </c>
      <c r="C2493" s="380">
        <v>872.32458000000008</v>
      </c>
      <c r="D2493" s="381">
        <f t="shared" si="114"/>
        <v>0.56438233117310532</v>
      </c>
      <c r="E2493" s="381">
        <f t="shared" si="115"/>
        <v>0</v>
      </c>
      <c r="F2493" s="382">
        <f t="shared" si="116"/>
        <v>492.32458000000008</v>
      </c>
      <c r="G2493" s="382">
        <f t="shared" si="116"/>
        <v>0</v>
      </c>
    </row>
    <row r="2494" spans="1:7" x14ac:dyDescent="0.25">
      <c r="A2494" s="379">
        <v>2485</v>
      </c>
      <c r="B2494" s="3">
        <v>4519141</v>
      </c>
      <c r="C2494" s="380">
        <v>497.10551000000004</v>
      </c>
      <c r="D2494" s="381">
        <f t="shared" si="114"/>
        <v>0.55743801753474831</v>
      </c>
      <c r="E2494" s="381">
        <f t="shared" si="115"/>
        <v>0</v>
      </c>
      <c r="F2494" s="382">
        <f t="shared" si="116"/>
        <v>277.10551000000004</v>
      </c>
      <c r="G2494" s="382">
        <f t="shared" si="116"/>
        <v>0</v>
      </c>
    </row>
    <row r="2495" spans="1:7" x14ac:dyDescent="0.25">
      <c r="A2495" s="379">
        <v>2486</v>
      </c>
      <c r="B2495" s="3">
        <v>6476797</v>
      </c>
      <c r="C2495" s="380">
        <v>777.21564000000001</v>
      </c>
      <c r="D2495" s="381">
        <f t="shared" si="114"/>
        <v>0.69120539056573793</v>
      </c>
      <c r="E2495" s="381">
        <f t="shared" si="115"/>
        <v>0</v>
      </c>
      <c r="F2495" s="382">
        <f t="shared" si="116"/>
        <v>537.21564000000001</v>
      </c>
      <c r="G2495" s="382">
        <f t="shared" si="116"/>
        <v>0</v>
      </c>
    </row>
    <row r="2496" spans="1:7" x14ac:dyDescent="0.25">
      <c r="A2496" s="379">
        <v>2487</v>
      </c>
      <c r="B2496" s="3">
        <v>5645029</v>
      </c>
      <c r="C2496" s="380">
        <v>790.30405999999994</v>
      </c>
      <c r="D2496" s="381">
        <f t="shared" si="114"/>
        <v>0.6457059830870665</v>
      </c>
      <c r="E2496" s="381">
        <f t="shared" si="115"/>
        <v>0</v>
      </c>
      <c r="F2496" s="382">
        <f t="shared" si="116"/>
        <v>510.30405999999994</v>
      </c>
      <c r="G2496" s="382">
        <f t="shared" si="116"/>
        <v>0</v>
      </c>
    </row>
    <row r="2497" spans="1:7" x14ac:dyDescent="0.25">
      <c r="A2497" s="379">
        <v>2488</v>
      </c>
      <c r="B2497" s="3">
        <v>9563053</v>
      </c>
      <c r="C2497" s="380">
        <v>2390.76325</v>
      </c>
      <c r="D2497" s="381">
        <f t="shared" si="114"/>
        <v>0.79086176768025862</v>
      </c>
      <c r="E2497" s="381">
        <f t="shared" si="115"/>
        <v>0</v>
      </c>
      <c r="F2497" s="382">
        <f t="shared" si="116"/>
        <v>1890.76325</v>
      </c>
      <c r="G2497" s="382">
        <f t="shared" si="116"/>
        <v>0</v>
      </c>
    </row>
    <row r="2498" spans="1:7" x14ac:dyDescent="0.25">
      <c r="A2498" s="379">
        <v>2489</v>
      </c>
      <c r="B2498" s="3">
        <v>4533318</v>
      </c>
      <c r="C2498" s="380">
        <v>1178.6626799999999</v>
      </c>
      <c r="D2498" s="381">
        <f t="shared" si="114"/>
        <v>0.5588220371921846</v>
      </c>
      <c r="E2498" s="381">
        <f t="shared" si="115"/>
        <v>0</v>
      </c>
      <c r="F2498" s="382">
        <f t="shared" si="116"/>
        <v>658.66267999999991</v>
      </c>
      <c r="G2498" s="382">
        <f t="shared" si="116"/>
        <v>0</v>
      </c>
    </row>
    <row r="2499" spans="1:7" x14ac:dyDescent="0.25">
      <c r="A2499" s="379">
        <v>2490</v>
      </c>
      <c r="B2499" s="3">
        <v>8498566</v>
      </c>
      <c r="C2499" s="380">
        <v>2039.6558400000001</v>
      </c>
      <c r="D2499" s="381">
        <f t="shared" si="114"/>
        <v>0.76466618015321641</v>
      </c>
      <c r="E2499" s="381">
        <f t="shared" si="115"/>
        <v>0</v>
      </c>
      <c r="F2499" s="382">
        <f t="shared" si="116"/>
        <v>1559.6558400000001</v>
      </c>
      <c r="G2499" s="382">
        <f t="shared" si="116"/>
        <v>0</v>
      </c>
    </row>
    <row r="2500" spans="1:7" x14ac:dyDescent="0.25">
      <c r="A2500" s="379">
        <v>2491</v>
      </c>
      <c r="B2500" s="3">
        <v>2595347</v>
      </c>
      <c r="C2500" s="380">
        <v>545.02287000000001</v>
      </c>
      <c r="D2500" s="381">
        <f t="shared" si="114"/>
        <v>0.22939013550018553</v>
      </c>
      <c r="E2500" s="381">
        <f t="shared" si="115"/>
        <v>0</v>
      </c>
      <c r="F2500" s="382">
        <f t="shared" si="116"/>
        <v>125.02287</v>
      </c>
      <c r="G2500" s="382">
        <f t="shared" si="116"/>
        <v>0</v>
      </c>
    </row>
    <row r="2501" spans="1:7" x14ac:dyDescent="0.25">
      <c r="A2501" s="379">
        <v>2492</v>
      </c>
      <c r="B2501" s="3">
        <v>4531483</v>
      </c>
      <c r="C2501" s="380">
        <v>589.09278999999992</v>
      </c>
      <c r="D2501" s="381">
        <f t="shared" si="114"/>
        <v>0.55864338451672446</v>
      </c>
      <c r="E2501" s="381">
        <f t="shared" si="115"/>
        <v>0</v>
      </c>
      <c r="F2501" s="382">
        <f t="shared" si="116"/>
        <v>329.09278999999998</v>
      </c>
      <c r="G2501" s="382">
        <f t="shared" si="116"/>
        <v>0</v>
      </c>
    </row>
    <row r="2502" spans="1:7" x14ac:dyDescent="0.25">
      <c r="A2502" s="379">
        <v>2493</v>
      </c>
      <c r="B2502" s="3">
        <v>1424160</v>
      </c>
      <c r="C2502" s="380">
        <v>170.89920000000001</v>
      </c>
      <c r="D2502" s="381">
        <f t="shared" si="114"/>
        <v>0</v>
      </c>
      <c r="E2502" s="381">
        <f t="shared" si="115"/>
        <v>0</v>
      </c>
      <c r="F2502" s="382">
        <f t="shared" si="116"/>
        <v>0</v>
      </c>
      <c r="G2502" s="382">
        <f t="shared" si="116"/>
        <v>0</v>
      </c>
    </row>
    <row r="2503" spans="1:7" x14ac:dyDescent="0.25">
      <c r="A2503" s="379">
        <v>2494</v>
      </c>
      <c r="B2503" s="3">
        <v>1519737</v>
      </c>
      <c r="C2503" s="380">
        <v>167.17107000000001</v>
      </c>
      <c r="D2503" s="381">
        <f t="shared" si="114"/>
        <v>0</v>
      </c>
      <c r="E2503" s="381">
        <f t="shared" si="115"/>
        <v>0</v>
      </c>
      <c r="F2503" s="382">
        <f t="shared" si="116"/>
        <v>0</v>
      </c>
      <c r="G2503" s="382">
        <f t="shared" si="116"/>
        <v>0</v>
      </c>
    </row>
    <row r="2504" spans="1:7" x14ac:dyDescent="0.25">
      <c r="A2504" s="379">
        <v>2495</v>
      </c>
      <c r="B2504" s="3">
        <v>6623984</v>
      </c>
      <c r="C2504" s="380">
        <v>794.87808000000007</v>
      </c>
      <c r="D2504" s="381">
        <f t="shared" si="114"/>
        <v>0.6980669035432453</v>
      </c>
      <c r="E2504" s="381">
        <f t="shared" si="115"/>
        <v>0</v>
      </c>
      <c r="F2504" s="382">
        <f t="shared" si="116"/>
        <v>554.87808000000007</v>
      </c>
      <c r="G2504" s="382">
        <f t="shared" si="116"/>
        <v>0</v>
      </c>
    </row>
    <row r="2505" spans="1:7" x14ac:dyDescent="0.25">
      <c r="A2505" s="379">
        <v>2496</v>
      </c>
      <c r="B2505" s="3">
        <v>6313757</v>
      </c>
      <c r="C2505" s="380">
        <v>1704.7143900000001</v>
      </c>
      <c r="D2505" s="381">
        <f t="shared" si="114"/>
        <v>0.68323139455636317</v>
      </c>
      <c r="E2505" s="381">
        <f t="shared" si="115"/>
        <v>0</v>
      </c>
      <c r="F2505" s="382">
        <f t="shared" si="116"/>
        <v>1164.7143900000001</v>
      </c>
      <c r="G2505" s="382">
        <f t="shared" si="116"/>
        <v>0</v>
      </c>
    </row>
    <row r="2506" spans="1:7" x14ac:dyDescent="0.25">
      <c r="A2506" s="379">
        <v>2497</v>
      </c>
      <c r="B2506" s="3">
        <v>8431823</v>
      </c>
      <c r="C2506" s="380">
        <v>2276.5922100000003</v>
      </c>
      <c r="D2506" s="381">
        <f t="shared" si="114"/>
        <v>0.76280337004227916</v>
      </c>
      <c r="E2506" s="381">
        <f t="shared" si="115"/>
        <v>0</v>
      </c>
      <c r="F2506" s="382">
        <f t="shared" si="116"/>
        <v>1736.5922100000003</v>
      </c>
      <c r="G2506" s="382">
        <f t="shared" si="116"/>
        <v>0</v>
      </c>
    </row>
    <row r="2507" spans="1:7" x14ac:dyDescent="0.25">
      <c r="A2507" s="379">
        <v>2498</v>
      </c>
      <c r="B2507" s="3">
        <v>4107276</v>
      </c>
      <c r="C2507" s="380">
        <v>1108.96452</v>
      </c>
      <c r="D2507" s="381">
        <f t="shared" ref="D2507:D2570" si="117">MAX(0,MIN(8000000,B2507-2000000))/B2507</f>
        <v>0.51305926360926313</v>
      </c>
      <c r="E2507" s="381">
        <f t="shared" ref="E2507:E2570" si="118">MAX(0,MIN(30000000,B2507-10000000))/B2507</f>
        <v>0</v>
      </c>
      <c r="F2507" s="382">
        <f t="shared" ref="F2507:G2570" si="119">+D2507*$C2507</f>
        <v>568.96451999999999</v>
      </c>
      <c r="G2507" s="382">
        <f t="shared" si="119"/>
        <v>0</v>
      </c>
    </row>
    <row r="2508" spans="1:7" x14ac:dyDescent="0.25">
      <c r="A2508" s="379">
        <v>2499</v>
      </c>
      <c r="B2508" s="3">
        <v>2818222</v>
      </c>
      <c r="C2508" s="380">
        <v>845.46659999999997</v>
      </c>
      <c r="D2508" s="381">
        <f t="shared" si="117"/>
        <v>0.29033269912732212</v>
      </c>
      <c r="E2508" s="381">
        <f t="shared" si="118"/>
        <v>0</v>
      </c>
      <c r="F2508" s="382">
        <f t="shared" si="119"/>
        <v>245.4666</v>
      </c>
      <c r="G2508" s="382">
        <f t="shared" si="119"/>
        <v>0</v>
      </c>
    </row>
    <row r="2509" spans="1:7" x14ac:dyDescent="0.25">
      <c r="A2509" s="379">
        <v>2500</v>
      </c>
      <c r="B2509" s="3">
        <v>6548784</v>
      </c>
      <c r="C2509" s="380">
        <v>851.34191999999996</v>
      </c>
      <c r="D2509" s="381">
        <f t="shared" si="117"/>
        <v>0.69459979135057748</v>
      </c>
      <c r="E2509" s="381">
        <f t="shared" si="118"/>
        <v>0</v>
      </c>
      <c r="F2509" s="382">
        <f t="shared" si="119"/>
        <v>591.34191999999996</v>
      </c>
      <c r="G2509" s="382">
        <f t="shared" si="119"/>
        <v>0</v>
      </c>
    </row>
    <row r="2510" spans="1:7" x14ac:dyDescent="0.25">
      <c r="A2510" s="379">
        <v>2501</v>
      </c>
      <c r="B2510" s="3">
        <v>7678800</v>
      </c>
      <c r="C2510" s="380">
        <v>1228.6080000000002</v>
      </c>
      <c r="D2510" s="381">
        <f t="shared" si="117"/>
        <v>0.73954263687034427</v>
      </c>
      <c r="E2510" s="381">
        <f t="shared" si="118"/>
        <v>0</v>
      </c>
      <c r="F2510" s="382">
        <f t="shared" si="119"/>
        <v>908.60800000000006</v>
      </c>
      <c r="G2510" s="382">
        <f t="shared" si="119"/>
        <v>0</v>
      </c>
    </row>
    <row r="2511" spans="1:7" x14ac:dyDescent="0.25">
      <c r="A2511" s="379">
        <v>2502</v>
      </c>
      <c r="B2511" s="3">
        <v>7192679</v>
      </c>
      <c r="C2511" s="380">
        <v>2085.87691</v>
      </c>
      <c r="D2511" s="381">
        <f t="shared" si="117"/>
        <v>0.72193948874960223</v>
      </c>
      <c r="E2511" s="381">
        <f t="shared" si="118"/>
        <v>0</v>
      </c>
      <c r="F2511" s="382">
        <f t="shared" si="119"/>
        <v>1505.87691</v>
      </c>
      <c r="G2511" s="382">
        <f t="shared" si="119"/>
        <v>0</v>
      </c>
    </row>
    <row r="2512" spans="1:7" x14ac:dyDescent="0.25">
      <c r="A2512" s="379">
        <v>2503</v>
      </c>
      <c r="B2512" s="3">
        <v>6349452</v>
      </c>
      <c r="C2512" s="380">
        <v>1460.3739600000001</v>
      </c>
      <c r="D2512" s="381">
        <f t="shared" si="117"/>
        <v>0.68501218687848964</v>
      </c>
      <c r="E2512" s="381">
        <f t="shared" si="118"/>
        <v>0</v>
      </c>
      <c r="F2512" s="382">
        <f t="shared" si="119"/>
        <v>1000.37396</v>
      </c>
      <c r="G2512" s="382">
        <f t="shared" si="119"/>
        <v>0</v>
      </c>
    </row>
    <row r="2513" spans="1:7" x14ac:dyDescent="0.25">
      <c r="A2513" s="379">
        <v>2504</v>
      </c>
      <c r="B2513" s="3">
        <v>9471069</v>
      </c>
      <c r="C2513" s="380">
        <v>1988.9244900000001</v>
      </c>
      <c r="D2513" s="381">
        <f t="shared" si="117"/>
        <v>0.78883059557479729</v>
      </c>
      <c r="E2513" s="381">
        <f t="shared" si="118"/>
        <v>0</v>
      </c>
      <c r="F2513" s="382">
        <f t="shared" si="119"/>
        <v>1568.9244900000001</v>
      </c>
      <c r="G2513" s="382">
        <f t="shared" si="119"/>
        <v>0</v>
      </c>
    </row>
    <row r="2514" spans="1:7" x14ac:dyDescent="0.25">
      <c r="A2514" s="379">
        <v>2505</v>
      </c>
      <c r="B2514" s="3">
        <v>9438684</v>
      </c>
      <c r="C2514" s="380">
        <v>1982.12364</v>
      </c>
      <c r="D2514" s="381">
        <f t="shared" si="117"/>
        <v>0.78810605376766507</v>
      </c>
      <c r="E2514" s="381">
        <f t="shared" si="118"/>
        <v>0</v>
      </c>
      <c r="F2514" s="382">
        <f t="shared" si="119"/>
        <v>1562.12364</v>
      </c>
      <c r="G2514" s="382">
        <f t="shared" si="119"/>
        <v>0</v>
      </c>
    </row>
    <row r="2515" spans="1:7" x14ac:dyDescent="0.25">
      <c r="A2515" s="379">
        <v>2506</v>
      </c>
      <c r="B2515" s="3">
        <v>4945321</v>
      </c>
      <c r="C2515" s="380">
        <v>1434.14309</v>
      </c>
      <c r="D2515" s="381">
        <f t="shared" si="117"/>
        <v>0.59557731439475825</v>
      </c>
      <c r="E2515" s="381">
        <f t="shared" si="118"/>
        <v>0</v>
      </c>
      <c r="F2515" s="382">
        <f t="shared" si="119"/>
        <v>854.14309000000014</v>
      </c>
      <c r="G2515" s="382">
        <f t="shared" si="119"/>
        <v>0</v>
      </c>
    </row>
    <row r="2516" spans="1:7" x14ac:dyDescent="0.25">
      <c r="A2516" s="379">
        <v>2507</v>
      </c>
      <c r="B2516" s="3">
        <v>8419735</v>
      </c>
      <c r="C2516" s="380">
        <v>2104.9337500000001</v>
      </c>
      <c r="D2516" s="381">
        <f t="shared" si="117"/>
        <v>0.7624628328563785</v>
      </c>
      <c r="E2516" s="381">
        <f t="shared" si="118"/>
        <v>0</v>
      </c>
      <c r="F2516" s="382">
        <f t="shared" si="119"/>
        <v>1604.9337500000001</v>
      </c>
      <c r="G2516" s="382">
        <f t="shared" si="119"/>
        <v>0</v>
      </c>
    </row>
    <row r="2517" spans="1:7" x14ac:dyDescent="0.25">
      <c r="A2517" s="379">
        <v>2508</v>
      </c>
      <c r="B2517" s="3">
        <v>7097597</v>
      </c>
      <c r="C2517" s="380">
        <v>851.71163999999999</v>
      </c>
      <c r="D2517" s="381">
        <f t="shared" si="117"/>
        <v>0.71821448865017268</v>
      </c>
      <c r="E2517" s="381">
        <f t="shared" si="118"/>
        <v>0</v>
      </c>
      <c r="F2517" s="382">
        <f t="shared" si="119"/>
        <v>611.71163999999999</v>
      </c>
      <c r="G2517" s="382">
        <f t="shared" si="119"/>
        <v>0</v>
      </c>
    </row>
    <row r="2518" spans="1:7" x14ac:dyDescent="0.25">
      <c r="A2518" s="379">
        <v>2509</v>
      </c>
      <c r="B2518" s="3">
        <v>5651483</v>
      </c>
      <c r="C2518" s="380">
        <v>1525.90041</v>
      </c>
      <c r="D2518" s="381">
        <f t="shared" si="117"/>
        <v>0.64611058725647763</v>
      </c>
      <c r="E2518" s="381">
        <f t="shared" si="118"/>
        <v>0</v>
      </c>
      <c r="F2518" s="382">
        <f t="shared" si="119"/>
        <v>985.90040999999997</v>
      </c>
      <c r="G2518" s="382">
        <f t="shared" si="119"/>
        <v>0</v>
      </c>
    </row>
    <row r="2519" spans="1:7" x14ac:dyDescent="0.25">
      <c r="A2519" s="379">
        <v>2510</v>
      </c>
      <c r="B2519" s="3">
        <v>2751090</v>
      </c>
      <c r="C2519" s="380">
        <v>632.75070000000005</v>
      </c>
      <c r="D2519" s="381">
        <f t="shared" si="117"/>
        <v>0.27301542297780151</v>
      </c>
      <c r="E2519" s="381">
        <f t="shared" si="118"/>
        <v>0</v>
      </c>
      <c r="F2519" s="382">
        <f t="shared" si="119"/>
        <v>172.75069999999999</v>
      </c>
      <c r="G2519" s="382">
        <f t="shared" si="119"/>
        <v>0</v>
      </c>
    </row>
    <row r="2520" spans="1:7" x14ac:dyDescent="0.25">
      <c r="A2520" s="379">
        <v>2511</v>
      </c>
      <c r="B2520" s="3">
        <v>5857924</v>
      </c>
      <c r="C2520" s="380">
        <v>878.68859999999995</v>
      </c>
      <c r="D2520" s="381">
        <f t="shared" si="117"/>
        <v>0.65858211885302709</v>
      </c>
      <c r="E2520" s="381">
        <f t="shared" si="118"/>
        <v>0</v>
      </c>
      <c r="F2520" s="382">
        <f t="shared" si="119"/>
        <v>578.68859999999995</v>
      </c>
      <c r="G2520" s="382">
        <f t="shared" si="119"/>
        <v>0</v>
      </c>
    </row>
    <row r="2521" spans="1:7" x14ac:dyDescent="0.25">
      <c r="A2521" s="379">
        <v>2512</v>
      </c>
      <c r="B2521" s="3">
        <v>7923959</v>
      </c>
      <c r="C2521" s="380">
        <v>1426.3126200000002</v>
      </c>
      <c r="D2521" s="381">
        <f t="shared" si="117"/>
        <v>0.74760091514860183</v>
      </c>
      <c r="E2521" s="381">
        <f t="shared" si="118"/>
        <v>0</v>
      </c>
      <c r="F2521" s="382">
        <f t="shared" si="119"/>
        <v>1066.3126200000002</v>
      </c>
      <c r="G2521" s="382">
        <f t="shared" si="119"/>
        <v>0</v>
      </c>
    </row>
    <row r="2522" spans="1:7" x14ac:dyDescent="0.25">
      <c r="A2522" s="379">
        <v>2513</v>
      </c>
      <c r="B2522" s="3">
        <v>5763203</v>
      </c>
      <c r="C2522" s="380">
        <v>1152.6405999999999</v>
      </c>
      <c r="D2522" s="381">
        <f t="shared" si="117"/>
        <v>0.65297075254853942</v>
      </c>
      <c r="E2522" s="381">
        <f t="shared" si="118"/>
        <v>0</v>
      </c>
      <c r="F2522" s="382">
        <f t="shared" si="119"/>
        <v>752.64059999999995</v>
      </c>
      <c r="G2522" s="382">
        <f t="shared" si="119"/>
        <v>0</v>
      </c>
    </row>
    <row r="2523" spans="1:7" x14ac:dyDescent="0.25">
      <c r="A2523" s="379">
        <v>2514</v>
      </c>
      <c r="B2523" s="3">
        <v>2602722</v>
      </c>
      <c r="C2523" s="380">
        <v>442.46274000000005</v>
      </c>
      <c r="D2523" s="381">
        <f t="shared" si="117"/>
        <v>0.23157371398097837</v>
      </c>
      <c r="E2523" s="381">
        <f t="shared" si="118"/>
        <v>0</v>
      </c>
      <c r="F2523" s="382">
        <f t="shared" si="119"/>
        <v>102.46274000000001</v>
      </c>
      <c r="G2523" s="382">
        <f t="shared" si="119"/>
        <v>0</v>
      </c>
    </row>
    <row r="2524" spans="1:7" x14ac:dyDescent="0.25">
      <c r="A2524" s="379">
        <v>2515</v>
      </c>
      <c r="B2524" s="3">
        <v>3223620</v>
      </c>
      <c r="C2524" s="380">
        <v>580.25160000000005</v>
      </c>
      <c r="D2524" s="381">
        <f t="shared" si="117"/>
        <v>0.37957947897084643</v>
      </c>
      <c r="E2524" s="381">
        <f t="shared" si="118"/>
        <v>0</v>
      </c>
      <c r="F2524" s="382">
        <f t="shared" si="119"/>
        <v>220.25160000000002</v>
      </c>
      <c r="G2524" s="382">
        <f t="shared" si="119"/>
        <v>0</v>
      </c>
    </row>
    <row r="2525" spans="1:7" x14ac:dyDescent="0.25">
      <c r="A2525" s="379">
        <v>2516</v>
      </c>
      <c r="B2525" s="3">
        <v>4927855</v>
      </c>
      <c r="C2525" s="380">
        <v>542.06405000000007</v>
      </c>
      <c r="D2525" s="381">
        <f t="shared" si="117"/>
        <v>0.59414390236725712</v>
      </c>
      <c r="E2525" s="381">
        <f t="shared" si="118"/>
        <v>0</v>
      </c>
      <c r="F2525" s="382">
        <f t="shared" si="119"/>
        <v>322.06405000000001</v>
      </c>
      <c r="G2525" s="382">
        <f t="shared" si="119"/>
        <v>0</v>
      </c>
    </row>
    <row r="2526" spans="1:7" x14ac:dyDescent="0.25">
      <c r="A2526" s="379">
        <v>2517</v>
      </c>
      <c r="B2526" s="3">
        <v>4273934</v>
      </c>
      <c r="C2526" s="380">
        <v>769.30812000000003</v>
      </c>
      <c r="D2526" s="381">
        <f t="shared" si="117"/>
        <v>0.5320470554762895</v>
      </c>
      <c r="E2526" s="381">
        <f t="shared" si="118"/>
        <v>0</v>
      </c>
      <c r="F2526" s="382">
        <f t="shared" si="119"/>
        <v>409.30811999999997</v>
      </c>
      <c r="G2526" s="382">
        <f t="shared" si="119"/>
        <v>0</v>
      </c>
    </row>
    <row r="2527" spans="1:7" x14ac:dyDescent="0.25">
      <c r="A2527" s="379">
        <v>2518</v>
      </c>
      <c r="B2527" s="3">
        <v>4332768</v>
      </c>
      <c r="C2527" s="380">
        <v>1299.8303999999998</v>
      </c>
      <c r="D2527" s="381">
        <f t="shared" si="117"/>
        <v>0.53840131758727905</v>
      </c>
      <c r="E2527" s="381">
        <f t="shared" si="118"/>
        <v>0</v>
      </c>
      <c r="F2527" s="382">
        <f t="shared" si="119"/>
        <v>699.83039999999983</v>
      </c>
      <c r="G2527" s="382">
        <f t="shared" si="119"/>
        <v>0</v>
      </c>
    </row>
    <row r="2528" spans="1:7" x14ac:dyDescent="0.25">
      <c r="A2528" s="379">
        <v>2519</v>
      </c>
      <c r="B2528" s="3">
        <v>4162526</v>
      </c>
      <c r="C2528" s="380">
        <v>832.50520000000006</v>
      </c>
      <c r="D2528" s="381">
        <f t="shared" si="117"/>
        <v>0.51952252070017102</v>
      </c>
      <c r="E2528" s="381">
        <f t="shared" si="118"/>
        <v>0</v>
      </c>
      <c r="F2528" s="382">
        <f t="shared" si="119"/>
        <v>432.50520000000006</v>
      </c>
      <c r="G2528" s="382">
        <f t="shared" si="119"/>
        <v>0</v>
      </c>
    </row>
    <row r="2529" spans="1:7" x14ac:dyDescent="0.25">
      <c r="A2529" s="379">
        <v>2520</v>
      </c>
      <c r="B2529" s="3">
        <v>7774720</v>
      </c>
      <c r="C2529" s="380">
        <v>2099.1743999999999</v>
      </c>
      <c r="D2529" s="381">
        <f t="shared" si="117"/>
        <v>0.74275600921962459</v>
      </c>
      <c r="E2529" s="381">
        <f t="shared" si="118"/>
        <v>0</v>
      </c>
      <c r="F2529" s="382">
        <f t="shared" si="119"/>
        <v>1559.1743999999999</v>
      </c>
      <c r="G2529" s="382">
        <f t="shared" si="119"/>
        <v>0</v>
      </c>
    </row>
    <row r="2530" spans="1:7" x14ac:dyDescent="0.25">
      <c r="A2530" s="379">
        <v>2521</v>
      </c>
      <c r="B2530" s="3">
        <v>6263635</v>
      </c>
      <c r="C2530" s="380">
        <v>1190.0906500000001</v>
      </c>
      <c r="D2530" s="381">
        <f t="shared" si="117"/>
        <v>0.68069659231420732</v>
      </c>
      <c r="E2530" s="381">
        <f t="shared" si="118"/>
        <v>0</v>
      </c>
      <c r="F2530" s="382">
        <f t="shared" si="119"/>
        <v>810.0906500000001</v>
      </c>
      <c r="G2530" s="382">
        <f t="shared" si="119"/>
        <v>0</v>
      </c>
    </row>
    <row r="2531" spans="1:7" x14ac:dyDescent="0.25">
      <c r="A2531" s="379">
        <v>2522</v>
      </c>
      <c r="B2531" s="3">
        <v>4723173</v>
      </c>
      <c r="C2531" s="380">
        <v>755.7076800000001</v>
      </c>
      <c r="D2531" s="381">
        <f t="shared" si="117"/>
        <v>0.57655584497963552</v>
      </c>
      <c r="E2531" s="381">
        <f t="shared" si="118"/>
        <v>0</v>
      </c>
      <c r="F2531" s="382">
        <f t="shared" si="119"/>
        <v>435.70768000000004</v>
      </c>
      <c r="G2531" s="382">
        <f t="shared" si="119"/>
        <v>0</v>
      </c>
    </row>
    <row r="2532" spans="1:7" x14ac:dyDescent="0.25">
      <c r="A2532" s="379">
        <v>2523</v>
      </c>
      <c r="B2532" s="3">
        <v>4069224</v>
      </c>
      <c r="C2532" s="380">
        <v>569.69135999999992</v>
      </c>
      <c r="D2532" s="381">
        <f t="shared" si="117"/>
        <v>0.50850579864858758</v>
      </c>
      <c r="E2532" s="381">
        <f t="shared" si="118"/>
        <v>0</v>
      </c>
      <c r="F2532" s="382">
        <f t="shared" si="119"/>
        <v>289.69135999999997</v>
      </c>
      <c r="G2532" s="382">
        <f t="shared" si="119"/>
        <v>0</v>
      </c>
    </row>
    <row r="2533" spans="1:7" x14ac:dyDescent="0.25">
      <c r="A2533" s="379">
        <v>2524</v>
      </c>
      <c r="B2533" s="3">
        <v>2508740</v>
      </c>
      <c r="C2533" s="380">
        <v>376.31099999999998</v>
      </c>
      <c r="D2533" s="381">
        <f t="shared" si="117"/>
        <v>0.20278705645064854</v>
      </c>
      <c r="E2533" s="381">
        <f t="shared" si="118"/>
        <v>0</v>
      </c>
      <c r="F2533" s="382">
        <f t="shared" si="119"/>
        <v>76.310999999999993</v>
      </c>
      <c r="G2533" s="382">
        <f t="shared" si="119"/>
        <v>0</v>
      </c>
    </row>
    <row r="2534" spans="1:7" x14ac:dyDescent="0.25">
      <c r="A2534" s="379">
        <v>2525</v>
      </c>
      <c r="B2534" s="3">
        <v>3882497</v>
      </c>
      <c r="C2534" s="380">
        <v>931.79928000000007</v>
      </c>
      <c r="D2534" s="381">
        <f t="shared" si="117"/>
        <v>0.4848675993825623</v>
      </c>
      <c r="E2534" s="381">
        <f t="shared" si="118"/>
        <v>0</v>
      </c>
      <c r="F2534" s="382">
        <f t="shared" si="119"/>
        <v>451.79928000000001</v>
      </c>
      <c r="G2534" s="382">
        <f t="shared" si="119"/>
        <v>0</v>
      </c>
    </row>
    <row r="2535" spans="1:7" x14ac:dyDescent="0.25">
      <c r="A2535" s="379">
        <v>2526</v>
      </c>
      <c r="B2535" s="3">
        <v>7810386</v>
      </c>
      <c r="C2535" s="380">
        <v>1171.5578999999998</v>
      </c>
      <c r="D2535" s="381">
        <f t="shared" si="117"/>
        <v>0.74393070969859876</v>
      </c>
      <c r="E2535" s="381">
        <f t="shared" si="118"/>
        <v>0</v>
      </c>
      <c r="F2535" s="382">
        <f t="shared" si="119"/>
        <v>871.55789999999979</v>
      </c>
      <c r="G2535" s="382">
        <f t="shared" si="119"/>
        <v>0</v>
      </c>
    </row>
    <row r="2536" spans="1:7" x14ac:dyDescent="0.25">
      <c r="A2536" s="379">
        <v>2527</v>
      </c>
      <c r="B2536" s="3">
        <v>1237802</v>
      </c>
      <c r="C2536" s="380">
        <v>136.15822</v>
      </c>
      <c r="D2536" s="381">
        <f t="shared" si="117"/>
        <v>0</v>
      </c>
      <c r="E2536" s="381">
        <f t="shared" si="118"/>
        <v>0</v>
      </c>
      <c r="F2536" s="382">
        <f t="shared" si="119"/>
        <v>0</v>
      </c>
      <c r="G2536" s="382">
        <f t="shared" si="119"/>
        <v>0</v>
      </c>
    </row>
    <row r="2537" spans="1:7" x14ac:dyDescent="0.25">
      <c r="A2537" s="379">
        <v>2528</v>
      </c>
      <c r="B2537" s="3">
        <v>7894009</v>
      </c>
      <c r="C2537" s="380">
        <v>1499.8617100000001</v>
      </c>
      <c r="D2537" s="381">
        <f t="shared" si="117"/>
        <v>0.74664330886878894</v>
      </c>
      <c r="E2537" s="381">
        <f t="shared" si="118"/>
        <v>0</v>
      </c>
      <c r="F2537" s="382">
        <f t="shared" si="119"/>
        <v>1119.8617100000001</v>
      </c>
      <c r="G2537" s="382">
        <f t="shared" si="119"/>
        <v>0</v>
      </c>
    </row>
    <row r="2538" spans="1:7" x14ac:dyDescent="0.25">
      <c r="A2538" s="379">
        <v>2529</v>
      </c>
      <c r="B2538" s="3">
        <v>4751170</v>
      </c>
      <c r="C2538" s="380">
        <v>1330.3275999999998</v>
      </c>
      <c r="D2538" s="381">
        <f t="shared" si="117"/>
        <v>0.57905105479281949</v>
      </c>
      <c r="E2538" s="381">
        <f t="shared" si="118"/>
        <v>0</v>
      </c>
      <c r="F2538" s="382">
        <f t="shared" si="119"/>
        <v>770.32759999999996</v>
      </c>
      <c r="G2538" s="382">
        <f t="shared" si="119"/>
        <v>0</v>
      </c>
    </row>
    <row r="2539" spans="1:7" x14ac:dyDescent="0.25">
      <c r="A2539" s="379">
        <v>2530</v>
      </c>
      <c r="B2539" s="3">
        <v>1754450</v>
      </c>
      <c r="C2539" s="380">
        <v>192.98950000000002</v>
      </c>
      <c r="D2539" s="381">
        <f t="shared" si="117"/>
        <v>0</v>
      </c>
      <c r="E2539" s="381">
        <f t="shared" si="118"/>
        <v>0</v>
      </c>
      <c r="F2539" s="382">
        <f t="shared" si="119"/>
        <v>0</v>
      </c>
      <c r="G2539" s="382">
        <f t="shared" si="119"/>
        <v>0</v>
      </c>
    </row>
    <row r="2540" spans="1:7" x14ac:dyDescent="0.25">
      <c r="A2540" s="379">
        <v>2531</v>
      </c>
      <c r="B2540" s="3">
        <v>7922639</v>
      </c>
      <c r="C2540" s="380">
        <v>1109.1694599999998</v>
      </c>
      <c r="D2540" s="381">
        <f t="shared" si="117"/>
        <v>0.74755886264665095</v>
      </c>
      <c r="E2540" s="381">
        <f t="shared" si="118"/>
        <v>0</v>
      </c>
      <c r="F2540" s="382">
        <f t="shared" si="119"/>
        <v>829.16945999999984</v>
      </c>
      <c r="G2540" s="382">
        <f t="shared" si="119"/>
        <v>0</v>
      </c>
    </row>
    <row r="2541" spans="1:7" x14ac:dyDescent="0.25">
      <c r="A2541" s="379">
        <v>2532</v>
      </c>
      <c r="B2541" s="3">
        <v>4765370</v>
      </c>
      <c r="C2541" s="380">
        <v>1096.0351000000001</v>
      </c>
      <c r="D2541" s="381">
        <f t="shared" si="117"/>
        <v>0.58030541175186812</v>
      </c>
      <c r="E2541" s="381">
        <f t="shared" si="118"/>
        <v>0</v>
      </c>
      <c r="F2541" s="382">
        <f t="shared" si="119"/>
        <v>636.03509999999994</v>
      </c>
      <c r="G2541" s="382">
        <f t="shared" si="119"/>
        <v>0</v>
      </c>
    </row>
    <row r="2542" spans="1:7" x14ac:dyDescent="0.25">
      <c r="A2542" s="379">
        <v>2533</v>
      </c>
      <c r="B2542" s="3">
        <v>7324109</v>
      </c>
      <c r="C2542" s="380">
        <v>1538.0628900000002</v>
      </c>
      <c r="D2542" s="381">
        <f t="shared" si="117"/>
        <v>0.72692924149545013</v>
      </c>
      <c r="E2542" s="381">
        <f t="shared" si="118"/>
        <v>0</v>
      </c>
      <c r="F2542" s="382">
        <f t="shared" si="119"/>
        <v>1118.0628900000002</v>
      </c>
      <c r="G2542" s="382">
        <f t="shared" si="119"/>
        <v>0</v>
      </c>
    </row>
    <row r="2543" spans="1:7" x14ac:dyDescent="0.25">
      <c r="A2543" s="379">
        <v>2534</v>
      </c>
      <c r="B2543" s="3">
        <v>6345606</v>
      </c>
      <c r="C2543" s="380">
        <v>1649.8575599999999</v>
      </c>
      <c r="D2543" s="381">
        <f t="shared" si="117"/>
        <v>0.6848212763288487</v>
      </c>
      <c r="E2543" s="381">
        <f t="shared" si="118"/>
        <v>0</v>
      </c>
      <c r="F2543" s="382">
        <f t="shared" si="119"/>
        <v>1129.8575599999999</v>
      </c>
      <c r="G2543" s="382">
        <f t="shared" si="119"/>
        <v>0</v>
      </c>
    </row>
    <row r="2544" spans="1:7" x14ac:dyDescent="0.25">
      <c r="A2544" s="379">
        <v>2535</v>
      </c>
      <c r="B2544" s="3">
        <v>3444964</v>
      </c>
      <c r="C2544" s="380">
        <v>413.39568000000003</v>
      </c>
      <c r="D2544" s="381">
        <f t="shared" si="117"/>
        <v>0.41944240926755694</v>
      </c>
      <c r="E2544" s="381">
        <f t="shared" si="118"/>
        <v>0</v>
      </c>
      <c r="F2544" s="382">
        <f t="shared" si="119"/>
        <v>173.39568000000003</v>
      </c>
      <c r="G2544" s="382">
        <f t="shared" si="119"/>
        <v>0</v>
      </c>
    </row>
    <row r="2545" spans="1:7" x14ac:dyDescent="0.25">
      <c r="A2545" s="379">
        <v>2536</v>
      </c>
      <c r="B2545" s="3">
        <v>5688915</v>
      </c>
      <c r="C2545" s="380">
        <v>967.1155500000001</v>
      </c>
      <c r="D2545" s="381">
        <f t="shared" si="117"/>
        <v>0.6484391136095371</v>
      </c>
      <c r="E2545" s="381">
        <f t="shared" si="118"/>
        <v>0</v>
      </c>
      <c r="F2545" s="382">
        <f t="shared" si="119"/>
        <v>627.11554999999998</v>
      </c>
      <c r="G2545" s="382">
        <f t="shared" si="119"/>
        <v>0</v>
      </c>
    </row>
    <row r="2546" spans="1:7" x14ac:dyDescent="0.25">
      <c r="A2546" s="379">
        <v>2537</v>
      </c>
      <c r="B2546" s="3">
        <v>5694602</v>
      </c>
      <c r="C2546" s="380">
        <v>797.24427999999989</v>
      </c>
      <c r="D2546" s="381">
        <f t="shared" si="117"/>
        <v>0.64879020518027419</v>
      </c>
      <c r="E2546" s="381">
        <f t="shared" si="118"/>
        <v>0</v>
      </c>
      <c r="F2546" s="382">
        <f t="shared" si="119"/>
        <v>517.24427999999989</v>
      </c>
      <c r="G2546" s="382">
        <f t="shared" si="119"/>
        <v>0</v>
      </c>
    </row>
    <row r="2547" spans="1:7" x14ac:dyDescent="0.25">
      <c r="A2547" s="379">
        <v>2538</v>
      </c>
      <c r="B2547" s="3">
        <v>6040248</v>
      </c>
      <c r="C2547" s="380">
        <v>724.82975999999996</v>
      </c>
      <c r="D2547" s="381">
        <f t="shared" si="117"/>
        <v>0.6688877675221282</v>
      </c>
      <c r="E2547" s="381">
        <f t="shared" si="118"/>
        <v>0</v>
      </c>
      <c r="F2547" s="382">
        <f t="shared" si="119"/>
        <v>484.82975999999996</v>
      </c>
      <c r="G2547" s="382">
        <f t="shared" si="119"/>
        <v>0</v>
      </c>
    </row>
    <row r="2548" spans="1:7" x14ac:dyDescent="0.25">
      <c r="A2548" s="379">
        <v>2539</v>
      </c>
      <c r="B2548" s="3">
        <v>8237500</v>
      </c>
      <c r="C2548" s="380">
        <v>2388.875</v>
      </c>
      <c r="D2548" s="381">
        <f t="shared" si="117"/>
        <v>0.75720789074355088</v>
      </c>
      <c r="E2548" s="381">
        <f t="shared" si="118"/>
        <v>0</v>
      </c>
      <c r="F2548" s="382">
        <f t="shared" si="119"/>
        <v>1808.875</v>
      </c>
      <c r="G2548" s="382">
        <f t="shared" si="119"/>
        <v>0</v>
      </c>
    </row>
    <row r="2549" spans="1:7" x14ac:dyDescent="0.25">
      <c r="A2549" s="379">
        <v>2540</v>
      </c>
      <c r="B2549" s="3">
        <v>2936438</v>
      </c>
      <c r="C2549" s="380">
        <v>323.00818000000004</v>
      </c>
      <c r="D2549" s="381">
        <f t="shared" si="117"/>
        <v>0.31890269775830443</v>
      </c>
      <c r="E2549" s="381">
        <f t="shared" si="118"/>
        <v>0</v>
      </c>
      <c r="F2549" s="382">
        <f t="shared" si="119"/>
        <v>103.00818000000001</v>
      </c>
      <c r="G2549" s="382">
        <f t="shared" si="119"/>
        <v>0</v>
      </c>
    </row>
    <row r="2550" spans="1:7" x14ac:dyDescent="0.25">
      <c r="A2550" s="379">
        <v>2541</v>
      </c>
      <c r="B2550" s="3">
        <v>7907952</v>
      </c>
      <c r="C2550" s="380">
        <v>1502.51088</v>
      </c>
      <c r="D2550" s="381">
        <f t="shared" si="117"/>
        <v>0.74709001774416439</v>
      </c>
      <c r="E2550" s="381">
        <f t="shared" si="118"/>
        <v>0</v>
      </c>
      <c r="F2550" s="382">
        <f t="shared" si="119"/>
        <v>1122.51088</v>
      </c>
      <c r="G2550" s="382">
        <f t="shared" si="119"/>
        <v>0</v>
      </c>
    </row>
    <row r="2551" spans="1:7" x14ac:dyDescent="0.25">
      <c r="A2551" s="379">
        <v>2542</v>
      </c>
      <c r="B2551" s="3">
        <v>6528630</v>
      </c>
      <c r="C2551" s="380">
        <v>979.29449999999997</v>
      </c>
      <c r="D2551" s="381">
        <f t="shared" si="117"/>
        <v>0.69365701533093471</v>
      </c>
      <c r="E2551" s="381">
        <f t="shared" si="118"/>
        <v>0</v>
      </c>
      <c r="F2551" s="382">
        <f t="shared" si="119"/>
        <v>679.29449999999997</v>
      </c>
      <c r="G2551" s="382">
        <f t="shared" si="119"/>
        <v>0</v>
      </c>
    </row>
    <row r="2552" spans="1:7" x14ac:dyDescent="0.25">
      <c r="A2552" s="379">
        <v>2543</v>
      </c>
      <c r="B2552" s="3">
        <v>9525592</v>
      </c>
      <c r="C2552" s="380">
        <v>952.55920000000003</v>
      </c>
      <c r="D2552" s="381">
        <f t="shared" si="117"/>
        <v>0.79003929624531477</v>
      </c>
      <c r="E2552" s="381">
        <f t="shared" si="118"/>
        <v>0</v>
      </c>
      <c r="F2552" s="382">
        <f t="shared" si="119"/>
        <v>752.55920000000003</v>
      </c>
      <c r="G2552" s="382">
        <f t="shared" si="119"/>
        <v>0</v>
      </c>
    </row>
    <row r="2553" spans="1:7" x14ac:dyDescent="0.25">
      <c r="A2553" s="379">
        <v>2544</v>
      </c>
      <c r="B2553" s="3">
        <v>9318995</v>
      </c>
      <c r="C2553" s="380">
        <v>1770.60905</v>
      </c>
      <c r="D2553" s="381">
        <f t="shared" si="117"/>
        <v>0.7853845827795809</v>
      </c>
      <c r="E2553" s="381">
        <f t="shared" si="118"/>
        <v>0</v>
      </c>
      <c r="F2553" s="382">
        <f t="shared" si="119"/>
        <v>1390.60905</v>
      </c>
      <c r="G2553" s="382">
        <f t="shared" si="119"/>
        <v>0</v>
      </c>
    </row>
    <row r="2554" spans="1:7" x14ac:dyDescent="0.25">
      <c r="A2554" s="379">
        <v>2545</v>
      </c>
      <c r="B2554" s="3">
        <v>8912364</v>
      </c>
      <c r="C2554" s="380">
        <v>980.36004000000003</v>
      </c>
      <c r="D2554" s="381">
        <f t="shared" si="117"/>
        <v>0.77559264859469379</v>
      </c>
      <c r="E2554" s="381">
        <f t="shared" si="118"/>
        <v>0</v>
      </c>
      <c r="F2554" s="382">
        <f t="shared" si="119"/>
        <v>760.36003999999991</v>
      </c>
      <c r="G2554" s="382">
        <f t="shared" si="119"/>
        <v>0</v>
      </c>
    </row>
    <row r="2555" spans="1:7" x14ac:dyDescent="0.25">
      <c r="A2555" s="379">
        <v>2546</v>
      </c>
      <c r="B2555" s="3">
        <v>7281740</v>
      </c>
      <c r="C2555" s="380">
        <v>1747.6176</v>
      </c>
      <c r="D2555" s="381">
        <f t="shared" si="117"/>
        <v>0.72534037194406831</v>
      </c>
      <c r="E2555" s="381">
        <f t="shared" si="118"/>
        <v>0</v>
      </c>
      <c r="F2555" s="382">
        <f t="shared" si="119"/>
        <v>1267.6176</v>
      </c>
      <c r="G2555" s="382">
        <f t="shared" si="119"/>
        <v>0</v>
      </c>
    </row>
    <row r="2556" spans="1:7" x14ac:dyDescent="0.25">
      <c r="A2556" s="379">
        <v>2547</v>
      </c>
      <c r="B2556" s="3">
        <v>5045486</v>
      </c>
      <c r="C2556" s="380">
        <v>706.36803999999995</v>
      </c>
      <c r="D2556" s="381">
        <f t="shared" si="117"/>
        <v>0.60360607481618223</v>
      </c>
      <c r="E2556" s="381">
        <f t="shared" si="118"/>
        <v>0</v>
      </c>
      <c r="F2556" s="382">
        <f t="shared" si="119"/>
        <v>426.36803999999995</v>
      </c>
      <c r="G2556" s="382">
        <f t="shared" si="119"/>
        <v>0</v>
      </c>
    </row>
    <row r="2557" spans="1:7" x14ac:dyDescent="0.25">
      <c r="A2557" s="379">
        <v>2548</v>
      </c>
      <c r="B2557" s="3">
        <v>6893102</v>
      </c>
      <c r="C2557" s="380">
        <v>965.03427999999997</v>
      </c>
      <c r="D2557" s="381">
        <f t="shared" si="117"/>
        <v>0.70985486650277341</v>
      </c>
      <c r="E2557" s="381">
        <f t="shared" si="118"/>
        <v>0</v>
      </c>
      <c r="F2557" s="382">
        <f t="shared" si="119"/>
        <v>685.03428000000008</v>
      </c>
      <c r="G2557" s="382">
        <f t="shared" si="119"/>
        <v>0</v>
      </c>
    </row>
    <row r="2558" spans="1:7" x14ac:dyDescent="0.25">
      <c r="A2558" s="379">
        <v>2549</v>
      </c>
      <c r="B2558" s="3">
        <v>3951740</v>
      </c>
      <c r="C2558" s="380">
        <v>750.8306</v>
      </c>
      <c r="D2558" s="381">
        <f t="shared" si="117"/>
        <v>0.4938938290474576</v>
      </c>
      <c r="E2558" s="381">
        <f t="shared" si="118"/>
        <v>0</v>
      </c>
      <c r="F2558" s="382">
        <f t="shared" si="119"/>
        <v>370.8306</v>
      </c>
      <c r="G2558" s="382">
        <f t="shared" si="119"/>
        <v>0</v>
      </c>
    </row>
    <row r="2559" spans="1:7" x14ac:dyDescent="0.25">
      <c r="A2559" s="379">
        <v>2550</v>
      </c>
      <c r="B2559" s="3">
        <v>7943168</v>
      </c>
      <c r="C2559" s="380">
        <v>1191.4751999999999</v>
      </c>
      <c r="D2559" s="381">
        <f t="shared" si="117"/>
        <v>0.74821129302565426</v>
      </c>
      <c r="E2559" s="381">
        <f t="shared" si="118"/>
        <v>0</v>
      </c>
      <c r="F2559" s="382">
        <f t="shared" si="119"/>
        <v>891.47519999999986</v>
      </c>
      <c r="G2559" s="382">
        <f t="shared" si="119"/>
        <v>0</v>
      </c>
    </row>
    <row r="2560" spans="1:7" x14ac:dyDescent="0.25">
      <c r="A2560" s="379">
        <v>2551</v>
      </c>
      <c r="B2560" s="3">
        <v>5283654</v>
      </c>
      <c r="C2560" s="380">
        <v>1585.0962</v>
      </c>
      <c r="D2560" s="381">
        <f t="shared" si="117"/>
        <v>0.62147407835562285</v>
      </c>
      <c r="E2560" s="381">
        <f t="shared" si="118"/>
        <v>0</v>
      </c>
      <c r="F2560" s="382">
        <f t="shared" si="119"/>
        <v>985.09619999999995</v>
      </c>
      <c r="G2560" s="382">
        <f t="shared" si="119"/>
        <v>0</v>
      </c>
    </row>
    <row r="2561" spans="1:7" x14ac:dyDescent="0.25">
      <c r="A2561" s="379">
        <v>2552</v>
      </c>
      <c r="B2561" s="3">
        <v>7716784</v>
      </c>
      <c r="C2561" s="380">
        <v>1697.6924800000002</v>
      </c>
      <c r="D2561" s="381">
        <f t="shared" si="117"/>
        <v>0.74082467514964778</v>
      </c>
      <c r="E2561" s="381">
        <f t="shared" si="118"/>
        <v>0</v>
      </c>
      <c r="F2561" s="382">
        <f t="shared" si="119"/>
        <v>1257.6924799999999</v>
      </c>
      <c r="G2561" s="382">
        <f t="shared" si="119"/>
        <v>0</v>
      </c>
    </row>
    <row r="2562" spans="1:7" x14ac:dyDescent="0.25">
      <c r="A2562" s="379">
        <v>2553</v>
      </c>
      <c r="B2562" s="3">
        <v>9527880</v>
      </c>
      <c r="C2562" s="380">
        <v>1619.7396000000001</v>
      </c>
      <c r="D2562" s="381">
        <f t="shared" si="117"/>
        <v>0.79008971565552888</v>
      </c>
      <c r="E2562" s="381">
        <f t="shared" si="118"/>
        <v>0</v>
      </c>
      <c r="F2562" s="382">
        <f t="shared" si="119"/>
        <v>1279.7396000000001</v>
      </c>
      <c r="G2562" s="382">
        <f t="shared" si="119"/>
        <v>0</v>
      </c>
    </row>
    <row r="2563" spans="1:7" x14ac:dyDescent="0.25">
      <c r="A2563" s="379">
        <v>2554</v>
      </c>
      <c r="B2563" s="3">
        <v>9809617</v>
      </c>
      <c r="C2563" s="380">
        <v>1569.5387200000002</v>
      </c>
      <c r="D2563" s="381">
        <f t="shared" si="117"/>
        <v>0.79611844172917245</v>
      </c>
      <c r="E2563" s="381">
        <f t="shared" si="118"/>
        <v>0</v>
      </c>
      <c r="F2563" s="382">
        <f t="shared" si="119"/>
        <v>1249.53872</v>
      </c>
      <c r="G2563" s="382">
        <f t="shared" si="119"/>
        <v>0</v>
      </c>
    </row>
    <row r="2564" spans="1:7" x14ac:dyDescent="0.25">
      <c r="A2564" s="379">
        <v>2555</v>
      </c>
      <c r="B2564" s="3">
        <v>8655332</v>
      </c>
      <c r="C2564" s="380">
        <v>1211.7464799999998</v>
      </c>
      <c r="D2564" s="381">
        <f t="shared" si="117"/>
        <v>0.76892856334107118</v>
      </c>
      <c r="E2564" s="381">
        <f t="shared" si="118"/>
        <v>0</v>
      </c>
      <c r="F2564" s="382">
        <f t="shared" si="119"/>
        <v>931.74647999999991</v>
      </c>
      <c r="G2564" s="382">
        <f t="shared" si="119"/>
        <v>0</v>
      </c>
    </row>
    <row r="2565" spans="1:7" x14ac:dyDescent="0.25">
      <c r="A2565" s="379">
        <v>2556</v>
      </c>
      <c r="B2565" s="3">
        <v>3045140</v>
      </c>
      <c r="C2565" s="380">
        <v>426.31959999999998</v>
      </c>
      <c r="D2565" s="381">
        <f t="shared" si="117"/>
        <v>0.34321574705924851</v>
      </c>
      <c r="E2565" s="381">
        <f t="shared" si="118"/>
        <v>0</v>
      </c>
      <c r="F2565" s="382">
        <f t="shared" si="119"/>
        <v>146.31960000000001</v>
      </c>
      <c r="G2565" s="382">
        <f t="shared" si="119"/>
        <v>0</v>
      </c>
    </row>
    <row r="2566" spans="1:7" x14ac:dyDescent="0.25">
      <c r="A2566" s="379">
        <v>2557</v>
      </c>
      <c r="B2566" s="3">
        <v>8568900</v>
      </c>
      <c r="C2566" s="380">
        <v>1713.78</v>
      </c>
      <c r="D2566" s="381">
        <f t="shared" si="117"/>
        <v>0.76659781302150798</v>
      </c>
      <c r="E2566" s="381">
        <f t="shared" si="118"/>
        <v>0</v>
      </c>
      <c r="F2566" s="382">
        <f t="shared" si="119"/>
        <v>1313.78</v>
      </c>
      <c r="G2566" s="382">
        <f t="shared" si="119"/>
        <v>0</v>
      </c>
    </row>
    <row r="2567" spans="1:7" x14ac:dyDescent="0.25">
      <c r="A2567" s="379">
        <v>2558</v>
      </c>
      <c r="B2567" s="3">
        <v>9219855</v>
      </c>
      <c r="C2567" s="380">
        <v>1751.7724500000002</v>
      </c>
      <c r="D2567" s="381">
        <f t="shared" si="117"/>
        <v>0.78307684882245976</v>
      </c>
      <c r="E2567" s="381">
        <f t="shared" si="118"/>
        <v>0</v>
      </c>
      <c r="F2567" s="382">
        <f t="shared" si="119"/>
        <v>1371.7724500000002</v>
      </c>
      <c r="G2567" s="382">
        <f t="shared" si="119"/>
        <v>0</v>
      </c>
    </row>
    <row r="2568" spans="1:7" x14ac:dyDescent="0.25">
      <c r="A2568" s="379">
        <v>2559</v>
      </c>
      <c r="B2568" s="3">
        <v>5420605</v>
      </c>
      <c r="C2568" s="380">
        <v>542.06050000000005</v>
      </c>
      <c r="D2568" s="381">
        <f t="shared" si="117"/>
        <v>0.63103749489217531</v>
      </c>
      <c r="E2568" s="381">
        <f t="shared" si="118"/>
        <v>0</v>
      </c>
      <c r="F2568" s="382">
        <f t="shared" si="119"/>
        <v>342.06050000000005</v>
      </c>
      <c r="G2568" s="382">
        <f t="shared" si="119"/>
        <v>0</v>
      </c>
    </row>
    <row r="2569" spans="1:7" x14ac:dyDescent="0.25">
      <c r="A2569" s="379">
        <v>2560</v>
      </c>
      <c r="B2569" s="3">
        <v>4619328</v>
      </c>
      <c r="C2569" s="380">
        <v>1154.8320000000001</v>
      </c>
      <c r="D2569" s="381">
        <f t="shared" si="117"/>
        <v>0.56703659060365486</v>
      </c>
      <c r="E2569" s="381">
        <f t="shared" si="118"/>
        <v>0</v>
      </c>
      <c r="F2569" s="382">
        <f t="shared" si="119"/>
        <v>654.83199999999999</v>
      </c>
      <c r="G2569" s="382">
        <f t="shared" si="119"/>
        <v>0</v>
      </c>
    </row>
    <row r="2570" spans="1:7" x14ac:dyDescent="0.25">
      <c r="A2570" s="379">
        <v>2561</v>
      </c>
      <c r="B2570" s="3">
        <v>5504632</v>
      </c>
      <c r="C2570" s="380">
        <v>825.69479999999987</v>
      </c>
      <c r="D2570" s="381">
        <f t="shared" si="117"/>
        <v>0.63666962659810866</v>
      </c>
      <c r="E2570" s="381">
        <f t="shared" si="118"/>
        <v>0</v>
      </c>
      <c r="F2570" s="382">
        <f t="shared" si="119"/>
        <v>525.69479999999999</v>
      </c>
      <c r="G2570" s="382">
        <f t="shared" si="119"/>
        <v>0</v>
      </c>
    </row>
    <row r="2571" spans="1:7" x14ac:dyDescent="0.25">
      <c r="A2571" s="379">
        <v>2562</v>
      </c>
      <c r="B2571" s="3">
        <v>4633894</v>
      </c>
      <c r="C2571" s="380">
        <v>1158.4735000000001</v>
      </c>
      <c r="D2571" s="381">
        <f t="shared" ref="D2571:D2634" si="120">MAX(0,MIN(8000000,B2571-2000000))/B2571</f>
        <v>0.56839755074242093</v>
      </c>
      <c r="E2571" s="381">
        <f t="shared" ref="E2571:E2634" si="121">MAX(0,MIN(30000000,B2571-10000000))/B2571</f>
        <v>0</v>
      </c>
      <c r="F2571" s="382">
        <f t="shared" ref="F2571:G2634" si="122">+D2571*$C2571</f>
        <v>658.47350000000006</v>
      </c>
      <c r="G2571" s="382">
        <f t="shared" si="122"/>
        <v>0</v>
      </c>
    </row>
    <row r="2572" spans="1:7" x14ac:dyDescent="0.25">
      <c r="A2572" s="379">
        <v>2563</v>
      </c>
      <c r="B2572" s="3">
        <v>6443154</v>
      </c>
      <c r="C2572" s="380">
        <v>1481.92542</v>
      </c>
      <c r="D2572" s="381">
        <f t="shared" si="120"/>
        <v>0.68959301609118762</v>
      </c>
      <c r="E2572" s="381">
        <f t="shared" si="121"/>
        <v>0</v>
      </c>
      <c r="F2572" s="382">
        <f t="shared" si="122"/>
        <v>1021.92542</v>
      </c>
      <c r="G2572" s="382">
        <f t="shared" si="122"/>
        <v>0</v>
      </c>
    </row>
    <row r="2573" spans="1:7" x14ac:dyDescent="0.25">
      <c r="A2573" s="379">
        <v>2564</v>
      </c>
      <c r="B2573" s="3">
        <v>2375286</v>
      </c>
      <c r="C2573" s="380">
        <v>380.04576000000003</v>
      </c>
      <c r="D2573" s="381">
        <f t="shared" si="120"/>
        <v>0.15799613183422964</v>
      </c>
      <c r="E2573" s="381">
        <f t="shared" si="121"/>
        <v>0</v>
      </c>
      <c r="F2573" s="382">
        <f t="shared" si="122"/>
        <v>60.045760000000001</v>
      </c>
      <c r="G2573" s="382">
        <f t="shared" si="122"/>
        <v>0</v>
      </c>
    </row>
    <row r="2574" spans="1:7" x14ac:dyDescent="0.25">
      <c r="A2574" s="379">
        <v>2565</v>
      </c>
      <c r="B2574" s="3">
        <v>8098647</v>
      </c>
      <c r="C2574" s="380">
        <v>2105.64822</v>
      </c>
      <c r="D2574" s="381">
        <f t="shared" si="120"/>
        <v>0.75304516914985919</v>
      </c>
      <c r="E2574" s="381">
        <f t="shared" si="121"/>
        <v>0</v>
      </c>
      <c r="F2574" s="382">
        <f t="shared" si="122"/>
        <v>1585.64822</v>
      </c>
      <c r="G2574" s="382">
        <f t="shared" si="122"/>
        <v>0</v>
      </c>
    </row>
    <row r="2575" spans="1:7" x14ac:dyDescent="0.25">
      <c r="A2575" s="379">
        <v>2566</v>
      </c>
      <c r="B2575" s="3">
        <v>7625362</v>
      </c>
      <c r="C2575" s="380">
        <v>1677.5796400000002</v>
      </c>
      <c r="D2575" s="381">
        <f t="shared" si="120"/>
        <v>0.73771737000813864</v>
      </c>
      <c r="E2575" s="381">
        <f t="shared" si="121"/>
        <v>0</v>
      </c>
      <c r="F2575" s="382">
        <f t="shared" si="122"/>
        <v>1237.5796400000002</v>
      </c>
      <c r="G2575" s="382">
        <f t="shared" si="122"/>
        <v>0</v>
      </c>
    </row>
    <row r="2576" spans="1:7" x14ac:dyDescent="0.25">
      <c r="A2576" s="379">
        <v>2567</v>
      </c>
      <c r="B2576" s="3">
        <v>6575069</v>
      </c>
      <c r="C2576" s="380">
        <v>986.2603499999999</v>
      </c>
      <c r="D2576" s="381">
        <f t="shared" si="120"/>
        <v>0.69582068264226582</v>
      </c>
      <c r="E2576" s="381">
        <f t="shared" si="121"/>
        <v>0</v>
      </c>
      <c r="F2576" s="382">
        <f t="shared" si="122"/>
        <v>686.2603499999999</v>
      </c>
      <c r="G2576" s="382">
        <f t="shared" si="122"/>
        <v>0</v>
      </c>
    </row>
    <row r="2577" spans="1:7" x14ac:dyDescent="0.25">
      <c r="A2577" s="379">
        <v>2568</v>
      </c>
      <c r="B2577" s="3">
        <v>4649787</v>
      </c>
      <c r="C2577" s="380">
        <v>1255.4424899999999</v>
      </c>
      <c r="D2577" s="381">
        <f t="shared" si="120"/>
        <v>0.56987277051615481</v>
      </c>
      <c r="E2577" s="381">
        <f t="shared" si="121"/>
        <v>0</v>
      </c>
      <c r="F2577" s="382">
        <f t="shared" si="122"/>
        <v>715.44248999999991</v>
      </c>
      <c r="G2577" s="382">
        <f t="shared" si="122"/>
        <v>0</v>
      </c>
    </row>
    <row r="2578" spans="1:7" x14ac:dyDescent="0.25">
      <c r="A2578" s="379">
        <v>2569</v>
      </c>
      <c r="B2578" s="3">
        <v>3974264</v>
      </c>
      <c r="C2578" s="380">
        <v>715.36752000000001</v>
      </c>
      <c r="D2578" s="381">
        <f t="shared" si="120"/>
        <v>0.49676216778754506</v>
      </c>
      <c r="E2578" s="381">
        <f t="shared" si="121"/>
        <v>0</v>
      </c>
      <c r="F2578" s="382">
        <f t="shared" si="122"/>
        <v>355.36752000000001</v>
      </c>
      <c r="G2578" s="382">
        <f t="shared" si="122"/>
        <v>0</v>
      </c>
    </row>
    <row r="2579" spans="1:7" x14ac:dyDescent="0.25">
      <c r="A2579" s="379">
        <v>2570</v>
      </c>
      <c r="B2579" s="3">
        <v>6690558</v>
      </c>
      <c r="C2579" s="380">
        <v>1806.45066</v>
      </c>
      <c r="D2579" s="381">
        <f t="shared" si="120"/>
        <v>0.70107127088652399</v>
      </c>
      <c r="E2579" s="381">
        <f t="shared" si="121"/>
        <v>0</v>
      </c>
      <c r="F2579" s="382">
        <f t="shared" si="122"/>
        <v>1266.45066</v>
      </c>
      <c r="G2579" s="382">
        <f t="shared" si="122"/>
        <v>0</v>
      </c>
    </row>
    <row r="2580" spans="1:7" x14ac:dyDescent="0.25">
      <c r="A2580" s="379">
        <v>2571</v>
      </c>
      <c r="B2580" s="3">
        <v>1954884</v>
      </c>
      <c r="C2580" s="380">
        <v>273.68375999999995</v>
      </c>
      <c r="D2580" s="381">
        <f t="shared" si="120"/>
        <v>0</v>
      </c>
      <c r="E2580" s="381">
        <f t="shared" si="121"/>
        <v>0</v>
      </c>
      <c r="F2580" s="382">
        <f t="shared" si="122"/>
        <v>0</v>
      </c>
      <c r="G2580" s="382">
        <f t="shared" si="122"/>
        <v>0</v>
      </c>
    </row>
    <row r="2581" spans="1:7" x14ac:dyDescent="0.25">
      <c r="A2581" s="379">
        <v>2572</v>
      </c>
      <c r="B2581" s="3">
        <v>2423438</v>
      </c>
      <c r="C2581" s="380">
        <v>678.56263999999999</v>
      </c>
      <c r="D2581" s="381">
        <f t="shared" si="120"/>
        <v>0.17472615350588708</v>
      </c>
      <c r="E2581" s="381">
        <f t="shared" si="121"/>
        <v>0</v>
      </c>
      <c r="F2581" s="382">
        <f t="shared" si="122"/>
        <v>118.56263999999999</v>
      </c>
      <c r="G2581" s="382">
        <f t="shared" si="122"/>
        <v>0</v>
      </c>
    </row>
    <row r="2582" spans="1:7" x14ac:dyDescent="0.25">
      <c r="A2582" s="379">
        <v>2573</v>
      </c>
      <c r="B2582" s="3">
        <v>6578645</v>
      </c>
      <c r="C2582" s="380">
        <v>1381.5154500000001</v>
      </c>
      <c r="D2582" s="381">
        <f t="shared" si="120"/>
        <v>0.69598602751782468</v>
      </c>
      <c r="E2582" s="381">
        <f t="shared" si="121"/>
        <v>0</v>
      </c>
      <c r="F2582" s="382">
        <f t="shared" si="122"/>
        <v>961.51544999999999</v>
      </c>
      <c r="G2582" s="382">
        <f t="shared" si="122"/>
        <v>0</v>
      </c>
    </row>
    <row r="2583" spans="1:7" x14ac:dyDescent="0.25">
      <c r="A2583" s="379">
        <v>2574</v>
      </c>
      <c r="B2583" s="3">
        <v>1046598</v>
      </c>
      <c r="C2583" s="380">
        <v>303.51342</v>
      </c>
      <c r="D2583" s="381">
        <f t="shared" si="120"/>
        <v>0</v>
      </c>
      <c r="E2583" s="381">
        <f t="shared" si="121"/>
        <v>0</v>
      </c>
      <c r="F2583" s="382">
        <f t="shared" si="122"/>
        <v>0</v>
      </c>
      <c r="G2583" s="382">
        <f t="shared" si="122"/>
        <v>0</v>
      </c>
    </row>
    <row r="2584" spans="1:7" x14ac:dyDescent="0.25">
      <c r="A2584" s="379">
        <v>2575</v>
      </c>
      <c r="B2584" s="3">
        <v>8076187</v>
      </c>
      <c r="C2584" s="380">
        <v>2019.04675</v>
      </c>
      <c r="D2584" s="381">
        <f t="shared" si="120"/>
        <v>0.75235838397501198</v>
      </c>
      <c r="E2584" s="381">
        <f t="shared" si="121"/>
        <v>0</v>
      </c>
      <c r="F2584" s="382">
        <f t="shared" si="122"/>
        <v>1519.04675</v>
      </c>
      <c r="G2584" s="382">
        <f t="shared" si="122"/>
        <v>0</v>
      </c>
    </row>
    <row r="2585" spans="1:7" x14ac:dyDescent="0.25">
      <c r="A2585" s="379">
        <v>2576</v>
      </c>
      <c r="B2585" s="3">
        <v>2410115</v>
      </c>
      <c r="C2585" s="380">
        <v>506.12415000000004</v>
      </c>
      <c r="D2585" s="381">
        <f t="shared" si="120"/>
        <v>0.17016407930741895</v>
      </c>
      <c r="E2585" s="381">
        <f t="shared" si="121"/>
        <v>0</v>
      </c>
      <c r="F2585" s="382">
        <f t="shared" si="122"/>
        <v>86.124150000000014</v>
      </c>
      <c r="G2585" s="382">
        <f t="shared" si="122"/>
        <v>0</v>
      </c>
    </row>
    <row r="2586" spans="1:7" x14ac:dyDescent="0.25">
      <c r="A2586" s="379">
        <v>2577</v>
      </c>
      <c r="B2586" s="3">
        <v>6670188</v>
      </c>
      <c r="C2586" s="380">
        <v>733.72068000000002</v>
      </c>
      <c r="D2586" s="381">
        <f t="shared" si="120"/>
        <v>0.70015837634561429</v>
      </c>
      <c r="E2586" s="381">
        <f t="shared" si="121"/>
        <v>0</v>
      </c>
      <c r="F2586" s="382">
        <f t="shared" si="122"/>
        <v>513.72068000000002</v>
      </c>
      <c r="G2586" s="382">
        <f t="shared" si="122"/>
        <v>0</v>
      </c>
    </row>
    <row r="2587" spans="1:7" x14ac:dyDescent="0.25">
      <c r="A2587" s="379">
        <v>2578</v>
      </c>
      <c r="B2587" s="3">
        <v>8456307</v>
      </c>
      <c r="C2587" s="380">
        <v>2029.51368</v>
      </c>
      <c r="D2587" s="381">
        <f t="shared" si="120"/>
        <v>0.76349013818916456</v>
      </c>
      <c r="E2587" s="381">
        <f t="shared" si="121"/>
        <v>0</v>
      </c>
      <c r="F2587" s="382">
        <f t="shared" si="122"/>
        <v>1549.51368</v>
      </c>
      <c r="G2587" s="382">
        <f t="shared" si="122"/>
        <v>0</v>
      </c>
    </row>
    <row r="2588" spans="1:7" x14ac:dyDescent="0.25">
      <c r="A2588" s="379">
        <v>2579</v>
      </c>
      <c r="B2588" s="3">
        <v>2525798</v>
      </c>
      <c r="C2588" s="380">
        <v>252.57980000000001</v>
      </c>
      <c r="D2588" s="381">
        <f t="shared" si="120"/>
        <v>0.2081710413896915</v>
      </c>
      <c r="E2588" s="381">
        <f t="shared" si="121"/>
        <v>0</v>
      </c>
      <c r="F2588" s="382">
        <f t="shared" si="122"/>
        <v>52.579800000000006</v>
      </c>
      <c r="G2588" s="382">
        <f t="shared" si="122"/>
        <v>0</v>
      </c>
    </row>
    <row r="2589" spans="1:7" x14ac:dyDescent="0.25">
      <c r="A2589" s="379">
        <v>2580</v>
      </c>
      <c r="B2589" s="3">
        <v>4168185</v>
      </c>
      <c r="C2589" s="380">
        <v>875.31885</v>
      </c>
      <c r="D2589" s="381">
        <f t="shared" si="120"/>
        <v>0.52017484828528482</v>
      </c>
      <c r="E2589" s="381">
        <f t="shared" si="121"/>
        <v>0</v>
      </c>
      <c r="F2589" s="382">
        <f t="shared" si="122"/>
        <v>455.31885</v>
      </c>
      <c r="G2589" s="382">
        <f t="shared" si="122"/>
        <v>0</v>
      </c>
    </row>
    <row r="2590" spans="1:7" x14ac:dyDescent="0.25">
      <c r="A2590" s="379">
        <v>2581</v>
      </c>
      <c r="B2590" s="3">
        <v>3200414</v>
      </c>
      <c r="C2590" s="380">
        <v>480.06209999999993</v>
      </c>
      <c r="D2590" s="381">
        <f t="shared" si="120"/>
        <v>0.37508084891517163</v>
      </c>
      <c r="E2590" s="381">
        <f t="shared" si="121"/>
        <v>0</v>
      </c>
      <c r="F2590" s="382">
        <f t="shared" si="122"/>
        <v>180.06209999999999</v>
      </c>
      <c r="G2590" s="382">
        <f t="shared" si="122"/>
        <v>0</v>
      </c>
    </row>
    <row r="2591" spans="1:7" x14ac:dyDescent="0.25">
      <c r="A2591" s="379">
        <v>2582</v>
      </c>
      <c r="B2591" s="3">
        <v>3972691</v>
      </c>
      <c r="C2591" s="380">
        <v>516.44982999999991</v>
      </c>
      <c r="D2591" s="381">
        <f t="shared" si="120"/>
        <v>0.49656290912129836</v>
      </c>
      <c r="E2591" s="381">
        <f t="shared" si="121"/>
        <v>0</v>
      </c>
      <c r="F2591" s="382">
        <f t="shared" si="122"/>
        <v>256.44982999999996</v>
      </c>
      <c r="G2591" s="382">
        <f t="shared" si="122"/>
        <v>0</v>
      </c>
    </row>
    <row r="2592" spans="1:7" x14ac:dyDescent="0.25">
      <c r="A2592" s="379">
        <v>2583</v>
      </c>
      <c r="B2592" s="3">
        <v>5608971</v>
      </c>
      <c r="C2592" s="380">
        <v>729.16622999999993</v>
      </c>
      <c r="D2592" s="381">
        <f t="shared" si="120"/>
        <v>0.6434283578930966</v>
      </c>
      <c r="E2592" s="381">
        <f t="shared" si="121"/>
        <v>0</v>
      </c>
      <c r="F2592" s="382">
        <f t="shared" si="122"/>
        <v>469.16622999999993</v>
      </c>
      <c r="G2592" s="382">
        <f t="shared" si="122"/>
        <v>0</v>
      </c>
    </row>
    <row r="2593" spans="1:7" x14ac:dyDescent="0.25">
      <c r="A2593" s="379">
        <v>2584</v>
      </c>
      <c r="B2593" s="3">
        <v>1126095</v>
      </c>
      <c r="C2593" s="380">
        <v>202.69710000000001</v>
      </c>
      <c r="D2593" s="381">
        <f t="shared" si="120"/>
        <v>0</v>
      </c>
      <c r="E2593" s="381">
        <f t="shared" si="121"/>
        <v>0</v>
      </c>
      <c r="F2593" s="382">
        <f t="shared" si="122"/>
        <v>0</v>
      </c>
      <c r="G2593" s="382">
        <f t="shared" si="122"/>
        <v>0</v>
      </c>
    </row>
    <row r="2594" spans="1:7" x14ac:dyDescent="0.25">
      <c r="A2594" s="379">
        <v>2585</v>
      </c>
      <c r="B2594" s="3">
        <v>8470644</v>
      </c>
      <c r="C2594" s="380">
        <v>1694.1288000000002</v>
      </c>
      <c r="D2594" s="381">
        <f t="shared" si="120"/>
        <v>0.763890443276804</v>
      </c>
      <c r="E2594" s="381">
        <f t="shared" si="121"/>
        <v>0</v>
      </c>
      <c r="F2594" s="382">
        <f t="shared" si="122"/>
        <v>1294.1288000000002</v>
      </c>
      <c r="G2594" s="382">
        <f t="shared" si="122"/>
        <v>0</v>
      </c>
    </row>
    <row r="2595" spans="1:7" x14ac:dyDescent="0.25">
      <c r="A2595" s="379">
        <v>2586</v>
      </c>
      <c r="B2595" s="3">
        <v>4339012</v>
      </c>
      <c r="C2595" s="380">
        <v>1128.14312</v>
      </c>
      <c r="D2595" s="381">
        <f t="shared" si="120"/>
        <v>0.53906557529686483</v>
      </c>
      <c r="E2595" s="381">
        <f t="shared" si="121"/>
        <v>0</v>
      </c>
      <c r="F2595" s="382">
        <f t="shared" si="122"/>
        <v>608.14311999999995</v>
      </c>
      <c r="G2595" s="382">
        <f t="shared" si="122"/>
        <v>0</v>
      </c>
    </row>
    <row r="2596" spans="1:7" x14ac:dyDescent="0.25">
      <c r="A2596" s="379">
        <v>2587</v>
      </c>
      <c r="B2596" s="3">
        <v>7644656</v>
      </c>
      <c r="C2596" s="380">
        <v>1987.6105599999999</v>
      </c>
      <c r="D2596" s="381">
        <f t="shared" si="120"/>
        <v>0.73837933322310378</v>
      </c>
      <c r="E2596" s="381">
        <f t="shared" si="121"/>
        <v>0</v>
      </c>
      <c r="F2596" s="382">
        <f t="shared" si="122"/>
        <v>1467.6105599999999</v>
      </c>
      <c r="G2596" s="382">
        <f t="shared" si="122"/>
        <v>0</v>
      </c>
    </row>
    <row r="2597" spans="1:7" x14ac:dyDescent="0.25">
      <c r="A2597" s="379">
        <v>2588</v>
      </c>
      <c r="B2597" s="3">
        <v>5534383</v>
      </c>
      <c r="C2597" s="380">
        <v>885.50128000000007</v>
      </c>
      <c r="D2597" s="381">
        <f t="shared" si="120"/>
        <v>0.63862276969266496</v>
      </c>
      <c r="E2597" s="381">
        <f t="shared" si="121"/>
        <v>0</v>
      </c>
      <c r="F2597" s="382">
        <f t="shared" si="122"/>
        <v>565.50128000000007</v>
      </c>
      <c r="G2597" s="382">
        <f t="shared" si="122"/>
        <v>0</v>
      </c>
    </row>
    <row r="2598" spans="1:7" x14ac:dyDescent="0.25">
      <c r="A2598" s="379">
        <v>2589</v>
      </c>
      <c r="B2598" s="3">
        <v>1338465</v>
      </c>
      <c r="C2598" s="380">
        <v>227.53905</v>
      </c>
      <c r="D2598" s="381">
        <f t="shared" si="120"/>
        <v>0</v>
      </c>
      <c r="E2598" s="381">
        <f t="shared" si="121"/>
        <v>0</v>
      </c>
      <c r="F2598" s="382">
        <f t="shared" si="122"/>
        <v>0</v>
      </c>
      <c r="G2598" s="382">
        <f t="shared" si="122"/>
        <v>0</v>
      </c>
    </row>
    <row r="2599" spans="1:7" x14ac:dyDescent="0.25">
      <c r="A2599" s="379">
        <v>2590</v>
      </c>
      <c r="B2599" s="3">
        <v>8068556</v>
      </c>
      <c r="C2599" s="380">
        <v>2259.1956799999998</v>
      </c>
      <c r="D2599" s="381">
        <f t="shared" si="120"/>
        <v>0.7521241719088273</v>
      </c>
      <c r="E2599" s="381">
        <f t="shared" si="121"/>
        <v>0</v>
      </c>
      <c r="F2599" s="382">
        <f t="shared" si="122"/>
        <v>1699.1956799999998</v>
      </c>
      <c r="G2599" s="382">
        <f t="shared" si="122"/>
        <v>0</v>
      </c>
    </row>
    <row r="2600" spans="1:7" x14ac:dyDescent="0.25">
      <c r="A2600" s="379">
        <v>2591</v>
      </c>
      <c r="B2600" s="3">
        <v>7635433</v>
      </c>
      <c r="C2600" s="380">
        <v>1527.0866000000001</v>
      </c>
      <c r="D2600" s="381">
        <f t="shared" si="120"/>
        <v>0.73806331612103726</v>
      </c>
      <c r="E2600" s="381">
        <f t="shared" si="121"/>
        <v>0</v>
      </c>
      <c r="F2600" s="382">
        <f t="shared" si="122"/>
        <v>1127.0866000000001</v>
      </c>
      <c r="G2600" s="382">
        <f t="shared" si="122"/>
        <v>0</v>
      </c>
    </row>
    <row r="2601" spans="1:7" x14ac:dyDescent="0.25">
      <c r="A2601" s="379">
        <v>2592</v>
      </c>
      <c r="B2601" s="3">
        <v>1661639</v>
      </c>
      <c r="C2601" s="380">
        <v>382.17697000000004</v>
      </c>
      <c r="D2601" s="381">
        <f t="shared" si="120"/>
        <v>0</v>
      </c>
      <c r="E2601" s="381">
        <f t="shared" si="121"/>
        <v>0</v>
      </c>
      <c r="F2601" s="382">
        <f t="shared" si="122"/>
        <v>0</v>
      </c>
      <c r="G2601" s="382">
        <f t="shared" si="122"/>
        <v>0</v>
      </c>
    </row>
    <row r="2602" spans="1:7" x14ac:dyDescent="0.25">
      <c r="A2602" s="379">
        <v>2593</v>
      </c>
      <c r="B2602" s="3">
        <v>2098756</v>
      </c>
      <c r="C2602" s="380">
        <v>524.68899999999996</v>
      </c>
      <c r="D2602" s="381">
        <f t="shared" si="120"/>
        <v>4.7054540880407253E-2</v>
      </c>
      <c r="E2602" s="381">
        <f t="shared" si="121"/>
        <v>0</v>
      </c>
      <c r="F2602" s="382">
        <f t="shared" si="122"/>
        <v>24.689</v>
      </c>
      <c r="G2602" s="382">
        <f t="shared" si="122"/>
        <v>0</v>
      </c>
    </row>
    <row r="2603" spans="1:7" x14ac:dyDescent="0.25">
      <c r="A2603" s="379">
        <v>2594</v>
      </c>
      <c r="B2603" s="3">
        <v>2207908</v>
      </c>
      <c r="C2603" s="380">
        <v>375.34436000000005</v>
      </c>
      <c r="D2603" s="381">
        <f t="shared" si="120"/>
        <v>9.4165155432200984E-2</v>
      </c>
      <c r="E2603" s="381">
        <f t="shared" si="121"/>
        <v>0</v>
      </c>
      <c r="F2603" s="382">
        <f t="shared" si="122"/>
        <v>35.344360000000009</v>
      </c>
      <c r="G2603" s="382">
        <f t="shared" si="122"/>
        <v>0</v>
      </c>
    </row>
    <row r="2604" spans="1:7" x14ac:dyDescent="0.25">
      <c r="A2604" s="379">
        <v>2595</v>
      </c>
      <c r="B2604" s="3">
        <v>7109511</v>
      </c>
      <c r="C2604" s="380">
        <v>1919.5679700000001</v>
      </c>
      <c r="D2604" s="381">
        <f t="shared" si="120"/>
        <v>0.71868670011200486</v>
      </c>
      <c r="E2604" s="381">
        <f t="shared" si="121"/>
        <v>0</v>
      </c>
      <c r="F2604" s="382">
        <f t="shared" si="122"/>
        <v>1379.5679700000001</v>
      </c>
      <c r="G2604" s="382">
        <f t="shared" si="122"/>
        <v>0</v>
      </c>
    </row>
    <row r="2605" spans="1:7" x14ac:dyDescent="0.25">
      <c r="A2605" s="379">
        <v>2596</v>
      </c>
      <c r="B2605" s="3">
        <v>5252207</v>
      </c>
      <c r="C2605" s="380">
        <v>577.74277000000006</v>
      </c>
      <c r="D2605" s="381">
        <f t="shared" si="120"/>
        <v>0.6192076968786645</v>
      </c>
      <c r="E2605" s="381">
        <f t="shared" si="121"/>
        <v>0</v>
      </c>
      <c r="F2605" s="382">
        <f t="shared" si="122"/>
        <v>357.74277000000001</v>
      </c>
      <c r="G2605" s="382">
        <f t="shared" si="122"/>
        <v>0</v>
      </c>
    </row>
    <row r="2606" spans="1:7" x14ac:dyDescent="0.25">
      <c r="A2606" s="379">
        <v>2597</v>
      </c>
      <c r="B2606" s="3">
        <v>1938989</v>
      </c>
      <c r="C2606" s="380">
        <v>445.96746999999999</v>
      </c>
      <c r="D2606" s="381">
        <f t="shared" si="120"/>
        <v>0</v>
      </c>
      <c r="E2606" s="381">
        <f t="shared" si="121"/>
        <v>0</v>
      </c>
      <c r="F2606" s="382">
        <f t="shared" si="122"/>
        <v>0</v>
      </c>
      <c r="G2606" s="382">
        <f t="shared" si="122"/>
        <v>0</v>
      </c>
    </row>
    <row r="2607" spans="1:7" x14ac:dyDescent="0.25">
      <c r="A2607" s="379">
        <v>2598</v>
      </c>
      <c r="B2607" s="3">
        <v>9786895</v>
      </c>
      <c r="C2607" s="380">
        <v>2740.3305999999998</v>
      </c>
      <c r="D2607" s="381">
        <f t="shared" si="120"/>
        <v>0.79564509479257717</v>
      </c>
      <c r="E2607" s="381">
        <f t="shared" si="121"/>
        <v>0</v>
      </c>
      <c r="F2607" s="382">
        <f t="shared" si="122"/>
        <v>2180.3305999999998</v>
      </c>
      <c r="G2607" s="382">
        <f t="shared" si="122"/>
        <v>0</v>
      </c>
    </row>
    <row r="2608" spans="1:7" x14ac:dyDescent="0.25">
      <c r="A2608" s="379">
        <v>2599</v>
      </c>
      <c r="B2608" s="3">
        <v>2328543</v>
      </c>
      <c r="C2608" s="380">
        <v>605.42117999999994</v>
      </c>
      <c r="D2608" s="381">
        <f t="shared" si="120"/>
        <v>0.14109380844588226</v>
      </c>
      <c r="E2608" s="381">
        <f t="shared" si="121"/>
        <v>0</v>
      </c>
      <c r="F2608" s="382">
        <f t="shared" si="122"/>
        <v>85.421179999999993</v>
      </c>
      <c r="G2608" s="382">
        <f t="shared" si="122"/>
        <v>0</v>
      </c>
    </row>
    <row r="2609" spans="1:7" x14ac:dyDescent="0.25">
      <c r="A2609" s="379">
        <v>2600</v>
      </c>
      <c r="B2609" s="3">
        <v>5528775</v>
      </c>
      <c r="C2609" s="380">
        <v>1161.0427500000001</v>
      </c>
      <c r="D2609" s="381">
        <f t="shared" si="120"/>
        <v>0.63825621407997246</v>
      </c>
      <c r="E2609" s="381">
        <f t="shared" si="121"/>
        <v>0</v>
      </c>
      <c r="F2609" s="382">
        <f t="shared" si="122"/>
        <v>741.04274999999996</v>
      </c>
      <c r="G2609" s="382">
        <f t="shared" si="122"/>
        <v>0</v>
      </c>
    </row>
    <row r="2610" spans="1:7" x14ac:dyDescent="0.25">
      <c r="A2610" s="379">
        <v>2601</v>
      </c>
      <c r="B2610" s="3">
        <v>2526889</v>
      </c>
      <c r="C2610" s="380">
        <v>682.26003000000003</v>
      </c>
      <c r="D2610" s="381">
        <f t="shared" si="120"/>
        <v>0.20851291845427322</v>
      </c>
      <c r="E2610" s="381">
        <f t="shared" si="121"/>
        <v>0</v>
      </c>
      <c r="F2610" s="382">
        <f t="shared" si="122"/>
        <v>142.26003</v>
      </c>
      <c r="G2610" s="382">
        <f t="shared" si="122"/>
        <v>0</v>
      </c>
    </row>
    <row r="2611" spans="1:7" x14ac:dyDescent="0.25">
      <c r="A2611" s="379">
        <v>2602</v>
      </c>
      <c r="B2611" s="3">
        <v>8099867</v>
      </c>
      <c r="C2611" s="380">
        <v>2348.9614299999998</v>
      </c>
      <c r="D2611" s="381">
        <f t="shared" si="120"/>
        <v>0.75308236542649409</v>
      </c>
      <c r="E2611" s="381">
        <f t="shared" si="121"/>
        <v>0</v>
      </c>
      <c r="F2611" s="382">
        <f t="shared" si="122"/>
        <v>1768.9614300000001</v>
      </c>
      <c r="G2611" s="382">
        <f t="shared" si="122"/>
        <v>0</v>
      </c>
    </row>
    <row r="2612" spans="1:7" x14ac:dyDescent="0.25">
      <c r="A2612" s="379">
        <v>2603</v>
      </c>
      <c r="B2612" s="3">
        <v>2646481</v>
      </c>
      <c r="C2612" s="380">
        <v>714.54987000000006</v>
      </c>
      <c r="D2612" s="381">
        <f t="shared" si="120"/>
        <v>0.24427947905161609</v>
      </c>
      <c r="E2612" s="381">
        <f t="shared" si="121"/>
        <v>0</v>
      </c>
      <c r="F2612" s="382">
        <f t="shared" si="122"/>
        <v>174.54987000000003</v>
      </c>
      <c r="G2612" s="382">
        <f t="shared" si="122"/>
        <v>0</v>
      </c>
    </row>
    <row r="2613" spans="1:7" x14ac:dyDescent="0.25">
      <c r="A2613" s="379">
        <v>2604</v>
      </c>
      <c r="B2613" s="3">
        <v>7152708</v>
      </c>
      <c r="C2613" s="380">
        <v>1859.7040799999997</v>
      </c>
      <c r="D2613" s="381">
        <f t="shared" si="120"/>
        <v>0.72038562178128895</v>
      </c>
      <c r="E2613" s="381">
        <f t="shared" si="121"/>
        <v>0</v>
      </c>
      <c r="F2613" s="382">
        <f t="shared" si="122"/>
        <v>1339.7040799999997</v>
      </c>
      <c r="G2613" s="382">
        <f t="shared" si="122"/>
        <v>0</v>
      </c>
    </row>
    <row r="2614" spans="1:7" x14ac:dyDescent="0.25">
      <c r="A2614" s="379">
        <v>2605</v>
      </c>
      <c r="B2614" s="3">
        <v>4557889</v>
      </c>
      <c r="C2614" s="380">
        <v>820.42002000000002</v>
      </c>
      <c r="D2614" s="381">
        <f t="shared" si="120"/>
        <v>0.56120037148776547</v>
      </c>
      <c r="E2614" s="381">
        <f t="shared" si="121"/>
        <v>0</v>
      </c>
      <c r="F2614" s="382">
        <f t="shared" si="122"/>
        <v>460.42001999999997</v>
      </c>
      <c r="G2614" s="382">
        <f t="shared" si="122"/>
        <v>0</v>
      </c>
    </row>
    <row r="2615" spans="1:7" x14ac:dyDescent="0.25">
      <c r="A2615" s="379">
        <v>2606</v>
      </c>
      <c r="B2615" s="3">
        <v>2411840</v>
      </c>
      <c r="C2615" s="380">
        <v>241.184</v>
      </c>
      <c r="D2615" s="381">
        <f t="shared" si="120"/>
        <v>0.17075759586042191</v>
      </c>
      <c r="E2615" s="381">
        <f t="shared" si="121"/>
        <v>0</v>
      </c>
      <c r="F2615" s="382">
        <f t="shared" si="122"/>
        <v>41.183999999999997</v>
      </c>
      <c r="G2615" s="382">
        <f t="shared" si="122"/>
        <v>0</v>
      </c>
    </row>
    <row r="2616" spans="1:7" x14ac:dyDescent="0.25">
      <c r="A2616" s="379">
        <v>2607</v>
      </c>
      <c r="B2616" s="3">
        <v>6504642</v>
      </c>
      <c r="C2616" s="380">
        <v>845.60345999999993</v>
      </c>
      <c r="D2616" s="381">
        <f t="shared" si="120"/>
        <v>0.69252727513674084</v>
      </c>
      <c r="E2616" s="381">
        <f t="shared" si="121"/>
        <v>0</v>
      </c>
      <c r="F2616" s="382">
        <f t="shared" si="122"/>
        <v>585.60345999999993</v>
      </c>
      <c r="G2616" s="382">
        <f t="shared" si="122"/>
        <v>0</v>
      </c>
    </row>
    <row r="2617" spans="1:7" x14ac:dyDescent="0.25">
      <c r="A2617" s="379">
        <v>2608</v>
      </c>
      <c r="B2617" s="3">
        <v>4491022</v>
      </c>
      <c r="C2617" s="380">
        <v>718.56352000000004</v>
      </c>
      <c r="D2617" s="381">
        <f t="shared" si="120"/>
        <v>0.5546670668725292</v>
      </c>
      <c r="E2617" s="381">
        <f t="shared" si="121"/>
        <v>0</v>
      </c>
      <c r="F2617" s="382">
        <f t="shared" si="122"/>
        <v>398.56351999999998</v>
      </c>
      <c r="G2617" s="382">
        <f t="shared" si="122"/>
        <v>0</v>
      </c>
    </row>
    <row r="2618" spans="1:7" x14ac:dyDescent="0.25">
      <c r="A2618" s="379">
        <v>2609</v>
      </c>
      <c r="B2618" s="3">
        <v>8938999</v>
      </c>
      <c r="C2618" s="380">
        <v>1072.6798800000001</v>
      </c>
      <c r="D2618" s="381">
        <f t="shared" si="120"/>
        <v>0.77626130174083252</v>
      </c>
      <c r="E2618" s="381">
        <f t="shared" si="121"/>
        <v>0</v>
      </c>
      <c r="F2618" s="382">
        <f t="shared" si="122"/>
        <v>832.67988000000014</v>
      </c>
      <c r="G2618" s="382">
        <f t="shared" si="122"/>
        <v>0</v>
      </c>
    </row>
    <row r="2619" spans="1:7" x14ac:dyDescent="0.25">
      <c r="A2619" s="379">
        <v>2610</v>
      </c>
      <c r="B2619" s="3">
        <v>8553275</v>
      </c>
      <c r="C2619" s="380">
        <v>1197.4585</v>
      </c>
      <c r="D2619" s="381">
        <f t="shared" si="120"/>
        <v>0.76617143725648951</v>
      </c>
      <c r="E2619" s="381">
        <f t="shared" si="121"/>
        <v>0</v>
      </c>
      <c r="F2619" s="382">
        <f t="shared" si="122"/>
        <v>917.45849999999996</v>
      </c>
      <c r="G2619" s="382">
        <f t="shared" si="122"/>
        <v>0</v>
      </c>
    </row>
    <row r="2620" spans="1:7" x14ac:dyDescent="0.25">
      <c r="A2620" s="379">
        <v>2611</v>
      </c>
      <c r="B2620" s="3">
        <v>5693601</v>
      </c>
      <c r="C2620" s="380">
        <v>1366.46424</v>
      </c>
      <c r="D2620" s="381">
        <f t="shared" si="120"/>
        <v>0.64872845849226179</v>
      </c>
      <c r="E2620" s="381">
        <f t="shared" si="121"/>
        <v>0</v>
      </c>
      <c r="F2620" s="382">
        <f t="shared" si="122"/>
        <v>886.46424000000002</v>
      </c>
      <c r="G2620" s="382">
        <f t="shared" si="122"/>
        <v>0</v>
      </c>
    </row>
    <row r="2621" spans="1:7" x14ac:dyDescent="0.25">
      <c r="A2621" s="379">
        <v>2612</v>
      </c>
      <c r="B2621" s="3">
        <v>7040853</v>
      </c>
      <c r="C2621" s="380">
        <v>1056.1279499999998</v>
      </c>
      <c r="D2621" s="381">
        <f t="shared" si="120"/>
        <v>0.71594350854931921</v>
      </c>
      <c r="E2621" s="381">
        <f t="shared" si="121"/>
        <v>0</v>
      </c>
      <c r="F2621" s="382">
        <f t="shared" si="122"/>
        <v>756.12794999999983</v>
      </c>
      <c r="G2621" s="382">
        <f t="shared" si="122"/>
        <v>0</v>
      </c>
    </row>
    <row r="2622" spans="1:7" x14ac:dyDescent="0.25">
      <c r="A2622" s="379">
        <v>2613</v>
      </c>
      <c r="B2622" s="3">
        <v>8938967</v>
      </c>
      <c r="C2622" s="380">
        <v>893.89670000000001</v>
      </c>
      <c r="D2622" s="381">
        <f t="shared" si="120"/>
        <v>0.77626050079388365</v>
      </c>
      <c r="E2622" s="381">
        <f t="shared" si="121"/>
        <v>0</v>
      </c>
      <c r="F2622" s="382">
        <f t="shared" si="122"/>
        <v>693.89670000000001</v>
      </c>
      <c r="G2622" s="382">
        <f t="shared" si="122"/>
        <v>0</v>
      </c>
    </row>
    <row r="2623" spans="1:7" x14ac:dyDescent="0.25">
      <c r="A2623" s="379">
        <v>2614</v>
      </c>
      <c r="B2623" s="3">
        <v>6126488</v>
      </c>
      <c r="C2623" s="380">
        <v>796.4434399999999</v>
      </c>
      <c r="D2623" s="381">
        <f t="shared" si="120"/>
        <v>0.67354869543529672</v>
      </c>
      <c r="E2623" s="381">
        <f t="shared" si="121"/>
        <v>0</v>
      </c>
      <c r="F2623" s="382">
        <f t="shared" si="122"/>
        <v>536.4434399999999</v>
      </c>
      <c r="G2623" s="382">
        <f t="shared" si="122"/>
        <v>0</v>
      </c>
    </row>
    <row r="2624" spans="1:7" x14ac:dyDescent="0.25">
      <c r="A2624" s="379">
        <v>2615</v>
      </c>
      <c r="B2624" s="3">
        <v>4938608</v>
      </c>
      <c r="C2624" s="380">
        <v>839.5633600000001</v>
      </c>
      <c r="D2624" s="381">
        <f t="shared" si="120"/>
        <v>0.59502758672079259</v>
      </c>
      <c r="E2624" s="381">
        <f t="shared" si="121"/>
        <v>0</v>
      </c>
      <c r="F2624" s="382">
        <f t="shared" si="122"/>
        <v>499.56336000000005</v>
      </c>
      <c r="G2624" s="382">
        <f t="shared" si="122"/>
        <v>0</v>
      </c>
    </row>
    <row r="2625" spans="1:7" x14ac:dyDescent="0.25">
      <c r="A2625" s="379">
        <v>2616</v>
      </c>
      <c r="B2625" s="3">
        <v>5930486</v>
      </c>
      <c r="C2625" s="380">
        <v>1601.2312200000001</v>
      </c>
      <c r="D2625" s="381">
        <f t="shared" si="120"/>
        <v>0.66275951077196704</v>
      </c>
      <c r="E2625" s="381">
        <f t="shared" si="121"/>
        <v>0</v>
      </c>
      <c r="F2625" s="382">
        <f t="shared" si="122"/>
        <v>1061.2312200000001</v>
      </c>
      <c r="G2625" s="382">
        <f t="shared" si="122"/>
        <v>0</v>
      </c>
    </row>
    <row r="2626" spans="1:7" x14ac:dyDescent="0.25">
      <c r="A2626" s="379">
        <v>2617</v>
      </c>
      <c r="B2626" s="3">
        <v>6858998</v>
      </c>
      <c r="C2626" s="380">
        <v>823.07975999999996</v>
      </c>
      <c r="D2626" s="381">
        <f t="shared" si="120"/>
        <v>0.70841221997732029</v>
      </c>
      <c r="E2626" s="381">
        <f t="shared" si="121"/>
        <v>0</v>
      </c>
      <c r="F2626" s="382">
        <f t="shared" si="122"/>
        <v>583.07975999999996</v>
      </c>
      <c r="G2626" s="382">
        <f t="shared" si="122"/>
        <v>0</v>
      </c>
    </row>
    <row r="2627" spans="1:7" x14ac:dyDescent="0.25">
      <c r="A2627" s="379">
        <v>2618</v>
      </c>
      <c r="B2627" s="3">
        <v>2238088</v>
      </c>
      <c r="C2627" s="380">
        <v>425.23672000000005</v>
      </c>
      <c r="D2627" s="381">
        <f t="shared" si="120"/>
        <v>0.10638008871858479</v>
      </c>
      <c r="E2627" s="381">
        <f t="shared" si="121"/>
        <v>0</v>
      </c>
      <c r="F2627" s="382">
        <f t="shared" si="122"/>
        <v>45.236720000000005</v>
      </c>
      <c r="G2627" s="382">
        <f t="shared" si="122"/>
        <v>0</v>
      </c>
    </row>
    <row r="2628" spans="1:7" x14ac:dyDescent="0.25">
      <c r="A2628" s="379">
        <v>2619</v>
      </c>
      <c r="B2628" s="3">
        <v>6359287</v>
      </c>
      <c r="C2628" s="380">
        <v>890.30017999999995</v>
      </c>
      <c r="D2628" s="381">
        <f t="shared" si="120"/>
        <v>0.68549933349446246</v>
      </c>
      <c r="E2628" s="381">
        <f t="shared" si="121"/>
        <v>0</v>
      </c>
      <c r="F2628" s="382">
        <f t="shared" si="122"/>
        <v>610.30017999999995</v>
      </c>
      <c r="G2628" s="382">
        <f t="shared" si="122"/>
        <v>0</v>
      </c>
    </row>
    <row r="2629" spans="1:7" x14ac:dyDescent="0.25">
      <c r="A2629" s="379">
        <v>2620</v>
      </c>
      <c r="B2629" s="3">
        <v>9444987</v>
      </c>
      <c r="C2629" s="380">
        <v>2739.0462299999999</v>
      </c>
      <c r="D2629" s="381">
        <f t="shared" si="120"/>
        <v>0.78824745867834445</v>
      </c>
      <c r="E2629" s="381">
        <f t="shared" si="121"/>
        <v>0</v>
      </c>
      <c r="F2629" s="382">
        <f t="shared" si="122"/>
        <v>2159.0462299999999</v>
      </c>
      <c r="G2629" s="382">
        <f t="shared" si="122"/>
        <v>0</v>
      </c>
    </row>
    <row r="2630" spans="1:7" x14ac:dyDescent="0.25">
      <c r="A2630" s="379">
        <v>2621</v>
      </c>
      <c r="B2630" s="3">
        <v>2563413</v>
      </c>
      <c r="C2630" s="380">
        <v>307.60955999999999</v>
      </c>
      <c r="D2630" s="381">
        <f t="shared" si="120"/>
        <v>0.21979017817261595</v>
      </c>
      <c r="E2630" s="381">
        <f t="shared" si="121"/>
        <v>0</v>
      </c>
      <c r="F2630" s="382">
        <f t="shared" si="122"/>
        <v>67.609559999999988</v>
      </c>
      <c r="G2630" s="382">
        <f t="shared" si="122"/>
        <v>0</v>
      </c>
    </row>
    <row r="2631" spans="1:7" x14ac:dyDescent="0.25">
      <c r="A2631" s="379">
        <v>2622</v>
      </c>
      <c r="B2631" s="3">
        <v>2694028</v>
      </c>
      <c r="C2631" s="380">
        <v>700.44727999999998</v>
      </c>
      <c r="D2631" s="381">
        <f t="shared" si="120"/>
        <v>0.25761721852928032</v>
      </c>
      <c r="E2631" s="381">
        <f t="shared" si="121"/>
        <v>0</v>
      </c>
      <c r="F2631" s="382">
        <f t="shared" si="122"/>
        <v>180.44728000000001</v>
      </c>
      <c r="G2631" s="382">
        <f t="shared" si="122"/>
        <v>0</v>
      </c>
    </row>
    <row r="2632" spans="1:7" x14ac:dyDescent="0.25">
      <c r="A2632" s="379">
        <v>2623</v>
      </c>
      <c r="B2632" s="3">
        <v>6414560</v>
      </c>
      <c r="C2632" s="380">
        <v>1347.0576000000001</v>
      </c>
      <c r="D2632" s="381">
        <f t="shared" si="120"/>
        <v>0.6882093237883814</v>
      </c>
      <c r="E2632" s="381">
        <f t="shared" si="121"/>
        <v>0</v>
      </c>
      <c r="F2632" s="382">
        <f t="shared" si="122"/>
        <v>927.05759999999998</v>
      </c>
      <c r="G2632" s="382">
        <f t="shared" si="122"/>
        <v>0</v>
      </c>
    </row>
    <row r="2633" spans="1:7" x14ac:dyDescent="0.25">
      <c r="A2633" s="379">
        <v>2624</v>
      </c>
      <c r="B2633" s="3">
        <v>8851818</v>
      </c>
      <c r="C2633" s="380">
        <v>1770.3636000000001</v>
      </c>
      <c r="D2633" s="381">
        <f t="shared" si="120"/>
        <v>0.7740577133420502</v>
      </c>
      <c r="E2633" s="381">
        <f t="shared" si="121"/>
        <v>0</v>
      </c>
      <c r="F2633" s="382">
        <f t="shared" si="122"/>
        <v>1370.3636000000001</v>
      </c>
      <c r="G2633" s="382">
        <f t="shared" si="122"/>
        <v>0</v>
      </c>
    </row>
    <row r="2634" spans="1:7" x14ac:dyDescent="0.25">
      <c r="A2634" s="379">
        <v>2625</v>
      </c>
      <c r="B2634" s="3">
        <v>3986527</v>
      </c>
      <c r="C2634" s="380">
        <v>996.63175000000001</v>
      </c>
      <c r="D2634" s="381">
        <f t="shared" si="120"/>
        <v>0.49831018327481541</v>
      </c>
      <c r="E2634" s="381">
        <f t="shared" si="121"/>
        <v>0</v>
      </c>
      <c r="F2634" s="382">
        <f t="shared" si="122"/>
        <v>496.63175000000001</v>
      </c>
      <c r="G2634" s="382">
        <f t="shared" si="122"/>
        <v>0</v>
      </c>
    </row>
    <row r="2635" spans="1:7" x14ac:dyDescent="0.25">
      <c r="A2635" s="379">
        <v>2626</v>
      </c>
      <c r="B2635" s="3">
        <v>9699147</v>
      </c>
      <c r="C2635" s="380">
        <v>1260.8891099999998</v>
      </c>
      <c r="D2635" s="381">
        <f t="shared" ref="D2635:D2698" si="123">MAX(0,MIN(8000000,B2635-2000000))/B2635</f>
        <v>0.79379629981894284</v>
      </c>
      <c r="E2635" s="381">
        <f t="shared" ref="E2635:E2698" si="124">MAX(0,MIN(30000000,B2635-10000000))/B2635</f>
        <v>0</v>
      </c>
      <c r="F2635" s="382">
        <f t="shared" ref="F2635:G2698" si="125">+D2635*$C2635</f>
        <v>1000.8891099999998</v>
      </c>
      <c r="G2635" s="382">
        <f t="shared" si="125"/>
        <v>0</v>
      </c>
    </row>
    <row r="2636" spans="1:7" x14ac:dyDescent="0.25">
      <c r="A2636" s="379">
        <v>2627</v>
      </c>
      <c r="B2636" s="3">
        <v>1573703</v>
      </c>
      <c r="C2636" s="380">
        <v>173.10733000000002</v>
      </c>
      <c r="D2636" s="381">
        <f t="shared" si="123"/>
        <v>0</v>
      </c>
      <c r="E2636" s="381">
        <f t="shared" si="124"/>
        <v>0</v>
      </c>
      <c r="F2636" s="382">
        <f t="shared" si="125"/>
        <v>0</v>
      </c>
      <c r="G2636" s="382">
        <f t="shared" si="125"/>
        <v>0</v>
      </c>
    </row>
    <row r="2637" spans="1:7" x14ac:dyDescent="0.25">
      <c r="A2637" s="379">
        <v>2628</v>
      </c>
      <c r="B2637" s="3">
        <v>6932638</v>
      </c>
      <c r="C2637" s="380">
        <v>1247.8748400000002</v>
      </c>
      <c r="D2637" s="381">
        <f t="shared" si="123"/>
        <v>0.71150952927298383</v>
      </c>
      <c r="E2637" s="381">
        <f t="shared" si="124"/>
        <v>0</v>
      </c>
      <c r="F2637" s="382">
        <f t="shared" si="125"/>
        <v>887.87484000000018</v>
      </c>
      <c r="G2637" s="382">
        <f t="shared" si="125"/>
        <v>0</v>
      </c>
    </row>
    <row r="2638" spans="1:7" x14ac:dyDescent="0.25">
      <c r="A2638" s="379">
        <v>2629</v>
      </c>
      <c r="B2638" s="3">
        <v>6117570</v>
      </c>
      <c r="C2638" s="380">
        <v>1223.5140000000001</v>
      </c>
      <c r="D2638" s="381">
        <f t="shared" si="123"/>
        <v>0.67307280505167899</v>
      </c>
      <c r="E2638" s="381">
        <f t="shared" si="124"/>
        <v>0</v>
      </c>
      <c r="F2638" s="382">
        <f t="shared" si="125"/>
        <v>823.51400000000001</v>
      </c>
      <c r="G2638" s="382">
        <f t="shared" si="125"/>
        <v>0</v>
      </c>
    </row>
    <row r="2639" spans="1:7" x14ac:dyDescent="0.25">
      <c r="A2639" s="379">
        <v>2630</v>
      </c>
      <c r="B2639" s="3">
        <v>2854077</v>
      </c>
      <c r="C2639" s="380">
        <v>313.94846999999999</v>
      </c>
      <c r="D2639" s="381">
        <f t="shared" si="123"/>
        <v>0.29924805812877509</v>
      </c>
      <c r="E2639" s="381">
        <f t="shared" si="124"/>
        <v>0</v>
      </c>
      <c r="F2639" s="382">
        <f t="shared" si="125"/>
        <v>93.94847</v>
      </c>
      <c r="G2639" s="382">
        <f t="shared" si="125"/>
        <v>0</v>
      </c>
    </row>
    <row r="2640" spans="1:7" x14ac:dyDescent="0.25">
      <c r="A2640" s="379">
        <v>2631</v>
      </c>
      <c r="B2640" s="3">
        <v>8617421</v>
      </c>
      <c r="C2640" s="380">
        <v>1206.43894</v>
      </c>
      <c r="D2640" s="381">
        <f t="shared" si="123"/>
        <v>0.76791200058579012</v>
      </c>
      <c r="E2640" s="381">
        <f t="shared" si="124"/>
        <v>0</v>
      </c>
      <c r="F2640" s="382">
        <f t="shared" si="125"/>
        <v>926.43894</v>
      </c>
      <c r="G2640" s="382">
        <f t="shared" si="125"/>
        <v>0</v>
      </c>
    </row>
    <row r="2641" spans="1:7" x14ac:dyDescent="0.25">
      <c r="A2641" s="379">
        <v>2632</v>
      </c>
      <c r="B2641" s="3">
        <v>4822162</v>
      </c>
      <c r="C2641" s="380">
        <v>964.43240000000003</v>
      </c>
      <c r="D2641" s="381">
        <f t="shared" si="123"/>
        <v>0.58524827660290135</v>
      </c>
      <c r="E2641" s="381">
        <f t="shared" si="124"/>
        <v>0</v>
      </c>
      <c r="F2641" s="382">
        <f t="shared" si="125"/>
        <v>564.43240000000003</v>
      </c>
      <c r="G2641" s="382">
        <f t="shared" si="125"/>
        <v>0</v>
      </c>
    </row>
    <row r="2642" spans="1:7" x14ac:dyDescent="0.25">
      <c r="A2642" s="379">
        <v>2633</v>
      </c>
      <c r="B2642" s="3">
        <v>3430714</v>
      </c>
      <c r="C2642" s="380">
        <v>514.60709999999995</v>
      </c>
      <c r="D2642" s="381">
        <f t="shared" si="123"/>
        <v>0.41703097372733489</v>
      </c>
      <c r="E2642" s="381">
        <f t="shared" si="124"/>
        <v>0</v>
      </c>
      <c r="F2642" s="382">
        <f t="shared" si="125"/>
        <v>214.60709999999997</v>
      </c>
      <c r="G2642" s="382">
        <f t="shared" si="125"/>
        <v>0</v>
      </c>
    </row>
    <row r="2643" spans="1:7" x14ac:dyDescent="0.25">
      <c r="A2643" s="379">
        <v>2634</v>
      </c>
      <c r="B2643" s="3">
        <v>2390600</v>
      </c>
      <c r="C2643" s="380">
        <v>262.96600000000001</v>
      </c>
      <c r="D2643" s="381">
        <f t="shared" si="123"/>
        <v>0.16338994394712625</v>
      </c>
      <c r="E2643" s="381">
        <f t="shared" si="124"/>
        <v>0</v>
      </c>
      <c r="F2643" s="382">
        <f t="shared" si="125"/>
        <v>42.966000000000001</v>
      </c>
      <c r="G2643" s="382">
        <f t="shared" si="125"/>
        <v>0</v>
      </c>
    </row>
    <row r="2644" spans="1:7" x14ac:dyDescent="0.25">
      <c r="A2644" s="379">
        <v>2635</v>
      </c>
      <c r="B2644" s="3">
        <v>8447053</v>
      </c>
      <c r="C2644" s="380">
        <v>1773.88113</v>
      </c>
      <c r="D2644" s="381">
        <f t="shared" si="123"/>
        <v>0.76323103453950147</v>
      </c>
      <c r="E2644" s="381">
        <f t="shared" si="124"/>
        <v>0</v>
      </c>
      <c r="F2644" s="382">
        <f t="shared" si="125"/>
        <v>1353.88113</v>
      </c>
      <c r="G2644" s="382">
        <f t="shared" si="125"/>
        <v>0</v>
      </c>
    </row>
    <row r="2645" spans="1:7" x14ac:dyDescent="0.25">
      <c r="A2645" s="379">
        <v>2636</v>
      </c>
      <c r="B2645" s="3">
        <v>8238062</v>
      </c>
      <c r="C2645" s="380">
        <v>1153.3286799999998</v>
      </c>
      <c r="D2645" s="381">
        <f t="shared" si="123"/>
        <v>0.7572244540038664</v>
      </c>
      <c r="E2645" s="381">
        <f t="shared" si="124"/>
        <v>0</v>
      </c>
      <c r="F2645" s="382">
        <f t="shared" si="125"/>
        <v>873.32867999999985</v>
      </c>
      <c r="G2645" s="382">
        <f t="shared" si="125"/>
        <v>0</v>
      </c>
    </row>
    <row r="2646" spans="1:7" x14ac:dyDescent="0.25">
      <c r="A2646" s="379">
        <v>2637</v>
      </c>
      <c r="B2646" s="3">
        <v>7888213</v>
      </c>
      <c r="C2646" s="380">
        <v>1656.5247300000001</v>
      </c>
      <c r="D2646" s="381">
        <f t="shared" si="123"/>
        <v>0.7464571506879949</v>
      </c>
      <c r="E2646" s="381">
        <f t="shared" si="124"/>
        <v>0</v>
      </c>
      <c r="F2646" s="382">
        <f t="shared" si="125"/>
        <v>1236.5247300000001</v>
      </c>
      <c r="G2646" s="382">
        <f t="shared" si="125"/>
        <v>0</v>
      </c>
    </row>
    <row r="2647" spans="1:7" x14ac:dyDescent="0.25">
      <c r="A2647" s="379">
        <v>2638</v>
      </c>
      <c r="B2647" s="3">
        <v>9671015</v>
      </c>
      <c r="C2647" s="380">
        <v>2417.7537499999999</v>
      </c>
      <c r="D2647" s="381">
        <f t="shared" si="123"/>
        <v>0.79319647420668871</v>
      </c>
      <c r="E2647" s="381">
        <f t="shared" si="124"/>
        <v>0</v>
      </c>
      <c r="F2647" s="382">
        <f t="shared" si="125"/>
        <v>1917.7537499999999</v>
      </c>
      <c r="G2647" s="382">
        <f t="shared" si="125"/>
        <v>0</v>
      </c>
    </row>
    <row r="2648" spans="1:7" x14ac:dyDescent="0.25">
      <c r="A2648" s="379">
        <v>2639</v>
      </c>
      <c r="B2648" s="3">
        <v>7869683</v>
      </c>
      <c r="C2648" s="380">
        <v>1495.2397700000001</v>
      </c>
      <c r="D2648" s="381">
        <f t="shared" si="123"/>
        <v>0.74586015726427612</v>
      </c>
      <c r="E2648" s="381">
        <f t="shared" si="124"/>
        <v>0</v>
      </c>
      <c r="F2648" s="382">
        <f t="shared" si="125"/>
        <v>1115.2397700000001</v>
      </c>
      <c r="G2648" s="382">
        <f t="shared" si="125"/>
        <v>0</v>
      </c>
    </row>
    <row r="2649" spans="1:7" x14ac:dyDescent="0.25">
      <c r="A2649" s="379">
        <v>2640</v>
      </c>
      <c r="B2649" s="3">
        <v>5295197</v>
      </c>
      <c r="C2649" s="380">
        <v>688.37560999999994</v>
      </c>
      <c r="D2649" s="381">
        <f t="shared" si="123"/>
        <v>0.6222992270164831</v>
      </c>
      <c r="E2649" s="381">
        <f t="shared" si="124"/>
        <v>0</v>
      </c>
      <c r="F2649" s="382">
        <f t="shared" si="125"/>
        <v>428.37560999999999</v>
      </c>
      <c r="G2649" s="382">
        <f t="shared" si="125"/>
        <v>0</v>
      </c>
    </row>
    <row r="2650" spans="1:7" x14ac:dyDescent="0.25">
      <c r="A2650" s="379">
        <v>2641</v>
      </c>
      <c r="B2650" s="3">
        <v>4561930</v>
      </c>
      <c r="C2650" s="380">
        <v>1322.9597000000001</v>
      </c>
      <c r="D2650" s="381">
        <f t="shared" si="123"/>
        <v>0.56158906427761934</v>
      </c>
      <c r="E2650" s="381">
        <f t="shared" si="124"/>
        <v>0</v>
      </c>
      <c r="F2650" s="382">
        <f t="shared" si="125"/>
        <v>742.95970000000011</v>
      </c>
      <c r="G2650" s="382">
        <f t="shared" si="125"/>
        <v>0</v>
      </c>
    </row>
    <row r="2651" spans="1:7" x14ac:dyDescent="0.25">
      <c r="A2651" s="379">
        <v>2642</v>
      </c>
      <c r="B2651" s="3">
        <v>2229861</v>
      </c>
      <c r="C2651" s="380">
        <v>602.06246999999996</v>
      </c>
      <c r="D2651" s="381">
        <f t="shared" si="123"/>
        <v>0.10308310697393246</v>
      </c>
      <c r="E2651" s="381">
        <f t="shared" si="124"/>
        <v>0</v>
      </c>
      <c r="F2651" s="382">
        <f t="shared" si="125"/>
        <v>62.062469999999998</v>
      </c>
      <c r="G2651" s="382">
        <f t="shared" si="125"/>
        <v>0</v>
      </c>
    </row>
    <row r="2652" spans="1:7" x14ac:dyDescent="0.25">
      <c r="A2652" s="379">
        <v>2643</v>
      </c>
      <c r="B2652" s="3">
        <v>7166723</v>
      </c>
      <c r="C2652" s="380">
        <v>1361.6773700000001</v>
      </c>
      <c r="D2652" s="381">
        <f t="shared" si="123"/>
        <v>0.72093242615906883</v>
      </c>
      <c r="E2652" s="381">
        <f t="shared" si="124"/>
        <v>0</v>
      </c>
      <c r="F2652" s="382">
        <f t="shared" si="125"/>
        <v>981.67737000000011</v>
      </c>
      <c r="G2652" s="382">
        <f t="shared" si="125"/>
        <v>0</v>
      </c>
    </row>
    <row r="2653" spans="1:7" x14ac:dyDescent="0.25">
      <c r="A2653" s="379">
        <v>2644</v>
      </c>
      <c r="B2653" s="3">
        <v>6025794</v>
      </c>
      <c r="C2653" s="380">
        <v>1084.64292</v>
      </c>
      <c r="D2653" s="381">
        <f t="shared" si="123"/>
        <v>0.66809353257014759</v>
      </c>
      <c r="E2653" s="381">
        <f t="shared" si="124"/>
        <v>0</v>
      </c>
      <c r="F2653" s="382">
        <f t="shared" si="125"/>
        <v>724.64292</v>
      </c>
      <c r="G2653" s="382">
        <f t="shared" si="125"/>
        <v>0</v>
      </c>
    </row>
    <row r="2654" spans="1:7" x14ac:dyDescent="0.25">
      <c r="A2654" s="379">
        <v>2645</v>
      </c>
      <c r="B2654" s="3">
        <v>9386779</v>
      </c>
      <c r="C2654" s="380">
        <v>2065.0913800000003</v>
      </c>
      <c r="D2654" s="381">
        <f t="shared" si="123"/>
        <v>0.78693436800845107</v>
      </c>
      <c r="E2654" s="381">
        <f t="shared" si="124"/>
        <v>0</v>
      </c>
      <c r="F2654" s="382">
        <f t="shared" si="125"/>
        <v>1625.0913800000003</v>
      </c>
      <c r="G2654" s="382">
        <f t="shared" si="125"/>
        <v>0</v>
      </c>
    </row>
    <row r="2655" spans="1:7" x14ac:dyDescent="0.25">
      <c r="A2655" s="379">
        <v>2646</v>
      </c>
      <c r="B2655" s="3">
        <v>1107185</v>
      </c>
      <c r="C2655" s="380">
        <v>332.15549999999996</v>
      </c>
      <c r="D2655" s="381">
        <f t="shared" si="123"/>
        <v>0</v>
      </c>
      <c r="E2655" s="381">
        <f t="shared" si="124"/>
        <v>0</v>
      </c>
      <c r="F2655" s="382">
        <f t="shared" si="125"/>
        <v>0</v>
      </c>
      <c r="G2655" s="382">
        <f t="shared" si="125"/>
        <v>0</v>
      </c>
    </row>
    <row r="2656" spans="1:7" x14ac:dyDescent="0.25">
      <c r="A2656" s="379">
        <v>2647</v>
      </c>
      <c r="B2656" s="3">
        <v>9561641</v>
      </c>
      <c r="C2656" s="380">
        <v>2677.2594799999997</v>
      </c>
      <c r="D2656" s="381">
        <f t="shared" si="123"/>
        <v>0.79083088352721043</v>
      </c>
      <c r="E2656" s="381">
        <f t="shared" si="124"/>
        <v>0</v>
      </c>
      <c r="F2656" s="382">
        <f t="shared" si="125"/>
        <v>2117.2594799999997</v>
      </c>
      <c r="G2656" s="382">
        <f t="shared" si="125"/>
        <v>0</v>
      </c>
    </row>
    <row r="2657" spans="1:7" x14ac:dyDescent="0.25">
      <c r="A2657" s="379">
        <v>2648</v>
      </c>
      <c r="B2657" s="3">
        <v>5819433</v>
      </c>
      <c r="C2657" s="380">
        <v>872.91494999999998</v>
      </c>
      <c r="D2657" s="381">
        <f t="shared" si="123"/>
        <v>0.65632390646992589</v>
      </c>
      <c r="E2657" s="381">
        <f t="shared" si="124"/>
        <v>0</v>
      </c>
      <c r="F2657" s="382">
        <f t="shared" si="125"/>
        <v>572.91494999999998</v>
      </c>
      <c r="G2657" s="382">
        <f t="shared" si="125"/>
        <v>0</v>
      </c>
    </row>
    <row r="2658" spans="1:7" x14ac:dyDescent="0.25">
      <c r="A2658" s="379">
        <v>2649</v>
      </c>
      <c r="B2658" s="3">
        <v>7328374</v>
      </c>
      <c r="C2658" s="380">
        <v>1832.0934999999999</v>
      </c>
      <c r="D2658" s="381">
        <f t="shared" si="123"/>
        <v>0.72708816444138902</v>
      </c>
      <c r="E2658" s="381">
        <f t="shared" si="124"/>
        <v>0</v>
      </c>
      <c r="F2658" s="382">
        <f t="shared" si="125"/>
        <v>1332.0934999999999</v>
      </c>
      <c r="G2658" s="382">
        <f t="shared" si="125"/>
        <v>0</v>
      </c>
    </row>
    <row r="2659" spans="1:7" x14ac:dyDescent="0.25">
      <c r="A2659" s="379">
        <v>2650</v>
      </c>
      <c r="B2659" s="3">
        <v>7432409</v>
      </c>
      <c r="C2659" s="380">
        <v>1560.8058900000001</v>
      </c>
      <c r="D2659" s="381">
        <f t="shared" si="123"/>
        <v>0.73090824253616826</v>
      </c>
      <c r="E2659" s="381">
        <f t="shared" si="124"/>
        <v>0</v>
      </c>
      <c r="F2659" s="382">
        <f t="shared" si="125"/>
        <v>1140.8058900000001</v>
      </c>
      <c r="G2659" s="382">
        <f t="shared" si="125"/>
        <v>0</v>
      </c>
    </row>
    <row r="2660" spans="1:7" x14ac:dyDescent="0.25">
      <c r="A2660" s="379">
        <v>2651</v>
      </c>
      <c r="B2660" s="3">
        <v>8687165</v>
      </c>
      <c r="C2660" s="380">
        <v>2606.1495</v>
      </c>
      <c r="D2660" s="381">
        <f t="shared" si="123"/>
        <v>0.76977529493223629</v>
      </c>
      <c r="E2660" s="381">
        <f t="shared" si="124"/>
        <v>0</v>
      </c>
      <c r="F2660" s="382">
        <f t="shared" si="125"/>
        <v>2006.1495000000002</v>
      </c>
      <c r="G2660" s="382">
        <f t="shared" si="125"/>
        <v>0</v>
      </c>
    </row>
    <row r="2661" spans="1:7" x14ac:dyDescent="0.25">
      <c r="A2661" s="379">
        <v>2652</v>
      </c>
      <c r="B2661" s="3">
        <v>1563034</v>
      </c>
      <c r="C2661" s="380">
        <v>296.97646000000003</v>
      </c>
      <c r="D2661" s="381">
        <f t="shared" si="123"/>
        <v>0</v>
      </c>
      <c r="E2661" s="381">
        <f t="shared" si="124"/>
        <v>0</v>
      </c>
      <c r="F2661" s="382">
        <f t="shared" si="125"/>
        <v>0</v>
      </c>
      <c r="G2661" s="382">
        <f t="shared" si="125"/>
        <v>0</v>
      </c>
    </row>
    <row r="2662" spans="1:7" x14ac:dyDescent="0.25">
      <c r="A2662" s="379">
        <v>2653</v>
      </c>
      <c r="B2662" s="3">
        <v>7873583</v>
      </c>
      <c r="C2662" s="380">
        <v>1574.7166</v>
      </c>
      <c r="D2662" s="381">
        <f t="shared" si="123"/>
        <v>0.74598603964675292</v>
      </c>
      <c r="E2662" s="381">
        <f t="shared" si="124"/>
        <v>0</v>
      </c>
      <c r="F2662" s="382">
        <f t="shared" si="125"/>
        <v>1174.7166</v>
      </c>
      <c r="G2662" s="382">
        <f t="shared" si="125"/>
        <v>0</v>
      </c>
    </row>
    <row r="2663" spans="1:7" x14ac:dyDescent="0.25">
      <c r="A2663" s="379">
        <v>2654</v>
      </c>
      <c r="B2663" s="3">
        <v>8557418</v>
      </c>
      <c r="C2663" s="380">
        <v>1797.0577800000001</v>
      </c>
      <c r="D2663" s="381">
        <f t="shared" si="123"/>
        <v>0.76628464333517421</v>
      </c>
      <c r="E2663" s="381">
        <f t="shared" si="124"/>
        <v>0</v>
      </c>
      <c r="F2663" s="382">
        <f t="shared" si="125"/>
        <v>1377.0577800000001</v>
      </c>
      <c r="G2663" s="382">
        <f t="shared" si="125"/>
        <v>0</v>
      </c>
    </row>
    <row r="2664" spans="1:7" x14ac:dyDescent="0.25">
      <c r="A2664" s="379">
        <v>2655</v>
      </c>
      <c r="B2664" s="3">
        <v>7920429</v>
      </c>
      <c r="C2664" s="380">
        <v>792.04290000000003</v>
      </c>
      <c r="D2664" s="381">
        <f t="shared" si="123"/>
        <v>0.74748842518504999</v>
      </c>
      <c r="E2664" s="381">
        <f t="shared" si="124"/>
        <v>0</v>
      </c>
      <c r="F2664" s="382">
        <f t="shared" si="125"/>
        <v>592.04290000000003</v>
      </c>
      <c r="G2664" s="382">
        <f t="shared" si="125"/>
        <v>0</v>
      </c>
    </row>
    <row r="2665" spans="1:7" x14ac:dyDescent="0.25">
      <c r="A2665" s="379">
        <v>2656</v>
      </c>
      <c r="B2665" s="3">
        <v>4465988</v>
      </c>
      <c r="C2665" s="380">
        <v>803.87784000000011</v>
      </c>
      <c r="D2665" s="381">
        <f t="shared" si="123"/>
        <v>0.55217076266214782</v>
      </c>
      <c r="E2665" s="381">
        <f t="shared" si="124"/>
        <v>0</v>
      </c>
      <c r="F2665" s="382">
        <f t="shared" si="125"/>
        <v>443.87784000000011</v>
      </c>
      <c r="G2665" s="382">
        <f t="shared" si="125"/>
        <v>0</v>
      </c>
    </row>
    <row r="2666" spans="1:7" x14ac:dyDescent="0.25">
      <c r="A2666" s="379">
        <v>2657</v>
      </c>
      <c r="B2666" s="3">
        <v>9034661</v>
      </c>
      <c r="C2666" s="380">
        <v>2168.31864</v>
      </c>
      <c r="D2666" s="381">
        <f t="shared" si="123"/>
        <v>0.77863032160254819</v>
      </c>
      <c r="E2666" s="381">
        <f t="shared" si="124"/>
        <v>0</v>
      </c>
      <c r="F2666" s="382">
        <f t="shared" si="125"/>
        <v>1688.31864</v>
      </c>
      <c r="G2666" s="382">
        <f t="shared" si="125"/>
        <v>0</v>
      </c>
    </row>
    <row r="2667" spans="1:7" x14ac:dyDescent="0.25">
      <c r="A2667" s="379">
        <v>2658</v>
      </c>
      <c r="B2667" s="3">
        <v>2632303</v>
      </c>
      <c r="C2667" s="380">
        <v>737.04483999999991</v>
      </c>
      <c r="D2667" s="381">
        <f t="shared" si="123"/>
        <v>0.24020904888229053</v>
      </c>
      <c r="E2667" s="381">
        <f t="shared" si="124"/>
        <v>0</v>
      </c>
      <c r="F2667" s="382">
        <f t="shared" si="125"/>
        <v>177.04483999999997</v>
      </c>
      <c r="G2667" s="382">
        <f t="shared" si="125"/>
        <v>0</v>
      </c>
    </row>
    <row r="2668" spans="1:7" x14ac:dyDescent="0.25">
      <c r="A2668" s="379">
        <v>2659</v>
      </c>
      <c r="B2668" s="3">
        <v>4547944</v>
      </c>
      <c r="C2668" s="380">
        <v>773.15048000000002</v>
      </c>
      <c r="D2668" s="381">
        <f t="shared" si="123"/>
        <v>0.5602408472927547</v>
      </c>
      <c r="E2668" s="381">
        <f t="shared" si="124"/>
        <v>0</v>
      </c>
      <c r="F2668" s="382">
        <f t="shared" si="125"/>
        <v>433.15048000000002</v>
      </c>
      <c r="G2668" s="382">
        <f t="shared" si="125"/>
        <v>0</v>
      </c>
    </row>
    <row r="2669" spans="1:7" x14ac:dyDescent="0.25">
      <c r="A2669" s="379">
        <v>2660</v>
      </c>
      <c r="B2669" s="3">
        <v>3303220</v>
      </c>
      <c r="C2669" s="380">
        <v>363.35419999999999</v>
      </c>
      <c r="D2669" s="381">
        <f t="shared" si="123"/>
        <v>0.39453018569759207</v>
      </c>
      <c r="E2669" s="381">
        <f t="shared" si="124"/>
        <v>0</v>
      </c>
      <c r="F2669" s="382">
        <f t="shared" si="125"/>
        <v>143.35420000000002</v>
      </c>
      <c r="G2669" s="382">
        <f t="shared" si="125"/>
        <v>0</v>
      </c>
    </row>
    <row r="2670" spans="1:7" x14ac:dyDescent="0.25">
      <c r="A2670" s="379">
        <v>2661</v>
      </c>
      <c r="B2670" s="3">
        <v>9507527</v>
      </c>
      <c r="C2670" s="380">
        <v>1235.9785099999999</v>
      </c>
      <c r="D2670" s="381">
        <f t="shared" si="123"/>
        <v>0.78964035547834888</v>
      </c>
      <c r="E2670" s="381">
        <f t="shared" si="124"/>
        <v>0</v>
      </c>
      <c r="F2670" s="382">
        <f t="shared" si="125"/>
        <v>975.97850999999991</v>
      </c>
      <c r="G2670" s="382">
        <f t="shared" si="125"/>
        <v>0</v>
      </c>
    </row>
    <row r="2671" spans="1:7" x14ac:dyDescent="0.25">
      <c r="A2671" s="379">
        <v>2662</v>
      </c>
      <c r="B2671" s="3">
        <v>6235068</v>
      </c>
      <c r="C2671" s="380">
        <v>685.85748000000001</v>
      </c>
      <c r="D2671" s="381">
        <f t="shared" si="123"/>
        <v>0.67923365069955932</v>
      </c>
      <c r="E2671" s="381">
        <f t="shared" si="124"/>
        <v>0</v>
      </c>
      <c r="F2671" s="382">
        <f t="shared" si="125"/>
        <v>465.85748000000001</v>
      </c>
      <c r="G2671" s="382">
        <f t="shared" si="125"/>
        <v>0</v>
      </c>
    </row>
    <row r="2672" spans="1:7" x14ac:dyDescent="0.25">
      <c r="A2672" s="379">
        <v>2663</v>
      </c>
      <c r="B2672" s="3">
        <v>5473382</v>
      </c>
      <c r="C2672" s="380">
        <v>766.27347999999995</v>
      </c>
      <c r="D2672" s="381">
        <f t="shared" si="123"/>
        <v>0.63459521005477049</v>
      </c>
      <c r="E2672" s="381">
        <f t="shared" si="124"/>
        <v>0</v>
      </c>
      <c r="F2672" s="382">
        <f t="shared" si="125"/>
        <v>486.27347999999995</v>
      </c>
      <c r="G2672" s="382">
        <f t="shared" si="125"/>
        <v>0</v>
      </c>
    </row>
    <row r="2673" spans="1:7" x14ac:dyDescent="0.25">
      <c r="A2673" s="379">
        <v>2664</v>
      </c>
      <c r="B2673" s="3">
        <v>2664823</v>
      </c>
      <c r="C2673" s="380">
        <v>266.48230000000001</v>
      </c>
      <c r="D2673" s="381">
        <f t="shared" si="123"/>
        <v>0.24948111000242792</v>
      </c>
      <c r="E2673" s="381">
        <f t="shared" si="124"/>
        <v>0</v>
      </c>
      <c r="F2673" s="382">
        <f t="shared" si="125"/>
        <v>66.482299999999995</v>
      </c>
      <c r="G2673" s="382">
        <f t="shared" si="125"/>
        <v>0</v>
      </c>
    </row>
    <row r="2674" spans="1:7" x14ac:dyDescent="0.25">
      <c r="A2674" s="379">
        <v>2665</v>
      </c>
      <c r="B2674" s="3">
        <v>1621320</v>
      </c>
      <c r="C2674" s="380">
        <v>470.18279999999999</v>
      </c>
      <c r="D2674" s="381">
        <f t="shared" si="123"/>
        <v>0</v>
      </c>
      <c r="E2674" s="381">
        <f t="shared" si="124"/>
        <v>0</v>
      </c>
      <c r="F2674" s="382">
        <f t="shared" si="125"/>
        <v>0</v>
      </c>
      <c r="G2674" s="382">
        <f t="shared" si="125"/>
        <v>0</v>
      </c>
    </row>
    <row r="2675" spans="1:7" x14ac:dyDescent="0.25">
      <c r="A2675" s="379">
        <v>2666</v>
      </c>
      <c r="B2675" s="3">
        <v>3422671</v>
      </c>
      <c r="C2675" s="380">
        <v>616.08078</v>
      </c>
      <c r="D2675" s="381">
        <f t="shared" si="123"/>
        <v>0.41566104367027973</v>
      </c>
      <c r="E2675" s="381">
        <f t="shared" si="124"/>
        <v>0</v>
      </c>
      <c r="F2675" s="382">
        <f t="shared" si="125"/>
        <v>256.08078</v>
      </c>
      <c r="G2675" s="382">
        <f t="shared" si="125"/>
        <v>0</v>
      </c>
    </row>
    <row r="2676" spans="1:7" x14ac:dyDescent="0.25">
      <c r="A2676" s="379">
        <v>2667</v>
      </c>
      <c r="B2676" s="3">
        <v>1796458</v>
      </c>
      <c r="C2676" s="380">
        <v>520.97281999999996</v>
      </c>
      <c r="D2676" s="381">
        <f t="shared" si="123"/>
        <v>0</v>
      </c>
      <c r="E2676" s="381">
        <f t="shared" si="124"/>
        <v>0</v>
      </c>
      <c r="F2676" s="382">
        <f t="shared" si="125"/>
        <v>0</v>
      </c>
      <c r="G2676" s="382">
        <f t="shared" si="125"/>
        <v>0</v>
      </c>
    </row>
    <row r="2677" spans="1:7" x14ac:dyDescent="0.25">
      <c r="A2677" s="379">
        <v>2668</v>
      </c>
      <c r="B2677" s="3">
        <v>7485456</v>
      </c>
      <c r="C2677" s="380">
        <v>2170.78224</v>
      </c>
      <c r="D2677" s="381">
        <f t="shared" si="123"/>
        <v>0.73281520858582294</v>
      </c>
      <c r="E2677" s="381">
        <f t="shared" si="124"/>
        <v>0</v>
      </c>
      <c r="F2677" s="382">
        <f t="shared" si="125"/>
        <v>1590.78224</v>
      </c>
      <c r="G2677" s="382">
        <f t="shared" si="125"/>
        <v>0</v>
      </c>
    </row>
    <row r="2678" spans="1:7" x14ac:dyDescent="0.25">
      <c r="A2678" s="379">
        <v>2669</v>
      </c>
      <c r="B2678" s="3">
        <v>8383720</v>
      </c>
      <c r="C2678" s="380">
        <v>2012.0928000000001</v>
      </c>
      <c r="D2678" s="381">
        <f t="shared" si="123"/>
        <v>0.7614424145844565</v>
      </c>
      <c r="E2678" s="381">
        <f t="shared" si="124"/>
        <v>0</v>
      </c>
      <c r="F2678" s="382">
        <f t="shared" si="125"/>
        <v>1532.0927999999999</v>
      </c>
      <c r="G2678" s="382">
        <f t="shared" si="125"/>
        <v>0</v>
      </c>
    </row>
    <row r="2679" spans="1:7" x14ac:dyDescent="0.25">
      <c r="A2679" s="379">
        <v>2670</v>
      </c>
      <c r="B2679" s="3">
        <v>1119370</v>
      </c>
      <c r="C2679" s="380">
        <v>179.09920000000002</v>
      </c>
      <c r="D2679" s="381">
        <f t="shared" si="123"/>
        <v>0</v>
      </c>
      <c r="E2679" s="381">
        <f t="shared" si="124"/>
        <v>0</v>
      </c>
      <c r="F2679" s="382">
        <f t="shared" si="125"/>
        <v>0</v>
      </c>
      <c r="G2679" s="382">
        <f t="shared" si="125"/>
        <v>0</v>
      </c>
    </row>
    <row r="2680" spans="1:7" x14ac:dyDescent="0.25">
      <c r="A2680" s="379">
        <v>2671</v>
      </c>
      <c r="B2680" s="3">
        <v>4503320</v>
      </c>
      <c r="C2680" s="380">
        <v>855.63080000000002</v>
      </c>
      <c r="D2680" s="381">
        <f t="shared" si="123"/>
        <v>0.55588321505022964</v>
      </c>
      <c r="E2680" s="381">
        <f t="shared" si="124"/>
        <v>0</v>
      </c>
      <c r="F2680" s="382">
        <f t="shared" si="125"/>
        <v>475.63080000000002</v>
      </c>
      <c r="G2680" s="382">
        <f t="shared" si="125"/>
        <v>0</v>
      </c>
    </row>
    <row r="2681" spans="1:7" x14ac:dyDescent="0.25">
      <c r="A2681" s="379">
        <v>2672</v>
      </c>
      <c r="B2681" s="3">
        <v>6726258</v>
      </c>
      <c r="C2681" s="380">
        <v>1681.5645</v>
      </c>
      <c r="D2681" s="381">
        <f t="shared" si="123"/>
        <v>0.70265785225603894</v>
      </c>
      <c r="E2681" s="381">
        <f t="shared" si="124"/>
        <v>0</v>
      </c>
      <c r="F2681" s="382">
        <f t="shared" si="125"/>
        <v>1181.5645</v>
      </c>
      <c r="G2681" s="382">
        <f t="shared" si="125"/>
        <v>0</v>
      </c>
    </row>
    <row r="2682" spans="1:7" x14ac:dyDescent="0.25">
      <c r="A2682" s="379">
        <v>2673</v>
      </c>
      <c r="B2682" s="3">
        <v>1816001</v>
      </c>
      <c r="C2682" s="380">
        <v>435.84023999999999</v>
      </c>
      <c r="D2682" s="381">
        <f t="shared" si="123"/>
        <v>0</v>
      </c>
      <c r="E2682" s="381">
        <f t="shared" si="124"/>
        <v>0</v>
      </c>
      <c r="F2682" s="382">
        <f t="shared" si="125"/>
        <v>0</v>
      </c>
      <c r="G2682" s="382">
        <f t="shared" si="125"/>
        <v>0</v>
      </c>
    </row>
    <row r="2683" spans="1:7" x14ac:dyDescent="0.25">
      <c r="A2683" s="379">
        <v>2674</v>
      </c>
      <c r="B2683" s="3">
        <v>2375261</v>
      </c>
      <c r="C2683" s="380">
        <v>570.06263999999999</v>
      </c>
      <c r="D2683" s="381">
        <f t="shared" si="123"/>
        <v>0.15798726960952922</v>
      </c>
      <c r="E2683" s="381">
        <f t="shared" si="124"/>
        <v>0</v>
      </c>
      <c r="F2683" s="382">
        <f t="shared" si="125"/>
        <v>90.062639999999988</v>
      </c>
      <c r="G2683" s="382">
        <f t="shared" si="125"/>
        <v>0</v>
      </c>
    </row>
    <row r="2684" spans="1:7" x14ac:dyDescent="0.25">
      <c r="A2684" s="379">
        <v>2675</v>
      </c>
      <c r="B2684" s="3">
        <v>4844864</v>
      </c>
      <c r="C2684" s="380">
        <v>581.38368000000003</v>
      </c>
      <c r="D2684" s="381">
        <f t="shared" si="123"/>
        <v>0.58719171477259213</v>
      </c>
      <c r="E2684" s="381">
        <f t="shared" si="124"/>
        <v>0</v>
      </c>
      <c r="F2684" s="382">
        <f t="shared" si="125"/>
        <v>341.38367999999997</v>
      </c>
      <c r="G2684" s="382">
        <f t="shared" si="125"/>
        <v>0</v>
      </c>
    </row>
    <row r="2685" spans="1:7" x14ac:dyDescent="0.25">
      <c r="A2685" s="379">
        <v>2676</v>
      </c>
      <c r="B2685" s="3">
        <v>8007071</v>
      </c>
      <c r="C2685" s="380">
        <v>1361.20207</v>
      </c>
      <c r="D2685" s="381">
        <f t="shared" si="123"/>
        <v>0.75022077361372219</v>
      </c>
      <c r="E2685" s="381">
        <f t="shared" si="124"/>
        <v>0</v>
      </c>
      <c r="F2685" s="382">
        <f t="shared" si="125"/>
        <v>1021.20207</v>
      </c>
      <c r="G2685" s="382">
        <f t="shared" si="125"/>
        <v>0</v>
      </c>
    </row>
    <row r="2686" spans="1:7" x14ac:dyDescent="0.25">
      <c r="A2686" s="379">
        <v>2677</v>
      </c>
      <c r="B2686" s="3">
        <v>8406321</v>
      </c>
      <c r="C2686" s="380">
        <v>1933.4538300000002</v>
      </c>
      <c r="D2686" s="381">
        <f t="shared" si="123"/>
        <v>0.76208379384988989</v>
      </c>
      <c r="E2686" s="381">
        <f t="shared" si="124"/>
        <v>0</v>
      </c>
      <c r="F2686" s="382">
        <f t="shared" si="125"/>
        <v>1473.4538300000002</v>
      </c>
      <c r="G2686" s="382">
        <f t="shared" si="125"/>
        <v>0</v>
      </c>
    </row>
    <row r="2687" spans="1:7" x14ac:dyDescent="0.25">
      <c r="A2687" s="379">
        <v>2678</v>
      </c>
      <c r="B2687" s="3">
        <v>4447654</v>
      </c>
      <c r="C2687" s="380">
        <v>889.5308</v>
      </c>
      <c r="D2687" s="381">
        <f t="shared" si="123"/>
        <v>0.55032473299406837</v>
      </c>
      <c r="E2687" s="381">
        <f t="shared" si="124"/>
        <v>0</v>
      </c>
      <c r="F2687" s="382">
        <f t="shared" si="125"/>
        <v>489.53080000000006</v>
      </c>
      <c r="G2687" s="382">
        <f t="shared" si="125"/>
        <v>0</v>
      </c>
    </row>
    <row r="2688" spans="1:7" x14ac:dyDescent="0.25">
      <c r="A2688" s="379">
        <v>2679</v>
      </c>
      <c r="B2688" s="3">
        <v>1656907</v>
      </c>
      <c r="C2688" s="380">
        <v>397.65768000000003</v>
      </c>
      <c r="D2688" s="381">
        <f t="shared" si="123"/>
        <v>0</v>
      </c>
      <c r="E2688" s="381">
        <f t="shared" si="124"/>
        <v>0</v>
      </c>
      <c r="F2688" s="382">
        <f t="shared" si="125"/>
        <v>0</v>
      </c>
      <c r="G2688" s="382">
        <f t="shared" si="125"/>
        <v>0</v>
      </c>
    </row>
    <row r="2689" spans="1:7" x14ac:dyDescent="0.25">
      <c r="A2689" s="379">
        <v>2680</v>
      </c>
      <c r="B2689" s="3">
        <v>6601740</v>
      </c>
      <c r="C2689" s="380">
        <v>792.2088</v>
      </c>
      <c r="D2689" s="381">
        <f t="shared" si="123"/>
        <v>0.69704956572055243</v>
      </c>
      <c r="E2689" s="381">
        <f t="shared" si="124"/>
        <v>0</v>
      </c>
      <c r="F2689" s="382">
        <f t="shared" si="125"/>
        <v>552.2088</v>
      </c>
      <c r="G2689" s="382">
        <f t="shared" si="125"/>
        <v>0</v>
      </c>
    </row>
    <row r="2690" spans="1:7" x14ac:dyDescent="0.25">
      <c r="A2690" s="379">
        <v>2681</v>
      </c>
      <c r="B2690" s="3">
        <v>5799057</v>
      </c>
      <c r="C2690" s="380">
        <v>1507.7548199999999</v>
      </c>
      <c r="D2690" s="381">
        <f t="shared" si="123"/>
        <v>0.65511634046707934</v>
      </c>
      <c r="E2690" s="381">
        <f t="shared" si="124"/>
        <v>0</v>
      </c>
      <c r="F2690" s="382">
        <f t="shared" si="125"/>
        <v>987.75481999999988</v>
      </c>
      <c r="G2690" s="382">
        <f t="shared" si="125"/>
        <v>0</v>
      </c>
    </row>
    <row r="2691" spans="1:7" x14ac:dyDescent="0.25">
      <c r="A2691" s="379">
        <v>2682</v>
      </c>
      <c r="B2691" s="3">
        <v>1231843</v>
      </c>
      <c r="C2691" s="380">
        <v>344.91603999999995</v>
      </c>
      <c r="D2691" s="381">
        <f t="shared" si="123"/>
        <v>0</v>
      </c>
      <c r="E2691" s="381">
        <f t="shared" si="124"/>
        <v>0</v>
      </c>
      <c r="F2691" s="382">
        <f t="shared" si="125"/>
        <v>0</v>
      </c>
      <c r="G2691" s="382">
        <f t="shared" si="125"/>
        <v>0</v>
      </c>
    </row>
    <row r="2692" spans="1:7" x14ac:dyDescent="0.25">
      <c r="A2692" s="379">
        <v>2683</v>
      </c>
      <c r="B2692" s="3">
        <v>9003832</v>
      </c>
      <c r="C2692" s="380">
        <v>1080.45984</v>
      </c>
      <c r="D2692" s="381">
        <f t="shared" si="123"/>
        <v>0.77787235479293704</v>
      </c>
      <c r="E2692" s="381">
        <f t="shared" si="124"/>
        <v>0</v>
      </c>
      <c r="F2692" s="382">
        <f t="shared" si="125"/>
        <v>840.45983999999999</v>
      </c>
      <c r="G2692" s="382">
        <f t="shared" si="125"/>
        <v>0</v>
      </c>
    </row>
    <row r="2693" spans="1:7" x14ac:dyDescent="0.25">
      <c r="A2693" s="379">
        <v>2684</v>
      </c>
      <c r="B2693" s="3">
        <v>3037053</v>
      </c>
      <c r="C2693" s="380">
        <v>425.18741999999997</v>
      </c>
      <c r="D2693" s="381">
        <f t="shared" si="123"/>
        <v>0.34146687594849351</v>
      </c>
      <c r="E2693" s="381">
        <f t="shared" si="124"/>
        <v>0</v>
      </c>
      <c r="F2693" s="382">
        <f t="shared" si="125"/>
        <v>145.18742</v>
      </c>
      <c r="G2693" s="382">
        <f t="shared" si="125"/>
        <v>0</v>
      </c>
    </row>
    <row r="2694" spans="1:7" x14ac:dyDescent="0.25">
      <c r="A2694" s="379">
        <v>2685</v>
      </c>
      <c r="B2694" s="3">
        <v>8029593</v>
      </c>
      <c r="C2694" s="380">
        <v>1605.9186</v>
      </c>
      <c r="D2694" s="381">
        <f t="shared" si="123"/>
        <v>0.75092137297618944</v>
      </c>
      <c r="E2694" s="381">
        <f t="shared" si="124"/>
        <v>0</v>
      </c>
      <c r="F2694" s="382">
        <f t="shared" si="125"/>
        <v>1205.9186</v>
      </c>
      <c r="G2694" s="382">
        <f t="shared" si="125"/>
        <v>0</v>
      </c>
    </row>
    <row r="2695" spans="1:7" x14ac:dyDescent="0.25">
      <c r="A2695" s="379">
        <v>2686</v>
      </c>
      <c r="B2695" s="3">
        <v>3415938</v>
      </c>
      <c r="C2695" s="380">
        <v>478.23131999999998</v>
      </c>
      <c r="D2695" s="381">
        <f t="shared" si="123"/>
        <v>0.41450927973517082</v>
      </c>
      <c r="E2695" s="381">
        <f t="shared" si="124"/>
        <v>0</v>
      </c>
      <c r="F2695" s="382">
        <f t="shared" si="125"/>
        <v>198.23131999999998</v>
      </c>
      <c r="G2695" s="382">
        <f t="shared" si="125"/>
        <v>0</v>
      </c>
    </row>
    <row r="2696" spans="1:7" x14ac:dyDescent="0.25">
      <c r="A2696" s="379">
        <v>2687</v>
      </c>
      <c r="B2696" s="3">
        <v>9010778</v>
      </c>
      <c r="C2696" s="380">
        <v>1531.8322600000001</v>
      </c>
      <c r="D2696" s="381">
        <f t="shared" si="123"/>
        <v>0.77804358291814535</v>
      </c>
      <c r="E2696" s="381">
        <f t="shared" si="124"/>
        <v>0</v>
      </c>
      <c r="F2696" s="382">
        <f t="shared" si="125"/>
        <v>1191.8322600000001</v>
      </c>
      <c r="G2696" s="382">
        <f t="shared" si="125"/>
        <v>0</v>
      </c>
    </row>
    <row r="2697" spans="1:7" x14ac:dyDescent="0.25">
      <c r="A2697" s="379">
        <v>2688</v>
      </c>
      <c r="B2697" s="3">
        <v>3040064</v>
      </c>
      <c r="C2697" s="380">
        <v>577.61216000000002</v>
      </c>
      <c r="D2697" s="381">
        <f t="shared" si="123"/>
        <v>0.34211911328182565</v>
      </c>
      <c r="E2697" s="381">
        <f t="shared" si="124"/>
        <v>0</v>
      </c>
      <c r="F2697" s="382">
        <f t="shared" si="125"/>
        <v>197.61216000000002</v>
      </c>
      <c r="G2697" s="382">
        <f t="shared" si="125"/>
        <v>0</v>
      </c>
    </row>
    <row r="2698" spans="1:7" x14ac:dyDescent="0.25">
      <c r="A2698" s="379">
        <v>2689</v>
      </c>
      <c r="B2698" s="3">
        <v>3949176</v>
      </c>
      <c r="C2698" s="380">
        <v>1026.78576</v>
      </c>
      <c r="D2698" s="381">
        <f t="shared" si="123"/>
        <v>0.49356523993866064</v>
      </c>
      <c r="E2698" s="381">
        <f t="shared" si="124"/>
        <v>0</v>
      </c>
      <c r="F2698" s="382">
        <f t="shared" si="125"/>
        <v>506.78575999999998</v>
      </c>
      <c r="G2698" s="382">
        <f t="shared" si="125"/>
        <v>0</v>
      </c>
    </row>
    <row r="2699" spans="1:7" x14ac:dyDescent="0.25">
      <c r="A2699" s="379">
        <v>2690</v>
      </c>
      <c r="B2699" s="3">
        <v>1959460</v>
      </c>
      <c r="C2699" s="380">
        <v>215.54060000000001</v>
      </c>
      <c r="D2699" s="381">
        <f t="shared" ref="D2699:D2762" si="126">MAX(0,MIN(8000000,B2699-2000000))/B2699</f>
        <v>0</v>
      </c>
      <c r="E2699" s="381">
        <f t="shared" ref="E2699:E2762" si="127">MAX(0,MIN(30000000,B2699-10000000))/B2699</f>
        <v>0</v>
      </c>
      <c r="F2699" s="382">
        <f t="shared" ref="F2699:G2762" si="128">+D2699*$C2699</f>
        <v>0</v>
      </c>
      <c r="G2699" s="382">
        <f t="shared" si="128"/>
        <v>0</v>
      </c>
    </row>
    <row r="2700" spans="1:7" x14ac:dyDescent="0.25">
      <c r="A2700" s="379">
        <v>2691</v>
      </c>
      <c r="B2700" s="3">
        <v>7710286</v>
      </c>
      <c r="C2700" s="380">
        <v>2235.9829399999999</v>
      </c>
      <c r="D2700" s="381">
        <f t="shared" si="126"/>
        <v>0.74060624988489399</v>
      </c>
      <c r="E2700" s="381">
        <f t="shared" si="127"/>
        <v>0</v>
      </c>
      <c r="F2700" s="382">
        <f t="shared" si="128"/>
        <v>1655.9829399999999</v>
      </c>
      <c r="G2700" s="382">
        <f t="shared" si="128"/>
        <v>0</v>
      </c>
    </row>
    <row r="2701" spans="1:7" x14ac:dyDescent="0.25">
      <c r="A2701" s="379">
        <v>2692</v>
      </c>
      <c r="B2701" s="3">
        <v>1322617</v>
      </c>
      <c r="C2701" s="380">
        <v>264.52340000000004</v>
      </c>
      <c r="D2701" s="381">
        <f t="shared" si="126"/>
        <v>0</v>
      </c>
      <c r="E2701" s="381">
        <f t="shared" si="127"/>
        <v>0</v>
      </c>
      <c r="F2701" s="382">
        <f t="shared" si="128"/>
        <v>0</v>
      </c>
      <c r="G2701" s="382">
        <f t="shared" si="128"/>
        <v>0</v>
      </c>
    </row>
    <row r="2702" spans="1:7" x14ac:dyDescent="0.25">
      <c r="A2702" s="379">
        <v>2693</v>
      </c>
      <c r="B2702" s="3">
        <v>6334447</v>
      </c>
      <c r="C2702" s="380">
        <v>760.13364000000001</v>
      </c>
      <c r="D2702" s="381">
        <f t="shared" si="126"/>
        <v>0.68426604563902738</v>
      </c>
      <c r="E2702" s="381">
        <f t="shared" si="127"/>
        <v>0</v>
      </c>
      <c r="F2702" s="382">
        <f t="shared" si="128"/>
        <v>520.13364000000001</v>
      </c>
      <c r="G2702" s="382">
        <f t="shared" si="128"/>
        <v>0</v>
      </c>
    </row>
    <row r="2703" spans="1:7" x14ac:dyDescent="0.25">
      <c r="A2703" s="379">
        <v>2694</v>
      </c>
      <c r="B2703" s="3">
        <v>2622025</v>
      </c>
      <c r="C2703" s="380">
        <v>760.38724999999999</v>
      </c>
      <c r="D2703" s="381">
        <f t="shared" si="126"/>
        <v>0.2372307662970414</v>
      </c>
      <c r="E2703" s="381">
        <f t="shared" si="127"/>
        <v>0</v>
      </c>
      <c r="F2703" s="382">
        <f t="shared" si="128"/>
        <v>180.38724999999999</v>
      </c>
      <c r="G2703" s="382">
        <f t="shared" si="128"/>
        <v>0</v>
      </c>
    </row>
    <row r="2704" spans="1:7" x14ac:dyDescent="0.25">
      <c r="A2704" s="379">
        <v>2695</v>
      </c>
      <c r="B2704" s="3">
        <v>9138444</v>
      </c>
      <c r="C2704" s="380">
        <v>2741.5331999999999</v>
      </c>
      <c r="D2704" s="381">
        <f t="shared" si="126"/>
        <v>0.78114436111880758</v>
      </c>
      <c r="E2704" s="381">
        <f t="shared" si="127"/>
        <v>0</v>
      </c>
      <c r="F2704" s="382">
        <f t="shared" si="128"/>
        <v>2141.5331999999999</v>
      </c>
      <c r="G2704" s="382">
        <f t="shared" si="128"/>
        <v>0</v>
      </c>
    </row>
    <row r="2705" spans="1:7" x14ac:dyDescent="0.25">
      <c r="A2705" s="379">
        <v>2696</v>
      </c>
      <c r="B2705" s="3">
        <v>2240634</v>
      </c>
      <c r="C2705" s="380">
        <v>358.50144</v>
      </c>
      <c r="D2705" s="381">
        <f t="shared" si="126"/>
        <v>0.1073954960961942</v>
      </c>
      <c r="E2705" s="381">
        <f t="shared" si="127"/>
        <v>0</v>
      </c>
      <c r="F2705" s="382">
        <f t="shared" si="128"/>
        <v>38.501440000000002</v>
      </c>
      <c r="G2705" s="382">
        <f t="shared" si="128"/>
        <v>0</v>
      </c>
    </row>
    <row r="2706" spans="1:7" x14ac:dyDescent="0.25">
      <c r="A2706" s="379">
        <v>2697</v>
      </c>
      <c r="B2706" s="3">
        <v>1494337</v>
      </c>
      <c r="C2706" s="380">
        <v>239.09392000000003</v>
      </c>
      <c r="D2706" s="381">
        <f t="shared" si="126"/>
        <v>0</v>
      </c>
      <c r="E2706" s="381">
        <f t="shared" si="127"/>
        <v>0</v>
      </c>
      <c r="F2706" s="382">
        <f t="shared" si="128"/>
        <v>0</v>
      </c>
      <c r="G2706" s="382">
        <f t="shared" si="128"/>
        <v>0</v>
      </c>
    </row>
    <row r="2707" spans="1:7" x14ac:dyDescent="0.25">
      <c r="A2707" s="379">
        <v>2698</v>
      </c>
      <c r="B2707" s="3">
        <v>6794165</v>
      </c>
      <c r="C2707" s="380">
        <v>1222.9497000000001</v>
      </c>
      <c r="D2707" s="381">
        <f t="shared" si="126"/>
        <v>0.70562975729909416</v>
      </c>
      <c r="E2707" s="381">
        <f t="shared" si="127"/>
        <v>0</v>
      </c>
      <c r="F2707" s="382">
        <f t="shared" si="128"/>
        <v>862.94970000000012</v>
      </c>
      <c r="G2707" s="382">
        <f t="shared" si="128"/>
        <v>0</v>
      </c>
    </row>
    <row r="2708" spans="1:7" x14ac:dyDescent="0.25">
      <c r="A2708" s="379">
        <v>2699</v>
      </c>
      <c r="B2708" s="3">
        <v>6365040</v>
      </c>
      <c r="C2708" s="380">
        <v>1145.7072000000001</v>
      </c>
      <c r="D2708" s="381">
        <f t="shared" si="126"/>
        <v>0.68578359287608559</v>
      </c>
      <c r="E2708" s="381">
        <f t="shared" si="127"/>
        <v>0</v>
      </c>
      <c r="F2708" s="382">
        <f t="shared" si="128"/>
        <v>785.70720000000006</v>
      </c>
      <c r="G2708" s="382">
        <f t="shared" si="128"/>
        <v>0</v>
      </c>
    </row>
    <row r="2709" spans="1:7" x14ac:dyDescent="0.25">
      <c r="A2709" s="379">
        <v>2700</v>
      </c>
      <c r="B2709" s="3">
        <v>3919533</v>
      </c>
      <c r="C2709" s="380">
        <v>862.29726000000005</v>
      </c>
      <c r="D2709" s="381">
        <f t="shared" si="126"/>
        <v>0.48973512915951978</v>
      </c>
      <c r="E2709" s="381">
        <f t="shared" si="127"/>
        <v>0</v>
      </c>
      <c r="F2709" s="382">
        <f t="shared" si="128"/>
        <v>422.29726000000005</v>
      </c>
      <c r="G2709" s="382">
        <f t="shared" si="128"/>
        <v>0</v>
      </c>
    </row>
    <row r="2710" spans="1:7" x14ac:dyDescent="0.25">
      <c r="A2710" s="379">
        <v>2701</v>
      </c>
      <c r="B2710" s="3">
        <v>2300391</v>
      </c>
      <c r="C2710" s="380">
        <v>253.04301000000001</v>
      </c>
      <c r="D2710" s="381">
        <f t="shared" si="126"/>
        <v>0.13058258356948885</v>
      </c>
      <c r="E2710" s="381">
        <f t="shared" si="127"/>
        <v>0</v>
      </c>
      <c r="F2710" s="382">
        <f t="shared" si="128"/>
        <v>33.043010000000002</v>
      </c>
      <c r="G2710" s="382">
        <f t="shared" si="128"/>
        <v>0</v>
      </c>
    </row>
    <row r="2711" spans="1:7" x14ac:dyDescent="0.25">
      <c r="A2711" s="379">
        <v>2702</v>
      </c>
      <c r="B2711" s="3">
        <v>3722078</v>
      </c>
      <c r="C2711" s="380">
        <v>781.63638000000003</v>
      </c>
      <c r="D2711" s="381">
        <f t="shared" si="126"/>
        <v>0.462665747466872</v>
      </c>
      <c r="E2711" s="381">
        <f t="shared" si="127"/>
        <v>0</v>
      </c>
      <c r="F2711" s="382">
        <f t="shared" si="128"/>
        <v>361.63638000000003</v>
      </c>
      <c r="G2711" s="382">
        <f t="shared" si="128"/>
        <v>0</v>
      </c>
    </row>
    <row r="2712" spans="1:7" x14ac:dyDescent="0.25">
      <c r="A2712" s="379">
        <v>2703</v>
      </c>
      <c r="B2712" s="3">
        <v>9750522</v>
      </c>
      <c r="C2712" s="380">
        <v>1852.5991800000002</v>
      </c>
      <c r="D2712" s="381">
        <f t="shared" si="126"/>
        <v>0.79488277653237438</v>
      </c>
      <c r="E2712" s="381">
        <f t="shared" si="127"/>
        <v>0</v>
      </c>
      <c r="F2712" s="382">
        <f t="shared" si="128"/>
        <v>1472.5991800000002</v>
      </c>
      <c r="G2712" s="382">
        <f t="shared" si="128"/>
        <v>0</v>
      </c>
    </row>
    <row r="2713" spans="1:7" x14ac:dyDescent="0.25">
      <c r="A2713" s="379">
        <v>2704</v>
      </c>
      <c r="B2713" s="3">
        <v>2866708</v>
      </c>
      <c r="C2713" s="380">
        <v>630.67575999999997</v>
      </c>
      <c r="D2713" s="381">
        <f t="shared" si="126"/>
        <v>0.30233564074192421</v>
      </c>
      <c r="E2713" s="381">
        <f t="shared" si="127"/>
        <v>0</v>
      </c>
      <c r="F2713" s="382">
        <f t="shared" si="128"/>
        <v>190.67576</v>
      </c>
      <c r="G2713" s="382">
        <f t="shared" si="128"/>
        <v>0</v>
      </c>
    </row>
    <row r="2714" spans="1:7" x14ac:dyDescent="0.25">
      <c r="A2714" s="379">
        <v>2705</v>
      </c>
      <c r="B2714" s="3">
        <v>3407199</v>
      </c>
      <c r="C2714" s="380">
        <v>954.01571999999987</v>
      </c>
      <c r="D2714" s="381">
        <f t="shared" si="126"/>
        <v>0.41300757601772015</v>
      </c>
      <c r="E2714" s="381">
        <f t="shared" si="127"/>
        <v>0</v>
      </c>
      <c r="F2714" s="382">
        <f t="shared" si="128"/>
        <v>394.01571999999999</v>
      </c>
      <c r="G2714" s="382">
        <f t="shared" si="128"/>
        <v>0</v>
      </c>
    </row>
    <row r="2715" spans="1:7" x14ac:dyDescent="0.25">
      <c r="A2715" s="379">
        <v>2706</v>
      </c>
      <c r="B2715" s="3">
        <v>5874033</v>
      </c>
      <c r="C2715" s="380">
        <v>822.36461999999995</v>
      </c>
      <c r="D2715" s="381">
        <f t="shared" si="126"/>
        <v>0.65951842626692769</v>
      </c>
      <c r="E2715" s="381">
        <f t="shared" si="127"/>
        <v>0</v>
      </c>
      <c r="F2715" s="382">
        <f t="shared" si="128"/>
        <v>542.36461999999995</v>
      </c>
      <c r="G2715" s="382">
        <f t="shared" si="128"/>
        <v>0</v>
      </c>
    </row>
    <row r="2716" spans="1:7" x14ac:dyDescent="0.25">
      <c r="A2716" s="379">
        <v>2707</v>
      </c>
      <c r="B2716" s="3">
        <v>1732024</v>
      </c>
      <c r="C2716" s="380">
        <v>207.84288000000001</v>
      </c>
      <c r="D2716" s="381">
        <f t="shared" si="126"/>
        <v>0</v>
      </c>
      <c r="E2716" s="381">
        <f t="shared" si="127"/>
        <v>0</v>
      </c>
      <c r="F2716" s="382">
        <f t="shared" si="128"/>
        <v>0</v>
      </c>
      <c r="G2716" s="382">
        <f t="shared" si="128"/>
        <v>0</v>
      </c>
    </row>
    <row r="2717" spans="1:7" x14ac:dyDescent="0.25">
      <c r="A2717" s="379">
        <v>2708</v>
      </c>
      <c r="B2717" s="3">
        <v>2723391</v>
      </c>
      <c r="C2717" s="380">
        <v>272.33910000000003</v>
      </c>
      <c r="D2717" s="381">
        <f t="shared" si="126"/>
        <v>0.26562142564178259</v>
      </c>
      <c r="E2717" s="381">
        <f t="shared" si="127"/>
        <v>0</v>
      </c>
      <c r="F2717" s="382">
        <f t="shared" si="128"/>
        <v>72.339100000000002</v>
      </c>
      <c r="G2717" s="382">
        <f t="shared" si="128"/>
        <v>0</v>
      </c>
    </row>
    <row r="2718" spans="1:7" x14ac:dyDescent="0.25">
      <c r="A2718" s="379">
        <v>2709</v>
      </c>
      <c r="B2718" s="3">
        <v>3207495</v>
      </c>
      <c r="C2718" s="380">
        <v>384.89940000000001</v>
      </c>
      <c r="D2718" s="381">
        <f t="shared" si="126"/>
        <v>0.37646044654785121</v>
      </c>
      <c r="E2718" s="381">
        <f t="shared" si="127"/>
        <v>0</v>
      </c>
      <c r="F2718" s="382">
        <f t="shared" si="128"/>
        <v>144.89940000000001</v>
      </c>
      <c r="G2718" s="382">
        <f t="shared" si="128"/>
        <v>0</v>
      </c>
    </row>
    <row r="2719" spans="1:7" x14ac:dyDescent="0.25">
      <c r="A2719" s="379">
        <v>2710</v>
      </c>
      <c r="B2719" s="3">
        <v>5253543</v>
      </c>
      <c r="C2719" s="380">
        <v>1313.3857499999999</v>
      </c>
      <c r="D2719" s="381">
        <f t="shared" si="126"/>
        <v>0.61930453410203357</v>
      </c>
      <c r="E2719" s="381">
        <f t="shared" si="127"/>
        <v>0</v>
      </c>
      <c r="F2719" s="382">
        <f t="shared" si="128"/>
        <v>813.38574999999992</v>
      </c>
      <c r="G2719" s="382">
        <f t="shared" si="128"/>
        <v>0</v>
      </c>
    </row>
    <row r="2720" spans="1:7" x14ac:dyDescent="0.25">
      <c r="A2720" s="379">
        <v>2711</v>
      </c>
      <c r="B2720" s="3">
        <v>8969444</v>
      </c>
      <c r="C2720" s="380">
        <v>2601.1387599999998</v>
      </c>
      <c r="D2720" s="381">
        <f t="shared" si="126"/>
        <v>0.77702073840920349</v>
      </c>
      <c r="E2720" s="381">
        <f t="shared" si="127"/>
        <v>0</v>
      </c>
      <c r="F2720" s="382">
        <f t="shared" si="128"/>
        <v>2021.1387599999998</v>
      </c>
      <c r="G2720" s="382">
        <f t="shared" si="128"/>
        <v>0</v>
      </c>
    </row>
    <row r="2721" spans="1:7" x14ac:dyDescent="0.25">
      <c r="A2721" s="379">
        <v>2712</v>
      </c>
      <c r="B2721" s="3">
        <v>7789567</v>
      </c>
      <c r="C2721" s="380">
        <v>1246.3307200000002</v>
      </c>
      <c r="D2721" s="381">
        <f t="shared" si="126"/>
        <v>0.74324631908294769</v>
      </c>
      <c r="E2721" s="381">
        <f t="shared" si="127"/>
        <v>0</v>
      </c>
      <c r="F2721" s="382">
        <f t="shared" si="128"/>
        <v>926.33072000000004</v>
      </c>
      <c r="G2721" s="382">
        <f t="shared" si="128"/>
        <v>0</v>
      </c>
    </row>
    <row r="2722" spans="1:7" x14ac:dyDescent="0.25">
      <c r="A2722" s="379">
        <v>2713</v>
      </c>
      <c r="B2722" s="3">
        <v>1376048</v>
      </c>
      <c r="C2722" s="380">
        <v>412.81439999999998</v>
      </c>
      <c r="D2722" s="381">
        <f t="shared" si="126"/>
        <v>0</v>
      </c>
      <c r="E2722" s="381">
        <f t="shared" si="127"/>
        <v>0</v>
      </c>
      <c r="F2722" s="382">
        <f t="shared" si="128"/>
        <v>0</v>
      </c>
      <c r="G2722" s="382">
        <f t="shared" si="128"/>
        <v>0</v>
      </c>
    </row>
    <row r="2723" spans="1:7" x14ac:dyDescent="0.25">
      <c r="A2723" s="379">
        <v>2714</v>
      </c>
      <c r="B2723" s="3">
        <v>3147461</v>
      </c>
      <c r="C2723" s="380">
        <v>629.49220000000003</v>
      </c>
      <c r="D2723" s="381">
        <f t="shared" si="126"/>
        <v>0.36456718605885824</v>
      </c>
      <c r="E2723" s="381">
        <f t="shared" si="127"/>
        <v>0</v>
      </c>
      <c r="F2723" s="382">
        <f t="shared" si="128"/>
        <v>229.49220000000003</v>
      </c>
      <c r="G2723" s="382">
        <f t="shared" si="128"/>
        <v>0</v>
      </c>
    </row>
    <row r="2724" spans="1:7" x14ac:dyDescent="0.25">
      <c r="A2724" s="379">
        <v>2715</v>
      </c>
      <c r="B2724" s="3">
        <v>2819340</v>
      </c>
      <c r="C2724" s="380">
        <v>394.70759999999996</v>
      </c>
      <c r="D2724" s="381">
        <f t="shared" si="126"/>
        <v>0.29061411536033255</v>
      </c>
      <c r="E2724" s="381">
        <f t="shared" si="127"/>
        <v>0</v>
      </c>
      <c r="F2724" s="382">
        <f t="shared" si="128"/>
        <v>114.70759999999999</v>
      </c>
      <c r="G2724" s="382">
        <f t="shared" si="128"/>
        <v>0</v>
      </c>
    </row>
    <row r="2725" spans="1:7" x14ac:dyDescent="0.25">
      <c r="A2725" s="379">
        <v>2716</v>
      </c>
      <c r="B2725" s="3">
        <v>1147359</v>
      </c>
      <c r="C2725" s="380">
        <v>183.57744000000002</v>
      </c>
      <c r="D2725" s="381">
        <f t="shared" si="126"/>
        <v>0</v>
      </c>
      <c r="E2725" s="381">
        <f t="shared" si="127"/>
        <v>0</v>
      </c>
      <c r="F2725" s="382">
        <f t="shared" si="128"/>
        <v>0</v>
      </c>
      <c r="G2725" s="382">
        <f t="shared" si="128"/>
        <v>0</v>
      </c>
    </row>
    <row r="2726" spans="1:7" x14ac:dyDescent="0.25">
      <c r="A2726" s="379">
        <v>2717</v>
      </c>
      <c r="B2726" s="3">
        <v>1122882</v>
      </c>
      <c r="C2726" s="380">
        <v>213.34758000000002</v>
      </c>
      <c r="D2726" s="381">
        <f t="shared" si="126"/>
        <v>0</v>
      </c>
      <c r="E2726" s="381">
        <f t="shared" si="127"/>
        <v>0</v>
      </c>
      <c r="F2726" s="382">
        <f t="shared" si="128"/>
        <v>0</v>
      </c>
      <c r="G2726" s="382">
        <f t="shared" si="128"/>
        <v>0</v>
      </c>
    </row>
    <row r="2727" spans="1:7" x14ac:dyDescent="0.25">
      <c r="A2727" s="379">
        <v>2718</v>
      </c>
      <c r="B2727" s="3">
        <v>5997312</v>
      </c>
      <c r="C2727" s="380">
        <v>1259.43552</v>
      </c>
      <c r="D2727" s="381">
        <f t="shared" si="126"/>
        <v>0.66651726640201481</v>
      </c>
      <c r="E2727" s="381">
        <f t="shared" si="127"/>
        <v>0</v>
      </c>
      <c r="F2727" s="382">
        <f t="shared" si="128"/>
        <v>839.43552</v>
      </c>
      <c r="G2727" s="382">
        <f t="shared" si="128"/>
        <v>0</v>
      </c>
    </row>
    <row r="2728" spans="1:7" x14ac:dyDescent="0.25">
      <c r="A2728" s="379">
        <v>2719</v>
      </c>
      <c r="B2728" s="3">
        <v>1494961</v>
      </c>
      <c r="C2728" s="380">
        <v>224.24414999999999</v>
      </c>
      <c r="D2728" s="381">
        <f t="shared" si="126"/>
        <v>0</v>
      </c>
      <c r="E2728" s="381">
        <f t="shared" si="127"/>
        <v>0</v>
      </c>
      <c r="F2728" s="382">
        <f t="shared" si="128"/>
        <v>0</v>
      </c>
      <c r="G2728" s="382">
        <f t="shared" si="128"/>
        <v>0</v>
      </c>
    </row>
    <row r="2729" spans="1:7" x14ac:dyDescent="0.25">
      <c r="A2729" s="379">
        <v>2720</v>
      </c>
      <c r="B2729" s="3">
        <v>5203458</v>
      </c>
      <c r="C2729" s="380">
        <v>1092.7261800000001</v>
      </c>
      <c r="D2729" s="381">
        <f t="shared" si="126"/>
        <v>0.61564021464187857</v>
      </c>
      <c r="E2729" s="381">
        <f t="shared" si="127"/>
        <v>0</v>
      </c>
      <c r="F2729" s="382">
        <f t="shared" si="128"/>
        <v>672.72618000000011</v>
      </c>
      <c r="G2729" s="382">
        <f t="shared" si="128"/>
        <v>0</v>
      </c>
    </row>
    <row r="2730" spans="1:7" x14ac:dyDescent="0.25">
      <c r="A2730" s="379">
        <v>2721</v>
      </c>
      <c r="B2730" s="3">
        <v>8073658</v>
      </c>
      <c r="C2730" s="380">
        <v>1372.5218600000001</v>
      </c>
      <c r="D2730" s="381">
        <f t="shared" si="126"/>
        <v>0.75228081248920875</v>
      </c>
      <c r="E2730" s="381">
        <f t="shared" si="127"/>
        <v>0</v>
      </c>
      <c r="F2730" s="382">
        <f t="shared" si="128"/>
        <v>1032.5218600000001</v>
      </c>
      <c r="G2730" s="382">
        <f t="shared" si="128"/>
        <v>0</v>
      </c>
    </row>
    <row r="2731" spans="1:7" x14ac:dyDescent="0.25">
      <c r="A2731" s="379">
        <v>2722</v>
      </c>
      <c r="B2731" s="3">
        <v>1814080</v>
      </c>
      <c r="C2731" s="380">
        <v>362.81600000000003</v>
      </c>
      <c r="D2731" s="381">
        <f t="shared" si="126"/>
        <v>0</v>
      </c>
      <c r="E2731" s="381">
        <f t="shared" si="127"/>
        <v>0</v>
      </c>
      <c r="F2731" s="382">
        <f t="shared" si="128"/>
        <v>0</v>
      </c>
      <c r="G2731" s="382">
        <f t="shared" si="128"/>
        <v>0</v>
      </c>
    </row>
    <row r="2732" spans="1:7" x14ac:dyDescent="0.25">
      <c r="A2732" s="379">
        <v>2723</v>
      </c>
      <c r="B2732" s="3">
        <v>9763095</v>
      </c>
      <c r="C2732" s="380">
        <v>2831.2975500000002</v>
      </c>
      <c r="D2732" s="381">
        <f t="shared" si="126"/>
        <v>0.79514692830500988</v>
      </c>
      <c r="E2732" s="381">
        <f t="shared" si="127"/>
        <v>0</v>
      </c>
      <c r="F2732" s="382">
        <f t="shared" si="128"/>
        <v>2251.2975500000002</v>
      </c>
      <c r="G2732" s="382">
        <f t="shared" si="128"/>
        <v>0</v>
      </c>
    </row>
    <row r="2733" spans="1:7" x14ac:dyDescent="0.25">
      <c r="A2733" s="379">
        <v>2724</v>
      </c>
      <c r="B2733" s="3">
        <v>8539395</v>
      </c>
      <c r="C2733" s="380">
        <v>2305.6366499999999</v>
      </c>
      <c r="D2733" s="381">
        <f t="shared" si="126"/>
        <v>0.76579137046594048</v>
      </c>
      <c r="E2733" s="381">
        <f t="shared" si="127"/>
        <v>0</v>
      </c>
      <c r="F2733" s="382">
        <f t="shared" si="128"/>
        <v>1765.6366499999999</v>
      </c>
      <c r="G2733" s="382">
        <f t="shared" si="128"/>
        <v>0</v>
      </c>
    </row>
    <row r="2734" spans="1:7" x14ac:dyDescent="0.25">
      <c r="A2734" s="379">
        <v>2725</v>
      </c>
      <c r="B2734" s="3">
        <v>1562484</v>
      </c>
      <c r="C2734" s="380">
        <v>296.87196</v>
      </c>
      <c r="D2734" s="381">
        <f t="shared" si="126"/>
        <v>0</v>
      </c>
      <c r="E2734" s="381">
        <f t="shared" si="127"/>
        <v>0</v>
      </c>
      <c r="F2734" s="382">
        <f t="shared" si="128"/>
        <v>0</v>
      </c>
      <c r="G2734" s="382">
        <f t="shared" si="128"/>
        <v>0</v>
      </c>
    </row>
    <row r="2735" spans="1:7" x14ac:dyDescent="0.25">
      <c r="A2735" s="379">
        <v>2726</v>
      </c>
      <c r="B2735" s="3">
        <v>3371408</v>
      </c>
      <c r="C2735" s="380">
        <v>741.70976000000007</v>
      </c>
      <c r="D2735" s="381">
        <f t="shared" si="126"/>
        <v>0.40677604134533701</v>
      </c>
      <c r="E2735" s="381">
        <f t="shared" si="127"/>
        <v>0</v>
      </c>
      <c r="F2735" s="382">
        <f t="shared" si="128"/>
        <v>301.70976000000002</v>
      </c>
      <c r="G2735" s="382">
        <f t="shared" si="128"/>
        <v>0</v>
      </c>
    </row>
    <row r="2736" spans="1:7" x14ac:dyDescent="0.25">
      <c r="A2736" s="379">
        <v>2727</v>
      </c>
      <c r="B2736" s="3">
        <v>6951997</v>
      </c>
      <c r="C2736" s="380">
        <v>1529.4393400000001</v>
      </c>
      <c r="D2736" s="381">
        <f t="shared" si="126"/>
        <v>0.71231287930647846</v>
      </c>
      <c r="E2736" s="381">
        <f t="shared" si="127"/>
        <v>0</v>
      </c>
      <c r="F2736" s="382">
        <f t="shared" si="128"/>
        <v>1089.4393400000001</v>
      </c>
      <c r="G2736" s="382">
        <f t="shared" si="128"/>
        <v>0</v>
      </c>
    </row>
    <row r="2737" spans="1:7" x14ac:dyDescent="0.25">
      <c r="A2737" s="379">
        <v>2728</v>
      </c>
      <c r="B2737" s="3">
        <v>8332841</v>
      </c>
      <c r="C2737" s="380">
        <v>1999.88184</v>
      </c>
      <c r="D2737" s="381">
        <f t="shared" si="126"/>
        <v>0.75998581996224335</v>
      </c>
      <c r="E2737" s="381">
        <f t="shared" si="127"/>
        <v>0</v>
      </c>
      <c r="F2737" s="382">
        <f t="shared" si="128"/>
        <v>1519.88184</v>
      </c>
      <c r="G2737" s="382">
        <f t="shared" si="128"/>
        <v>0</v>
      </c>
    </row>
    <row r="2738" spans="1:7" x14ac:dyDescent="0.25">
      <c r="A2738" s="379">
        <v>2729</v>
      </c>
      <c r="B2738" s="3">
        <v>6192365</v>
      </c>
      <c r="C2738" s="380">
        <v>1114.6257000000001</v>
      </c>
      <c r="D2738" s="381">
        <f t="shared" si="126"/>
        <v>0.67702162259492138</v>
      </c>
      <c r="E2738" s="381">
        <f t="shared" si="127"/>
        <v>0</v>
      </c>
      <c r="F2738" s="382">
        <f t="shared" si="128"/>
        <v>754.62570000000005</v>
      </c>
      <c r="G2738" s="382">
        <f t="shared" si="128"/>
        <v>0</v>
      </c>
    </row>
    <row r="2739" spans="1:7" x14ac:dyDescent="0.25">
      <c r="A2739" s="379">
        <v>2730</v>
      </c>
      <c r="B2739" s="3">
        <v>4731105</v>
      </c>
      <c r="C2739" s="380">
        <v>898.90995000000009</v>
      </c>
      <c r="D2739" s="381">
        <f t="shared" si="126"/>
        <v>0.57726577617702424</v>
      </c>
      <c r="E2739" s="381">
        <f t="shared" si="127"/>
        <v>0</v>
      </c>
      <c r="F2739" s="382">
        <f t="shared" si="128"/>
        <v>518.90995000000009</v>
      </c>
      <c r="G2739" s="382">
        <f t="shared" si="128"/>
        <v>0</v>
      </c>
    </row>
    <row r="2740" spans="1:7" x14ac:dyDescent="0.25">
      <c r="A2740" s="379">
        <v>2731</v>
      </c>
      <c r="B2740" s="3">
        <v>7618592</v>
      </c>
      <c r="C2740" s="380">
        <v>1142.7887999999998</v>
      </c>
      <c r="D2740" s="381">
        <f t="shared" si="126"/>
        <v>0.73748430156123335</v>
      </c>
      <c r="E2740" s="381">
        <f t="shared" si="127"/>
        <v>0</v>
      </c>
      <c r="F2740" s="382">
        <f t="shared" si="128"/>
        <v>842.78879999999981</v>
      </c>
      <c r="G2740" s="382">
        <f t="shared" si="128"/>
        <v>0</v>
      </c>
    </row>
    <row r="2741" spans="1:7" x14ac:dyDescent="0.25">
      <c r="A2741" s="379">
        <v>2732</v>
      </c>
      <c r="B2741" s="3">
        <v>5687787</v>
      </c>
      <c r="C2741" s="380">
        <v>1023.8016600000001</v>
      </c>
      <c r="D2741" s="381">
        <f t="shared" si="126"/>
        <v>0.64836939217308942</v>
      </c>
      <c r="E2741" s="381">
        <f t="shared" si="127"/>
        <v>0</v>
      </c>
      <c r="F2741" s="382">
        <f t="shared" si="128"/>
        <v>663.80165999999997</v>
      </c>
      <c r="G2741" s="382">
        <f t="shared" si="128"/>
        <v>0</v>
      </c>
    </row>
    <row r="2742" spans="1:7" x14ac:dyDescent="0.25">
      <c r="A2742" s="379">
        <v>2733</v>
      </c>
      <c r="B2742" s="3">
        <v>3999587</v>
      </c>
      <c r="C2742" s="380">
        <v>679.92979000000003</v>
      </c>
      <c r="D2742" s="381">
        <f t="shared" si="126"/>
        <v>0.49994836966916834</v>
      </c>
      <c r="E2742" s="381">
        <f t="shared" si="127"/>
        <v>0</v>
      </c>
      <c r="F2742" s="382">
        <f t="shared" si="128"/>
        <v>339.92979000000003</v>
      </c>
      <c r="G2742" s="382">
        <f t="shared" si="128"/>
        <v>0</v>
      </c>
    </row>
    <row r="2743" spans="1:7" x14ac:dyDescent="0.25">
      <c r="A2743" s="379">
        <v>2734</v>
      </c>
      <c r="B2743" s="3">
        <v>9419953</v>
      </c>
      <c r="C2743" s="380">
        <v>2637.5868399999999</v>
      </c>
      <c r="D2743" s="381">
        <f t="shared" si="126"/>
        <v>0.78768471562437736</v>
      </c>
      <c r="E2743" s="381">
        <f t="shared" si="127"/>
        <v>0</v>
      </c>
      <c r="F2743" s="382">
        <f t="shared" si="128"/>
        <v>2077.5868399999999</v>
      </c>
      <c r="G2743" s="382">
        <f t="shared" si="128"/>
        <v>0</v>
      </c>
    </row>
    <row r="2744" spans="1:7" x14ac:dyDescent="0.25">
      <c r="A2744" s="379">
        <v>2735</v>
      </c>
      <c r="B2744" s="3">
        <v>1733933</v>
      </c>
      <c r="C2744" s="380">
        <v>502.84057000000001</v>
      </c>
      <c r="D2744" s="381">
        <f t="shared" si="126"/>
        <v>0</v>
      </c>
      <c r="E2744" s="381">
        <f t="shared" si="127"/>
        <v>0</v>
      </c>
      <c r="F2744" s="382">
        <f t="shared" si="128"/>
        <v>0</v>
      </c>
      <c r="G2744" s="382">
        <f t="shared" si="128"/>
        <v>0</v>
      </c>
    </row>
    <row r="2745" spans="1:7" x14ac:dyDescent="0.25">
      <c r="A2745" s="379">
        <v>2736</v>
      </c>
      <c r="B2745" s="3">
        <v>6945478</v>
      </c>
      <c r="C2745" s="380">
        <v>2083.6433999999999</v>
      </c>
      <c r="D2745" s="381">
        <f t="shared" si="126"/>
        <v>0.71204285723747163</v>
      </c>
      <c r="E2745" s="381">
        <f t="shared" si="127"/>
        <v>0</v>
      </c>
      <c r="F2745" s="382">
        <f t="shared" si="128"/>
        <v>1483.6433999999999</v>
      </c>
      <c r="G2745" s="382">
        <f t="shared" si="128"/>
        <v>0</v>
      </c>
    </row>
    <row r="2746" spans="1:7" x14ac:dyDescent="0.25">
      <c r="A2746" s="379">
        <v>2737</v>
      </c>
      <c r="B2746" s="3">
        <v>9193689</v>
      </c>
      <c r="C2746" s="380">
        <v>2390.3591399999996</v>
      </c>
      <c r="D2746" s="381">
        <f t="shared" si="126"/>
        <v>0.7824594675760731</v>
      </c>
      <c r="E2746" s="381">
        <f t="shared" si="127"/>
        <v>0</v>
      </c>
      <c r="F2746" s="382">
        <f t="shared" si="128"/>
        <v>1870.3591399999996</v>
      </c>
      <c r="G2746" s="382">
        <f t="shared" si="128"/>
        <v>0</v>
      </c>
    </row>
    <row r="2747" spans="1:7" x14ac:dyDescent="0.25">
      <c r="A2747" s="379">
        <v>2738</v>
      </c>
      <c r="B2747" s="3">
        <v>4287663</v>
      </c>
      <c r="C2747" s="380">
        <v>1029.0391200000001</v>
      </c>
      <c r="D2747" s="381">
        <f t="shared" si="126"/>
        <v>0.53354543022620948</v>
      </c>
      <c r="E2747" s="381">
        <f t="shared" si="127"/>
        <v>0</v>
      </c>
      <c r="F2747" s="382">
        <f t="shared" si="128"/>
        <v>549.03912000000003</v>
      </c>
      <c r="G2747" s="382">
        <f t="shared" si="128"/>
        <v>0</v>
      </c>
    </row>
    <row r="2748" spans="1:7" x14ac:dyDescent="0.25">
      <c r="A2748" s="379">
        <v>2739</v>
      </c>
      <c r="B2748" s="3">
        <v>5446433</v>
      </c>
      <c r="C2748" s="380">
        <v>1143.7509300000002</v>
      </c>
      <c r="D2748" s="381">
        <f t="shared" si="126"/>
        <v>0.63278718383206034</v>
      </c>
      <c r="E2748" s="381">
        <f t="shared" si="127"/>
        <v>0</v>
      </c>
      <c r="F2748" s="382">
        <f t="shared" si="128"/>
        <v>723.75093000000004</v>
      </c>
      <c r="G2748" s="382">
        <f t="shared" si="128"/>
        <v>0</v>
      </c>
    </row>
    <row r="2749" spans="1:7" x14ac:dyDescent="0.25">
      <c r="A2749" s="379">
        <v>2740</v>
      </c>
      <c r="B2749" s="3">
        <v>8626939</v>
      </c>
      <c r="C2749" s="380">
        <v>1035.2326800000001</v>
      </c>
      <c r="D2749" s="381">
        <f t="shared" si="126"/>
        <v>0.76816806053688336</v>
      </c>
      <c r="E2749" s="381">
        <f t="shared" si="127"/>
        <v>0</v>
      </c>
      <c r="F2749" s="382">
        <f t="shared" si="128"/>
        <v>795.23268000000007</v>
      </c>
      <c r="G2749" s="382">
        <f t="shared" si="128"/>
        <v>0</v>
      </c>
    </row>
    <row r="2750" spans="1:7" x14ac:dyDescent="0.25">
      <c r="A2750" s="379">
        <v>2741</v>
      </c>
      <c r="B2750" s="3">
        <v>9791345</v>
      </c>
      <c r="C2750" s="380">
        <v>2643.6631499999999</v>
      </c>
      <c r="D2750" s="381">
        <f t="shared" si="126"/>
        <v>0.79573797062609886</v>
      </c>
      <c r="E2750" s="381">
        <f t="shared" si="127"/>
        <v>0</v>
      </c>
      <c r="F2750" s="382">
        <f t="shared" si="128"/>
        <v>2103.6631499999999</v>
      </c>
      <c r="G2750" s="382">
        <f t="shared" si="128"/>
        <v>0</v>
      </c>
    </row>
    <row r="2751" spans="1:7" x14ac:dyDescent="0.25">
      <c r="A2751" s="379">
        <v>2742</v>
      </c>
      <c r="B2751" s="3">
        <v>7473595</v>
      </c>
      <c r="C2751" s="380">
        <v>1419.98305</v>
      </c>
      <c r="D2751" s="381">
        <f t="shared" si="126"/>
        <v>0.73239117185236824</v>
      </c>
      <c r="E2751" s="381">
        <f t="shared" si="127"/>
        <v>0</v>
      </c>
      <c r="F2751" s="382">
        <f t="shared" si="128"/>
        <v>1039.98305</v>
      </c>
      <c r="G2751" s="382">
        <f t="shared" si="128"/>
        <v>0</v>
      </c>
    </row>
    <row r="2752" spans="1:7" x14ac:dyDescent="0.25">
      <c r="A2752" s="379">
        <v>2743</v>
      </c>
      <c r="B2752" s="3">
        <v>2961450</v>
      </c>
      <c r="C2752" s="380">
        <v>503.44650000000001</v>
      </c>
      <c r="D2752" s="381">
        <f t="shared" si="126"/>
        <v>0.3246551520370089</v>
      </c>
      <c r="E2752" s="381">
        <f t="shared" si="127"/>
        <v>0</v>
      </c>
      <c r="F2752" s="382">
        <f t="shared" si="128"/>
        <v>163.44650000000001</v>
      </c>
      <c r="G2752" s="382">
        <f t="shared" si="128"/>
        <v>0</v>
      </c>
    </row>
    <row r="2753" spans="1:7" x14ac:dyDescent="0.25">
      <c r="A2753" s="379">
        <v>2744</v>
      </c>
      <c r="B2753" s="3">
        <v>8488014</v>
      </c>
      <c r="C2753" s="380">
        <v>1867.3630800000001</v>
      </c>
      <c r="D2753" s="381">
        <f t="shared" si="126"/>
        <v>0.76437362143841892</v>
      </c>
      <c r="E2753" s="381">
        <f t="shared" si="127"/>
        <v>0</v>
      </c>
      <c r="F2753" s="382">
        <f t="shared" si="128"/>
        <v>1427.3630800000001</v>
      </c>
      <c r="G2753" s="382">
        <f t="shared" si="128"/>
        <v>0</v>
      </c>
    </row>
    <row r="2754" spans="1:7" x14ac:dyDescent="0.25">
      <c r="A2754" s="379">
        <v>2745</v>
      </c>
      <c r="B2754" s="3">
        <v>4695211</v>
      </c>
      <c r="C2754" s="380">
        <v>845.13798000000008</v>
      </c>
      <c r="D2754" s="381">
        <f t="shared" si="126"/>
        <v>0.57403405299570132</v>
      </c>
      <c r="E2754" s="381">
        <f t="shared" si="127"/>
        <v>0</v>
      </c>
      <c r="F2754" s="382">
        <f t="shared" si="128"/>
        <v>485.13798000000003</v>
      </c>
      <c r="G2754" s="382">
        <f t="shared" si="128"/>
        <v>0</v>
      </c>
    </row>
    <row r="2755" spans="1:7" x14ac:dyDescent="0.25">
      <c r="A2755" s="379">
        <v>2746</v>
      </c>
      <c r="B2755" s="3">
        <v>1426464</v>
      </c>
      <c r="C2755" s="380">
        <v>299.55743999999999</v>
      </c>
      <c r="D2755" s="381">
        <f t="shared" si="126"/>
        <v>0</v>
      </c>
      <c r="E2755" s="381">
        <f t="shared" si="127"/>
        <v>0</v>
      </c>
      <c r="F2755" s="382">
        <f t="shared" si="128"/>
        <v>0</v>
      </c>
      <c r="G2755" s="382">
        <f t="shared" si="128"/>
        <v>0</v>
      </c>
    </row>
    <row r="2756" spans="1:7" x14ac:dyDescent="0.25">
      <c r="A2756" s="379">
        <v>2747</v>
      </c>
      <c r="B2756" s="3">
        <v>8148889</v>
      </c>
      <c r="C2756" s="380">
        <v>2281.6889199999996</v>
      </c>
      <c r="D2756" s="381">
        <f t="shared" si="126"/>
        <v>0.75456776991317465</v>
      </c>
      <c r="E2756" s="381">
        <f t="shared" si="127"/>
        <v>0</v>
      </c>
      <c r="F2756" s="382">
        <f t="shared" si="128"/>
        <v>1721.6889199999996</v>
      </c>
      <c r="G2756" s="382">
        <f t="shared" si="128"/>
        <v>0</v>
      </c>
    </row>
    <row r="2757" spans="1:7" x14ac:dyDescent="0.25">
      <c r="A2757" s="379">
        <v>2748</v>
      </c>
      <c r="B2757" s="3">
        <v>1700766</v>
      </c>
      <c r="C2757" s="380">
        <v>323.14554000000004</v>
      </c>
      <c r="D2757" s="381">
        <f t="shared" si="126"/>
        <v>0</v>
      </c>
      <c r="E2757" s="381">
        <f t="shared" si="127"/>
        <v>0</v>
      </c>
      <c r="F2757" s="382">
        <f t="shared" si="128"/>
        <v>0</v>
      </c>
      <c r="G2757" s="382">
        <f t="shared" si="128"/>
        <v>0</v>
      </c>
    </row>
    <row r="2758" spans="1:7" x14ac:dyDescent="0.25">
      <c r="A2758" s="379">
        <v>2749</v>
      </c>
      <c r="B2758" s="3">
        <v>4053177</v>
      </c>
      <c r="C2758" s="380">
        <v>445.84947</v>
      </c>
      <c r="D2758" s="381">
        <f t="shared" si="126"/>
        <v>0.50655991583885929</v>
      </c>
      <c r="E2758" s="381">
        <f t="shared" si="127"/>
        <v>0</v>
      </c>
      <c r="F2758" s="382">
        <f t="shared" si="128"/>
        <v>225.84947000000003</v>
      </c>
      <c r="G2758" s="382">
        <f t="shared" si="128"/>
        <v>0</v>
      </c>
    </row>
    <row r="2759" spans="1:7" x14ac:dyDescent="0.25">
      <c r="A2759" s="379">
        <v>2750</v>
      </c>
      <c r="B2759" s="3">
        <v>7811655</v>
      </c>
      <c r="C2759" s="380">
        <v>1015.5151499999999</v>
      </c>
      <c r="D2759" s="381">
        <f t="shared" si="126"/>
        <v>0.74397230804483816</v>
      </c>
      <c r="E2759" s="381">
        <f t="shared" si="127"/>
        <v>0</v>
      </c>
      <c r="F2759" s="382">
        <f t="shared" si="128"/>
        <v>755.51514999999995</v>
      </c>
      <c r="G2759" s="382">
        <f t="shared" si="128"/>
        <v>0</v>
      </c>
    </row>
    <row r="2760" spans="1:7" x14ac:dyDescent="0.25">
      <c r="A2760" s="379">
        <v>2751</v>
      </c>
      <c r="B2760" s="3">
        <v>5895392</v>
      </c>
      <c r="C2760" s="380">
        <v>1355.9401600000001</v>
      </c>
      <c r="D2760" s="381">
        <f t="shared" si="126"/>
        <v>0.66075199070731849</v>
      </c>
      <c r="E2760" s="381">
        <f t="shared" si="127"/>
        <v>0</v>
      </c>
      <c r="F2760" s="382">
        <f t="shared" si="128"/>
        <v>895.94015999999999</v>
      </c>
      <c r="G2760" s="382">
        <f t="shared" si="128"/>
        <v>0</v>
      </c>
    </row>
    <row r="2761" spans="1:7" x14ac:dyDescent="0.25">
      <c r="A2761" s="379">
        <v>2752</v>
      </c>
      <c r="B2761" s="3">
        <v>8516096</v>
      </c>
      <c r="C2761" s="380">
        <v>2469.6678400000001</v>
      </c>
      <c r="D2761" s="381">
        <f t="shared" si="126"/>
        <v>0.7651506042205255</v>
      </c>
      <c r="E2761" s="381">
        <f t="shared" si="127"/>
        <v>0</v>
      </c>
      <c r="F2761" s="382">
        <f t="shared" si="128"/>
        <v>1889.6678400000001</v>
      </c>
      <c r="G2761" s="382">
        <f t="shared" si="128"/>
        <v>0</v>
      </c>
    </row>
    <row r="2762" spans="1:7" x14ac:dyDescent="0.25">
      <c r="A2762" s="379">
        <v>2753</v>
      </c>
      <c r="B2762" s="3">
        <v>2834600</v>
      </c>
      <c r="C2762" s="380">
        <v>538.57400000000007</v>
      </c>
      <c r="D2762" s="381">
        <f t="shared" si="126"/>
        <v>0.29443307697735133</v>
      </c>
      <c r="E2762" s="381">
        <f t="shared" si="127"/>
        <v>0</v>
      </c>
      <c r="F2762" s="382">
        <f t="shared" si="128"/>
        <v>158.57400000000004</v>
      </c>
      <c r="G2762" s="382">
        <f t="shared" si="128"/>
        <v>0</v>
      </c>
    </row>
    <row r="2763" spans="1:7" x14ac:dyDescent="0.25">
      <c r="A2763" s="379">
        <v>2754</v>
      </c>
      <c r="B2763" s="3">
        <v>2679181</v>
      </c>
      <c r="C2763" s="380">
        <v>294.70991000000004</v>
      </c>
      <c r="D2763" s="381">
        <f t="shared" ref="D2763:D2826" si="129">MAX(0,MIN(8000000,B2763-2000000))/B2763</f>
        <v>0.25350321609476928</v>
      </c>
      <c r="E2763" s="381">
        <f t="shared" ref="E2763:E2826" si="130">MAX(0,MIN(30000000,B2763-10000000))/B2763</f>
        <v>0</v>
      </c>
      <c r="F2763" s="382">
        <f t="shared" ref="F2763:G2826" si="131">+D2763*$C2763</f>
        <v>74.709910000000022</v>
      </c>
      <c r="G2763" s="382">
        <f t="shared" si="131"/>
        <v>0</v>
      </c>
    </row>
    <row r="2764" spans="1:7" x14ac:dyDescent="0.25">
      <c r="A2764" s="379">
        <v>2755</v>
      </c>
      <c r="B2764" s="3">
        <v>3542389</v>
      </c>
      <c r="C2764" s="380">
        <v>602.20613000000003</v>
      </c>
      <c r="D2764" s="381">
        <f t="shared" si="129"/>
        <v>0.43540926758749532</v>
      </c>
      <c r="E2764" s="381">
        <f t="shared" si="130"/>
        <v>0</v>
      </c>
      <c r="F2764" s="382">
        <f t="shared" si="131"/>
        <v>262.20613000000003</v>
      </c>
      <c r="G2764" s="382">
        <f t="shared" si="131"/>
        <v>0</v>
      </c>
    </row>
    <row r="2765" spans="1:7" x14ac:dyDescent="0.25">
      <c r="A2765" s="379">
        <v>2756</v>
      </c>
      <c r="B2765" s="3">
        <v>2956557</v>
      </c>
      <c r="C2765" s="380">
        <v>709.57367999999997</v>
      </c>
      <c r="D2765" s="381">
        <f t="shared" si="129"/>
        <v>0.32353747957505979</v>
      </c>
      <c r="E2765" s="381">
        <f t="shared" si="130"/>
        <v>0</v>
      </c>
      <c r="F2765" s="382">
        <f t="shared" si="131"/>
        <v>229.57368</v>
      </c>
      <c r="G2765" s="382">
        <f t="shared" si="131"/>
        <v>0</v>
      </c>
    </row>
    <row r="2766" spans="1:7" x14ac:dyDescent="0.25">
      <c r="A2766" s="379">
        <v>2757</v>
      </c>
      <c r="B2766" s="3">
        <v>9262946</v>
      </c>
      <c r="C2766" s="380">
        <v>1852.5892000000001</v>
      </c>
      <c r="D2766" s="381">
        <f t="shared" si="129"/>
        <v>0.78408597005747416</v>
      </c>
      <c r="E2766" s="381">
        <f t="shared" si="130"/>
        <v>0</v>
      </c>
      <c r="F2766" s="382">
        <f t="shared" si="131"/>
        <v>1452.5892000000001</v>
      </c>
      <c r="G2766" s="382">
        <f t="shared" si="131"/>
        <v>0</v>
      </c>
    </row>
    <row r="2767" spans="1:7" x14ac:dyDescent="0.25">
      <c r="A2767" s="379">
        <v>2758</v>
      </c>
      <c r="B2767" s="3">
        <v>4793542</v>
      </c>
      <c r="C2767" s="380">
        <v>862.83756000000005</v>
      </c>
      <c r="D2767" s="381">
        <f t="shared" si="129"/>
        <v>0.58277198781193529</v>
      </c>
      <c r="E2767" s="381">
        <f t="shared" si="130"/>
        <v>0</v>
      </c>
      <c r="F2767" s="382">
        <f t="shared" si="131"/>
        <v>502.83756</v>
      </c>
      <c r="G2767" s="382">
        <f t="shared" si="131"/>
        <v>0</v>
      </c>
    </row>
    <row r="2768" spans="1:7" x14ac:dyDescent="0.25">
      <c r="A2768" s="379">
        <v>2759</v>
      </c>
      <c r="B2768" s="3">
        <v>6049754</v>
      </c>
      <c r="C2768" s="380">
        <v>907.46309999999994</v>
      </c>
      <c r="D2768" s="381">
        <f t="shared" si="129"/>
        <v>0.66940804535192666</v>
      </c>
      <c r="E2768" s="381">
        <f t="shared" si="130"/>
        <v>0</v>
      </c>
      <c r="F2768" s="382">
        <f t="shared" si="131"/>
        <v>607.46309999999994</v>
      </c>
      <c r="G2768" s="382">
        <f t="shared" si="131"/>
        <v>0</v>
      </c>
    </row>
    <row r="2769" spans="1:7" x14ac:dyDescent="0.25">
      <c r="A2769" s="379">
        <v>2760</v>
      </c>
      <c r="B2769" s="3">
        <v>1881798</v>
      </c>
      <c r="C2769" s="380">
        <v>526.90343999999993</v>
      </c>
      <c r="D2769" s="381">
        <f t="shared" si="129"/>
        <v>0</v>
      </c>
      <c r="E2769" s="381">
        <f t="shared" si="130"/>
        <v>0</v>
      </c>
      <c r="F2769" s="382">
        <f t="shared" si="131"/>
        <v>0</v>
      </c>
      <c r="G2769" s="382">
        <f t="shared" si="131"/>
        <v>0</v>
      </c>
    </row>
    <row r="2770" spans="1:7" x14ac:dyDescent="0.25">
      <c r="A2770" s="379">
        <v>2761</v>
      </c>
      <c r="B2770" s="3">
        <v>1691577</v>
      </c>
      <c r="C2770" s="380">
        <v>405.97847999999999</v>
      </c>
      <c r="D2770" s="381">
        <f t="shared" si="129"/>
        <v>0</v>
      </c>
      <c r="E2770" s="381">
        <f t="shared" si="130"/>
        <v>0</v>
      </c>
      <c r="F2770" s="382">
        <f t="shared" si="131"/>
        <v>0</v>
      </c>
      <c r="G2770" s="382">
        <f t="shared" si="131"/>
        <v>0</v>
      </c>
    </row>
    <row r="2771" spans="1:7" x14ac:dyDescent="0.25">
      <c r="A2771" s="379">
        <v>2762</v>
      </c>
      <c r="B2771" s="3">
        <v>8179021</v>
      </c>
      <c r="C2771" s="380">
        <v>1635.8042</v>
      </c>
      <c r="D2771" s="381">
        <f t="shared" si="129"/>
        <v>0.75547195685155966</v>
      </c>
      <c r="E2771" s="381">
        <f t="shared" si="130"/>
        <v>0</v>
      </c>
      <c r="F2771" s="382">
        <f t="shared" si="131"/>
        <v>1235.8042</v>
      </c>
      <c r="G2771" s="382">
        <f t="shared" si="131"/>
        <v>0</v>
      </c>
    </row>
    <row r="2772" spans="1:7" x14ac:dyDescent="0.25">
      <c r="A2772" s="379">
        <v>2763</v>
      </c>
      <c r="B2772" s="3">
        <v>3210683</v>
      </c>
      <c r="C2772" s="380">
        <v>931.09807000000001</v>
      </c>
      <c r="D2772" s="381">
        <f t="shared" si="129"/>
        <v>0.37707958088668359</v>
      </c>
      <c r="E2772" s="381">
        <f t="shared" si="130"/>
        <v>0</v>
      </c>
      <c r="F2772" s="382">
        <f t="shared" si="131"/>
        <v>351.09806999999995</v>
      </c>
      <c r="G2772" s="382">
        <f t="shared" si="131"/>
        <v>0</v>
      </c>
    </row>
    <row r="2773" spans="1:7" x14ac:dyDescent="0.25">
      <c r="A2773" s="379">
        <v>2764</v>
      </c>
      <c r="B2773" s="3">
        <v>6089710</v>
      </c>
      <c r="C2773" s="380">
        <v>1644.2217000000001</v>
      </c>
      <c r="D2773" s="381">
        <f t="shared" si="129"/>
        <v>0.67157713585704415</v>
      </c>
      <c r="E2773" s="381">
        <f t="shared" si="130"/>
        <v>0</v>
      </c>
      <c r="F2773" s="382">
        <f t="shared" si="131"/>
        <v>1104.2217000000001</v>
      </c>
      <c r="G2773" s="382">
        <f t="shared" si="131"/>
        <v>0</v>
      </c>
    </row>
    <row r="2774" spans="1:7" x14ac:dyDescent="0.25">
      <c r="A2774" s="379">
        <v>2765</v>
      </c>
      <c r="B2774" s="3">
        <v>7354616</v>
      </c>
      <c r="C2774" s="380">
        <v>2132.8386399999999</v>
      </c>
      <c r="D2774" s="381">
        <f t="shared" si="129"/>
        <v>0.7280619409633351</v>
      </c>
      <c r="E2774" s="381">
        <f t="shared" si="130"/>
        <v>0</v>
      </c>
      <c r="F2774" s="382">
        <f t="shared" si="131"/>
        <v>1552.8386399999999</v>
      </c>
      <c r="G2774" s="382">
        <f t="shared" si="131"/>
        <v>0</v>
      </c>
    </row>
    <row r="2775" spans="1:7" x14ac:dyDescent="0.25">
      <c r="A2775" s="379">
        <v>2766</v>
      </c>
      <c r="B2775" s="3">
        <v>9403421</v>
      </c>
      <c r="C2775" s="380">
        <v>2726.9920900000002</v>
      </c>
      <c r="D2775" s="381">
        <f t="shared" si="129"/>
        <v>0.78731144761039629</v>
      </c>
      <c r="E2775" s="381">
        <f t="shared" si="130"/>
        <v>0</v>
      </c>
      <c r="F2775" s="382">
        <f t="shared" si="131"/>
        <v>2146.9920900000002</v>
      </c>
      <c r="G2775" s="382">
        <f t="shared" si="131"/>
        <v>0</v>
      </c>
    </row>
    <row r="2776" spans="1:7" x14ac:dyDescent="0.25">
      <c r="A2776" s="379">
        <v>2767</v>
      </c>
      <c r="B2776" s="3">
        <v>3578269</v>
      </c>
      <c r="C2776" s="380">
        <v>787.21918000000005</v>
      </c>
      <c r="D2776" s="381">
        <f t="shared" si="129"/>
        <v>0.44107052879478875</v>
      </c>
      <c r="E2776" s="381">
        <f t="shared" si="130"/>
        <v>0</v>
      </c>
      <c r="F2776" s="382">
        <f t="shared" si="131"/>
        <v>347.21917999999999</v>
      </c>
      <c r="G2776" s="382">
        <f t="shared" si="131"/>
        <v>0</v>
      </c>
    </row>
    <row r="2777" spans="1:7" x14ac:dyDescent="0.25">
      <c r="A2777" s="379">
        <v>2768</v>
      </c>
      <c r="B2777" s="3">
        <v>3526514</v>
      </c>
      <c r="C2777" s="380">
        <v>564.24224000000004</v>
      </c>
      <c r="D2777" s="381">
        <f t="shared" si="129"/>
        <v>0.43286769880964604</v>
      </c>
      <c r="E2777" s="381">
        <f t="shared" si="130"/>
        <v>0</v>
      </c>
      <c r="F2777" s="382">
        <f t="shared" si="131"/>
        <v>244.24224000000004</v>
      </c>
      <c r="G2777" s="382">
        <f t="shared" si="131"/>
        <v>0</v>
      </c>
    </row>
    <row r="2778" spans="1:7" x14ac:dyDescent="0.25">
      <c r="A2778" s="379">
        <v>2769</v>
      </c>
      <c r="B2778" s="3">
        <v>4609626</v>
      </c>
      <c r="C2778" s="380">
        <v>829.73268000000007</v>
      </c>
      <c r="D2778" s="381">
        <f t="shared" si="129"/>
        <v>0.56612532122996528</v>
      </c>
      <c r="E2778" s="381">
        <f t="shared" si="130"/>
        <v>0</v>
      </c>
      <c r="F2778" s="382">
        <f t="shared" si="131"/>
        <v>469.73268000000002</v>
      </c>
      <c r="G2778" s="382">
        <f t="shared" si="131"/>
        <v>0</v>
      </c>
    </row>
    <row r="2779" spans="1:7" x14ac:dyDescent="0.25">
      <c r="A2779" s="379">
        <v>2770</v>
      </c>
      <c r="B2779" s="3">
        <v>7764316</v>
      </c>
      <c r="C2779" s="380">
        <v>1941.079</v>
      </c>
      <c r="D2779" s="381">
        <f t="shared" si="129"/>
        <v>0.74241130834963442</v>
      </c>
      <c r="E2779" s="381">
        <f t="shared" si="130"/>
        <v>0</v>
      </c>
      <c r="F2779" s="382">
        <f t="shared" si="131"/>
        <v>1441.079</v>
      </c>
      <c r="G2779" s="382">
        <f t="shared" si="131"/>
        <v>0</v>
      </c>
    </row>
    <row r="2780" spans="1:7" x14ac:dyDescent="0.25">
      <c r="A2780" s="379">
        <v>2771</v>
      </c>
      <c r="B2780" s="3">
        <v>5537797</v>
      </c>
      <c r="C2780" s="380">
        <v>1218.3153400000001</v>
      </c>
      <c r="D2780" s="381">
        <f t="shared" si="129"/>
        <v>0.6388455553715674</v>
      </c>
      <c r="E2780" s="381">
        <f t="shared" si="130"/>
        <v>0</v>
      </c>
      <c r="F2780" s="382">
        <f t="shared" si="131"/>
        <v>778.31533999999999</v>
      </c>
      <c r="G2780" s="382">
        <f t="shared" si="131"/>
        <v>0</v>
      </c>
    </row>
    <row r="2781" spans="1:7" x14ac:dyDescent="0.25">
      <c r="A2781" s="379">
        <v>2772</v>
      </c>
      <c r="B2781" s="3">
        <v>6526344</v>
      </c>
      <c r="C2781" s="380">
        <v>783.16128000000003</v>
      </c>
      <c r="D2781" s="381">
        <f t="shared" si="129"/>
        <v>0.69354971175285884</v>
      </c>
      <c r="E2781" s="381">
        <f t="shared" si="130"/>
        <v>0</v>
      </c>
      <c r="F2781" s="382">
        <f t="shared" si="131"/>
        <v>543.16128000000003</v>
      </c>
      <c r="G2781" s="382">
        <f t="shared" si="131"/>
        <v>0</v>
      </c>
    </row>
    <row r="2782" spans="1:7" x14ac:dyDescent="0.25">
      <c r="A2782" s="379">
        <v>2773</v>
      </c>
      <c r="B2782" s="3">
        <v>7041626</v>
      </c>
      <c r="C2782" s="380">
        <v>985.82763999999986</v>
      </c>
      <c r="D2782" s="381">
        <f t="shared" si="129"/>
        <v>0.71597469107277212</v>
      </c>
      <c r="E2782" s="381">
        <f t="shared" si="130"/>
        <v>0</v>
      </c>
      <c r="F2782" s="382">
        <f t="shared" si="131"/>
        <v>705.82763999999986</v>
      </c>
      <c r="G2782" s="382">
        <f t="shared" si="131"/>
        <v>0</v>
      </c>
    </row>
    <row r="2783" spans="1:7" x14ac:dyDescent="0.25">
      <c r="A2783" s="379">
        <v>2774</v>
      </c>
      <c r="B2783" s="3">
        <v>5684729</v>
      </c>
      <c r="C2783" s="380">
        <v>1648.57141</v>
      </c>
      <c r="D2783" s="381">
        <f t="shared" si="129"/>
        <v>0.64818023867100794</v>
      </c>
      <c r="E2783" s="381">
        <f t="shared" si="130"/>
        <v>0</v>
      </c>
      <c r="F2783" s="382">
        <f t="shared" si="131"/>
        <v>1068.57141</v>
      </c>
      <c r="G2783" s="382">
        <f t="shared" si="131"/>
        <v>0</v>
      </c>
    </row>
    <row r="2784" spans="1:7" x14ac:dyDescent="0.25">
      <c r="A2784" s="379">
        <v>2775</v>
      </c>
      <c r="B2784" s="3">
        <v>4041103</v>
      </c>
      <c r="C2784" s="380">
        <v>1171.9198699999999</v>
      </c>
      <c r="D2784" s="381">
        <f t="shared" si="129"/>
        <v>0.50508561647649164</v>
      </c>
      <c r="E2784" s="381">
        <f t="shared" si="130"/>
        <v>0</v>
      </c>
      <c r="F2784" s="382">
        <f t="shared" si="131"/>
        <v>591.91986999999995</v>
      </c>
      <c r="G2784" s="382">
        <f t="shared" si="131"/>
        <v>0</v>
      </c>
    </row>
    <row r="2785" spans="1:7" x14ac:dyDescent="0.25">
      <c r="A2785" s="379">
        <v>2776</v>
      </c>
      <c r="B2785" s="3">
        <v>5869188</v>
      </c>
      <c r="C2785" s="380">
        <v>1349.9132400000001</v>
      </c>
      <c r="D2785" s="381">
        <f t="shared" si="129"/>
        <v>0.65923735958023499</v>
      </c>
      <c r="E2785" s="381">
        <f t="shared" si="130"/>
        <v>0</v>
      </c>
      <c r="F2785" s="382">
        <f t="shared" si="131"/>
        <v>889.91324000000009</v>
      </c>
      <c r="G2785" s="382">
        <f t="shared" si="131"/>
        <v>0</v>
      </c>
    </row>
    <row r="2786" spans="1:7" x14ac:dyDescent="0.25">
      <c r="A2786" s="379">
        <v>2777</v>
      </c>
      <c r="B2786" s="3">
        <v>4297732</v>
      </c>
      <c r="C2786" s="380">
        <v>1074.433</v>
      </c>
      <c r="D2786" s="381">
        <f t="shared" si="129"/>
        <v>0.53463826967339978</v>
      </c>
      <c r="E2786" s="381">
        <f t="shared" si="130"/>
        <v>0</v>
      </c>
      <c r="F2786" s="382">
        <f t="shared" si="131"/>
        <v>574.43299999999999</v>
      </c>
      <c r="G2786" s="382">
        <f t="shared" si="131"/>
        <v>0</v>
      </c>
    </row>
    <row r="2787" spans="1:7" x14ac:dyDescent="0.25">
      <c r="A2787" s="379">
        <v>2778</v>
      </c>
      <c r="B2787" s="3">
        <v>6560901</v>
      </c>
      <c r="C2787" s="380">
        <v>1509.0072299999999</v>
      </c>
      <c r="D2787" s="381">
        <f t="shared" si="129"/>
        <v>0.69516381972537</v>
      </c>
      <c r="E2787" s="381">
        <f t="shared" si="130"/>
        <v>0</v>
      </c>
      <c r="F2787" s="382">
        <f t="shared" si="131"/>
        <v>1049.0072299999999</v>
      </c>
      <c r="G2787" s="382">
        <f t="shared" si="131"/>
        <v>0</v>
      </c>
    </row>
    <row r="2788" spans="1:7" x14ac:dyDescent="0.25">
      <c r="A2788" s="379">
        <v>2779</v>
      </c>
      <c r="B2788" s="3">
        <v>1004522</v>
      </c>
      <c r="C2788" s="380">
        <v>160.72352000000001</v>
      </c>
      <c r="D2788" s="381">
        <f t="shared" si="129"/>
        <v>0</v>
      </c>
      <c r="E2788" s="381">
        <f t="shared" si="130"/>
        <v>0</v>
      </c>
      <c r="F2788" s="382">
        <f t="shared" si="131"/>
        <v>0</v>
      </c>
      <c r="G2788" s="382">
        <f t="shared" si="131"/>
        <v>0</v>
      </c>
    </row>
    <row r="2789" spans="1:7" x14ac:dyDescent="0.25">
      <c r="A2789" s="379">
        <v>2780</v>
      </c>
      <c r="B2789" s="3">
        <v>1455414</v>
      </c>
      <c r="C2789" s="380">
        <v>436.62419999999997</v>
      </c>
      <c r="D2789" s="381">
        <f t="shared" si="129"/>
        <v>0</v>
      </c>
      <c r="E2789" s="381">
        <f t="shared" si="130"/>
        <v>0</v>
      </c>
      <c r="F2789" s="382">
        <f t="shared" si="131"/>
        <v>0</v>
      </c>
      <c r="G2789" s="382">
        <f t="shared" si="131"/>
        <v>0</v>
      </c>
    </row>
    <row r="2790" spans="1:7" x14ac:dyDescent="0.25">
      <c r="A2790" s="379">
        <v>2781</v>
      </c>
      <c r="B2790" s="3">
        <v>4391557</v>
      </c>
      <c r="C2790" s="380">
        <v>1097.8892499999999</v>
      </c>
      <c r="D2790" s="381">
        <f t="shared" si="129"/>
        <v>0.54458065783957721</v>
      </c>
      <c r="E2790" s="381">
        <f t="shared" si="130"/>
        <v>0</v>
      </c>
      <c r="F2790" s="382">
        <f t="shared" si="131"/>
        <v>597.88925000000006</v>
      </c>
      <c r="G2790" s="382">
        <f t="shared" si="131"/>
        <v>0</v>
      </c>
    </row>
    <row r="2791" spans="1:7" x14ac:dyDescent="0.25">
      <c r="A2791" s="379">
        <v>2782</v>
      </c>
      <c r="B2791" s="3">
        <v>7870515</v>
      </c>
      <c r="C2791" s="380">
        <v>2282.4493499999999</v>
      </c>
      <c r="D2791" s="381">
        <f t="shared" si="129"/>
        <v>0.74588702264083095</v>
      </c>
      <c r="E2791" s="381">
        <f t="shared" si="130"/>
        <v>0</v>
      </c>
      <c r="F2791" s="382">
        <f t="shared" si="131"/>
        <v>1702.4493499999999</v>
      </c>
      <c r="G2791" s="382">
        <f t="shared" si="131"/>
        <v>0</v>
      </c>
    </row>
    <row r="2792" spans="1:7" x14ac:dyDescent="0.25">
      <c r="A2792" s="379">
        <v>2783</v>
      </c>
      <c r="B2792" s="3">
        <v>8888079</v>
      </c>
      <c r="C2792" s="380">
        <v>1955.3773800000001</v>
      </c>
      <c r="D2792" s="381">
        <f t="shared" si="129"/>
        <v>0.77497949781949504</v>
      </c>
      <c r="E2792" s="381">
        <f t="shared" si="130"/>
        <v>0</v>
      </c>
      <c r="F2792" s="382">
        <f t="shared" si="131"/>
        <v>1515.3773800000001</v>
      </c>
      <c r="G2792" s="382">
        <f t="shared" si="131"/>
        <v>0</v>
      </c>
    </row>
    <row r="2793" spans="1:7" x14ac:dyDescent="0.25">
      <c r="A2793" s="379">
        <v>2784</v>
      </c>
      <c r="B2793" s="3">
        <v>4599403</v>
      </c>
      <c r="C2793" s="380">
        <v>1149.8507500000001</v>
      </c>
      <c r="D2793" s="381">
        <f t="shared" si="129"/>
        <v>0.56516095675895328</v>
      </c>
      <c r="E2793" s="381">
        <f t="shared" si="130"/>
        <v>0</v>
      </c>
      <c r="F2793" s="382">
        <f t="shared" si="131"/>
        <v>649.85075000000006</v>
      </c>
      <c r="G2793" s="382">
        <f t="shared" si="131"/>
        <v>0</v>
      </c>
    </row>
    <row r="2794" spans="1:7" x14ac:dyDescent="0.25">
      <c r="A2794" s="379">
        <v>2785</v>
      </c>
      <c r="B2794" s="3">
        <v>6317386</v>
      </c>
      <c r="C2794" s="380">
        <v>1579.3465000000001</v>
      </c>
      <c r="D2794" s="381">
        <f t="shared" si="129"/>
        <v>0.68341336115918827</v>
      </c>
      <c r="E2794" s="381">
        <f t="shared" si="130"/>
        <v>0</v>
      </c>
      <c r="F2794" s="382">
        <f t="shared" si="131"/>
        <v>1079.3465000000001</v>
      </c>
      <c r="G2794" s="382">
        <f t="shared" si="131"/>
        <v>0</v>
      </c>
    </row>
    <row r="2795" spans="1:7" x14ac:dyDescent="0.25">
      <c r="A2795" s="379">
        <v>2786</v>
      </c>
      <c r="B2795" s="3">
        <v>8331009</v>
      </c>
      <c r="C2795" s="380">
        <v>1249.6513499999999</v>
      </c>
      <c r="D2795" s="381">
        <f t="shared" si="129"/>
        <v>0.75993304052366284</v>
      </c>
      <c r="E2795" s="381">
        <f t="shared" si="130"/>
        <v>0</v>
      </c>
      <c r="F2795" s="382">
        <f t="shared" si="131"/>
        <v>949.65134999999987</v>
      </c>
      <c r="G2795" s="382">
        <f t="shared" si="131"/>
        <v>0</v>
      </c>
    </row>
    <row r="2796" spans="1:7" x14ac:dyDescent="0.25">
      <c r="A2796" s="379">
        <v>2787</v>
      </c>
      <c r="B2796" s="3">
        <v>9766772</v>
      </c>
      <c r="C2796" s="380">
        <v>2148.68984</v>
      </c>
      <c r="D2796" s="381">
        <f t="shared" si="129"/>
        <v>0.79522405150852293</v>
      </c>
      <c r="E2796" s="381">
        <f t="shared" si="130"/>
        <v>0</v>
      </c>
      <c r="F2796" s="382">
        <f t="shared" si="131"/>
        <v>1708.68984</v>
      </c>
      <c r="G2796" s="382">
        <f t="shared" si="131"/>
        <v>0</v>
      </c>
    </row>
    <row r="2797" spans="1:7" x14ac:dyDescent="0.25">
      <c r="A2797" s="379">
        <v>2788</v>
      </c>
      <c r="B2797" s="3">
        <v>8266286</v>
      </c>
      <c r="C2797" s="380">
        <v>1239.9428999999998</v>
      </c>
      <c r="D2797" s="381">
        <f t="shared" si="129"/>
        <v>0.75805337487718183</v>
      </c>
      <c r="E2797" s="381">
        <f t="shared" si="130"/>
        <v>0</v>
      </c>
      <c r="F2797" s="382">
        <f t="shared" si="131"/>
        <v>939.94289999999978</v>
      </c>
      <c r="G2797" s="382">
        <f t="shared" si="131"/>
        <v>0</v>
      </c>
    </row>
    <row r="2798" spans="1:7" x14ac:dyDescent="0.25">
      <c r="A2798" s="379">
        <v>2789</v>
      </c>
      <c r="B2798" s="3">
        <v>4427277</v>
      </c>
      <c r="C2798" s="380">
        <v>619.81877999999995</v>
      </c>
      <c r="D2798" s="381">
        <f t="shared" si="129"/>
        <v>0.54825505609881653</v>
      </c>
      <c r="E2798" s="381">
        <f t="shared" si="130"/>
        <v>0</v>
      </c>
      <c r="F2798" s="382">
        <f t="shared" si="131"/>
        <v>339.81878</v>
      </c>
      <c r="G2798" s="382">
        <f t="shared" si="131"/>
        <v>0</v>
      </c>
    </row>
    <row r="2799" spans="1:7" x14ac:dyDescent="0.25">
      <c r="A2799" s="379">
        <v>2790</v>
      </c>
      <c r="B2799" s="3">
        <v>6417959</v>
      </c>
      <c r="C2799" s="380">
        <v>1604.48975</v>
      </c>
      <c r="D2799" s="381">
        <f t="shared" si="129"/>
        <v>0.68837445050677326</v>
      </c>
      <c r="E2799" s="381">
        <f t="shared" si="130"/>
        <v>0</v>
      </c>
      <c r="F2799" s="382">
        <f t="shared" si="131"/>
        <v>1104.48975</v>
      </c>
      <c r="G2799" s="382">
        <f t="shared" si="131"/>
        <v>0</v>
      </c>
    </row>
    <row r="2800" spans="1:7" x14ac:dyDescent="0.25">
      <c r="A2800" s="379">
        <v>2791</v>
      </c>
      <c r="B2800" s="3">
        <v>9519873</v>
      </c>
      <c r="C2800" s="380">
        <v>1713.5771400000001</v>
      </c>
      <c r="D2800" s="381">
        <f t="shared" si="129"/>
        <v>0.78991316375754173</v>
      </c>
      <c r="E2800" s="381">
        <f t="shared" si="130"/>
        <v>0</v>
      </c>
      <c r="F2800" s="382">
        <f t="shared" si="131"/>
        <v>1353.5771400000001</v>
      </c>
      <c r="G2800" s="382">
        <f t="shared" si="131"/>
        <v>0</v>
      </c>
    </row>
    <row r="2801" spans="1:7" x14ac:dyDescent="0.25">
      <c r="A2801" s="379">
        <v>2792</v>
      </c>
      <c r="B2801" s="3">
        <v>2824631</v>
      </c>
      <c r="C2801" s="380">
        <v>423.69464999999997</v>
      </c>
      <c r="D2801" s="381">
        <f t="shared" si="129"/>
        <v>0.29194291218923818</v>
      </c>
      <c r="E2801" s="381">
        <f t="shared" si="130"/>
        <v>0</v>
      </c>
      <c r="F2801" s="382">
        <f t="shared" si="131"/>
        <v>123.69465</v>
      </c>
      <c r="G2801" s="382">
        <f t="shared" si="131"/>
        <v>0</v>
      </c>
    </row>
    <row r="2802" spans="1:7" x14ac:dyDescent="0.25">
      <c r="A2802" s="379">
        <v>2793</v>
      </c>
      <c r="B2802" s="3">
        <v>6981231</v>
      </c>
      <c r="C2802" s="380">
        <v>1326.43389</v>
      </c>
      <c r="D2802" s="381">
        <f t="shared" si="129"/>
        <v>0.71351757304693109</v>
      </c>
      <c r="E2802" s="381">
        <f t="shared" si="130"/>
        <v>0</v>
      </c>
      <c r="F2802" s="382">
        <f t="shared" si="131"/>
        <v>946.43389000000002</v>
      </c>
      <c r="G2802" s="382">
        <f t="shared" si="131"/>
        <v>0</v>
      </c>
    </row>
    <row r="2803" spans="1:7" x14ac:dyDescent="0.25">
      <c r="A2803" s="379">
        <v>2794</v>
      </c>
      <c r="B2803" s="3">
        <v>6117523</v>
      </c>
      <c r="C2803" s="380">
        <v>1223.5046</v>
      </c>
      <c r="D2803" s="381">
        <f t="shared" si="129"/>
        <v>0.67307029331969814</v>
      </c>
      <c r="E2803" s="381">
        <f t="shared" si="130"/>
        <v>0</v>
      </c>
      <c r="F2803" s="382">
        <f t="shared" si="131"/>
        <v>823.50459999999998</v>
      </c>
      <c r="G2803" s="382">
        <f t="shared" si="131"/>
        <v>0</v>
      </c>
    </row>
    <row r="2804" spans="1:7" x14ac:dyDescent="0.25">
      <c r="A2804" s="379">
        <v>2795</v>
      </c>
      <c r="B2804" s="3">
        <v>7830312</v>
      </c>
      <c r="C2804" s="380">
        <v>1879.2748799999999</v>
      </c>
      <c r="D2804" s="381">
        <f t="shared" si="129"/>
        <v>0.74458233592735512</v>
      </c>
      <c r="E2804" s="381">
        <f t="shared" si="130"/>
        <v>0</v>
      </c>
      <c r="F2804" s="382">
        <f t="shared" si="131"/>
        <v>1399.2748799999999</v>
      </c>
      <c r="G2804" s="382">
        <f t="shared" si="131"/>
        <v>0</v>
      </c>
    </row>
    <row r="2805" spans="1:7" x14ac:dyDescent="0.25">
      <c r="A2805" s="379">
        <v>2796</v>
      </c>
      <c r="B2805" s="3">
        <v>2895899</v>
      </c>
      <c r="C2805" s="380">
        <v>376.46686999999997</v>
      </c>
      <c r="D2805" s="381">
        <f t="shared" si="129"/>
        <v>0.30936817893165475</v>
      </c>
      <c r="E2805" s="381">
        <f t="shared" si="130"/>
        <v>0</v>
      </c>
      <c r="F2805" s="382">
        <f t="shared" si="131"/>
        <v>116.46687</v>
      </c>
      <c r="G2805" s="382">
        <f t="shared" si="131"/>
        <v>0</v>
      </c>
    </row>
    <row r="2806" spans="1:7" x14ac:dyDescent="0.25">
      <c r="A2806" s="379">
        <v>2797</v>
      </c>
      <c r="B2806" s="3">
        <v>6240882</v>
      </c>
      <c r="C2806" s="380">
        <v>936.13229999999987</v>
      </c>
      <c r="D2806" s="381">
        <f t="shared" si="129"/>
        <v>0.67953247633908154</v>
      </c>
      <c r="E2806" s="381">
        <f t="shared" si="130"/>
        <v>0</v>
      </c>
      <c r="F2806" s="382">
        <f t="shared" si="131"/>
        <v>636.13229999999987</v>
      </c>
      <c r="G2806" s="382">
        <f t="shared" si="131"/>
        <v>0</v>
      </c>
    </row>
    <row r="2807" spans="1:7" x14ac:dyDescent="0.25">
      <c r="A2807" s="379">
        <v>2798</v>
      </c>
      <c r="B2807" s="3">
        <v>5276856</v>
      </c>
      <c r="C2807" s="380">
        <v>1530.2882400000001</v>
      </c>
      <c r="D2807" s="381">
        <f t="shared" si="129"/>
        <v>0.62098643586256663</v>
      </c>
      <c r="E2807" s="381">
        <f t="shared" si="130"/>
        <v>0</v>
      </c>
      <c r="F2807" s="382">
        <f t="shared" si="131"/>
        <v>950.28823999999997</v>
      </c>
      <c r="G2807" s="382">
        <f t="shared" si="131"/>
        <v>0</v>
      </c>
    </row>
    <row r="2808" spans="1:7" x14ac:dyDescent="0.25">
      <c r="A2808" s="379">
        <v>2799</v>
      </c>
      <c r="B2808" s="3">
        <v>4387147</v>
      </c>
      <c r="C2808" s="380">
        <v>1140.6582199999998</v>
      </c>
      <c r="D2808" s="381">
        <f t="shared" si="129"/>
        <v>0.54412286618159822</v>
      </c>
      <c r="E2808" s="381">
        <f t="shared" si="130"/>
        <v>0</v>
      </c>
      <c r="F2808" s="382">
        <f t="shared" si="131"/>
        <v>620.65821999999991</v>
      </c>
      <c r="G2808" s="382">
        <f t="shared" si="131"/>
        <v>0</v>
      </c>
    </row>
    <row r="2809" spans="1:7" x14ac:dyDescent="0.25">
      <c r="A2809" s="379">
        <v>2800</v>
      </c>
      <c r="B2809" s="3">
        <v>6232739</v>
      </c>
      <c r="C2809" s="380">
        <v>1246.5478000000001</v>
      </c>
      <c r="D2809" s="381">
        <f t="shared" si="129"/>
        <v>0.67911378929873367</v>
      </c>
      <c r="E2809" s="381">
        <f t="shared" si="130"/>
        <v>0</v>
      </c>
      <c r="F2809" s="382">
        <f t="shared" si="131"/>
        <v>846.54780000000005</v>
      </c>
      <c r="G2809" s="382">
        <f t="shared" si="131"/>
        <v>0</v>
      </c>
    </row>
    <row r="2810" spans="1:7" x14ac:dyDescent="0.25">
      <c r="A2810" s="379">
        <v>2801</v>
      </c>
      <c r="B2810" s="3">
        <v>4823668</v>
      </c>
      <c r="C2810" s="380">
        <v>1012.97028</v>
      </c>
      <c r="D2810" s="381">
        <f t="shared" si="129"/>
        <v>0.58537776646319772</v>
      </c>
      <c r="E2810" s="381">
        <f t="shared" si="130"/>
        <v>0</v>
      </c>
      <c r="F2810" s="382">
        <f t="shared" si="131"/>
        <v>592.97028</v>
      </c>
      <c r="G2810" s="382">
        <f t="shared" si="131"/>
        <v>0</v>
      </c>
    </row>
    <row r="2811" spans="1:7" x14ac:dyDescent="0.25">
      <c r="A2811" s="379">
        <v>2802</v>
      </c>
      <c r="B2811" s="3">
        <v>5958409</v>
      </c>
      <c r="C2811" s="380">
        <v>1727.9386099999999</v>
      </c>
      <c r="D2811" s="381">
        <f t="shared" si="129"/>
        <v>0.66433992698386435</v>
      </c>
      <c r="E2811" s="381">
        <f t="shared" si="130"/>
        <v>0</v>
      </c>
      <c r="F2811" s="382">
        <f t="shared" si="131"/>
        <v>1147.9386099999999</v>
      </c>
      <c r="G2811" s="382">
        <f t="shared" si="131"/>
        <v>0</v>
      </c>
    </row>
    <row r="2812" spans="1:7" x14ac:dyDescent="0.25">
      <c r="A2812" s="379">
        <v>2803</v>
      </c>
      <c r="B2812" s="3">
        <v>9143908</v>
      </c>
      <c r="C2812" s="380">
        <v>2468.8551600000001</v>
      </c>
      <c r="D2812" s="381">
        <f t="shared" si="129"/>
        <v>0.78127513968863205</v>
      </c>
      <c r="E2812" s="381">
        <f t="shared" si="130"/>
        <v>0</v>
      </c>
      <c r="F2812" s="382">
        <f t="shared" si="131"/>
        <v>1928.8551600000001</v>
      </c>
      <c r="G2812" s="382">
        <f t="shared" si="131"/>
        <v>0</v>
      </c>
    </row>
    <row r="2813" spans="1:7" x14ac:dyDescent="0.25">
      <c r="A2813" s="379">
        <v>2804</v>
      </c>
      <c r="B2813" s="3">
        <v>7429702</v>
      </c>
      <c r="C2813" s="380">
        <v>2228.9105999999997</v>
      </c>
      <c r="D2813" s="381">
        <f t="shared" si="129"/>
        <v>0.7308101993861934</v>
      </c>
      <c r="E2813" s="381">
        <f t="shared" si="130"/>
        <v>0</v>
      </c>
      <c r="F2813" s="382">
        <f t="shared" si="131"/>
        <v>1628.9105999999997</v>
      </c>
      <c r="G2813" s="382">
        <f t="shared" si="131"/>
        <v>0</v>
      </c>
    </row>
    <row r="2814" spans="1:7" x14ac:dyDescent="0.25">
      <c r="A2814" s="379">
        <v>2805</v>
      </c>
      <c r="B2814" s="3">
        <v>8412240</v>
      </c>
      <c r="C2814" s="380">
        <v>1093.5911999999998</v>
      </c>
      <c r="D2814" s="381">
        <f t="shared" si="129"/>
        <v>0.76225119587648471</v>
      </c>
      <c r="E2814" s="381">
        <f t="shared" si="130"/>
        <v>0</v>
      </c>
      <c r="F2814" s="382">
        <f t="shared" si="131"/>
        <v>833.59119999999984</v>
      </c>
      <c r="G2814" s="382">
        <f t="shared" si="131"/>
        <v>0</v>
      </c>
    </row>
    <row r="2815" spans="1:7" x14ac:dyDescent="0.25">
      <c r="A2815" s="379">
        <v>2806</v>
      </c>
      <c r="B2815" s="3">
        <v>3653707</v>
      </c>
      <c r="C2815" s="380">
        <v>913.42674999999997</v>
      </c>
      <c r="D2815" s="381">
        <f t="shared" si="129"/>
        <v>0.45261073205924834</v>
      </c>
      <c r="E2815" s="381">
        <f t="shared" si="130"/>
        <v>0</v>
      </c>
      <c r="F2815" s="382">
        <f t="shared" si="131"/>
        <v>413.42675000000003</v>
      </c>
      <c r="G2815" s="382">
        <f t="shared" si="131"/>
        <v>0</v>
      </c>
    </row>
    <row r="2816" spans="1:7" x14ac:dyDescent="0.25">
      <c r="A2816" s="379">
        <v>2807</v>
      </c>
      <c r="B2816" s="3">
        <v>8412137</v>
      </c>
      <c r="C2816" s="380">
        <v>1261.8205499999999</v>
      </c>
      <c r="D2816" s="381">
        <f t="shared" si="129"/>
        <v>0.76224828482940776</v>
      </c>
      <c r="E2816" s="381">
        <f t="shared" si="130"/>
        <v>0</v>
      </c>
      <c r="F2816" s="382">
        <f t="shared" si="131"/>
        <v>961.82054999999991</v>
      </c>
      <c r="G2816" s="382">
        <f t="shared" si="131"/>
        <v>0</v>
      </c>
    </row>
    <row r="2817" spans="1:7" x14ac:dyDescent="0.25">
      <c r="A2817" s="379">
        <v>2808</v>
      </c>
      <c r="B2817" s="3">
        <v>8685021</v>
      </c>
      <c r="C2817" s="380">
        <v>2258.1054599999998</v>
      </c>
      <c r="D2817" s="381">
        <f t="shared" si="129"/>
        <v>0.76971846124494114</v>
      </c>
      <c r="E2817" s="381">
        <f t="shared" si="130"/>
        <v>0</v>
      </c>
      <c r="F2817" s="382">
        <f t="shared" si="131"/>
        <v>1738.1054599999998</v>
      </c>
      <c r="G2817" s="382">
        <f t="shared" si="131"/>
        <v>0</v>
      </c>
    </row>
    <row r="2818" spans="1:7" x14ac:dyDescent="0.25">
      <c r="A2818" s="379">
        <v>2809</v>
      </c>
      <c r="B2818" s="3">
        <v>9507966</v>
      </c>
      <c r="C2818" s="380">
        <v>1331.1152399999999</v>
      </c>
      <c r="D2818" s="381">
        <f t="shared" si="129"/>
        <v>0.78965006816389538</v>
      </c>
      <c r="E2818" s="381">
        <f t="shared" si="130"/>
        <v>0</v>
      </c>
      <c r="F2818" s="382">
        <f t="shared" si="131"/>
        <v>1051.1152399999999</v>
      </c>
      <c r="G2818" s="382">
        <f t="shared" si="131"/>
        <v>0</v>
      </c>
    </row>
    <row r="2819" spans="1:7" x14ac:dyDescent="0.25">
      <c r="A2819" s="379">
        <v>2810</v>
      </c>
      <c r="B2819" s="3">
        <v>7463501</v>
      </c>
      <c r="C2819" s="380">
        <v>1791.2402400000001</v>
      </c>
      <c r="D2819" s="381">
        <f t="shared" si="129"/>
        <v>0.73202924472040665</v>
      </c>
      <c r="E2819" s="381">
        <f t="shared" si="130"/>
        <v>0</v>
      </c>
      <c r="F2819" s="382">
        <f t="shared" si="131"/>
        <v>1311.2402400000001</v>
      </c>
      <c r="G2819" s="382">
        <f t="shared" si="131"/>
        <v>0</v>
      </c>
    </row>
    <row r="2820" spans="1:7" x14ac:dyDescent="0.25">
      <c r="A2820" s="379">
        <v>2811</v>
      </c>
      <c r="B2820" s="3">
        <v>5460896</v>
      </c>
      <c r="C2820" s="380">
        <v>982.9612800000001</v>
      </c>
      <c r="D2820" s="381">
        <f t="shared" si="129"/>
        <v>0.63375973466625257</v>
      </c>
      <c r="E2820" s="381">
        <f t="shared" si="130"/>
        <v>0</v>
      </c>
      <c r="F2820" s="382">
        <f t="shared" si="131"/>
        <v>622.9612800000001</v>
      </c>
      <c r="G2820" s="382">
        <f t="shared" si="131"/>
        <v>0</v>
      </c>
    </row>
    <row r="2821" spans="1:7" x14ac:dyDescent="0.25">
      <c r="A2821" s="379">
        <v>2812</v>
      </c>
      <c r="B2821" s="3">
        <v>7132358</v>
      </c>
      <c r="C2821" s="380">
        <v>1783.0895</v>
      </c>
      <c r="D2821" s="381">
        <f t="shared" si="129"/>
        <v>0.7195878277562624</v>
      </c>
      <c r="E2821" s="381">
        <f t="shared" si="130"/>
        <v>0</v>
      </c>
      <c r="F2821" s="382">
        <f t="shared" si="131"/>
        <v>1283.0895</v>
      </c>
      <c r="G2821" s="382">
        <f t="shared" si="131"/>
        <v>0</v>
      </c>
    </row>
    <row r="2822" spans="1:7" x14ac:dyDescent="0.25">
      <c r="A2822" s="379">
        <v>2813</v>
      </c>
      <c r="B2822" s="3">
        <v>1170125</v>
      </c>
      <c r="C2822" s="380">
        <v>257.42750000000001</v>
      </c>
      <c r="D2822" s="381">
        <f t="shared" si="129"/>
        <v>0</v>
      </c>
      <c r="E2822" s="381">
        <f t="shared" si="130"/>
        <v>0</v>
      </c>
      <c r="F2822" s="382">
        <f t="shared" si="131"/>
        <v>0</v>
      </c>
      <c r="G2822" s="382">
        <f t="shared" si="131"/>
        <v>0</v>
      </c>
    </row>
    <row r="2823" spans="1:7" x14ac:dyDescent="0.25">
      <c r="A2823" s="379">
        <v>2814</v>
      </c>
      <c r="B2823" s="3">
        <v>1690526</v>
      </c>
      <c r="C2823" s="380">
        <v>388.82098000000002</v>
      </c>
      <c r="D2823" s="381">
        <f t="shared" si="129"/>
        <v>0</v>
      </c>
      <c r="E2823" s="381">
        <f t="shared" si="130"/>
        <v>0</v>
      </c>
      <c r="F2823" s="382">
        <f t="shared" si="131"/>
        <v>0</v>
      </c>
      <c r="G2823" s="382">
        <f t="shared" si="131"/>
        <v>0</v>
      </c>
    </row>
    <row r="2824" spans="1:7" x14ac:dyDescent="0.25">
      <c r="A2824" s="379">
        <v>2815</v>
      </c>
      <c r="B2824" s="3">
        <v>2093396</v>
      </c>
      <c r="C2824" s="380">
        <v>272.14148</v>
      </c>
      <c r="D2824" s="381">
        <f t="shared" si="129"/>
        <v>4.4614587970933352E-2</v>
      </c>
      <c r="E2824" s="381">
        <f t="shared" si="130"/>
        <v>0</v>
      </c>
      <c r="F2824" s="382">
        <f t="shared" si="131"/>
        <v>12.14148</v>
      </c>
      <c r="G2824" s="382">
        <f t="shared" si="131"/>
        <v>0</v>
      </c>
    </row>
    <row r="2825" spans="1:7" x14ac:dyDescent="0.25">
      <c r="A2825" s="379">
        <v>2816</v>
      </c>
      <c r="B2825" s="3">
        <v>4326412</v>
      </c>
      <c r="C2825" s="380">
        <v>519.16944000000001</v>
      </c>
      <c r="D2825" s="381">
        <f t="shared" si="129"/>
        <v>0.53772317569385442</v>
      </c>
      <c r="E2825" s="381">
        <f t="shared" si="130"/>
        <v>0</v>
      </c>
      <c r="F2825" s="382">
        <f t="shared" si="131"/>
        <v>279.16944000000001</v>
      </c>
      <c r="G2825" s="382">
        <f t="shared" si="131"/>
        <v>0</v>
      </c>
    </row>
    <row r="2826" spans="1:7" x14ac:dyDescent="0.25">
      <c r="A2826" s="379">
        <v>2817</v>
      </c>
      <c r="B2826" s="3">
        <v>6653956</v>
      </c>
      <c r="C2826" s="380">
        <v>1264.2516400000002</v>
      </c>
      <c r="D2826" s="381">
        <f t="shared" si="129"/>
        <v>0.69942692737974221</v>
      </c>
      <c r="E2826" s="381">
        <f t="shared" si="130"/>
        <v>0</v>
      </c>
      <c r="F2826" s="382">
        <f t="shared" si="131"/>
        <v>884.25164000000007</v>
      </c>
      <c r="G2826" s="382">
        <f t="shared" si="131"/>
        <v>0</v>
      </c>
    </row>
    <row r="2827" spans="1:7" x14ac:dyDescent="0.25">
      <c r="A2827" s="379">
        <v>2818</v>
      </c>
      <c r="B2827" s="3">
        <v>9600666</v>
      </c>
      <c r="C2827" s="380">
        <v>1728.1198800000002</v>
      </c>
      <c r="D2827" s="381">
        <f t="shared" ref="D2827:D2890" si="132">MAX(0,MIN(8000000,B2827-2000000))/B2827</f>
        <v>0.79168111878905068</v>
      </c>
      <c r="E2827" s="381">
        <f t="shared" ref="E2827:E2890" si="133">MAX(0,MIN(30000000,B2827-10000000))/B2827</f>
        <v>0</v>
      </c>
      <c r="F2827" s="382">
        <f t="shared" ref="F2827:G2890" si="134">+D2827*$C2827</f>
        <v>1368.1198800000002</v>
      </c>
      <c r="G2827" s="382">
        <f t="shared" si="134"/>
        <v>0</v>
      </c>
    </row>
    <row r="2828" spans="1:7" x14ac:dyDescent="0.25">
      <c r="A2828" s="379">
        <v>2819</v>
      </c>
      <c r="B2828" s="3">
        <v>5499851</v>
      </c>
      <c r="C2828" s="380">
        <v>1319.96424</v>
      </c>
      <c r="D2828" s="381">
        <f t="shared" si="132"/>
        <v>0.63635378485708072</v>
      </c>
      <c r="E2828" s="381">
        <f t="shared" si="133"/>
        <v>0</v>
      </c>
      <c r="F2828" s="382">
        <f t="shared" si="134"/>
        <v>839.96424000000002</v>
      </c>
      <c r="G2828" s="382">
        <f t="shared" si="134"/>
        <v>0</v>
      </c>
    </row>
    <row r="2829" spans="1:7" x14ac:dyDescent="0.25">
      <c r="A2829" s="379">
        <v>2820</v>
      </c>
      <c r="B2829" s="3">
        <v>5867554</v>
      </c>
      <c r="C2829" s="380">
        <v>1701.5906600000001</v>
      </c>
      <c r="D2829" s="381">
        <f t="shared" si="132"/>
        <v>0.65914246379326036</v>
      </c>
      <c r="E2829" s="381">
        <f t="shared" si="133"/>
        <v>0</v>
      </c>
      <c r="F2829" s="382">
        <f t="shared" si="134"/>
        <v>1121.5906600000001</v>
      </c>
      <c r="G2829" s="382">
        <f t="shared" si="134"/>
        <v>0</v>
      </c>
    </row>
    <row r="2830" spans="1:7" x14ac:dyDescent="0.25">
      <c r="A2830" s="379">
        <v>2821</v>
      </c>
      <c r="B2830" s="3">
        <v>6630246</v>
      </c>
      <c r="C2830" s="380">
        <v>1392.35166</v>
      </c>
      <c r="D2830" s="381">
        <f t="shared" si="132"/>
        <v>0.6983520671782012</v>
      </c>
      <c r="E2830" s="381">
        <f t="shared" si="133"/>
        <v>0</v>
      </c>
      <c r="F2830" s="382">
        <f t="shared" si="134"/>
        <v>972.35165999999992</v>
      </c>
      <c r="G2830" s="382">
        <f t="shared" si="134"/>
        <v>0</v>
      </c>
    </row>
    <row r="2831" spans="1:7" x14ac:dyDescent="0.25">
      <c r="A2831" s="379">
        <v>2822</v>
      </c>
      <c r="B2831" s="3">
        <v>7816060</v>
      </c>
      <c r="C2831" s="380">
        <v>2266.6574000000001</v>
      </c>
      <c r="D2831" s="381">
        <f t="shared" si="132"/>
        <v>0.74411660094728038</v>
      </c>
      <c r="E2831" s="381">
        <f t="shared" si="133"/>
        <v>0</v>
      </c>
      <c r="F2831" s="382">
        <f t="shared" si="134"/>
        <v>1686.6574000000001</v>
      </c>
      <c r="G2831" s="382">
        <f t="shared" si="134"/>
        <v>0</v>
      </c>
    </row>
    <row r="2832" spans="1:7" x14ac:dyDescent="0.25">
      <c r="A2832" s="379">
        <v>2823</v>
      </c>
      <c r="B2832" s="3">
        <v>5608229</v>
      </c>
      <c r="C2832" s="380">
        <v>1233.8103800000001</v>
      </c>
      <c r="D2832" s="381">
        <f t="shared" si="132"/>
        <v>0.64338118147457957</v>
      </c>
      <c r="E2832" s="381">
        <f t="shared" si="133"/>
        <v>0</v>
      </c>
      <c r="F2832" s="382">
        <f t="shared" si="134"/>
        <v>793.81038000000001</v>
      </c>
      <c r="G2832" s="382">
        <f t="shared" si="134"/>
        <v>0</v>
      </c>
    </row>
    <row r="2833" spans="1:7" x14ac:dyDescent="0.25">
      <c r="A2833" s="379">
        <v>2824</v>
      </c>
      <c r="B2833" s="3">
        <v>3716557</v>
      </c>
      <c r="C2833" s="380">
        <v>1114.9670999999998</v>
      </c>
      <c r="D2833" s="381">
        <f t="shared" si="132"/>
        <v>0.46186752954414528</v>
      </c>
      <c r="E2833" s="381">
        <f t="shared" si="133"/>
        <v>0</v>
      </c>
      <c r="F2833" s="382">
        <f t="shared" si="134"/>
        <v>514.96709999999996</v>
      </c>
      <c r="G2833" s="382">
        <f t="shared" si="134"/>
        <v>0</v>
      </c>
    </row>
    <row r="2834" spans="1:7" x14ac:dyDescent="0.25">
      <c r="A2834" s="379">
        <v>2825</v>
      </c>
      <c r="B2834" s="3">
        <v>5149488</v>
      </c>
      <c r="C2834" s="380">
        <v>772.42319999999995</v>
      </c>
      <c r="D2834" s="381">
        <f t="shared" si="132"/>
        <v>0.6116118728696911</v>
      </c>
      <c r="E2834" s="381">
        <f t="shared" si="133"/>
        <v>0</v>
      </c>
      <c r="F2834" s="382">
        <f t="shared" si="134"/>
        <v>472.42319999999995</v>
      </c>
      <c r="G2834" s="382">
        <f t="shared" si="134"/>
        <v>0</v>
      </c>
    </row>
    <row r="2835" spans="1:7" x14ac:dyDescent="0.25">
      <c r="A2835" s="379">
        <v>2826</v>
      </c>
      <c r="B2835" s="3">
        <v>2883303</v>
      </c>
      <c r="C2835" s="380">
        <v>605.49363000000005</v>
      </c>
      <c r="D2835" s="381">
        <f t="shared" si="132"/>
        <v>0.30635108415591422</v>
      </c>
      <c r="E2835" s="381">
        <f t="shared" si="133"/>
        <v>0</v>
      </c>
      <c r="F2835" s="382">
        <f t="shared" si="134"/>
        <v>185.49363</v>
      </c>
      <c r="G2835" s="382">
        <f t="shared" si="134"/>
        <v>0</v>
      </c>
    </row>
    <row r="2836" spans="1:7" x14ac:dyDescent="0.25">
      <c r="A2836" s="379">
        <v>2827</v>
      </c>
      <c r="B2836" s="3">
        <v>5911911</v>
      </c>
      <c r="C2836" s="380">
        <v>1182.3822</v>
      </c>
      <c r="D2836" s="381">
        <f t="shared" si="132"/>
        <v>0.66169991395337313</v>
      </c>
      <c r="E2836" s="381">
        <f t="shared" si="133"/>
        <v>0</v>
      </c>
      <c r="F2836" s="382">
        <f t="shared" si="134"/>
        <v>782.38220000000001</v>
      </c>
      <c r="G2836" s="382">
        <f t="shared" si="134"/>
        <v>0</v>
      </c>
    </row>
    <row r="2837" spans="1:7" x14ac:dyDescent="0.25">
      <c r="A2837" s="379">
        <v>2828</v>
      </c>
      <c r="B2837" s="3">
        <v>2622978</v>
      </c>
      <c r="C2837" s="380">
        <v>445.90626000000003</v>
      </c>
      <c r="D2837" s="381">
        <f t="shared" si="132"/>
        <v>0.23750790132437252</v>
      </c>
      <c r="E2837" s="381">
        <f t="shared" si="133"/>
        <v>0</v>
      </c>
      <c r="F2837" s="382">
        <f t="shared" si="134"/>
        <v>105.90626</v>
      </c>
      <c r="G2837" s="382">
        <f t="shared" si="134"/>
        <v>0</v>
      </c>
    </row>
    <row r="2838" spans="1:7" x14ac:dyDescent="0.25">
      <c r="A2838" s="379">
        <v>2829</v>
      </c>
      <c r="B2838" s="3">
        <v>4470502</v>
      </c>
      <c r="C2838" s="380">
        <v>759.98534000000006</v>
      </c>
      <c r="D2838" s="381">
        <f t="shared" si="132"/>
        <v>0.5526229492795216</v>
      </c>
      <c r="E2838" s="381">
        <f t="shared" si="133"/>
        <v>0</v>
      </c>
      <c r="F2838" s="382">
        <f t="shared" si="134"/>
        <v>419.98534000000001</v>
      </c>
      <c r="G2838" s="382">
        <f t="shared" si="134"/>
        <v>0</v>
      </c>
    </row>
    <row r="2839" spans="1:7" x14ac:dyDescent="0.25">
      <c r="A2839" s="379">
        <v>2830</v>
      </c>
      <c r="B2839" s="3">
        <v>7849025</v>
      </c>
      <c r="C2839" s="380">
        <v>1648.2952500000001</v>
      </c>
      <c r="D2839" s="381">
        <f t="shared" si="132"/>
        <v>0.74519128171970406</v>
      </c>
      <c r="E2839" s="381">
        <f t="shared" si="133"/>
        <v>0</v>
      </c>
      <c r="F2839" s="382">
        <f t="shared" si="134"/>
        <v>1228.2952500000001</v>
      </c>
      <c r="G2839" s="382">
        <f t="shared" si="134"/>
        <v>0</v>
      </c>
    </row>
    <row r="2840" spans="1:7" x14ac:dyDescent="0.25">
      <c r="A2840" s="379">
        <v>2831</v>
      </c>
      <c r="B2840" s="3">
        <v>3588838</v>
      </c>
      <c r="C2840" s="380">
        <v>466.54893999999996</v>
      </c>
      <c r="D2840" s="381">
        <f t="shared" si="132"/>
        <v>0.44271655616664779</v>
      </c>
      <c r="E2840" s="381">
        <f t="shared" si="133"/>
        <v>0</v>
      </c>
      <c r="F2840" s="382">
        <f t="shared" si="134"/>
        <v>206.54893999999996</v>
      </c>
      <c r="G2840" s="382">
        <f t="shared" si="134"/>
        <v>0</v>
      </c>
    </row>
    <row r="2841" spans="1:7" x14ac:dyDescent="0.25">
      <c r="A2841" s="379">
        <v>2832</v>
      </c>
      <c r="B2841" s="3">
        <v>9299530</v>
      </c>
      <c r="C2841" s="380">
        <v>1115.9436000000001</v>
      </c>
      <c r="D2841" s="381">
        <f t="shared" si="132"/>
        <v>0.78493536770137851</v>
      </c>
      <c r="E2841" s="381">
        <f t="shared" si="133"/>
        <v>0</v>
      </c>
      <c r="F2841" s="382">
        <f t="shared" si="134"/>
        <v>875.94360000000006</v>
      </c>
      <c r="G2841" s="382">
        <f t="shared" si="134"/>
        <v>0</v>
      </c>
    </row>
    <row r="2842" spans="1:7" x14ac:dyDescent="0.25">
      <c r="A2842" s="379">
        <v>2833</v>
      </c>
      <c r="B2842" s="3">
        <v>6023101</v>
      </c>
      <c r="C2842" s="380">
        <v>1144.3891900000001</v>
      </c>
      <c r="D2842" s="381">
        <f t="shared" si="132"/>
        <v>0.66794513324614679</v>
      </c>
      <c r="E2842" s="381">
        <f t="shared" si="133"/>
        <v>0</v>
      </c>
      <c r="F2842" s="382">
        <f t="shared" si="134"/>
        <v>764.3891900000001</v>
      </c>
      <c r="G2842" s="382">
        <f t="shared" si="134"/>
        <v>0</v>
      </c>
    </row>
    <row r="2843" spans="1:7" x14ac:dyDescent="0.25">
      <c r="A2843" s="379">
        <v>2834</v>
      </c>
      <c r="B2843" s="3">
        <v>6880295</v>
      </c>
      <c r="C2843" s="380">
        <v>1307.25605</v>
      </c>
      <c r="D2843" s="381">
        <f t="shared" si="132"/>
        <v>0.70931478955480831</v>
      </c>
      <c r="E2843" s="381">
        <f t="shared" si="133"/>
        <v>0</v>
      </c>
      <c r="F2843" s="382">
        <f t="shared" si="134"/>
        <v>927.25604999999996</v>
      </c>
      <c r="G2843" s="382">
        <f t="shared" si="134"/>
        <v>0</v>
      </c>
    </row>
    <row r="2844" spans="1:7" x14ac:dyDescent="0.25">
      <c r="A2844" s="379">
        <v>2835</v>
      </c>
      <c r="B2844" s="3">
        <v>2895237</v>
      </c>
      <c r="C2844" s="380">
        <v>579.04740000000004</v>
      </c>
      <c r="D2844" s="381">
        <f t="shared" si="132"/>
        <v>0.3092102649973042</v>
      </c>
      <c r="E2844" s="381">
        <f t="shared" si="133"/>
        <v>0</v>
      </c>
      <c r="F2844" s="382">
        <f t="shared" si="134"/>
        <v>179.04740000000001</v>
      </c>
      <c r="G2844" s="382">
        <f t="shared" si="134"/>
        <v>0</v>
      </c>
    </row>
    <row r="2845" spans="1:7" x14ac:dyDescent="0.25">
      <c r="A2845" s="379">
        <v>2836</v>
      </c>
      <c r="B2845" s="3">
        <v>6979153</v>
      </c>
      <c r="C2845" s="380">
        <v>1046.8729499999999</v>
      </c>
      <c r="D2845" s="381">
        <f t="shared" si="132"/>
        <v>0.71343227466140946</v>
      </c>
      <c r="E2845" s="381">
        <f t="shared" si="133"/>
        <v>0</v>
      </c>
      <c r="F2845" s="382">
        <f t="shared" si="134"/>
        <v>746.87294999999995</v>
      </c>
      <c r="G2845" s="382">
        <f t="shared" si="134"/>
        <v>0</v>
      </c>
    </row>
    <row r="2846" spans="1:7" x14ac:dyDescent="0.25">
      <c r="A2846" s="379">
        <v>2837</v>
      </c>
      <c r="B2846" s="3">
        <v>8057214</v>
      </c>
      <c r="C2846" s="380">
        <v>2336.5920599999999</v>
      </c>
      <c r="D2846" s="381">
        <f t="shared" si="132"/>
        <v>0.75177524141719454</v>
      </c>
      <c r="E2846" s="381">
        <f t="shared" si="133"/>
        <v>0</v>
      </c>
      <c r="F2846" s="382">
        <f t="shared" si="134"/>
        <v>1756.5920599999999</v>
      </c>
      <c r="G2846" s="382">
        <f t="shared" si="134"/>
        <v>0</v>
      </c>
    </row>
    <row r="2847" spans="1:7" x14ac:dyDescent="0.25">
      <c r="A2847" s="379">
        <v>2838</v>
      </c>
      <c r="B2847" s="3">
        <v>3237437</v>
      </c>
      <c r="C2847" s="380">
        <v>906.48235999999997</v>
      </c>
      <c r="D2847" s="381">
        <f t="shared" si="132"/>
        <v>0.38222736071775298</v>
      </c>
      <c r="E2847" s="381">
        <f t="shared" si="133"/>
        <v>0</v>
      </c>
      <c r="F2847" s="382">
        <f t="shared" si="134"/>
        <v>346.48236000000003</v>
      </c>
      <c r="G2847" s="382">
        <f t="shared" si="134"/>
        <v>0</v>
      </c>
    </row>
    <row r="2848" spans="1:7" x14ac:dyDescent="0.25">
      <c r="A2848" s="379">
        <v>2839</v>
      </c>
      <c r="B2848" s="3">
        <v>4952621</v>
      </c>
      <c r="C2848" s="380">
        <v>1188.62904</v>
      </c>
      <c r="D2848" s="381">
        <f t="shared" si="132"/>
        <v>0.59617342009412799</v>
      </c>
      <c r="E2848" s="381">
        <f t="shared" si="133"/>
        <v>0</v>
      </c>
      <c r="F2848" s="382">
        <f t="shared" si="134"/>
        <v>708.62904000000003</v>
      </c>
      <c r="G2848" s="382">
        <f t="shared" si="134"/>
        <v>0</v>
      </c>
    </row>
    <row r="2849" spans="1:7" x14ac:dyDescent="0.25">
      <c r="A2849" s="379">
        <v>2840</v>
      </c>
      <c r="B2849" s="3">
        <v>7955553</v>
      </c>
      <c r="C2849" s="380">
        <v>1670.6661300000001</v>
      </c>
      <c r="D2849" s="381">
        <f t="shared" si="132"/>
        <v>0.74860327119937486</v>
      </c>
      <c r="E2849" s="381">
        <f t="shared" si="133"/>
        <v>0</v>
      </c>
      <c r="F2849" s="382">
        <f t="shared" si="134"/>
        <v>1250.6661300000001</v>
      </c>
      <c r="G2849" s="382">
        <f t="shared" si="134"/>
        <v>0</v>
      </c>
    </row>
    <row r="2850" spans="1:7" x14ac:dyDescent="0.25">
      <c r="A2850" s="379">
        <v>2841</v>
      </c>
      <c r="B2850" s="3">
        <v>7784751</v>
      </c>
      <c r="C2850" s="380">
        <v>1401.2551800000001</v>
      </c>
      <c r="D2850" s="381">
        <f t="shared" si="132"/>
        <v>0.74308747961238586</v>
      </c>
      <c r="E2850" s="381">
        <f t="shared" si="133"/>
        <v>0</v>
      </c>
      <c r="F2850" s="382">
        <f t="shared" si="134"/>
        <v>1041.2551800000001</v>
      </c>
      <c r="G2850" s="382">
        <f t="shared" si="134"/>
        <v>0</v>
      </c>
    </row>
    <row r="2851" spans="1:7" x14ac:dyDescent="0.25">
      <c r="A2851" s="379">
        <v>2842</v>
      </c>
      <c r="B2851" s="3">
        <v>9925372</v>
      </c>
      <c r="C2851" s="380">
        <v>1588.05952</v>
      </c>
      <c r="D2851" s="381">
        <f t="shared" si="132"/>
        <v>0.7984962175725</v>
      </c>
      <c r="E2851" s="381">
        <f t="shared" si="133"/>
        <v>0</v>
      </c>
      <c r="F2851" s="382">
        <f t="shared" si="134"/>
        <v>1268.05952</v>
      </c>
      <c r="G2851" s="382">
        <f t="shared" si="134"/>
        <v>0</v>
      </c>
    </row>
    <row r="2852" spans="1:7" x14ac:dyDescent="0.25">
      <c r="A2852" s="379">
        <v>2843</v>
      </c>
      <c r="B2852" s="3">
        <v>1035084</v>
      </c>
      <c r="C2852" s="380">
        <v>258.77100000000002</v>
      </c>
      <c r="D2852" s="381">
        <f t="shared" si="132"/>
        <v>0</v>
      </c>
      <c r="E2852" s="381">
        <f t="shared" si="133"/>
        <v>0</v>
      </c>
      <c r="F2852" s="382">
        <f t="shared" si="134"/>
        <v>0</v>
      </c>
      <c r="G2852" s="382">
        <f t="shared" si="134"/>
        <v>0</v>
      </c>
    </row>
    <row r="2853" spans="1:7" x14ac:dyDescent="0.25">
      <c r="A2853" s="379">
        <v>2844</v>
      </c>
      <c r="B2853" s="3">
        <v>3702885</v>
      </c>
      <c r="C2853" s="380">
        <v>740.577</v>
      </c>
      <c r="D2853" s="381">
        <f t="shared" si="132"/>
        <v>0.45988060660809071</v>
      </c>
      <c r="E2853" s="381">
        <f t="shared" si="133"/>
        <v>0</v>
      </c>
      <c r="F2853" s="382">
        <f t="shared" si="134"/>
        <v>340.577</v>
      </c>
      <c r="G2853" s="382">
        <f t="shared" si="134"/>
        <v>0</v>
      </c>
    </row>
    <row r="2854" spans="1:7" x14ac:dyDescent="0.25">
      <c r="A2854" s="379">
        <v>2845</v>
      </c>
      <c r="B2854" s="3">
        <v>6573122</v>
      </c>
      <c r="C2854" s="380">
        <v>1906.2053800000001</v>
      </c>
      <c r="D2854" s="381">
        <f t="shared" si="132"/>
        <v>0.69573058281894051</v>
      </c>
      <c r="E2854" s="381">
        <f t="shared" si="133"/>
        <v>0</v>
      </c>
      <c r="F2854" s="382">
        <f t="shared" si="134"/>
        <v>1326.2053800000001</v>
      </c>
      <c r="G2854" s="382">
        <f t="shared" si="134"/>
        <v>0</v>
      </c>
    </row>
    <row r="2855" spans="1:7" x14ac:dyDescent="0.25">
      <c r="A2855" s="379">
        <v>2846</v>
      </c>
      <c r="B2855" s="3">
        <v>7139585</v>
      </c>
      <c r="C2855" s="380">
        <v>1142.3336000000002</v>
      </c>
      <c r="D2855" s="381">
        <f t="shared" si="132"/>
        <v>0.7198716732134991</v>
      </c>
      <c r="E2855" s="381">
        <f t="shared" si="133"/>
        <v>0</v>
      </c>
      <c r="F2855" s="382">
        <f t="shared" si="134"/>
        <v>822.33360000000016</v>
      </c>
      <c r="G2855" s="382">
        <f t="shared" si="134"/>
        <v>0</v>
      </c>
    </row>
    <row r="2856" spans="1:7" x14ac:dyDescent="0.25">
      <c r="A2856" s="379">
        <v>2847</v>
      </c>
      <c r="B2856" s="3">
        <v>4958860</v>
      </c>
      <c r="C2856" s="380">
        <v>545.47460000000001</v>
      </c>
      <c r="D2856" s="381">
        <f t="shared" si="132"/>
        <v>0.59668149534368786</v>
      </c>
      <c r="E2856" s="381">
        <f t="shared" si="133"/>
        <v>0</v>
      </c>
      <c r="F2856" s="382">
        <f t="shared" si="134"/>
        <v>325.47460000000001</v>
      </c>
      <c r="G2856" s="382">
        <f t="shared" si="134"/>
        <v>0</v>
      </c>
    </row>
    <row r="2857" spans="1:7" x14ac:dyDescent="0.25">
      <c r="A2857" s="379">
        <v>2848</v>
      </c>
      <c r="B2857" s="3">
        <v>3326702</v>
      </c>
      <c r="C2857" s="380">
        <v>365.93722000000002</v>
      </c>
      <c r="D2857" s="381">
        <f t="shared" si="132"/>
        <v>0.3988039806390834</v>
      </c>
      <c r="E2857" s="381">
        <f t="shared" si="133"/>
        <v>0</v>
      </c>
      <c r="F2857" s="382">
        <f t="shared" si="134"/>
        <v>145.93722000000002</v>
      </c>
      <c r="G2857" s="382">
        <f t="shared" si="134"/>
        <v>0</v>
      </c>
    </row>
    <row r="2858" spans="1:7" x14ac:dyDescent="0.25">
      <c r="A2858" s="379">
        <v>2849</v>
      </c>
      <c r="B2858" s="3">
        <v>1404252</v>
      </c>
      <c r="C2858" s="380">
        <v>210.63779999999997</v>
      </c>
      <c r="D2858" s="381">
        <f t="shared" si="132"/>
        <v>0</v>
      </c>
      <c r="E2858" s="381">
        <f t="shared" si="133"/>
        <v>0</v>
      </c>
      <c r="F2858" s="382">
        <f t="shared" si="134"/>
        <v>0</v>
      </c>
      <c r="G2858" s="382">
        <f t="shared" si="134"/>
        <v>0</v>
      </c>
    </row>
    <row r="2859" spans="1:7" x14ac:dyDescent="0.25">
      <c r="A2859" s="379">
        <v>2850</v>
      </c>
      <c r="B2859" s="3">
        <v>1695092</v>
      </c>
      <c r="C2859" s="380">
        <v>169.50920000000002</v>
      </c>
      <c r="D2859" s="381">
        <f t="shared" si="132"/>
        <v>0</v>
      </c>
      <c r="E2859" s="381">
        <f t="shared" si="133"/>
        <v>0</v>
      </c>
      <c r="F2859" s="382">
        <f t="shared" si="134"/>
        <v>0</v>
      </c>
      <c r="G2859" s="382">
        <f t="shared" si="134"/>
        <v>0</v>
      </c>
    </row>
    <row r="2860" spans="1:7" x14ac:dyDescent="0.25">
      <c r="A2860" s="379">
        <v>2851</v>
      </c>
      <c r="B2860" s="3">
        <v>7383253</v>
      </c>
      <c r="C2860" s="380">
        <v>1476.6506000000002</v>
      </c>
      <c r="D2860" s="381">
        <f t="shared" si="132"/>
        <v>0.72911669151795289</v>
      </c>
      <c r="E2860" s="381">
        <f t="shared" si="133"/>
        <v>0</v>
      </c>
      <c r="F2860" s="382">
        <f t="shared" si="134"/>
        <v>1076.6506000000002</v>
      </c>
      <c r="G2860" s="382">
        <f t="shared" si="134"/>
        <v>0</v>
      </c>
    </row>
    <row r="2861" spans="1:7" x14ac:dyDescent="0.25">
      <c r="A2861" s="379">
        <v>2852</v>
      </c>
      <c r="B2861" s="3">
        <v>6884563</v>
      </c>
      <c r="C2861" s="380">
        <v>1789.9863799999998</v>
      </c>
      <c r="D2861" s="381">
        <f t="shared" si="132"/>
        <v>0.70949499626918944</v>
      </c>
      <c r="E2861" s="381">
        <f t="shared" si="133"/>
        <v>0</v>
      </c>
      <c r="F2861" s="382">
        <f t="shared" si="134"/>
        <v>1269.9863799999998</v>
      </c>
      <c r="G2861" s="382">
        <f t="shared" si="134"/>
        <v>0</v>
      </c>
    </row>
    <row r="2862" spans="1:7" x14ac:dyDescent="0.25">
      <c r="A2862" s="379">
        <v>2853</v>
      </c>
      <c r="B2862" s="3">
        <v>3582587</v>
      </c>
      <c r="C2862" s="380">
        <v>788.16914000000008</v>
      </c>
      <c r="D2862" s="381">
        <f t="shared" si="132"/>
        <v>0.4417441921159207</v>
      </c>
      <c r="E2862" s="381">
        <f t="shared" si="133"/>
        <v>0</v>
      </c>
      <c r="F2862" s="382">
        <f t="shared" si="134"/>
        <v>348.16914000000003</v>
      </c>
      <c r="G2862" s="382">
        <f t="shared" si="134"/>
        <v>0</v>
      </c>
    </row>
    <row r="2863" spans="1:7" x14ac:dyDescent="0.25">
      <c r="A2863" s="379">
        <v>2854</v>
      </c>
      <c r="B2863" s="3">
        <v>5710151</v>
      </c>
      <c r="C2863" s="380">
        <v>913.62416000000007</v>
      </c>
      <c r="D2863" s="381">
        <f t="shared" si="132"/>
        <v>0.64974656537103836</v>
      </c>
      <c r="E2863" s="381">
        <f t="shared" si="133"/>
        <v>0</v>
      </c>
      <c r="F2863" s="382">
        <f t="shared" si="134"/>
        <v>593.62416000000007</v>
      </c>
      <c r="G2863" s="382">
        <f t="shared" si="134"/>
        <v>0</v>
      </c>
    </row>
    <row r="2864" spans="1:7" x14ac:dyDescent="0.25">
      <c r="A2864" s="379">
        <v>2855</v>
      </c>
      <c r="B2864" s="3">
        <v>1397925</v>
      </c>
      <c r="C2864" s="380">
        <v>279.58499999999998</v>
      </c>
      <c r="D2864" s="381">
        <f t="shared" si="132"/>
        <v>0</v>
      </c>
      <c r="E2864" s="381">
        <f t="shared" si="133"/>
        <v>0</v>
      </c>
      <c r="F2864" s="382">
        <f t="shared" si="134"/>
        <v>0</v>
      </c>
      <c r="G2864" s="382">
        <f t="shared" si="134"/>
        <v>0</v>
      </c>
    </row>
    <row r="2865" spans="1:7" x14ac:dyDescent="0.25">
      <c r="A2865" s="379">
        <v>2856</v>
      </c>
      <c r="B2865" s="3">
        <v>1180555</v>
      </c>
      <c r="C2865" s="380">
        <v>153.47215</v>
      </c>
      <c r="D2865" s="381">
        <f t="shared" si="132"/>
        <v>0</v>
      </c>
      <c r="E2865" s="381">
        <f t="shared" si="133"/>
        <v>0</v>
      </c>
      <c r="F2865" s="382">
        <f t="shared" si="134"/>
        <v>0</v>
      </c>
      <c r="G2865" s="382">
        <f t="shared" si="134"/>
        <v>0</v>
      </c>
    </row>
    <row r="2866" spans="1:7" x14ac:dyDescent="0.25">
      <c r="A2866" s="379">
        <v>2857</v>
      </c>
      <c r="B2866" s="3">
        <v>5120637</v>
      </c>
      <c r="C2866" s="380">
        <v>1075.33377</v>
      </c>
      <c r="D2866" s="381">
        <f t="shared" si="132"/>
        <v>0.60942359319748696</v>
      </c>
      <c r="E2866" s="381">
        <f t="shared" si="133"/>
        <v>0</v>
      </c>
      <c r="F2866" s="382">
        <f t="shared" si="134"/>
        <v>655.33376999999996</v>
      </c>
      <c r="G2866" s="382">
        <f t="shared" si="134"/>
        <v>0</v>
      </c>
    </row>
    <row r="2867" spans="1:7" x14ac:dyDescent="0.25">
      <c r="A2867" s="379">
        <v>2858</v>
      </c>
      <c r="B2867" s="3">
        <v>5762989</v>
      </c>
      <c r="C2867" s="380">
        <v>979.7081300000001</v>
      </c>
      <c r="D2867" s="381">
        <f t="shared" si="132"/>
        <v>0.65295786613509066</v>
      </c>
      <c r="E2867" s="381">
        <f t="shared" si="133"/>
        <v>0</v>
      </c>
      <c r="F2867" s="382">
        <f t="shared" si="134"/>
        <v>639.7081300000001</v>
      </c>
      <c r="G2867" s="382">
        <f t="shared" si="134"/>
        <v>0</v>
      </c>
    </row>
    <row r="2868" spans="1:7" x14ac:dyDescent="0.25">
      <c r="A2868" s="379">
        <v>2859</v>
      </c>
      <c r="B2868" s="3">
        <v>2123454</v>
      </c>
      <c r="C2868" s="380">
        <v>594.56711999999993</v>
      </c>
      <c r="D2868" s="381">
        <f t="shared" si="132"/>
        <v>5.8138297321251128E-2</v>
      </c>
      <c r="E2868" s="381">
        <f t="shared" si="133"/>
        <v>0</v>
      </c>
      <c r="F2868" s="382">
        <f t="shared" si="134"/>
        <v>34.567119999999996</v>
      </c>
      <c r="G2868" s="382">
        <f t="shared" si="134"/>
        <v>0</v>
      </c>
    </row>
    <row r="2869" spans="1:7" x14ac:dyDescent="0.25">
      <c r="A2869" s="379">
        <v>2860</v>
      </c>
      <c r="B2869" s="3">
        <v>7010542</v>
      </c>
      <c r="C2869" s="380">
        <v>1892.8463400000001</v>
      </c>
      <c r="D2869" s="381">
        <f t="shared" si="132"/>
        <v>0.71471535296415023</v>
      </c>
      <c r="E2869" s="381">
        <f t="shared" si="133"/>
        <v>0</v>
      </c>
      <c r="F2869" s="382">
        <f t="shared" si="134"/>
        <v>1352.8463400000001</v>
      </c>
      <c r="G2869" s="382">
        <f t="shared" si="134"/>
        <v>0</v>
      </c>
    </row>
    <row r="2870" spans="1:7" x14ac:dyDescent="0.25">
      <c r="A2870" s="379">
        <v>2861</v>
      </c>
      <c r="B2870" s="3">
        <v>6827280</v>
      </c>
      <c r="C2870" s="380">
        <v>1092.3648000000001</v>
      </c>
      <c r="D2870" s="381">
        <f t="shared" si="132"/>
        <v>0.70705756904653094</v>
      </c>
      <c r="E2870" s="381">
        <f t="shared" si="133"/>
        <v>0</v>
      </c>
      <c r="F2870" s="382">
        <f t="shared" si="134"/>
        <v>772.36480000000006</v>
      </c>
      <c r="G2870" s="382">
        <f t="shared" si="134"/>
        <v>0</v>
      </c>
    </row>
    <row r="2871" spans="1:7" x14ac:dyDescent="0.25">
      <c r="A2871" s="379">
        <v>2862</v>
      </c>
      <c r="B2871" s="3">
        <v>4066393</v>
      </c>
      <c r="C2871" s="380">
        <v>609.95894999999996</v>
      </c>
      <c r="D2871" s="381">
        <f t="shared" si="132"/>
        <v>0.50816362314218033</v>
      </c>
      <c r="E2871" s="381">
        <f t="shared" si="133"/>
        <v>0</v>
      </c>
      <c r="F2871" s="382">
        <f t="shared" si="134"/>
        <v>309.95895000000002</v>
      </c>
      <c r="G2871" s="382">
        <f t="shared" si="134"/>
        <v>0</v>
      </c>
    </row>
    <row r="2872" spans="1:7" x14ac:dyDescent="0.25">
      <c r="A2872" s="379">
        <v>2863</v>
      </c>
      <c r="B2872" s="3">
        <v>1674418</v>
      </c>
      <c r="C2872" s="380">
        <v>368.37196</v>
      </c>
      <c r="D2872" s="381">
        <f t="shared" si="132"/>
        <v>0</v>
      </c>
      <c r="E2872" s="381">
        <f t="shared" si="133"/>
        <v>0</v>
      </c>
      <c r="F2872" s="382">
        <f t="shared" si="134"/>
        <v>0</v>
      </c>
      <c r="G2872" s="382">
        <f t="shared" si="134"/>
        <v>0</v>
      </c>
    </row>
    <row r="2873" spans="1:7" x14ac:dyDescent="0.25">
      <c r="A2873" s="379">
        <v>2864</v>
      </c>
      <c r="B2873" s="3">
        <v>8577172</v>
      </c>
      <c r="C2873" s="380">
        <v>857.71720000000005</v>
      </c>
      <c r="D2873" s="381">
        <f t="shared" si="132"/>
        <v>0.76682291086152876</v>
      </c>
      <c r="E2873" s="381">
        <f t="shared" si="133"/>
        <v>0</v>
      </c>
      <c r="F2873" s="382">
        <f t="shared" si="134"/>
        <v>657.71720000000005</v>
      </c>
      <c r="G2873" s="382">
        <f t="shared" si="134"/>
        <v>0</v>
      </c>
    </row>
    <row r="2874" spans="1:7" x14ac:dyDescent="0.25">
      <c r="A2874" s="379">
        <v>2865</v>
      </c>
      <c r="B2874" s="3">
        <v>7792004</v>
      </c>
      <c r="C2874" s="380">
        <v>1324.6406800000002</v>
      </c>
      <c r="D2874" s="381">
        <f t="shared" si="132"/>
        <v>0.74332662046888065</v>
      </c>
      <c r="E2874" s="381">
        <f t="shared" si="133"/>
        <v>0</v>
      </c>
      <c r="F2874" s="382">
        <f t="shared" si="134"/>
        <v>984.64068000000009</v>
      </c>
      <c r="G2874" s="382">
        <f t="shared" si="134"/>
        <v>0</v>
      </c>
    </row>
    <row r="2875" spans="1:7" x14ac:dyDescent="0.25">
      <c r="A2875" s="379">
        <v>2866</v>
      </c>
      <c r="B2875" s="3">
        <v>9435570</v>
      </c>
      <c r="C2875" s="380">
        <v>2453.2482</v>
      </c>
      <c r="D2875" s="381">
        <f t="shared" si="132"/>
        <v>0.78803612288393809</v>
      </c>
      <c r="E2875" s="381">
        <f t="shared" si="133"/>
        <v>0</v>
      </c>
      <c r="F2875" s="382">
        <f t="shared" si="134"/>
        <v>1933.2482</v>
      </c>
      <c r="G2875" s="382">
        <f t="shared" si="134"/>
        <v>0</v>
      </c>
    </row>
    <row r="2876" spans="1:7" x14ac:dyDescent="0.25">
      <c r="A2876" s="379">
        <v>2867</v>
      </c>
      <c r="B2876" s="3">
        <v>9895124</v>
      </c>
      <c r="C2876" s="380">
        <v>2374.8297600000001</v>
      </c>
      <c r="D2876" s="381">
        <f t="shared" si="132"/>
        <v>0.7978802488983463</v>
      </c>
      <c r="E2876" s="381">
        <f t="shared" si="133"/>
        <v>0</v>
      </c>
      <c r="F2876" s="382">
        <f t="shared" si="134"/>
        <v>1894.8297600000001</v>
      </c>
      <c r="G2876" s="382">
        <f t="shared" si="134"/>
        <v>0</v>
      </c>
    </row>
    <row r="2877" spans="1:7" x14ac:dyDescent="0.25">
      <c r="A2877" s="379">
        <v>2868</v>
      </c>
      <c r="B2877" s="3">
        <v>5849792</v>
      </c>
      <c r="C2877" s="380">
        <v>760.47295999999994</v>
      </c>
      <c r="D2877" s="381">
        <f t="shared" si="132"/>
        <v>0.65810750194194934</v>
      </c>
      <c r="E2877" s="381">
        <f t="shared" si="133"/>
        <v>0</v>
      </c>
      <c r="F2877" s="382">
        <f t="shared" si="134"/>
        <v>500.47295999999994</v>
      </c>
      <c r="G2877" s="382">
        <f t="shared" si="134"/>
        <v>0</v>
      </c>
    </row>
    <row r="2878" spans="1:7" x14ac:dyDescent="0.25">
      <c r="A2878" s="379">
        <v>2869</v>
      </c>
      <c r="B2878" s="3">
        <v>7307999</v>
      </c>
      <c r="C2878" s="380">
        <v>2046.2397199999998</v>
      </c>
      <c r="D2878" s="381">
        <f t="shared" si="132"/>
        <v>0.72632727508583406</v>
      </c>
      <c r="E2878" s="381">
        <f t="shared" si="133"/>
        <v>0</v>
      </c>
      <c r="F2878" s="382">
        <f t="shared" si="134"/>
        <v>1486.2397199999998</v>
      </c>
      <c r="G2878" s="382">
        <f t="shared" si="134"/>
        <v>0</v>
      </c>
    </row>
    <row r="2879" spans="1:7" x14ac:dyDescent="0.25">
      <c r="A2879" s="379">
        <v>2870</v>
      </c>
      <c r="B2879" s="3">
        <v>9722819</v>
      </c>
      <c r="C2879" s="380">
        <v>1166.73828</v>
      </c>
      <c r="D2879" s="381">
        <f t="shared" si="132"/>
        <v>0.79429834084127249</v>
      </c>
      <c r="E2879" s="381">
        <f t="shared" si="133"/>
        <v>0</v>
      </c>
      <c r="F2879" s="382">
        <f t="shared" si="134"/>
        <v>926.73828000000003</v>
      </c>
      <c r="G2879" s="382">
        <f t="shared" si="134"/>
        <v>0</v>
      </c>
    </row>
    <row r="2880" spans="1:7" x14ac:dyDescent="0.25">
      <c r="A2880" s="379">
        <v>2871</v>
      </c>
      <c r="B2880" s="3">
        <v>5283117</v>
      </c>
      <c r="C2880" s="380">
        <v>1532.10393</v>
      </c>
      <c r="D2880" s="381">
        <f t="shared" si="132"/>
        <v>0.62143560326224079</v>
      </c>
      <c r="E2880" s="381">
        <f t="shared" si="133"/>
        <v>0</v>
      </c>
      <c r="F2880" s="382">
        <f t="shared" si="134"/>
        <v>952.10392999999988</v>
      </c>
      <c r="G2880" s="382">
        <f t="shared" si="134"/>
        <v>0</v>
      </c>
    </row>
    <row r="2881" spans="1:7" x14ac:dyDescent="0.25">
      <c r="A2881" s="379">
        <v>2872</v>
      </c>
      <c r="B2881" s="3">
        <v>2479027</v>
      </c>
      <c r="C2881" s="380">
        <v>669.33729000000005</v>
      </c>
      <c r="D2881" s="381">
        <f t="shared" si="132"/>
        <v>0.19323186072600257</v>
      </c>
      <c r="E2881" s="381">
        <f t="shared" si="133"/>
        <v>0</v>
      </c>
      <c r="F2881" s="382">
        <f t="shared" si="134"/>
        <v>129.33729</v>
      </c>
      <c r="G2881" s="382">
        <f t="shared" si="134"/>
        <v>0</v>
      </c>
    </row>
    <row r="2882" spans="1:7" x14ac:dyDescent="0.25">
      <c r="A2882" s="379">
        <v>2873</v>
      </c>
      <c r="B2882" s="3">
        <v>5284072</v>
      </c>
      <c r="C2882" s="380">
        <v>528.40719999999999</v>
      </c>
      <c r="D2882" s="381">
        <f t="shared" si="132"/>
        <v>0.62150402189826326</v>
      </c>
      <c r="E2882" s="381">
        <f t="shared" si="133"/>
        <v>0</v>
      </c>
      <c r="F2882" s="382">
        <f t="shared" si="134"/>
        <v>328.40719999999999</v>
      </c>
      <c r="G2882" s="382">
        <f t="shared" si="134"/>
        <v>0</v>
      </c>
    </row>
    <row r="2883" spans="1:7" x14ac:dyDescent="0.25">
      <c r="A2883" s="379">
        <v>2874</v>
      </c>
      <c r="B2883" s="3">
        <v>5481180</v>
      </c>
      <c r="C2883" s="380">
        <v>1589.5422000000001</v>
      </c>
      <c r="D2883" s="381">
        <f t="shared" si="132"/>
        <v>0.63511506646379068</v>
      </c>
      <c r="E2883" s="381">
        <f t="shared" si="133"/>
        <v>0</v>
      </c>
      <c r="F2883" s="382">
        <f t="shared" si="134"/>
        <v>1009.5422000000001</v>
      </c>
      <c r="G2883" s="382">
        <f t="shared" si="134"/>
        <v>0</v>
      </c>
    </row>
    <row r="2884" spans="1:7" x14ac:dyDescent="0.25">
      <c r="A2884" s="379">
        <v>2875</v>
      </c>
      <c r="B2884" s="3">
        <v>1345605</v>
      </c>
      <c r="C2884" s="380">
        <v>255.66495</v>
      </c>
      <c r="D2884" s="381">
        <f t="shared" si="132"/>
        <v>0</v>
      </c>
      <c r="E2884" s="381">
        <f t="shared" si="133"/>
        <v>0</v>
      </c>
      <c r="F2884" s="382">
        <f t="shared" si="134"/>
        <v>0</v>
      </c>
      <c r="G2884" s="382">
        <f t="shared" si="134"/>
        <v>0</v>
      </c>
    </row>
    <row r="2885" spans="1:7" x14ac:dyDescent="0.25">
      <c r="A2885" s="379">
        <v>2876</v>
      </c>
      <c r="B2885" s="3">
        <v>7822069</v>
      </c>
      <c r="C2885" s="380">
        <v>1955.5172500000001</v>
      </c>
      <c r="D2885" s="381">
        <f t="shared" si="132"/>
        <v>0.74431317340718928</v>
      </c>
      <c r="E2885" s="381">
        <f t="shared" si="133"/>
        <v>0</v>
      </c>
      <c r="F2885" s="382">
        <f t="shared" si="134"/>
        <v>1455.5172499999999</v>
      </c>
      <c r="G2885" s="382">
        <f t="shared" si="134"/>
        <v>0</v>
      </c>
    </row>
    <row r="2886" spans="1:7" x14ac:dyDescent="0.25">
      <c r="A2886" s="379">
        <v>2877</v>
      </c>
      <c r="B2886" s="3">
        <v>3558588</v>
      </c>
      <c r="C2886" s="380">
        <v>711.71760000000006</v>
      </c>
      <c r="D2886" s="381">
        <f t="shared" si="132"/>
        <v>0.43797933337604689</v>
      </c>
      <c r="E2886" s="381">
        <f t="shared" si="133"/>
        <v>0</v>
      </c>
      <c r="F2886" s="382">
        <f t="shared" si="134"/>
        <v>311.7176</v>
      </c>
      <c r="G2886" s="382">
        <f t="shared" si="134"/>
        <v>0</v>
      </c>
    </row>
    <row r="2887" spans="1:7" x14ac:dyDescent="0.25">
      <c r="A2887" s="379">
        <v>2878</v>
      </c>
      <c r="B2887" s="3">
        <v>6556153</v>
      </c>
      <c r="C2887" s="380">
        <v>1376.79213</v>
      </c>
      <c r="D2887" s="381">
        <f t="shared" si="132"/>
        <v>0.6949430557828653</v>
      </c>
      <c r="E2887" s="381">
        <f t="shared" si="133"/>
        <v>0</v>
      </c>
      <c r="F2887" s="382">
        <f t="shared" si="134"/>
        <v>956.79212999999993</v>
      </c>
      <c r="G2887" s="382">
        <f t="shared" si="134"/>
        <v>0</v>
      </c>
    </row>
    <row r="2888" spans="1:7" x14ac:dyDescent="0.25">
      <c r="A2888" s="379">
        <v>2879</v>
      </c>
      <c r="B2888" s="3">
        <v>9727362</v>
      </c>
      <c r="C2888" s="380">
        <v>2237.2932599999999</v>
      </c>
      <c r="D2888" s="381">
        <f t="shared" si="132"/>
        <v>0.79439441032419689</v>
      </c>
      <c r="E2888" s="381">
        <f t="shared" si="133"/>
        <v>0</v>
      </c>
      <c r="F2888" s="382">
        <f t="shared" si="134"/>
        <v>1777.2932600000001</v>
      </c>
      <c r="G2888" s="382">
        <f t="shared" si="134"/>
        <v>0</v>
      </c>
    </row>
    <row r="2889" spans="1:7" x14ac:dyDescent="0.25">
      <c r="A2889" s="379">
        <v>2880</v>
      </c>
      <c r="B2889" s="3">
        <v>3202588</v>
      </c>
      <c r="C2889" s="380">
        <v>512.41408000000001</v>
      </c>
      <c r="D2889" s="381">
        <f t="shared" si="132"/>
        <v>0.37550506028249653</v>
      </c>
      <c r="E2889" s="381">
        <f t="shared" si="133"/>
        <v>0</v>
      </c>
      <c r="F2889" s="382">
        <f t="shared" si="134"/>
        <v>192.41408000000001</v>
      </c>
      <c r="G2889" s="382">
        <f t="shared" si="134"/>
        <v>0</v>
      </c>
    </row>
    <row r="2890" spans="1:7" x14ac:dyDescent="0.25">
      <c r="A2890" s="379">
        <v>2881</v>
      </c>
      <c r="B2890" s="3">
        <v>2070903</v>
      </c>
      <c r="C2890" s="380">
        <v>538.43477999999993</v>
      </c>
      <c r="D2890" s="381">
        <f t="shared" si="132"/>
        <v>3.4237721419110405E-2</v>
      </c>
      <c r="E2890" s="381">
        <f t="shared" si="133"/>
        <v>0</v>
      </c>
      <c r="F2890" s="382">
        <f t="shared" si="134"/>
        <v>18.434779999999996</v>
      </c>
      <c r="G2890" s="382">
        <f t="shared" si="134"/>
        <v>0</v>
      </c>
    </row>
    <row r="2891" spans="1:7" x14ac:dyDescent="0.25">
      <c r="A2891" s="379">
        <v>2882</v>
      </c>
      <c r="B2891" s="3">
        <v>5447153</v>
      </c>
      <c r="C2891" s="380">
        <v>817.07294999999988</v>
      </c>
      <c r="D2891" s="381">
        <f t="shared" ref="D2891:D2954" si="135">MAX(0,MIN(8000000,B2891-2000000))/B2891</f>
        <v>0.63283572170636659</v>
      </c>
      <c r="E2891" s="381">
        <f t="shared" ref="E2891:E2954" si="136">MAX(0,MIN(30000000,B2891-10000000))/B2891</f>
        <v>0</v>
      </c>
      <c r="F2891" s="382">
        <f t="shared" ref="F2891:G2954" si="137">+D2891*$C2891</f>
        <v>517.07294999999988</v>
      </c>
      <c r="G2891" s="382">
        <f t="shared" si="137"/>
        <v>0</v>
      </c>
    </row>
    <row r="2892" spans="1:7" x14ac:dyDescent="0.25">
      <c r="A2892" s="379">
        <v>2883</v>
      </c>
      <c r="B2892" s="3">
        <v>8262351</v>
      </c>
      <c r="C2892" s="380">
        <v>2478.7052999999996</v>
      </c>
      <c r="D2892" s="381">
        <f t="shared" si="135"/>
        <v>0.75793814617655431</v>
      </c>
      <c r="E2892" s="381">
        <f t="shared" si="136"/>
        <v>0</v>
      </c>
      <c r="F2892" s="382">
        <f t="shared" si="137"/>
        <v>1878.7052999999996</v>
      </c>
      <c r="G2892" s="382">
        <f t="shared" si="137"/>
        <v>0</v>
      </c>
    </row>
    <row r="2893" spans="1:7" x14ac:dyDescent="0.25">
      <c r="A2893" s="379">
        <v>2884</v>
      </c>
      <c r="B2893" s="3">
        <v>1107561</v>
      </c>
      <c r="C2893" s="380">
        <v>110.7561</v>
      </c>
      <c r="D2893" s="381">
        <f t="shared" si="135"/>
        <v>0</v>
      </c>
      <c r="E2893" s="381">
        <f t="shared" si="136"/>
        <v>0</v>
      </c>
      <c r="F2893" s="382">
        <f t="shared" si="137"/>
        <v>0</v>
      </c>
      <c r="G2893" s="382">
        <f t="shared" si="137"/>
        <v>0</v>
      </c>
    </row>
    <row r="2894" spans="1:7" x14ac:dyDescent="0.25">
      <c r="A2894" s="379">
        <v>2885</v>
      </c>
      <c r="B2894" s="3">
        <v>3458899</v>
      </c>
      <c r="C2894" s="380">
        <v>691.77980000000002</v>
      </c>
      <c r="D2894" s="381">
        <f t="shared" si="135"/>
        <v>0.42178132405716384</v>
      </c>
      <c r="E2894" s="381">
        <f t="shared" si="136"/>
        <v>0</v>
      </c>
      <c r="F2894" s="382">
        <f t="shared" si="137"/>
        <v>291.77980000000002</v>
      </c>
      <c r="G2894" s="382">
        <f t="shared" si="137"/>
        <v>0</v>
      </c>
    </row>
    <row r="2895" spans="1:7" x14ac:dyDescent="0.25">
      <c r="A2895" s="379">
        <v>2886</v>
      </c>
      <c r="B2895" s="3">
        <v>7753655</v>
      </c>
      <c r="C2895" s="380">
        <v>1240.5848000000001</v>
      </c>
      <c r="D2895" s="381">
        <f t="shared" si="135"/>
        <v>0.74205713305531396</v>
      </c>
      <c r="E2895" s="381">
        <f t="shared" si="136"/>
        <v>0</v>
      </c>
      <c r="F2895" s="382">
        <f t="shared" si="137"/>
        <v>920.58480000000009</v>
      </c>
      <c r="G2895" s="382">
        <f t="shared" si="137"/>
        <v>0</v>
      </c>
    </row>
    <row r="2896" spans="1:7" x14ac:dyDescent="0.25">
      <c r="A2896" s="379">
        <v>2887</v>
      </c>
      <c r="B2896" s="3">
        <v>4001087</v>
      </c>
      <c r="C2896" s="380">
        <v>1160.3152299999999</v>
      </c>
      <c r="D2896" s="381">
        <f t="shared" si="135"/>
        <v>0.50013583808600015</v>
      </c>
      <c r="E2896" s="381">
        <f t="shared" si="136"/>
        <v>0</v>
      </c>
      <c r="F2896" s="382">
        <f t="shared" si="137"/>
        <v>580.31523000000004</v>
      </c>
      <c r="G2896" s="382">
        <f t="shared" si="137"/>
        <v>0</v>
      </c>
    </row>
    <row r="2897" spans="1:7" x14ac:dyDescent="0.25">
      <c r="A2897" s="379">
        <v>2888</v>
      </c>
      <c r="B2897" s="3">
        <v>1795986</v>
      </c>
      <c r="C2897" s="380">
        <v>359.19720000000001</v>
      </c>
      <c r="D2897" s="381">
        <f t="shared" si="135"/>
        <v>0</v>
      </c>
      <c r="E2897" s="381">
        <f t="shared" si="136"/>
        <v>0</v>
      </c>
      <c r="F2897" s="382">
        <f t="shared" si="137"/>
        <v>0</v>
      </c>
      <c r="G2897" s="382">
        <f t="shared" si="137"/>
        <v>0</v>
      </c>
    </row>
    <row r="2898" spans="1:7" x14ac:dyDescent="0.25">
      <c r="A2898" s="379">
        <v>2889</v>
      </c>
      <c r="B2898" s="3">
        <v>9422767</v>
      </c>
      <c r="C2898" s="380">
        <v>1790.32573</v>
      </c>
      <c r="D2898" s="381">
        <f t="shared" si="135"/>
        <v>0.78774812111983672</v>
      </c>
      <c r="E2898" s="381">
        <f t="shared" si="136"/>
        <v>0</v>
      </c>
      <c r="F2898" s="382">
        <f t="shared" si="137"/>
        <v>1410.32573</v>
      </c>
      <c r="G2898" s="382">
        <f t="shared" si="137"/>
        <v>0</v>
      </c>
    </row>
    <row r="2899" spans="1:7" x14ac:dyDescent="0.25">
      <c r="A2899" s="379">
        <v>2890</v>
      </c>
      <c r="B2899" s="3">
        <v>4463339</v>
      </c>
      <c r="C2899" s="380">
        <v>1115.83475</v>
      </c>
      <c r="D2899" s="381">
        <f t="shared" si="135"/>
        <v>0.55190497517665582</v>
      </c>
      <c r="E2899" s="381">
        <f t="shared" si="136"/>
        <v>0</v>
      </c>
      <c r="F2899" s="382">
        <f t="shared" si="137"/>
        <v>615.83474999999999</v>
      </c>
      <c r="G2899" s="382">
        <f t="shared" si="137"/>
        <v>0</v>
      </c>
    </row>
    <row r="2900" spans="1:7" x14ac:dyDescent="0.25">
      <c r="A2900" s="379">
        <v>2891</v>
      </c>
      <c r="B2900" s="3">
        <v>5563756</v>
      </c>
      <c r="C2900" s="380">
        <v>1279.6638800000001</v>
      </c>
      <c r="D2900" s="381">
        <f t="shared" si="135"/>
        <v>0.64053060558371</v>
      </c>
      <c r="E2900" s="381">
        <f t="shared" si="136"/>
        <v>0</v>
      </c>
      <c r="F2900" s="382">
        <f t="shared" si="137"/>
        <v>819.66388000000006</v>
      </c>
      <c r="G2900" s="382">
        <f t="shared" si="137"/>
        <v>0</v>
      </c>
    </row>
    <row r="2901" spans="1:7" x14ac:dyDescent="0.25">
      <c r="A2901" s="379">
        <v>2892</v>
      </c>
      <c r="B2901" s="3">
        <v>8487545</v>
      </c>
      <c r="C2901" s="380">
        <v>2121.88625</v>
      </c>
      <c r="D2901" s="381">
        <f t="shared" si="135"/>
        <v>0.76436060132818151</v>
      </c>
      <c r="E2901" s="381">
        <f t="shared" si="136"/>
        <v>0</v>
      </c>
      <c r="F2901" s="382">
        <f t="shared" si="137"/>
        <v>1621.88625</v>
      </c>
      <c r="G2901" s="382">
        <f t="shared" si="137"/>
        <v>0</v>
      </c>
    </row>
    <row r="2902" spans="1:7" x14ac:dyDescent="0.25">
      <c r="A2902" s="379">
        <v>2893</v>
      </c>
      <c r="B2902" s="3">
        <v>7210561</v>
      </c>
      <c r="C2902" s="380">
        <v>721.05610000000001</v>
      </c>
      <c r="D2902" s="381">
        <f t="shared" si="135"/>
        <v>0.72262907144118194</v>
      </c>
      <c r="E2902" s="381">
        <f t="shared" si="136"/>
        <v>0</v>
      </c>
      <c r="F2902" s="382">
        <f t="shared" si="137"/>
        <v>521.05610000000001</v>
      </c>
      <c r="G2902" s="382">
        <f t="shared" si="137"/>
        <v>0</v>
      </c>
    </row>
    <row r="2903" spans="1:7" x14ac:dyDescent="0.25">
      <c r="A2903" s="379">
        <v>2894</v>
      </c>
      <c r="B2903" s="3">
        <v>1669495</v>
      </c>
      <c r="C2903" s="380">
        <v>500.84849999999994</v>
      </c>
      <c r="D2903" s="381">
        <f t="shared" si="135"/>
        <v>0</v>
      </c>
      <c r="E2903" s="381">
        <f t="shared" si="136"/>
        <v>0</v>
      </c>
      <c r="F2903" s="382">
        <f t="shared" si="137"/>
        <v>0</v>
      </c>
      <c r="G2903" s="382">
        <f t="shared" si="137"/>
        <v>0</v>
      </c>
    </row>
    <row r="2904" spans="1:7" x14ac:dyDescent="0.25">
      <c r="A2904" s="379">
        <v>2895</v>
      </c>
      <c r="B2904" s="3">
        <v>5843619</v>
      </c>
      <c r="C2904" s="380">
        <v>1636.2133199999998</v>
      </c>
      <c r="D2904" s="381">
        <f t="shared" si="135"/>
        <v>0.65774633835641916</v>
      </c>
      <c r="E2904" s="381">
        <f t="shared" si="136"/>
        <v>0</v>
      </c>
      <c r="F2904" s="382">
        <f t="shared" si="137"/>
        <v>1076.2133199999998</v>
      </c>
      <c r="G2904" s="382">
        <f t="shared" si="137"/>
        <v>0</v>
      </c>
    </row>
    <row r="2905" spans="1:7" x14ac:dyDescent="0.25">
      <c r="A2905" s="379">
        <v>2896</v>
      </c>
      <c r="B2905" s="3">
        <v>9500613</v>
      </c>
      <c r="C2905" s="380">
        <v>1045.0674300000001</v>
      </c>
      <c r="D2905" s="381">
        <f t="shared" si="135"/>
        <v>0.78948726782156053</v>
      </c>
      <c r="E2905" s="381">
        <f t="shared" si="136"/>
        <v>0</v>
      </c>
      <c r="F2905" s="382">
        <f t="shared" si="137"/>
        <v>825.06743000000006</v>
      </c>
      <c r="G2905" s="382">
        <f t="shared" si="137"/>
        <v>0</v>
      </c>
    </row>
    <row r="2906" spans="1:7" x14ac:dyDescent="0.25">
      <c r="A2906" s="379">
        <v>2897</v>
      </c>
      <c r="B2906" s="3">
        <v>5625650</v>
      </c>
      <c r="C2906" s="380">
        <v>1350.1559999999999</v>
      </c>
      <c r="D2906" s="381">
        <f t="shared" si="135"/>
        <v>0.64448552611698207</v>
      </c>
      <c r="E2906" s="381">
        <f t="shared" si="136"/>
        <v>0</v>
      </c>
      <c r="F2906" s="382">
        <f t="shared" si="137"/>
        <v>870.15599999999995</v>
      </c>
      <c r="G2906" s="382">
        <f t="shared" si="137"/>
        <v>0</v>
      </c>
    </row>
    <row r="2907" spans="1:7" x14ac:dyDescent="0.25">
      <c r="A2907" s="379">
        <v>2898</v>
      </c>
      <c r="B2907" s="3">
        <v>5239120</v>
      </c>
      <c r="C2907" s="380">
        <v>785.86799999999994</v>
      </c>
      <c r="D2907" s="381">
        <f t="shared" si="135"/>
        <v>0.61825650109178643</v>
      </c>
      <c r="E2907" s="381">
        <f t="shared" si="136"/>
        <v>0</v>
      </c>
      <c r="F2907" s="382">
        <f t="shared" si="137"/>
        <v>485.86799999999999</v>
      </c>
      <c r="G2907" s="382">
        <f t="shared" si="137"/>
        <v>0</v>
      </c>
    </row>
    <row r="2908" spans="1:7" x14ac:dyDescent="0.25">
      <c r="A2908" s="379">
        <v>2899</v>
      </c>
      <c r="B2908" s="3">
        <v>8648215</v>
      </c>
      <c r="C2908" s="380">
        <v>1816.1251500000001</v>
      </c>
      <c r="D2908" s="381">
        <f t="shared" si="135"/>
        <v>0.76873840439905805</v>
      </c>
      <c r="E2908" s="381">
        <f t="shared" si="136"/>
        <v>0</v>
      </c>
      <c r="F2908" s="382">
        <f t="shared" si="137"/>
        <v>1396.1251500000001</v>
      </c>
      <c r="G2908" s="382">
        <f t="shared" si="137"/>
        <v>0</v>
      </c>
    </row>
    <row r="2909" spans="1:7" x14ac:dyDescent="0.25">
      <c r="A2909" s="379">
        <v>2900</v>
      </c>
      <c r="B2909" s="3">
        <v>3975979</v>
      </c>
      <c r="C2909" s="380">
        <v>1192.7936999999999</v>
      </c>
      <c r="D2909" s="381">
        <f t="shared" si="135"/>
        <v>0.49697923454827103</v>
      </c>
      <c r="E2909" s="381">
        <f t="shared" si="136"/>
        <v>0</v>
      </c>
      <c r="F2909" s="382">
        <f t="shared" si="137"/>
        <v>592.79370000000006</v>
      </c>
      <c r="G2909" s="382">
        <f t="shared" si="137"/>
        <v>0</v>
      </c>
    </row>
    <row r="2910" spans="1:7" x14ac:dyDescent="0.25">
      <c r="A2910" s="379">
        <v>2901</v>
      </c>
      <c r="B2910" s="3">
        <v>6322588</v>
      </c>
      <c r="C2910" s="380">
        <v>885.16231999999991</v>
      </c>
      <c r="D2910" s="381">
        <f t="shared" si="135"/>
        <v>0.68367383735900555</v>
      </c>
      <c r="E2910" s="381">
        <f t="shared" si="136"/>
        <v>0</v>
      </c>
      <c r="F2910" s="382">
        <f t="shared" si="137"/>
        <v>605.16232000000002</v>
      </c>
      <c r="G2910" s="382">
        <f t="shared" si="137"/>
        <v>0</v>
      </c>
    </row>
    <row r="2911" spans="1:7" x14ac:dyDescent="0.25">
      <c r="A2911" s="379">
        <v>2902</v>
      </c>
      <c r="B2911" s="3">
        <v>7044124</v>
      </c>
      <c r="C2911" s="380">
        <v>1620.14852</v>
      </c>
      <c r="D2911" s="381">
        <f t="shared" si="135"/>
        <v>0.71607541264179908</v>
      </c>
      <c r="E2911" s="381">
        <f t="shared" si="136"/>
        <v>0</v>
      </c>
      <c r="F2911" s="382">
        <f t="shared" si="137"/>
        <v>1160.14852</v>
      </c>
      <c r="G2911" s="382">
        <f t="shared" si="137"/>
        <v>0</v>
      </c>
    </row>
    <row r="2912" spans="1:7" x14ac:dyDescent="0.25">
      <c r="A2912" s="379">
        <v>2903</v>
      </c>
      <c r="B2912" s="3">
        <v>6698047</v>
      </c>
      <c r="C2912" s="380">
        <v>937.7265799999999</v>
      </c>
      <c r="D2912" s="381">
        <f t="shared" si="135"/>
        <v>0.70140549924477991</v>
      </c>
      <c r="E2912" s="381">
        <f t="shared" si="136"/>
        <v>0</v>
      </c>
      <c r="F2912" s="382">
        <f t="shared" si="137"/>
        <v>657.72658000000001</v>
      </c>
      <c r="G2912" s="382">
        <f t="shared" si="137"/>
        <v>0</v>
      </c>
    </row>
    <row r="2913" spans="1:7" x14ac:dyDescent="0.25">
      <c r="A2913" s="379">
        <v>2904</v>
      </c>
      <c r="B2913" s="3">
        <v>8091601</v>
      </c>
      <c r="C2913" s="380">
        <v>1294.65616</v>
      </c>
      <c r="D2913" s="381">
        <f t="shared" si="135"/>
        <v>0.75283012595406029</v>
      </c>
      <c r="E2913" s="381">
        <f t="shared" si="136"/>
        <v>0</v>
      </c>
      <c r="F2913" s="382">
        <f t="shared" si="137"/>
        <v>974.65616</v>
      </c>
      <c r="G2913" s="382">
        <f t="shared" si="137"/>
        <v>0</v>
      </c>
    </row>
    <row r="2914" spans="1:7" x14ac:dyDescent="0.25">
      <c r="A2914" s="379">
        <v>2905</v>
      </c>
      <c r="B2914" s="3">
        <v>6967621</v>
      </c>
      <c r="C2914" s="380">
        <v>1254.1717800000001</v>
      </c>
      <c r="D2914" s="381">
        <f t="shared" si="135"/>
        <v>0.7129579809234744</v>
      </c>
      <c r="E2914" s="381">
        <f t="shared" si="136"/>
        <v>0</v>
      </c>
      <c r="F2914" s="382">
        <f t="shared" si="137"/>
        <v>894.17178000000001</v>
      </c>
      <c r="G2914" s="382">
        <f t="shared" si="137"/>
        <v>0</v>
      </c>
    </row>
    <row r="2915" spans="1:7" x14ac:dyDescent="0.25">
      <c r="A2915" s="379">
        <v>2906</v>
      </c>
      <c r="B2915" s="3">
        <v>2888064</v>
      </c>
      <c r="C2915" s="380">
        <v>635.37408000000005</v>
      </c>
      <c r="D2915" s="381">
        <f t="shared" si="135"/>
        <v>0.30749457075743475</v>
      </c>
      <c r="E2915" s="381">
        <f t="shared" si="136"/>
        <v>0</v>
      </c>
      <c r="F2915" s="382">
        <f t="shared" si="137"/>
        <v>195.37408000000002</v>
      </c>
      <c r="G2915" s="382">
        <f t="shared" si="137"/>
        <v>0</v>
      </c>
    </row>
    <row r="2916" spans="1:7" x14ac:dyDescent="0.25">
      <c r="A2916" s="379">
        <v>2907</v>
      </c>
      <c r="B2916" s="3">
        <v>3851288</v>
      </c>
      <c r="C2916" s="380">
        <v>423.64168000000001</v>
      </c>
      <c r="D2916" s="381">
        <f t="shared" si="135"/>
        <v>0.48069321224483863</v>
      </c>
      <c r="E2916" s="381">
        <f t="shared" si="136"/>
        <v>0</v>
      </c>
      <c r="F2916" s="382">
        <f t="shared" si="137"/>
        <v>203.64168000000001</v>
      </c>
      <c r="G2916" s="382">
        <f t="shared" si="137"/>
        <v>0</v>
      </c>
    </row>
    <row r="2917" spans="1:7" x14ac:dyDescent="0.25">
      <c r="A2917" s="379">
        <v>2908</v>
      </c>
      <c r="B2917" s="3">
        <v>6768164</v>
      </c>
      <c r="C2917" s="380">
        <v>947.54295999999988</v>
      </c>
      <c r="D2917" s="381">
        <f t="shared" si="135"/>
        <v>0.7044988862563023</v>
      </c>
      <c r="E2917" s="381">
        <f t="shared" si="136"/>
        <v>0</v>
      </c>
      <c r="F2917" s="382">
        <f t="shared" si="137"/>
        <v>667.54295999999988</v>
      </c>
      <c r="G2917" s="382">
        <f t="shared" si="137"/>
        <v>0</v>
      </c>
    </row>
    <row r="2918" spans="1:7" x14ac:dyDescent="0.25">
      <c r="A2918" s="379">
        <v>2909</v>
      </c>
      <c r="B2918" s="3">
        <v>9981900</v>
      </c>
      <c r="C2918" s="380">
        <v>1397.4659999999999</v>
      </c>
      <c r="D2918" s="381">
        <f t="shared" si="135"/>
        <v>0.79963734359190131</v>
      </c>
      <c r="E2918" s="381">
        <f t="shared" si="136"/>
        <v>0</v>
      </c>
      <c r="F2918" s="382">
        <f t="shared" si="137"/>
        <v>1117.4659999999999</v>
      </c>
      <c r="G2918" s="382">
        <f t="shared" si="137"/>
        <v>0</v>
      </c>
    </row>
    <row r="2919" spans="1:7" x14ac:dyDescent="0.25">
      <c r="A2919" s="379">
        <v>2910</v>
      </c>
      <c r="B2919" s="3">
        <v>6860288</v>
      </c>
      <c r="C2919" s="380">
        <v>1440.66048</v>
      </c>
      <c r="D2919" s="381">
        <f t="shared" si="135"/>
        <v>0.70846704977983432</v>
      </c>
      <c r="E2919" s="381">
        <f t="shared" si="136"/>
        <v>0</v>
      </c>
      <c r="F2919" s="382">
        <f t="shared" si="137"/>
        <v>1020.66048</v>
      </c>
      <c r="G2919" s="382">
        <f t="shared" si="137"/>
        <v>0</v>
      </c>
    </row>
    <row r="2920" spans="1:7" x14ac:dyDescent="0.25">
      <c r="A2920" s="379">
        <v>2911</v>
      </c>
      <c r="B2920" s="3">
        <v>2889129</v>
      </c>
      <c r="C2920" s="380">
        <v>751.17353999999989</v>
      </c>
      <c r="D2920" s="381">
        <f t="shared" si="135"/>
        <v>0.30774984433024627</v>
      </c>
      <c r="E2920" s="381">
        <f t="shared" si="136"/>
        <v>0</v>
      </c>
      <c r="F2920" s="382">
        <f t="shared" si="137"/>
        <v>231.17353999999997</v>
      </c>
      <c r="G2920" s="382">
        <f t="shared" si="137"/>
        <v>0</v>
      </c>
    </row>
    <row r="2921" spans="1:7" x14ac:dyDescent="0.25">
      <c r="A2921" s="379">
        <v>2912</v>
      </c>
      <c r="B2921" s="3">
        <v>2517179</v>
      </c>
      <c r="C2921" s="380">
        <v>302.06148000000002</v>
      </c>
      <c r="D2921" s="381">
        <f t="shared" si="135"/>
        <v>0.20545976269466731</v>
      </c>
      <c r="E2921" s="381">
        <f t="shared" si="136"/>
        <v>0</v>
      </c>
      <c r="F2921" s="382">
        <f t="shared" si="137"/>
        <v>62.061480000000003</v>
      </c>
      <c r="G2921" s="382">
        <f t="shared" si="137"/>
        <v>0</v>
      </c>
    </row>
    <row r="2922" spans="1:7" x14ac:dyDescent="0.25">
      <c r="A2922" s="379">
        <v>2913</v>
      </c>
      <c r="B2922" s="3">
        <v>5019984</v>
      </c>
      <c r="C2922" s="380">
        <v>552.19824000000006</v>
      </c>
      <c r="D2922" s="381">
        <f t="shared" si="135"/>
        <v>0.60159235567284675</v>
      </c>
      <c r="E2922" s="381">
        <f t="shared" si="136"/>
        <v>0</v>
      </c>
      <c r="F2922" s="382">
        <f t="shared" si="137"/>
        <v>332.19824</v>
      </c>
      <c r="G2922" s="382">
        <f t="shared" si="137"/>
        <v>0</v>
      </c>
    </row>
    <row r="2923" spans="1:7" x14ac:dyDescent="0.25">
      <c r="A2923" s="379">
        <v>2914</v>
      </c>
      <c r="B2923" s="3">
        <v>3925144</v>
      </c>
      <c r="C2923" s="380">
        <v>471.01728000000003</v>
      </c>
      <c r="D2923" s="381">
        <f t="shared" si="135"/>
        <v>0.4904645536571397</v>
      </c>
      <c r="E2923" s="381">
        <f t="shared" si="136"/>
        <v>0</v>
      </c>
      <c r="F2923" s="382">
        <f t="shared" si="137"/>
        <v>231.01728</v>
      </c>
      <c r="G2923" s="382">
        <f t="shared" si="137"/>
        <v>0</v>
      </c>
    </row>
    <row r="2924" spans="1:7" x14ac:dyDescent="0.25">
      <c r="A2924" s="379">
        <v>2915</v>
      </c>
      <c r="B2924" s="3">
        <v>5232775</v>
      </c>
      <c r="C2924" s="380">
        <v>1412.84925</v>
      </c>
      <c r="D2924" s="381">
        <f t="shared" si="135"/>
        <v>0.6177936181089384</v>
      </c>
      <c r="E2924" s="381">
        <f t="shared" si="136"/>
        <v>0</v>
      </c>
      <c r="F2924" s="382">
        <f t="shared" si="137"/>
        <v>872.84924999999998</v>
      </c>
      <c r="G2924" s="382">
        <f t="shared" si="137"/>
        <v>0</v>
      </c>
    </row>
    <row r="2925" spans="1:7" x14ac:dyDescent="0.25">
      <c r="A2925" s="379">
        <v>2916</v>
      </c>
      <c r="B2925" s="3">
        <v>9128550</v>
      </c>
      <c r="C2925" s="380">
        <v>2647.2795000000001</v>
      </c>
      <c r="D2925" s="381">
        <f t="shared" si="135"/>
        <v>0.78090715392915633</v>
      </c>
      <c r="E2925" s="381">
        <f t="shared" si="136"/>
        <v>0</v>
      </c>
      <c r="F2925" s="382">
        <f t="shared" si="137"/>
        <v>2067.2795000000001</v>
      </c>
      <c r="G2925" s="382">
        <f t="shared" si="137"/>
        <v>0</v>
      </c>
    </row>
    <row r="2926" spans="1:7" x14ac:dyDescent="0.25">
      <c r="A2926" s="379">
        <v>2917</v>
      </c>
      <c r="B2926" s="3">
        <v>3576492</v>
      </c>
      <c r="C2926" s="380">
        <v>858.35807999999997</v>
      </c>
      <c r="D2926" s="381">
        <f t="shared" si="135"/>
        <v>0.44079282156929195</v>
      </c>
      <c r="E2926" s="381">
        <f t="shared" si="136"/>
        <v>0</v>
      </c>
      <c r="F2926" s="382">
        <f t="shared" si="137"/>
        <v>378.35808000000003</v>
      </c>
      <c r="G2926" s="382">
        <f t="shared" si="137"/>
        <v>0</v>
      </c>
    </row>
    <row r="2927" spans="1:7" x14ac:dyDescent="0.25">
      <c r="A2927" s="379">
        <v>2918</v>
      </c>
      <c r="B2927" s="3">
        <v>9164680</v>
      </c>
      <c r="C2927" s="380">
        <v>2199.5232000000001</v>
      </c>
      <c r="D2927" s="381">
        <f t="shared" si="135"/>
        <v>0.78177088561739194</v>
      </c>
      <c r="E2927" s="381">
        <f t="shared" si="136"/>
        <v>0</v>
      </c>
      <c r="F2927" s="382">
        <f t="shared" si="137"/>
        <v>1719.5231999999999</v>
      </c>
      <c r="G2927" s="382">
        <f t="shared" si="137"/>
        <v>0</v>
      </c>
    </row>
    <row r="2928" spans="1:7" x14ac:dyDescent="0.25">
      <c r="A2928" s="379">
        <v>2919</v>
      </c>
      <c r="B2928" s="3">
        <v>7636978</v>
      </c>
      <c r="C2928" s="380">
        <v>1527.3956000000001</v>
      </c>
      <c r="D2928" s="381">
        <f t="shared" si="135"/>
        <v>0.73811630726185151</v>
      </c>
      <c r="E2928" s="381">
        <f t="shared" si="136"/>
        <v>0</v>
      </c>
      <c r="F2928" s="382">
        <f t="shared" si="137"/>
        <v>1127.3956000000001</v>
      </c>
      <c r="G2928" s="382">
        <f t="shared" si="137"/>
        <v>0</v>
      </c>
    </row>
    <row r="2929" spans="1:7" x14ac:dyDescent="0.25">
      <c r="A2929" s="379">
        <v>2920</v>
      </c>
      <c r="B2929" s="3">
        <v>4371045</v>
      </c>
      <c r="C2929" s="380">
        <v>786.7881000000001</v>
      </c>
      <c r="D2929" s="381">
        <f t="shared" si="135"/>
        <v>0.54244351179180261</v>
      </c>
      <c r="E2929" s="381">
        <f t="shared" si="136"/>
        <v>0</v>
      </c>
      <c r="F2929" s="382">
        <f t="shared" si="137"/>
        <v>426.78810000000004</v>
      </c>
      <c r="G2929" s="382">
        <f t="shared" si="137"/>
        <v>0</v>
      </c>
    </row>
    <row r="2930" spans="1:7" x14ac:dyDescent="0.25">
      <c r="A2930" s="379">
        <v>2921</v>
      </c>
      <c r="B2930" s="3">
        <v>8236803</v>
      </c>
      <c r="C2930" s="380">
        <v>906.04833000000008</v>
      </c>
      <c r="D2930" s="381">
        <f t="shared" si="135"/>
        <v>0.75718734562426704</v>
      </c>
      <c r="E2930" s="381">
        <f t="shared" si="136"/>
        <v>0</v>
      </c>
      <c r="F2930" s="382">
        <f t="shared" si="137"/>
        <v>686.04832999999996</v>
      </c>
      <c r="G2930" s="382">
        <f t="shared" si="137"/>
        <v>0</v>
      </c>
    </row>
    <row r="2931" spans="1:7" x14ac:dyDescent="0.25">
      <c r="A2931" s="379">
        <v>2922</v>
      </c>
      <c r="B2931" s="3">
        <v>9138655</v>
      </c>
      <c r="C2931" s="380">
        <v>2741.5964999999997</v>
      </c>
      <c r="D2931" s="381">
        <f t="shared" si="135"/>
        <v>0.78114941421905082</v>
      </c>
      <c r="E2931" s="381">
        <f t="shared" si="136"/>
        <v>0</v>
      </c>
      <c r="F2931" s="382">
        <f t="shared" si="137"/>
        <v>2141.5964999999997</v>
      </c>
      <c r="G2931" s="382">
        <f t="shared" si="137"/>
        <v>0</v>
      </c>
    </row>
    <row r="2932" spans="1:7" x14ac:dyDescent="0.25">
      <c r="A2932" s="379">
        <v>2923</v>
      </c>
      <c r="B2932" s="3">
        <v>3476399</v>
      </c>
      <c r="C2932" s="380">
        <v>695.27980000000002</v>
      </c>
      <c r="D2932" s="381">
        <f t="shared" si="135"/>
        <v>0.42469204484295386</v>
      </c>
      <c r="E2932" s="381">
        <f t="shared" si="136"/>
        <v>0</v>
      </c>
      <c r="F2932" s="382">
        <f t="shared" si="137"/>
        <v>295.27980000000002</v>
      </c>
      <c r="G2932" s="382">
        <f t="shared" si="137"/>
        <v>0</v>
      </c>
    </row>
    <row r="2933" spans="1:7" x14ac:dyDescent="0.25">
      <c r="A2933" s="379">
        <v>2924</v>
      </c>
      <c r="B2933" s="3">
        <v>2862494</v>
      </c>
      <c r="C2933" s="380">
        <v>486.62398000000002</v>
      </c>
      <c r="D2933" s="381">
        <f t="shared" si="135"/>
        <v>0.30130857916208731</v>
      </c>
      <c r="E2933" s="381">
        <f t="shared" si="136"/>
        <v>0</v>
      </c>
      <c r="F2933" s="382">
        <f t="shared" si="137"/>
        <v>146.62397999999999</v>
      </c>
      <c r="G2933" s="382">
        <f t="shared" si="137"/>
        <v>0</v>
      </c>
    </row>
    <row r="2934" spans="1:7" x14ac:dyDescent="0.25">
      <c r="A2934" s="379">
        <v>2925</v>
      </c>
      <c r="B2934" s="3">
        <v>6504646</v>
      </c>
      <c r="C2934" s="380">
        <v>650.46460000000002</v>
      </c>
      <c r="D2934" s="381">
        <f t="shared" si="135"/>
        <v>0.69252746421557765</v>
      </c>
      <c r="E2934" s="381">
        <f t="shared" si="136"/>
        <v>0</v>
      </c>
      <c r="F2934" s="382">
        <f t="shared" si="137"/>
        <v>450.46460000000002</v>
      </c>
      <c r="G2934" s="382">
        <f t="shared" si="137"/>
        <v>0</v>
      </c>
    </row>
    <row r="2935" spans="1:7" x14ac:dyDescent="0.25">
      <c r="A2935" s="379">
        <v>2926</v>
      </c>
      <c r="B2935" s="3">
        <v>6433405</v>
      </c>
      <c r="C2935" s="380">
        <v>1737.01935</v>
      </c>
      <c r="D2935" s="381">
        <f t="shared" si="135"/>
        <v>0.68912263412609653</v>
      </c>
      <c r="E2935" s="381">
        <f t="shared" si="136"/>
        <v>0</v>
      </c>
      <c r="F2935" s="382">
        <f t="shared" si="137"/>
        <v>1197.01935</v>
      </c>
      <c r="G2935" s="382">
        <f t="shared" si="137"/>
        <v>0</v>
      </c>
    </row>
    <row r="2936" spans="1:7" x14ac:dyDescent="0.25">
      <c r="A2936" s="379">
        <v>2927</v>
      </c>
      <c r="B2936" s="3">
        <v>5537503</v>
      </c>
      <c r="C2936" s="380">
        <v>1273.6256900000001</v>
      </c>
      <c r="D2936" s="381">
        <f t="shared" si="135"/>
        <v>0.63882638077126097</v>
      </c>
      <c r="E2936" s="381">
        <f t="shared" si="136"/>
        <v>0</v>
      </c>
      <c r="F2936" s="382">
        <f t="shared" si="137"/>
        <v>813.62569000000008</v>
      </c>
      <c r="G2936" s="382">
        <f t="shared" si="137"/>
        <v>0</v>
      </c>
    </row>
    <row r="2937" spans="1:7" x14ac:dyDescent="0.25">
      <c r="A2937" s="379">
        <v>2928</v>
      </c>
      <c r="B2937" s="3">
        <v>2584311</v>
      </c>
      <c r="C2937" s="380">
        <v>310.11732000000001</v>
      </c>
      <c r="D2937" s="381">
        <f t="shared" si="135"/>
        <v>0.22609933556758455</v>
      </c>
      <c r="E2937" s="381">
        <f t="shared" si="136"/>
        <v>0</v>
      </c>
      <c r="F2937" s="382">
        <f t="shared" si="137"/>
        <v>70.117320000000007</v>
      </c>
      <c r="G2937" s="382">
        <f t="shared" si="137"/>
        <v>0</v>
      </c>
    </row>
    <row r="2938" spans="1:7" x14ac:dyDescent="0.25">
      <c r="A2938" s="379">
        <v>2929</v>
      </c>
      <c r="B2938" s="3">
        <v>2638439</v>
      </c>
      <c r="C2938" s="380">
        <v>395.76584999999994</v>
      </c>
      <c r="D2938" s="381">
        <f t="shared" si="135"/>
        <v>0.24197603204015708</v>
      </c>
      <c r="E2938" s="381">
        <f t="shared" si="136"/>
        <v>0</v>
      </c>
      <c r="F2938" s="382">
        <f t="shared" si="137"/>
        <v>95.765849999999986</v>
      </c>
      <c r="G2938" s="382">
        <f t="shared" si="137"/>
        <v>0</v>
      </c>
    </row>
    <row r="2939" spans="1:7" x14ac:dyDescent="0.25">
      <c r="A2939" s="379">
        <v>2930</v>
      </c>
      <c r="B2939" s="3">
        <v>8750401</v>
      </c>
      <c r="C2939" s="380">
        <v>1925.0882200000001</v>
      </c>
      <c r="D2939" s="381">
        <f t="shared" si="135"/>
        <v>0.77143904605057523</v>
      </c>
      <c r="E2939" s="381">
        <f t="shared" si="136"/>
        <v>0</v>
      </c>
      <c r="F2939" s="382">
        <f t="shared" si="137"/>
        <v>1485.0882199999999</v>
      </c>
      <c r="G2939" s="382">
        <f t="shared" si="137"/>
        <v>0</v>
      </c>
    </row>
    <row r="2940" spans="1:7" x14ac:dyDescent="0.25">
      <c r="A2940" s="379">
        <v>2931</v>
      </c>
      <c r="B2940" s="3">
        <v>2242273</v>
      </c>
      <c r="C2940" s="380">
        <v>560.56825000000003</v>
      </c>
      <c r="D2940" s="381">
        <f t="shared" si="135"/>
        <v>0.10804794955832764</v>
      </c>
      <c r="E2940" s="381">
        <f t="shared" si="136"/>
        <v>0</v>
      </c>
      <c r="F2940" s="382">
        <f t="shared" si="137"/>
        <v>60.568249999999999</v>
      </c>
      <c r="G2940" s="382">
        <f t="shared" si="137"/>
        <v>0</v>
      </c>
    </row>
    <row r="2941" spans="1:7" x14ac:dyDescent="0.25">
      <c r="A2941" s="379">
        <v>2932</v>
      </c>
      <c r="B2941" s="3">
        <v>9226935</v>
      </c>
      <c r="C2941" s="380">
        <v>1845.3870000000002</v>
      </c>
      <c r="D2941" s="381">
        <f t="shared" si="135"/>
        <v>0.78324329801824766</v>
      </c>
      <c r="E2941" s="381">
        <f t="shared" si="136"/>
        <v>0</v>
      </c>
      <c r="F2941" s="382">
        <f t="shared" si="137"/>
        <v>1445.3870000000002</v>
      </c>
      <c r="G2941" s="382">
        <f t="shared" si="137"/>
        <v>0</v>
      </c>
    </row>
    <row r="2942" spans="1:7" x14ac:dyDescent="0.25">
      <c r="A2942" s="379">
        <v>2933</v>
      </c>
      <c r="B2942" s="3">
        <v>6596956</v>
      </c>
      <c r="C2942" s="380">
        <v>1847.1476799999998</v>
      </c>
      <c r="D2942" s="381">
        <f t="shared" si="135"/>
        <v>0.69682987123151952</v>
      </c>
      <c r="E2942" s="381">
        <f t="shared" si="136"/>
        <v>0</v>
      </c>
      <c r="F2942" s="382">
        <f t="shared" si="137"/>
        <v>1287.1476799999998</v>
      </c>
      <c r="G2942" s="382">
        <f t="shared" si="137"/>
        <v>0</v>
      </c>
    </row>
    <row r="2943" spans="1:7" x14ac:dyDescent="0.25">
      <c r="A2943" s="379">
        <v>2934</v>
      </c>
      <c r="B2943" s="3">
        <v>4690413</v>
      </c>
      <c r="C2943" s="380">
        <v>1313.3156399999998</v>
      </c>
      <c r="D2943" s="381">
        <f t="shared" si="135"/>
        <v>0.57359831639559244</v>
      </c>
      <c r="E2943" s="381">
        <f t="shared" si="136"/>
        <v>0</v>
      </c>
      <c r="F2943" s="382">
        <f t="shared" si="137"/>
        <v>753.31563999999992</v>
      </c>
      <c r="G2943" s="382">
        <f t="shared" si="137"/>
        <v>0</v>
      </c>
    </row>
    <row r="2944" spans="1:7" x14ac:dyDescent="0.25">
      <c r="A2944" s="379">
        <v>2935</v>
      </c>
      <c r="B2944" s="3">
        <v>2604287</v>
      </c>
      <c r="C2944" s="380">
        <v>729.20035999999993</v>
      </c>
      <c r="D2944" s="381">
        <f t="shared" si="135"/>
        <v>0.23203548610425809</v>
      </c>
      <c r="E2944" s="381">
        <f t="shared" si="136"/>
        <v>0</v>
      </c>
      <c r="F2944" s="382">
        <f t="shared" si="137"/>
        <v>169.20035999999999</v>
      </c>
      <c r="G2944" s="382">
        <f t="shared" si="137"/>
        <v>0</v>
      </c>
    </row>
    <row r="2945" spans="1:7" x14ac:dyDescent="0.25">
      <c r="A2945" s="379">
        <v>2936</v>
      </c>
      <c r="B2945" s="3">
        <v>1813223</v>
      </c>
      <c r="C2945" s="380">
        <v>253.85121999999998</v>
      </c>
      <c r="D2945" s="381">
        <f t="shared" si="135"/>
        <v>0</v>
      </c>
      <c r="E2945" s="381">
        <f t="shared" si="136"/>
        <v>0</v>
      </c>
      <c r="F2945" s="382">
        <f t="shared" si="137"/>
        <v>0</v>
      </c>
      <c r="G2945" s="382">
        <f t="shared" si="137"/>
        <v>0</v>
      </c>
    </row>
    <row r="2946" spans="1:7" x14ac:dyDescent="0.25">
      <c r="A2946" s="379">
        <v>2937</v>
      </c>
      <c r="B2946" s="3">
        <v>6232799</v>
      </c>
      <c r="C2946" s="380">
        <v>685.60789</v>
      </c>
      <c r="D2946" s="381">
        <f t="shared" si="135"/>
        <v>0.67911687830780365</v>
      </c>
      <c r="E2946" s="381">
        <f t="shared" si="136"/>
        <v>0</v>
      </c>
      <c r="F2946" s="382">
        <f t="shared" si="137"/>
        <v>465.60789000000005</v>
      </c>
      <c r="G2946" s="382">
        <f t="shared" si="137"/>
        <v>0</v>
      </c>
    </row>
    <row r="2947" spans="1:7" x14ac:dyDescent="0.25">
      <c r="A2947" s="379">
        <v>2938</v>
      </c>
      <c r="B2947" s="3">
        <v>5659786</v>
      </c>
      <c r="C2947" s="380">
        <v>679.17431999999997</v>
      </c>
      <c r="D2947" s="381">
        <f t="shared" si="135"/>
        <v>0.64662974889863323</v>
      </c>
      <c r="E2947" s="381">
        <f t="shared" si="136"/>
        <v>0</v>
      </c>
      <c r="F2947" s="382">
        <f t="shared" si="137"/>
        <v>439.17431999999997</v>
      </c>
      <c r="G2947" s="382">
        <f t="shared" si="137"/>
        <v>0</v>
      </c>
    </row>
    <row r="2948" spans="1:7" x14ac:dyDescent="0.25">
      <c r="A2948" s="379">
        <v>2939</v>
      </c>
      <c r="B2948" s="3">
        <v>4111324</v>
      </c>
      <c r="C2948" s="380">
        <v>493.35888</v>
      </c>
      <c r="D2948" s="381">
        <f t="shared" si="135"/>
        <v>0.51353870432006821</v>
      </c>
      <c r="E2948" s="381">
        <f t="shared" si="136"/>
        <v>0</v>
      </c>
      <c r="F2948" s="382">
        <f t="shared" si="137"/>
        <v>253.35888</v>
      </c>
      <c r="G2948" s="382">
        <f t="shared" si="137"/>
        <v>0</v>
      </c>
    </row>
    <row r="2949" spans="1:7" x14ac:dyDescent="0.25">
      <c r="A2949" s="379">
        <v>2940</v>
      </c>
      <c r="B2949" s="3">
        <v>8767443</v>
      </c>
      <c r="C2949" s="380">
        <v>1227.44202</v>
      </c>
      <c r="D2949" s="381">
        <f t="shared" si="135"/>
        <v>0.77188331877378613</v>
      </c>
      <c r="E2949" s="381">
        <f t="shared" si="136"/>
        <v>0</v>
      </c>
      <c r="F2949" s="382">
        <f t="shared" si="137"/>
        <v>947.44201999999996</v>
      </c>
      <c r="G2949" s="382">
        <f t="shared" si="137"/>
        <v>0</v>
      </c>
    </row>
    <row r="2950" spans="1:7" x14ac:dyDescent="0.25">
      <c r="A2950" s="379">
        <v>2941</v>
      </c>
      <c r="B2950" s="3">
        <v>1066379</v>
      </c>
      <c r="C2950" s="380">
        <v>234.60338000000002</v>
      </c>
      <c r="D2950" s="381">
        <f t="shared" si="135"/>
        <v>0</v>
      </c>
      <c r="E2950" s="381">
        <f t="shared" si="136"/>
        <v>0</v>
      </c>
      <c r="F2950" s="382">
        <f t="shared" si="137"/>
        <v>0</v>
      </c>
      <c r="G2950" s="382">
        <f t="shared" si="137"/>
        <v>0</v>
      </c>
    </row>
    <row r="2951" spans="1:7" x14ac:dyDescent="0.25">
      <c r="A2951" s="379">
        <v>2942</v>
      </c>
      <c r="B2951" s="3">
        <v>8568292</v>
      </c>
      <c r="C2951" s="380">
        <v>1885.02424</v>
      </c>
      <c r="D2951" s="381">
        <f t="shared" si="135"/>
        <v>0.76658125096577012</v>
      </c>
      <c r="E2951" s="381">
        <f t="shared" si="136"/>
        <v>0</v>
      </c>
      <c r="F2951" s="382">
        <f t="shared" si="137"/>
        <v>1445.02424</v>
      </c>
      <c r="G2951" s="382">
        <f t="shared" si="137"/>
        <v>0</v>
      </c>
    </row>
    <row r="2952" spans="1:7" x14ac:dyDescent="0.25">
      <c r="A2952" s="379">
        <v>2943</v>
      </c>
      <c r="B2952" s="3">
        <v>8313822</v>
      </c>
      <c r="C2952" s="380">
        <v>2078.4555</v>
      </c>
      <c r="D2952" s="381">
        <f t="shared" si="135"/>
        <v>0.75943675484031292</v>
      </c>
      <c r="E2952" s="381">
        <f t="shared" si="136"/>
        <v>0</v>
      </c>
      <c r="F2952" s="382">
        <f t="shared" si="137"/>
        <v>1578.4555</v>
      </c>
      <c r="G2952" s="382">
        <f t="shared" si="137"/>
        <v>0</v>
      </c>
    </row>
    <row r="2953" spans="1:7" x14ac:dyDescent="0.25">
      <c r="A2953" s="379">
        <v>2944</v>
      </c>
      <c r="B2953" s="3">
        <v>3837973</v>
      </c>
      <c r="C2953" s="380">
        <v>1151.3918999999999</v>
      </c>
      <c r="D2953" s="381">
        <f t="shared" si="135"/>
        <v>0.47889159199400311</v>
      </c>
      <c r="E2953" s="381">
        <f t="shared" si="136"/>
        <v>0</v>
      </c>
      <c r="F2953" s="382">
        <f t="shared" si="137"/>
        <v>551.39189999999996</v>
      </c>
      <c r="G2953" s="382">
        <f t="shared" si="137"/>
        <v>0</v>
      </c>
    </row>
    <row r="2954" spans="1:7" x14ac:dyDescent="0.25">
      <c r="A2954" s="379">
        <v>2945</v>
      </c>
      <c r="B2954" s="3">
        <v>1557175</v>
      </c>
      <c r="C2954" s="380">
        <v>404.86549999999994</v>
      </c>
      <c r="D2954" s="381">
        <f t="shared" si="135"/>
        <v>0</v>
      </c>
      <c r="E2954" s="381">
        <f t="shared" si="136"/>
        <v>0</v>
      </c>
      <c r="F2954" s="382">
        <f t="shared" si="137"/>
        <v>0</v>
      </c>
      <c r="G2954" s="382">
        <f t="shared" si="137"/>
        <v>0</v>
      </c>
    </row>
    <row r="2955" spans="1:7" x14ac:dyDescent="0.25">
      <c r="A2955" s="379">
        <v>2946</v>
      </c>
      <c r="B2955" s="3">
        <v>4854427</v>
      </c>
      <c r="C2955" s="380">
        <v>679.61977999999999</v>
      </c>
      <c r="D2955" s="381">
        <f t="shared" ref="D2955:D3009" si="138">MAX(0,MIN(8000000,B2955-2000000))/B2955</f>
        <v>0.5880049282850478</v>
      </c>
      <c r="E2955" s="381">
        <f t="shared" ref="E2955:E3009" si="139">MAX(0,MIN(30000000,B2955-10000000))/B2955</f>
        <v>0</v>
      </c>
      <c r="F2955" s="382">
        <f t="shared" ref="F2955:G3009" si="140">+D2955*$C2955</f>
        <v>399.61977999999993</v>
      </c>
      <c r="G2955" s="382">
        <f t="shared" si="140"/>
        <v>0</v>
      </c>
    </row>
    <row r="2956" spans="1:7" x14ac:dyDescent="0.25">
      <c r="A2956" s="379">
        <v>2947</v>
      </c>
      <c r="B2956" s="3">
        <v>1513777</v>
      </c>
      <c r="C2956" s="380">
        <v>181.65324000000001</v>
      </c>
      <c r="D2956" s="381">
        <f t="shared" si="138"/>
        <v>0</v>
      </c>
      <c r="E2956" s="381">
        <f t="shared" si="139"/>
        <v>0</v>
      </c>
      <c r="F2956" s="382">
        <f t="shared" si="140"/>
        <v>0</v>
      </c>
      <c r="G2956" s="382">
        <f t="shared" si="140"/>
        <v>0</v>
      </c>
    </row>
    <row r="2957" spans="1:7" x14ac:dyDescent="0.25">
      <c r="A2957" s="379">
        <v>2948</v>
      </c>
      <c r="B2957" s="3">
        <v>3187465</v>
      </c>
      <c r="C2957" s="380">
        <v>796.86625000000004</v>
      </c>
      <c r="D2957" s="381">
        <f t="shared" si="138"/>
        <v>0.37254212987436724</v>
      </c>
      <c r="E2957" s="381">
        <f t="shared" si="139"/>
        <v>0</v>
      </c>
      <c r="F2957" s="382">
        <f t="shared" si="140"/>
        <v>296.86625000000004</v>
      </c>
      <c r="G2957" s="382">
        <f t="shared" si="140"/>
        <v>0</v>
      </c>
    </row>
    <row r="2958" spans="1:7" x14ac:dyDescent="0.25">
      <c r="A2958" s="379">
        <v>2949</v>
      </c>
      <c r="B2958" s="3">
        <v>5726581</v>
      </c>
      <c r="C2958" s="380">
        <v>1259.84782</v>
      </c>
      <c r="D2958" s="381">
        <f t="shared" si="138"/>
        <v>0.65075146933222461</v>
      </c>
      <c r="E2958" s="381">
        <f t="shared" si="139"/>
        <v>0</v>
      </c>
      <c r="F2958" s="382">
        <f t="shared" si="140"/>
        <v>819.84781999999996</v>
      </c>
      <c r="G2958" s="382">
        <f t="shared" si="140"/>
        <v>0</v>
      </c>
    </row>
    <row r="2959" spans="1:7" x14ac:dyDescent="0.25">
      <c r="A2959" s="379">
        <v>2950</v>
      </c>
      <c r="B2959" s="3">
        <v>7481323</v>
      </c>
      <c r="C2959" s="380">
        <v>1122.1984499999999</v>
      </c>
      <c r="D2959" s="381">
        <f t="shared" si="138"/>
        <v>0.73266760437959966</v>
      </c>
      <c r="E2959" s="381">
        <f t="shared" si="139"/>
        <v>0</v>
      </c>
      <c r="F2959" s="382">
        <f t="shared" si="140"/>
        <v>822.19844999999987</v>
      </c>
      <c r="G2959" s="382">
        <f t="shared" si="140"/>
        <v>0</v>
      </c>
    </row>
    <row r="2960" spans="1:7" x14ac:dyDescent="0.25">
      <c r="A2960" s="379">
        <v>2951</v>
      </c>
      <c r="B2960" s="3">
        <v>3377363</v>
      </c>
      <c r="C2960" s="380">
        <v>945.66163999999992</v>
      </c>
      <c r="D2960" s="381">
        <f t="shared" si="138"/>
        <v>0.40782201972367199</v>
      </c>
      <c r="E2960" s="381">
        <f t="shared" si="139"/>
        <v>0</v>
      </c>
      <c r="F2960" s="382">
        <f t="shared" si="140"/>
        <v>385.66163999999998</v>
      </c>
      <c r="G2960" s="382">
        <f t="shared" si="140"/>
        <v>0</v>
      </c>
    </row>
    <row r="2961" spans="1:7" x14ac:dyDescent="0.25">
      <c r="A2961" s="379">
        <v>2952</v>
      </c>
      <c r="B2961" s="3">
        <v>2654121</v>
      </c>
      <c r="C2961" s="380">
        <v>663.53025000000002</v>
      </c>
      <c r="D2961" s="381">
        <f t="shared" si="138"/>
        <v>0.24645485266120121</v>
      </c>
      <c r="E2961" s="381">
        <f t="shared" si="139"/>
        <v>0</v>
      </c>
      <c r="F2961" s="382">
        <f t="shared" si="140"/>
        <v>163.53025</v>
      </c>
      <c r="G2961" s="382">
        <f t="shared" si="140"/>
        <v>0</v>
      </c>
    </row>
    <row r="2962" spans="1:7" x14ac:dyDescent="0.25">
      <c r="A2962" s="379">
        <v>2953</v>
      </c>
      <c r="B2962" s="3">
        <v>7092390</v>
      </c>
      <c r="C2962" s="380">
        <v>780.16290000000004</v>
      </c>
      <c r="D2962" s="381">
        <f t="shared" si="138"/>
        <v>0.71800761097457977</v>
      </c>
      <c r="E2962" s="381">
        <f t="shared" si="139"/>
        <v>0</v>
      </c>
      <c r="F2962" s="382">
        <f t="shared" si="140"/>
        <v>560.16290000000004</v>
      </c>
      <c r="G2962" s="382">
        <f t="shared" si="140"/>
        <v>0</v>
      </c>
    </row>
    <row r="2963" spans="1:7" x14ac:dyDescent="0.25">
      <c r="A2963" s="379">
        <v>2954</v>
      </c>
      <c r="B2963" s="3">
        <v>8631099</v>
      </c>
      <c r="C2963" s="380">
        <v>863.10990000000004</v>
      </c>
      <c r="D2963" s="381">
        <f t="shared" si="138"/>
        <v>0.76827979843586547</v>
      </c>
      <c r="E2963" s="381">
        <f t="shared" si="139"/>
        <v>0</v>
      </c>
      <c r="F2963" s="382">
        <f t="shared" si="140"/>
        <v>663.10990000000004</v>
      </c>
      <c r="G2963" s="382">
        <f t="shared" si="140"/>
        <v>0</v>
      </c>
    </row>
    <row r="2964" spans="1:7" x14ac:dyDescent="0.25">
      <c r="A2964" s="379">
        <v>2955</v>
      </c>
      <c r="B2964" s="3">
        <v>7155169</v>
      </c>
      <c r="C2964" s="380">
        <v>2074.99901</v>
      </c>
      <c r="D2964" s="381">
        <f t="shared" si="138"/>
        <v>0.72048179435035009</v>
      </c>
      <c r="E2964" s="381">
        <f t="shared" si="139"/>
        <v>0</v>
      </c>
      <c r="F2964" s="382">
        <f t="shared" si="140"/>
        <v>1494.99901</v>
      </c>
      <c r="G2964" s="382">
        <f t="shared" si="140"/>
        <v>0</v>
      </c>
    </row>
    <row r="2965" spans="1:7" x14ac:dyDescent="0.25">
      <c r="A2965" s="379">
        <v>2956</v>
      </c>
      <c r="B2965" s="3">
        <v>8558075</v>
      </c>
      <c r="C2965" s="380">
        <v>1454.87275</v>
      </c>
      <c r="D2965" s="381">
        <f t="shared" si="138"/>
        <v>0.76630258556976893</v>
      </c>
      <c r="E2965" s="381">
        <f t="shared" si="139"/>
        <v>0</v>
      </c>
      <c r="F2965" s="382">
        <f t="shared" si="140"/>
        <v>1114.87275</v>
      </c>
      <c r="G2965" s="382">
        <f t="shared" si="140"/>
        <v>0</v>
      </c>
    </row>
    <row r="2966" spans="1:7" x14ac:dyDescent="0.25">
      <c r="A2966" s="379">
        <v>2957</v>
      </c>
      <c r="B2966" s="3">
        <v>1981505</v>
      </c>
      <c r="C2966" s="380">
        <v>515.19129999999996</v>
      </c>
      <c r="D2966" s="381">
        <f t="shared" si="138"/>
        <v>0</v>
      </c>
      <c r="E2966" s="381">
        <f t="shared" si="139"/>
        <v>0</v>
      </c>
      <c r="F2966" s="382">
        <f t="shared" si="140"/>
        <v>0</v>
      </c>
      <c r="G2966" s="382">
        <f t="shared" si="140"/>
        <v>0</v>
      </c>
    </row>
    <row r="2967" spans="1:7" x14ac:dyDescent="0.25">
      <c r="A2967" s="379">
        <v>2958</v>
      </c>
      <c r="B2967" s="3">
        <v>4598071</v>
      </c>
      <c r="C2967" s="380">
        <v>827.65278000000001</v>
      </c>
      <c r="D2967" s="381">
        <f t="shared" si="138"/>
        <v>0.56503498967284327</v>
      </c>
      <c r="E2967" s="381">
        <f t="shared" si="139"/>
        <v>0</v>
      </c>
      <c r="F2967" s="382">
        <f t="shared" si="140"/>
        <v>467.65278000000001</v>
      </c>
      <c r="G2967" s="382">
        <f t="shared" si="140"/>
        <v>0</v>
      </c>
    </row>
    <row r="2968" spans="1:7" x14ac:dyDescent="0.25">
      <c r="A2968" s="379">
        <v>2959</v>
      </c>
      <c r="B2968" s="3">
        <v>9066283</v>
      </c>
      <c r="C2968" s="380">
        <v>1541.2681100000002</v>
      </c>
      <c r="D2968" s="381">
        <f t="shared" si="138"/>
        <v>0.77940242986017538</v>
      </c>
      <c r="E2968" s="381">
        <f t="shared" si="139"/>
        <v>0</v>
      </c>
      <c r="F2968" s="382">
        <f t="shared" si="140"/>
        <v>1201.2681100000002</v>
      </c>
      <c r="G2968" s="382">
        <f t="shared" si="140"/>
        <v>0</v>
      </c>
    </row>
    <row r="2969" spans="1:7" x14ac:dyDescent="0.25">
      <c r="A2969" s="379">
        <v>2960</v>
      </c>
      <c r="B2969" s="3">
        <v>9991746</v>
      </c>
      <c r="C2969" s="380">
        <v>1398.8444399999998</v>
      </c>
      <c r="D2969" s="381">
        <f t="shared" si="138"/>
        <v>0.7998347836304085</v>
      </c>
      <c r="E2969" s="381">
        <f t="shared" si="139"/>
        <v>0</v>
      </c>
      <c r="F2969" s="382">
        <f t="shared" si="140"/>
        <v>1118.8444399999998</v>
      </c>
      <c r="G2969" s="382">
        <f t="shared" si="140"/>
        <v>0</v>
      </c>
    </row>
    <row r="2970" spans="1:7" x14ac:dyDescent="0.25">
      <c r="A2970" s="379">
        <v>2961</v>
      </c>
      <c r="B2970" s="3">
        <v>1671976</v>
      </c>
      <c r="C2970" s="380">
        <v>367.83472</v>
      </c>
      <c r="D2970" s="381">
        <f t="shared" si="138"/>
        <v>0</v>
      </c>
      <c r="E2970" s="381">
        <f t="shared" si="139"/>
        <v>0</v>
      </c>
      <c r="F2970" s="382">
        <f t="shared" si="140"/>
        <v>0</v>
      </c>
      <c r="G2970" s="382">
        <f t="shared" si="140"/>
        <v>0</v>
      </c>
    </row>
    <row r="2971" spans="1:7" x14ac:dyDescent="0.25">
      <c r="A2971" s="379">
        <v>2962</v>
      </c>
      <c r="B2971" s="3">
        <v>3597287</v>
      </c>
      <c r="C2971" s="380">
        <v>395.70157</v>
      </c>
      <c r="D2971" s="381">
        <f t="shared" si="138"/>
        <v>0.44402545585047842</v>
      </c>
      <c r="E2971" s="381">
        <f t="shared" si="139"/>
        <v>0</v>
      </c>
      <c r="F2971" s="382">
        <f t="shared" si="140"/>
        <v>175.70157</v>
      </c>
      <c r="G2971" s="382">
        <f t="shared" si="140"/>
        <v>0</v>
      </c>
    </row>
    <row r="2972" spans="1:7" x14ac:dyDescent="0.25">
      <c r="A2972" s="379">
        <v>2963</v>
      </c>
      <c r="B2972" s="3">
        <v>6388530</v>
      </c>
      <c r="C2972" s="380">
        <v>1405.4766</v>
      </c>
      <c r="D2972" s="381">
        <f t="shared" si="138"/>
        <v>0.6869389358741369</v>
      </c>
      <c r="E2972" s="381">
        <f t="shared" si="139"/>
        <v>0</v>
      </c>
      <c r="F2972" s="382">
        <f t="shared" si="140"/>
        <v>965.47659999999996</v>
      </c>
      <c r="G2972" s="382">
        <f t="shared" si="140"/>
        <v>0</v>
      </c>
    </row>
    <row r="2973" spans="1:7" x14ac:dyDescent="0.25">
      <c r="A2973" s="379">
        <v>2964</v>
      </c>
      <c r="B2973" s="3">
        <v>9252455</v>
      </c>
      <c r="C2973" s="380">
        <v>2035.5401000000002</v>
      </c>
      <c r="D2973" s="381">
        <f t="shared" si="138"/>
        <v>0.78384115351006844</v>
      </c>
      <c r="E2973" s="381">
        <f t="shared" si="139"/>
        <v>0</v>
      </c>
      <c r="F2973" s="382">
        <f t="shared" si="140"/>
        <v>1595.5401000000002</v>
      </c>
      <c r="G2973" s="382">
        <f t="shared" si="140"/>
        <v>0</v>
      </c>
    </row>
    <row r="2974" spans="1:7" x14ac:dyDescent="0.25">
      <c r="A2974" s="379">
        <v>2965</v>
      </c>
      <c r="B2974" s="3">
        <v>7169678</v>
      </c>
      <c r="C2974" s="380">
        <v>1720.72272</v>
      </c>
      <c r="D2974" s="381">
        <f t="shared" si="138"/>
        <v>0.72104744452958691</v>
      </c>
      <c r="E2974" s="381">
        <f t="shared" si="139"/>
        <v>0</v>
      </c>
      <c r="F2974" s="382">
        <f t="shared" si="140"/>
        <v>1240.72272</v>
      </c>
      <c r="G2974" s="382">
        <f t="shared" si="140"/>
        <v>0</v>
      </c>
    </row>
    <row r="2975" spans="1:7" x14ac:dyDescent="0.25">
      <c r="A2975" s="379">
        <v>2966</v>
      </c>
      <c r="B2975" s="3">
        <v>7297813</v>
      </c>
      <c r="C2975" s="380">
        <v>2116.3657699999999</v>
      </c>
      <c r="D2975" s="381">
        <f t="shared" si="138"/>
        <v>0.72594529347353787</v>
      </c>
      <c r="E2975" s="381">
        <f t="shared" si="139"/>
        <v>0</v>
      </c>
      <c r="F2975" s="382">
        <f t="shared" si="140"/>
        <v>1536.3657699999999</v>
      </c>
      <c r="G2975" s="382">
        <f t="shared" si="140"/>
        <v>0</v>
      </c>
    </row>
    <row r="2976" spans="1:7" x14ac:dyDescent="0.25">
      <c r="A2976" s="379">
        <v>2967</v>
      </c>
      <c r="B2976" s="3">
        <v>3541684</v>
      </c>
      <c r="C2976" s="380">
        <v>602.08627999999999</v>
      </c>
      <c r="D2976" s="381">
        <f t="shared" si="138"/>
        <v>0.43529688137055705</v>
      </c>
      <c r="E2976" s="381">
        <f t="shared" si="139"/>
        <v>0</v>
      </c>
      <c r="F2976" s="382">
        <f t="shared" si="140"/>
        <v>262.08627999999999</v>
      </c>
      <c r="G2976" s="382">
        <f t="shared" si="140"/>
        <v>0</v>
      </c>
    </row>
    <row r="2977" spans="1:7" x14ac:dyDescent="0.25">
      <c r="A2977" s="379">
        <v>2968</v>
      </c>
      <c r="B2977" s="3">
        <v>8805419</v>
      </c>
      <c r="C2977" s="380">
        <v>1408.8670400000001</v>
      </c>
      <c r="D2977" s="381">
        <f t="shared" si="138"/>
        <v>0.77286714010997093</v>
      </c>
      <c r="E2977" s="381">
        <f t="shared" si="139"/>
        <v>0</v>
      </c>
      <c r="F2977" s="382">
        <f t="shared" si="140"/>
        <v>1088.8670400000001</v>
      </c>
      <c r="G2977" s="382">
        <f t="shared" si="140"/>
        <v>0</v>
      </c>
    </row>
    <row r="2978" spans="1:7" x14ac:dyDescent="0.25">
      <c r="A2978" s="379">
        <v>2969</v>
      </c>
      <c r="B2978" s="3">
        <v>2246588</v>
      </c>
      <c r="C2978" s="380">
        <v>247.12468000000001</v>
      </c>
      <c r="D2978" s="381">
        <f t="shared" si="138"/>
        <v>0.10976111329714215</v>
      </c>
      <c r="E2978" s="381">
        <f t="shared" si="139"/>
        <v>0</v>
      </c>
      <c r="F2978" s="382">
        <f t="shared" si="140"/>
        <v>27.124680000000001</v>
      </c>
      <c r="G2978" s="382">
        <f t="shared" si="140"/>
        <v>0</v>
      </c>
    </row>
    <row r="2979" spans="1:7" x14ac:dyDescent="0.25">
      <c r="A2979" s="379">
        <v>2970</v>
      </c>
      <c r="B2979" s="3">
        <v>6004255</v>
      </c>
      <c r="C2979" s="380">
        <v>1380.97865</v>
      </c>
      <c r="D2979" s="381">
        <f t="shared" si="138"/>
        <v>0.66690288803523501</v>
      </c>
      <c r="E2979" s="381">
        <f t="shared" si="139"/>
        <v>0</v>
      </c>
      <c r="F2979" s="382">
        <f t="shared" si="140"/>
        <v>920.97865000000002</v>
      </c>
      <c r="G2979" s="382">
        <f t="shared" si="140"/>
        <v>0</v>
      </c>
    </row>
    <row r="2980" spans="1:7" x14ac:dyDescent="0.25">
      <c r="A2980" s="379">
        <v>2971</v>
      </c>
      <c r="B2980" s="3">
        <v>8255358</v>
      </c>
      <c r="C2980" s="380">
        <v>1898.73234</v>
      </c>
      <c r="D2980" s="381">
        <f t="shared" si="138"/>
        <v>0.75773309891587981</v>
      </c>
      <c r="E2980" s="381">
        <f t="shared" si="139"/>
        <v>0</v>
      </c>
      <c r="F2980" s="382">
        <f t="shared" si="140"/>
        <v>1438.73234</v>
      </c>
      <c r="G2980" s="382">
        <f t="shared" si="140"/>
        <v>0</v>
      </c>
    </row>
    <row r="2981" spans="1:7" x14ac:dyDescent="0.25">
      <c r="A2981" s="379">
        <v>2972</v>
      </c>
      <c r="B2981" s="3">
        <v>7004113</v>
      </c>
      <c r="C2981" s="380">
        <v>1961.1516399999998</v>
      </c>
      <c r="D2981" s="381">
        <f t="shared" si="138"/>
        <v>0.71445349325460628</v>
      </c>
      <c r="E2981" s="381">
        <f t="shared" si="139"/>
        <v>0</v>
      </c>
      <c r="F2981" s="382">
        <f t="shared" si="140"/>
        <v>1401.1516399999998</v>
      </c>
      <c r="G2981" s="382">
        <f t="shared" si="140"/>
        <v>0</v>
      </c>
    </row>
    <row r="2982" spans="1:7" x14ac:dyDescent="0.25">
      <c r="A2982" s="379">
        <v>2973</v>
      </c>
      <c r="B2982" s="3">
        <v>3085127</v>
      </c>
      <c r="C2982" s="380">
        <v>308.5127</v>
      </c>
      <c r="D2982" s="381">
        <f t="shared" si="138"/>
        <v>0.35172847017318898</v>
      </c>
      <c r="E2982" s="381">
        <f t="shared" si="139"/>
        <v>0</v>
      </c>
      <c r="F2982" s="382">
        <f t="shared" si="140"/>
        <v>108.5127</v>
      </c>
      <c r="G2982" s="382">
        <f t="shared" si="140"/>
        <v>0</v>
      </c>
    </row>
    <row r="2983" spans="1:7" x14ac:dyDescent="0.25">
      <c r="A2983" s="379">
        <v>2974</v>
      </c>
      <c r="B2983" s="3">
        <v>2453646</v>
      </c>
      <c r="C2983" s="380">
        <v>662.48442</v>
      </c>
      <c r="D2983" s="381">
        <f t="shared" si="138"/>
        <v>0.1848864913683555</v>
      </c>
      <c r="E2983" s="381">
        <f t="shared" si="139"/>
        <v>0</v>
      </c>
      <c r="F2983" s="382">
        <f t="shared" si="140"/>
        <v>122.48442</v>
      </c>
      <c r="G2983" s="382">
        <f t="shared" si="140"/>
        <v>0</v>
      </c>
    </row>
    <row r="2984" spans="1:7" x14ac:dyDescent="0.25">
      <c r="A2984" s="379">
        <v>2975</v>
      </c>
      <c r="B2984" s="3">
        <v>2763071</v>
      </c>
      <c r="C2984" s="380">
        <v>331.56852000000003</v>
      </c>
      <c r="D2984" s="381">
        <f t="shared" si="138"/>
        <v>0.27616771338847246</v>
      </c>
      <c r="E2984" s="381">
        <f t="shared" si="139"/>
        <v>0</v>
      </c>
      <c r="F2984" s="382">
        <f t="shared" si="140"/>
        <v>91.568520000000007</v>
      </c>
      <c r="G2984" s="382">
        <f t="shared" si="140"/>
        <v>0</v>
      </c>
    </row>
    <row r="2985" spans="1:7" x14ac:dyDescent="0.25">
      <c r="A2985" s="379">
        <v>2976</v>
      </c>
      <c r="B2985" s="3">
        <v>7532854</v>
      </c>
      <c r="C2985" s="380">
        <v>1355.91372</v>
      </c>
      <c r="D2985" s="381">
        <f t="shared" si="138"/>
        <v>0.73449638078741475</v>
      </c>
      <c r="E2985" s="381">
        <f t="shared" si="139"/>
        <v>0</v>
      </c>
      <c r="F2985" s="382">
        <f t="shared" si="140"/>
        <v>995.91372000000013</v>
      </c>
      <c r="G2985" s="382">
        <f t="shared" si="140"/>
        <v>0</v>
      </c>
    </row>
    <row r="2986" spans="1:7" x14ac:dyDescent="0.25">
      <c r="A2986" s="379">
        <v>2977</v>
      </c>
      <c r="B2986" s="3">
        <v>5422347</v>
      </c>
      <c r="C2986" s="380">
        <v>1192.91634</v>
      </c>
      <c r="D2986" s="381">
        <f t="shared" si="138"/>
        <v>0.63115602892990808</v>
      </c>
      <c r="E2986" s="381">
        <f t="shared" si="139"/>
        <v>0</v>
      </c>
      <c r="F2986" s="382">
        <f t="shared" si="140"/>
        <v>752.9163400000001</v>
      </c>
      <c r="G2986" s="382">
        <f t="shared" si="140"/>
        <v>0</v>
      </c>
    </row>
    <row r="2987" spans="1:7" x14ac:dyDescent="0.25">
      <c r="A2987" s="379">
        <v>2978</v>
      </c>
      <c r="B2987" s="3">
        <v>8736322</v>
      </c>
      <c r="C2987" s="380">
        <v>1223.0850799999998</v>
      </c>
      <c r="D2987" s="381">
        <f t="shared" si="138"/>
        <v>0.77107070916113207</v>
      </c>
      <c r="E2987" s="381">
        <f t="shared" si="139"/>
        <v>0</v>
      </c>
      <c r="F2987" s="382">
        <f t="shared" si="140"/>
        <v>943.08507999999983</v>
      </c>
      <c r="G2987" s="382">
        <f t="shared" si="140"/>
        <v>0</v>
      </c>
    </row>
    <row r="2988" spans="1:7" x14ac:dyDescent="0.25">
      <c r="A2988" s="379">
        <v>2979</v>
      </c>
      <c r="B2988" s="3">
        <v>6153290</v>
      </c>
      <c r="C2988" s="380">
        <v>738.39480000000003</v>
      </c>
      <c r="D2988" s="381">
        <f t="shared" si="138"/>
        <v>0.67497062547027686</v>
      </c>
      <c r="E2988" s="381">
        <f t="shared" si="139"/>
        <v>0</v>
      </c>
      <c r="F2988" s="382">
        <f t="shared" si="140"/>
        <v>498.39480000000003</v>
      </c>
      <c r="G2988" s="382">
        <f t="shared" si="140"/>
        <v>0</v>
      </c>
    </row>
    <row r="2989" spans="1:7" x14ac:dyDescent="0.25">
      <c r="A2989" s="379">
        <v>2980</v>
      </c>
      <c r="B2989" s="3">
        <v>4906597</v>
      </c>
      <c r="C2989" s="380">
        <v>1226.6492499999999</v>
      </c>
      <c r="D2989" s="381">
        <f t="shared" si="138"/>
        <v>0.59238551688675467</v>
      </c>
      <c r="E2989" s="381">
        <f t="shared" si="139"/>
        <v>0</v>
      </c>
      <c r="F2989" s="382">
        <f t="shared" si="140"/>
        <v>726.64924999999994</v>
      </c>
      <c r="G2989" s="382">
        <f t="shared" si="140"/>
        <v>0</v>
      </c>
    </row>
    <row r="2990" spans="1:7" x14ac:dyDescent="0.25">
      <c r="A2990" s="379">
        <v>2981</v>
      </c>
      <c r="B2990" s="3">
        <v>6944705</v>
      </c>
      <c r="C2990" s="380">
        <v>1597.28215</v>
      </c>
      <c r="D2990" s="381">
        <f t="shared" si="138"/>
        <v>0.71201080535458305</v>
      </c>
      <c r="E2990" s="381">
        <f t="shared" si="139"/>
        <v>0</v>
      </c>
      <c r="F2990" s="382">
        <f t="shared" si="140"/>
        <v>1137.28215</v>
      </c>
      <c r="G2990" s="382">
        <f t="shared" si="140"/>
        <v>0</v>
      </c>
    </row>
    <row r="2991" spans="1:7" x14ac:dyDescent="0.25">
      <c r="A2991" s="379">
        <v>2982</v>
      </c>
      <c r="B2991" s="3">
        <v>6560287</v>
      </c>
      <c r="C2991" s="380">
        <v>721.63157000000001</v>
      </c>
      <c r="D2991" s="381">
        <f t="shared" si="138"/>
        <v>0.69513528905061628</v>
      </c>
      <c r="E2991" s="381">
        <f t="shared" si="139"/>
        <v>0</v>
      </c>
      <c r="F2991" s="382">
        <f t="shared" si="140"/>
        <v>501.63157000000007</v>
      </c>
      <c r="G2991" s="382">
        <f t="shared" si="140"/>
        <v>0</v>
      </c>
    </row>
    <row r="2992" spans="1:7" x14ac:dyDescent="0.25">
      <c r="A2992" s="379">
        <v>2983</v>
      </c>
      <c r="B2992" s="3">
        <v>7067557</v>
      </c>
      <c r="C2992" s="380">
        <v>777.43127000000004</v>
      </c>
      <c r="D2992" s="381">
        <f t="shared" si="138"/>
        <v>0.71701678529087209</v>
      </c>
      <c r="E2992" s="381">
        <f t="shared" si="139"/>
        <v>0</v>
      </c>
      <c r="F2992" s="382">
        <f t="shared" si="140"/>
        <v>557.43127000000004</v>
      </c>
      <c r="G2992" s="382">
        <f t="shared" si="140"/>
        <v>0</v>
      </c>
    </row>
    <row r="2993" spans="1:7" x14ac:dyDescent="0.25">
      <c r="A2993" s="379">
        <v>2984</v>
      </c>
      <c r="B2993" s="3">
        <v>3465806</v>
      </c>
      <c r="C2993" s="380">
        <v>727.81925999999999</v>
      </c>
      <c r="D2993" s="381">
        <f t="shared" si="138"/>
        <v>0.42293365525941151</v>
      </c>
      <c r="E2993" s="381">
        <f t="shared" si="139"/>
        <v>0</v>
      </c>
      <c r="F2993" s="382">
        <f t="shared" si="140"/>
        <v>307.81925999999999</v>
      </c>
      <c r="G2993" s="382">
        <f t="shared" si="140"/>
        <v>0</v>
      </c>
    </row>
    <row r="2994" spans="1:7" x14ac:dyDescent="0.25">
      <c r="A2994" s="379">
        <v>2985</v>
      </c>
      <c r="B2994" s="3">
        <v>9615703</v>
      </c>
      <c r="C2994" s="380">
        <v>2500.0827799999997</v>
      </c>
      <c r="D2994" s="381">
        <f t="shared" si="138"/>
        <v>0.79200688706795541</v>
      </c>
      <c r="E2994" s="381">
        <f t="shared" si="139"/>
        <v>0</v>
      </c>
      <c r="F2994" s="382">
        <f t="shared" si="140"/>
        <v>1980.0827799999997</v>
      </c>
      <c r="G2994" s="382">
        <f t="shared" si="140"/>
        <v>0</v>
      </c>
    </row>
    <row r="2995" spans="1:7" x14ac:dyDescent="0.25">
      <c r="A2995" s="379">
        <v>2986</v>
      </c>
      <c r="B2995" s="3">
        <v>7493621</v>
      </c>
      <c r="C2995" s="380">
        <v>824.29831000000001</v>
      </c>
      <c r="D2995" s="381">
        <f t="shared" si="138"/>
        <v>0.73310633137170933</v>
      </c>
      <c r="E2995" s="381">
        <f t="shared" si="139"/>
        <v>0</v>
      </c>
      <c r="F2995" s="382">
        <f t="shared" si="140"/>
        <v>604.29831000000001</v>
      </c>
      <c r="G2995" s="382">
        <f t="shared" si="140"/>
        <v>0</v>
      </c>
    </row>
    <row r="2996" spans="1:7" x14ac:dyDescent="0.25">
      <c r="A2996" s="379">
        <v>2987</v>
      </c>
      <c r="B2996" s="3">
        <v>2786241</v>
      </c>
      <c r="C2996" s="380">
        <v>334.34892000000002</v>
      </c>
      <c r="D2996" s="381">
        <f t="shared" si="138"/>
        <v>0.28218700392392476</v>
      </c>
      <c r="E2996" s="381">
        <f t="shared" si="139"/>
        <v>0</v>
      </c>
      <c r="F2996" s="382">
        <f t="shared" si="140"/>
        <v>94.348920000000007</v>
      </c>
      <c r="G2996" s="382">
        <f t="shared" si="140"/>
        <v>0</v>
      </c>
    </row>
    <row r="2997" spans="1:7" x14ac:dyDescent="0.25">
      <c r="A2997" s="379">
        <v>2988</v>
      </c>
      <c r="B2997" s="3">
        <v>7668524</v>
      </c>
      <c r="C2997" s="380">
        <v>996.90811999999994</v>
      </c>
      <c r="D2997" s="381">
        <f t="shared" si="138"/>
        <v>0.73919361796350902</v>
      </c>
      <c r="E2997" s="381">
        <f t="shared" si="139"/>
        <v>0</v>
      </c>
      <c r="F2997" s="382">
        <f t="shared" si="140"/>
        <v>736.90811999999994</v>
      </c>
      <c r="G2997" s="382">
        <f t="shared" si="140"/>
        <v>0</v>
      </c>
    </row>
    <row r="2998" spans="1:7" x14ac:dyDescent="0.25">
      <c r="A2998" s="379">
        <v>2989</v>
      </c>
      <c r="B2998" s="3">
        <v>9668855</v>
      </c>
      <c r="C2998" s="380">
        <v>1837.0824500000001</v>
      </c>
      <c r="D2998" s="381">
        <f t="shared" si="138"/>
        <v>0.79315027477400379</v>
      </c>
      <c r="E2998" s="381">
        <f t="shared" si="139"/>
        <v>0</v>
      </c>
      <c r="F2998" s="382">
        <f t="shared" si="140"/>
        <v>1457.0824500000001</v>
      </c>
      <c r="G2998" s="382">
        <f t="shared" si="140"/>
        <v>0</v>
      </c>
    </row>
    <row r="2999" spans="1:7" x14ac:dyDescent="0.25">
      <c r="A2999" s="379">
        <v>2990</v>
      </c>
      <c r="B2999" s="3">
        <v>6048203</v>
      </c>
      <c r="C2999" s="380">
        <v>967.71248000000003</v>
      </c>
      <c r="D2999" s="381">
        <f t="shared" si="138"/>
        <v>0.66932326841542855</v>
      </c>
      <c r="E2999" s="381">
        <f t="shared" si="139"/>
        <v>0</v>
      </c>
      <c r="F2999" s="382">
        <f t="shared" si="140"/>
        <v>647.71248000000003</v>
      </c>
      <c r="G2999" s="382">
        <f t="shared" si="140"/>
        <v>0</v>
      </c>
    </row>
    <row r="3000" spans="1:7" x14ac:dyDescent="0.25">
      <c r="A3000" s="379">
        <v>2991</v>
      </c>
      <c r="B3000" s="3">
        <v>3137360</v>
      </c>
      <c r="C3000" s="380">
        <v>439.23039999999997</v>
      </c>
      <c r="D3000" s="381">
        <f t="shared" si="138"/>
        <v>0.36252135553458958</v>
      </c>
      <c r="E3000" s="381">
        <f t="shared" si="139"/>
        <v>0</v>
      </c>
      <c r="F3000" s="382">
        <f t="shared" si="140"/>
        <v>159.23039999999997</v>
      </c>
      <c r="G3000" s="382">
        <f t="shared" si="140"/>
        <v>0</v>
      </c>
    </row>
    <row r="3001" spans="1:7" x14ac:dyDescent="0.25">
      <c r="A3001" s="379">
        <v>2992</v>
      </c>
      <c r="B3001" s="3">
        <v>4820645</v>
      </c>
      <c r="C3001" s="380">
        <v>578.47739999999999</v>
      </c>
      <c r="D3001" s="381">
        <f t="shared" si="138"/>
        <v>0.58511775913804065</v>
      </c>
      <c r="E3001" s="381">
        <f t="shared" si="139"/>
        <v>0</v>
      </c>
      <c r="F3001" s="382">
        <f t="shared" si="140"/>
        <v>338.47739999999999</v>
      </c>
      <c r="G3001" s="382">
        <f t="shared" si="140"/>
        <v>0</v>
      </c>
    </row>
    <row r="3002" spans="1:7" x14ac:dyDescent="0.25">
      <c r="A3002" s="379">
        <v>2993</v>
      </c>
      <c r="B3002" s="3">
        <v>6444685</v>
      </c>
      <c r="C3002" s="380">
        <v>1031.1496000000002</v>
      </c>
      <c r="D3002" s="381">
        <f t="shared" si="138"/>
        <v>0.68966675640469632</v>
      </c>
      <c r="E3002" s="381">
        <f t="shared" si="139"/>
        <v>0</v>
      </c>
      <c r="F3002" s="382">
        <f t="shared" si="140"/>
        <v>711.14960000000019</v>
      </c>
      <c r="G3002" s="382">
        <f t="shared" si="140"/>
        <v>0</v>
      </c>
    </row>
    <row r="3003" spans="1:7" x14ac:dyDescent="0.25">
      <c r="A3003" s="379">
        <v>2994</v>
      </c>
      <c r="B3003" s="3">
        <v>3952494</v>
      </c>
      <c r="C3003" s="380">
        <v>1106.69832</v>
      </c>
      <c r="D3003" s="381">
        <f t="shared" si="138"/>
        <v>0.49399037670898427</v>
      </c>
      <c r="E3003" s="381">
        <f t="shared" si="139"/>
        <v>0</v>
      </c>
      <c r="F3003" s="382">
        <f t="shared" si="140"/>
        <v>546.69831999999997</v>
      </c>
      <c r="G3003" s="382">
        <f t="shared" si="140"/>
        <v>0</v>
      </c>
    </row>
    <row r="3004" spans="1:7" x14ac:dyDescent="0.25">
      <c r="A3004" s="379">
        <v>2995</v>
      </c>
      <c r="B3004" s="3">
        <v>5290910</v>
      </c>
      <c r="C3004" s="380">
        <v>1269.8184000000001</v>
      </c>
      <c r="D3004" s="381">
        <f t="shared" si="138"/>
        <v>0.62199319209738968</v>
      </c>
      <c r="E3004" s="381">
        <f t="shared" si="139"/>
        <v>0</v>
      </c>
      <c r="F3004" s="382">
        <f t="shared" si="140"/>
        <v>789.81840000000011</v>
      </c>
      <c r="G3004" s="382">
        <f t="shared" si="140"/>
        <v>0</v>
      </c>
    </row>
    <row r="3005" spans="1:7" x14ac:dyDescent="0.25">
      <c r="A3005" s="379">
        <v>2996</v>
      </c>
      <c r="B3005" s="3">
        <v>3185673</v>
      </c>
      <c r="C3005" s="380">
        <v>891.98843999999997</v>
      </c>
      <c r="D3005" s="381">
        <f t="shared" si="138"/>
        <v>0.37218917321394884</v>
      </c>
      <c r="E3005" s="381">
        <f t="shared" si="139"/>
        <v>0</v>
      </c>
      <c r="F3005" s="382">
        <f t="shared" si="140"/>
        <v>331.98844000000003</v>
      </c>
      <c r="G3005" s="382">
        <f t="shared" si="140"/>
        <v>0</v>
      </c>
    </row>
    <row r="3006" spans="1:7" x14ac:dyDescent="0.25">
      <c r="A3006" s="379">
        <v>2997</v>
      </c>
      <c r="B3006" s="3">
        <v>2121195</v>
      </c>
      <c r="C3006" s="380">
        <v>509.08680000000004</v>
      </c>
      <c r="D3006" s="381">
        <f t="shared" si="138"/>
        <v>5.7135246877349798E-2</v>
      </c>
      <c r="E3006" s="381">
        <f t="shared" si="139"/>
        <v>0</v>
      </c>
      <c r="F3006" s="382">
        <f t="shared" si="140"/>
        <v>29.086800000000004</v>
      </c>
      <c r="G3006" s="382">
        <f t="shared" si="140"/>
        <v>0</v>
      </c>
    </row>
    <row r="3007" spans="1:7" x14ac:dyDescent="0.25">
      <c r="A3007" s="379">
        <v>2998</v>
      </c>
      <c r="B3007" s="3">
        <v>9601491</v>
      </c>
      <c r="C3007" s="380">
        <v>1728.2683800000002</v>
      </c>
      <c r="D3007" s="381">
        <f t="shared" si="138"/>
        <v>0.79169901841286938</v>
      </c>
      <c r="E3007" s="381">
        <f t="shared" si="139"/>
        <v>0</v>
      </c>
      <c r="F3007" s="382">
        <f t="shared" si="140"/>
        <v>1368.2683800000002</v>
      </c>
      <c r="G3007" s="382">
        <f t="shared" si="140"/>
        <v>0</v>
      </c>
    </row>
    <row r="3008" spans="1:7" x14ac:dyDescent="0.25">
      <c r="A3008" s="379">
        <v>2999</v>
      </c>
      <c r="B3008" s="3">
        <v>5305352</v>
      </c>
      <c r="C3008" s="380">
        <v>1273.28448</v>
      </c>
      <c r="D3008" s="381">
        <f t="shared" si="138"/>
        <v>0.62302218589831548</v>
      </c>
      <c r="E3008" s="381">
        <f t="shared" si="139"/>
        <v>0</v>
      </c>
      <c r="F3008" s="382">
        <f t="shared" si="140"/>
        <v>793.28448000000003</v>
      </c>
      <c r="G3008" s="382">
        <f t="shared" si="140"/>
        <v>0</v>
      </c>
    </row>
    <row r="3009" spans="1:7" x14ac:dyDescent="0.25">
      <c r="A3009" s="379">
        <v>3000</v>
      </c>
      <c r="B3009" s="3">
        <v>6479764</v>
      </c>
      <c r="C3009" s="380">
        <v>1684.7386399999998</v>
      </c>
      <c r="D3009" s="381">
        <f t="shared" si="138"/>
        <v>0.69134678361742807</v>
      </c>
      <c r="E3009" s="381">
        <f t="shared" si="139"/>
        <v>0</v>
      </c>
      <c r="F3009" s="382">
        <f t="shared" si="140"/>
        <v>1164.7386399999998</v>
      </c>
      <c r="G3009" s="382">
        <f t="shared" si="140"/>
        <v>0</v>
      </c>
    </row>
    <row r="3010" spans="1:7" x14ac:dyDescent="0.25">
      <c r="A3010" s="379"/>
    </row>
    <row r="3011" spans="1:7" x14ac:dyDescent="0.25">
      <c r="A3011" s="379"/>
    </row>
    <row r="3012" spans="1:7" x14ac:dyDescent="0.25">
      <c r="A3012" s="379"/>
    </row>
    <row r="3013" spans="1:7" x14ac:dyDescent="0.25">
      <c r="A3013" s="379"/>
    </row>
    <row r="3014" spans="1:7" x14ac:dyDescent="0.25">
      <c r="A3014" s="379"/>
    </row>
    <row r="3015" spans="1:7" x14ac:dyDescent="0.25">
      <c r="A3015" s="379"/>
    </row>
    <row r="3016" spans="1:7" x14ac:dyDescent="0.25">
      <c r="A3016" s="379"/>
    </row>
    <row r="3017" spans="1:7" x14ac:dyDescent="0.25">
      <c r="A3017" s="379"/>
    </row>
    <row r="3018" spans="1:7" x14ac:dyDescent="0.25">
      <c r="A3018" s="379"/>
    </row>
    <row r="3019" spans="1:7" x14ac:dyDescent="0.25">
      <c r="A3019" s="379"/>
    </row>
    <row r="3020" spans="1:7" x14ac:dyDescent="0.25">
      <c r="A3020" s="379"/>
    </row>
    <row r="3021" spans="1:7" x14ac:dyDescent="0.25">
      <c r="A3021" s="379"/>
    </row>
    <row r="3022" spans="1:7" x14ac:dyDescent="0.25">
      <c r="A3022" s="379"/>
    </row>
    <row r="3023" spans="1:7" x14ac:dyDescent="0.25">
      <c r="A3023" s="379"/>
    </row>
    <row r="3024" spans="1:7" x14ac:dyDescent="0.25">
      <c r="A3024" s="379"/>
    </row>
    <row r="3025" spans="1:1" x14ac:dyDescent="0.25">
      <c r="A3025" s="379"/>
    </row>
    <row r="3026" spans="1:1" x14ac:dyDescent="0.25">
      <c r="A3026" s="379"/>
    </row>
    <row r="3027" spans="1:1" x14ac:dyDescent="0.25">
      <c r="A3027" s="379"/>
    </row>
    <row r="3028" spans="1:1" x14ac:dyDescent="0.25">
      <c r="A3028" s="379"/>
    </row>
    <row r="3029" spans="1:1" x14ac:dyDescent="0.25">
      <c r="A3029" s="379"/>
    </row>
    <row r="3030" spans="1:1" x14ac:dyDescent="0.25">
      <c r="A3030" s="379"/>
    </row>
    <row r="3031" spans="1:1" x14ac:dyDescent="0.25">
      <c r="A3031" s="379"/>
    </row>
    <row r="3032" spans="1:1" x14ac:dyDescent="0.25">
      <c r="A3032" s="379"/>
    </row>
    <row r="3033" spans="1:1" x14ac:dyDescent="0.25">
      <c r="A3033" s="379"/>
    </row>
    <row r="3034" spans="1:1" x14ac:dyDescent="0.25">
      <c r="A3034" s="379"/>
    </row>
    <row r="3035" spans="1:1" x14ac:dyDescent="0.25">
      <c r="A3035" s="379"/>
    </row>
    <row r="3036" spans="1:1" x14ac:dyDescent="0.25">
      <c r="A3036" s="379"/>
    </row>
    <row r="3037" spans="1:1" x14ac:dyDescent="0.25">
      <c r="A3037" s="379"/>
    </row>
    <row r="3038" spans="1:1" x14ac:dyDescent="0.25">
      <c r="A3038" s="379"/>
    </row>
    <row r="3039" spans="1:1" x14ac:dyDescent="0.25">
      <c r="A3039" s="379"/>
    </row>
    <row r="3040" spans="1:1" x14ac:dyDescent="0.25">
      <c r="A3040" s="379"/>
    </row>
    <row r="3041" spans="1:1" x14ac:dyDescent="0.25">
      <c r="A3041" s="379"/>
    </row>
    <row r="3042" spans="1:1" x14ac:dyDescent="0.25">
      <c r="A3042" s="379"/>
    </row>
    <row r="3043" spans="1:1" x14ac:dyDescent="0.25">
      <c r="A3043" s="379"/>
    </row>
    <row r="3044" spans="1:1" x14ac:dyDescent="0.25">
      <c r="A3044" s="379"/>
    </row>
    <row r="3045" spans="1:1" x14ac:dyDescent="0.25">
      <c r="A3045" s="379"/>
    </row>
    <row r="3046" spans="1:1" x14ac:dyDescent="0.25">
      <c r="A3046" s="379"/>
    </row>
    <row r="3047" spans="1:1" x14ac:dyDescent="0.25">
      <c r="A3047" s="379"/>
    </row>
    <row r="3048" spans="1:1" x14ac:dyDescent="0.25">
      <c r="A3048" s="379"/>
    </row>
    <row r="3049" spans="1:1" x14ac:dyDescent="0.25">
      <c r="A3049" s="379"/>
    </row>
    <row r="3050" spans="1:1" x14ac:dyDescent="0.25">
      <c r="A3050" s="379"/>
    </row>
    <row r="3051" spans="1:1" x14ac:dyDescent="0.25">
      <c r="A3051" s="379"/>
    </row>
    <row r="3052" spans="1:1" x14ac:dyDescent="0.25">
      <c r="A3052" s="379"/>
    </row>
    <row r="3053" spans="1:1" x14ac:dyDescent="0.25">
      <c r="A3053" s="379"/>
    </row>
    <row r="3054" spans="1:1" x14ac:dyDescent="0.25">
      <c r="A3054" s="379"/>
    </row>
    <row r="3055" spans="1:1" x14ac:dyDescent="0.25">
      <c r="A3055" s="379"/>
    </row>
    <row r="3056" spans="1:1" x14ac:dyDescent="0.25">
      <c r="A3056" s="379"/>
    </row>
    <row r="3057" spans="1:1" x14ac:dyDescent="0.25">
      <c r="A3057" s="379"/>
    </row>
    <row r="3058" spans="1:1" x14ac:dyDescent="0.25">
      <c r="A3058" s="379"/>
    </row>
    <row r="3059" spans="1:1" x14ac:dyDescent="0.25">
      <c r="A3059" s="379"/>
    </row>
    <row r="3060" spans="1:1" x14ac:dyDescent="0.25">
      <c r="A3060" s="379"/>
    </row>
    <row r="3061" spans="1:1" x14ac:dyDescent="0.25">
      <c r="A3061" s="379"/>
    </row>
    <row r="3062" spans="1:1" x14ac:dyDescent="0.25">
      <c r="A3062" s="379"/>
    </row>
    <row r="3063" spans="1:1" x14ac:dyDescent="0.25">
      <c r="A3063" s="379"/>
    </row>
    <row r="3064" spans="1:1" x14ac:dyDescent="0.25">
      <c r="A3064" s="379"/>
    </row>
    <row r="3065" spans="1:1" x14ac:dyDescent="0.25">
      <c r="A3065" s="379"/>
    </row>
    <row r="3066" spans="1:1" x14ac:dyDescent="0.25">
      <c r="A3066" s="379"/>
    </row>
    <row r="3067" spans="1:1" x14ac:dyDescent="0.25">
      <c r="A3067" s="379"/>
    </row>
    <row r="3068" spans="1:1" x14ac:dyDescent="0.25">
      <c r="A3068" s="379"/>
    </row>
    <row r="3069" spans="1:1" x14ac:dyDescent="0.25">
      <c r="A3069" s="379"/>
    </row>
    <row r="3070" spans="1:1" x14ac:dyDescent="0.25">
      <c r="A3070" s="379"/>
    </row>
    <row r="3071" spans="1:1" x14ac:dyDescent="0.25">
      <c r="A3071" s="379"/>
    </row>
    <row r="3072" spans="1:1" x14ac:dyDescent="0.25">
      <c r="A3072" s="379"/>
    </row>
    <row r="3073" spans="1:1" x14ac:dyDescent="0.25">
      <c r="A3073" s="379"/>
    </row>
    <row r="3074" spans="1:1" x14ac:dyDescent="0.25">
      <c r="A3074" s="379"/>
    </row>
    <row r="3075" spans="1:1" x14ac:dyDescent="0.25">
      <c r="A3075" s="379"/>
    </row>
    <row r="3076" spans="1:1" x14ac:dyDescent="0.25">
      <c r="A3076" s="379"/>
    </row>
    <row r="3077" spans="1:1" x14ac:dyDescent="0.25">
      <c r="A3077" s="379"/>
    </row>
    <row r="3078" spans="1:1" x14ac:dyDescent="0.25">
      <c r="A3078" s="379"/>
    </row>
    <row r="3079" spans="1:1" x14ac:dyDescent="0.25">
      <c r="A3079" s="379"/>
    </row>
    <row r="3080" spans="1:1" x14ac:dyDescent="0.25">
      <c r="A3080" s="379"/>
    </row>
    <row r="3081" spans="1:1" x14ac:dyDescent="0.25">
      <c r="A3081" s="379"/>
    </row>
    <row r="3082" spans="1:1" x14ac:dyDescent="0.25">
      <c r="A3082" s="379"/>
    </row>
    <row r="3083" spans="1:1" x14ac:dyDescent="0.25">
      <c r="A3083" s="379"/>
    </row>
    <row r="3084" spans="1:1" x14ac:dyDescent="0.25">
      <c r="A3084" s="379"/>
    </row>
    <row r="3085" spans="1:1" x14ac:dyDescent="0.25">
      <c r="A3085" s="379"/>
    </row>
    <row r="3086" spans="1:1" x14ac:dyDescent="0.25">
      <c r="A3086" s="379"/>
    </row>
    <row r="3087" spans="1:1" x14ac:dyDescent="0.25">
      <c r="A3087" s="379"/>
    </row>
    <row r="3088" spans="1:1" x14ac:dyDescent="0.25">
      <c r="A3088" s="379"/>
    </row>
    <row r="3089" spans="1:1" x14ac:dyDescent="0.25">
      <c r="A3089" s="379"/>
    </row>
    <row r="3090" spans="1:1" x14ac:dyDescent="0.25">
      <c r="A3090" s="379"/>
    </row>
    <row r="3091" spans="1:1" x14ac:dyDescent="0.25">
      <c r="A3091" s="379"/>
    </row>
    <row r="3092" spans="1:1" x14ac:dyDescent="0.25">
      <c r="A3092" s="379"/>
    </row>
    <row r="3093" spans="1:1" x14ac:dyDescent="0.25">
      <c r="A3093" s="379"/>
    </row>
    <row r="3094" spans="1:1" x14ac:dyDescent="0.25">
      <c r="A3094" s="379"/>
    </row>
    <row r="3095" spans="1:1" x14ac:dyDescent="0.25">
      <c r="A3095" s="379"/>
    </row>
    <row r="3096" spans="1:1" x14ac:dyDescent="0.25">
      <c r="A3096" s="379"/>
    </row>
    <row r="3097" spans="1:1" x14ac:dyDescent="0.25">
      <c r="A3097" s="379"/>
    </row>
    <row r="3098" spans="1:1" x14ac:dyDescent="0.25">
      <c r="A3098" s="379"/>
    </row>
    <row r="3099" spans="1:1" x14ac:dyDescent="0.25">
      <c r="A3099" s="379"/>
    </row>
    <row r="3100" spans="1:1" x14ac:dyDescent="0.25">
      <c r="A3100" s="379"/>
    </row>
    <row r="3101" spans="1:1" x14ac:dyDescent="0.25">
      <c r="A3101" s="379"/>
    </row>
    <row r="3102" spans="1:1" x14ac:dyDescent="0.25">
      <c r="A3102" s="379"/>
    </row>
    <row r="3103" spans="1:1" x14ac:dyDescent="0.25">
      <c r="A3103" s="379"/>
    </row>
    <row r="3104" spans="1:1" x14ac:dyDescent="0.25">
      <c r="A3104" s="379"/>
    </row>
  </sheetData>
  <pageMargins left="0.75" right="0.75" top="1" bottom="1" header="0.5" footer="0.5"/>
  <pageSetup paperSize="9" orientation="portrait" verticalDpi="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5692C-26B7-4C7B-8300-D8D9F16E983C}">
  <dimension ref="A1:B27"/>
  <sheetViews>
    <sheetView showGridLines="0" workbookViewId="0">
      <selection activeCell="C10" sqref="C10"/>
    </sheetView>
  </sheetViews>
  <sheetFormatPr defaultColWidth="15.5703125" defaultRowHeight="12.75" x14ac:dyDescent="0.2"/>
  <cols>
    <col min="1" max="1" width="18.140625" style="383" customWidth="1"/>
    <col min="2" max="2" width="15.7109375" style="383" customWidth="1"/>
    <col min="3" max="16384" width="15.5703125" style="383"/>
  </cols>
  <sheetData>
    <row r="1" spans="1:2" ht="20.25" x14ac:dyDescent="0.3">
      <c r="A1" s="371" t="s">
        <v>127</v>
      </c>
    </row>
    <row r="3" spans="1:2" x14ac:dyDescent="0.2">
      <c r="A3" s="383" t="s">
        <v>128</v>
      </c>
      <c r="B3" s="384">
        <v>5463920</v>
      </c>
    </row>
    <row r="4" spans="1:2" x14ac:dyDescent="0.2">
      <c r="A4" s="383" t="s">
        <v>129</v>
      </c>
      <c r="B4" s="384">
        <v>18127</v>
      </c>
    </row>
    <row r="5" spans="1:2" x14ac:dyDescent="0.2">
      <c r="A5" s="383" t="s">
        <v>130</v>
      </c>
      <c r="B5" s="384">
        <v>3590873782</v>
      </c>
    </row>
    <row r="7" spans="1:2" x14ac:dyDescent="0.2">
      <c r="A7" s="373" t="s">
        <v>131</v>
      </c>
      <c r="B7" s="374">
        <f>10%*B3</f>
        <v>546392</v>
      </c>
    </row>
    <row r="8" spans="1:2" x14ac:dyDescent="0.2">
      <c r="A8" s="373" t="s">
        <v>132</v>
      </c>
      <c r="B8" s="374">
        <f>30%*B7</f>
        <v>163917.6</v>
      </c>
    </row>
    <row r="9" spans="1:2" x14ac:dyDescent="0.2">
      <c r="A9" s="373" t="s">
        <v>114</v>
      </c>
      <c r="B9" s="374">
        <f>B3-B7</f>
        <v>4917528</v>
      </c>
    </row>
    <row r="10" spans="1:2" x14ac:dyDescent="0.2">
      <c r="A10" s="373" t="s">
        <v>133</v>
      </c>
      <c r="B10" s="374">
        <f>2%*B9</f>
        <v>98350.56</v>
      </c>
    </row>
    <row r="11" spans="1:2" x14ac:dyDescent="0.2">
      <c r="A11" s="373" t="s">
        <v>134</v>
      </c>
      <c r="B11" s="374">
        <f>1.9%*B9</f>
        <v>93433.031999999992</v>
      </c>
    </row>
    <row r="12" spans="1:2" x14ac:dyDescent="0.2">
      <c r="A12" s="373" t="s">
        <v>135</v>
      </c>
      <c r="B12" s="374">
        <f>2.5*B4</f>
        <v>45317.5</v>
      </c>
    </row>
    <row r="13" spans="1:2" x14ac:dyDescent="0.2">
      <c r="B13" s="384"/>
    </row>
    <row r="14" spans="1:2" x14ac:dyDescent="0.2">
      <c r="B14" s="384"/>
    </row>
    <row r="15" spans="1:2" x14ac:dyDescent="0.2">
      <c r="B15" s="384"/>
    </row>
    <row r="16" spans="1:2" x14ac:dyDescent="0.2">
      <c r="B16" s="384"/>
    </row>
    <row r="17" spans="1:2" x14ac:dyDescent="0.2">
      <c r="B17" s="384"/>
    </row>
    <row r="18" spans="1:2" ht="20.25" x14ac:dyDescent="0.3">
      <c r="A18" s="371" t="s">
        <v>136</v>
      </c>
      <c r="B18" s="384"/>
    </row>
    <row r="19" spans="1:2" x14ac:dyDescent="0.2">
      <c r="B19" s="384"/>
    </row>
    <row r="20" spans="1:2" x14ac:dyDescent="0.2">
      <c r="A20" s="383" t="s">
        <v>128</v>
      </c>
      <c r="B20" s="384">
        <v>3898302</v>
      </c>
    </row>
    <row r="21" spans="1:2" x14ac:dyDescent="0.2">
      <c r="A21" s="383" t="s">
        <v>129</v>
      </c>
      <c r="B21" s="384">
        <v>6578</v>
      </c>
    </row>
    <row r="22" spans="1:2" x14ac:dyDescent="0.2">
      <c r="B22" s="384"/>
    </row>
    <row r="23" spans="1:2" x14ac:dyDescent="0.2">
      <c r="A23" s="373" t="s">
        <v>137</v>
      </c>
      <c r="B23" s="374">
        <f>10%*B20</f>
        <v>389830.2</v>
      </c>
    </row>
    <row r="24" spans="1:2" x14ac:dyDescent="0.2">
      <c r="A24" s="373" t="s">
        <v>138</v>
      </c>
      <c r="B24" s="374">
        <f>+B23*'Marine Claims'!E8</f>
        <v>38983.020000000004</v>
      </c>
    </row>
    <row r="25" spans="1:2" x14ac:dyDescent="0.2">
      <c r="B25" s="384"/>
    </row>
    <row r="26" spans="1:2" x14ac:dyDescent="0.2">
      <c r="B26" s="384"/>
    </row>
    <row r="27" spans="1:2" x14ac:dyDescent="0.2">
      <c r="B27" s="384"/>
    </row>
  </sheetData>
  <pageMargins left="0.75" right="0.75" top="1" bottom="1" header="0.5" footer="0.5"/>
  <pageSetup paperSize="9"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6F501-EBDE-4249-8BFB-D647FE5AD487}">
  <dimension ref="A1:K17"/>
  <sheetViews>
    <sheetView showGridLines="0" zoomScaleNormal="100" workbookViewId="0"/>
  </sheetViews>
  <sheetFormatPr defaultColWidth="15.7109375" defaultRowHeight="12.75" x14ac:dyDescent="0.2"/>
  <cols>
    <col min="1" max="1" width="11.28515625" style="383" customWidth="1"/>
    <col min="2" max="16384" width="15.7109375" style="383"/>
  </cols>
  <sheetData>
    <row r="1" spans="1:11" ht="20.25" x14ac:dyDescent="0.3">
      <c r="A1" s="371" t="s">
        <v>139</v>
      </c>
      <c r="H1" s="36" t="s">
        <v>140</v>
      </c>
      <c r="I1" s="36"/>
      <c r="J1" s="36"/>
      <c r="K1" s="36"/>
    </row>
    <row r="3" spans="1:11" s="376" customFormat="1" x14ac:dyDescent="0.2">
      <c r="D3" s="377"/>
      <c r="E3" s="377" t="s">
        <v>141</v>
      </c>
      <c r="F3" s="377" t="s">
        <v>141</v>
      </c>
      <c r="G3" s="377"/>
      <c r="H3" s="246" t="s">
        <v>142</v>
      </c>
      <c r="I3" s="377" t="s">
        <v>141</v>
      </c>
      <c r="J3" s="377"/>
    </row>
    <row r="4" spans="1:11" s="376" customFormat="1" x14ac:dyDescent="0.2">
      <c r="A4" s="378" t="s">
        <v>143</v>
      </c>
      <c r="B4" s="376" t="s">
        <v>144</v>
      </c>
      <c r="C4" s="385" t="s">
        <v>145</v>
      </c>
      <c r="D4" s="377" t="s">
        <v>146</v>
      </c>
      <c r="E4" s="377" t="s">
        <v>125</v>
      </c>
      <c r="F4" s="377" t="s">
        <v>126</v>
      </c>
      <c r="G4" s="377" t="s">
        <v>147</v>
      </c>
      <c r="H4" s="377" t="s">
        <v>148</v>
      </c>
      <c r="I4" s="377" t="s">
        <v>149</v>
      </c>
      <c r="J4" s="377" t="s">
        <v>150</v>
      </c>
    </row>
    <row r="5" spans="1:11" x14ac:dyDescent="0.2">
      <c r="A5" s="383">
        <v>3</v>
      </c>
      <c r="B5" s="384">
        <v>10000000</v>
      </c>
      <c r="C5" s="384" t="s">
        <v>151</v>
      </c>
      <c r="D5" s="374">
        <f>VLOOKUP($A5,'Comm Prop Portfolio'!$A$10:$G$3009,2)</f>
        <v>33063000</v>
      </c>
      <c r="E5" s="374">
        <f>VLOOKUP($A5,'Comm Prop Portfolio'!$A$10:$G$3009,4)*B5</f>
        <v>2419623.1436953694</v>
      </c>
      <c r="F5" s="374">
        <f>VLOOKUP($A5,'Comm Prop Portfolio'!$A$10:$G$3009,5)*B5</f>
        <v>6975471.0703807883</v>
      </c>
      <c r="G5" s="374">
        <f t="shared" ref="G5:G10" si="0">+B5-E5-F5</f>
        <v>604905.78592384234</v>
      </c>
      <c r="H5" s="246">
        <f t="shared" ref="H5:H10" si="1">MAX(0,MIN(G5-500000,1500000))*80%</f>
        <v>83924.628739073873</v>
      </c>
      <c r="I5" s="374">
        <f>MAX(0,MIN(H5-1500000,3000000))</f>
        <v>0</v>
      </c>
      <c r="J5" s="374">
        <f t="shared" ref="J5:J10" si="2">+B5-E5-F5-I5</f>
        <v>604905.78592384234</v>
      </c>
    </row>
    <row r="6" spans="1:11" x14ac:dyDescent="0.2">
      <c r="A6" s="383">
        <v>437</v>
      </c>
      <c r="B6" s="384">
        <v>555000</v>
      </c>
      <c r="C6" s="384" t="s">
        <v>152</v>
      </c>
      <c r="D6" s="374">
        <f>VLOOKUP($A6,'Comm Prop Portfolio'!$A$10:$G$3009,2)</f>
        <v>11407000</v>
      </c>
      <c r="E6" s="374">
        <f>VLOOKUP($A6,'Comm Prop Portfolio'!$A$10:$G$3009,4)*B6</f>
        <v>389234.68045936705</v>
      </c>
      <c r="F6" s="374">
        <f>VLOOKUP($A6,'Comm Prop Portfolio'!$A$10:$G$3009,5)*B6</f>
        <v>68456.649425791184</v>
      </c>
      <c r="G6" s="374">
        <f t="shared" si="0"/>
        <v>97308.670114841763</v>
      </c>
      <c r="H6" s="246">
        <f t="shared" si="1"/>
        <v>0</v>
      </c>
      <c r="I6" s="246">
        <f>MAX(0,MIN(SUM($H$5:H6)-1500000,3000000))-SUM($I$5:I5)</f>
        <v>0</v>
      </c>
      <c r="J6" s="374">
        <f t="shared" si="2"/>
        <v>97308.670114841763</v>
      </c>
    </row>
    <row r="7" spans="1:11" x14ac:dyDescent="0.2">
      <c r="A7" s="383">
        <v>2133</v>
      </c>
      <c r="B7" s="384">
        <v>100000</v>
      </c>
      <c r="C7" s="384" t="s">
        <v>153</v>
      </c>
      <c r="D7" s="374">
        <f>VLOOKUP($A7,'Comm Prop Portfolio'!$A$10:$G$3009,2)</f>
        <v>8250015</v>
      </c>
      <c r="E7" s="374">
        <f>VLOOKUP($A7,'Comm Prop Portfolio'!$A$10:$G$3009,4)*B7</f>
        <v>75757.619834630605</v>
      </c>
      <c r="F7" s="374">
        <f>VLOOKUP($A7,'Comm Prop Portfolio'!$A$10:$G$3009,5)*B7</f>
        <v>0</v>
      </c>
      <c r="G7" s="374">
        <f t="shared" si="0"/>
        <v>24242.380165369395</v>
      </c>
      <c r="H7" s="246">
        <f t="shared" si="1"/>
        <v>0</v>
      </c>
      <c r="I7" s="246">
        <f>MAX(0,MIN(SUM($H$5:H7)-1500000,3000000))-SUM($I$5:I6)</f>
        <v>0</v>
      </c>
      <c r="J7" s="374">
        <f t="shared" si="2"/>
        <v>24242.380165369395</v>
      </c>
    </row>
    <row r="8" spans="1:11" x14ac:dyDescent="0.2">
      <c r="A8" s="383">
        <v>274</v>
      </c>
      <c r="B8" s="384">
        <v>545000</v>
      </c>
      <c r="C8" s="384" t="s">
        <v>153</v>
      </c>
      <c r="D8" s="374">
        <f>VLOOKUP($A8,'Comm Prop Portfolio'!$A$10:$G$3009,2)</f>
        <v>844000</v>
      </c>
      <c r="E8" s="374">
        <f>VLOOKUP($A8,'Comm Prop Portfolio'!$A$10:$G$3009,4)*B8</f>
        <v>0</v>
      </c>
      <c r="F8" s="374">
        <f>VLOOKUP($A8,'Comm Prop Portfolio'!$A$10:$G$3009,5)*B8</f>
        <v>0</v>
      </c>
      <c r="G8" s="374">
        <f t="shared" si="0"/>
        <v>545000</v>
      </c>
      <c r="H8" s="246">
        <f t="shared" si="1"/>
        <v>36000</v>
      </c>
      <c r="I8" s="246">
        <f>MAX(0,MIN(SUM($H$5:H8)-1500000,3000000))-SUM($I$5:I7)</f>
        <v>0</v>
      </c>
      <c r="J8" s="374">
        <f t="shared" si="2"/>
        <v>545000</v>
      </c>
    </row>
    <row r="9" spans="1:11" x14ac:dyDescent="0.2">
      <c r="A9" s="383">
        <v>878</v>
      </c>
      <c r="B9" s="384">
        <v>34500</v>
      </c>
      <c r="C9" s="384" t="s">
        <v>154</v>
      </c>
      <c r="D9" s="374">
        <f>VLOOKUP($A9,'Comm Prop Portfolio'!$A$10:$G$3009,2)</f>
        <v>12913000</v>
      </c>
      <c r="E9" s="374">
        <f>VLOOKUP($A9,'Comm Prop Portfolio'!$A$10:$G$3009,4)*B9</f>
        <v>21373.809339425385</v>
      </c>
      <c r="F9" s="374">
        <f>VLOOKUP($A9,'Comm Prop Portfolio'!$A$10:$G$3009,5)*B9</f>
        <v>7782.7383257182682</v>
      </c>
      <c r="G9" s="374">
        <f t="shared" si="0"/>
        <v>5343.4523348563471</v>
      </c>
      <c r="H9" s="246">
        <f t="shared" si="1"/>
        <v>0</v>
      </c>
      <c r="I9" s="246">
        <f>MAX(0,MIN(SUM($H$5:H9)-1500000,3000000))-SUM($I$5:I8)</f>
        <v>0</v>
      </c>
      <c r="J9" s="374">
        <f t="shared" si="2"/>
        <v>5343.4523348563471</v>
      </c>
    </row>
    <row r="10" spans="1:11" x14ac:dyDescent="0.2">
      <c r="A10" s="383">
        <v>55</v>
      </c>
      <c r="B10" s="384">
        <v>18560000</v>
      </c>
      <c r="C10" s="384" t="s">
        <v>153</v>
      </c>
      <c r="D10" s="374">
        <f>VLOOKUP($A10,'Comm Prop Portfolio'!$A$10:$G$3009,2)</f>
        <v>35458000</v>
      </c>
      <c r="E10" s="374">
        <f>VLOOKUP($A10,'Comm Prop Portfolio'!$A$10:$G$3009,4)*B10</f>
        <v>4187489.4241073946</v>
      </c>
      <c r="F10" s="374">
        <f>VLOOKUP($A10,'Comm Prop Portfolio'!$A$10:$G$3009,5)*B10</f>
        <v>13325638.219865756</v>
      </c>
      <c r="G10" s="374">
        <f t="shared" si="0"/>
        <v>1046872.3560268488</v>
      </c>
      <c r="H10" s="246">
        <f t="shared" si="1"/>
        <v>437497.88482147903</v>
      </c>
      <c r="I10" s="246">
        <f>MAX(0,MIN(SUM($H$5:H10)-1500000,3000000))-SUM($I$5:I9)</f>
        <v>0</v>
      </c>
      <c r="J10" s="374">
        <f t="shared" si="2"/>
        <v>1046872.3560268488</v>
      </c>
    </row>
    <row r="11" spans="1:11" x14ac:dyDescent="0.2">
      <c r="D11" s="386"/>
      <c r="E11" s="386"/>
      <c r="F11" s="386"/>
      <c r="G11" s="386"/>
      <c r="H11" s="386"/>
      <c r="I11" s="386"/>
      <c r="J11" s="386"/>
    </row>
    <row r="12" spans="1:11" x14ac:dyDescent="0.2">
      <c r="D12" s="386"/>
      <c r="E12" s="374">
        <f>SUM(E5:E10)</f>
        <v>7093478.6774361879</v>
      </c>
      <c r="F12" s="374">
        <f>SUM(F5:F10)</f>
        <v>20377348.677998055</v>
      </c>
      <c r="G12" s="386"/>
      <c r="H12" s="386"/>
      <c r="I12" s="374">
        <f>SUM(I5:I10)</f>
        <v>0</v>
      </c>
      <c r="J12" s="386"/>
    </row>
    <row r="13" spans="1:11" x14ac:dyDescent="0.2">
      <c r="D13" s="386"/>
      <c r="E13" s="386"/>
      <c r="F13" s="386"/>
      <c r="G13" s="386"/>
      <c r="H13" s="386"/>
      <c r="I13" s="386"/>
      <c r="J13" s="386"/>
    </row>
    <row r="14" spans="1:11" x14ac:dyDescent="0.2">
      <c r="D14" s="386"/>
      <c r="E14" s="386"/>
      <c r="F14" s="386"/>
      <c r="G14" s="386"/>
      <c r="H14" s="386"/>
      <c r="I14" s="386"/>
      <c r="J14" s="386"/>
    </row>
    <row r="15" spans="1:11" x14ac:dyDescent="0.2">
      <c r="C15" s="374" t="s">
        <v>155</v>
      </c>
      <c r="D15" s="374"/>
      <c r="E15" s="374"/>
      <c r="F15" s="374">
        <f>+J7+J8+J10</f>
        <v>1616114.736192218</v>
      </c>
      <c r="G15" s="386"/>
      <c r="H15" s="386"/>
      <c r="I15" s="386"/>
      <c r="J15" s="386"/>
    </row>
    <row r="16" spans="1:11" x14ac:dyDescent="0.2">
      <c r="C16" s="374" t="s">
        <v>156</v>
      </c>
      <c r="D16" s="374"/>
      <c r="E16" s="374"/>
      <c r="F16" s="374">
        <f>+J9</f>
        <v>5343.4523348563471</v>
      </c>
      <c r="G16" s="386"/>
      <c r="H16" s="386"/>
      <c r="I16" s="386"/>
      <c r="J16" s="386"/>
    </row>
    <row r="17" spans="4:10" x14ac:dyDescent="0.2">
      <c r="D17" s="386"/>
      <c r="E17" s="386"/>
      <c r="F17" s="386"/>
      <c r="G17" s="386"/>
      <c r="H17" s="386"/>
      <c r="I17" s="386"/>
      <c r="J17" s="386"/>
    </row>
  </sheetData>
  <pageMargins left="0.75" right="0.75" top="1" bottom="1" header="0.5" footer="0.5"/>
  <pageSetup paperSize="9" orientation="portrait"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648A1-C82F-4A08-88F7-989E80114E4F}">
  <dimension ref="A1:I36"/>
  <sheetViews>
    <sheetView showGridLines="0" workbookViewId="0"/>
  </sheetViews>
  <sheetFormatPr defaultColWidth="16.7109375" defaultRowHeight="12.75" x14ac:dyDescent="0.2"/>
  <cols>
    <col min="1" max="2" width="16.7109375" style="383" customWidth="1"/>
    <col min="3" max="3" width="17.140625" style="383" customWidth="1"/>
    <col min="4" max="16384" width="16.7109375" style="383"/>
  </cols>
  <sheetData>
    <row r="1" spans="1:7" ht="20.25" x14ac:dyDescent="0.3">
      <c r="A1" s="371" t="s">
        <v>157</v>
      </c>
    </row>
    <row r="3" spans="1:7" x14ac:dyDescent="0.2">
      <c r="A3" s="383" t="s">
        <v>158</v>
      </c>
    </row>
    <row r="6" spans="1:7" x14ac:dyDescent="0.2">
      <c r="A6" s="383" t="s">
        <v>159</v>
      </c>
      <c r="C6" s="384">
        <v>5246759</v>
      </c>
      <c r="D6" s="384"/>
      <c r="E6" s="374" t="s">
        <v>160</v>
      </c>
      <c r="F6" s="374">
        <f>10%*C6</f>
        <v>524675.9</v>
      </c>
      <c r="G6" s="384"/>
    </row>
    <row r="7" spans="1:7" x14ac:dyDescent="0.2">
      <c r="C7" s="384"/>
      <c r="D7" s="384"/>
      <c r="E7" s="384"/>
      <c r="F7" s="384"/>
      <c r="G7" s="384"/>
    </row>
    <row r="8" spans="1:7" x14ac:dyDescent="0.2">
      <c r="A8" s="383" t="s">
        <v>161</v>
      </c>
      <c r="C8" s="384"/>
      <c r="D8" s="384"/>
      <c r="E8" s="384"/>
      <c r="F8" s="384"/>
      <c r="G8" s="384"/>
    </row>
    <row r="9" spans="1:7" x14ac:dyDescent="0.2">
      <c r="C9" s="384"/>
      <c r="D9" s="384"/>
      <c r="E9" s="384"/>
      <c r="F9" s="384"/>
      <c r="G9" s="384"/>
    </row>
    <row r="10" spans="1:7" x14ac:dyDescent="0.2">
      <c r="C10" s="384"/>
      <c r="D10" s="377" t="s">
        <v>162</v>
      </c>
      <c r="E10" s="384"/>
      <c r="F10" s="384"/>
      <c r="G10" s="384"/>
    </row>
    <row r="11" spans="1:7" x14ac:dyDescent="0.2">
      <c r="A11" s="383" t="s">
        <v>163</v>
      </c>
      <c r="C11" s="384">
        <v>458343</v>
      </c>
      <c r="D11" s="374">
        <f>90%*C11</f>
        <v>412508.7</v>
      </c>
      <c r="E11" s="384"/>
      <c r="F11" s="384"/>
      <c r="G11" s="384"/>
    </row>
    <row r="12" spans="1:7" x14ac:dyDescent="0.2">
      <c r="A12" s="384" t="s">
        <v>153</v>
      </c>
      <c r="C12" s="384">
        <v>1625523</v>
      </c>
      <c r="D12" s="374">
        <f>90%*C12</f>
        <v>1462970.7</v>
      </c>
      <c r="E12" s="384"/>
      <c r="F12" s="384"/>
      <c r="G12" s="384"/>
    </row>
    <row r="13" spans="1:7" x14ac:dyDescent="0.2">
      <c r="C13" s="384"/>
      <c r="D13" s="384"/>
      <c r="E13" s="384"/>
      <c r="F13" s="384"/>
      <c r="G13" s="384"/>
    </row>
    <row r="14" spans="1:7" x14ac:dyDescent="0.2">
      <c r="C14" s="384"/>
      <c r="D14" s="384"/>
      <c r="E14" s="384"/>
      <c r="F14" s="384"/>
      <c r="G14" s="384"/>
    </row>
    <row r="15" spans="1:7" x14ac:dyDescent="0.2">
      <c r="A15" s="383" t="s">
        <v>164</v>
      </c>
      <c r="C15" s="384"/>
      <c r="D15" s="384"/>
      <c r="E15" s="384"/>
      <c r="F15" s="384"/>
      <c r="G15" s="384"/>
    </row>
    <row r="16" spans="1:7" x14ac:dyDescent="0.2">
      <c r="C16" s="384"/>
      <c r="D16" s="384"/>
      <c r="E16" s="384"/>
      <c r="F16" s="384"/>
      <c r="G16" s="384"/>
    </row>
    <row r="17" spans="1:9" x14ac:dyDescent="0.2">
      <c r="C17" s="374"/>
      <c r="D17" s="377" t="s">
        <v>141</v>
      </c>
      <c r="E17" s="377" t="s">
        <v>141</v>
      </c>
      <c r="F17" s="387"/>
      <c r="G17" s="387"/>
    </row>
    <row r="18" spans="1:9" x14ac:dyDescent="0.2">
      <c r="A18" s="376" t="s">
        <v>165</v>
      </c>
      <c r="B18" s="385" t="s">
        <v>145</v>
      </c>
      <c r="C18" s="377" t="s">
        <v>162</v>
      </c>
      <c r="D18" s="377" t="s">
        <v>81</v>
      </c>
      <c r="E18" s="377" t="s">
        <v>90</v>
      </c>
      <c r="F18" s="388"/>
      <c r="G18" s="388"/>
      <c r="H18" s="376"/>
      <c r="I18" s="376"/>
    </row>
    <row r="19" spans="1:9" x14ac:dyDescent="0.2">
      <c r="A19" s="384">
        <v>265574</v>
      </c>
      <c r="B19" s="389" t="s">
        <v>151</v>
      </c>
      <c r="C19" s="374">
        <f>90%*A19</f>
        <v>239016.6</v>
      </c>
      <c r="D19" s="374">
        <f>MAX(0,MIN(C19-250000,250000))</f>
        <v>0</v>
      </c>
      <c r="E19" s="374">
        <f>MAX(0,MIN(C19-500000,1500000))</f>
        <v>0</v>
      </c>
      <c r="F19" s="387"/>
      <c r="G19" s="387"/>
    </row>
    <row r="20" spans="1:9" x14ac:dyDescent="0.2">
      <c r="A20" s="384">
        <v>478098</v>
      </c>
      <c r="B20" s="384" t="s">
        <v>153</v>
      </c>
      <c r="C20" s="374">
        <f>90%*A20</f>
        <v>430288.2</v>
      </c>
      <c r="D20" s="374">
        <f>MAX(0,MIN(C20-250000,250000))</f>
        <v>180288.2</v>
      </c>
      <c r="E20" s="374">
        <f>MAX(0,MIN(C20-500000,1500000))</f>
        <v>0</v>
      </c>
      <c r="F20" s="387"/>
      <c r="G20" s="387"/>
    </row>
    <row r="21" spans="1:9" x14ac:dyDescent="0.2">
      <c r="A21" s="384">
        <v>676987</v>
      </c>
      <c r="B21" s="384" t="s">
        <v>153</v>
      </c>
      <c r="C21" s="374">
        <f>90%*A21</f>
        <v>609288.30000000005</v>
      </c>
      <c r="D21" s="374">
        <f>MAX(0,MIN(C21-250000,250000))</f>
        <v>250000</v>
      </c>
      <c r="E21" s="374">
        <f>MAX(0,MIN(C21-500000,1500000))</f>
        <v>109288.30000000005</v>
      </c>
      <c r="F21" s="387"/>
      <c r="G21" s="387"/>
    </row>
    <row r="22" spans="1:9" x14ac:dyDescent="0.2">
      <c r="A22" s="384">
        <v>245000</v>
      </c>
      <c r="B22" s="389" t="s">
        <v>151</v>
      </c>
      <c r="C22" s="374">
        <f>90%*A22</f>
        <v>220500</v>
      </c>
      <c r="D22" s="374">
        <f>MAX(0,MIN(C22-250000,250000))</f>
        <v>0</v>
      </c>
      <c r="E22" s="374">
        <f>MAX(0,MIN(C22-500000,1500000))</f>
        <v>0</v>
      </c>
      <c r="F22" s="387"/>
      <c r="G22" s="387"/>
    </row>
    <row r="23" spans="1:9" x14ac:dyDescent="0.2">
      <c r="A23" s="384">
        <v>324399</v>
      </c>
      <c r="B23" s="384" t="s">
        <v>154</v>
      </c>
      <c r="C23" s="374">
        <f>90%*A23</f>
        <v>291959.10000000003</v>
      </c>
      <c r="D23" s="374">
        <f>MAX(0,MIN(C23-250000,250000))</f>
        <v>41959.100000000035</v>
      </c>
      <c r="E23" s="374">
        <f>MAX(0,MIN(C23-500000,1500000))</f>
        <v>0</v>
      </c>
      <c r="F23" s="374" t="s">
        <v>166</v>
      </c>
      <c r="G23" s="387"/>
    </row>
    <row r="24" spans="1:9" x14ac:dyDescent="0.2">
      <c r="A24" s="384"/>
      <c r="B24" s="384"/>
      <c r="C24" s="374"/>
      <c r="D24" s="374"/>
      <c r="E24" s="374"/>
      <c r="F24" s="387"/>
      <c r="G24" s="387"/>
    </row>
    <row r="25" spans="1:9" x14ac:dyDescent="0.2">
      <c r="A25" s="384"/>
      <c r="B25" s="384"/>
      <c r="C25" s="374"/>
      <c r="D25" s="374">
        <f>SUM(D19:D23)</f>
        <v>472247.30000000005</v>
      </c>
      <c r="E25" s="374">
        <f>SUM(E19:E23)</f>
        <v>109288.30000000005</v>
      </c>
      <c r="F25" s="387"/>
      <c r="G25" s="387"/>
    </row>
    <row r="26" spans="1:9" x14ac:dyDescent="0.2">
      <c r="A26" s="384"/>
      <c r="B26" s="384"/>
      <c r="C26" s="387"/>
      <c r="D26" s="374"/>
      <c r="E26" s="374"/>
      <c r="F26" s="387"/>
      <c r="G26" s="387"/>
    </row>
    <row r="27" spans="1:9" x14ac:dyDescent="0.2">
      <c r="A27" s="384"/>
      <c r="B27" s="374" t="s">
        <v>167</v>
      </c>
      <c r="C27" s="374"/>
      <c r="D27" s="374">
        <f>+D12-D20-E20-D21-E21</f>
        <v>923394.2</v>
      </c>
      <c r="E27" s="374"/>
      <c r="F27" s="387"/>
      <c r="G27" s="387"/>
    </row>
    <row r="28" spans="1:9" x14ac:dyDescent="0.2">
      <c r="A28" s="384"/>
      <c r="B28" s="374" t="s">
        <v>168</v>
      </c>
      <c r="C28" s="374"/>
      <c r="D28" s="374">
        <f>+D11-D23-E23</f>
        <v>370549.6</v>
      </c>
      <c r="E28" s="374"/>
      <c r="F28" s="387"/>
      <c r="G28" s="387"/>
    </row>
    <row r="29" spans="1:9" x14ac:dyDescent="0.2">
      <c r="A29" s="384"/>
      <c r="B29" s="384"/>
      <c r="C29" s="384"/>
      <c r="D29" s="384"/>
      <c r="E29" s="384"/>
      <c r="F29" s="384"/>
      <c r="G29" s="384"/>
    </row>
    <row r="30" spans="1:9" x14ac:dyDescent="0.2">
      <c r="C30" s="384"/>
      <c r="D30" s="384"/>
      <c r="E30" s="384"/>
      <c r="F30" s="384"/>
      <c r="G30" s="384"/>
    </row>
    <row r="31" spans="1:9" x14ac:dyDescent="0.2">
      <c r="C31" s="384"/>
      <c r="D31" s="384"/>
      <c r="E31" s="384"/>
      <c r="F31" s="384"/>
      <c r="G31" s="384"/>
    </row>
    <row r="32" spans="1:9" x14ac:dyDescent="0.2">
      <c r="C32" s="384"/>
      <c r="D32" s="384"/>
      <c r="E32" s="384"/>
      <c r="F32" s="384"/>
      <c r="G32" s="384"/>
    </row>
    <row r="33" spans="3:7" x14ac:dyDescent="0.2">
      <c r="C33" s="384"/>
      <c r="D33" s="384"/>
      <c r="E33" s="384"/>
      <c r="F33" s="384"/>
      <c r="G33" s="384"/>
    </row>
    <row r="34" spans="3:7" x14ac:dyDescent="0.2">
      <c r="C34" s="384"/>
      <c r="D34" s="384"/>
      <c r="E34" s="384"/>
      <c r="F34" s="384"/>
      <c r="G34" s="384"/>
    </row>
    <row r="35" spans="3:7" x14ac:dyDescent="0.2">
      <c r="C35" s="384"/>
      <c r="D35" s="384"/>
      <c r="E35" s="384"/>
      <c r="F35" s="384"/>
      <c r="G35" s="384"/>
    </row>
    <row r="36" spans="3:7" x14ac:dyDescent="0.2">
      <c r="C36" s="384"/>
      <c r="D36" s="384"/>
      <c r="E36" s="384"/>
      <c r="F36" s="384"/>
      <c r="G36" s="384"/>
    </row>
  </sheetData>
  <pageMargins left="0.75" right="0.75" top="1" bottom="1" header="0.5" footer="0.5"/>
  <pageSetup paperSize="9" orientation="portrait"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08784-7E15-4E15-BBB8-8EA88978D3A5}">
  <dimension ref="A1:E14"/>
  <sheetViews>
    <sheetView showGridLines="0" workbookViewId="0">
      <selection activeCell="C10" sqref="C10"/>
    </sheetView>
  </sheetViews>
  <sheetFormatPr defaultColWidth="15.7109375" defaultRowHeight="12.75" x14ac:dyDescent="0.2"/>
  <cols>
    <col min="1" max="1" width="20.7109375" style="383" customWidth="1"/>
    <col min="2" max="2" width="16.85546875" style="383" customWidth="1"/>
    <col min="3" max="16384" width="15.7109375" style="383"/>
  </cols>
  <sheetData>
    <row r="1" spans="1:5" ht="20.25" x14ac:dyDescent="0.3">
      <c r="A1" s="371" t="s">
        <v>10</v>
      </c>
    </row>
    <row r="4" spans="1:5" x14ac:dyDescent="0.2">
      <c r="A4" s="383" t="s">
        <v>169</v>
      </c>
      <c r="B4" s="392">
        <v>2897567</v>
      </c>
    </row>
    <row r="6" spans="1:5" x14ac:dyDescent="0.2">
      <c r="A6" s="383" t="s">
        <v>170</v>
      </c>
      <c r="D6" s="377" t="s">
        <v>171</v>
      </c>
      <c r="E6" s="377" t="s">
        <v>0</v>
      </c>
    </row>
    <row r="7" spans="1:5" x14ac:dyDescent="0.2">
      <c r="D7" s="377" t="s">
        <v>141</v>
      </c>
      <c r="E7" s="377" t="s">
        <v>172</v>
      </c>
    </row>
    <row r="8" spans="1:5" x14ac:dyDescent="0.2">
      <c r="A8" s="383" t="s">
        <v>173</v>
      </c>
      <c r="C8" s="392">
        <v>1900000</v>
      </c>
      <c r="D8" s="391">
        <f>MAX(0,MIN(C8-1000000,9000000))</f>
        <v>900000</v>
      </c>
      <c r="E8" s="393">
        <f>+D8/9000000</f>
        <v>0.1</v>
      </c>
    </row>
    <row r="9" spans="1:5" x14ac:dyDescent="0.2">
      <c r="A9" s="383" t="s">
        <v>174</v>
      </c>
      <c r="C9" s="392">
        <v>345765</v>
      </c>
      <c r="D9" s="391">
        <f>MAX(0,MIN(C9-1000000,9000000))</f>
        <v>0</v>
      </c>
      <c r="E9" s="393">
        <f>+D9/9000000</f>
        <v>0</v>
      </c>
    </row>
    <row r="10" spans="1:5" x14ac:dyDescent="0.2">
      <c r="D10" s="386"/>
      <c r="E10" s="386"/>
    </row>
    <row r="11" spans="1:5" x14ac:dyDescent="0.2">
      <c r="D11" s="386"/>
      <c r="E11" s="386"/>
    </row>
    <row r="12" spans="1:5" x14ac:dyDescent="0.2">
      <c r="D12" s="386"/>
      <c r="E12" s="386"/>
    </row>
    <row r="13" spans="1:5" x14ac:dyDescent="0.2">
      <c r="B13" s="374" t="s">
        <v>175</v>
      </c>
      <c r="C13" s="384"/>
      <c r="D13" s="374">
        <f>C8-D8</f>
        <v>1000000</v>
      </c>
      <c r="E13" s="386"/>
    </row>
    <row r="14" spans="1:5" x14ac:dyDescent="0.2">
      <c r="B14" s="374" t="s">
        <v>176</v>
      </c>
      <c r="C14" s="384"/>
      <c r="D14" s="374">
        <f>C9-D9</f>
        <v>345765</v>
      </c>
      <c r="E14" s="386"/>
    </row>
  </sheetData>
  <pageMargins left="0.75" right="0.75" top="1" bottom="1" header="0.5" footer="0.5"/>
  <pageSetup paperSize="9" orientation="portrait" verticalDpi="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30FC1-EE23-4DF6-B373-61422BC620C1}">
  <sheetPr>
    <tabColor rgb="FFFF0000"/>
  </sheetPr>
  <dimension ref="A1:C10"/>
  <sheetViews>
    <sheetView workbookViewId="0"/>
  </sheetViews>
  <sheetFormatPr defaultColWidth="8.7109375" defaultRowHeight="15" x14ac:dyDescent="0.25"/>
  <cols>
    <col min="1" max="1" width="16.42578125" style="372" customWidth="1"/>
    <col min="2" max="2" width="21.5703125" style="372" customWidth="1"/>
    <col min="3" max="16384" width="8.7109375" style="372"/>
  </cols>
  <sheetData>
    <row r="1" spans="1:3" ht="20.25" x14ac:dyDescent="0.3">
      <c r="A1" s="390" t="s">
        <v>177</v>
      </c>
      <c r="B1" s="386"/>
      <c r="C1" s="386"/>
    </row>
    <row r="2" spans="1:3" x14ac:dyDescent="0.25">
      <c r="A2" s="386"/>
      <c r="B2" s="386"/>
      <c r="C2" s="386"/>
    </row>
    <row r="3" spans="1:3" x14ac:dyDescent="0.25">
      <c r="A3" s="386"/>
      <c r="B3" s="386"/>
      <c r="C3" s="386"/>
    </row>
    <row r="4" spans="1:3" x14ac:dyDescent="0.25">
      <c r="A4" s="391" t="s">
        <v>178</v>
      </c>
      <c r="B4" s="391"/>
      <c r="C4" s="391">
        <f>6.5%*3000000+3.5%*5000000+1.2%*30000000</f>
        <v>730000</v>
      </c>
    </row>
    <row r="5" spans="1:3" x14ac:dyDescent="0.25">
      <c r="A5" s="391"/>
      <c r="B5" s="391"/>
      <c r="C5" s="391"/>
    </row>
    <row r="6" spans="1:3" x14ac:dyDescent="0.25">
      <c r="A6" s="391" t="s">
        <v>179</v>
      </c>
      <c r="B6" s="391"/>
      <c r="C6" s="391"/>
    </row>
    <row r="7" spans="1:3" x14ac:dyDescent="0.25">
      <c r="A7" s="391"/>
      <c r="B7" s="391" t="s">
        <v>180</v>
      </c>
      <c r="C7" s="391">
        <f>+'Marine Claims'!D13+'Domestic Claims'!D27+'Comm Prop Claims'!F15</f>
        <v>3539508.9361922182</v>
      </c>
    </row>
    <row r="8" spans="1:3" x14ac:dyDescent="0.25">
      <c r="A8" s="391"/>
      <c r="B8" s="391" t="s">
        <v>181</v>
      </c>
      <c r="C8" s="391">
        <f>+'Marine Claims'!D14+'Domestic Claims'!D28+'Comm Prop Claims'!F16</f>
        <v>721658.05233485636</v>
      </c>
    </row>
    <row r="9" spans="1:3" x14ac:dyDescent="0.25">
      <c r="A9" s="391"/>
      <c r="B9" s="386"/>
      <c r="C9" s="391"/>
    </row>
    <row r="10" spans="1:3" x14ac:dyDescent="0.25">
      <c r="A10" s="391" t="s">
        <v>182</v>
      </c>
      <c r="B10" s="391"/>
      <c r="C10" s="391">
        <f>+C7-2000000</f>
        <v>1539508.9361922182</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9129E-7550-444D-9E29-891BB606D789}">
  <sheetPr codeName="Sheet4">
    <tabColor theme="2" tint="-0.249977111117893"/>
  </sheetPr>
  <dimension ref="A1:AI40"/>
  <sheetViews>
    <sheetView showGridLines="0" zoomScale="85" zoomScaleNormal="85" workbookViewId="0"/>
  </sheetViews>
  <sheetFormatPr defaultRowHeight="12.75" x14ac:dyDescent="0.2"/>
  <cols>
    <col min="2" max="2" width="27.7109375" customWidth="1"/>
    <col min="5" max="5" width="26.28515625" customWidth="1"/>
    <col min="8" max="8" width="30.85546875" customWidth="1"/>
    <col min="11" max="11" width="22.28515625" customWidth="1"/>
    <col min="12" max="21" width="16.140625" customWidth="1"/>
    <col min="22" max="22" width="8.7109375" customWidth="1"/>
    <col min="23" max="31" width="14.140625" customWidth="1"/>
    <col min="32" max="32" width="12" customWidth="1"/>
  </cols>
  <sheetData>
    <row r="1" spans="1:35" ht="20.25" x14ac:dyDescent="0.3">
      <c r="A1" s="191" t="s">
        <v>51</v>
      </c>
      <c r="B1" s="192"/>
      <c r="C1" s="192"/>
      <c r="D1" s="192"/>
      <c r="E1" s="192"/>
      <c r="F1" s="192"/>
      <c r="G1" s="192"/>
      <c r="H1" s="192"/>
      <c r="I1" s="193"/>
    </row>
    <row r="2" spans="1:35" x14ac:dyDescent="0.2">
      <c r="A2" s="195"/>
      <c r="I2" s="194"/>
    </row>
    <row r="3" spans="1:35" x14ac:dyDescent="0.2">
      <c r="A3" s="195"/>
      <c r="I3" s="194"/>
      <c r="K3" t="s">
        <v>183</v>
      </c>
    </row>
    <row r="4" spans="1:35" x14ac:dyDescent="0.2">
      <c r="A4" s="198" t="s">
        <v>52</v>
      </c>
      <c r="D4" s="2" t="s">
        <v>53</v>
      </c>
      <c r="G4" s="2" t="s">
        <v>23</v>
      </c>
      <c r="I4" s="194"/>
      <c r="L4" t="str">
        <f>TEXT(L6,"$#,,")&amp;" M"</f>
        <v>$2 M</v>
      </c>
      <c r="M4" t="str">
        <f t="shared" ref="M4:T4" si="0">TEXT(M6,"$#,,")&amp;"M"</f>
        <v>$4M</v>
      </c>
      <c r="N4" t="str">
        <f t="shared" si="0"/>
        <v>$6M</v>
      </c>
      <c r="O4" t="str">
        <f t="shared" si="0"/>
        <v>$8M</v>
      </c>
      <c r="P4" t="str">
        <f t="shared" si="0"/>
        <v>$10M</v>
      </c>
      <c r="Q4" t="str">
        <f t="shared" si="0"/>
        <v>$20M</v>
      </c>
      <c r="R4" t="str">
        <f t="shared" si="0"/>
        <v>$30M</v>
      </c>
      <c r="S4" t="str">
        <f t="shared" si="0"/>
        <v>$40M</v>
      </c>
      <c r="T4" t="str">
        <f t="shared" si="0"/>
        <v>$50M</v>
      </c>
      <c r="U4" t="str">
        <f>TEXT(U6,"$#,,")&amp;"M"</f>
        <v>$60M</v>
      </c>
      <c r="AG4" t="s">
        <v>184</v>
      </c>
    </row>
    <row r="5" spans="1:35" ht="16.5" x14ac:dyDescent="0.3">
      <c r="A5" s="195"/>
      <c r="I5" s="194"/>
      <c r="L5">
        <v>1</v>
      </c>
      <c r="M5">
        <f>L5+1</f>
        <v>2</v>
      </c>
      <c r="N5">
        <f>M5+1</f>
        <v>3</v>
      </c>
      <c r="O5">
        <v>4</v>
      </c>
      <c r="P5">
        <v>1</v>
      </c>
      <c r="Q5">
        <f>P5+1</f>
        <v>2</v>
      </c>
      <c r="R5">
        <f>Q5+1</f>
        <v>3</v>
      </c>
      <c r="S5">
        <f>R5+1</f>
        <v>4</v>
      </c>
      <c r="T5">
        <f>S5+1</f>
        <v>5</v>
      </c>
      <c r="U5">
        <f>T5+1</f>
        <v>6</v>
      </c>
      <c r="AG5" s="85" t="s">
        <v>185</v>
      </c>
    </row>
    <row r="6" spans="1:35" ht="25.5" x14ac:dyDescent="0.2">
      <c r="A6" s="195" t="s">
        <v>54</v>
      </c>
      <c r="D6" t="s">
        <v>55</v>
      </c>
      <c r="G6" t="s">
        <v>56</v>
      </c>
      <c r="I6" s="194"/>
      <c r="K6" s="104" t="s">
        <v>52</v>
      </c>
      <c r="L6" s="115">
        <v>2000000</v>
      </c>
      <c r="M6" s="115">
        <f>$L$6*M$5</f>
        <v>4000000</v>
      </c>
      <c r="N6" s="115">
        <f>$L$6*N$5</f>
        <v>6000000</v>
      </c>
      <c r="O6" s="115">
        <f>$L$6*O$5</f>
        <v>8000000</v>
      </c>
      <c r="P6" s="116">
        <f>O6+2000000</f>
        <v>10000000</v>
      </c>
      <c r="Q6" s="115">
        <f>$P$6*Q$5</f>
        <v>20000000</v>
      </c>
      <c r="R6" s="115">
        <f>$P$6*R$5</f>
        <v>30000000</v>
      </c>
      <c r="S6" s="115">
        <f>$P$6*S$5</f>
        <v>40000000</v>
      </c>
      <c r="T6" s="115">
        <f>$P$6*T$5</f>
        <v>50000000</v>
      </c>
      <c r="U6" s="115">
        <f>$P$6*U$5</f>
        <v>60000000</v>
      </c>
      <c r="W6" s="104" t="s">
        <v>53</v>
      </c>
      <c r="X6" s="113" t="s">
        <v>186</v>
      </c>
      <c r="Y6" s="113" t="s">
        <v>187</v>
      </c>
      <c r="Z6" s="113" t="s">
        <v>188</v>
      </c>
      <c r="AA6" s="106"/>
      <c r="AC6" s="102" t="s">
        <v>23</v>
      </c>
      <c r="AD6" s="103" t="s">
        <v>186</v>
      </c>
      <c r="AE6" s="103" t="s">
        <v>187</v>
      </c>
      <c r="AF6" s="100"/>
      <c r="AG6" s="102" t="str">
        <f>G13</f>
        <v>Catastrophe Programme</v>
      </c>
      <c r="AH6" s="102"/>
      <c r="AI6" s="102"/>
    </row>
    <row r="7" spans="1:35" x14ac:dyDescent="0.2">
      <c r="A7" s="195"/>
      <c r="B7" t="s">
        <v>57</v>
      </c>
      <c r="E7" t="s">
        <v>58</v>
      </c>
      <c r="H7" t="s">
        <v>59</v>
      </c>
      <c r="I7" s="194"/>
      <c r="K7" s="622" t="s">
        <v>189</v>
      </c>
      <c r="L7" s="623">
        <f>MAX(0,MIN(8000000,L$6-2000000))/L$6</f>
        <v>0</v>
      </c>
      <c r="M7" s="117">
        <f t="shared" ref="M7:U7" si="1">MAX(0,MIN(8000000,M$6-2000000))/M$6</f>
        <v>0.5</v>
      </c>
      <c r="N7" s="117">
        <f t="shared" si="1"/>
        <v>0.66666666666666663</v>
      </c>
      <c r="O7" s="117">
        <f t="shared" si="1"/>
        <v>0.75</v>
      </c>
      <c r="P7" s="623">
        <f t="shared" si="1"/>
        <v>0.8</v>
      </c>
      <c r="Q7" s="117">
        <f t="shared" si="1"/>
        <v>0.4</v>
      </c>
      <c r="R7" s="117">
        <f t="shared" si="1"/>
        <v>0.26666666666666666</v>
      </c>
      <c r="S7" s="117">
        <f t="shared" si="1"/>
        <v>0.2</v>
      </c>
      <c r="T7" s="117">
        <f t="shared" si="1"/>
        <v>0.16</v>
      </c>
      <c r="U7" s="117">
        <f t="shared" si="1"/>
        <v>0.13333333333333333</v>
      </c>
      <c r="W7" s="104" t="s">
        <v>190</v>
      </c>
      <c r="X7" s="111">
        <v>0.9</v>
      </c>
      <c r="Y7" s="111">
        <f>X7</f>
        <v>0.9</v>
      </c>
      <c r="Z7" s="111">
        <f>Y7</f>
        <v>0.9</v>
      </c>
      <c r="AA7" s="106"/>
      <c r="AC7" s="107" t="s">
        <v>149</v>
      </c>
      <c r="AD7" s="106"/>
      <c r="AE7" s="106"/>
      <c r="AF7" s="100"/>
    </row>
    <row r="8" spans="1:35" x14ac:dyDescent="0.2">
      <c r="A8" s="195"/>
      <c r="B8" t="s">
        <v>60</v>
      </c>
      <c r="E8" t="s">
        <v>61</v>
      </c>
      <c r="H8" t="s">
        <v>62</v>
      </c>
      <c r="I8" s="194"/>
      <c r="K8" t="s">
        <v>150</v>
      </c>
      <c r="L8" s="624">
        <f>1-L7</f>
        <v>1</v>
      </c>
      <c r="M8" s="123">
        <f t="shared" ref="M8:T10" si="2">1-M7</f>
        <v>0.5</v>
      </c>
      <c r="N8" s="123">
        <f t="shared" si="2"/>
        <v>0.33333333333333337</v>
      </c>
      <c r="O8" s="123">
        <f t="shared" si="2"/>
        <v>0.25</v>
      </c>
      <c r="P8" s="624">
        <f t="shared" si="2"/>
        <v>0.19999999999999996</v>
      </c>
      <c r="Q8" s="123">
        <f t="shared" si="2"/>
        <v>0.6</v>
      </c>
      <c r="R8" s="123">
        <f t="shared" si="2"/>
        <v>0.73333333333333339</v>
      </c>
      <c r="S8" s="123">
        <f t="shared" si="2"/>
        <v>0.8</v>
      </c>
      <c r="T8" s="123">
        <f t="shared" si="2"/>
        <v>0.84</v>
      </c>
      <c r="U8" s="123">
        <f>1-U7</f>
        <v>0.8666666666666667</v>
      </c>
      <c r="W8" s="105" t="s">
        <v>191</v>
      </c>
      <c r="X8" s="108"/>
      <c r="Y8" s="108"/>
      <c r="Z8" s="108"/>
      <c r="AA8" s="11"/>
      <c r="AC8" s="10" t="s">
        <v>192</v>
      </c>
      <c r="AD8" s="110">
        <v>1000000</v>
      </c>
      <c r="AE8" s="110">
        <v>1000000</v>
      </c>
      <c r="AF8" s="11"/>
      <c r="AG8" s="12" t="s">
        <v>193</v>
      </c>
      <c r="AH8" s="12" t="s">
        <v>194</v>
      </c>
      <c r="AI8" s="12" t="s">
        <v>187</v>
      </c>
    </row>
    <row r="9" spans="1:35" ht="25.5" x14ac:dyDescent="0.2">
      <c r="A9" s="195"/>
      <c r="H9" t="s">
        <v>63</v>
      </c>
      <c r="I9" s="194"/>
      <c r="K9" s="112" t="s">
        <v>195</v>
      </c>
      <c r="L9" s="623">
        <v>0</v>
      </c>
      <c r="M9" s="117">
        <v>0</v>
      </c>
      <c r="N9" s="117">
        <v>0</v>
      </c>
      <c r="O9" s="117">
        <v>0</v>
      </c>
      <c r="P9" s="623">
        <f t="shared" ref="P9:U9" si="3">MAX(0,MIN(30000000,P$6-10000000))/P$6</f>
        <v>0</v>
      </c>
      <c r="Q9" s="117">
        <f t="shared" si="3"/>
        <v>0.5</v>
      </c>
      <c r="R9" s="117">
        <f t="shared" si="3"/>
        <v>0.66666666666666663</v>
      </c>
      <c r="S9" s="117">
        <f t="shared" si="3"/>
        <v>0.75</v>
      </c>
      <c r="T9" s="117">
        <f t="shared" si="3"/>
        <v>0.6</v>
      </c>
      <c r="U9" s="117">
        <f t="shared" si="3"/>
        <v>0.5</v>
      </c>
      <c r="W9" s="10" t="s">
        <v>192</v>
      </c>
      <c r="X9" s="110">
        <v>250000</v>
      </c>
      <c r="Y9" s="11">
        <v>250000</v>
      </c>
      <c r="Z9" s="11">
        <v>250000</v>
      </c>
      <c r="AA9" s="11"/>
      <c r="AC9" s="17" t="s">
        <v>81</v>
      </c>
      <c r="AD9" s="109">
        <v>9000000</v>
      </c>
      <c r="AE9" s="109">
        <v>9000000</v>
      </c>
      <c r="AF9" s="11"/>
      <c r="AG9" s="86">
        <f>AG10+1</f>
        <v>30</v>
      </c>
      <c r="AH9" s="89"/>
      <c r="AI9" s="84"/>
    </row>
    <row r="10" spans="1:35" x14ac:dyDescent="0.2">
      <c r="A10" s="195" t="s">
        <v>64</v>
      </c>
      <c r="D10" t="s">
        <v>56</v>
      </c>
      <c r="I10" s="194"/>
      <c r="K10" t="s">
        <v>150</v>
      </c>
      <c r="L10" s="624">
        <f>1-L9</f>
        <v>1</v>
      </c>
      <c r="M10" s="123">
        <f t="shared" si="2"/>
        <v>1</v>
      </c>
      <c r="N10" s="123">
        <f t="shared" si="2"/>
        <v>1</v>
      </c>
      <c r="O10" s="123">
        <f t="shared" si="2"/>
        <v>1</v>
      </c>
      <c r="P10" s="624">
        <f t="shared" si="2"/>
        <v>1</v>
      </c>
      <c r="Q10" s="123">
        <f t="shared" si="2"/>
        <v>0.5</v>
      </c>
      <c r="R10" s="123">
        <f t="shared" si="2"/>
        <v>0.33333333333333337</v>
      </c>
      <c r="S10" s="123">
        <f t="shared" si="2"/>
        <v>0.25</v>
      </c>
      <c r="T10" s="123">
        <f t="shared" si="2"/>
        <v>0.4</v>
      </c>
      <c r="U10" s="123">
        <f>1-U9</f>
        <v>0.5</v>
      </c>
      <c r="W10" s="17" t="s">
        <v>81</v>
      </c>
      <c r="X10" s="109">
        <v>250000</v>
      </c>
      <c r="Y10" s="34">
        <v>250000</v>
      </c>
      <c r="Z10" s="34">
        <v>250000</v>
      </c>
      <c r="AG10" s="87">
        <f>AG11+1</f>
        <v>29</v>
      </c>
      <c r="AH10" s="89"/>
      <c r="AI10" s="84"/>
    </row>
    <row r="11" spans="1:35" ht="25.5" x14ac:dyDescent="0.2">
      <c r="A11" s="195"/>
      <c r="B11" t="s">
        <v>65</v>
      </c>
      <c r="D11" t="s">
        <v>66</v>
      </c>
      <c r="I11" s="194"/>
      <c r="K11" s="112" t="s">
        <v>196</v>
      </c>
      <c r="L11" s="624">
        <f>1-L7-L9</f>
        <v>1</v>
      </c>
      <c r="M11" s="123">
        <f t="shared" ref="M11:U11" si="4">1-M7-M9</f>
        <v>0.5</v>
      </c>
      <c r="N11" s="123">
        <f t="shared" si="4"/>
        <v>0.33333333333333337</v>
      </c>
      <c r="O11" s="123">
        <f t="shared" si="4"/>
        <v>0.25</v>
      </c>
      <c r="P11" s="624">
        <f t="shared" si="4"/>
        <v>0.19999999999999996</v>
      </c>
      <c r="Q11" s="123">
        <f t="shared" si="4"/>
        <v>9.9999999999999978E-2</v>
      </c>
      <c r="R11" s="123">
        <f t="shared" si="4"/>
        <v>6.6666666666666763E-2</v>
      </c>
      <c r="S11" s="123">
        <f t="shared" si="4"/>
        <v>5.0000000000000044E-2</v>
      </c>
      <c r="T11" s="123">
        <f t="shared" si="4"/>
        <v>0.24</v>
      </c>
      <c r="U11" s="123">
        <f t="shared" si="4"/>
        <v>0.3666666666666667</v>
      </c>
      <c r="W11" s="17" t="s">
        <v>90</v>
      </c>
      <c r="X11" s="109">
        <v>1500000</v>
      </c>
      <c r="Y11" s="34">
        <v>1500000</v>
      </c>
      <c r="Z11" s="34">
        <v>1500000</v>
      </c>
      <c r="AG11" s="87">
        <f>AG12+1</f>
        <v>28</v>
      </c>
      <c r="AH11" s="89"/>
      <c r="AI11" s="84"/>
    </row>
    <row r="12" spans="1:35" ht="13.5" thickBot="1" x14ac:dyDescent="0.25">
      <c r="A12" s="195"/>
      <c r="B12" t="s">
        <v>67</v>
      </c>
      <c r="E12" t="s">
        <v>68</v>
      </c>
      <c r="I12" s="194"/>
      <c r="K12" s="412" t="s">
        <v>197</v>
      </c>
      <c r="L12" s="665"/>
      <c r="M12" s="412"/>
      <c r="N12" s="412"/>
      <c r="O12" s="412"/>
      <c r="P12" s="665"/>
      <c r="Q12" s="666"/>
      <c r="R12" s="667"/>
      <c r="S12" s="667"/>
      <c r="T12" s="667"/>
      <c r="U12" s="667"/>
      <c r="X12" s="110">
        <v>250000</v>
      </c>
      <c r="Y12" s="11">
        <v>250000</v>
      </c>
      <c r="Z12" s="11">
        <v>250000</v>
      </c>
      <c r="AG12" s="87">
        <f t="shared" ref="AG12:AG37" si="5">AG13+1</f>
        <v>27</v>
      </c>
      <c r="AH12" s="89"/>
      <c r="AI12" s="84"/>
    </row>
    <row r="13" spans="1:35" x14ac:dyDescent="0.2">
      <c r="A13" s="195"/>
      <c r="E13" t="s">
        <v>69</v>
      </c>
      <c r="G13" s="2" t="s">
        <v>70</v>
      </c>
      <c r="I13" s="194"/>
      <c r="K13" s="114" t="s">
        <v>149</v>
      </c>
      <c r="L13" s="2"/>
      <c r="M13" s="2"/>
      <c r="N13" s="2"/>
      <c r="O13" s="2"/>
      <c r="P13" s="14"/>
      <c r="Q13" s="110"/>
      <c r="R13" s="11"/>
      <c r="S13" s="11"/>
      <c r="T13" s="11"/>
      <c r="U13" s="11"/>
      <c r="X13" s="109">
        <v>250000</v>
      </c>
      <c r="Y13" s="34">
        <v>250000</v>
      </c>
      <c r="Z13" s="34">
        <v>250000</v>
      </c>
      <c r="AG13" s="87">
        <f t="shared" si="5"/>
        <v>26</v>
      </c>
      <c r="AH13" s="89"/>
      <c r="AI13" s="84"/>
    </row>
    <row r="14" spans="1:35" x14ac:dyDescent="0.2">
      <c r="A14" s="195" t="s">
        <v>56</v>
      </c>
      <c r="E14" t="s">
        <v>71</v>
      </c>
      <c r="I14" s="194"/>
      <c r="K14" s="17" t="s">
        <v>192</v>
      </c>
      <c r="L14" s="34">
        <v>500000</v>
      </c>
      <c r="M14" s="16"/>
      <c r="N14" s="16"/>
      <c r="O14" s="16"/>
      <c r="P14" s="15"/>
      <c r="Q14" s="109"/>
      <c r="R14" s="34"/>
      <c r="S14" s="34"/>
      <c r="T14" s="34"/>
      <c r="U14" s="34"/>
      <c r="X14" s="109">
        <v>1500000</v>
      </c>
      <c r="Y14" s="34">
        <v>1500000</v>
      </c>
      <c r="Z14" s="34">
        <v>1500000</v>
      </c>
      <c r="AG14" s="87">
        <f t="shared" si="5"/>
        <v>25</v>
      </c>
      <c r="AH14" s="89"/>
      <c r="AI14" s="84"/>
    </row>
    <row r="15" spans="1:35" x14ac:dyDescent="0.2">
      <c r="A15" s="195" t="s">
        <v>72</v>
      </c>
      <c r="E15" t="s">
        <v>73</v>
      </c>
      <c r="G15" t="s">
        <v>74</v>
      </c>
      <c r="I15" s="194"/>
      <c r="K15" s="118" t="s">
        <v>81</v>
      </c>
      <c r="L15" s="122">
        <v>1500000</v>
      </c>
      <c r="M15" s="119"/>
      <c r="N15" s="119"/>
      <c r="O15" s="119"/>
      <c r="P15" s="120"/>
      <c r="Q15" s="121">
        <v>1500000</v>
      </c>
      <c r="R15" s="122">
        <v>1500000</v>
      </c>
      <c r="S15" s="122">
        <v>1500000</v>
      </c>
      <c r="T15" s="122">
        <v>1500000</v>
      </c>
      <c r="U15" s="122">
        <v>1500000</v>
      </c>
      <c r="W15" s="105" t="s">
        <v>198</v>
      </c>
      <c r="X15" s="108"/>
      <c r="Y15" s="108"/>
      <c r="Z15" s="108"/>
      <c r="AG15" s="87">
        <f t="shared" si="5"/>
        <v>24</v>
      </c>
      <c r="AH15" s="89"/>
      <c r="AI15" s="84"/>
    </row>
    <row r="16" spans="1:35" x14ac:dyDescent="0.2">
      <c r="A16" s="195"/>
      <c r="B16" t="s">
        <v>75</v>
      </c>
      <c r="G16" t="s">
        <v>76</v>
      </c>
      <c r="I16" s="194"/>
      <c r="K16" t="s">
        <v>199</v>
      </c>
      <c r="L16" s="11">
        <v>1500000</v>
      </c>
      <c r="P16" s="9"/>
      <c r="Q16" s="110">
        <v>250000</v>
      </c>
      <c r="R16" s="11">
        <v>250000</v>
      </c>
      <c r="S16" s="11">
        <v>250000</v>
      </c>
      <c r="T16" s="11">
        <v>250000</v>
      </c>
      <c r="U16" s="11">
        <v>250000</v>
      </c>
      <c r="W16" s="10" t="s">
        <v>192</v>
      </c>
      <c r="X16" s="110">
        <v>250000</v>
      </c>
      <c r="Y16" s="11">
        <v>250000</v>
      </c>
      <c r="Z16" s="11">
        <v>250000</v>
      </c>
      <c r="AG16" s="87">
        <f t="shared" si="5"/>
        <v>23</v>
      </c>
      <c r="AH16" s="89"/>
      <c r="AI16" s="84"/>
    </row>
    <row r="17" spans="1:35" x14ac:dyDescent="0.2">
      <c r="A17" s="195"/>
      <c r="B17" t="s">
        <v>77</v>
      </c>
      <c r="D17" t="s">
        <v>78</v>
      </c>
      <c r="I17" s="194"/>
      <c r="K17" s="16" t="s">
        <v>200</v>
      </c>
      <c r="L17" s="34">
        <v>3000000</v>
      </c>
      <c r="M17" s="16"/>
      <c r="N17" s="16"/>
      <c r="O17" s="16"/>
      <c r="P17" s="15"/>
      <c r="Q17" s="109">
        <v>250000</v>
      </c>
      <c r="R17" s="34">
        <v>250000</v>
      </c>
      <c r="S17" s="34">
        <v>250000</v>
      </c>
      <c r="T17" s="34">
        <v>250000</v>
      </c>
      <c r="U17" s="34">
        <v>250000</v>
      </c>
      <c r="W17" s="17" t="s">
        <v>90</v>
      </c>
      <c r="X17" s="109">
        <v>9750000</v>
      </c>
      <c r="Y17" s="34">
        <v>9750000</v>
      </c>
      <c r="Z17" s="34">
        <v>9750000</v>
      </c>
      <c r="AG17" s="87">
        <f t="shared" si="5"/>
        <v>22</v>
      </c>
      <c r="AH17" s="89"/>
      <c r="AI17" s="84"/>
    </row>
    <row r="18" spans="1:35" x14ac:dyDescent="0.2">
      <c r="A18" s="195"/>
      <c r="B18" t="s">
        <v>79</v>
      </c>
      <c r="E18" t="s">
        <v>80</v>
      </c>
      <c r="G18" t="s">
        <v>81</v>
      </c>
      <c r="I18" s="194"/>
      <c r="AG18" s="87">
        <f t="shared" si="5"/>
        <v>21</v>
      </c>
      <c r="AH18" s="89"/>
      <c r="AI18" s="84"/>
    </row>
    <row r="19" spans="1:35" x14ac:dyDescent="0.2">
      <c r="A19" s="195"/>
      <c r="B19" t="s">
        <v>82</v>
      </c>
      <c r="E19" t="s">
        <v>69</v>
      </c>
      <c r="H19" t="s">
        <v>83</v>
      </c>
      <c r="I19" s="194"/>
      <c r="AG19" s="87">
        <f t="shared" si="5"/>
        <v>20</v>
      </c>
      <c r="AH19" s="89"/>
      <c r="AI19" s="84"/>
    </row>
    <row r="20" spans="1:35" x14ac:dyDescent="0.2">
      <c r="A20" s="195"/>
      <c r="B20" t="s">
        <v>84</v>
      </c>
      <c r="E20" t="s">
        <v>85</v>
      </c>
      <c r="H20" t="s">
        <v>86</v>
      </c>
      <c r="I20" s="194"/>
      <c r="AG20" s="87">
        <f t="shared" si="5"/>
        <v>19</v>
      </c>
      <c r="AH20" s="89"/>
      <c r="AI20" s="84"/>
    </row>
    <row r="21" spans="1:35" x14ac:dyDescent="0.2">
      <c r="A21" s="195"/>
      <c r="E21" t="s">
        <v>73</v>
      </c>
      <c r="H21" t="s">
        <v>87</v>
      </c>
      <c r="I21" s="194"/>
      <c r="AG21" s="87">
        <f t="shared" si="5"/>
        <v>18</v>
      </c>
      <c r="AH21" s="89"/>
      <c r="AI21" s="84"/>
    </row>
    <row r="22" spans="1:35" x14ac:dyDescent="0.2">
      <c r="A22" s="195" t="s">
        <v>88</v>
      </c>
      <c r="I22" s="194"/>
      <c r="AG22" s="87">
        <f t="shared" si="5"/>
        <v>17</v>
      </c>
      <c r="AH22" s="89"/>
      <c r="AI22" s="84"/>
    </row>
    <row r="23" spans="1:35" x14ac:dyDescent="0.2">
      <c r="A23" s="195"/>
      <c r="D23" t="s">
        <v>89</v>
      </c>
      <c r="G23" t="s">
        <v>90</v>
      </c>
      <c r="I23" s="194"/>
      <c r="AG23" s="87">
        <f t="shared" si="5"/>
        <v>16</v>
      </c>
      <c r="AH23" s="89"/>
      <c r="AI23" s="84"/>
    </row>
    <row r="24" spans="1:35" x14ac:dyDescent="0.2">
      <c r="A24" s="195"/>
      <c r="E24" t="s">
        <v>91</v>
      </c>
      <c r="H24" t="s">
        <v>92</v>
      </c>
      <c r="I24" s="194"/>
      <c r="AG24" s="87">
        <f t="shared" si="5"/>
        <v>15</v>
      </c>
      <c r="AH24" s="89"/>
      <c r="AI24" s="84"/>
    </row>
    <row r="25" spans="1:35" x14ac:dyDescent="0.2">
      <c r="A25" s="195"/>
      <c r="E25" t="s">
        <v>93</v>
      </c>
      <c r="H25" t="s">
        <v>86</v>
      </c>
      <c r="I25" s="194"/>
      <c r="AG25" s="87">
        <f t="shared" si="5"/>
        <v>14</v>
      </c>
      <c r="AH25" s="89"/>
      <c r="AI25" s="84"/>
    </row>
    <row r="26" spans="1:35" x14ac:dyDescent="0.2">
      <c r="A26" s="195"/>
      <c r="E26" t="s">
        <v>94</v>
      </c>
      <c r="H26" t="s">
        <v>95</v>
      </c>
      <c r="I26" s="194"/>
      <c r="AG26" s="87">
        <f t="shared" si="5"/>
        <v>13</v>
      </c>
      <c r="AH26" s="89"/>
      <c r="AI26" s="84"/>
    </row>
    <row r="27" spans="1:35" x14ac:dyDescent="0.2">
      <c r="A27" s="195"/>
      <c r="E27" t="s">
        <v>73</v>
      </c>
      <c r="I27" s="194"/>
      <c r="AG27" s="87">
        <f t="shared" si="5"/>
        <v>12</v>
      </c>
      <c r="AH27" s="89"/>
      <c r="AI27" s="84"/>
    </row>
    <row r="28" spans="1:35" x14ac:dyDescent="0.2">
      <c r="A28" s="195"/>
      <c r="G28" t="s">
        <v>96</v>
      </c>
      <c r="I28" s="194"/>
      <c r="AG28" s="88">
        <f t="shared" si="5"/>
        <v>11</v>
      </c>
      <c r="AH28" s="98"/>
      <c r="AI28" s="99"/>
    </row>
    <row r="29" spans="1:35" x14ac:dyDescent="0.2">
      <c r="A29" s="195"/>
      <c r="D29" t="s">
        <v>97</v>
      </c>
      <c r="H29" t="s">
        <v>98</v>
      </c>
      <c r="I29" s="194"/>
      <c r="AG29" s="87">
        <f t="shared" si="5"/>
        <v>10</v>
      </c>
      <c r="AH29" s="90"/>
      <c r="AI29" s="83"/>
    </row>
    <row r="30" spans="1:35" x14ac:dyDescent="0.2">
      <c r="A30" s="195"/>
      <c r="H30" t="s">
        <v>86</v>
      </c>
      <c r="I30" s="194"/>
      <c r="AG30" s="87">
        <f t="shared" si="5"/>
        <v>9</v>
      </c>
      <c r="AH30" s="90"/>
      <c r="AI30" s="83"/>
    </row>
    <row r="31" spans="1:35" x14ac:dyDescent="0.2">
      <c r="A31" s="195"/>
      <c r="H31" t="s">
        <v>99</v>
      </c>
      <c r="I31" s="194"/>
      <c r="AG31" s="87">
        <f t="shared" si="5"/>
        <v>8</v>
      </c>
      <c r="AH31" s="90"/>
      <c r="AI31" s="83"/>
    </row>
    <row r="32" spans="1:35" x14ac:dyDescent="0.2">
      <c r="A32" s="195"/>
      <c r="I32" s="194"/>
      <c r="AG32" s="87">
        <f t="shared" si="5"/>
        <v>7</v>
      </c>
      <c r="AH32" s="90"/>
      <c r="AI32" s="83"/>
    </row>
    <row r="33" spans="1:35" x14ac:dyDescent="0.2">
      <c r="A33" s="195"/>
      <c r="I33" s="194"/>
      <c r="AG33" s="88">
        <f t="shared" si="5"/>
        <v>6</v>
      </c>
      <c r="AH33" s="96"/>
      <c r="AI33" s="97"/>
    </row>
    <row r="34" spans="1:35" x14ac:dyDescent="0.2">
      <c r="A34" s="195"/>
      <c r="I34" s="194"/>
      <c r="AG34" s="87">
        <f t="shared" si="5"/>
        <v>5</v>
      </c>
      <c r="AH34" s="91"/>
      <c r="AI34" s="82"/>
    </row>
    <row r="35" spans="1:35" x14ac:dyDescent="0.2">
      <c r="A35" s="195"/>
      <c r="I35" s="194"/>
      <c r="AG35" s="87">
        <f t="shared" si="5"/>
        <v>4</v>
      </c>
      <c r="AH35" s="91"/>
      <c r="AI35" s="82"/>
    </row>
    <row r="36" spans="1:35" x14ac:dyDescent="0.2">
      <c r="A36" s="195"/>
      <c r="I36" s="194"/>
      <c r="AG36" s="88">
        <f t="shared" si="5"/>
        <v>3</v>
      </c>
      <c r="AH36" s="94"/>
      <c r="AI36" s="95"/>
    </row>
    <row r="37" spans="1:35" x14ac:dyDescent="0.2">
      <c r="A37" s="195"/>
      <c r="I37" s="194"/>
      <c r="AG37" s="87">
        <f t="shared" si="5"/>
        <v>2</v>
      </c>
      <c r="AH37" s="92"/>
    </row>
    <row r="38" spans="1:35" x14ac:dyDescent="0.2">
      <c r="A38" s="195"/>
      <c r="I38" s="194"/>
      <c r="AG38" s="87">
        <f>AG39+1</f>
        <v>1</v>
      </c>
      <c r="AH38" s="92"/>
    </row>
    <row r="39" spans="1:35" x14ac:dyDescent="0.2">
      <c r="A39" s="195"/>
      <c r="I39" s="194"/>
      <c r="AG39" s="88">
        <v>0</v>
      </c>
      <c r="AH39" s="92"/>
    </row>
    <row r="40" spans="1:35" ht="13.5" thickBot="1" x14ac:dyDescent="0.25">
      <c r="A40" s="196"/>
      <c r="B40" s="101"/>
      <c r="C40" s="101"/>
      <c r="D40" s="101"/>
      <c r="E40" s="101"/>
      <c r="F40" s="101"/>
      <c r="G40" s="101"/>
      <c r="H40" s="101"/>
      <c r="I40" s="197"/>
    </row>
  </sheetData>
  <pageMargins left="0.75" right="0.75" top="1" bottom="1" header="0.5" footer="0.5"/>
  <pageSetup paperSize="9" orientation="portrait" verticalDpi="0" r:id="rId1"/>
  <headerFooter alignWithMargins="0"/>
  <ignoredErrors>
    <ignoredError sqref="P9:U9" 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390C0-B8F4-41A1-A38B-F74C4A1D6AD6}">
  <dimension ref="B2:X61"/>
  <sheetViews>
    <sheetView showGridLines="0" zoomScale="70" zoomScaleNormal="70" workbookViewId="0"/>
  </sheetViews>
  <sheetFormatPr defaultRowHeight="12.75" x14ac:dyDescent="0.2"/>
  <cols>
    <col min="2" max="6" width="25.85546875" customWidth="1"/>
    <col min="7" max="7" width="11.28515625" customWidth="1"/>
    <col min="8" max="12" width="25.85546875" customWidth="1"/>
    <col min="13" max="13" width="11.7109375" customWidth="1"/>
    <col min="14" max="18" width="25.85546875" customWidth="1"/>
    <col min="19" max="19" width="14.42578125" customWidth="1"/>
    <col min="20" max="20" width="17.140625" customWidth="1"/>
    <col min="21" max="24" width="25.85546875" customWidth="1"/>
  </cols>
  <sheetData>
    <row r="2" spans="2:24" ht="25.5" x14ac:dyDescent="0.35">
      <c r="B2" s="626" t="s">
        <v>201</v>
      </c>
    </row>
    <row r="3" spans="2:24" ht="14.1" customHeight="1" x14ac:dyDescent="0.2">
      <c r="B3" t="s">
        <v>202</v>
      </c>
    </row>
    <row r="4" spans="2:24" ht="14.1" customHeight="1" thickBot="1" x14ac:dyDescent="0.25"/>
    <row r="5" spans="2:24" s="812" customFormat="1" ht="18" x14ac:dyDescent="0.25">
      <c r="B5" s="813" t="s">
        <v>203</v>
      </c>
      <c r="C5" s="814"/>
      <c r="D5" s="814"/>
      <c r="E5" s="814"/>
      <c r="F5" s="815"/>
      <c r="G5"/>
      <c r="H5" s="813" t="s">
        <v>204</v>
      </c>
      <c r="I5" s="814"/>
      <c r="J5" s="814"/>
      <c r="K5" s="814"/>
      <c r="L5" s="815"/>
      <c r="M5"/>
      <c r="N5" s="813" t="s">
        <v>205</v>
      </c>
      <c r="O5" s="814"/>
      <c r="P5" s="814"/>
      <c r="Q5" s="814"/>
      <c r="R5" s="815"/>
      <c r="S5"/>
      <c r="T5" s="813" t="s">
        <v>206</v>
      </c>
      <c r="U5" s="814"/>
      <c r="V5" s="814"/>
      <c r="W5" s="814"/>
      <c r="X5" s="815"/>
    </row>
    <row r="6" spans="2:24" s="5" customFormat="1" x14ac:dyDescent="0.2">
      <c r="B6" s="358" t="s">
        <v>52</v>
      </c>
      <c r="C6" s="93"/>
      <c r="D6" s="93"/>
      <c r="E6" s="93"/>
      <c r="F6" s="441"/>
      <c r="G6"/>
      <c r="H6" s="358" t="s">
        <v>52</v>
      </c>
      <c r="I6" s="93"/>
      <c r="J6" s="93"/>
      <c r="K6" s="93"/>
      <c r="L6" s="441"/>
      <c r="M6"/>
      <c r="N6" s="358" t="s">
        <v>52</v>
      </c>
      <c r="O6" s="93"/>
      <c r="P6" s="93"/>
      <c r="Q6" s="93"/>
      <c r="R6" s="441"/>
      <c r="S6"/>
      <c r="T6" s="358" t="s">
        <v>52</v>
      </c>
      <c r="U6" s="93"/>
      <c r="V6" s="93"/>
      <c r="W6" s="93"/>
      <c r="X6" s="441"/>
    </row>
    <row r="7" spans="2:24" s="5" customFormat="1" ht="25.5" x14ac:dyDescent="0.2">
      <c r="B7" s="634" t="s">
        <v>207</v>
      </c>
      <c r="C7" s="628" t="s">
        <v>208</v>
      </c>
      <c r="D7" s="628" t="s">
        <v>209</v>
      </c>
      <c r="E7" s="629" t="s">
        <v>210</v>
      </c>
      <c r="F7" s="441"/>
      <c r="G7"/>
      <c r="H7" s="634" t="s">
        <v>207</v>
      </c>
      <c r="I7" s="628" t="s">
        <v>208</v>
      </c>
      <c r="J7" s="628" t="s">
        <v>209</v>
      </c>
      <c r="K7" s="629" t="s">
        <v>210</v>
      </c>
      <c r="L7" s="441"/>
      <c r="M7"/>
      <c r="N7" s="634" t="s">
        <v>207</v>
      </c>
      <c r="O7" s="628" t="s">
        <v>208</v>
      </c>
      <c r="P7" s="628" t="s">
        <v>209</v>
      </c>
      <c r="Q7" s="629" t="s">
        <v>210</v>
      </c>
      <c r="R7" s="441"/>
      <c r="S7"/>
      <c r="T7" s="634" t="s">
        <v>207</v>
      </c>
      <c r="U7" s="628" t="s">
        <v>208</v>
      </c>
      <c r="V7" s="628" t="s">
        <v>209</v>
      </c>
      <c r="W7" s="629" t="s">
        <v>210</v>
      </c>
      <c r="X7" s="441"/>
    </row>
    <row r="8" spans="2:24" s="5" customFormat="1" x14ac:dyDescent="0.2">
      <c r="B8" s="541" t="s">
        <v>211</v>
      </c>
      <c r="C8" s="444">
        <f>Comm_Prop!G12</f>
        <v>2000000</v>
      </c>
      <c r="D8" s="444">
        <f>Comm_Prop!H12</f>
        <v>8000000</v>
      </c>
      <c r="E8" s="445">
        <f>Comm_Prop!I12</f>
        <v>0.25</v>
      </c>
      <c r="F8" s="441"/>
      <c r="G8"/>
      <c r="H8" s="541" t="s">
        <v>211</v>
      </c>
      <c r="I8" s="539">
        <v>0</v>
      </c>
      <c r="J8" s="539">
        <v>0</v>
      </c>
      <c r="K8" s="838">
        <v>0</v>
      </c>
      <c r="L8" s="441"/>
      <c r="M8"/>
      <c r="N8" s="541" t="s">
        <v>211</v>
      </c>
      <c r="O8" s="539">
        <f>I8</f>
        <v>0</v>
      </c>
      <c r="P8" s="539">
        <f>J8</f>
        <v>0</v>
      </c>
      <c r="Q8" s="445">
        <f>K8</f>
        <v>0</v>
      </c>
      <c r="R8" s="441"/>
      <c r="S8"/>
      <c r="T8" s="541" t="s">
        <v>211</v>
      </c>
      <c r="U8" s="539">
        <f>O8</f>
        <v>0</v>
      </c>
      <c r="V8" s="539">
        <f>P8</f>
        <v>0</v>
      </c>
      <c r="W8" s="445">
        <f>Q8</f>
        <v>0</v>
      </c>
      <c r="X8" s="441"/>
    </row>
    <row r="9" spans="2:24" s="5" customFormat="1" x14ac:dyDescent="0.2">
      <c r="B9" s="542" t="s">
        <v>212</v>
      </c>
      <c r="C9" s="433">
        <f>Comm_Prop!G13</f>
        <v>10000000</v>
      </c>
      <c r="D9" s="433">
        <f>Comm_Prop!H13</f>
        <v>30000000</v>
      </c>
      <c r="E9" s="447">
        <f>Comm_Prop!I13</f>
        <v>0.23499999999999999</v>
      </c>
      <c r="F9" s="441"/>
      <c r="G9"/>
      <c r="H9" s="542" t="s">
        <v>212</v>
      </c>
      <c r="I9" s="433">
        <f t="shared" ref="I9:K13" si="0">C9</f>
        <v>10000000</v>
      </c>
      <c r="J9" s="433">
        <f t="shared" si="0"/>
        <v>30000000</v>
      </c>
      <c r="K9" s="447">
        <f t="shared" si="0"/>
        <v>0.23499999999999999</v>
      </c>
      <c r="L9" s="441"/>
      <c r="M9"/>
      <c r="N9" s="542" t="s">
        <v>212</v>
      </c>
      <c r="O9" s="433">
        <f t="shared" ref="O9:O13" si="1">I9</f>
        <v>10000000</v>
      </c>
      <c r="P9" s="433">
        <f t="shared" ref="P9:P10" si="2">J9</f>
        <v>30000000</v>
      </c>
      <c r="Q9" s="447">
        <f t="shared" ref="Q9" si="3">K9</f>
        <v>0.23499999999999999</v>
      </c>
      <c r="R9" s="441"/>
      <c r="S9"/>
      <c r="T9" s="542" t="s">
        <v>212</v>
      </c>
      <c r="U9" s="433">
        <f t="shared" ref="U9:U13" si="4">O9</f>
        <v>10000000</v>
      </c>
      <c r="V9" s="433">
        <f t="shared" ref="V9:V10" si="5">P9</f>
        <v>30000000</v>
      </c>
      <c r="W9" s="447">
        <f t="shared" ref="W9" si="6">Q9</f>
        <v>0.23499999999999999</v>
      </c>
      <c r="X9" s="441"/>
    </row>
    <row r="10" spans="2:24" s="5" customFormat="1" x14ac:dyDescent="0.2">
      <c r="B10" s="483" t="s">
        <v>213</v>
      </c>
      <c r="C10" s="449">
        <f>Comm_Prop!G14</f>
        <v>500000</v>
      </c>
      <c r="D10" s="449">
        <f>Comm_Prop!H14</f>
        <v>1500000</v>
      </c>
      <c r="E10" s="442" t="s">
        <v>214</v>
      </c>
      <c r="F10" s="441"/>
      <c r="G10"/>
      <c r="H10" s="483" t="s">
        <v>213</v>
      </c>
      <c r="I10" s="449">
        <f t="shared" si="0"/>
        <v>500000</v>
      </c>
      <c r="J10" s="449">
        <f t="shared" si="0"/>
        <v>1500000</v>
      </c>
      <c r="K10" s="442" t="s">
        <v>214</v>
      </c>
      <c r="L10" s="441"/>
      <c r="M10"/>
      <c r="N10" s="483" t="s">
        <v>213</v>
      </c>
      <c r="O10" s="449">
        <f t="shared" si="1"/>
        <v>500000</v>
      </c>
      <c r="P10" s="449">
        <f t="shared" si="2"/>
        <v>1500000</v>
      </c>
      <c r="Q10" s="442" t="s">
        <v>214</v>
      </c>
      <c r="R10" s="441"/>
      <c r="S10"/>
      <c r="T10" s="483" t="s">
        <v>213</v>
      </c>
      <c r="U10" s="449">
        <f t="shared" si="4"/>
        <v>500000</v>
      </c>
      <c r="V10" s="449">
        <f t="shared" si="5"/>
        <v>1500000</v>
      </c>
      <c r="W10" s="442" t="s">
        <v>214</v>
      </c>
      <c r="X10" s="441"/>
    </row>
    <row r="11" spans="2:24" s="5" customFormat="1" x14ac:dyDescent="0.2">
      <c r="B11" s="358" t="s">
        <v>215</v>
      </c>
      <c r="C11" s="395">
        <f>Comm_Prop!G15</f>
        <v>1500000</v>
      </c>
      <c r="D11" s="300"/>
      <c r="E11" s="451">
        <f>Comm_Prop!I15</f>
        <v>3.5000000000000003E-2</v>
      </c>
      <c r="F11" s="441"/>
      <c r="G11"/>
      <c r="H11" s="358" t="s">
        <v>215</v>
      </c>
      <c r="I11" s="395">
        <f t="shared" si="0"/>
        <v>1500000</v>
      </c>
      <c r="J11" s="300"/>
      <c r="K11" s="445">
        <f>E11</f>
        <v>3.5000000000000003E-2</v>
      </c>
      <c r="L11" s="441"/>
      <c r="M11"/>
      <c r="N11" s="358" t="s">
        <v>215</v>
      </c>
      <c r="O11" s="395">
        <f t="shared" si="1"/>
        <v>1500000</v>
      </c>
      <c r="P11" s="300"/>
      <c r="Q11" s="445">
        <f>K11</f>
        <v>3.5000000000000003E-2</v>
      </c>
      <c r="R11" s="441"/>
      <c r="S11"/>
      <c r="T11" s="358" t="s">
        <v>215</v>
      </c>
      <c r="U11" s="395">
        <f t="shared" si="4"/>
        <v>1500000</v>
      </c>
      <c r="V11" s="300"/>
      <c r="W11" s="445">
        <f>Q11</f>
        <v>3.5000000000000003E-2</v>
      </c>
      <c r="X11" s="441"/>
    </row>
    <row r="12" spans="2:24" s="5" customFormat="1" x14ac:dyDescent="0.2">
      <c r="B12" s="358" t="s">
        <v>216</v>
      </c>
      <c r="C12" s="395">
        <f>Comm_Prop!G16</f>
        <v>3000000</v>
      </c>
      <c r="D12" s="300"/>
      <c r="E12" s="452">
        <f>Comm_Prop!I16</f>
        <v>0</v>
      </c>
      <c r="F12" s="441"/>
      <c r="G12"/>
      <c r="H12" s="358" t="s">
        <v>216</v>
      </c>
      <c r="I12" s="395">
        <f t="shared" si="0"/>
        <v>3000000</v>
      </c>
      <c r="J12" s="300"/>
      <c r="K12" s="452"/>
      <c r="L12" s="441"/>
      <c r="M12"/>
      <c r="N12" s="358" t="s">
        <v>216</v>
      </c>
      <c r="O12" s="395">
        <f t="shared" si="1"/>
        <v>3000000</v>
      </c>
      <c r="P12" s="300"/>
      <c r="Q12" s="452"/>
      <c r="R12" s="441"/>
      <c r="S12"/>
      <c r="T12" s="358" t="s">
        <v>216</v>
      </c>
      <c r="U12" s="395">
        <f t="shared" si="4"/>
        <v>3000000</v>
      </c>
      <c r="V12" s="300"/>
      <c r="W12" s="452"/>
      <c r="X12" s="441"/>
    </row>
    <row r="13" spans="2:24" s="5" customFormat="1" x14ac:dyDescent="0.2">
      <c r="B13" s="542" t="s">
        <v>217</v>
      </c>
      <c r="C13" s="453">
        <f>Comm_Prop!G17</f>
        <v>0.8</v>
      </c>
      <c r="D13" s="303"/>
      <c r="E13" s="454"/>
      <c r="F13" s="441"/>
      <c r="G13"/>
      <c r="H13" s="542" t="s">
        <v>217</v>
      </c>
      <c r="I13" s="453">
        <f t="shared" si="0"/>
        <v>0.8</v>
      </c>
      <c r="J13" s="303"/>
      <c r="K13" s="454"/>
      <c r="L13" s="441"/>
      <c r="M13"/>
      <c r="N13" s="542" t="s">
        <v>217</v>
      </c>
      <c r="O13" s="453">
        <f t="shared" si="1"/>
        <v>0.8</v>
      </c>
      <c r="P13" s="303"/>
      <c r="Q13" s="454"/>
      <c r="R13" s="441"/>
      <c r="S13"/>
      <c r="T13" s="542" t="s">
        <v>217</v>
      </c>
      <c r="U13" s="453">
        <f t="shared" si="4"/>
        <v>0.8</v>
      </c>
      <c r="V13" s="303"/>
      <c r="W13" s="454"/>
      <c r="X13" s="441"/>
    </row>
    <row r="14" spans="2:24" s="5" customFormat="1" x14ac:dyDescent="0.2">
      <c r="B14" s="542" t="s">
        <v>88</v>
      </c>
      <c r="C14" s="313"/>
      <c r="D14" s="313"/>
      <c r="E14" s="303"/>
      <c r="F14" s="441"/>
      <c r="G14"/>
      <c r="H14" s="542" t="s">
        <v>88</v>
      </c>
      <c r="I14" s="313"/>
      <c r="J14" s="313"/>
      <c r="K14" s="303"/>
      <c r="L14" s="441"/>
      <c r="M14"/>
      <c r="N14" s="542" t="s">
        <v>88</v>
      </c>
      <c r="O14" s="313"/>
      <c r="P14" s="313"/>
      <c r="Q14" s="303"/>
      <c r="R14" s="441"/>
      <c r="S14"/>
      <c r="T14" s="542" t="s">
        <v>88</v>
      </c>
      <c r="U14" s="313"/>
      <c r="V14" s="313"/>
      <c r="W14" s="303"/>
      <c r="X14" s="441"/>
    </row>
    <row r="15" spans="2:24" s="5" customFormat="1" x14ac:dyDescent="0.2">
      <c r="B15" s="542" t="s">
        <v>53</v>
      </c>
      <c r="C15" s="313"/>
      <c r="D15" s="313"/>
      <c r="E15" s="303"/>
      <c r="F15" s="441"/>
      <c r="G15"/>
      <c r="H15" s="542" t="s">
        <v>53</v>
      </c>
      <c r="I15" s="313"/>
      <c r="J15" s="313"/>
      <c r="K15" s="303"/>
      <c r="L15" s="441"/>
      <c r="M15"/>
      <c r="N15" s="542" t="s">
        <v>53</v>
      </c>
      <c r="O15" s="313"/>
      <c r="P15" s="313"/>
      <c r="Q15" s="303"/>
      <c r="R15" s="441"/>
      <c r="S15"/>
      <c r="T15" s="542" t="s">
        <v>53</v>
      </c>
      <c r="U15" s="313"/>
      <c r="V15" s="313"/>
      <c r="W15" s="303"/>
      <c r="X15" s="441"/>
    </row>
    <row r="16" spans="2:24" s="5" customFormat="1" x14ac:dyDescent="0.2">
      <c r="B16" s="804" t="s">
        <v>207</v>
      </c>
      <c r="C16" s="221" t="s">
        <v>218</v>
      </c>
      <c r="D16" s="249" t="s">
        <v>150</v>
      </c>
      <c r="E16" s="249" t="s">
        <v>219</v>
      </c>
      <c r="F16" s="441"/>
      <c r="G16"/>
      <c r="H16" s="804" t="s">
        <v>207</v>
      </c>
      <c r="I16" s="221" t="s">
        <v>218</v>
      </c>
      <c r="J16" s="249" t="s">
        <v>150</v>
      </c>
      <c r="K16" s="249" t="s">
        <v>219</v>
      </c>
      <c r="L16" s="441"/>
      <c r="M16"/>
      <c r="N16" s="804" t="s">
        <v>207</v>
      </c>
      <c r="O16" s="221" t="s">
        <v>218</v>
      </c>
      <c r="P16" s="249" t="s">
        <v>150</v>
      </c>
      <c r="Q16" s="249" t="s">
        <v>219</v>
      </c>
      <c r="R16" s="441"/>
      <c r="S16"/>
      <c r="T16" s="804" t="s">
        <v>207</v>
      </c>
      <c r="U16" s="221" t="s">
        <v>218</v>
      </c>
      <c r="V16" s="249" t="s">
        <v>150</v>
      </c>
      <c r="W16" s="249" t="s">
        <v>219</v>
      </c>
      <c r="X16" s="441"/>
    </row>
    <row r="17" spans="2:24" s="5" customFormat="1" x14ac:dyDescent="0.2">
      <c r="B17" s="358" t="s">
        <v>55</v>
      </c>
      <c r="C17" s="854">
        <f>Domm_Prop!I15</f>
        <v>0.1</v>
      </c>
      <c r="D17" s="855">
        <f>Domm_Prop!J15</f>
        <v>0.9</v>
      </c>
      <c r="E17" s="855">
        <f>Domm_Prop!K15</f>
        <v>0.3</v>
      </c>
      <c r="F17" s="441"/>
      <c r="G17"/>
      <c r="H17" s="358" t="s">
        <v>55</v>
      </c>
      <c r="I17" s="854">
        <f t="shared" ref="I17" si="7">C17</f>
        <v>0.1</v>
      </c>
      <c r="J17" s="855">
        <f t="shared" ref="J17" si="8">D17</f>
        <v>0.9</v>
      </c>
      <c r="K17" s="855">
        <f t="shared" ref="K17" si="9">E17</f>
        <v>0.3</v>
      </c>
      <c r="L17" s="441"/>
      <c r="M17"/>
      <c r="N17" s="358" t="s">
        <v>55</v>
      </c>
      <c r="O17" s="854">
        <f t="shared" ref="O17" si="10">I17</f>
        <v>0.1</v>
      </c>
      <c r="P17" s="855">
        <f t="shared" ref="P17" si="11">J17</f>
        <v>0.9</v>
      </c>
      <c r="Q17" s="855">
        <f t="shared" ref="Q17" si="12">K17</f>
        <v>0.3</v>
      </c>
      <c r="R17" s="441"/>
      <c r="S17"/>
      <c r="T17" s="358" t="s">
        <v>55</v>
      </c>
      <c r="U17" s="854">
        <f t="shared" ref="U17" si="13">O17</f>
        <v>0.1</v>
      </c>
      <c r="V17" s="855">
        <f t="shared" ref="V17" si="14">P17</f>
        <v>0.9</v>
      </c>
      <c r="W17" s="855">
        <f t="shared" ref="W17" si="15">Q17</f>
        <v>0.3</v>
      </c>
      <c r="X17" s="441"/>
    </row>
    <row r="18" spans="2:24" s="5" customFormat="1" x14ac:dyDescent="0.2">
      <c r="B18" s="805" t="s">
        <v>56</v>
      </c>
      <c r="C18" s="221" t="s">
        <v>208</v>
      </c>
      <c r="D18" s="249" t="s">
        <v>209</v>
      </c>
      <c r="E18" s="249" t="s">
        <v>220</v>
      </c>
      <c r="F18" s="806" t="s">
        <v>221</v>
      </c>
      <c r="G18"/>
      <c r="H18" s="805" t="s">
        <v>56</v>
      </c>
      <c r="I18" s="221" t="s">
        <v>208</v>
      </c>
      <c r="J18" s="249" t="s">
        <v>209</v>
      </c>
      <c r="K18" s="249" t="s">
        <v>220</v>
      </c>
      <c r="L18" s="806" t="s">
        <v>221</v>
      </c>
      <c r="M18"/>
      <c r="N18" s="805" t="s">
        <v>56</v>
      </c>
      <c r="O18" s="221" t="s">
        <v>208</v>
      </c>
      <c r="P18" s="249" t="s">
        <v>209</v>
      </c>
      <c r="Q18" s="249" t="s">
        <v>220</v>
      </c>
      <c r="R18" s="806" t="s">
        <v>221</v>
      </c>
      <c r="S18"/>
      <c r="T18" s="805" t="s">
        <v>56</v>
      </c>
      <c r="U18" s="221" t="s">
        <v>208</v>
      </c>
      <c r="V18" s="249" t="s">
        <v>209</v>
      </c>
      <c r="W18" s="249" t="s">
        <v>220</v>
      </c>
      <c r="X18" s="806" t="s">
        <v>221</v>
      </c>
    </row>
    <row r="19" spans="2:24" s="5" customFormat="1" ht="25.5" x14ac:dyDescent="0.2">
      <c r="B19" s="358" t="s">
        <v>222</v>
      </c>
      <c r="C19" s="856">
        <f>Domm_Prop!I17</f>
        <v>250000</v>
      </c>
      <c r="D19" s="856">
        <f>Domm_Prop!J17</f>
        <v>250000</v>
      </c>
      <c r="E19" s="527">
        <f>Domm_Prop!K17</f>
        <v>0.02</v>
      </c>
      <c r="F19" s="857" t="str">
        <f>Domm_Prop!L17</f>
        <v>3 free reinstatement + 100% placed</v>
      </c>
      <c r="G19"/>
      <c r="H19" s="358" t="s">
        <v>222</v>
      </c>
      <c r="I19" s="856">
        <f t="shared" ref="I19:I21" si="16">C19</f>
        <v>250000</v>
      </c>
      <c r="J19" s="856">
        <f t="shared" ref="J19:J21" si="17">D19</f>
        <v>250000</v>
      </c>
      <c r="K19" s="527">
        <f t="shared" ref="K19:K21" si="18">E19</f>
        <v>0.02</v>
      </c>
      <c r="L19" s="857" t="str">
        <f t="shared" ref="L19:L21" si="19">F19</f>
        <v>3 free reinstatement + 100% placed</v>
      </c>
      <c r="M19"/>
      <c r="N19" s="358" t="s">
        <v>222</v>
      </c>
      <c r="O19" s="858">
        <f>I19*0</f>
        <v>0</v>
      </c>
      <c r="P19" s="858">
        <f>J19*0</f>
        <v>0</v>
      </c>
      <c r="Q19" s="859">
        <f>K19*0</f>
        <v>0</v>
      </c>
      <c r="R19" s="857" t="str">
        <f t="shared" ref="R19:R21" si="20">L19</f>
        <v>3 free reinstatement + 100% placed</v>
      </c>
      <c r="S19"/>
      <c r="T19" s="358" t="s">
        <v>222</v>
      </c>
      <c r="U19" s="858">
        <f t="shared" ref="U19:U21" si="21">O19</f>
        <v>0</v>
      </c>
      <c r="V19" s="858">
        <f t="shared" ref="V19:V21" si="22">P19</f>
        <v>0</v>
      </c>
      <c r="W19" s="859">
        <f t="shared" ref="W19:W21" si="23">Q19</f>
        <v>0</v>
      </c>
      <c r="X19" s="857" t="str">
        <f t="shared" ref="X19:X21" si="24">R19</f>
        <v>3 free reinstatement + 100% placed</v>
      </c>
    </row>
    <row r="20" spans="2:24" s="5" customFormat="1" ht="25.5" x14ac:dyDescent="0.2">
      <c r="B20" s="358" t="s">
        <v>223</v>
      </c>
      <c r="C20" s="856">
        <f>Domm_Prop!I18</f>
        <v>500000</v>
      </c>
      <c r="D20" s="856">
        <f>Domm_Prop!J18</f>
        <v>1500000</v>
      </c>
      <c r="E20" s="527">
        <f>Domm_Prop!K18</f>
        <v>1.9E-2</v>
      </c>
      <c r="F20" s="857" t="str">
        <f>Domm_Prop!L18</f>
        <v>3 free reinstatement + 100% placed</v>
      </c>
      <c r="G20"/>
      <c r="H20" s="358" t="s">
        <v>223</v>
      </c>
      <c r="I20" s="856">
        <f t="shared" si="16"/>
        <v>500000</v>
      </c>
      <c r="J20" s="856">
        <f t="shared" si="17"/>
        <v>1500000</v>
      </c>
      <c r="K20" s="527">
        <f t="shared" si="18"/>
        <v>1.9E-2</v>
      </c>
      <c r="L20" s="857" t="str">
        <f t="shared" si="19"/>
        <v>3 free reinstatement + 100% placed</v>
      </c>
      <c r="M20"/>
      <c r="N20" s="358" t="s">
        <v>223</v>
      </c>
      <c r="O20" s="856">
        <f t="shared" ref="O20:O21" si="25">I20</f>
        <v>500000</v>
      </c>
      <c r="P20" s="856">
        <f t="shared" ref="P20:P21" si="26">J20</f>
        <v>1500000</v>
      </c>
      <c r="Q20" s="527">
        <f t="shared" ref="Q20:Q21" si="27">K20</f>
        <v>1.9E-2</v>
      </c>
      <c r="R20" s="857" t="str">
        <f t="shared" si="20"/>
        <v>3 free reinstatement + 100% placed</v>
      </c>
      <c r="S20"/>
      <c r="T20" s="358" t="s">
        <v>223</v>
      </c>
      <c r="U20" s="856">
        <f t="shared" si="21"/>
        <v>500000</v>
      </c>
      <c r="V20" s="856">
        <f t="shared" si="22"/>
        <v>1500000</v>
      </c>
      <c r="W20" s="527">
        <f t="shared" si="23"/>
        <v>1.9E-2</v>
      </c>
      <c r="X20" s="857" t="str">
        <f t="shared" si="24"/>
        <v>3 free reinstatement + 100% placed</v>
      </c>
    </row>
    <row r="21" spans="2:24" s="5" customFormat="1" ht="25.5" x14ac:dyDescent="0.2">
      <c r="B21" s="358" t="s">
        <v>224</v>
      </c>
      <c r="C21" s="856">
        <f>Domm_Prop!I19</f>
        <v>250000</v>
      </c>
      <c r="D21" s="856">
        <f>Domm_Prop!J19</f>
        <v>9750000</v>
      </c>
      <c r="E21" s="860">
        <f>Domm_Prop!K19</f>
        <v>2.5</v>
      </c>
      <c r="F21" s="857" t="str">
        <f>Domm_Prop!L19</f>
        <v>Unlimited free reinstatements</v>
      </c>
      <c r="G21"/>
      <c r="H21" s="358" t="s">
        <v>224</v>
      </c>
      <c r="I21" s="856">
        <f t="shared" si="16"/>
        <v>250000</v>
      </c>
      <c r="J21" s="856">
        <f t="shared" si="17"/>
        <v>9750000</v>
      </c>
      <c r="K21" s="860">
        <f t="shared" si="18"/>
        <v>2.5</v>
      </c>
      <c r="L21" s="857" t="str">
        <f t="shared" si="19"/>
        <v>Unlimited free reinstatements</v>
      </c>
      <c r="M21"/>
      <c r="N21" s="358" t="s">
        <v>224</v>
      </c>
      <c r="O21" s="856">
        <f t="shared" si="25"/>
        <v>250000</v>
      </c>
      <c r="P21" s="856">
        <f t="shared" si="26"/>
        <v>9750000</v>
      </c>
      <c r="Q21" s="860">
        <f t="shared" si="27"/>
        <v>2.5</v>
      </c>
      <c r="R21" s="857" t="str">
        <f t="shared" si="20"/>
        <v>Unlimited free reinstatements</v>
      </c>
      <c r="S21"/>
      <c r="T21" s="358" t="s">
        <v>224</v>
      </c>
      <c r="U21" s="856">
        <f t="shared" si="21"/>
        <v>250000</v>
      </c>
      <c r="V21" s="856">
        <f t="shared" si="22"/>
        <v>9750000</v>
      </c>
      <c r="W21" s="860">
        <f t="shared" si="23"/>
        <v>2.5</v>
      </c>
      <c r="X21" s="857" t="str">
        <f t="shared" si="24"/>
        <v>Unlimited free reinstatements</v>
      </c>
    </row>
    <row r="22" spans="2:24" s="5" customFormat="1" x14ac:dyDescent="0.2">
      <c r="B22" s="541" t="s">
        <v>97</v>
      </c>
      <c r="C22" s="317"/>
      <c r="D22" s="317"/>
      <c r="E22" s="317"/>
      <c r="F22" s="861"/>
      <c r="G22"/>
      <c r="H22" s="541" t="s">
        <v>97</v>
      </c>
      <c r="I22" s="317"/>
      <c r="J22" s="317"/>
      <c r="K22" s="317"/>
      <c r="L22" s="861"/>
      <c r="M22"/>
      <c r="N22" s="541" t="s">
        <v>97</v>
      </c>
      <c r="O22" s="317"/>
      <c r="P22" s="317"/>
      <c r="Q22" s="317"/>
      <c r="R22" s="861"/>
      <c r="S22"/>
      <c r="T22" s="541" t="s">
        <v>97</v>
      </c>
      <c r="U22" s="317"/>
      <c r="V22" s="317"/>
      <c r="W22" s="317"/>
      <c r="X22" s="861"/>
    </row>
    <row r="23" spans="2:24" s="5" customFormat="1" x14ac:dyDescent="0.2">
      <c r="B23" s="358" t="s">
        <v>23</v>
      </c>
      <c r="C23" s="93"/>
      <c r="D23" s="93"/>
      <c r="E23" s="93"/>
      <c r="F23" s="441"/>
      <c r="G23"/>
      <c r="H23" s="358" t="s">
        <v>23</v>
      </c>
      <c r="I23" s="93"/>
      <c r="J23" s="93"/>
      <c r="K23" s="93"/>
      <c r="L23" s="441"/>
      <c r="M23"/>
      <c r="N23" s="358" t="s">
        <v>23</v>
      </c>
      <c r="O23" s="93"/>
      <c r="P23" s="93"/>
      <c r="Q23" s="93"/>
      <c r="R23" s="441"/>
      <c r="S23"/>
      <c r="T23" s="358" t="s">
        <v>23</v>
      </c>
      <c r="U23" s="93"/>
      <c r="V23" s="93"/>
      <c r="W23" s="93"/>
      <c r="X23" s="441"/>
    </row>
    <row r="24" spans="2:24" s="5" customFormat="1" x14ac:dyDescent="0.2">
      <c r="B24" s="807" t="s">
        <v>207</v>
      </c>
      <c r="C24" s="221" t="s">
        <v>208</v>
      </c>
      <c r="D24" s="249" t="s">
        <v>209</v>
      </c>
      <c r="E24" s="249" t="s">
        <v>225</v>
      </c>
      <c r="F24" s="806" t="s">
        <v>221</v>
      </c>
      <c r="G24"/>
      <c r="H24" s="807" t="s">
        <v>207</v>
      </c>
      <c r="I24" s="221" t="s">
        <v>208</v>
      </c>
      <c r="J24" s="249" t="s">
        <v>209</v>
      </c>
      <c r="K24" s="249" t="s">
        <v>225</v>
      </c>
      <c r="L24" s="806" t="s">
        <v>221</v>
      </c>
      <c r="M24"/>
      <c r="N24" s="807" t="s">
        <v>207</v>
      </c>
      <c r="O24" s="221" t="s">
        <v>208</v>
      </c>
      <c r="P24" s="249" t="s">
        <v>209</v>
      </c>
      <c r="Q24" s="249" t="s">
        <v>225</v>
      </c>
      <c r="R24" s="806" t="s">
        <v>221</v>
      </c>
      <c r="S24"/>
      <c r="T24" s="807" t="s">
        <v>207</v>
      </c>
      <c r="U24" s="221" t="s">
        <v>208</v>
      </c>
      <c r="V24" s="249" t="s">
        <v>209</v>
      </c>
      <c r="W24" s="249" t="s">
        <v>225</v>
      </c>
      <c r="X24" s="806" t="s">
        <v>221</v>
      </c>
    </row>
    <row r="25" spans="2:24" s="5" customFormat="1" x14ac:dyDescent="0.2">
      <c r="B25" s="541" t="s">
        <v>56</v>
      </c>
      <c r="C25" s="862">
        <f>Marine!H13</f>
        <v>1000000</v>
      </c>
      <c r="D25" s="862">
        <f>Marine!I13</f>
        <v>9000000</v>
      </c>
      <c r="E25" s="863">
        <f>Marine!J13</f>
        <v>0.1</v>
      </c>
      <c r="F25" s="864" t="str">
        <f>Marine!K13</f>
        <v>1 reinstatement @ 100%</v>
      </c>
      <c r="G25"/>
      <c r="H25" s="541" t="s">
        <v>56</v>
      </c>
      <c r="I25" s="862">
        <f t="shared" ref="I25" si="28">C25</f>
        <v>1000000</v>
      </c>
      <c r="J25" s="862">
        <f t="shared" ref="J25" si="29">D25</f>
        <v>9000000</v>
      </c>
      <c r="K25" s="863">
        <f t="shared" ref="K25" si="30">E25</f>
        <v>0.1</v>
      </c>
      <c r="L25" s="864" t="str">
        <f t="shared" ref="L25" si="31">F25</f>
        <v>1 reinstatement @ 100%</v>
      </c>
      <c r="M25"/>
      <c r="N25" s="541" t="s">
        <v>56</v>
      </c>
      <c r="O25" s="862">
        <f t="shared" ref="O25" si="32">I25</f>
        <v>1000000</v>
      </c>
      <c r="P25" s="862">
        <f t="shared" ref="P25" si="33">J25</f>
        <v>9000000</v>
      </c>
      <c r="Q25" s="863">
        <f t="shared" ref="Q25" si="34">K25</f>
        <v>0.1</v>
      </c>
      <c r="R25" s="864" t="str">
        <f t="shared" ref="R25" si="35">L25</f>
        <v>1 reinstatement @ 100%</v>
      </c>
      <c r="S25"/>
      <c r="T25" s="541" t="s">
        <v>56</v>
      </c>
      <c r="U25" s="865">
        <f t="shared" ref="U25" si="36">O25</f>
        <v>1000000</v>
      </c>
      <c r="V25" s="865">
        <f>P25-5000000</f>
        <v>4000000</v>
      </c>
      <c r="W25" s="866">
        <f>W60</f>
        <v>5.438596491228069E-2</v>
      </c>
      <c r="X25" s="864" t="str">
        <f t="shared" ref="X25" si="37">R25</f>
        <v>1 reinstatement @ 100%</v>
      </c>
    </row>
    <row r="26" spans="2:24" s="5" customFormat="1" x14ac:dyDescent="0.2">
      <c r="B26" s="358" t="s">
        <v>226</v>
      </c>
      <c r="C26" s="93"/>
      <c r="D26" s="93"/>
      <c r="E26" s="93"/>
      <c r="F26" s="441"/>
      <c r="G26"/>
      <c r="H26" s="358" t="s">
        <v>226</v>
      </c>
      <c r="I26" s="93"/>
      <c r="J26" s="93"/>
      <c r="K26" s="93"/>
      <c r="L26" s="441"/>
      <c r="M26"/>
      <c r="N26" s="358" t="s">
        <v>226</v>
      </c>
      <c r="O26" s="93"/>
      <c r="P26" s="93"/>
      <c r="Q26" s="93"/>
      <c r="R26" s="441"/>
      <c r="S26"/>
      <c r="T26" s="358" t="s">
        <v>226</v>
      </c>
      <c r="U26" s="93"/>
      <c r="V26" s="93"/>
      <c r="W26" s="93"/>
      <c r="X26" s="441"/>
    </row>
    <row r="27" spans="2:24" s="5" customFormat="1" x14ac:dyDescent="0.2">
      <c r="B27" s="237"/>
      <c r="C27" s="514"/>
      <c r="D27" s="511" t="s">
        <v>208</v>
      </c>
      <c r="E27" s="511" t="s">
        <v>209</v>
      </c>
      <c r="F27" s="441"/>
      <c r="G27"/>
      <c r="H27" s="237"/>
      <c r="I27" s="514"/>
      <c r="J27" s="511" t="s">
        <v>208</v>
      </c>
      <c r="K27" s="511" t="s">
        <v>209</v>
      </c>
      <c r="L27" s="441"/>
      <c r="M27"/>
      <c r="N27" s="237"/>
      <c r="O27" s="514"/>
      <c r="P27" s="511" t="s">
        <v>208</v>
      </c>
      <c r="Q27" s="511" t="s">
        <v>209</v>
      </c>
      <c r="R27" s="441"/>
      <c r="S27"/>
      <c r="T27" s="237"/>
      <c r="U27" s="514"/>
      <c r="V27" s="511" t="s">
        <v>208</v>
      </c>
      <c r="W27" s="511" t="s">
        <v>209</v>
      </c>
      <c r="X27" s="441"/>
    </row>
    <row r="28" spans="2:24" s="5" customFormat="1" x14ac:dyDescent="0.2">
      <c r="B28" s="195" t="s">
        <v>81</v>
      </c>
      <c r="C28" t="s">
        <v>83</v>
      </c>
      <c r="D28" s="512">
        <f>CAT!I8</f>
        <v>2000000</v>
      </c>
      <c r="E28" s="512">
        <f>CAT!J8</f>
        <v>3000000</v>
      </c>
      <c r="F28" s="441"/>
      <c r="G28"/>
      <c r="H28" s="195" t="s">
        <v>81</v>
      </c>
      <c r="I28" t="s">
        <v>83</v>
      </c>
      <c r="J28" s="512">
        <f t="shared" ref="J28" si="38">D28</f>
        <v>2000000</v>
      </c>
      <c r="K28" s="512">
        <f t="shared" ref="K28" si="39">E28</f>
        <v>3000000</v>
      </c>
      <c r="L28" s="441"/>
      <c r="M28"/>
      <c r="N28" s="195" t="s">
        <v>81</v>
      </c>
      <c r="O28" t="s">
        <v>83</v>
      </c>
      <c r="P28" s="512">
        <f t="shared" ref="P28" si="40">J28</f>
        <v>2000000</v>
      </c>
      <c r="Q28" s="512">
        <f t="shared" ref="Q28" si="41">K28</f>
        <v>3000000</v>
      </c>
      <c r="R28" s="441"/>
      <c r="S28"/>
      <c r="T28" s="195" t="s">
        <v>81</v>
      </c>
      <c r="U28" t="s">
        <v>83</v>
      </c>
      <c r="V28" s="512">
        <f t="shared" ref="V28" si="42">P28</f>
        <v>2000000</v>
      </c>
      <c r="W28" s="512">
        <f t="shared" ref="W28" si="43">Q28</f>
        <v>3000000</v>
      </c>
      <c r="X28" s="441"/>
    </row>
    <row r="29" spans="2:24" s="5" customFormat="1" x14ac:dyDescent="0.2">
      <c r="B29" s="195"/>
      <c r="C29" t="s">
        <v>86</v>
      </c>
      <c r="D29" s="511"/>
      <c r="E29" s="513"/>
      <c r="F29" s="441"/>
      <c r="G29"/>
      <c r="H29" s="195"/>
      <c r="I29" t="s">
        <v>86</v>
      </c>
      <c r="J29" s="511"/>
      <c r="K29" s="513"/>
      <c r="L29" s="441"/>
      <c r="M29"/>
      <c r="N29" s="195"/>
      <c r="O29" t="s">
        <v>86</v>
      </c>
      <c r="P29" s="511"/>
      <c r="Q29" s="513"/>
      <c r="R29" s="441"/>
      <c r="S29"/>
      <c r="T29" s="195"/>
      <c r="U29" t="s">
        <v>86</v>
      </c>
      <c r="V29" s="511"/>
      <c r="W29" s="513"/>
      <c r="X29" s="441"/>
    </row>
    <row r="30" spans="2:24" s="5" customFormat="1" x14ac:dyDescent="0.2">
      <c r="B30" s="808"/>
      <c r="C30" s="16" t="s">
        <v>87</v>
      </c>
      <c r="D30" s="511" t="s">
        <v>227</v>
      </c>
      <c r="E30" s="817">
        <f>CAT!J10</f>
        <v>6.5000000000000002E-2</v>
      </c>
      <c r="F30" s="441"/>
      <c r="G30"/>
      <c r="H30" s="808"/>
      <c r="I30" s="16" t="s">
        <v>87</v>
      </c>
      <c r="J30" s="511" t="s">
        <v>227</v>
      </c>
      <c r="K30" s="217">
        <f t="shared" ref="K30" si="44">E30</f>
        <v>6.5000000000000002E-2</v>
      </c>
      <c r="L30" s="441"/>
      <c r="M30"/>
      <c r="N30" s="808"/>
      <c r="O30" s="16" t="s">
        <v>87</v>
      </c>
      <c r="P30" s="511" t="s">
        <v>227</v>
      </c>
      <c r="Q30" s="217">
        <f t="shared" ref="Q30" si="45">K30</f>
        <v>6.5000000000000002E-2</v>
      </c>
      <c r="R30" s="441"/>
      <c r="S30"/>
      <c r="T30" s="808"/>
      <c r="U30" s="16" t="s">
        <v>87</v>
      </c>
      <c r="V30" s="511" t="s">
        <v>227</v>
      </c>
      <c r="W30" s="217">
        <f>Q30</f>
        <v>6.5000000000000002E-2</v>
      </c>
      <c r="X30" s="441"/>
    </row>
    <row r="31" spans="2:24" s="5" customFormat="1" x14ac:dyDescent="0.2">
      <c r="B31" s="237"/>
      <c r="C31" s="514"/>
      <c r="D31" s="511" t="s">
        <v>208</v>
      </c>
      <c r="E31" s="511" t="s">
        <v>209</v>
      </c>
      <c r="F31" s="441"/>
      <c r="G31"/>
      <c r="H31" s="237"/>
      <c r="I31" s="514"/>
      <c r="J31" s="511" t="s">
        <v>208</v>
      </c>
      <c r="K31" s="511" t="s">
        <v>209</v>
      </c>
      <c r="L31" s="441"/>
      <c r="M31"/>
      <c r="N31" s="237"/>
      <c r="O31" s="514"/>
      <c r="P31" s="511" t="s">
        <v>208</v>
      </c>
      <c r="Q31" s="511" t="s">
        <v>209</v>
      </c>
      <c r="R31" s="441"/>
      <c r="S31"/>
      <c r="T31" s="237"/>
      <c r="U31" s="514"/>
      <c r="V31" s="511" t="s">
        <v>208</v>
      </c>
      <c r="W31" s="511" t="s">
        <v>209</v>
      </c>
      <c r="X31" s="441"/>
    </row>
    <row r="32" spans="2:24" s="5" customFormat="1" x14ac:dyDescent="0.2">
      <c r="B32" s="195" t="s">
        <v>90</v>
      </c>
      <c r="C32" t="s">
        <v>92</v>
      </c>
      <c r="D32" s="512">
        <f>CAT!I12</f>
        <v>5000000</v>
      </c>
      <c r="E32" s="512">
        <f>CAT!J12</f>
        <v>5000000</v>
      </c>
      <c r="F32" s="441"/>
      <c r="G32"/>
      <c r="H32" s="195" t="s">
        <v>90</v>
      </c>
      <c r="I32" t="s">
        <v>92</v>
      </c>
      <c r="J32" s="512">
        <f t="shared" ref="J32" si="46">D32</f>
        <v>5000000</v>
      </c>
      <c r="K32" s="512">
        <f t="shared" ref="K32" si="47">E32</f>
        <v>5000000</v>
      </c>
      <c r="L32" s="441"/>
      <c r="M32"/>
      <c r="N32" s="195" t="s">
        <v>90</v>
      </c>
      <c r="O32" t="s">
        <v>92</v>
      </c>
      <c r="P32" s="512">
        <f t="shared" ref="P32" si="48">J32</f>
        <v>5000000</v>
      </c>
      <c r="Q32" s="512">
        <f t="shared" ref="Q32" si="49">K32</f>
        <v>5000000</v>
      </c>
      <c r="R32" s="441"/>
      <c r="S32"/>
      <c r="T32" s="195" t="s">
        <v>90</v>
      </c>
      <c r="U32" t="s">
        <v>92</v>
      </c>
      <c r="V32" s="512">
        <f t="shared" ref="V32" si="50">P32</f>
        <v>5000000</v>
      </c>
      <c r="W32" s="512">
        <f t="shared" ref="W32" si="51">Q32</f>
        <v>5000000</v>
      </c>
      <c r="X32" s="441"/>
    </row>
    <row r="33" spans="2:24" s="5" customFormat="1" x14ac:dyDescent="0.2">
      <c r="B33" s="195"/>
      <c r="C33" t="s">
        <v>86</v>
      </c>
      <c r="D33" s="511"/>
      <c r="E33" s="513"/>
      <c r="F33" s="441"/>
      <c r="G33"/>
      <c r="H33" s="195"/>
      <c r="I33" t="s">
        <v>86</v>
      </c>
      <c r="J33" s="511"/>
      <c r="K33" s="513"/>
      <c r="L33" s="441"/>
      <c r="M33"/>
      <c r="N33" s="195"/>
      <c r="O33" t="s">
        <v>86</v>
      </c>
      <c r="P33" s="511"/>
      <c r="Q33" s="513"/>
      <c r="R33" s="441"/>
      <c r="S33"/>
      <c r="T33" s="195"/>
      <c r="U33" t="s">
        <v>86</v>
      </c>
      <c r="V33" s="511"/>
      <c r="W33" s="513"/>
      <c r="X33" s="441"/>
    </row>
    <row r="34" spans="2:24" s="5" customFormat="1" x14ac:dyDescent="0.2">
      <c r="B34" s="808"/>
      <c r="C34" s="16" t="s">
        <v>95</v>
      </c>
      <c r="D34" s="511" t="s">
        <v>227</v>
      </c>
      <c r="E34" s="817">
        <f>CAT!J14</f>
        <v>3.5000000000000003E-2</v>
      </c>
      <c r="F34" s="441"/>
      <c r="G34"/>
      <c r="H34" s="808"/>
      <c r="I34" s="16" t="s">
        <v>95</v>
      </c>
      <c r="J34" s="511" t="s">
        <v>227</v>
      </c>
      <c r="K34" s="217">
        <f t="shared" ref="K34" si="52">E34</f>
        <v>3.5000000000000003E-2</v>
      </c>
      <c r="L34" s="441"/>
      <c r="M34"/>
      <c r="N34" s="808"/>
      <c r="O34" s="16" t="s">
        <v>95</v>
      </c>
      <c r="P34" s="511" t="s">
        <v>227</v>
      </c>
      <c r="Q34" s="217">
        <f t="shared" ref="Q34" si="53">K34</f>
        <v>3.5000000000000003E-2</v>
      </c>
      <c r="R34" s="441"/>
      <c r="S34"/>
      <c r="T34" s="808"/>
      <c r="U34" s="16" t="s">
        <v>95</v>
      </c>
      <c r="V34" s="511" t="s">
        <v>227</v>
      </c>
      <c r="W34" s="217">
        <f>Q34</f>
        <v>3.5000000000000003E-2</v>
      </c>
      <c r="X34" s="441"/>
    </row>
    <row r="35" spans="2:24" s="5" customFormat="1" x14ac:dyDescent="0.2">
      <c r="B35" s="237"/>
      <c r="C35" s="514"/>
      <c r="D35" s="511" t="s">
        <v>208</v>
      </c>
      <c r="E35" s="511" t="s">
        <v>209</v>
      </c>
      <c r="F35" s="441"/>
      <c r="G35"/>
      <c r="H35" s="237"/>
      <c r="I35" s="514"/>
      <c r="J35" s="511" t="s">
        <v>208</v>
      </c>
      <c r="K35" s="511" t="s">
        <v>209</v>
      </c>
      <c r="L35" s="441"/>
      <c r="M35"/>
      <c r="N35" s="237"/>
      <c r="O35" s="514"/>
      <c r="P35" s="511" t="s">
        <v>208</v>
      </c>
      <c r="Q35" s="511" t="s">
        <v>209</v>
      </c>
      <c r="R35" s="441"/>
      <c r="S35"/>
      <c r="T35" s="237"/>
      <c r="U35" s="514"/>
      <c r="V35" s="511" t="s">
        <v>208</v>
      </c>
      <c r="W35" s="511" t="s">
        <v>209</v>
      </c>
      <c r="X35" s="441"/>
    </row>
    <row r="36" spans="2:24" s="5" customFormat="1" x14ac:dyDescent="0.2">
      <c r="B36" s="195" t="s">
        <v>96</v>
      </c>
      <c r="C36" t="s">
        <v>98</v>
      </c>
      <c r="D36" s="512">
        <f>CAT!I16</f>
        <v>10000000</v>
      </c>
      <c r="E36" s="512">
        <f>CAT!J16</f>
        <v>30000000</v>
      </c>
      <c r="F36" s="441"/>
      <c r="G36"/>
      <c r="H36" s="195" t="s">
        <v>96</v>
      </c>
      <c r="I36" t="s">
        <v>98</v>
      </c>
      <c r="J36" s="512">
        <f t="shared" ref="J36" si="54">D36</f>
        <v>10000000</v>
      </c>
      <c r="K36" s="512">
        <f t="shared" ref="K36" si="55">E36</f>
        <v>30000000</v>
      </c>
      <c r="L36" s="441"/>
      <c r="M36"/>
      <c r="N36" s="195" t="s">
        <v>96</v>
      </c>
      <c r="O36" t="s">
        <v>98</v>
      </c>
      <c r="P36" s="512">
        <f t="shared" ref="P36" si="56">J36</f>
        <v>10000000</v>
      </c>
      <c r="Q36" s="512">
        <f t="shared" ref="Q36" si="57">K36</f>
        <v>30000000</v>
      </c>
      <c r="R36" s="441"/>
      <c r="S36"/>
      <c r="T36" s="195" t="s">
        <v>96</v>
      </c>
      <c r="U36" t="s">
        <v>98</v>
      </c>
      <c r="V36" s="512">
        <f t="shared" ref="V36" si="58">P36</f>
        <v>10000000</v>
      </c>
      <c r="W36" s="512">
        <f t="shared" ref="W36" si="59">Q36</f>
        <v>30000000</v>
      </c>
      <c r="X36" s="441"/>
    </row>
    <row r="37" spans="2:24" s="5" customFormat="1" x14ac:dyDescent="0.2">
      <c r="B37" s="195"/>
      <c r="C37" t="s">
        <v>86</v>
      </c>
      <c r="D37" s="511"/>
      <c r="E37" s="513"/>
      <c r="F37" s="441"/>
      <c r="G37"/>
      <c r="H37" s="195"/>
      <c r="I37" t="s">
        <v>86</v>
      </c>
      <c r="J37" s="511"/>
      <c r="K37" s="513"/>
      <c r="L37" s="441"/>
      <c r="M37"/>
      <c r="N37" s="195"/>
      <c r="O37" t="s">
        <v>86</v>
      </c>
      <c r="P37" s="511"/>
      <c r="Q37" s="513"/>
      <c r="R37" s="441"/>
      <c r="S37"/>
      <c r="T37" s="195"/>
      <c r="U37" t="s">
        <v>86</v>
      </c>
      <c r="V37" s="511"/>
      <c r="W37" s="513"/>
      <c r="X37" s="441"/>
    </row>
    <row r="38" spans="2:24" s="5" customFormat="1" ht="13.5" thickBot="1" x14ac:dyDescent="0.25">
      <c r="B38" s="196"/>
      <c r="C38" s="101" t="s">
        <v>99</v>
      </c>
      <c r="D38" s="809" t="s">
        <v>227</v>
      </c>
      <c r="E38" s="818">
        <f>CAT!J18</f>
        <v>1.2E-2</v>
      </c>
      <c r="F38" s="460"/>
      <c r="G38"/>
      <c r="H38" s="196"/>
      <c r="I38" s="101" t="s">
        <v>99</v>
      </c>
      <c r="J38" s="809" t="s">
        <v>227</v>
      </c>
      <c r="K38" s="810">
        <f t="shared" ref="K38" si="60">E38</f>
        <v>1.2E-2</v>
      </c>
      <c r="L38" s="460"/>
      <c r="M38"/>
      <c r="N38" s="196"/>
      <c r="O38" s="101" t="s">
        <v>99</v>
      </c>
      <c r="P38" s="809" t="s">
        <v>227</v>
      </c>
      <c r="Q38" s="810">
        <f t="shared" ref="Q38" si="61">K38</f>
        <v>1.2E-2</v>
      </c>
      <c r="R38" s="460"/>
      <c r="S38"/>
      <c r="T38" s="196"/>
      <c r="U38" s="101" t="s">
        <v>99</v>
      </c>
      <c r="V38" s="809" t="s">
        <v>227</v>
      </c>
      <c r="W38" s="810">
        <f>Q38</f>
        <v>1.2E-2</v>
      </c>
      <c r="X38" s="460"/>
    </row>
    <row r="39" spans="2:24" s="5" customFormat="1" x14ac:dyDescent="0.2">
      <c r="B39" s="93"/>
      <c r="C39" s="93"/>
      <c r="D39" s="93"/>
      <c r="E39" s="93"/>
      <c r="F39" s="93"/>
      <c r="G39"/>
      <c r="H39" s="93"/>
      <c r="I39" s="93"/>
      <c r="J39" s="93"/>
      <c r="K39" s="93"/>
      <c r="L39" s="93"/>
      <c r="M39"/>
      <c r="N39" s="93"/>
      <c r="O39" s="93"/>
      <c r="P39" s="93"/>
      <c r="Q39" s="93"/>
      <c r="R39" s="93"/>
      <c r="S39"/>
      <c r="T39" s="93"/>
      <c r="U39" s="93"/>
      <c r="V39" s="93"/>
      <c r="W39" s="93"/>
      <c r="X39" s="93"/>
    </row>
    <row r="40" spans="2:24" s="5" customFormat="1" x14ac:dyDescent="0.2">
      <c r="B40" s="93"/>
      <c r="C40" s="93"/>
      <c r="D40" s="93"/>
      <c r="E40" s="93"/>
      <c r="F40" s="93"/>
      <c r="G40"/>
      <c r="H40" s="93"/>
      <c r="I40" s="93"/>
      <c r="J40" s="93"/>
      <c r="K40" s="93"/>
      <c r="L40" s="93"/>
      <c r="M40"/>
      <c r="N40" s="93"/>
      <c r="O40" s="93"/>
      <c r="P40" s="93"/>
      <c r="Q40" s="93"/>
      <c r="R40" s="93"/>
      <c r="S40"/>
      <c r="T40" s="93"/>
      <c r="U40" s="93"/>
      <c r="V40" s="93"/>
      <c r="W40" s="93"/>
      <c r="X40" s="93"/>
    </row>
    <row r="41" spans="2:24" s="5" customFormat="1" ht="13.5" thickBot="1" x14ac:dyDescent="0.25">
      <c r="B41" s="93"/>
      <c r="C41" s="93"/>
      <c r="D41" s="93"/>
      <c r="E41" s="93"/>
      <c r="F41" s="93"/>
      <c r="G41"/>
      <c r="H41" s="93"/>
      <c r="I41" s="93"/>
      <c r="J41" s="93"/>
      <c r="K41" s="93"/>
      <c r="L41" s="93"/>
      <c r="M41"/>
      <c r="N41" s="93"/>
      <c r="O41" s="93"/>
      <c r="P41" s="93"/>
      <c r="Q41" s="93"/>
      <c r="R41" s="93"/>
      <c r="S41"/>
      <c r="T41" s="93"/>
      <c r="U41" s="867"/>
      <c r="V41" s="93"/>
      <c r="W41" s="93"/>
      <c r="X41" s="93"/>
    </row>
    <row r="42" spans="2:24" s="5" customFormat="1" x14ac:dyDescent="0.2">
      <c r="B42" s="93"/>
      <c r="C42" s="93"/>
      <c r="D42" s="93"/>
      <c r="E42" s="93"/>
      <c r="F42" s="93"/>
      <c r="G42"/>
      <c r="H42" s="93"/>
      <c r="I42" s="93"/>
      <c r="J42" s="93"/>
      <c r="K42" s="93"/>
      <c r="L42" s="93"/>
      <c r="M42"/>
      <c r="N42" s="93"/>
      <c r="O42" s="93"/>
      <c r="P42" s="93"/>
      <c r="Q42" s="93"/>
      <c r="R42" s="93"/>
      <c r="S42"/>
      <c r="T42" s="811" t="s">
        <v>228</v>
      </c>
      <c r="U42" s="712"/>
      <c r="V42" s="712"/>
      <c r="W42" s="712"/>
      <c r="X42" s="852"/>
    </row>
    <row r="43" spans="2:24" ht="15" x14ac:dyDescent="0.25">
      <c r="T43" s="848" t="s">
        <v>229</v>
      </c>
      <c r="U43" s="849" t="s">
        <v>230</v>
      </c>
      <c r="V43" s="849" t="s">
        <v>231</v>
      </c>
      <c r="W43" s="849" t="s">
        <v>232</v>
      </c>
      <c r="X43" s="194"/>
    </row>
    <row r="44" spans="2:24" x14ac:dyDescent="0.2">
      <c r="T44" s="850">
        <f t="shared" ref="T44:T52" si="62">T45+1</f>
        <v>10</v>
      </c>
      <c r="U44" s="365">
        <f t="shared" ref="U44:U51" si="63">$U$53*T44</f>
        <v>10000000</v>
      </c>
      <c r="V44" s="851">
        <f t="shared" ref="V44:V51" si="64">V45-10%</f>
        <v>1.3877787807814457E-16</v>
      </c>
      <c r="W44" s="12"/>
      <c r="X44" s="194"/>
    </row>
    <row r="45" spans="2:24" x14ac:dyDescent="0.2">
      <c r="T45" s="850">
        <f t="shared" si="62"/>
        <v>9</v>
      </c>
      <c r="U45" s="365">
        <f t="shared" si="63"/>
        <v>9000000</v>
      </c>
      <c r="V45" s="851">
        <f t="shared" si="64"/>
        <v>0.10000000000000014</v>
      </c>
      <c r="W45" s="365">
        <f t="shared" ref="W45:W52" si="65">AVERAGE(U45:U46)</f>
        <v>8500000</v>
      </c>
      <c r="X45" s="194"/>
    </row>
    <row r="46" spans="2:24" x14ac:dyDescent="0.2">
      <c r="T46" s="850">
        <f t="shared" si="62"/>
        <v>8</v>
      </c>
      <c r="U46" s="365">
        <f t="shared" si="63"/>
        <v>8000000</v>
      </c>
      <c r="V46" s="851">
        <f t="shared" si="64"/>
        <v>0.20000000000000015</v>
      </c>
      <c r="W46" s="365">
        <f t="shared" si="65"/>
        <v>7500000</v>
      </c>
      <c r="X46" s="194"/>
    </row>
    <row r="47" spans="2:24" x14ac:dyDescent="0.2">
      <c r="T47" s="850">
        <f t="shared" si="62"/>
        <v>7</v>
      </c>
      <c r="U47" s="365">
        <f t="shared" si="63"/>
        <v>7000000</v>
      </c>
      <c r="V47" s="851">
        <f t="shared" si="64"/>
        <v>0.30000000000000016</v>
      </c>
      <c r="W47" s="365">
        <f t="shared" si="65"/>
        <v>6500000</v>
      </c>
      <c r="X47" s="194"/>
    </row>
    <row r="48" spans="2:24" x14ac:dyDescent="0.2">
      <c r="T48" s="850">
        <f t="shared" si="62"/>
        <v>6</v>
      </c>
      <c r="U48" s="365">
        <f t="shared" si="63"/>
        <v>6000000</v>
      </c>
      <c r="V48" s="851">
        <f t="shared" si="64"/>
        <v>0.40000000000000013</v>
      </c>
      <c r="W48" s="365">
        <f t="shared" si="65"/>
        <v>5500000</v>
      </c>
      <c r="X48" s="194"/>
    </row>
    <row r="49" spans="20:24" x14ac:dyDescent="0.2">
      <c r="T49" s="850">
        <f t="shared" si="62"/>
        <v>5</v>
      </c>
      <c r="U49" s="365">
        <f t="shared" si="63"/>
        <v>5000000</v>
      </c>
      <c r="V49" s="851">
        <f t="shared" si="64"/>
        <v>0.50000000000000011</v>
      </c>
      <c r="W49" s="365">
        <f t="shared" si="65"/>
        <v>4500000</v>
      </c>
      <c r="X49" s="194"/>
    </row>
    <row r="50" spans="20:24" x14ac:dyDescent="0.2">
      <c r="T50" s="850">
        <f t="shared" si="62"/>
        <v>4</v>
      </c>
      <c r="U50" s="365">
        <f t="shared" si="63"/>
        <v>4000000</v>
      </c>
      <c r="V50" s="851">
        <f t="shared" si="64"/>
        <v>0.60000000000000009</v>
      </c>
      <c r="W50" s="365">
        <f t="shared" si="65"/>
        <v>3500000</v>
      </c>
      <c r="X50" s="194"/>
    </row>
    <row r="51" spans="20:24" x14ac:dyDescent="0.2">
      <c r="T51" s="850">
        <f t="shared" si="62"/>
        <v>3</v>
      </c>
      <c r="U51" s="365">
        <f t="shared" si="63"/>
        <v>3000000</v>
      </c>
      <c r="V51" s="851">
        <f t="shared" si="64"/>
        <v>0.70000000000000007</v>
      </c>
      <c r="W51" s="365">
        <f t="shared" si="65"/>
        <v>2500000</v>
      </c>
      <c r="X51" s="194"/>
    </row>
    <row r="52" spans="20:24" x14ac:dyDescent="0.2">
      <c r="T52" s="850">
        <f t="shared" si="62"/>
        <v>2</v>
      </c>
      <c r="U52" s="365">
        <f>$U$53*T52</f>
        <v>2000000</v>
      </c>
      <c r="V52" s="851">
        <f>V53-10%</f>
        <v>0.8</v>
      </c>
      <c r="W52" s="365">
        <f t="shared" si="65"/>
        <v>1500000</v>
      </c>
      <c r="X52" s="194"/>
    </row>
    <row r="53" spans="20:24" x14ac:dyDescent="0.2">
      <c r="T53" s="850">
        <v>1</v>
      </c>
      <c r="U53" s="365">
        <v>1000000</v>
      </c>
      <c r="V53" s="851">
        <v>0.9</v>
      </c>
      <c r="W53" s="365">
        <f>AVERAGE(U53:U54)</f>
        <v>500000</v>
      </c>
      <c r="X53" s="194"/>
    </row>
    <row r="54" spans="20:24" x14ac:dyDescent="0.2">
      <c r="T54" s="850"/>
      <c r="U54" s="12">
        <v>0</v>
      </c>
      <c r="V54" s="12"/>
      <c r="W54" s="12"/>
      <c r="X54" s="194"/>
    </row>
    <row r="55" spans="20:24" x14ac:dyDescent="0.2">
      <c r="T55" s="850"/>
      <c r="U55" s="12"/>
      <c r="V55" s="93" t="s">
        <v>233</v>
      </c>
      <c r="W55" s="12"/>
      <c r="X55" s="194"/>
    </row>
    <row r="56" spans="20:24" x14ac:dyDescent="0.2">
      <c r="T56" s="195"/>
      <c r="V56" t="s">
        <v>234</v>
      </c>
      <c r="W56" s="11">
        <f>SUMPRODUCT(V44:V53,W44:W53)</f>
        <v>14250000.000000006</v>
      </c>
      <c r="X56" s="820"/>
    </row>
    <row r="57" spans="20:24" x14ac:dyDescent="0.2">
      <c r="T57" s="195"/>
      <c r="V57" t="s">
        <v>235</v>
      </c>
      <c r="W57" s="11">
        <f>SUMPRODUCT(V49:V53,W49:W53)</f>
        <v>7750000.0000000009</v>
      </c>
      <c r="X57" s="194"/>
    </row>
    <row r="58" spans="20:24" x14ac:dyDescent="0.2">
      <c r="T58" s="195"/>
      <c r="X58" s="194"/>
    </row>
    <row r="59" spans="20:24" x14ac:dyDescent="0.2">
      <c r="T59" s="195"/>
      <c r="V59" t="s">
        <v>236</v>
      </c>
      <c r="W59" s="123">
        <f>Q25</f>
        <v>0.1</v>
      </c>
      <c r="X59" s="194"/>
    </row>
    <row r="60" spans="20:24" x14ac:dyDescent="0.2">
      <c r="T60" s="195"/>
      <c r="V60" t="s">
        <v>237</v>
      </c>
      <c r="W60" s="847">
        <f>W57*W59/W56</f>
        <v>5.438596491228069E-2</v>
      </c>
      <c r="X60" s="194"/>
    </row>
    <row r="61" spans="20:24" ht="13.5" thickBot="1" x14ac:dyDescent="0.25">
      <c r="T61" s="196"/>
      <c r="U61" s="101"/>
      <c r="V61" s="101"/>
      <c r="W61" s="101"/>
      <c r="X61" s="197"/>
    </row>
  </sheetData>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1CD12-1E4B-4909-8410-AA3D814CA822}">
  <sheetPr>
    <tabColor rgb="FFFFFFCC"/>
  </sheetPr>
  <dimension ref="A2:AR3071"/>
  <sheetViews>
    <sheetView showGridLines="0" zoomScale="85" zoomScaleNormal="85" workbookViewId="0">
      <pane xSplit="5" topLeftCell="F1" activePane="topRight" state="frozen"/>
      <selection pane="topRight" activeCell="F1" sqref="F1"/>
    </sheetView>
  </sheetViews>
  <sheetFormatPr defaultColWidth="8.7109375" defaultRowHeight="12.75" outlineLevelRow="1" x14ac:dyDescent="0.2"/>
  <cols>
    <col min="1" max="1" width="4.42578125" style="93" customWidth="1"/>
    <col min="2" max="4" width="14.7109375" style="93" customWidth="1"/>
    <col min="5" max="13" width="13.7109375" style="93" customWidth="1"/>
    <col min="14" max="15" width="5.5703125" style="93" customWidth="1"/>
    <col min="16" max="18" width="13.7109375" style="93" customWidth="1"/>
    <col min="19" max="19" width="15.85546875" style="93" customWidth="1"/>
    <col min="20" max="28" width="13.7109375" style="93" customWidth="1"/>
    <col min="29" max="29" width="15.85546875" style="93" customWidth="1"/>
    <col min="30" max="38" width="13.7109375" style="93" customWidth="1"/>
    <col min="39" max="39" width="16.7109375" style="93" customWidth="1"/>
    <col min="40" max="44" width="13.7109375" style="93" customWidth="1"/>
    <col min="45" max="16384" width="8.7109375" style="93"/>
  </cols>
  <sheetData>
    <row r="2" spans="2:44" ht="23.25" x14ac:dyDescent="0.35">
      <c r="B2" s="126" t="s">
        <v>111</v>
      </c>
      <c r="P2" s="126"/>
      <c r="Z2" s="126"/>
      <c r="AJ2" s="126"/>
    </row>
    <row r="4" spans="2:44" ht="26.25" thickBot="1" x14ac:dyDescent="0.4">
      <c r="B4" s="626" t="s">
        <v>238</v>
      </c>
    </row>
    <row r="5" spans="2:44" ht="15.75" x14ac:dyDescent="0.25">
      <c r="B5" s="438" t="s">
        <v>239</v>
      </c>
      <c r="C5" s="439"/>
      <c r="D5" s="439"/>
      <c r="E5" s="439"/>
      <c r="F5" s="439"/>
      <c r="G5" s="439"/>
      <c r="H5" s="439"/>
      <c r="I5" s="439"/>
      <c r="J5" s="439"/>
      <c r="K5" s="439"/>
      <c r="L5" s="439"/>
      <c r="M5" s="439"/>
      <c r="N5" s="440"/>
      <c r="P5" s="438" t="s">
        <v>204</v>
      </c>
      <c r="Q5" s="439"/>
      <c r="R5" s="439"/>
      <c r="S5" s="439"/>
      <c r="T5" s="439"/>
      <c r="U5" s="439"/>
      <c r="V5" s="439"/>
      <c r="W5" s="439"/>
      <c r="X5" s="440"/>
      <c r="Z5" s="438" t="s">
        <v>205</v>
      </c>
      <c r="AA5" s="439"/>
      <c r="AB5" s="439"/>
      <c r="AC5" s="439"/>
      <c r="AD5" s="439"/>
      <c r="AE5" s="439"/>
      <c r="AF5" s="439"/>
      <c r="AG5" s="439"/>
      <c r="AH5" s="440"/>
      <c r="AJ5" s="438" t="s">
        <v>206</v>
      </c>
      <c r="AK5" s="439"/>
      <c r="AL5" s="439"/>
      <c r="AM5" s="439"/>
      <c r="AN5" s="439"/>
      <c r="AO5" s="439"/>
      <c r="AP5" s="439"/>
      <c r="AQ5" s="439"/>
      <c r="AR5" s="440"/>
    </row>
    <row r="6" spans="2:44" ht="15" x14ac:dyDescent="0.25">
      <c r="B6" s="461" t="s">
        <v>240</v>
      </c>
      <c r="C6" s="434"/>
      <c r="D6" s="465"/>
      <c r="E6" s="435"/>
      <c r="F6" s="434"/>
      <c r="G6" s="434"/>
      <c r="H6" s="434"/>
      <c r="I6" s="434"/>
      <c r="J6" s="434"/>
      <c r="K6" s="434"/>
      <c r="L6" s="434"/>
      <c r="M6" s="434"/>
      <c r="N6" s="436"/>
      <c r="P6" s="461" t="s">
        <v>241</v>
      </c>
      <c r="Q6" s="434"/>
      <c r="R6" s="434"/>
      <c r="S6" s="434"/>
      <c r="T6" s="434"/>
      <c r="U6" s="434"/>
      <c r="V6" s="434"/>
      <c r="W6" s="434"/>
      <c r="X6" s="436"/>
      <c r="Z6" s="461" t="s">
        <v>242</v>
      </c>
      <c r="AA6" s="434"/>
      <c r="AB6" s="434"/>
      <c r="AC6" s="434"/>
      <c r="AD6" s="434"/>
      <c r="AE6" s="434"/>
      <c r="AF6" s="434"/>
      <c r="AG6" s="434"/>
      <c r="AH6" s="436"/>
      <c r="AJ6" s="461" t="s">
        <v>242</v>
      </c>
      <c r="AK6" s="434"/>
      <c r="AL6" s="434"/>
      <c r="AM6" s="434"/>
      <c r="AN6" s="434"/>
      <c r="AO6" s="434"/>
      <c r="AP6" s="434"/>
      <c r="AQ6" s="434"/>
      <c r="AR6" s="436"/>
    </row>
    <row r="7" spans="2:44" x14ac:dyDescent="0.2">
      <c r="B7" s="358" t="s">
        <v>243</v>
      </c>
      <c r="D7" s="466">
        <v>0</v>
      </c>
      <c r="E7" s="216" t="s">
        <v>244</v>
      </c>
      <c r="N7" s="441"/>
      <c r="P7" s="777" t="s">
        <v>245</v>
      </c>
      <c r="X7" s="441"/>
      <c r="Z7" s="358"/>
      <c r="AH7" s="441"/>
      <c r="AJ7" s="358"/>
      <c r="AR7" s="441"/>
    </row>
    <row r="8" spans="2:44" x14ac:dyDescent="0.2">
      <c r="B8" s="358" t="s">
        <v>246</v>
      </c>
      <c r="D8" s="467">
        <f>'CPI and PPI '!C366*'2020-21 RI Sum Scenario'!$H$5</f>
        <v>0.02</v>
      </c>
      <c r="E8" s="216" t="s">
        <v>247</v>
      </c>
      <c r="N8" s="441"/>
      <c r="P8" s="778"/>
      <c r="X8" s="441"/>
      <c r="Z8" s="236"/>
      <c r="AH8" s="441"/>
      <c r="AJ8" s="236"/>
      <c r="AR8" s="441"/>
    </row>
    <row r="9" spans="2:44" x14ac:dyDescent="0.2">
      <c r="B9" s="358" t="s">
        <v>248</v>
      </c>
      <c r="D9" s="467">
        <f>ICA_Property!F10*'2020-21 RI Sum Scenario'!$H$5</f>
        <v>0.06</v>
      </c>
      <c r="E9" s="216" t="s">
        <v>249</v>
      </c>
      <c r="N9" s="441"/>
      <c r="P9" s="778"/>
      <c r="X9" s="441"/>
      <c r="Z9" s="236"/>
      <c r="AH9" s="441"/>
      <c r="AJ9" s="236"/>
      <c r="AR9" s="441"/>
    </row>
    <row r="10" spans="2:44" x14ac:dyDescent="0.2">
      <c r="B10" s="358"/>
      <c r="D10" s="203"/>
      <c r="E10" s="30"/>
      <c r="O10" s="358"/>
      <c r="P10" s="777"/>
      <c r="X10" s="441"/>
      <c r="Z10" s="358"/>
      <c r="AH10" s="441"/>
      <c r="AJ10" s="358"/>
      <c r="AR10" s="441"/>
    </row>
    <row r="11" spans="2:44" s="631" customFormat="1" ht="25.5" x14ac:dyDescent="0.2">
      <c r="B11" s="630"/>
      <c r="D11" s="632"/>
      <c r="E11" s="632"/>
      <c r="F11" s="627" t="s">
        <v>207</v>
      </c>
      <c r="G11" s="628" t="s">
        <v>208</v>
      </c>
      <c r="H11" s="628" t="s">
        <v>209</v>
      </c>
      <c r="I11" s="629" t="s">
        <v>210</v>
      </c>
      <c r="N11" s="633"/>
      <c r="P11" s="634" t="s">
        <v>207</v>
      </c>
      <c r="Q11" s="628" t="s">
        <v>208</v>
      </c>
      <c r="R11" s="628" t="s">
        <v>209</v>
      </c>
      <c r="S11" s="629" t="s">
        <v>210</v>
      </c>
      <c r="X11" s="633"/>
      <c r="Z11" s="634" t="s">
        <v>207</v>
      </c>
      <c r="AA11" s="628" t="s">
        <v>208</v>
      </c>
      <c r="AB11" s="628" t="s">
        <v>209</v>
      </c>
      <c r="AC11" s="629" t="s">
        <v>210</v>
      </c>
      <c r="AH11" s="633"/>
      <c r="AJ11" s="634" t="s">
        <v>207</v>
      </c>
      <c r="AK11" s="628" t="s">
        <v>208</v>
      </c>
      <c r="AL11" s="628" t="s">
        <v>209</v>
      </c>
      <c r="AM11" s="629" t="s">
        <v>210</v>
      </c>
      <c r="AR11" s="633"/>
    </row>
    <row r="12" spans="2:44" x14ac:dyDescent="0.2">
      <c r="B12" s="358"/>
      <c r="D12" s="203"/>
      <c r="E12" s="203"/>
      <c r="F12" s="443" t="s">
        <v>211</v>
      </c>
      <c r="G12" s="444">
        <f>2000000</f>
        <v>2000000</v>
      </c>
      <c r="H12" s="444">
        <f>4*2000000</f>
        <v>8000000</v>
      </c>
      <c r="I12" s="445">
        <v>0.25</v>
      </c>
      <c r="N12" s="441"/>
      <c r="P12" s="541" t="s">
        <v>211</v>
      </c>
      <c r="Q12" s="539">
        <f>Scenario!I8</f>
        <v>0</v>
      </c>
      <c r="R12" s="539">
        <f>Scenario!J8</f>
        <v>0</v>
      </c>
      <c r="S12" s="445">
        <f>Scenario!K8</f>
        <v>0</v>
      </c>
      <c r="X12" s="441"/>
      <c r="Z12" s="541" t="s">
        <v>211</v>
      </c>
      <c r="AA12" s="539">
        <f>Scenario!O8</f>
        <v>0</v>
      </c>
      <c r="AB12" s="539">
        <f>Scenario!P8</f>
        <v>0</v>
      </c>
      <c r="AC12" s="445">
        <f>Scenario!Q8</f>
        <v>0</v>
      </c>
      <c r="AH12" s="441"/>
      <c r="AJ12" s="541" t="s">
        <v>211</v>
      </c>
      <c r="AK12" s="539">
        <f>Scenario!U8</f>
        <v>0</v>
      </c>
      <c r="AL12" s="539">
        <f>Scenario!V8</f>
        <v>0</v>
      </c>
      <c r="AM12" s="445">
        <f>Scenario!W8</f>
        <v>0</v>
      </c>
      <c r="AR12" s="441"/>
    </row>
    <row r="13" spans="2:44" x14ac:dyDescent="0.2">
      <c r="B13" s="358"/>
      <c r="D13" s="203"/>
      <c r="E13" s="203"/>
      <c r="F13" s="446" t="s">
        <v>212</v>
      </c>
      <c r="G13" s="433">
        <v>10000000</v>
      </c>
      <c r="H13" s="433">
        <f>3*G13</f>
        <v>30000000</v>
      </c>
      <c r="I13" s="447">
        <v>0.23499999999999999</v>
      </c>
      <c r="N13" s="441"/>
      <c r="P13" s="542" t="s">
        <v>212</v>
      </c>
      <c r="Q13" s="433">
        <f>Scenario!I9</f>
        <v>10000000</v>
      </c>
      <c r="R13" s="433">
        <f>Scenario!J9</f>
        <v>30000000</v>
      </c>
      <c r="S13" s="447">
        <f>Scenario!K9</f>
        <v>0.23499999999999999</v>
      </c>
      <c r="X13" s="441"/>
      <c r="Z13" s="542" t="s">
        <v>212</v>
      </c>
      <c r="AA13" s="433">
        <f>Scenario!O9</f>
        <v>10000000</v>
      </c>
      <c r="AB13" s="433">
        <f>Scenario!P9</f>
        <v>30000000</v>
      </c>
      <c r="AC13" s="447">
        <f>Scenario!Q9</f>
        <v>0.23499999999999999</v>
      </c>
      <c r="AH13" s="441"/>
      <c r="AJ13" s="542" t="s">
        <v>212</v>
      </c>
      <c r="AK13" s="433">
        <f>Scenario!U9</f>
        <v>10000000</v>
      </c>
      <c r="AL13" s="433">
        <f>Scenario!V9</f>
        <v>30000000</v>
      </c>
      <c r="AM13" s="447">
        <f>Scenario!W9</f>
        <v>0.23499999999999999</v>
      </c>
      <c r="AR13" s="441"/>
    </row>
    <row r="14" spans="2:44" x14ac:dyDescent="0.2">
      <c r="B14" s="358"/>
      <c r="D14" s="203"/>
      <c r="E14" s="203"/>
      <c r="F14" s="448" t="s">
        <v>213</v>
      </c>
      <c r="G14" s="449">
        <v>500000</v>
      </c>
      <c r="H14" s="449">
        <v>1500000</v>
      </c>
      <c r="I14" s="442" t="s">
        <v>214</v>
      </c>
      <c r="N14" s="441"/>
      <c r="P14" s="483" t="s">
        <v>213</v>
      </c>
      <c r="Q14" s="449">
        <f>Scenario!I10</f>
        <v>500000</v>
      </c>
      <c r="R14" s="449">
        <f>Scenario!J10</f>
        <v>1500000</v>
      </c>
      <c r="S14" s="442" t="s">
        <v>214</v>
      </c>
      <c r="X14" s="441"/>
      <c r="Z14" s="483" t="s">
        <v>213</v>
      </c>
      <c r="AA14" s="449">
        <f>Scenario!O10</f>
        <v>500000</v>
      </c>
      <c r="AB14" s="449">
        <f>Scenario!P10</f>
        <v>1500000</v>
      </c>
      <c r="AC14" s="442" t="s">
        <v>214</v>
      </c>
      <c r="AH14" s="441"/>
      <c r="AJ14" s="483" t="s">
        <v>213</v>
      </c>
      <c r="AK14" s="449">
        <f>Scenario!U10</f>
        <v>500000</v>
      </c>
      <c r="AL14" s="449">
        <f>Scenario!V10</f>
        <v>1500000</v>
      </c>
      <c r="AM14" s="442" t="s">
        <v>214</v>
      </c>
      <c r="AR14" s="441"/>
    </row>
    <row r="15" spans="2:44" x14ac:dyDescent="0.2">
      <c r="B15" s="229" t="s">
        <v>250</v>
      </c>
      <c r="C15" s="226"/>
      <c r="D15" s="203"/>
      <c r="E15" s="203"/>
      <c r="F15" s="450" t="s">
        <v>215</v>
      </c>
      <c r="G15" s="395">
        <v>1500000</v>
      </c>
      <c r="H15" s="300"/>
      <c r="I15" s="819">
        <v>3.5000000000000003E-2</v>
      </c>
      <c r="N15" s="441"/>
      <c r="P15" s="358" t="s">
        <v>215</v>
      </c>
      <c r="Q15" s="395">
        <f>Scenario!I11</f>
        <v>1500000</v>
      </c>
      <c r="R15" s="300"/>
      <c r="S15" s="447">
        <f>Scenario!K11</f>
        <v>3.5000000000000003E-2</v>
      </c>
      <c r="X15" s="441"/>
      <c r="Z15" s="358" t="s">
        <v>251</v>
      </c>
      <c r="AA15" s="395">
        <f>Scenario!O11</f>
        <v>1500000</v>
      </c>
      <c r="AB15" s="300"/>
      <c r="AC15" s="451">
        <f>Scenario!Q11</f>
        <v>3.5000000000000003E-2</v>
      </c>
      <c r="AH15" s="441"/>
      <c r="AJ15" s="358" t="s">
        <v>215</v>
      </c>
      <c r="AK15" s="395">
        <f>Scenario!U11</f>
        <v>1500000</v>
      </c>
      <c r="AL15" s="300"/>
      <c r="AM15" s="451">
        <f>Scenario!W11</f>
        <v>3.5000000000000003E-2</v>
      </c>
      <c r="AR15" s="441"/>
    </row>
    <row r="16" spans="2:44" x14ac:dyDescent="0.2">
      <c r="B16" s="229" t="s">
        <v>252</v>
      </c>
      <c r="C16" s="227">
        <f>SUM(D27:D3026)-C20</f>
        <v>0</v>
      </c>
      <c r="D16" s="203"/>
      <c r="E16" s="203"/>
      <c r="F16" s="450" t="s">
        <v>216</v>
      </c>
      <c r="G16" s="395">
        <v>3000000</v>
      </c>
      <c r="H16" s="300"/>
      <c r="I16" s="452"/>
      <c r="N16" s="441"/>
      <c r="P16" s="358" t="s">
        <v>216</v>
      </c>
      <c r="Q16" s="395">
        <f>Scenario!I12</f>
        <v>3000000</v>
      </c>
      <c r="R16" s="300"/>
      <c r="S16" s="452"/>
      <c r="X16" s="441"/>
      <c r="Z16" s="358" t="s">
        <v>216</v>
      </c>
      <c r="AA16" s="395">
        <f>Scenario!O12</f>
        <v>3000000</v>
      </c>
      <c r="AB16" s="300"/>
      <c r="AC16" s="452"/>
      <c r="AH16" s="441"/>
      <c r="AJ16" s="358" t="s">
        <v>216</v>
      </c>
      <c r="AK16" s="395">
        <f>Scenario!U12</f>
        <v>3000000</v>
      </c>
      <c r="AL16" s="300"/>
      <c r="AM16" s="452"/>
      <c r="AR16" s="441"/>
    </row>
    <row r="17" spans="2:44" x14ac:dyDescent="0.2">
      <c r="B17" s="229" t="s">
        <v>253</v>
      </c>
      <c r="C17" s="228">
        <f>SUM(C27:C3026)-C21</f>
        <v>0</v>
      </c>
      <c r="D17" s="203"/>
      <c r="E17" s="203"/>
      <c r="F17" s="446" t="s">
        <v>217</v>
      </c>
      <c r="G17" s="453">
        <v>0.8</v>
      </c>
      <c r="H17" s="303"/>
      <c r="I17" s="454"/>
      <c r="N17" s="441"/>
      <c r="P17" s="542" t="s">
        <v>217</v>
      </c>
      <c r="Q17" s="453">
        <f>Scenario!I13</f>
        <v>0.8</v>
      </c>
      <c r="R17" s="303"/>
      <c r="S17" s="454"/>
      <c r="X17" s="441"/>
      <c r="Z17" s="542" t="s">
        <v>217</v>
      </c>
      <c r="AA17" s="453">
        <f>Scenario!O13</f>
        <v>0.8</v>
      </c>
      <c r="AB17" s="303"/>
      <c r="AC17" s="454"/>
      <c r="AH17" s="441"/>
      <c r="AJ17" s="542" t="s">
        <v>217</v>
      </c>
      <c r="AK17" s="453">
        <f>Scenario!U13</f>
        <v>0.8</v>
      </c>
      <c r="AL17" s="303"/>
      <c r="AM17" s="454"/>
      <c r="AR17" s="441"/>
    </row>
    <row r="18" spans="2:44" ht="14.1" customHeight="1" x14ac:dyDescent="0.2">
      <c r="B18" s="229" t="s">
        <v>254</v>
      </c>
      <c r="C18" s="228">
        <f>COUNTA(B27:B3026)-C22</f>
        <v>0</v>
      </c>
      <c r="F18" s="446" t="s">
        <v>88</v>
      </c>
      <c r="G18" s="313"/>
      <c r="H18" s="313"/>
      <c r="I18" s="303"/>
      <c r="N18" s="441"/>
      <c r="P18" s="542" t="s">
        <v>88</v>
      </c>
      <c r="Q18" s="313"/>
      <c r="R18" s="313"/>
      <c r="S18" s="303"/>
      <c r="X18" s="441"/>
      <c r="Z18" s="542" t="s">
        <v>88</v>
      </c>
      <c r="AA18" s="313"/>
      <c r="AB18" s="313"/>
      <c r="AC18" s="303"/>
      <c r="AH18" s="441"/>
      <c r="AJ18" s="542" t="s">
        <v>88</v>
      </c>
      <c r="AK18" s="313"/>
      <c r="AL18" s="313"/>
      <c r="AM18" s="303"/>
      <c r="AR18" s="441"/>
    </row>
    <row r="19" spans="2:44" ht="14.1" customHeight="1" x14ac:dyDescent="0.2">
      <c r="B19" s="358"/>
      <c r="D19" s="311"/>
      <c r="E19" s="311"/>
      <c r="N19" s="441"/>
      <c r="P19" s="358"/>
      <c r="X19" s="441"/>
      <c r="Z19" s="358"/>
      <c r="AH19" s="441"/>
      <c r="AJ19" s="358"/>
      <c r="AR19" s="441"/>
    </row>
    <row r="20" spans="2:44" x14ac:dyDescent="0.2">
      <c r="B20" s="358" t="s">
        <v>112</v>
      </c>
      <c r="C20" s="455">
        <f>SUM(D27:D3026)</f>
        <v>7252338.4175055884</v>
      </c>
      <c r="D20" s="311">
        <f>'Comm Prop Portfolio'!B3*(1+D9)-C20</f>
        <v>0</v>
      </c>
      <c r="E20" s="311"/>
      <c r="F20" s="230" t="s">
        <v>113</v>
      </c>
      <c r="G20" s="231">
        <f>SUM(H27:H3026)</f>
        <v>2929242.6292391336</v>
      </c>
      <c r="H20" s="232" t="s">
        <v>114</v>
      </c>
      <c r="I20" s="231">
        <f>C20-SUM(G20:G21)</f>
        <v>1245214.842909677</v>
      </c>
      <c r="N20" s="441"/>
      <c r="P20" s="238" t="s">
        <v>113</v>
      </c>
      <c r="Q20" s="231">
        <f>SUM(R27:R3026)</f>
        <v>0</v>
      </c>
      <c r="R20" s="232" t="s">
        <v>114</v>
      </c>
      <c r="S20" s="231">
        <f>$C$20-SUM(Q20:Q21)</f>
        <v>4174457.4721488105</v>
      </c>
      <c r="X20" s="441"/>
      <c r="Z20" s="238" t="s">
        <v>113</v>
      </c>
      <c r="AA20" s="231">
        <f>SUM(AB27:AB3026)</f>
        <v>0</v>
      </c>
      <c r="AB20" s="232" t="s">
        <v>114</v>
      </c>
      <c r="AC20" s="231">
        <f>$C$20-SUM(AA20:AA21)</f>
        <v>4174457.4721488105</v>
      </c>
      <c r="AH20" s="441"/>
      <c r="AJ20" s="238" t="s">
        <v>113</v>
      </c>
      <c r="AK20" s="231">
        <f>SUM(AL27:AL3026)</f>
        <v>0</v>
      </c>
      <c r="AL20" s="232" t="s">
        <v>114</v>
      </c>
      <c r="AM20" s="231">
        <f>$C$20-SUM(AK20:AK21)</f>
        <v>4174457.4721488105</v>
      </c>
      <c r="AR20" s="441"/>
    </row>
    <row r="21" spans="2:44" x14ac:dyDescent="0.2">
      <c r="B21" s="358" t="s">
        <v>115</v>
      </c>
      <c r="C21" s="455">
        <f>SUM(C27:C3026)</f>
        <v>33128292285.540012</v>
      </c>
      <c r="D21" s="311">
        <f>'Comm Prop Portfolio'!B4*(1+D8)-C21</f>
        <v>0</v>
      </c>
      <c r="E21" s="311"/>
      <c r="F21" s="230" t="s">
        <v>116</v>
      </c>
      <c r="G21" s="231">
        <f>SUM(I27:I3026)</f>
        <v>3077880.9453567779</v>
      </c>
      <c r="H21" s="232" t="s">
        <v>117</v>
      </c>
      <c r="I21" s="231">
        <f>G$17*I$15*I20</f>
        <v>34866.015601470957</v>
      </c>
      <c r="N21" s="441"/>
      <c r="P21" s="238" t="s">
        <v>116</v>
      </c>
      <c r="Q21" s="231">
        <f>SUM(S27:S3026)</f>
        <v>3077880.9453567779</v>
      </c>
      <c r="R21" s="232" t="s">
        <v>117</v>
      </c>
      <c r="S21" s="231">
        <f>Q$17*S$15*S20</f>
        <v>116884.80922016672</v>
      </c>
      <c r="X21" s="441"/>
      <c r="Z21" s="238" t="s">
        <v>116</v>
      </c>
      <c r="AA21" s="231">
        <f>SUM(AC27:AC3026)</f>
        <v>3077880.9453567779</v>
      </c>
      <c r="AB21" s="232" t="s">
        <v>117</v>
      </c>
      <c r="AC21" s="231">
        <f>AA$17*AC$15*AC20</f>
        <v>116884.80922016672</v>
      </c>
      <c r="AH21" s="441"/>
      <c r="AJ21" s="238" t="s">
        <v>116</v>
      </c>
      <c r="AK21" s="231">
        <f>SUM(AM27:AM3026)</f>
        <v>3077880.9453567779</v>
      </c>
      <c r="AL21" s="232" t="s">
        <v>117</v>
      </c>
      <c r="AM21" s="231">
        <f>AK$17*AM$15*AM20</f>
        <v>116884.80922016672</v>
      </c>
      <c r="AR21" s="441"/>
    </row>
    <row r="22" spans="2:44" x14ac:dyDescent="0.2">
      <c r="B22" s="358" t="s">
        <v>118</v>
      </c>
      <c r="C22" s="455">
        <f>COUNT(C27:C3026)</f>
        <v>3000</v>
      </c>
      <c r="D22" s="311">
        <f>'Comm Prop Portfolio'!B5-C22</f>
        <v>0</v>
      </c>
      <c r="E22" s="311"/>
      <c r="F22" s="230" t="s">
        <v>119</v>
      </c>
      <c r="G22" s="231">
        <f>I$12*G20+I$13*G21</f>
        <v>1455612.6794686262</v>
      </c>
      <c r="H22" s="230"/>
      <c r="I22" s="230"/>
      <c r="N22" s="441"/>
      <c r="P22" s="238" t="s">
        <v>119</v>
      </c>
      <c r="Q22" s="231">
        <f>S$12*Q20+S$13*Q21</f>
        <v>723302.02215884277</v>
      </c>
      <c r="R22" s="230"/>
      <c r="S22" s="230"/>
      <c r="X22" s="441"/>
      <c r="Z22" s="238" t="s">
        <v>119</v>
      </c>
      <c r="AA22" s="231">
        <f>AC$12*AA20+AC$13*AA21</f>
        <v>723302.02215884277</v>
      </c>
      <c r="AB22" s="230"/>
      <c r="AC22" s="230"/>
      <c r="AH22" s="441"/>
      <c r="AJ22" s="238" t="s">
        <v>119</v>
      </c>
      <c r="AK22" s="231">
        <f>AM$12*AK20+AM$13*AK21</f>
        <v>723302.02215884277</v>
      </c>
      <c r="AL22" s="230"/>
      <c r="AM22" s="230"/>
      <c r="AR22" s="441"/>
    </row>
    <row r="23" spans="2:44" x14ac:dyDescent="0.2">
      <c r="B23" s="358"/>
      <c r="C23" s="455"/>
      <c r="F23" s="230"/>
      <c r="G23" s="230"/>
      <c r="H23" s="230"/>
      <c r="I23" s="230"/>
      <c r="N23" s="441"/>
      <c r="P23" s="238"/>
      <c r="Q23" s="230"/>
      <c r="R23" s="230"/>
      <c r="S23" s="230"/>
      <c r="X23" s="441"/>
      <c r="Z23" s="238"/>
      <c r="AA23" s="230"/>
      <c r="AB23" s="230"/>
      <c r="AC23" s="230"/>
      <c r="AH23" s="441"/>
      <c r="AJ23" s="238"/>
      <c r="AK23" s="230"/>
      <c r="AL23" s="230"/>
      <c r="AM23" s="230"/>
      <c r="AR23" s="441"/>
    </row>
    <row r="24" spans="2:44" x14ac:dyDescent="0.2">
      <c r="B24" s="358"/>
      <c r="C24" s="455"/>
      <c r="F24" s="230"/>
      <c r="G24" s="230"/>
      <c r="H24" s="230"/>
      <c r="I24" s="230"/>
      <c r="J24" s="395"/>
      <c r="N24" s="441"/>
      <c r="P24" s="238"/>
      <c r="Q24" s="230"/>
      <c r="R24" s="230"/>
      <c r="S24" s="230"/>
      <c r="T24" s="395"/>
      <c r="X24" s="441"/>
      <c r="Z24" s="238"/>
      <c r="AA24" s="230"/>
      <c r="AB24" s="230"/>
      <c r="AC24" s="230"/>
      <c r="AD24" s="395"/>
      <c r="AH24" s="441"/>
      <c r="AJ24" s="238"/>
      <c r="AK24" s="230"/>
      <c r="AL24" s="230"/>
      <c r="AM24" s="230"/>
      <c r="AN24" s="395"/>
      <c r="AR24" s="441"/>
    </row>
    <row r="25" spans="2:44" x14ac:dyDescent="0.2">
      <c r="B25" s="211"/>
      <c r="C25" s="212"/>
      <c r="D25" s="212"/>
      <c r="E25" s="212"/>
      <c r="F25" s="233" t="s">
        <v>120</v>
      </c>
      <c r="G25" s="233" t="s">
        <v>120</v>
      </c>
      <c r="H25" s="233" t="s">
        <v>121</v>
      </c>
      <c r="I25" s="233" t="s">
        <v>121</v>
      </c>
      <c r="J25" s="212"/>
      <c r="N25" s="441"/>
      <c r="P25" s="239" t="s">
        <v>120</v>
      </c>
      <c r="Q25" s="233" t="s">
        <v>120</v>
      </c>
      <c r="R25" s="233" t="s">
        <v>121</v>
      </c>
      <c r="S25" s="233" t="s">
        <v>121</v>
      </c>
      <c r="T25" s="212"/>
      <c r="X25" s="441"/>
      <c r="Z25" s="239" t="s">
        <v>120</v>
      </c>
      <c r="AA25" s="233" t="s">
        <v>120</v>
      </c>
      <c r="AB25" s="233" t="s">
        <v>121</v>
      </c>
      <c r="AC25" s="233" t="s">
        <v>121</v>
      </c>
      <c r="AD25" s="212"/>
      <c r="AH25" s="441"/>
      <c r="AJ25" s="239" t="s">
        <v>120</v>
      </c>
      <c r="AK25" s="233" t="s">
        <v>120</v>
      </c>
      <c r="AL25" s="233" t="s">
        <v>121</v>
      </c>
      <c r="AM25" s="233" t="s">
        <v>121</v>
      </c>
      <c r="AN25" s="212"/>
      <c r="AR25" s="441"/>
    </row>
    <row r="26" spans="2:44" x14ac:dyDescent="0.2">
      <c r="B26" s="213" t="s">
        <v>122</v>
      </c>
      <c r="C26" s="212" t="s">
        <v>123</v>
      </c>
      <c r="D26" s="212" t="s">
        <v>124</v>
      </c>
      <c r="E26" s="212"/>
      <c r="F26" s="233" t="s">
        <v>125</v>
      </c>
      <c r="G26" s="233" t="s">
        <v>126</v>
      </c>
      <c r="H26" s="233" t="s">
        <v>125</v>
      </c>
      <c r="I26" s="233" t="s">
        <v>126</v>
      </c>
      <c r="J26" s="212"/>
      <c r="N26" s="441"/>
      <c r="P26" s="239" t="s">
        <v>125</v>
      </c>
      <c r="Q26" s="233" t="s">
        <v>126</v>
      </c>
      <c r="R26" s="233" t="s">
        <v>125</v>
      </c>
      <c r="S26" s="233" t="s">
        <v>126</v>
      </c>
      <c r="T26" s="212"/>
      <c r="X26" s="441"/>
      <c r="Z26" s="239" t="s">
        <v>125</v>
      </c>
      <c r="AA26" s="233" t="s">
        <v>126</v>
      </c>
      <c r="AB26" s="233" t="s">
        <v>125</v>
      </c>
      <c r="AC26" s="233" t="s">
        <v>126</v>
      </c>
      <c r="AD26" s="212"/>
      <c r="AH26" s="441"/>
      <c r="AJ26" s="239" t="s">
        <v>125</v>
      </c>
      <c r="AK26" s="233" t="s">
        <v>126</v>
      </c>
      <c r="AL26" s="233" t="s">
        <v>125</v>
      </c>
      <c r="AM26" s="233" t="s">
        <v>126</v>
      </c>
      <c r="AN26" s="212"/>
      <c r="AR26" s="441"/>
    </row>
    <row r="27" spans="2:44" x14ac:dyDescent="0.2">
      <c r="B27" s="456">
        <f>'Comm Prop Portfolio'!A10</f>
        <v>1</v>
      </c>
      <c r="C27" s="822">
        <f>'Comm Prop Portfolio'!B10*(1+$D$8)</f>
        <v>10042920</v>
      </c>
      <c r="D27" s="823">
        <f>'Comm Prop Portfolio'!C10*(1+$D$9)</f>
        <v>2400.4548</v>
      </c>
      <c r="E27" s="457"/>
      <c r="F27" s="234">
        <f t="shared" ref="F27:F90" si="0">MAX(0,MIN(H$12,C27-G$12))/C27</f>
        <v>0.79658107403026213</v>
      </c>
      <c r="G27" s="234">
        <f t="shared" ref="G27:G90" si="1">MAX(0,MIN(H$13,C27-G$13))/C27</f>
        <v>4.2736574621723561E-3</v>
      </c>
      <c r="H27" s="235">
        <f t="shared" ref="H27:H90" si="2">+F27*D27</f>
        <v>1912.1568627450981</v>
      </c>
      <c r="I27" s="235">
        <f t="shared" ref="I27:I90" si="3">+G27*D27</f>
        <v>10.25872156862745</v>
      </c>
      <c r="N27" s="441"/>
      <c r="P27" s="240">
        <f>MAX(0,MIN(R$12,$C27-Q$12))/$C27</f>
        <v>0</v>
      </c>
      <c r="Q27" s="234">
        <f>MAX(0,MIN(R$13,$C27-Q$13))/$C27</f>
        <v>4.2736574621723561E-3</v>
      </c>
      <c r="R27" s="235">
        <f>+P27*$D27</f>
        <v>0</v>
      </c>
      <c r="S27" s="235">
        <f>+Q27*$D27</f>
        <v>10.25872156862745</v>
      </c>
      <c r="X27" s="441"/>
      <c r="Z27" s="240">
        <f>MAX(0,MIN(AB$12,$C27-AA$12))/$C27</f>
        <v>0</v>
      </c>
      <c r="AA27" s="234">
        <f>MAX(0,MIN(AB$13,$C27-AA$13))/$C27</f>
        <v>4.2736574621723561E-3</v>
      </c>
      <c r="AB27" s="235">
        <f>+Z27*$D27</f>
        <v>0</v>
      </c>
      <c r="AC27" s="235">
        <f>+AA27*$D27</f>
        <v>10.25872156862745</v>
      </c>
      <c r="AH27" s="441"/>
      <c r="AJ27" s="240">
        <f>MAX(0,MIN(AL$12,$C27-AK$12))/$C27</f>
        <v>0</v>
      </c>
      <c r="AK27" s="234">
        <f>MAX(0,MIN(AL$13,$C27-AK$13))/$C27</f>
        <v>4.2736574621723561E-3</v>
      </c>
      <c r="AL27" s="235">
        <f>+AJ27*$D27</f>
        <v>0</v>
      </c>
      <c r="AM27" s="235">
        <f>+AK27*$D27</f>
        <v>10.25872156862745</v>
      </c>
      <c r="AR27" s="441"/>
    </row>
    <row r="28" spans="2:44" x14ac:dyDescent="0.2">
      <c r="B28" s="456">
        <f>'Comm Prop Portfolio'!A11</f>
        <v>2</v>
      </c>
      <c r="C28" s="822">
        <f>'Comm Prop Portfolio'!B11*(1+$D$8)</f>
        <v>31033500</v>
      </c>
      <c r="D28" s="823">
        <f>'Comm Prop Portfolio'!C11*(1+$D$9)</f>
        <v>5482.585</v>
      </c>
      <c r="E28" s="457"/>
      <c r="F28" s="234">
        <f t="shared" si="0"/>
        <v>0.25778594099924274</v>
      </c>
      <c r="G28" s="234">
        <f t="shared" si="1"/>
        <v>0.67776757375094654</v>
      </c>
      <c r="H28" s="235">
        <f t="shared" si="2"/>
        <v>1413.3333333333333</v>
      </c>
      <c r="I28" s="235">
        <f t="shared" si="3"/>
        <v>3715.9183333333331</v>
      </c>
      <c r="N28" s="441"/>
      <c r="P28" s="240">
        <f t="shared" ref="P28:P91" si="4">MAX(0,MIN(R$12,$C28-Q$12))/$C28</f>
        <v>0</v>
      </c>
      <c r="Q28" s="234">
        <f t="shared" ref="Q28:Q91" si="5">MAX(0,MIN(R$13,$C28-Q$13))/$C28</f>
        <v>0.67776757375094654</v>
      </c>
      <c r="R28" s="235">
        <f t="shared" ref="R28:R91" si="6">+P28*$D28</f>
        <v>0</v>
      </c>
      <c r="S28" s="235">
        <f t="shared" ref="S28:S91" si="7">+Q28*$D28</f>
        <v>3715.9183333333331</v>
      </c>
      <c r="X28" s="441"/>
      <c r="Z28" s="240">
        <f t="shared" ref="Z28:Z91" si="8">MAX(0,MIN(AB$12,$C28-AA$12))/$C28</f>
        <v>0</v>
      </c>
      <c r="AA28" s="234">
        <f t="shared" ref="AA28:AA91" si="9">MAX(0,MIN(AB$13,$C28-AA$13))/$C28</f>
        <v>0.67776757375094654</v>
      </c>
      <c r="AB28" s="235">
        <f t="shared" ref="AB28:AB91" si="10">+Z28*$D28</f>
        <v>0</v>
      </c>
      <c r="AC28" s="235">
        <f t="shared" ref="AC28:AC91" si="11">+AA28*$D28</f>
        <v>3715.9183333333331</v>
      </c>
      <c r="AH28" s="441"/>
      <c r="AJ28" s="240">
        <f t="shared" ref="AJ28:AJ91" si="12">MAX(0,MIN(AL$12,$C28-AK$12))/$C28</f>
        <v>0</v>
      </c>
      <c r="AK28" s="234">
        <f t="shared" ref="AK28:AK91" si="13">MAX(0,MIN(AL$13,$C28-AK$13))/$C28</f>
        <v>0.67776757375094654</v>
      </c>
      <c r="AL28" s="235">
        <f t="shared" ref="AL28:AL91" si="14">+AJ28*$D28</f>
        <v>0</v>
      </c>
      <c r="AM28" s="235">
        <f t="shared" ref="AM28:AM91" si="15">+AK28*$D28</f>
        <v>3715.9183333333331</v>
      </c>
      <c r="AR28" s="441"/>
    </row>
    <row r="29" spans="2:44" x14ac:dyDescent="0.2">
      <c r="B29" s="456">
        <f>'Comm Prop Portfolio'!A12</f>
        <v>3</v>
      </c>
      <c r="C29" s="822">
        <f>'Comm Prop Portfolio'!B12*(1+$D$8)</f>
        <v>33724260</v>
      </c>
      <c r="D29" s="823">
        <f>'Comm Prop Portfolio'!C12*(1+$D$9)</f>
        <v>6308.4204000000009</v>
      </c>
      <c r="E29" s="457"/>
      <c r="F29" s="234">
        <f t="shared" si="0"/>
        <v>0.23721795526425191</v>
      </c>
      <c r="G29" s="234">
        <f t="shared" si="1"/>
        <v>0.70347755591968508</v>
      </c>
      <c r="H29" s="235">
        <f t="shared" si="2"/>
        <v>1496.4705882352944</v>
      </c>
      <c r="I29" s="235">
        <f t="shared" si="3"/>
        <v>4437.8321647058829</v>
      </c>
      <c r="N29" s="441"/>
      <c r="P29" s="240">
        <f t="shared" si="4"/>
        <v>0</v>
      </c>
      <c r="Q29" s="234">
        <f t="shared" si="5"/>
        <v>0.70347755591968508</v>
      </c>
      <c r="R29" s="235">
        <f t="shared" si="6"/>
        <v>0</v>
      </c>
      <c r="S29" s="235">
        <f t="shared" si="7"/>
        <v>4437.8321647058829</v>
      </c>
      <c r="X29" s="441"/>
      <c r="Z29" s="240">
        <f t="shared" si="8"/>
        <v>0</v>
      </c>
      <c r="AA29" s="234">
        <f t="shared" si="9"/>
        <v>0.70347755591968508</v>
      </c>
      <c r="AB29" s="235">
        <f t="shared" si="10"/>
        <v>0</v>
      </c>
      <c r="AC29" s="235">
        <f t="shared" si="11"/>
        <v>4437.8321647058829</v>
      </c>
      <c r="AH29" s="441"/>
      <c r="AJ29" s="240">
        <f t="shared" si="12"/>
        <v>0</v>
      </c>
      <c r="AK29" s="234">
        <f t="shared" si="13"/>
        <v>0.70347755591968508</v>
      </c>
      <c r="AL29" s="235">
        <f t="shared" si="14"/>
        <v>0</v>
      </c>
      <c r="AM29" s="235">
        <f t="shared" si="15"/>
        <v>4437.8321647058829</v>
      </c>
      <c r="AR29" s="441"/>
    </row>
    <row r="30" spans="2:44" x14ac:dyDescent="0.2">
      <c r="B30" s="456">
        <f>'Comm Prop Portfolio'!A13</f>
        <v>4</v>
      </c>
      <c r="C30" s="822">
        <f>'Comm Prop Portfolio'!B13*(1+$D$8)</f>
        <v>6182220</v>
      </c>
      <c r="D30" s="823">
        <f>'Comm Prop Portfolio'!C13*(1+$D$9)</f>
        <v>1092.1922</v>
      </c>
      <c r="E30" s="457"/>
      <c r="F30" s="234">
        <f t="shared" si="0"/>
        <v>0.67649161628023591</v>
      </c>
      <c r="G30" s="234">
        <f t="shared" si="1"/>
        <v>0</v>
      </c>
      <c r="H30" s="235">
        <f t="shared" si="2"/>
        <v>738.8588666666667</v>
      </c>
      <c r="I30" s="235">
        <f t="shared" si="3"/>
        <v>0</v>
      </c>
      <c r="N30" s="441"/>
      <c r="P30" s="240">
        <f t="shared" si="4"/>
        <v>0</v>
      </c>
      <c r="Q30" s="234">
        <f t="shared" si="5"/>
        <v>0</v>
      </c>
      <c r="R30" s="235">
        <f t="shared" si="6"/>
        <v>0</v>
      </c>
      <c r="S30" s="235">
        <f t="shared" si="7"/>
        <v>0</v>
      </c>
      <c r="X30" s="441"/>
      <c r="Z30" s="240">
        <f t="shared" si="8"/>
        <v>0</v>
      </c>
      <c r="AA30" s="234">
        <f t="shared" si="9"/>
        <v>0</v>
      </c>
      <c r="AB30" s="235">
        <f t="shared" si="10"/>
        <v>0</v>
      </c>
      <c r="AC30" s="235">
        <f t="shared" si="11"/>
        <v>0</v>
      </c>
      <c r="AH30" s="441"/>
      <c r="AJ30" s="240">
        <f t="shared" si="12"/>
        <v>0</v>
      </c>
      <c r="AK30" s="234">
        <f t="shared" si="13"/>
        <v>0</v>
      </c>
      <c r="AL30" s="235">
        <f t="shared" si="14"/>
        <v>0</v>
      </c>
      <c r="AM30" s="235">
        <f t="shared" si="15"/>
        <v>0</v>
      </c>
      <c r="AR30" s="441"/>
    </row>
    <row r="31" spans="2:44" x14ac:dyDescent="0.2">
      <c r="B31" s="456">
        <f>'Comm Prop Portfolio'!A14</f>
        <v>5</v>
      </c>
      <c r="C31" s="822">
        <f>'Comm Prop Portfolio'!B14*(1+$D$8)</f>
        <v>1734000</v>
      </c>
      <c r="D31" s="823">
        <f>'Comm Prop Portfolio'!C14*(1+$D$9)</f>
        <v>306.34000000000003</v>
      </c>
      <c r="E31" s="457"/>
      <c r="F31" s="234">
        <f t="shared" si="0"/>
        <v>0</v>
      </c>
      <c r="G31" s="234">
        <f t="shared" si="1"/>
        <v>0</v>
      </c>
      <c r="H31" s="235">
        <f t="shared" si="2"/>
        <v>0</v>
      </c>
      <c r="I31" s="235">
        <f t="shared" si="3"/>
        <v>0</v>
      </c>
      <c r="N31" s="441"/>
      <c r="P31" s="240">
        <f t="shared" si="4"/>
        <v>0</v>
      </c>
      <c r="Q31" s="234">
        <f t="shared" si="5"/>
        <v>0</v>
      </c>
      <c r="R31" s="235">
        <f t="shared" si="6"/>
        <v>0</v>
      </c>
      <c r="S31" s="235">
        <f t="shared" si="7"/>
        <v>0</v>
      </c>
      <c r="X31" s="441"/>
      <c r="Z31" s="240">
        <f t="shared" si="8"/>
        <v>0</v>
      </c>
      <c r="AA31" s="234">
        <f t="shared" si="9"/>
        <v>0</v>
      </c>
      <c r="AB31" s="235">
        <f t="shared" si="10"/>
        <v>0</v>
      </c>
      <c r="AC31" s="235">
        <f t="shared" si="11"/>
        <v>0</v>
      </c>
      <c r="AH31" s="441"/>
      <c r="AJ31" s="240">
        <f t="shared" si="12"/>
        <v>0</v>
      </c>
      <c r="AK31" s="234">
        <f t="shared" si="13"/>
        <v>0</v>
      </c>
      <c r="AL31" s="235">
        <f t="shared" si="14"/>
        <v>0</v>
      </c>
      <c r="AM31" s="235">
        <f t="shared" si="15"/>
        <v>0</v>
      </c>
      <c r="AR31" s="441"/>
    </row>
    <row r="32" spans="2:44" x14ac:dyDescent="0.2">
      <c r="B32" s="456">
        <f>'Comm Prop Portfolio'!A15</f>
        <v>6</v>
      </c>
      <c r="C32" s="822">
        <f>'Comm Prop Portfolio'!B15*(1+$D$8)</f>
        <v>40800000</v>
      </c>
      <c r="D32" s="823">
        <f>'Comm Prop Portfolio'!C15*(1+$D$9)</f>
        <v>11872</v>
      </c>
      <c r="E32" s="457"/>
      <c r="F32" s="234">
        <f t="shared" si="0"/>
        <v>0.19607843137254902</v>
      </c>
      <c r="G32" s="234">
        <f t="shared" si="1"/>
        <v>0.73529411764705888</v>
      </c>
      <c r="H32" s="235">
        <f t="shared" si="2"/>
        <v>2327.8431372549021</v>
      </c>
      <c r="I32" s="235">
        <f t="shared" si="3"/>
        <v>8729.4117647058829</v>
      </c>
      <c r="N32" s="441"/>
      <c r="P32" s="240">
        <f t="shared" si="4"/>
        <v>0</v>
      </c>
      <c r="Q32" s="234">
        <f t="shared" si="5"/>
        <v>0.73529411764705888</v>
      </c>
      <c r="R32" s="235">
        <f t="shared" si="6"/>
        <v>0</v>
      </c>
      <c r="S32" s="235">
        <f t="shared" si="7"/>
        <v>8729.4117647058829</v>
      </c>
      <c r="X32" s="441"/>
      <c r="Z32" s="240">
        <f t="shared" si="8"/>
        <v>0</v>
      </c>
      <c r="AA32" s="234">
        <f t="shared" si="9"/>
        <v>0.73529411764705888</v>
      </c>
      <c r="AB32" s="235">
        <f t="shared" si="10"/>
        <v>0</v>
      </c>
      <c r="AC32" s="235">
        <f t="shared" si="11"/>
        <v>8729.4117647058829</v>
      </c>
      <c r="AH32" s="441"/>
      <c r="AJ32" s="240">
        <f t="shared" si="12"/>
        <v>0</v>
      </c>
      <c r="AK32" s="234">
        <f t="shared" si="13"/>
        <v>0.73529411764705888</v>
      </c>
      <c r="AL32" s="235">
        <f t="shared" si="14"/>
        <v>0</v>
      </c>
      <c r="AM32" s="235">
        <f t="shared" si="15"/>
        <v>8729.4117647058829</v>
      </c>
      <c r="AR32" s="441"/>
    </row>
    <row r="33" spans="2:44" x14ac:dyDescent="0.2">
      <c r="B33" s="456">
        <f>'Comm Prop Portfolio'!A16</f>
        <v>7</v>
      </c>
      <c r="C33" s="822">
        <f>'Comm Prop Portfolio'!B16*(1+$D$8)</f>
        <v>40800000</v>
      </c>
      <c r="D33" s="823">
        <f>'Comm Prop Portfolio'!C16*(1+$D$9)</f>
        <v>6360</v>
      </c>
      <c r="E33" s="457"/>
      <c r="F33" s="234">
        <f t="shared" si="0"/>
        <v>0.19607843137254902</v>
      </c>
      <c r="G33" s="234">
        <f t="shared" si="1"/>
        <v>0.73529411764705888</v>
      </c>
      <c r="H33" s="235">
        <f t="shared" si="2"/>
        <v>1247.0588235294117</v>
      </c>
      <c r="I33" s="235">
        <f t="shared" si="3"/>
        <v>4676.4705882352946</v>
      </c>
      <c r="N33" s="441"/>
      <c r="P33" s="240">
        <f t="shared" si="4"/>
        <v>0</v>
      </c>
      <c r="Q33" s="234">
        <f t="shared" si="5"/>
        <v>0.73529411764705888</v>
      </c>
      <c r="R33" s="235">
        <f t="shared" si="6"/>
        <v>0</v>
      </c>
      <c r="S33" s="235">
        <f t="shared" si="7"/>
        <v>4676.4705882352946</v>
      </c>
      <c r="X33" s="441"/>
      <c r="Z33" s="240">
        <f t="shared" si="8"/>
        <v>0</v>
      </c>
      <c r="AA33" s="234">
        <f t="shared" si="9"/>
        <v>0.73529411764705888</v>
      </c>
      <c r="AB33" s="235">
        <f t="shared" si="10"/>
        <v>0</v>
      </c>
      <c r="AC33" s="235">
        <f t="shared" si="11"/>
        <v>4676.4705882352946</v>
      </c>
      <c r="AH33" s="441"/>
      <c r="AJ33" s="240">
        <f t="shared" si="12"/>
        <v>0</v>
      </c>
      <c r="AK33" s="234">
        <f t="shared" si="13"/>
        <v>0.73529411764705888</v>
      </c>
      <c r="AL33" s="235">
        <f t="shared" si="14"/>
        <v>0</v>
      </c>
      <c r="AM33" s="235">
        <f t="shared" si="15"/>
        <v>4676.4705882352946</v>
      </c>
      <c r="AR33" s="441"/>
    </row>
    <row r="34" spans="2:44" x14ac:dyDescent="0.2">
      <c r="B34" s="456">
        <f>'Comm Prop Portfolio'!A17</f>
        <v>8</v>
      </c>
      <c r="C34" s="822">
        <f>'Comm Prop Portfolio'!B17*(1+$D$8)</f>
        <v>816000</v>
      </c>
      <c r="D34" s="823">
        <f>'Comm Prop Portfolio'!C17*(1+$D$9)</f>
        <v>195.04000000000002</v>
      </c>
      <c r="E34" s="457"/>
      <c r="F34" s="234">
        <f t="shared" si="0"/>
        <v>0</v>
      </c>
      <c r="G34" s="234">
        <f t="shared" si="1"/>
        <v>0</v>
      </c>
      <c r="H34" s="235">
        <f t="shared" si="2"/>
        <v>0</v>
      </c>
      <c r="I34" s="235">
        <f t="shared" si="3"/>
        <v>0</v>
      </c>
      <c r="N34" s="441"/>
      <c r="P34" s="240">
        <f t="shared" si="4"/>
        <v>0</v>
      </c>
      <c r="Q34" s="234">
        <f t="shared" si="5"/>
        <v>0</v>
      </c>
      <c r="R34" s="235">
        <f t="shared" si="6"/>
        <v>0</v>
      </c>
      <c r="S34" s="235">
        <f t="shared" si="7"/>
        <v>0</v>
      </c>
      <c r="X34" s="441"/>
      <c r="Z34" s="240">
        <f t="shared" si="8"/>
        <v>0</v>
      </c>
      <c r="AA34" s="234">
        <f t="shared" si="9"/>
        <v>0</v>
      </c>
      <c r="AB34" s="235">
        <f t="shared" si="10"/>
        <v>0</v>
      </c>
      <c r="AC34" s="235">
        <f t="shared" si="11"/>
        <v>0</v>
      </c>
      <c r="AH34" s="441"/>
      <c r="AJ34" s="240">
        <f t="shared" si="12"/>
        <v>0</v>
      </c>
      <c r="AK34" s="234">
        <f t="shared" si="13"/>
        <v>0</v>
      </c>
      <c r="AL34" s="235">
        <f t="shared" si="14"/>
        <v>0</v>
      </c>
      <c r="AM34" s="235">
        <f t="shared" si="15"/>
        <v>0</v>
      </c>
      <c r="AR34" s="441"/>
    </row>
    <row r="35" spans="2:44" x14ac:dyDescent="0.2">
      <c r="B35" s="456">
        <f>'Comm Prop Portfolio'!A18</f>
        <v>9</v>
      </c>
      <c r="C35" s="822">
        <f>'Comm Prop Portfolio'!B18*(1+$D$8)</f>
        <v>15794700</v>
      </c>
      <c r="D35" s="823">
        <f>'Comm Prop Portfolio'!C18*(1+$D$9)</f>
        <v>4924.2300000000005</v>
      </c>
      <c r="E35" s="457"/>
      <c r="F35" s="234">
        <f t="shared" si="0"/>
        <v>0.50649901549253862</v>
      </c>
      <c r="G35" s="234">
        <f t="shared" si="1"/>
        <v>0.36687623063432673</v>
      </c>
      <c r="H35" s="235">
        <f t="shared" si="2"/>
        <v>2494.1176470588239</v>
      </c>
      <c r="I35" s="235">
        <f t="shared" si="3"/>
        <v>1806.582941176471</v>
      </c>
      <c r="N35" s="441"/>
      <c r="P35" s="240">
        <f t="shared" si="4"/>
        <v>0</v>
      </c>
      <c r="Q35" s="234">
        <f t="shared" si="5"/>
        <v>0.36687623063432673</v>
      </c>
      <c r="R35" s="235">
        <f t="shared" si="6"/>
        <v>0</v>
      </c>
      <c r="S35" s="235">
        <f t="shared" si="7"/>
        <v>1806.582941176471</v>
      </c>
      <c r="X35" s="441"/>
      <c r="Z35" s="240">
        <f t="shared" si="8"/>
        <v>0</v>
      </c>
      <c r="AA35" s="234">
        <f t="shared" si="9"/>
        <v>0.36687623063432673</v>
      </c>
      <c r="AB35" s="235">
        <f t="shared" si="10"/>
        <v>0</v>
      </c>
      <c r="AC35" s="235">
        <f t="shared" si="11"/>
        <v>1806.582941176471</v>
      </c>
      <c r="AH35" s="441"/>
      <c r="AJ35" s="240">
        <f t="shared" si="12"/>
        <v>0</v>
      </c>
      <c r="AK35" s="234">
        <f t="shared" si="13"/>
        <v>0.36687623063432673</v>
      </c>
      <c r="AL35" s="235">
        <f t="shared" si="14"/>
        <v>0</v>
      </c>
      <c r="AM35" s="235">
        <f t="shared" si="15"/>
        <v>1806.582941176471</v>
      </c>
      <c r="AR35" s="441"/>
    </row>
    <row r="36" spans="2:44" x14ac:dyDescent="0.2">
      <c r="B36" s="456">
        <f>'Comm Prop Portfolio'!A19</f>
        <v>10</v>
      </c>
      <c r="C36" s="822">
        <f>'Comm Prop Portfolio'!B19*(1+$D$8)</f>
        <v>11987040</v>
      </c>
      <c r="D36" s="823">
        <f>'Comm Prop Portfolio'!C19*(1+$D$9)</f>
        <v>3487.9936000000002</v>
      </c>
      <c r="E36" s="457"/>
      <c r="F36" s="234">
        <f t="shared" si="0"/>
        <v>0.66738744510738268</v>
      </c>
      <c r="G36" s="234">
        <f t="shared" si="1"/>
        <v>0.1657656936157717</v>
      </c>
      <c r="H36" s="235">
        <f t="shared" si="2"/>
        <v>2327.8431372549021</v>
      </c>
      <c r="I36" s="235">
        <f t="shared" si="3"/>
        <v>578.18967843137261</v>
      </c>
      <c r="N36" s="441"/>
      <c r="P36" s="240">
        <f t="shared" si="4"/>
        <v>0</v>
      </c>
      <c r="Q36" s="234">
        <f t="shared" si="5"/>
        <v>0.1657656936157717</v>
      </c>
      <c r="R36" s="235">
        <f t="shared" si="6"/>
        <v>0</v>
      </c>
      <c r="S36" s="235">
        <f t="shared" si="7"/>
        <v>578.18967843137261</v>
      </c>
      <c r="X36" s="441"/>
      <c r="Z36" s="240">
        <f t="shared" si="8"/>
        <v>0</v>
      </c>
      <c r="AA36" s="234">
        <f t="shared" si="9"/>
        <v>0.1657656936157717</v>
      </c>
      <c r="AB36" s="235">
        <f t="shared" si="10"/>
        <v>0</v>
      </c>
      <c r="AC36" s="235">
        <f t="shared" si="11"/>
        <v>578.18967843137261</v>
      </c>
      <c r="AH36" s="441"/>
      <c r="AJ36" s="240">
        <f t="shared" si="12"/>
        <v>0</v>
      </c>
      <c r="AK36" s="234">
        <f t="shared" si="13"/>
        <v>0.1657656936157717</v>
      </c>
      <c r="AL36" s="235">
        <f t="shared" si="14"/>
        <v>0</v>
      </c>
      <c r="AM36" s="235">
        <f t="shared" si="15"/>
        <v>578.18967843137261</v>
      </c>
      <c r="AR36" s="441"/>
    </row>
    <row r="37" spans="2:44" x14ac:dyDescent="0.2">
      <c r="B37" s="456">
        <f>'Comm Prop Portfolio'!A20</f>
        <v>11</v>
      </c>
      <c r="C37" s="822">
        <f>'Comm Prop Portfolio'!B20*(1+$D$8)</f>
        <v>40800000</v>
      </c>
      <c r="D37" s="823">
        <f>'Comm Prop Portfolio'!C20*(1+$D$9)</f>
        <v>5936</v>
      </c>
      <c r="E37" s="457"/>
      <c r="F37" s="234">
        <f t="shared" si="0"/>
        <v>0.19607843137254902</v>
      </c>
      <c r="G37" s="234">
        <f t="shared" si="1"/>
        <v>0.73529411764705888</v>
      </c>
      <c r="H37" s="235">
        <f t="shared" si="2"/>
        <v>1163.9215686274511</v>
      </c>
      <c r="I37" s="235">
        <f t="shared" si="3"/>
        <v>4364.7058823529414</v>
      </c>
      <c r="N37" s="441"/>
      <c r="P37" s="240">
        <f t="shared" si="4"/>
        <v>0</v>
      </c>
      <c r="Q37" s="234">
        <f t="shared" si="5"/>
        <v>0.73529411764705888</v>
      </c>
      <c r="R37" s="235">
        <f t="shared" si="6"/>
        <v>0</v>
      </c>
      <c r="S37" s="235">
        <f t="shared" si="7"/>
        <v>4364.7058823529414</v>
      </c>
      <c r="X37" s="441"/>
      <c r="Z37" s="240">
        <f t="shared" si="8"/>
        <v>0</v>
      </c>
      <c r="AA37" s="234">
        <f t="shared" si="9"/>
        <v>0.73529411764705888</v>
      </c>
      <c r="AB37" s="235">
        <f t="shared" si="10"/>
        <v>0</v>
      </c>
      <c r="AC37" s="235">
        <f t="shared" si="11"/>
        <v>4364.7058823529414</v>
      </c>
      <c r="AH37" s="441"/>
      <c r="AJ37" s="240">
        <f t="shared" si="12"/>
        <v>0</v>
      </c>
      <c r="AK37" s="234">
        <f t="shared" si="13"/>
        <v>0.73529411764705888</v>
      </c>
      <c r="AL37" s="235">
        <f t="shared" si="14"/>
        <v>0</v>
      </c>
      <c r="AM37" s="235">
        <f t="shared" si="15"/>
        <v>4364.7058823529414</v>
      </c>
      <c r="AR37" s="441"/>
    </row>
    <row r="38" spans="2:44" x14ac:dyDescent="0.2">
      <c r="B38" s="456">
        <f>'Comm Prop Portfolio'!A21</f>
        <v>12</v>
      </c>
      <c r="C38" s="822">
        <f>'Comm Prop Portfolio'!B21*(1+$D$8)</f>
        <v>7094100</v>
      </c>
      <c r="D38" s="823">
        <f>'Comm Prop Portfolio'!C21*(1+$D$9)</f>
        <v>1843.075</v>
      </c>
      <c r="E38" s="457"/>
      <c r="F38" s="234">
        <f t="shared" si="0"/>
        <v>0.71807558393594673</v>
      </c>
      <c r="G38" s="234">
        <f t="shared" si="1"/>
        <v>0</v>
      </c>
      <c r="H38" s="235">
        <f t="shared" si="2"/>
        <v>1323.467156862745</v>
      </c>
      <c r="I38" s="235">
        <f t="shared" si="3"/>
        <v>0</v>
      </c>
      <c r="N38" s="441"/>
      <c r="P38" s="240">
        <f t="shared" si="4"/>
        <v>0</v>
      </c>
      <c r="Q38" s="234">
        <f t="shared" si="5"/>
        <v>0</v>
      </c>
      <c r="R38" s="235">
        <f t="shared" si="6"/>
        <v>0</v>
      </c>
      <c r="S38" s="235">
        <f t="shared" si="7"/>
        <v>0</v>
      </c>
      <c r="X38" s="441"/>
      <c r="Z38" s="240">
        <f t="shared" si="8"/>
        <v>0</v>
      </c>
      <c r="AA38" s="234">
        <f t="shared" si="9"/>
        <v>0</v>
      </c>
      <c r="AB38" s="235">
        <f t="shared" si="10"/>
        <v>0</v>
      </c>
      <c r="AC38" s="235">
        <f t="shared" si="11"/>
        <v>0</v>
      </c>
      <c r="AH38" s="441"/>
      <c r="AJ38" s="240">
        <f t="shared" si="12"/>
        <v>0</v>
      </c>
      <c r="AK38" s="234">
        <f t="shared" si="13"/>
        <v>0</v>
      </c>
      <c r="AL38" s="235">
        <f t="shared" si="14"/>
        <v>0</v>
      </c>
      <c r="AM38" s="235">
        <f t="shared" si="15"/>
        <v>0</v>
      </c>
      <c r="AR38" s="441"/>
    </row>
    <row r="39" spans="2:44" x14ac:dyDescent="0.2">
      <c r="B39" s="456">
        <f>'Comm Prop Portfolio'!A22</f>
        <v>13</v>
      </c>
      <c r="C39" s="822">
        <f>'Comm Prop Portfolio'!B22*(1+$D$8)</f>
        <v>816000</v>
      </c>
      <c r="D39" s="823">
        <f>'Comm Prop Portfolio'!C22*(1+$D$9)</f>
        <v>195.04000000000002</v>
      </c>
      <c r="E39" s="457"/>
      <c r="F39" s="234">
        <f t="shared" si="0"/>
        <v>0</v>
      </c>
      <c r="G39" s="234">
        <f t="shared" si="1"/>
        <v>0</v>
      </c>
      <c r="H39" s="235">
        <f t="shared" si="2"/>
        <v>0</v>
      </c>
      <c r="I39" s="235">
        <f t="shared" si="3"/>
        <v>0</v>
      </c>
      <c r="N39" s="441"/>
      <c r="P39" s="240">
        <f t="shared" si="4"/>
        <v>0</v>
      </c>
      <c r="Q39" s="234">
        <f t="shared" si="5"/>
        <v>0</v>
      </c>
      <c r="R39" s="235">
        <f t="shared" si="6"/>
        <v>0</v>
      </c>
      <c r="S39" s="235">
        <f t="shared" si="7"/>
        <v>0</v>
      </c>
      <c r="X39" s="441"/>
      <c r="Z39" s="240">
        <f t="shared" si="8"/>
        <v>0</v>
      </c>
      <c r="AA39" s="234">
        <f t="shared" si="9"/>
        <v>0</v>
      </c>
      <c r="AB39" s="235">
        <f t="shared" si="10"/>
        <v>0</v>
      </c>
      <c r="AC39" s="235">
        <f t="shared" si="11"/>
        <v>0</v>
      </c>
      <c r="AH39" s="441"/>
      <c r="AJ39" s="240">
        <f t="shared" si="12"/>
        <v>0</v>
      </c>
      <c r="AK39" s="234">
        <f t="shared" si="13"/>
        <v>0</v>
      </c>
      <c r="AL39" s="235">
        <f t="shared" si="14"/>
        <v>0</v>
      </c>
      <c r="AM39" s="235">
        <f t="shared" si="15"/>
        <v>0</v>
      </c>
      <c r="AR39" s="441"/>
    </row>
    <row r="40" spans="2:44" x14ac:dyDescent="0.2">
      <c r="B40" s="456">
        <f>'Comm Prop Portfolio'!A23</f>
        <v>14</v>
      </c>
      <c r="C40" s="822">
        <f>'Comm Prop Portfolio'!B23*(1+$D$8)</f>
        <v>17302260</v>
      </c>
      <c r="D40" s="823">
        <f>'Comm Prop Portfolio'!C23*(1+$D$9)</f>
        <v>3416.3481999999999</v>
      </c>
      <c r="E40" s="457"/>
      <c r="F40" s="234">
        <f t="shared" si="0"/>
        <v>0.46236734391923368</v>
      </c>
      <c r="G40" s="234">
        <f t="shared" si="1"/>
        <v>0.42204082010095789</v>
      </c>
      <c r="H40" s="235">
        <f t="shared" si="2"/>
        <v>1579.6078431372548</v>
      </c>
      <c r="I40" s="235">
        <f t="shared" si="3"/>
        <v>1441.8383960784313</v>
      </c>
      <c r="N40" s="441"/>
      <c r="P40" s="240">
        <f t="shared" si="4"/>
        <v>0</v>
      </c>
      <c r="Q40" s="234">
        <f t="shared" si="5"/>
        <v>0.42204082010095789</v>
      </c>
      <c r="R40" s="235">
        <f t="shared" si="6"/>
        <v>0</v>
      </c>
      <c r="S40" s="235">
        <f t="shared" si="7"/>
        <v>1441.8383960784313</v>
      </c>
      <c r="X40" s="441"/>
      <c r="Z40" s="240">
        <f t="shared" si="8"/>
        <v>0</v>
      </c>
      <c r="AA40" s="234">
        <f t="shared" si="9"/>
        <v>0.42204082010095789</v>
      </c>
      <c r="AB40" s="235">
        <f t="shared" si="10"/>
        <v>0</v>
      </c>
      <c r="AC40" s="235">
        <f t="shared" si="11"/>
        <v>1441.8383960784313</v>
      </c>
      <c r="AH40" s="441"/>
      <c r="AJ40" s="240">
        <f t="shared" si="12"/>
        <v>0</v>
      </c>
      <c r="AK40" s="234">
        <f t="shared" si="13"/>
        <v>0.42204082010095789</v>
      </c>
      <c r="AL40" s="235">
        <f t="shared" si="14"/>
        <v>0</v>
      </c>
      <c r="AM40" s="235">
        <f t="shared" si="15"/>
        <v>1441.8383960784313</v>
      </c>
      <c r="AR40" s="441"/>
    </row>
    <row r="41" spans="2:44" x14ac:dyDescent="0.2">
      <c r="B41" s="456">
        <f>'Comm Prop Portfolio'!A24</f>
        <v>15</v>
      </c>
      <c r="C41" s="822">
        <f>'Comm Prop Portfolio'!B24*(1+$D$8)</f>
        <v>1009800</v>
      </c>
      <c r="D41" s="823">
        <f>'Comm Prop Portfolio'!C24*(1+$D$9)</f>
        <v>325.31399999999996</v>
      </c>
      <c r="E41" s="457"/>
      <c r="F41" s="234">
        <f t="shared" si="0"/>
        <v>0</v>
      </c>
      <c r="G41" s="234">
        <f t="shared" si="1"/>
        <v>0</v>
      </c>
      <c r="H41" s="235">
        <f t="shared" si="2"/>
        <v>0</v>
      </c>
      <c r="I41" s="235">
        <f t="shared" si="3"/>
        <v>0</v>
      </c>
      <c r="N41" s="441"/>
      <c r="P41" s="240">
        <f t="shared" si="4"/>
        <v>0</v>
      </c>
      <c r="Q41" s="234">
        <f t="shared" si="5"/>
        <v>0</v>
      </c>
      <c r="R41" s="235">
        <f t="shared" si="6"/>
        <v>0</v>
      </c>
      <c r="S41" s="235">
        <f t="shared" si="7"/>
        <v>0</v>
      </c>
      <c r="X41" s="441"/>
      <c r="Z41" s="240">
        <f t="shared" si="8"/>
        <v>0</v>
      </c>
      <c r="AA41" s="234">
        <f t="shared" si="9"/>
        <v>0</v>
      </c>
      <c r="AB41" s="235">
        <f t="shared" si="10"/>
        <v>0</v>
      </c>
      <c r="AC41" s="235">
        <f t="shared" si="11"/>
        <v>0</v>
      </c>
      <c r="AH41" s="441"/>
      <c r="AJ41" s="240">
        <f t="shared" si="12"/>
        <v>0</v>
      </c>
      <c r="AK41" s="234">
        <f t="shared" si="13"/>
        <v>0</v>
      </c>
      <c r="AL41" s="235">
        <f t="shared" si="14"/>
        <v>0</v>
      </c>
      <c r="AM41" s="235">
        <f t="shared" si="15"/>
        <v>0</v>
      </c>
      <c r="AR41" s="441"/>
    </row>
    <row r="42" spans="2:44" x14ac:dyDescent="0.2">
      <c r="B42" s="456">
        <f>'Comm Prop Portfolio'!A25</f>
        <v>16</v>
      </c>
      <c r="C42" s="822">
        <f>'Comm Prop Portfolio'!B25*(1+$D$8)</f>
        <v>16700460</v>
      </c>
      <c r="D42" s="823">
        <f>'Comm Prop Portfolio'!C25*(1+$D$9)</f>
        <v>4512.3987999999999</v>
      </c>
      <c r="E42" s="457"/>
      <c r="F42" s="234">
        <f t="shared" si="0"/>
        <v>0.47902872136456121</v>
      </c>
      <c r="G42" s="234">
        <f t="shared" si="1"/>
        <v>0.40121409829429849</v>
      </c>
      <c r="H42" s="235">
        <f t="shared" si="2"/>
        <v>2161.5686274509803</v>
      </c>
      <c r="I42" s="235">
        <f t="shared" si="3"/>
        <v>1810.4380156862746</v>
      </c>
      <c r="N42" s="441"/>
      <c r="P42" s="240">
        <f t="shared" si="4"/>
        <v>0</v>
      </c>
      <c r="Q42" s="234">
        <f t="shared" si="5"/>
        <v>0.40121409829429849</v>
      </c>
      <c r="R42" s="235">
        <f t="shared" si="6"/>
        <v>0</v>
      </c>
      <c r="S42" s="235">
        <f t="shared" si="7"/>
        <v>1810.4380156862746</v>
      </c>
      <c r="X42" s="441"/>
      <c r="Z42" s="240">
        <f t="shared" si="8"/>
        <v>0</v>
      </c>
      <c r="AA42" s="234">
        <f t="shared" si="9"/>
        <v>0.40121409829429849</v>
      </c>
      <c r="AB42" s="235">
        <f t="shared" si="10"/>
        <v>0</v>
      </c>
      <c r="AC42" s="235">
        <f t="shared" si="11"/>
        <v>1810.4380156862746</v>
      </c>
      <c r="AH42" s="441"/>
      <c r="AJ42" s="240">
        <f t="shared" si="12"/>
        <v>0</v>
      </c>
      <c r="AK42" s="234">
        <f t="shared" si="13"/>
        <v>0.40121409829429849</v>
      </c>
      <c r="AL42" s="235">
        <f t="shared" si="14"/>
        <v>0</v>
      </c>
      <c r="AM42" s="235">
        <f t="shared" si="15"/>
        <v>1810.4380156862746</v>
      </c>
      <c r="AR42" s="441"/>
    </row>
    <row r="43" spans="2:44" x14ac:dyDescent="0.2">
      <c r="B43" s="456">
        <f>'Comm Prop Portfolio'!A26</f>
        <v>17</v>
      </c>
      <c r="C43" s="822">
        <f>'Comm Prop Portfolio'!B26*(1+$D$8)</f>
        <v>20166420</v>
      </c>
      <c r="D43" s="823">
        <f>'Comm Prop Portfolio'!C26*(1+$D$9)</f>
        <v>6077.6054000000004</v>
      </c>
      <c r="E43" s="457"/>
      <c r="F43" s="234">
        <f t="shared" si="0"/>
        <v>0.39669906706296904</v>
      </c>
      <c r="G43" s="234">
        <f t="shared" si="1"/>
        <v>0.50412616617128869</v>
      </c>
      <c r="H43" s="235">
        <f t="shared" si="2"/>
        <v>2410.9803921568628</v>
      </c>
      <c r="I43" s="235">
        <f t="shared" si="3"/>
        <v>3063.8799098039217</v>
      </c>
      <c r="N43" s="441"/>
      <c r="P43" s="240">
        <f t="shared" si="4"/>
        <v>0</v>
      </c>
      <c r="Q43" s="234">
        <f t="shared" si="5"/>
        <v>0.50412616617128869</v>
      </c>
      <c r="R43" s="235">
        <f t="shared" si="6"/>
        <v>0</v>
      </c>
      <c r="S43" s="235">
        <f t="shared" si="7"/>
        <v>3063.8799098039217</v>
      </c>
      <c r="X43" s="441"/>
      <c r="Z43" s="240">
        <f t="shared" si="8"/>
        <v>0</v>
      </c>
      <c r="AA43" s="234">
        <f t="shared" si="9"/>
        <v>0.50412616617128869</v>
      </c>
      <c r="AB43" s="235">
        <f t="shared" si="10"/>
        <v>0</v>
      </c>
      <c r="AC43" s="235">
        <f t="shared" si="11"/>
        <v>3063.8799098039217</v>
      </c>
      <c r="AH43" s="441"/>
      <c r="AJ43" s="240">
        <f t="shared" si="12"/>
        <v>0</v>
      </c>
      <c r="AK43" s="234">
        <f t="shared" si="13"/>
        <v>0.50412616617128869</v>
      </c>
      <c r="AL43" s="235">
        <f t="shared" si="14"/>
        <v>0</v>
      </c>
      <c r="AM43" s="235">
        <f t="shared" si="15"/>
        <v>3063.8799098039217</v>
      </c>
      <c r="AR43" s="441"/>
    </row>
    <row r="44" spans="2:44" x14ac:dyDescent="0.2">
      <c r="B44" s="456">
        <f>'Comm Prop Portfolio'!A27</f>
        <v>18</v>
      </c>
      <c r="C44" s="822">
        <f>'Comm Prop Portfolio'!B27*(1+$D$8)</f>
        <v>816000</v>
      </c>
      <c r="D44" s="823">
        <f>'Comm Prop Portfolio'!C27*(1+$D$9)</f>
        <v>228.96</v>
      </c>
      <c r="E44" s="457"/>
      <c r="F44" s="234">
        <f t="shared" si="0"/>
        <v>0</v>
      </c>
      <c r="G44" s="234">
        <f t="shared" si="1"/>
        <v>0</v>
      </c>
      <c r="H44" s="235">
        <f t="shared" si="2"/>
        <v>0</v>
      </c>
      <c r="I44" s="235">
        <f t="shared" si="3"/>
        <v>0</v>
      </c>
      <c r="N44" s="441"/>
      <c r="P44" s="240">
        <f t="shared" si="4"/>
        <v>0</v>
      </c>
      <c r="Q44" s="234">
        <f t="shared" si="5"/>
        <v>0</v>
      </c>
      <c r="R44" s="235">
        <f t="shared" si="6"/>
        <v>0</v>
      </c>
      <c r="S44" s="235">
        <f t="shared" si="7"/>
        <v>0</v>
      </c>
      <c r="X44" s="441"/>
      <c r="Z44" s="240">
        <f t="shared" si="8"/>
        <v>0</v>
      </c>
      <c r="AA44" s="234">
        <f t="shared" si="9"/>
        <v>0</v>
      </c>
      <c r="AB44" s="235">
        <f t="shared" si="10"/>
        <v>0</v>
      </c>
      <c r="AC44" s="235">
        <f t="shared" si="11"/>
        <v>0</v>
      </c>
      <c r="AH44" s="441"/>
      <c r="AJ44" s="240">
        <f t="shared" si="12"/>
        <v>0</v>
      </c>
      <c r="AK44" s="234">
        <f t="shared" si="13"/>
        <v>0</v>
      </c>
      <c r="AL44" s="235">
        <f t="shared" si="14"/>
        <v>0</v>
      </c>
      <c r="AM44" s="235">
        <f t="shared" si="15"/>
        <v>0</v>
      </c>
      <c r="AR44" s="441"/>
    </row>
    <row r="45" spans="2:44" x14ac:dyDescent="0.2">
      <c r="B45" s="456">
        <f>'Comm Prop Portfolio'!A28</f>
        <v>19</v>
      </c>
      <c r="C45" s="822">
        <f>'Comm Prop Portfolio'!B28*(1+$D$8)</f>
        <v>21023220</v>
      </c>
      <c r="D45" s="823">
        <f>'Comm Prop Portfolio'!C28*(1+$D$9)</f>
        <v>3277.1490000000003</v>
      </c>
      <c r="E45" s="457"/>
      <c r="F45" s="234">
        <f t="shared" si="0"/>
        <v>0.38053162170209892</v>
      </c>
      <c r="G45" s="234">
        <f t="shared" si="1"/>
        <v>0.52433547287237636</v>
      </c>
      <c r="H45" s="235">
        <f t="shared" si="2"/>
        <v>1247.0588235294119</v>
      </c>
      <c r="I45" s="235">
        <f t="shared" si="3"/>
        <v>1718.3254705882355</v>
      </c>
      <c r="N45" s="441"/>
      <c r="P45" s="240">
        <f t="shared" si="4"/>
        <v>0</v>
      </c>
      <c r="Q45" s="234">
        <f t="shared" si="5"/>
        <v>0.52433547287237636</v>
      </c>
      <c r="R45" s="235">
        <f t="shared" si="6"/>
        <v>0</v>
      </c>
      <c r="S45" s="235">
        <f t="shared" si="7"/>
        <v>1718.3254705882355</v>
      </c>
      <c r="X45" s="441"/>
      <c r="Z45" s="240">
        <f t="shared" si="8"/>
        <v>0</v>
      </c>
      <c r="AA45" s="234">
        <f t="shared" si="9"/>
        <v>0.52433547287237636</v>
      </c>
      <c r="AB45" s="235">
        <f t="shared" si="10"/>
        <v>0</v>
      </c>
      <c r="AC45" s="235">
        <f t="shared" si="11"/>
        <v>1718.3254705882355</v>
      </c>
      <c r="AH45" s="441"/>
      <c r="AJ45" s="240">
        <f t="shared" si="12"/>
        <v>0</v>
      </c>
      <c r="AK45" s="234">
        <f t="shared" si="13"/>
        <v>0.52433547287237636</v>
      </c>
      <c r="AL45" s="235">
        <f t="shared" si="14"/>
        <v>0</v>
      </c>
      <c r="AM45" s="235">
        <f t="shared" si="15"/>
        <v>1718.3254705882355</v>
      </c>
      <c r="AR45" s="441"/>
    </row>
    <row r="46" spans="2:44" x14ac:dyDescent="0.2">
      <c r="B46" s="474">
        <f>'Comm Prop Portfolio'!A29</f>
        <v>20</v>
      </c>
      <c r="C46" s="822">
        <f>'Comm Prop Portfolio'!B29*(1+$D$8)</f>
        <v>1714620</v>
      </c>
      <c r="D46" s="823">
        <f>'Comm Prop Portfolio'!C29*(1+$D$9)</f>
        <v>249.46040000000002</v>
      </c>
      <c r="E46" s="457"/>
      <c r="F46" s="234">
        <f t="shared" si="0"/>
        <v>0</v>
      </c>
      <c r="G46" s="234">
        <f t="shared" si="1"/>
        <v>0</v>
      </c>
      <c r="H46" s="235">
        <f t="shared" si="2"/>
        <v>0</v>
      </c>
      <c r="I46" s="235">
        <f t="shared" si="3"/>
        <v>0</v>
      </c>
      <c r="N46" s="441"/>
      <c r="P46" s="240">
        <f t="shared" si="4"/>
        <v>0</v>
      </c>
      <c r="Q46" s="234">
        <f t="shared" si="5"/>
        <v>0</v>
      </c>
      <c r="R46" s="235">
        <f t="shared" si="6"/>
        <v>0</v>
      </c>
      <c r="S46" s="235">
        <f t="shared" si="7"/>
        <v>0</v>
      </c>
      <c r="X46" s="441"/>
      <c r="Z46" s="240">
        <f t="shared" si="8"/>
        <v>0</v>
      </c>
      <c r="AA46" s="234">
        <f t="shared" si="9"/>
        <v>0</v>
      </c>
      <c r="AB46" s="235">
        <f t="shared" si="10"/>
        <v>0</v>
      </c>
      <c r="AC46" s="235">
        <f t="shared" si="11"/>
        <v>0</v>
      </c>
      <c r="AH46" s="441"/>
      <c r="AJ46" s="240">
        <f t="shared" si="12"/>
        <v>0</v>
      </c>
      <c r="AK46" s="234">
        <f t="shared" si="13"/>
        <v>0</v>
      </c>
      <c r="AL46" s="235">
        <f t="shared" si="14"/>
        <v>0</v>
      </c>
      <c r="AM46" s="235">
        <f t="shared" si="15"/>
        <v>0</v>
      </c>
      <c r="AR46" s="441"/>
    </row>
    <row r="47" spans="2:44" ht="12.6" hidden="1" customHeight="1" outlineLevel="1" x14ac:dyDescent="0.2">
      <c r="B47" s="456">
        <f>'Comm Prop Portfolio'!A30</f>
        <v>21</v>
      </c>
      <c r="C47" s="822">
        <f>'Comm Prop Portfolio'!B30*(1+$D$8)</f>
        <v>34336260</v>
      </c>
      <c r="D47" s="823">
        <f>'Comm Prop Portfolio'!C30*(1+$D$9)</f>
        <v>10348.006200000002</v>
      </c>
      <c r="E47" s="457"/>
      <c r="F47" s="234">
        <f t="shared" si="0"/>
        <v>0.23298984804984585</v>
      </c>
      <c r="G47" s="234">
        <f t="shared" si="1"/>
        <v>0.70876268993769265</v>
      </c>
      <c r="H47" s="235">
        <f t="shared" si="2"/>
        <v>2410.9803921568632</v>
      </c>
      <c r="I47" s="235">
        <f t="shared" si="3"/>
        <v>7334.280709803922</v>
      </c>
      <c r="N47" s="441"/>
      <c r="P47" s="240">
        <f t="shared" si="4"/>
        <v>0</v>
      </c>
      <c r="Q47" s="234">
        <f t="shared" si="5"/>
        <v>0.70876268993769265</v>
      </c>
      <c r="R47" s="235">
        <f t="shared" si="6"/>
        <v>0</v>
      </c>
      <c r="S47" s="235">
        <f t="shared" si="7"/>
        <v>7334.280709803922</v>
      </c>
      <c r="X47" s="441"/>
      <c r="Z47" s="240">
        <f t="shared" si="8"/>
        <v>0</v>
      </c>
      <c r="AA47" s="234">
        <f t="shared" si="9"/>
        <v>0.70876268993769265</v>
      </c>
      <c r="AB47" s="235">
        <f t="shared" si="10"/>
        <v>0</v>
      </c>
      <c r="AC47" s="235">
        <f t="shared" si="11"/>
        <v>7334.280709803922</v>
      </c>
      <c r="AH47" s="441"/>
      <c r="AJ47" s="240">
        <f t="shared" si="12"/>
        <v>0</v>
      </c>
      <c r="AK47" s="234">
        <f t="shared" si="13"/>
        <v>0.70876268993769265</v>
      </c>
      <c r="AL47" s="235">
        <f t="shared" si="14"/>
        <v>0</v>
      </c>
      <c r="AM47" s="235">
        <f t="shared" si="15"/>
        <v>7334.280709803922</v>
      </c>
      <c r="AR47" s="441"/>
    </row>
    <row r="48" spans="2:44" ht="12.6" hidden="1" customHeight="1" outlineLevel="1" x14ac:dyDescent="0.2">
      <c r="B48" s="456">
        <f>'Comm Prop Portfolio'!A31</f>
        <v>22</v>
      </c>
      <c r="C48" s="822">
        <f>'Comm Prop Portfolio'!B31*(1+$D$8)</f>
        <v>2456160</v>
      </c>
      <c r="D48" s="823">
        <f>'Comm Prop Portfolio'!C31*(1+$D$9)</f>
        <v>791.26880000000006</v>
      </c>
      <c r="E48" s="457"/>
      <c r="F48" s="234">
        <f t="shared" si="0"/>
        <v>0.18572079994788612</v>
      </c>
      <c r="G48" s="234">
        <f t="shared" si="1"/>
        <v>0</v>
      </c>
      <c r="H48" s="235">
        <f t="shared" si="2"/>
        <v>146.95507450980392</v>
      </c>
      <c r="I48" s="235">
        <f t="shared" si="3"/>
        <v>0</v>
      </c>
      <c r="N48" s="441"/>
      <c r="P48" s="240">
        <f t="shared" si="4"/>
        <v>0</v>
      </c>
      <c r="Q48" s="234">
        <f t="shared" si="5"/>
        <v>0</v>
      </c>
      <c r="R48" s="235">
        <f t="shared" si="6"/>
        <v>0</v>
      </c>
      <c r="S48" s="235">
        <f t="shared" si="7"/>
        <v>0</v>
      </c>
      <c r="X48" s="441"/>
      <c r="Z48" s="240">
        <f t="shared" si="8"/>
        <v>0</v>
      </c>
      <c r="AA48" s="234">
        <f t="shared" si="9"/>
        <v>0</v>
      </c>
      <c r="AB48" s="235">
        <f t="shared" si="10"/>
        <v>0</v>
      </c>
      <c r="AC48" s="235">
        <f t="shared" si="11"/>
        <v>0</v>
      </c>
      <c r="AH48" s="441"/>
      <c r="AJ48" s="240">
        <f t="shared" si="12"/>
        <v>0</v>
      </c>
      <c r="AK48" s="234">
        <f t="shared" si="13"/>
        <v>0</v>
      </c>
      <c r="AL48" s="235">
        <f t="shared" si="14"/>
        <v>0</v>
      </c>
      <c r="AM48" s="235">
        <f t="shared" si="15"/>
        <v>0</v>
      </c>
      <c r="AR48" s="441"/>
    </row>
    <row r="49" spans="2:44" ht="12.6" hidden="1" customHeight="1" outlineLevel="1" x14ac:dyDescent="0.2">
      <c r="B49" s="456">
        <f>'Comm Prop Portfolio'!A32</f>
        <v>23</v>
      </c>
      <c r="C49" s="822">
        <f>'Comm Prop Portfolio'!B32*(1+$D$8)</f>
        <v>9954180</v>
      </c>
      <c r="D49" s="823">
        <f>'Comm Prop Portfolio'!C32*(1+$D$9)</f>
        <v>2275.7988</v>
      </c>
      <c r="E49" s="457"/>
      <c r="F49" s="234">
        <f t="shared" si="0"/>
        <v>0.79907938172707349</v>
      </c>
      <c r="G49" s="234">
        <f t="shared" si="1"/>
        <v>0</v>
      </c>
      <c r="H49" s="235">
        <f t="shared" si="2"/>
        <v>1818.5438980392157</v>
      </c>
      <c r="I49" s="235">
        <f t="shared" si="3"/>
        <v>0</v>
      </c>
      <c r="N49" s="441"/>
      <c r="P49" s="240">
        <f t="shared" si="4"/>
        <v>0</v>
      </c>
      <c r="Q49" s="234">
        <f t="shared" si="5"/>
        <v>0</v>
      </c>
      <c r="R49" s="235">
        <f t="shared" si="6"/>
        <v>0</v>
      </c>
      <c r="S49" s="235">
        <f t="shared" si="7"/>
        <v>0</v>
      </c>
      <c r="X49" s="441"/>
      <c r="Z49" s="240">
        <f t="shared" si="8"/>
        <v>0</v>
      </c>
      <c r="AA49" s="234">
        <f t="shared" si="9"/>
        <v>0</v>
      </c>
      <c r="AB49" s="235">
        <f t="shared" si="10"/>
        <v>0</v>
      </c>
      <c r="AC49" s="235">
        <f t="shared" si="11"/>
        <v>0</v>
      </c>
      <c r="AH49" s="441"/>
      <c r="AJ49" s="240">
        <f t="shared" si="12"/>
        <v>0</v>
      </c>
      <c r="AK49" s="234">
        <f t="shared" si="13"/>
        <v>0</v>
      </c>
      <c r="AL49" s="235">
        <f t="shared" si="14"/>
        <v>0</v>
      </c>
      <c r="AM49" s="235">
        <f t="shared" si="15"/>
        <v>0</v>
      </c>
      <c r="AR49" s="441"/>
    </row>
    <row r="50" spans="2:44" ht="12.6" hidden="1" customHeight="1" outlineLevel="1" x14ac:dyDescent="0.2">
      <c r="B50" s="456">
        <f>'Comm Prop Portfolio'!A33</f>
        <v>24</v>
      </c>
      <c r="C50" s="822">
        <f>'Comm Prop Portfolio'!B33*(1+$D$8)</f>
        <v>1324980</v>
      </c>
      <c r="D50" s="823">
        <f>'Comm Prop Portfolio'!C33*(1+$D$9)</f>
        <v>399.31259999999997</v>
      </c>
      <c r="E50" s="457"/>
      <c r="F50" s="234">
        <f t="shared" si="0"/>
        <v>0</v>
      </c>
      <c r="G50" s="234">
        <f t="shared" si="1"/>
        <v>0</v>
      </c>
      <c r="H50" s="235">
        <f t="shared" si="2"/>
        <v>0</v>
      </c>
      <c r="I50" s="235">
        <f t="shared" si="3"/>
        <v>0</v>
      </c>
      <c r="N50" s="441"/>
      <c r="P50" s="240">
        <f t="shared" si="4"/>
        <v>0</v>
      </c>
      <c r="Q50" s="234">
        <f t="shared" si="5"/>
        <v>0</v>
      </c>
      <c r="R50" s="235">
        <f t="shared" si="6"/>
        <v>0</v>
      </c>
      <c r="S50" s="235">
        <f t="shared" si="7"/>
        <v>0</v>
      </c>
      <c r="X50" s="441"/>
      <c r="Z50" s="240">
        <f t="shared" si="8"/>
        <v>0</v>
      </c>
      <c r="AA50" s="234">
        <f t="shared" si="9"/>
        <v>0</v>
      </c>
      <c r="AB50" s="235">
        <f t="shared" si="10"/>
        <v>0</v>
      </c>
      <c r="AC50" s="235">
        <f t="shared" si="11"/>
        <v>0</v>
      </c>
      <c r="AH50" s="441"/>
      <c r="AJ50" s="240">
        <f t="shared" si="12"/>
        <v>0</v>
      </c>
      <c r="AK50" s="234">
        <f t="shared" si="13"/>
        <v>0</v>
      </c>
      <c r="AL50" s="235">
        <f t="shared" si="14"/>
        <v>0</v>
      </c>
      <c r="AM50" s="235">
        <f t="shared" si="15"/>
        <v>0</v>
      </c>
      <c r="AR50" s="441"/>
    </row>
    <row r="51" spans="2:44" ht="12.6" hidden="1" customHeight="1" outlineLevel="1" x14ac:dyDescent="0.2">
      <c r="B51" s="456">
        <f>'Comm Prop Portfolio'!A34</f>
        <v>25</v>
      </c>
      <c r="C51" s="822">
        <f>'Comm Prop Portfolio'!B34*(1+$D$8)</f>
        <v>5018400</v>
      </c>
      <c r="D51" s="823">
        <f>'Comm Prop Portfolio'!C34*(1+$D$9)</f>
        <v>1095.192</v>
      </c>
      <c r="E51" s="457"/>
      <c r="F51" s="234">
        <f t="shared" si="0"/>
        <v>0.60146660290132314</v>
      </c>
      <c r="G51" s="234">
        <f t="shared" si="1"/>
        <v>0</v>
      </c>
      <c r="H51" s="235">
        <f t="shared" si="2"/>
        <v>658.72141176470586</v>
      </c>
      <c r="I51" s="235">
        <f t="shared" si="3"/>
        <v>0</v>
      </c>
      <c r="N51" s="441"/>
      <c r="P51" s="240">
        <f t="shared" si="4"/>
        <v>0</v>
      </c>
      <c r="Q51" s="234">
        <f t="shared" si="5"/>
        <v>0</v>
      </c>
      <c r="R51" s="235">
        <f t="shared" si="6"/>
        <v>0</v>
      </c>
      <c r="S51" s="235">
        <f t="shared" si="7"/>
        <v>0</v>
      </c>
      <c r="X51" s="441"/>
      <c r="Z51" s="240">
        <f t="shared" si="8"/>
        <v>0</v>
      </c>
      <c r="AA51" s="234">
        <f t="shared" si="9"/>
        <v>0</v>
      </c>
      <c r="AB51" s="235">
        <f t="shared" si="10"/>
        <v>0</v>
      </c>
      <c r="AC51" s="235">
        <f t="shared" si="11"/>
        <v>0</v>
      </c>
      <c r="AH51" s="441"/>
      <c r="AJ51" s="240">
        <f t="shared" si="12"/>
        <v>0</v>
      </c>
      <c r="AK51" s="234">
        <f t="shared" si="13"/>
        <v>0</v>
      </c>
      <c r="AL51" s="235">
        <f t="shared" si="14"/>
        <v>0</v>
      </c>
      <c r="AM51" s="235">
        <f t="shared" si="15"/>
        <v>0</v>
      </c>
      <c r="AR51" s="441"/>
    </row>
    <row r="52" spans="2:44" ht="12.6" hidden="1" customHeight="1" outlineLevel="1" x14ac:dyDescent="0.2">
      <c r="B52" s="456">
        <f>'Comm Prop Portfolio'!A35</f>
        <v>26</v>
      </c>
      <c r="C52" s="822">
        <f>'Comm Prop Portfolio'!B35*(1+$D$8)</f>
        <v>1517760</v>
      </c>
      <c r="D52" s="823">
        <f>'Comm Prop Portfolio'!C35*(1+$D$9)</f>
        <v>331.22880000000004</v>
      </c>
      <c r="E52" s="457"/>
      <c r="F52" s="234">
        <f t="shared" si="0"/>
        <v>0</v>
      </c>
      <c r="G52" s="234">
        <f t="shared" si="1"/>
        <v>0</v>
      </c>
      <c r="H52" s="235">
        <f t="shared" si="2"/>
        <v>0</v>
      </c>
      <c r="I52" s="235">
        <f t="shared" si="3"/>
        <v>0</v>
      </c>
      <c r="N52" s="441"/>
      <c r="P52" s="240">
        <f t="shared" si="4"/>
        <v>0</v>
      </c>
      <c r="Q52" s="234">
        <f t="shared" si="5"/>
        <v>0</v>
      </c>
      <c r="R52" s="235">
        <f t="shared" si="6"/>
        <v>0</v>
      </c>
      <c r="S52" s="235">
        <f t="shared" si="7"/>
        <v>0</v>
      </c>
      <c r="X52" s="441"/>
      <c r="Z52" s="240">
        <f t="shared" si="8"/>
        <v>0</v>
      </c>
      <c r="AA52" s="234">
        <f t="shared" si="9"/>
        <v>0</v>
      </c>
      <c r="AB52" s="235">
        <f t="shared" si="10"/>
        <v>0</v>
      </c>
      <c r="AC52" s="235">
        <f t="shared" si="11"/>
        <v>0</v>
      </c>
      <c r="AH52" s="441"/>
      <c r="AJ52" s="240">
        <f t="shared" si="12"/>
        <v>0</v>
      </c>
      <c r="AK52" s="234">
        <f t="shared" si="13"/>
        <v>0</v>
      </c>
      <c r="AL52" s="235">
        <f t="shared" si="14"/>
        <v>0</v>
      </c>
      <c r="AM52" s="235">
        <f t="shared" si="15"/>
        <v>0</v>
      </c>
      <c r="AR52" s="441"/>
    </row>
    <row r="53" spans="2:44" ht="12.6" hidden="1" customHeight="1" outlineLevel="1" x14ac:dyDescent="0.2">
      <c r="B53" s="456">
        <f>'Comm Prop Portfolio'!A36</f>
        <v>27</v>
      </c>
      <c r="C53" s="822">
        <f>'Comm Prop Portfolio'!B36*(1+$D$8)</f>
        <v>6383160</v>
      </c>
      <c r="D53" s="823">
        <f>'Comm Prop Portfolio'!C36*(1+$D$9)</f>
        <v>1194.0264000000002</v>
      </c>
      <c r="E53" s="457"/>
      <c r="F53" s="234">
        <f t="shared" si="0"/>
        <v>0.68667556508061833</v>
      </c>
      <c r="G53" s="234">
        <f t="shared" si="1"/>
        <v>0</v>
      </c>
      <c r="H53" s="235">
        <f t="shared" si="2"/>
        <v>819.90875294117654</v>
      </c>
      <c r="I53" s="235">
        <f t="shared" si="3"/>
        <v>0</v>
      </c>
      <c r="N53" s="441"/>
      <c r="P53" s="240">
        <f t="shared" si="4"/>
        <v>0</v>
      </c>
      <c r="Q53" s="234">
        <f t="shared" si="5"/>
        <v>0</v>
      </c>
      <c r="R53" s="235">
        <f t="shared" si="6"/>
        <v>0</v>
      </c>
      <c r="S53" s="235">
        <f t="shared" si="7"/>
        <v>0</v>
      </c>
      <c r="X53" s="441"/>
      <c r="Z53" s="240">
        <f t="shared" si="8"/>
        <v>0</v>
      </c>
      <c r="AA53" s="234">
        <f t="shared" si="9"/>
        <v>0</v>
      </c>
      <c r="AB53" s="235">
        <f t="shared" si="10"/>
        <v>0</v>
      </c>
      <c r="AC53" s="235">
        <f t="shared" si="11"/>
        <v>0</v>
      </c>
      <c r="AH53" s="441"/>
      <c r="AJ53" s="240">
        <f t="shared" si="12"/>
        <v>0</v>
      </c>
      <c r="AK53" s="234">
        <f t="shared" si="13"/>
        <v>0</v>
      </c>
      <c r="AL53" s="235">
        <f t="shared" si="14"/>
        <v>0</v>
      </c>
      <c r="AM53" s="235">
        <f t="shared" si="15"/>
        <v>0</v>
      </c>
      <c r="AR53" s="441"/>
    </row>
    <row r="54" spans="2:44" ht="12.6" hidden="1" customHeight="1" outlineLevel="1" x14ac:dyDescent="0.2">
      <c r="B54" s="456">
        <f>'Comm Prop Portfolio'!A37</f>
        <v>28</v>
      </c>
      <c r="C54" s="822">
        <f>'Comm Prop Portfolio'!B37*(1+$D$8)</f>
        <v>40800000</v>
      </c>
      <c r="D54" s="823">
        <f>'Comm Prop Portfolio'!C37*(1+$D$9)</f>
        <v>5936</v>
      </c>
      <c r="E54" s="457"/>
      <c r="F54" s="234">
        <f t="shared" si="0"/>
        <v>0.19607843137254902</v>
      </c>
      <c r="G54" s="234">
        <f t="shared" si="1"/>
        <v>0.73529411764705888</v>
      </c>
      <c r="H54" s="235">
        <f t="shared" si="2"/>
        <v>1163.9215686274511</v>
      </c>
      <c r="I54" s="235">
        <f t="shared" si="3"/>
        <v>4364.7058823529414</v>
      </c>
      <c r="N54" s="441"/>
      <c r="P54" s="240">
        <f t="shared" si="4"/>
        <v>0</v>
      </c>
      <c r="Q54" s="234">
        <f t="shared" si="5"/>
        <v>0.73529411764705888</v>
      </c>
      <c r="R54" s="235">
        <f t="shared" si="6"/>
        <v>0</v>
      </c>
      <c r="S54" s="235">
        <f t="shared" si="7"/>
        <v>4364.7058823529414</v>
      </c>
      <c r="X54" s="441"/>
      <c r="Z54" s="240">
        <f t="shared" si="8"/>
        <v>0</v>
      </c>
      <c r="AA54" s="234">
        <f t="shared" si="9"/>
        <v>0.73529411764705888</v>
      </c>
      <c r="AB54" s="235">
        <f t="shared" si="10"/>
        <v>0</v>
      </c>
      <c r="AC54" s="235">
        <f t="shared" si="11"/>
        <v>4364.7058823529414</v>
      </c>
      <c r="AH54" s="441"/>
      <c r="AJ54" s="240">
        <f t="shared" si="12"/>
        <v>0</v>
      </c>
      <c r="AK54" s="234">
        <f t="shared" si="13"/>
        <v>0.73529411764705888</v>
      </c>
      <c r="AL54" s="235">
        <f t="shared" si="14"/>
        <v>0</v>
      </c>
      <c r="AM54" s="235">
        <f t="shared" si="15"/>
        <v>4364.7058823529414</v>
      </c>
      <c r="AR54" s="441"/>
    </row>
    <row r="55" spans="2:44" ht="12.6" hidden="1" customHeight="1" outlineLevel="1" x14ac:dyDescent="0.2">
      <c r="B55" s="456">
        <f>'Comm Prop Portfolio'!A38</f>
        <v>29</v>
      </c>
      <c r="C55" s="822">
        <f>'Comm Prop Portfolio'!B38*(1+$D$8)</f>
        <v>1418820</v>
      </c>
      <c r="D55" s="823">
        <f>'Comm Prop Portfolio'!C38*(1+$D$9)</f>
        <v>398.10419999999999</v>
      </c>
      <c r="E55" s="457"/>
      <c r="F55" s="234">
        <f t="shared" si="0"/>
        <v>0</v>
      </c>
      <c r="G55" s="234">
        <f t="shared" si="1"/>
        <v>0</v>
      </c>
      <c r="H55" s="235">
        <f t="shared" si="2"/>
        <v>0</v>
      </c>
      <c r="I55" s="235">
        <f t="shared" si="3"/>
        <v>0</v>
      </c>
      <c r="N55" s="441"/>
      <c r="P55" s="240">
        <f t="shared" si="4"/>
        <v>0</v>
      </c>
      <c r="Q55" s="234">
        <f t="shared" si="5"/>
        <v>0</v>
      </c>
      <c r="R55" s="235">
        <f t="shared" si="6"/>
        <v>0</v>
      </c>
      <c r="S55" s="235">
        <f t="shared" si="7"/>
        <v>0</v>
      </c>
      <c r="X55" s="441"/>
      <c r="Z55" s="240">
        <f t="shared" si="8"/>
        <v>0</v>
      </c>
      <c r="AA55" s="234">
        <f t="shared" si="9"/>
        <v>0</v>
      </c>
      <c r="AB55" s="235">
        <f t="shared" si="10"/>
        <v>0</v>
      </c>
      <c r="AC55" s="235">
        <f t="shared" si="11"/>
        <v>0</v>
      </c>
      <c r="AH55" s="441"/>
      <c r="AJ55" s="240">
        <f t="shared" si="12"/>
        <v>0</v>
      </c>
      <c r="AK55" s="234">
        <f t="shared" si="13"/>
        <v>0</v>
      </c>
      <c r="AL55" s="235">
        <f t="shared" si="14"/>
        <v>0</v>
      </c>
      <c r="AM55" s="235">
        <f t="shared" si="15"/>
        <v>0</v>
      </c>
      <c r="AR55" s="441"/>
    </row>
    <row r="56" spans="2:44" ht="12.6" hidden="1" customHeight="1" outlineLevel="1" x14ac:dyDescent="0.2">
      <c r="B56" s="456">
        <f>'Comm Prop Portfolio'!A39</f>
        <v>30</v>
      </c>
      <c r="C56" s="822">
        <f>'Comm Prop Portfolio'!B39*(1+$D$8)</f>
        <v>816000</v>
      </c>
      <c r="D56" s="823">
        <f>'Comm Prop Portfolio'!C39*(1+$D$9)</f>
        <v>178.08</v>
      </c>
      <c r="E56" s="457"/>
      <c r="F56" s="234">
        <f t="shared" si="0"/>
        <v>0</v>
      </c>
      <c r="G56" s="234">
        <f t="shared" si="1"/>
        <v>0</v>
      </c>
      <c r="H56" s="235">
        <f t="shared" si="2"/>
        <v>0</v>
      </c>
      <c r="I56" s="235">
        <f t="shared" si="3"/>
        <v>0</v>
      </c>
      <c r="N56" s="441"/>
      <c r="P56" s="240">
        <f t="shared" si="4"/>
        <v>0</v>
      </c>
      <c r="Q56" s="234">
        <f t="shared" si="5"/>
        <v>0</v>
      </c>
      <c r="R56" s="235">
        <f t="shared" si="6"/>
        <v>0</v>
      </c>
      <c r="S56" s="235">
        <f t="shared" si="7"/>
        <v>0</v>
      </c>
      <c r="X56" s="441"/>
      <c r="Z56" s="240">
        <f t="shared" si="8"/>
        <v>0</v>
      </c>
      <c r="AA56" s="234">
        <f t="shared" si="9"/>
        <v>0</v>
      </c>
      <c r="AB56" s="235">
        <f t="shared" si="10"/>
        <v>0</v>
      </c>
      <c r="AC56" s="235">
        <f t="shared" si="11"/>
        <v>0</v>
      </c>
      <c r="AH56" s="441"/>
      <c r="AJ56" s="240">
        <f t="shared" si="12"/>
        <v>0</v>
      </c>
      <c r="AK56" s="234">
        <f t="shared" si="13"/>
        <v>0</v>
      </c>
      <c r="AL56" s="235">
        <f t="shared" si="14"/>
        <v>0</v>
      </c>
      <c r="AM56" s="235">
        <f t="shared" si="15"/>
        <v>0</v>
      </c>
      <c r="AR56" s="441"/>
    </row>
    <row r="57" spans="2:44" ht="12.6" hidden="1" customHeight="1" outlineLevel="1" x14ac:dyDescent="0.2">
      <c r="B57" s="456">
        <f>'Comm Prop Portfolio'!A40</f>
        <v>31</v>
      </c>
      <c r="C57" s="822">
        <f>'Comm Prop Portfolio'!B40*(1+$D$8)</f>
        <v>14261640</v>
      </c>
      <c r="D57" s="823">
        <f>'Comm Prop Portfolio'!C40*(1+$D$9)</f>
        <v>2371.3472000000002</v>
      </c>
      <c r="E57" s="457"/>
      <c r="F57" s="234">
        <f t="shared" si="0"/>
        <v>0.56094530502803319</v>
      </c>
      <c r="G57" s="234">
        <f t="shared" si="1"/>
        <v>0.29881836871495843</v>
      </c>
      <c r="H57" s="235">
        <f t="shared" si="2"/>
        <v>1330.1960784313726</v>
      </c>
      <c r="I57" s="235">
        <f t="shared" si="3"/>
        <v>708.60210196078435</v>
      </c>
      <c r="N57" s="441"/>
      <c r="P57" s="240">
        <f t="shared" si="4"/>
        <v>0</v>
      </c>
      <c r="Q57" s="234">
        <f t="shared" si="5"/>
        <v>0.29881836871495843</v>
      </c>
      <c r="R57" s="235">
        <f t="shared" si="6"/>
        <v>0</v>
      </c>
      <c r="S57" s="235">
        <f t="shared" si="7"/>
        <v>708.60210196078435</v>
      </c>
      <c r="X57" s="441"/>
      <c r="Z57" s="240">
        <f t="shared" si="8"/>
        <v>0</v>
      </c>
      <c r="AA57" s="234">
        <f t="shared" si="9"/>
        <v>0.29881836871495843</v>
      </c>
      <c r="AB57" s="235">
        <f t="shared" si="10"/>
        <v>0</v>
      </c>
      <c r="AC57" s="235">
        <f t="shared" si="11"/>
        <v>708.60210196078435</v>
      </c>
      <c r="AH57" s="441"/>
      <c r="AJ57" s="240">
        <f t="shared" si="12"/>
        <v>0</v>
      </c>
      <c r="AK57" s="234">
        <f t="shared" si="13"/>
        <v>0.29881836871495843</v>
      </c>
      <c r="AL57" s="235">
        <f t="shared" si="14"/>
        <v>0</v>
      </c>
      <c r="AM57" s="235">
        <f t="shared" si="15"/>
        <v>708.60210196078435</v>
      </c>
      <c r="AR57" s="441"/>
    </row>
    <row r="58" spans="2:44" ht="12.6" hidden="1" customHeight="1" outlineLevel="1" x14ac:dyDescent="0.2">
      <c r="B58" s="456">
        <f>'Comm Prop Portfolio'!A41</f>
        <v>32</v>
      </c>
      <c r="C58" s="822">
        <f>'Comm Prop Portfolio'!B41*(1+$D$8)</f>
        <v>1959420</v>
      </c>
      <c r="D58" s="823">
        <f>'Comm Prop Portfolio'!C41*(1+$D$9)</f>
        <v>509.065</v>
      </c>
      <c r="E58" s="457"/>
      <c r="F58" s="234">
        <f t="shared" si="0"/>
        <v>0</v>
      </c>
      <c r="G58" s="234">
        <f t="shared" si="1"/>
        <v>0</v>
      </c>
      <c r="H58" s="235">
        <f t="shared" si="2"/>
        <v>0</v>
      </c>
      <c r="I58" s="235">
        <f t="shared" si="3"/>
        <v>0</v>
      </c>
      <c r="N58" s="441"/>
      <c r="P58" s="240">
        <f t="shared" si="4"/>
        <v>0</v>
      </c>
      <c r="Q58" s="234">
        <f t="shared" si="5"/>
        <v>0</v>
      </c>
      <c r="R58" s="235">
        <f t="shared" si="6"/>
        <v>0</v>
      </c>
      <c r="S58" s="235">
        <f t="shared" si="7"/>
        <v>0</v>
      </c>
      <c r="X58" s="441"/>
      <c r="Z58" s="240">
        <f t="shared" si="8"/>
        <v>0</v>
      </c>
      <c r="AA58" s="234">
        <f t="shared" si="9"/>
        <v>0</v>
      </c>
      <c r="AB58" s="235">
        <f t="shared" si="10"/>
        <v>0</v>
      </c>
      <c r="AC58" s="235">
        <f t="shared" si="11"/>
        <v>0</v>
      </c>
      <c r="AH58" s="441"/>
      <c r="AJ58" s="240">
        <f t="shared" si="12"/>
        <v>0</v>
      </c>
      <c r="AK58" s="234">
        <f t="shared" si="13"/>
        <v>0</v>
      </c>
      <c r="AL58" s="235">
        <f t="shared" si="14"/>
        <v>0</v>
      </c>
      <c r="AM58" s="235">
        <f t="shared" si="15"/>
        <v>0</v>
      </c>
      <c r="AR58" s="441"/>
    </row>
    <row r="59" spans="2:44" ht="12.6" hidden="1" customHeight="1" outlineLevel="1" x14ac:dyDescent="0.2">
      <c r="B59" s="456">
        <f>'Comm Prop Portfolio'!A42</f>
        <v>33</v>
      </c>
      <c r="C59" s="822">
        <f>'Comm Prop Portfolio'!B42*(1+$D$8)</f>
        <v>26231340</v>
      </c>
      <c r="D59" s="823">
        <f>'Comm Prop Portfolio'!C42*(1+$D$9)</f>
        <v>5452.0039999999999</v>
      </c>
      <c r="E59" s="457"/>
      <c r="F59" s="234">
        <f t="shared" si="0"/>
        <v>0.30497870104996544</v>
      </c>
      <c r="G59" s="234">
        <f t="shared" si="1"/>
        <v>0.61877662368754327</v>
      </c>
      <c r="H59" s="235">
        <f t="shared" si="2"/>
        <v>1662.7450980392157</v>
      </c>
      <c r="I59" s="235">
        <f t="shared" si="3"/>
        <v>3373.5726274509807</v>
      </c>
      <c r="N59" s="441"/>
      <c r="P59" s="240">
        <f t="shared" si="4"/>
        <v>0</v>
      </c>
      <c r="Q59" s="234">
        <f t="shared" si="5"/>
        <v>0.61877662368754327</v>
      </c>
      <c r="R59" s="235">
        <f t="shared" si="6"/>
        <v>0</v>
      </c>
      <c r="S59" s="235">
        <f t="shared" si="7"/>
        <v>3373.5726274509807</v>
      </c>
      <c r="X59" s="441"/>
      <c r="Z59" s="240">
        <f t="shared" si="8"/>
        <v>0</v>
      </c>
      <c r="AA59" s="234">
        <f t="shared" si="9"/>
        <v>0.61877662368754327</v>
      </c>
      <c r="AB59" s="235">
        <f t="shared" si="10"/>
        <v>0</v>
      </c>
      <c r="AC59" s="235">
        <f t="shared" si="11"/>
        <v>3373.5726274509807</v>
      </c>
      <c r="AH59" s="441"/>
      <c r="AJ59" s="240">
        <f t="shared" si="12"/>
        <v>0</v>
      </c>
      <c r="AK59" s="234">
        <f t="shared" si="13"/>
        <v>0.61877662368754327</v>
      </c>
      <c r="AL59" s="235">
        <f t="shared" si="14"/>
        <v>0</v>
      </c>
      <c r="AM59" s="235">
        <f t="shared" si="15"/>
        <v>3373.5726274509807</v>
      </c>
      <c r="AR59" s="441"/>
    </row>
    <row r="60" spans="2:44" ht="12.6" hidden="1" customHeight="1" outlineLevel="1" x14ac:dyDescent="0.2">
      <c r="B60" s="456">
        <f>'Comm Prop Portfolio'!A43</f>
        <v>34</v>
      </c>
      <c r="C60" s="822">
        <f>'Comm Prop Portfolio'!B43*(1+$D$8)</f>
        <v>40418520</v>
      </c>
      <c r="D60" s="823">
        <f>'Comm Prop Portfolio'!C43*(1+$D$9)</f>
        <v>8820.7475999999988</v>
      </c>
      <c r="E60" s="457"/>
      <c r="F60" s="234">
        <f t="shared" si="0"/>
        <v>0.19792906815984357</v>
      </c>
      <c r="G60" s="234">
        <f t="shared" si="1"/>
        <v>0.74223400559941333</v>
      </c>
      <c r="H60" s="235">
        <f t="shared" si="2"/>
        <v>1745.8823529411764</v>
      </c>
      <c r="I60" s="235">
        <f t="shared" si="3"/>
        <v>6547.0588235294108</v>
      </c>
      <c r="N60" s="441"/>
      <c r="P60" s="240">
        <f t="shared" si="4"/>
        <v>0</v>
      </c>
      <c r="Q60" s="234">
        <f t="shared" si="5"/>
        <v>0.74223400559941333</v>
      </c>
      <c r="R60" s="235">
        <f t="shared" si="6"/>
        <v>0</v>
      </c>
      <c r="S60" s="235">
        <f t="shared" si="7"/>
        <v>6547.0588235294108</v>
      </c>
      <c r="X60" s="441"/>
      <c r="Z60" s="240">
        <f t="shared" si="8"/>
        <v>0</v>
      </c>
      <c r="AA60" s="234">
        <f t="shared" si="9"/>
        <v>0.74223400559941333</v>
      </c>
      <c r="AB60" s="235">
        <f t="shared" si="10"/>
        <v>0</v>
      </c>
      <c r="AC60" s="235">
        <f t="shared" si="11"/>
        <v>6547.0588235294108</v>
      </c>
      <c r="AH60" s="441"/>
      <c r="AJ60" s="240">
        <f t="shared" si="12"/>
        <v>0</v>
      </c>
      <c r="AK60" s="234">
        <f t="shared" si="13"/>
        <v>0.74223400559941333</v>
      </c>
      <c r="AL60" s="235">
        <f t="shared" si="14"/>
        <v>0</v>
      </c>
      <c r="AM60" s="235">
        <f t="shared" si="15"/>
        <v>6547.0588235294108</v>
      </c>
      <c r="AR60" s="441"/>
    </row>
    <row r="61" spans="2:44" ht="12.6" hidden="1" customHeight="1" outlineLevel="1" x14ac:dyDescent="0.2">
      <c r="B61" s="456">
        <f>'Comm Prop Portfolio'!A44</f>
        <v>35</v>
      </c>
      <c r="C61" s="822">
        <f>'Comm Prop Portfolio'!B44*(1+$D$8)</f>
        <v>40800000</v>
      </c>
      <c r="D61" s="823">
        <f>'Comm Prop Portfolio'!C44*(1+$D$9)</f>
        <v>11024</v>
      </c>
      <c r="E61" s="457"/>
      <c r="F61" s="234">
        <f t="shared" si="0"/>
        <v>0.19607843137254902</v>
      </c>
      <c r="G61" s="234">
        <f t="shared" si="1"/>
        <v>0.73529411764705888</v>
      </c>
      <c r="H61" s="235">
        <f t="shared" si="2"/>
        <v>2161.5686274509803</v>
      </c>
      <c r="I61" s="235">
        <f t="shared" si="3"/>
        <v>8105.8823529411775</v>
      </c>
      <c r="N61" s="441"/>
      <c r="P61" s="240">
        <f t="shared" si="4"/>
        <v>0</v>
      </c>
      <c r="Q61" s="234">
        <f t="shared" si="5"/>
        <v>0.73529411764705888</v>
      </c>
      <c r="R61" s="235">
        <f t="shared" si="6"/>
        <v>0</v>
      </c>
      <c r="S61" s="235">
        <f t="shared" si="7"/>
        <v>8105.8823529411775</v>
      </c>
      <c r="X61" s="441"/>
      <c r="Z61" s="240">
        <f t="shared" si="8"/>
        <v>0</v>
      </c>
      <c r="AA61" s="234">
        <f t="shared" si="9"/>
        <v>0.73529411764705888</v>
      </c>
      <c r="AB61" s="235">
        <f t="shared" si="10"/>
        <v>0</v>
      </c>
      <c r="AC61" s="235">
        <f t="shared" si="11"/>
        <v>8105.8823529411775</v>
      </c>
      <c r="AH61" s="441"/>
      <c r="AJ61" s="240">
        <f t="shared" si="12"/>
        <v>0</v>
      </c>
      <c r="AK61" s="234">
        <f t="shared" si="13"/>
        <v>0.73529411764705888</v>
      </c>
      <c r="AL61" s="235">
        <f t="shared" si="14"/>
        <v>0</v>
      </c>
      <c r="AM61" s="235">
        <f t="shared" si="15"/>
        <v>8105.8823529411775</v>
      </c>
      <c r="AR61" s="441"/>
    </row>
    <row r="62" spans="2:44" ht="12.6" hidden="1" customHeight="1" outlineLevel="1" x14ac:dyDescent="0.2">
      <c r="B62" s="456">
        <f>'Comm Prop Portfolio'!A45</f>
        <v>36</v>
      </c>
      <c r="C62" s="822">
        <f>'Comm Prop Portfolio'!B45*(1+$D$8)</f>
        <v>3903540</v>
      </c>
      <c r="D62" s="823">
        <f>'Comm Prop Portfolio'!C45*(1+$D$9)</f>
        <v>527.36059999999998</v>
      </c>
      <c r="E62" s="457"/>
      <c r="F62" s="234">
        <f t="shared" si="0"/>
        <v>0.48764454828181597</v>
      </c>
      <c r="G62" s="234">
        <f t="shared" si="1"/>
        <v>0</v>
      </c>
      <c r="H62" s="235">
        <f t="shared" si="2"/>
        <v>257.16452156862744</v>
      </c>
      <c r="I62" s="235">
        <f t="shared" si="3"/>
        <v>0</v>
      </c>
      <c r="N62" s="441"/>
      <c r="P62" s="240">
        <f t="shared" si="4"/>
        <v>0</v>
      </c>
      <c r="Q62" s="234">
        <f t="shared" si="5"/>
        <v>0</v>
      </c>
      <c r="R62" s="235">
        <f t="shared" si="6"/>
        <v>0</v>
      </c>
      <c r="S62" s="235">
        <f t="shared" si="7"/>
        <v>0</v>
      </c>
      <c r="X62" s="441"/>
      <c r="Z62" s="240">
        <f t="shared" si="8"/>
        <v>0</v>
      </c>
      <c r="AA62" s="234">
        <f t="shared" si="9"/>
        <v>0</v>
      </c>
      <c r="AB62" s="235">
        <f t="shared" si="10"/>
        <v>0</v>
      </c>
      <c r="AC62" s="235">
        <f t="shared" si="11"/>
        <v>0</v>
      </c>
      <c r="AH62" s="441"/>
      <c r="AJ62" s="240">
        <f t="shared" si="12"/>
        <v>0</v>
      </c>
      <c r="AK62" s="234">
        <f t="shared" si="13"/>
        <v>0</v>
      </c>
      <c r="AL62" s="235">
        <f t="shared" si="14"/>
        <v>0</v>
      </c>
      <c r="AM62" s="235">
        <f t="shared" si="15"/>
        <v>0</v>
      </c>
      <c r="AR62" s="441"/>
    </row>
    <row r="63" spans="2:44" ht="12.6" hidden="1" customHeight="1" outlineLevel="1" x14ac:dyDescent="0.2">
      <c r="B63" s="456">
        <f>'Comm Prop Portfolio'!A46</f>
        <v>37</v>
      </c>
      <c r="C63" s="822">
        <f>'Comm Prop Portfolio'!B46*(1+$D$8)</f>
        <v>816000</v>
      </c>
      <c r="D63" s="823">
        <f>'Comm Prop Portfolio'!C46*(1+$D$9)</f>
        <v>212</v>
      </c>
      <c r="E63" s="457"/>
      <c r="F63" s="234">
        <f t="shared" si="0"/>
        <v>0</v>
      </c>
      <c r="G63" s="234">
        <f t="shared" si="1"/>
        <v>0</v>
      </c>
      <c r="H63" s="235">
        <f t="shared" si="2"/>
        <v>0</v>
      </c>
      <c r="I63" s="235">
        <f t="shared" si="3"/>
        <v>0</v>
      </c>
      <c r="N63" s="441"/>
      <c r="P63" s="240">
        <f t="shared" si="4"/>
        <v>0</v>
      </c>
      <c r="Q63" s="234">
        <f t="shared" si="5"/>
        <v>0</v>
      </c>
      <c r="R63" s="235">
        <f t="shared" si="6"/>
        <v>0</v>
      </c>
      <c r="S63" s="235">
        <f t="shared" si="7"/>
        <v>0</v>
      </c>
      <c r="X63" s="441"/>
      <c r="Z63" s="240">
        <f t="shared" si="8"/>
        <v>0</v>
      </c>
      <c r="AA63" s="234">
        <f t="shared" si="9"/>
        <v>0</v>
      </c>
      <c r="AB63" s="235">
        <f t="shared" si="10"/>
        <v>0</v>
      </c>
      <c r="AC63" s="235">
        <f t="shared" si="11"/>
        <v>0</v>
      </c>
      <c r="AH63" s="441"/>
      <c r="AJ63" s="240">
        <f t="shared" si="12"/>
        <v>0</v>
      </c>
      <c r="AK63" s="234">
        <f t="shared" si="13"/>
        <v>0</v>
      </c>
      <c r="AL63" s="235">
        <f t="shared" si="14"/>
        <v>0</v>
      </c>
      <c r="AM63" s="235">
        <f t="shared" si="15"/>
        <v>0</v>
      </c>
      <c r="AR63" s="441"/>
    </row>
    <row r="64" spans="2:44" ht="12.6" hidden="1" customHeight="1" outlineLevel="1" x14ac:dyDescent="0.2">
      <c r="B64" s="456">
        <f>'Comm Prop Portfolio'!A47</f>
        <v>38</v>
      </c>
      <c r="C64" s="822">
        <f>'Comm Prop Portfolio'!B47*(1+$D$8)</f>
        <v>816000</v>
      </c>
      <c r="D64" s="823">
        <f>'Comm Prop Portfolio'!C47*(1+$D$9)</f>
        <v>195.04000000000002</v>
      </c>
      <c r="E64" s="457"/>
      <c r="F64" s="234">
        <f t="shared" si="0"/>
        <v>0</v>
      </c>
      <c r="G64" s="234">
        <f t="shared" si="1"/>
        <v>0</v>
      </c>
      <c r="H64" s="235">
        <f t="shared" si="2"/>
        <v>0</v>
      </c>
      <c r="I64" s="235">
        <f t="shared" si="3"/>
        <v>0</v>
      </c>
      <c r="N64" s="441"/>
      <c r="P64" s="240">
        <f t="shared" si="4"/>
        <v>0</v>
      </c>
      <c r="Q64" s="234">
        <f t="shared" si="5"/>
        <v>0</v>
      </c>
      <c r="R64" s="235">
        <f t="shared" si="6"/>
        <v>0</v>
      </c>
      <c r="S64" s="235">
        <f t="shared" si="7"/>
        <v>0</v>
      </c>
      <c r="X64" s="441"/>
      <c r="Z64" s="240">
        <f t="shared" si="8"/>
        <v>0</v>
      </c>
      <c r="AA64" s="234">
        <f t="shared" si="9"/>
        <v>0</v>
      </c>
      <c r="AB64" s="235">
        <f t="shared" si="10"/>
        <v>0</v>
      </c>
      <c r="AC64" s="235">
        <f t="shared" si="11"/>
        <v>0</v>
      </c>
      <c r="AH64" s="441"/>
      <c r="AJ64" s="240">
        <f t="shared" si="12"/>
        <v>0</v>
      </c>
      <c r="AK64" s="234">
        <f t="shared" si="13"/>
        <v>0</v>
      </c>
      <c r="AL64" s="235">
        <f t="shared" si="14"/>
        <v>0</v>
      </c>
      <c r="AM64" s="235">
        <f t="shared" si="15"/>
        <v>0</v>
      </c>
      <c r="AR64" s="441"/>
    </row>
    <row r="65" spans="2:44" ht="12.6" hidden="1" customHeight="1" outlineLevel="1" x14ac:dyDescent="0.2">
      <c r="B65" s="456">
        <f>'Comm Prop Portfolio'!A48</f>
        <v>39</v>
      </c>
      <c r="C65" s="822">
        <f>'Comm Prop Portfolio'!B48*(1+$D$8)</f>
        <v>3934140</v>
      </c>
      <c r="D65" s="823">
        <f>'Comm Prop Portfolio'!C48*(1+$D$9)</f>
        <v>613.26300000000003</v>
      </c>
      <c r="E65" s="457"/>
      <c r="F65" s="234">
        <f t="shared" si="0"/>
        <v>0.49162968272608498</v>
      </c>
      <c r="G65" s="234">
        <f t="shared" si="1"/>
        <v>0</v>
      </c>
      <c r="H65" s="235">
        <f t="shared" si="2"/>
        <v>301.49829411764705</v>
      </c>
      <c r="I65" s="235">
        <f t="shared" si="3"/>
        <v>0</v>
      </c>
      <c r="N65" s="441"/>
      <c r="P65" s="240">
        <f t="shared" si="4"/>
        <v>0</v>
      </c>
      <c r="Q65" s="234">
        <f t="shared" si="5"/>
        <v>0</v>
      </c>
      <c r="R65" s="235">
        <f t="shared" si="6"/>
        <v>0</v>
      </c>
      <c r="S65" s="235">
        <f t="shared" si="7"/>
        <v>0</v>
      </c>
      <c r="X65" s="441"/>
      <c r="Z65" s="240">
        <f t="shared" si="8"/>
        <v>0</v>
      </c>
      <c r="AA65" s="234">
        <f t="shared" si="9"/>
        <v>0</v>
      </c>
      <c r="AB65" s="235">
        <f t="shared" si="10"/>
        <v>0</v>
      </c>
      <c r="AC65" s="235">
        <f t="shared" si="11"/>
        <v>0</v>
      </c>
      <c r="AH65" s="441"/>
      <c r="AJ65" s="240">
        <f t="shared" si="12"/>
        <v>0</v>
      </c>
      <c r="AK65" s="234">
        <f t="shared" si="13"/>
        <v>0</v>
      </c>
      <c r="AL65" s="235">
        <f t="shared" si="14"/>
        <v>0</v>
      </c>
      <c r="AM65" s="235">
        <f t="shared" si="15"/>
        <v>0</v>
      </c>
      <c r="AR65" s="441"/>
    </row>
    <row r="66" spans="2:44" ht="12.6" hidden="1" customHeight="1" outlineLevel="1" x14ac:dyDescent="0.2">
      <c r="B66" s="456">
        <f>'Comm Prop Portfolio'!A49</f>
        <v>40</v>
      </c>
      <c r="C66" s="822">
        <f>'Comm Prop Portfolio'!B49*(1+$D$8)</f>
        <v>37096380</v>
      </c>
      <c r="D66" s="823">
        <f>'Comm Prop Portfolio'!C49*(1+$D$9)</f>
        <v>5011.6482000000005</v>
      </c>
      <c r="E66" s="457"/>
      <c r="F66" s="234">
        <f t="shared" si="0"/>
        <v>0.2156544654761462</v>
      </c>
      <c r="G66" s="234">
        <f t="shared" si="1"/>
        <v>0.73043191815481723</v>
      </c>
      <c r="H66" s="235">
        <f t="shared" si="2"/>
        <v>1080.7843137254904</v>
      </c>
      <c r="I66" s="235">
        <f t="shared" si="3"/>
        <v>3660.6678078431373</v>
      </c>
      <c r="N66" s="441"/>
      <c r="P66" s="240">
        <f t="shared" si="4"/>
        <v>0</v>
      </c>
      <c r="Q66" s="234">
        <f t="shared" si="5"/>
        <v>0.73043191815481723</v>
      </c>
      <c r="R66" s="235">
        <f t="shared" si="6"/>
        <v>0</v>
      </c>
      <c r="S66" s="235">
        <f t="shared" si="7"/>
        <v>3660.6678078431373</v>
      </c>
      <c r="X66" s="441"/>
      <c r="Z66" s="240">
        <f t="shared" si="8"/>
        <v>0</v>
      </c>
      <c r="AA66" s="234">
        <f t="shared" si="9"/>
        <v>0.73043191815481723</v>
      </c>
      <c r="AB66" s="235">
        <f t="shared" si="10"/>
        <v>0</v>
      </c>
      <c r="AC66" s="235">
        <f t="shared" si="11"/>
        <v>3660.6678078431373</v>
      </c>
      <c r="AH66" s="441"/>
      <c r="AJ66" s="240">
        <f t="shared" si="12"/>
        <v>0</v>
      </c>
      <c r="AK66" s="234">
        <f t="shared" si="13"/>
        <v>0.73043191815481723</v>
      </c>
      <c r="AL66" s="235">
        <f t="shared" si="14"/>
        <v>0</v>
      </c>
      <c r="AM66" s="235">
        <f t="shared" si="15"/>
        <v>3660.6678078431373</v>
      </c>
      <c r="AR66" s="441"/>
    </row>
    <row r="67" spans="2:44" ht="12.6" hidden="1" customHeight="1" outlineLevel="1" x14ac:dyDescent="0.2">
      <c r="B67" s="456">
        <f>'Comm Prop Portfolio'!A50</f>
        <v>41</v>
      </c>
      <c r="C67" s="822">
        <f>'Comm Prop Portfolio'!B50*(1+$D$8)</f>
        <v>10299960</v>
      </c>
      <c r="D67" s="823">
        <f>'Comm Prop Portfolio'!C50*(1+$D$9)</f>
        <v>2461.8924000000002</v>
      </c>
      <c r="E67" s="457"/>
      <c r="F67" s="234">
        <f t="shared" si="0"/>
        <v>0.77670204544483668</v>
      </c>
      <c r="G67" s="234">
        <f t="shared" si="1"/>
        <v>2.9122443193954153E-2</v>
      </c>
      <c r="H67" s="235">
        <f t="shared" si="2"/>
        <v>1912.1568627450981</v>
      </c>
      <c r="I67" s="235">
        <f t="shared" si="3"/>
        <v>71.696321568627454</v>
      </c>
      <c r="N67" s="441"/>
      <c r="P67" s="240">
        <f t="shared" si="4"/>
        <v>0</v>
      </c>
      <c r="Q67" s="234">
        <f t="shared" si="5"/>
        <v>2.9122443193954153E-2</v>
      </c>
      <c r="R67" s="235">
        <f t="shared" si="6"/>
        <v>0</v>
      </c>
      <c r="S67" s="235">
        <f t="shared" si="7"/>
        <v>71.696321568627454</v>
      </c>
      <c r="X67" s="441"/>
      <c r="Z67" s="240">
        <f t="shared" si="8"/>
        <v>0</v>
      </c>
      <c r="AA67" s="234">
        <f t="shared" si="9"/>
        <v>2.9122443193954153E-2</v>
      </c>
      <c r="AB67" s="235">
        <f t="shared" si="10"/>
        <v>0</v>
      </c>
      <c r="AC67" s="235">
        <f t="shared" si="11"/>
        <v>71.696321568627454</v>
      </c>
      <c r="AH67" s="441"/>
      <c r="AJ67" s="240">
        <f t="shared" si="12"/>
        <v>0</v>
      </c>
      <c r="AK67" s="234">
        <f t="shared" si="13"/>
        <v>2.9122443193954153E-2</v>
      </c>
      <c r="AL67" s="235">
        <f t="shared" si="14"/>
        <v>0</v>
      </c>
      <c r="AM67" s="235">
        <f t="shared" si="15"/>
        <v>71.696321568627454</v>
      </c>
      <c r="AR67" s="441"/>
    </row>
    <row r="68" spans="2:44" ht="12.6" hidden="1" customHeight="1" outlineLevel="1" x14ac:dyDescent="0.2">
      <c r="B68" s="456">
        <f>'Comm Prop Portfolio'!A51</f>
        <v>42</v>
      </c>
      <c r="C68" s="822">
        <f>'Comm Prop Portfolio'!B51*(1+$D$8)</f>
        <v>1604460</v>
      </c>
      <c r="D68" s="823">
        <f>'Comm Prop Portfolio'!C51*(1+$D$9)</f>
        <v>350.14980000000003</v>
      </c>
      <c r="E68" s="457"/>
      <c r="F68" s="234">
        <f t="shared" si="0"/>
        <v>0</v>
      </c>
      <c r="G68" s="234">
        <f t="shared" si="1"/>
        <v>0</v>
      </c>
      <c r="H68" s="235">
        <f t="shared" si="2"/>
        <v>0</v>
      </c>
      <c r="I68" s="235">
        <f t="shared" si="3"/>
        <v>0</v>
      </c>
      <c r="N68" s="441"/>
      <c r="P68" s="240">
        <f t="shared" si="4"/>
        <v>0</v>
      </c>
      <c r="Q68" s="234">
        <f t="shared" si="5"/>
        <v>0</v>
      </c>
      <c r="R68" s="235">
        <f t="shared" si="6"/>
        <v>0</v>
      </c>
      <c r="S68" s="235">
        <f t="shared" si="7"/>
        <v>0</v>
      </c>
      <c r="X68" s="441"/>
      <c r="Z68" s="240">
        <f t="shared" si="8"/>
        <v>0</v>
      </c>
      <c r="AA68" s="234">
        <f t="shared" si="9"/>
        <v>0</v>
      </c>
      <c r="AB68" s="235">
        <f t="shared" si="10"/>
        <v>0</v>
      </c>
      <c r="AC68" s="235">
        <f t="shared" si="11"/>
        <v>0</v>
      </c>
      <c r="AH68" s="441"/>
      <c r="AJ68" s="240">
        <f t="shared" si="12"/>
        <v>0</v>
      </c>
      <c r="AK68" s="234">
        <f t="shared" si="13"/>
        <v>0</v>
      </c>
      <c r="AL68" s="235">
        <f t="shared" si="14"/>
        <v>0</v>
      </c>
      <c r="AM68" s="235">
        <f t="shared" si="15"/>
        <v>0</v>
      </c>
      <c r="AR68" s="441"/>
    </row>
    <row r="69" spans="2:44" ht="12.6" hidden="1" customHeight="1" outlineLevel="1" x14ac:dyDescent="0.2">
      <c r="B69" s="456">
        <f>'Comm Prop Portfolio'!A52</f>
        <v>43</v>
      </c>
      <c r="C69" s="822">
        <f>'Comm Prop Portfolio'!B52*(1+$D$8)</f>
        <v>14762460</v>
      </c>
      <c r="D69" s="823">
        <f>'Comm Prop Portfolio'!C52*(1+$D$9)</f>
        <v>3221.6898000000001</v>
      </c>
      <c r="E69" s="457"/>
      <c r="F69" s="234">
        <f t="shared" si="0"/>
        <v>0.54191510087072203</v>
      </c>
      <c r="G69" s="234">
        <f t="shared" si="1"/>
        <v>0.32260612391159738</v>
      </c>
      <c r="H69" s="235">
        <f t="shared" si="2"/>
        <v>1745.8823529411764</v>
      </c>
      <c r="I69" s="235">
        <f t="shared" si="3"/>
        <v>1039.3368588235294</v>
      </c>
      <c r="N69" s="441"/>
      <c r="P69" s="240">
        <f t="shared" si="4"/>
        <v>0</v>
      </c>
      <c r="Q69" s="234">
        <f t="shared" si="5"/>
        <v>0.32260612391159738</v>
      </c>
      <c r="R69" s="235">
        <f t="shared" si="6"/>
        <v>0</v>
      </c>
      <c r="S69" s="235">
        <f t="shared" si="7"/>
        <v>1039.3368588235294</v>
      </c>
      <c r="X69" s="441"/>
      <c r="Z69" s="240">
        <f t="shared" si="8"/>
        <v>0</v>
      </c>
      <c r="AA69" s="234">
        <f t="shared" si="9"/>
        <v>0.32260612391159738</v>
      </c>
      <c r="AB69" s="235">
        <f t="shared" si="10"/>
        <v>0</v>
      </c>
      <c r="AC69" s="235">
        <f t="shared" si="11"/>
        <v>1039.3368588235294</v>
      </c>
      <c r="AH69" s="441"/>
      <c r="AJ69" s="240">
        <f t="shared" si="12"/>
        <v>0</v>
      </c>
      <c r="AK69" s="234">
        <f t="shared" si="13"/>
        <v>0.32260612391159738</v>
      </c>
      <c r="AL69" s="235">
        <f t="shared" si="14"/>
        <v>0</v>
      </c>
      <c r="AM69" s="235">
        <f t="shared" si="15"/>
        <v>1039.3368588235294</v>
      </c>
      <c r="AR69" s="441"/>
    </row>
    <row r="70" spans="2:44" ht="12.6" hidden="1" customHeight="1" outlineLevel="1" x14ac:dyDescent="0.2">
      <c r="B70" s="456">
        <f>'Comm Prop Portfolio'!A53</f>
        <v>44</v>
      </c>
      <c r="C70" s="822">
        <f>'Comm Prop Portfolio'!B53*(1+$D$8)</f>
        <v>38914020</v>
      </c>
      <c r="D70" s="823">
        <f>'Comm Prop Portfolio'!C53*(1+$D$9)</f>
        <v>11323.216800000002</v>
      </c>
      <c r="E70" s="457"/>
      <c r="F70" s="234">
        <f t="shared" si="0"/>
        <v>0.20558143311844934</v>
      </c>
      <c r="G70" s="234">
        <f t="shared" si="1"/>
        <v>0.74302320860193838</v>
      </c>
      <c r="H70" s="235">
        <f t="shared" si="2"/>
        <v>2327.8431372549026</v>
      </c>
      <c r="I70" s="235">
        <f t="shared" si="3"/>
        <v>8413.4128784313743</v>
      </c>
      <c r="N70" s="441"/>
      <c r="P70" s="240">
        <f t="shared" si="4"/>
        <v>0</v>
      </c>
      <c r="Q70" s="234">
        <f t="shared" si="5"/>
        <v>0.74302320860193838</v>
      </c>
      <c r="R70" s="235">
        <f t="shared" si="6"/>
        <v>0</v>
      </c>
      <c r="S70" s="235">
        <f t="shared" si="7"/>
        <v>8413.4128784313743</v>
      </c>
      <c r="X70" s="441"/>
      <c r="Z70" s="240">
        <f t="shared" si="8"/>
        <v>0</v>
      </c>
      <c r="AA70" s="234">
        <f t="shared" si="9"/>
        <v>0.74302320860193838</v>
      </c>
      <c r="AB70" s="235">
        <f t="shared" si="10"/>
        <v>0</v>
      </c>
      <c r="AC70" s="235">
        <f t="shared" si="11"/>
        <v>8413.4128784313743</v>
      </c>
      <c r="AH70" s="441"/>
      <c r="AJ70" s="240">
        <f t="shared" si="12"/>
        <v>0</v>
      </c>
      <c r="AK70" s="234">
        <f t="shared" si="13"/>
        <v>0.74302320860193838</v>
      </c>
      <c r="AL70" s="235">
        <f t="shared" si="14"/>
        <v>0</v>
      </c>
      <c r="AM70" s="235">
        <f t="shared" si="15"/>
        <v>8413.4128784313743</v>
      </c>
      <c r="AR70" s="441"/>
    </row>
    <row r="71" spans="2:44" ht="12.6" hidden="1" customHeight="1" outlineLevel="1" x14ac:dyDescent="0.2">
      <c r="B71" s="456">
        <f>'Comm Prop Portfolio'!A54</f>
        <v>45</v>
      </c>
      <c r="C71" s="822">
        <f>'Comm Prop Portfolio'!B54*(1+$D$8)</f>
        <v>816000</v>
      </c>
      <c r="D71" s="823">
        <f>'Comm Prop Portfolio'!C54*(1+$D$9)</f>
        <v>186.56</v>
      </c>
      <c r="E71" s="457"/>
      <c r="F71" s="234">
        <f t="shared" si="0"/>
        <v>0</v>
      </c>
      <c r="G71" s="234">
        <f t="shared" si="1"/>
        <v>0</v>
      </c>
      <c r="H71" s="235">
        <f t="shared" si="2"/>
        <v>0</v>
      </c>
      <c r="I71" s="235">
        <f t="shared" si="3"/>
        <v>0</v>
      </c>
      <c r="N71" s="441"/>
      <c r="P71" s="240">
        <f t="shared" si="4"/>
        <v>0</v>
      </c>
      <c r="Q71" s="234">
        <f t="shared" si="5"/>
        <v>0</v>
      </c>
      <c r="R71" s="235">
        <f t="shared" si="6"/>
        <v>0</v>
      </c>
      <c r="S71" s="235">
        <f t="shared" si="7"/>
        <v>0</v>
      </c>
      <c r="X71" s="441"/>
      <c r="Z71" s="240">
        <f t="shared" si="8"/>
        <v>0</v>
      </c>
      <c r="AA71" s="234">
        <f t="shared" si="9"/>
        <v>0</v>
      </c>
      <c r="AB71" s="235">
        <f t="shared" si="10"/>
        <v>0</v>
      </c>
      <c r="AC71" s="235">
        <f t="shared" si="11"/>
        <v>0</v>
      </c>
      <c r="AH71" s="441"/>
      <c r="AJ71" s="240">
        <f t="shared" si="12"/>
        <v>0</v>
      </c>
      <c r="AK71" s="234">
        <f t="shared" si="13"/>
        <v>0</v>
      </c>
      <c r="AL71" s="235">
        <f t="shared" si="14"/>
        <v>0</v>
      </c>
      <c r="AM71" s="235">
        <f t="shared" si="15"/>
        <v>0</v>
      </c>
      <c r="AR71" s="441"/>
    </row>
    <row r="72" spans="2:44" ht="12.6" hidden="1" customHeight="1" outlineLevel="1" x14ac:dyDescent="0.2">
      <c r="B72" s="456">
        <f>'Comm Prop Portfolio'!A55</f>
        <v>46</v>
      </c>
      <c r="C72" s="822">
        <f>'Comm Prop Portfolio'!B55*(1+$D$8)</f>
        <v>816000</v>
      </c>
      <c r="D72" s="823">
        <f>'Comm Prop Portfolio'!C55*(1+$D$9)</f>
        <v>203.52</v>
      </c>
      <c r="E72" s="457"/>
      <c r="F72" s="234">
        <f t="shared" si="0"/>
        <v>0</v>
      </c>
      <c r="G72" s="234">
        <f t="shared" si="1"/>
        <v>0</v>
      </c>
      <c r="H72" s="235">
        <f t="shared" si="2"/>
        <v>0</v>
      </c>
      <c r="I72" s="235">
        <f t="shared" si="3"/>
        <v>0</v>
      </c>
      <c r="N72" s="441"/>
      <c r="P72" s="240">
        <f t="shared" si="4"/>
        <v>0</v>
      </c>
      <c r="Q72" s="234">
        <f t="shared" si="5"/>
        <v>0</v>
      </c>
      <c r="R72" s="235">
        <f t="shared" si="6"/>
        <v>0</v>
      </c>
      <c r="S72" s="235">
        <f t="shared" si="7"/>
        <v>0</v>
      </c>
      <c r="X72" s="441"/>
      <c r="Z72" s="240">
        <f t="shared" si="8"/>
        <v>0</v>
      </c>
      <c r="AA72" s="234">
        <f t="shared" si="9"/>
        <v>0</v>
      </c>
      <c r="AB72" s="235">
        <f t="shared" si="10"/>
        <v>0</v>
      </c>
      <c r="AC72" s="235">
        <f t="shared" si="11"/>
        <v>0</v>
      </c>
      <c r="AH72" s="441"/>
      <c r="AJ72" s="240">
        <f t="shared" si="12"/>
        <v>0</v>
      </c>
      <c r="AK72" s="234">
        <f t="shared" si="13"/>
        <v>0</v>
      </c>
      <c r="AL72" s="235">
        <f t="shared" si="14"/>
        <v>0</v>
      </c>
      <c r="AM72" s="235">
        <f t="shared" si="15"/>
        <v>0</v>
      </c>
      <c r="AR72" s="441"/>
    </row>
    <row r="73" spans="2:44" ht="12.6" hidden="1" customHeight="1" outlineLevel="1" x14ac:dyDescent="0.2">
      <c r="B73" s="456">
        <f>'Comm Prop Portfolio'!A56</f>
        <v>47</v>
      </c>
      <c r="C73" s="822">
        <f>'Comm Prop Portfolio'!B56*(1+$D$8)</f>
        <v>28944540</v>
      </c>
      <c r="D73" s="823">
        <f>'Comm Prop Portfolio'!C56*(1+$D$9)</f>
        <v>3609.5544</v>
      </c>
      <c r="E73" s="457"/>
      <c r="F73" s="234">
        <f t="shared" si="0"/>
        <v>0.27639064224202559</v>
      </c>
      <c r="G73" s="234">
        <f t="shared" si="1"/>
        <v>0.65451169719746793</v>
      </c>
      <c r="H73" s="235">
        <f t="shared" si="2"/>
        <v>997.64705882352928</v>
      </c>
      <c r="I73" s="235">
        <f t="shared" si="3"/>
        <v>2362.4955764705878</v>
      </c>
      <c r="N73" s="441"/>
      <c r="P73" s="240">
        <f t="shared" si="4"/>
        <v>0</v>
      </c>
      <c r="Q73" s="234">
        <f t="shared" si="5"/>
        <v>0.65451169719746793</v>
      </c>
      <c r="R73" s="235">
        <f t="shared" si="6"/>
        <v>0</v>
      </c>
      <c r="S73" s="235">
        <f t="shared" si="7"/>
        <v>2362.4955764705878</v>
      </c>
      <c r="X73" s="441"/>
      <c r="Z73" s="240">
        <f t="shared" si="8"/>
        <v>0</v>
      </c>
      <c r="AA73" s="234">
        <f t="shared" si="9"/>
        <v>0.65451169719746793</v>
      </c>
      <c r="AB73" s="235">
        <f t="shared" si="10"/>
        <v>0</v>
      </c>
      <c r="AC73" s="235">
        <f t="shared" si="11"/>
        <v>2362.4955764705878</v>
      </c>
      <c r="AH73" s="441"/>
      <c r="AJ73" s="240">
        <f t="shared" si="12"/>
        <v>0</v>
      </c>
      <c r="AK73" s="234">
        <f t="shared" si="13"/>
        <v>0.65451169719746793</v>
      </c>
      <c r="AL73" s="235">
        <f t="shared" si="14"/>
        <v>0</v>
      </c>
      <c r="AM73" s="235">
        <f t="shared" si="15"/>
        <v>2362.4955764705878</v>
      </c>
      <c r="AR73" s="441"/>
    </row>
    <row r="74" spans="2:44" ht="12.6" hidden="1" customHeight="1" outlineLevel="1" x14ac:dyDescent="0.2">
      <c r="B74" s="456">
        <f>'Comm Prop Portfolio'!A57</f>
        <v>48</v>
      </c>
      <c r="C74" s="822">
        <f>'Comm Prop Portfolio'!B57*(1+$D$8)</f>
        <v>18263100</v>
      </c>
      <c r="D74" s="823">
        <f>'Comm Prop Portfolio'!C57*(1+$D$9)</f>
        <v>5693.79</v>
      </c>
      <c r="E74" s="457"/>
      <c r="F74" s="234">
        <f t="shared" si="0"/>
        <v>0.43804173442624744</v>
      </c>
      <c r="G74" s="234">
        <f t="shared" si="1"/>
        <v>0.45244783196719068</v>
      </c>
      <c r="H74" s="235">
        <f t="shared" si="2"/>
        <v>2494.1176470588234</v>
      </c>
      <c r="I74" s="235">
        <f t="shared" si="3"/>
        <v>2576.1429411764707</v>
      </c>
      <c r="N74" s="441"/>
      <c r="P74" s="240">
        <f t="shared" si="4"/>
        <v>0</v>
      </c>
      <c r="Q74" s="234">
        <f t="shared" si="5"/>
        <v>0.45244783196719068</v>
      </c>
      <c r="R74" s="235">
        <f t="shared" si="6"/>
        <v>0</v>
      </c>
      <c r="S74" s="235">
        <f t="shared" si="7"/>
        <v>2576.1429411764707</v>
      </c>
      <c r="X74" s="441"/>
      <c r="Z74" s="240">
        <f t="shared" si="8"/>
        <v>0</v>
      </c>
      <c r="AA74" s="234">
        <f t="shared" si="9"/>
        <v>0.45244783196719068</v>
      </c>
      <c r="AB74" s="235">
        <f t="shared" si="10"/>
        <v>0</v>
      </c>
      <c r="AC74" s="235">
        <f t="shared" si="11"/>
        <v>2576.1429411764707</v>
      </c>
      <c r="AH74" s="441"/>
      <c r="AJ74" s="240">
        <f t="shared" si="12"/>
        <v>0</v>
      </c>
      <c r="AK74" s="234">
        <f t="shared" si="13"/>
        <v>0.45244783196719068</v>
      </c>
      <c r="AL74" s="235">
        <f t="shared" si="14"/>
        <v>0</v>
      </c>
      <c r="AM74" s="235">
        <f t="shared" si="15"/>
        <v>2576.1429411764707</v>
      </c>
      <c r="AR74" s="441"/>
    </row>
    <row r="75" spans="2:44" ht="12.6" hidden="1" customHeight="1" outlineLevel="1" x14ac:dyDescent="0.2">
      <c r="B75" s="456">
        <f>'Comm Prop Portfolio'!A58</f>
        <v>49</v>
      </c>
      <c r="C75" s="822">
        <f>'Comm Prop Portfolio'!B58*(1+$D$8)</f>
        <v>816000</v>
      </c>
      <c r="D75" s="823">
        <f>'Comm Prop Portfolio'!C58*(1+$D$9)</f>
        <v>228.96</v>
      </c>
      <c r="E75" s="457"/>
      <c r="F75" s="234">
        <f t="shared" si="0"/>
        <v>0</v>
      </c>
      <c r="G75" s="234">
        <f t="shared" si="1"/>
        <v>0</v>
      </c>
      <c r="H75" s="235">
        <f t="shared" si="2"/>
        <v>0</v>
      </c>
      <c r="I75" s="235">
        <f t="shared" si="3"/>
        <v>0</v>
      </c>
      <c r="N75" s="441"/>
      <c r="P75" s="240">
        <f t="shared" si="4"/>
        <v>0</v>
      </c>
      <c r="Q75" s="234">
        <f t="shared" si="5"/>
        <v>0</v>
      </c>
      <c r="R75" s="235">
        <f t="shared" si="6"/>
        <v>0</v>
      </c>
      <c r="S75" s="235">
        <f t="shared" si="7"/>
        <v>0</v>
      </c>
      <c r="X75" s="441"/>
      <c r="Z75" s="240">
        <f t="shared" si="8"/>
        <v>0</v>
      </c>
      <c r="AA75" s="234">
        <f t="shared" si="9"/>
        <v>0</v>
      </c>
      <c r="AB75" s="235">
        <f t="shared" si="10"/>
        <v>0</v>
      </c>
      <c r="AC75" s="235">
        <f t="shared" si="11"/>
        <v>0</v>
      </c>
      <c r="AH75" s="441"/>
      <c r="AJ75" s="240">
        <f t="shared" si="12"/>
        <v>0</v>
      </c>
      <c r="AK75" s="234">
        <f t="shared" si="13"/>
        <v>0</v>
      </c>
      <c r="AL75" s="235">
        <f t="shared" si="14"/>
        <v>0</v>
      </c>
      <c r="AM75" s="235">
        <f t="shared" si="15"/>
        <v>0</v>
      </c>
      <c r="AR75" s="441"/>
    </row>
    <row r="76" spans="2:44" ht="12.6" hidden="1" customHeight="1" outlineLevel="1" x14ac:dyDescent="0.2">
      <c r="B76" s="456">
        <f>'Comm Prop Portfolio'!A59</f>
        <v>50</v>
      </c>
      <c r="C76" s="822">
        <f>'Comm Prop Portfolio'!B59*(1+$D$8)</f>
        <v>2925360</v>
      </c>
      <c r="D76" s="823">
        <f>'Comm Prop Portfolio'!C59*(1+$D$9)</f>
        <v>425.6112</v>
      </c>
      <c r="E76" s="457"/>
      <c r="F76" s="234">
        <f t="shared" si="0"/>
        <v>0.3163234610441108</v>
      </c>
      <c r="G76" s="234">
        <f t="shared" si="1"/>
        <v>0</v>
      </c>
      <c r="H76" s="235">
        <f t="shared" si="2"/>
        <v>134.63080784313726</v>
      </c>
      <c r="I76" s="235">
        <f t="shared" si="3"/>
        <v>0</v>
      </c>
      <c r="N76" s="441"/>
      <c r="P76" s="240">
        <f t="shared" si="4"/>
        <v>0</v>
      </c>
      <c r="Q76" s="234">
        <f t="shared" si="5"/>
        <v>0</v>
      </c>
      <c r="R76" s="235">
        <f t="shared" si="6"/>
        <v>0</v>
      </c>
      <c r="S76" s="235">
        <f t="shared" si="7"/>
        <v>0</v>
      </c>
      <c r="X76" s="441"/>
      <c r="Z76" s="240">
        <f t="shared" si="8"/>
        <v>0</v>
      </c>
      <c r="AA76" s="234">
        <f t="shared" si="9"/>
        <v>0</v>
      </c>
      <c r="AB76" s="235">
        <f t="shared" si="10"/>
        <v>0</v>
      </c>
      <c r="AC76" s="235">
        <f t="shared" si="11"/>
        <v>0</v>
      </c>
      <c r="AH76" s="441"/>
      <c r="AJ76" s="240">
        <f t="shared" si="12"/>
        <v>0</v>
      </c>
      <c r="AK76" s="234">
        <f t="shared" si="13"/>
        <v>0</v>
      </c>
      <c r="AL76" s="235">
        <f t="shared" si="14"/>
        <v>0</v>
      </c>
      <c r="AM76" s="235">
        <f t="shared" si="15"/>
        <v>0</v>
      </c>
      <c r="AR76" s="441"/>
    </row>
    <row r="77" spans="2:44" ht="12.6" hidden="1" customHeight="1" outlineLevel="1" x14ac:dyDescent="0.2">
      <c r="B77" s="456">
        <f>'Comm Prop Portfolio'!A60</f>
        <v>51</v>
      </c>
      <c r="C77" s="822">
        <f>'Comm Prop Portfolio'!B60*(1+$D$8)</f>
        <v>21660720</v>
      </c>
      <c r="D77" s="823">
        <f>'Comm Prop Portfolio'!C60*(1+$D$9)</f>
        <v>6527.9463999999998</v>
      </c>
      <c r="E77" s="457"/>
      <c r="F77" s="234">
        <f t="shared" si="0"/>
        <v>0.36933213669721043</v>
      </c>
      <c r="G77" s="234">
        <f t="shared" si="1"/>
        <v>0.53833482912848696</v>
      </c>
      <c r="H77" s="235">
        <f t="shared" si="2"/>
        <v>2410.9803921568628</v>
      </c>
      <c r="I77" s="235">
        <f t="shared" si="3"/>
        <v>3514.2209098039216</v>
      </c>
      <c r="N77" s="441"/>
      <c r="P77" s="240">
        <f t="shared" si="4"/>
        <v>0</v>
      </c>
      <c r="Q77" s="234">
        <f t="shared" si="5"/>
        <v>0.53833482912848696</v>
      </c>
      <c r="R77" s="235">
        <f t="shared" si="6"/>
        <v>0</v>
      </c>
      <c r="S77" s="235">
        <f t="shared" si="7"/>
        <v>3514.2209098039216</v>
      </c>
      <c r="X77" s="441"/>
      <c r="Z77" s="240">
        <f t="shared" si="8"/>
        <v>0</v>
      </c>
      <c r="AA77" s="234">
        <f t="shared" si="9"/>
        <v>0.53833482912848696</v>
      </c>
      <c r="AB77" s="235">
        <f t="shared" si="10"/>
        <v>0</v>
      </c>
      <c r="AC77" s="235">
        <f t="shared" si="11"/>
        <v>3514.2209098039216</v>
      </c>
      <c r="AH77" s="441"/>
      <c r="AJ77" s="240">
        <f t="shared" si="12"/>
        <v>0</v>
      </c>
      <c r="AK77" s="234">
        <f t="shared" si="13"/>
        <v>0.53833482912848696</v>
      </c>
      <c r="AL77" s="235">
        <f t="shared" si="14"/>
        <v>0</v>
      </c>
      <c r="AM77" s="235">
        <f t="shared" si="15"/>
        <v>3514.2209098039216</v>
      </c>
      <c r="AR77" s="441"/>
    </row>
    <row r="78" spans="2:44" ht="12.6" hidden="1" customHeight="1" outlineLevel="1" x14ac:dyDescent="0.2">
      <c r="B78" s="456">
        <f>'Comm Prop Portfolio'!A61</f>
        <v>52</v>
      </c>
      <c r="C78" s="822">
        <f>'Comm Prop Portfolio'!B61*(1+$D$8)</f>
        <v>26222160</v>
      </c>
      <c r="D78" s="823">
        <f>'Comm Prop Portfolio'!C61*(1+$D$9)</f>
        <v>5450.0960000000005</v>
      </c>
      <c r="E78" s="457"/>
      <c r="F78" s="234">
        <f t="shared" si="0"/>
        <v>0.30508546969433487</v>
      </c>
      <c r="G78" s="234">
        <f t="shared" si="1"/>
        <v>0.61864316288208143</v>
      </c>
      <c r="H78" s="235">
        <f t="shared" si="2"/>
        <v>1662.7450980392159</v>
      </c>
      <c r="I78" s="235">
        <f t="shared" si="3"/>
        <v>3371.6646274509808</v>
      </c>
      <c r="N78" s="441"/>
      <c r="P78" s="240">
        <f t="shared" si="4"/>
        <v>0</v>
      </c>
      <c r="Q78" s="234">
        <f t="shared" si="5"/>
        <v>0.61864316288208143</v>
      </c>
      <c r="R78" s="235">
        <f t="shared" si="6"/>
        <v>0</v>
      </c>
      <c r="S78" s="235">
        <f t="shared" si="7"/>
        <v>3371.6646274509808</v>
      </c>
      <c r="X78" s="441"/>
      <c r="Z78" s="240">
        <f t="shared" si="8"/>
        <v>0</v>
      </c>
      <c r="AA78" s="234">
        <f t="shared" si="9"/>
        <v>0.61864316288208143</v>
      </c>
      <c r="AB78" s="235">
        <f t="shared" si="10"/>
        <v>0</v>
      </c>
      <c r="AC78" s="235">
        <f t="shared" si="11"/>
        <v>3371.6646274509808</v>
      </c>
      <c r="AH78" s="441"/>
      <c r="AJ78" s="240">
        <f t="shared" si="12"/>
        <v>0</v>
      </c>
      <c r="AK78" s="234">
        <f t="shared" si="13"/>
        <v>0.61864316288208143</v>
      </c>
      <c r="AL78" s="235">
        <f t="shared" si="14"/>
        <v>0</v>
      </c>
      <c r="AM78" s="235">
        <f t="shared" si="15"/>
        <v>3371.6646274509808</v>
      </c>
      <c r="AR78" s="441"/>
    </row>
    <row r="79" spans="2:44" ht="12.6" hidden="1" customHeight="1" outlineLevel="1" x14ac:dyDescent="0.2">
      <c r="B79" s="456">
        <f>'Comm Prop Portfolio'!A62</f>
        <v>53</v>
      </c>
      <c r="C79" s="822">
        <f>'Comm Prop Portfolio'!B62*(1+$D$8)</f>
        <v>28116300</v>
      </c>
      <c r="D79" s="823">
        <f>'Comm Prop Portfolio'!C62*(1+$D$9)</f>
        <v>8765.67</v>
      </c>
      <c r="E79" s="457"/>
      <c r="F79" s="234">
        <f t="shared" si="0"/>
        <v>0.28453245981868169</v>
      </c>
      <c r="G79" s="234">
        <f t="shared" si="1"/>
        <v>0.64433442522664786</v>
      </c>
      <c r="H79" s="235">
        <f t="shared" si="2"/>
        <v>2494.1176470588234</v>
      </c>
      <c r="I79" s="235">
        <f t="shared" si="3"/>
        <v>5648.0229411764703</v>
      </c>
      <c r="N79" s="441"/>
      <c r="P79" s="240">
        <f t="shared" si="4"/>
        <v>0</v>
      </c>
      <c r="Q79" s="234">
        <f t="shared" si="5"/>
        <v>0.64433442522664786</v>
      </c>
      <c r="R79" s="235">
        <f t="shared" si="6"/>
        <v>0</v>
      </c>
      <c r="S79" s="235">
        <f t="shared" si="7"/>
        <v>5648.0229411764703</v>
      </c>
      <c r="X79" s="441"/>
      <c r="Z79" s="240">
        <f t="shared" si="8"/>
        <v>0</v>
      </c>
      <c r="AA79" s="234">
        <f t="shared" si="9"/>
        <v>0.64433442522664786</v>
      </c>
      <c r="AB79" s="235">
        <f t="shared" si="10"/>
        <v>0</v>
      </c>
      <c r="AC79" s="235">
        <f t="shared" si="11"/>
        <v>5648.0229411764703</v>
      </c>
      <c r="AH79" s="441"/>
      <c r="AJ79" s="240">
        <f t="shared" si="12"/>
        <v>0</v>
      </c>
      <c r="AK79" s="234">
        <f t="shared" si="13"/>
        <v>0.64433442522664786</v>
      </c>
      <c r="AL79" s="235">
        <f t="shared" si="14"/>
        <v>0</v>
      </c>
      <c r="AM79" s="235">
        <f t="shared" si="15"/>
        <v>5648.0229411764703</v>
      </c>
      <c r="AR79" s="441"/>
    </row>
    <row r="80" spans="2:44" ht="12.6" hidden="1" customHeight="1" outlineLevel="1" x14ac:dyDescent="0.2">
      <c r="B80" s="456">
        <f>'Comm Prop Portfolio'!A63</f>
        <v>54</v>
      </c>
      <c r="C80" s="822">
        <f>'Comm Prop Portfolio'!B63*(1+$D$8)</f>
        <v>2575500</v>
      </c>
      <c r="D80" s="823">
        <f>'Comm Prop Portfolio'!C63*(1+$D$9)</f>
        <v>428.24</v>
      </c>
      <c r="E80" s="457"/>
      <c r="F80" s="234">
        <f t="shared" si="0"/>
        <v>0.22345175694039993</v>
      </c>
      <c r="G80" s="234">
        <f t="shared" si="1"/>
        <v>0</v>
      </c>
      <c r="H80" s="235">
        <f t="shared" si="2"/>
        <v>95.69098039215686</v>
      </c>
      <c r="I80" s="235">
        <f t="shared" si="3"/>
        <v>0</v>
      </c>
      <c r="N80" s="441"/>
      <c r="P80" s="240">
        <f t="shared" si="4"/>
        <v>0</v>
      </c>
      <c r="Q80" s="234">
        <f t="shared" si="5"/>
        <v>0</v>
      </c>
      <c r="R80" s="235">
        <f t="shared" si="6"/>
        <v>0</v>
      </c>
      <c r="S80" s="235">
        <f t="shared" si="7"/>
        <v>0</v>
      </c>
      <c r="X80" s="441"/>
      <c r="Z80" s="240">
        <f t="shared" si="8"/>
        <v>0</v>
      </c>
      <c r="AA80" s="234">
        <f t="shared" si="9"/>
        <v>0</v>
      </c>
      <c r="AB80" s="235">
        <f t="shared" si="10"/>
        <v>0</v>
      </c>
      <c r="AC80" s="235">
        <f t="shared" si="11"/>
        <v>0</v>
      </c>
      <c r="AH80" s="441"/>
      <c r="AJ80" s="240">
        <f t="shared" si="12"/>
        <v>0</v>
      </c>
      <c r="AK80" s="234">
        <f t="shared" si="13"/>
        <v>0</v>
      </c>
      <c r="AL80" s="235">
        <f t="shared" si="14"/>
        <v>0</v>
      </c>
      <c r="AM80" s="235">
        <f t="shared" si="15"/>
        <v>0</v>
      </c>
      <c r="AR80" s="441"/>
    </row>
    <row r="81" spans="2:44" ht="12.6" hidden="1" customHeight="1" outlineLevel="1" x14ac:dyDescent="0.2">
      <c r="B81" s="456">
        <f>'Comm Prop Portfolio'!A64</f>
        <v>55</v>
      </c>
      <c r="C81" s="822">
        <f>'Comm Prop Portfolio'!B64*(1+$D$8)</f>
        <v>36167160</v>
      </c>
      <c r="D81" s="823">
        <f>'Comm Prop Portfolio'!C64*(1+$D$9)</f>
        <v>8268.8056000000015</v>
      </c>
      <c r="E81" s="457"/>
      <c r="F81" s="234">
        <f t="shared" si="0"/>
        <v>0.22119513945800556</v>
      </c>
      <c r="G81" s="234">
        <f t="shared" si="1"/>
        <v>0.72350607567749303</v>
      </c>
      <c r="H81" s="235">
        <f t="shared" si="2"/>
        <v>1829.0196078431377</v>
      </c>
      <c r="I81" s="235">
        <f t="shared" si="3"/>
        <v>5982.5310901960793</v>
      </c>
      <c r="N81" s="441"/>
      <c r="P81" s="240">
        <f t="shared" si="4"/>
        <v>0</v>
      </c>
      <c r="Q81" s="234">
        <f t="shared" si="5"/>
        <v>0.72350607567749303</v>
      </c>
      <c r="R81" s="235">
        <f t="shared" si="6"/>
        <v>0</v>
      </c>
      <c r="S81" s="235">
        <f t="shared" si="7"/>
        <v>5982.5310901960793</v>
      </c>
      <c r="X81" s="441"/>
      <c r="Z81" s="240">
        <f t="shared" si="8"/>
        <v>0</v>
      </c>
      <c r="AA81" s="234">
        <f t="shared" si="9"/>
        <v>0.72350607567749303</v>
      </c>
      <c r="AB81" s="235">
        <f t="shared" si="10"/>
        <v>0</v>
      </c>
      <c r="AC81" s="235">
        <f t="shared" si="11"/>
        <v>5982.5310901960793</v>
      </c>
      <c r="AH81" s="441"/>
      <c r="AJ81" s="240">
        <f t="shared" si="12"/>
        <v>0</v>
      </c>
      <c r="AK81" s="234">
        <f t="shared" si="13"/>
        <v>0.72350607567749303</v>
      </c>
      <c r="AL81" s="235">
        <f t="shared" si="14"/>
        <v>0</v>
      </c>
      <c r="AM81" s="235">
        <f t="shared" si="15"/>
        <v>5982.5310901960793</v>
      </c>
      <c r="AR81" s="441"/>
    </row>
    <row r="82" spans="2:44" ht="12.6" hidden="1" customHeight="1" outlineLevel="1" x14ac:dyDescent="0.2">
      <c r="B82" s="456">
        <f>'Comm Prop Portfolio'!A65</f>
        <v>56</v>
      </c>
      <c r="C82" s="822">
        <f>'Comm Prop Portfolio'!B65*(1+$D$8)</f>
        <v>40800000</v>
      </c>
      <c r="D82" s="823">
        <f>'Comm Prop Portfolio'!C65*(1+$D$9)</f>
        <v>8904</v>
      </c>
      <c r="E82" s="457"/>
      <c r="F82" s="234">
        <f t="shared" si="0"/>
        <v>0.19607843137254902</v>
      </c>
      <c r="G82" s="234">
        <f t="shared" si="1"/>
        <v>0.73529411764705888</v>
      </c>
      <c r="H82" s="235">
        <f t="shared" si="2"/>
        <v>1745.8823529411764</v>
      </c>
      <c r="I82" s="235">
        <f t="shared" si="3"/>
        <v>6547.0588235294126</v>
      </c>
      <c r="N82" s="441"/>
      <c r="P82" s="240">
        <f t="shared" si="4"/>
        <v>0</v>
      </c>
      <c r="Q82" s="234">
        <f t="shared" si="5"/>
        <v>0.73529411764705888</v>
      </c>
      <c r="R82" s="235">
        <f t="shared" si="6"/>
        <v>0</v>
      </c>
      <c r="S82" s="235">
        <f t="shared" si="7"/>
        <v>6547.0588235294126</v>
      </c>
      <c r="X82" s="441"/>
      <c r="Z82" s="240">
        <f t="shared" si="8"/>
        <v>0</v>
      </c>
      <c r="AA82" s="234">
        <f t="shared" si="9"/>
        <v>0.73529411764705888</v>
      </c>
      <c r="AB82" s="235">
        <f t="shared" si="10"/>
        <v>0</v>
      </c>
      <c r="AC82" s="235">
        <f t="shared" si="11"/>
        <v>6547.0588235294126</v>
      </c>
      <c r="AH82" s="441"/>
      <c r="AJ82" s="240">
        <f t="shared" si="12"/>
        <v>0</v>
      </c>
      <c r="AK82" s="234">
        <f t="shared" si="13"/>
        <v>0.73529411764705888</v>
      </c>
      <c r="AL82" s="235">
        <f t="shared" si="14"/>
        <v>0</v>
      </c>
      <c r="AM82" s="235">
        <f t="shared" si="15"/>
        <v>6547.0588235294126</v>
      </c>
      <c r="AR82" s="441"/>
    </row>
    <row r="83" spans="2:44" ht="12.6" hidden="1" customHeight="1" outlineLevel="1" x14ac:dyDescent="0.2">
      <c r="B83" s="456">
        <f>'Comm Prop Portfolio'!A66</f>
        <v>57</v>
      </c>
      <c r="C83" s="822">
        <f>'Comm Prop Portfolio'!B66*(1+$D$8)</f>
        <v>19899180</v>
      </c>
      <c r="D83" s="823">
        <f>'Comm Prop Portfolio'!C66*(1+$D$9)</f>
        <v>4342.7034000000003</v>
      </c>
      <c r="E83" s="457"/>
      <c r="F83" s="234">
        <f t="shared" si="0"/>
        <v>0.40202661617212365</v>
      </c>
      <c r="G83" s="234">
        <f t="shared" si="1"/>
        <v>0.49746672978484541</v>
      </c>
      <c r="H83" s="235">
        <f t="shared" si="2"/>
        <v>1745.8823529411766</v>
      </c>
      <c r="I83" s="235">
        <f t="shared" si="3"/>
        <v>2160.3504588235296</v>
      </c>
      <c r="N83" s="441"/>
      <c r="P83" s="240">
        <f t="shared" si="4"/>
        <v>0</v>
      </c>
      <c r="Q83" s="234">
        <f t="shared" si="5"/>
        <v>0.49746672978484541</v>
      </c>
      <c r="R83" s="235">
        <f t="shared" si="6"/>
        <v>0</v>
      </c>
      <c r="S83" s="235">
        <f t="shared" si="7"/>
        <v>2160.3504588235296</v>
      </c>
      <c r="X83" s="441"/>
      <c r="Z83" s="240">
        <f t="shared" si="8"/>
        <v>0</v>
      </c>
      <c r="AA83" s="234">
        <f t="shared" si="9"/>
        <v>0.49746672978484541</v>
      </c>
      <c r="AB83" s="235">
        <f t="shared" si="10"/>
        <v>0</v>
      </c>
      <c r="AC83" s="235">
        <f t="shared" si="11"/>
        <v>2160.3504588235296</v>
      </c>
      <c r="AH83" s="441"/>
      <c r="AJ83" s="240">
        <f t="shared" si="12"/>
        <v>0</v>
      </c>
      <c r="AK83" s="234">
        <f t="shared" si="13"/>
        <v>0.49746672978484541</v>
      </c>
      <c r="AL83" s="235">
        <f t="shared" si="14"/>
        <v>0</v>
      </c>
      <c r="AM83" s="235">
        <f t="shared" si="15"/>
        <v>2160.3504588235296</v>
      </c>
      <c r="AR83" s="441"/>
    </row>
    <row r="84" spans="2:44" ht="12.6" hidden="1" customHeight="1" outlineLevel="1" x14ac:dyDescent="0.2">
      <c r="B84" s="456">
        <f>'Comm Prop Portfolio'!A67</f>
        <v>58</v>
      </c>
      <c r="C84" s="822">
        <f>'Comm Prop Portfolio'!B67*(1+$D$8)</f>
        <v>6162840</v>
      </c>
      <c r="D84" s="823">
        <f>'Comm Prop Portfolio'!C67*(1+$D$9)</f>
        <v>1216.8588</v>
      </c>
      <c r="E84" s="457"/>
      <c r="F84" s="234">
        <f t="shared" si="0"/>
        <v>0.67547429431885297</v>
      </c>
      <c r="G84" s="234">
        <f t="shared" si="1"/>
        <v>0</v>
      </c>
      <c r="H84" s="235">
        <f t="shared" si="2"/>
        <v>821.95683921568627</v>
      </c>
      <c r="I84" s="235">
        <f t="shared" si="3"/>
        <v>0</v>
      </c>
      <c r="N84" s="441"/>
      <c r="P84" s="240">
        <f t="shared" si="4"/>
        <v>0</v>
      </c>
      <c r="Q84" s="234">
        <f t="shared" si="5"/>
        <v>0</v>
      </c>
      <c r="R84" s="235">
        <f t="shared" si="6"/>
        <v>0</v>
      </c>
      <c r="S84" s="235">
        <f t="shared" si="7"/>
        <v>0</v>
      </c>
      <c r="X84" s="441"/>
      <c r="Z84" s="240">
        <f t="shared" si="8"/>
        <v>0</v>
      </c>
      <c r="AA84" s="234">
        <f t="shared" si="9"/>
        <v>0</v>
      </c>
      <c r="AB84" s="235">
        <f t="shared" si="10"/>
        <v>0</v>
      </c>
      <c r="AC84" s="235">
        <f t="shared" si="11"/>
        <v>0</v>
      </c>
      <c r="AH84" s="441"/>
      <c r="AJ84" s="240">
        <f t="shared" si="12"/>
        <v>0</v>
      </c>
      <c r="AK84" s="234">
        <f t="shared" si="13"/>
        <v>0</v>
      </c>
      <c r="AL84" s="235">
        <f t="shared" si="14"/>
        <v>0</v>
      </c>
      <c r="AM84" s="235">
        <f t="shared" si="15"/>
        <v>0</v>
      </c>
      <c r="AR84" s="441"/>
    </row>
    <row r="85" spans="2:44" ht="12.6" hidden="1" customHeight="1" outlineLevel="1" x14ac:dyDescent="0.2">
      <c r="B85" s="456">
        <f>'Comm Prop Portfolio'!A68</f>
        <v>59</v>
      </c>
      <c r="C85" s="822">
        <f>'Comm Prop Portfolio'!B68*(1+$D$8)</f>
        <v>6022080</v>
      </c>
      <c r="D85" s="823">
        <f>'Comm Prop Portfolio'!C68*(1+$D$9)</f>
        <v>1126.4832000000001</v>
      </c>
      <c r="E85" s="457"/>
      <c r="F85" s="234">
        <f t="shared" si="0"/>
        <v>0.66788883575110258</v>
      </c>
      <c r="G85" s="234">
        <f t="shared" si="1"/>
        <v>0</v>
      </c>
      <c r="H85" s="235">
        <f t="shared" si="2"/>
        <v>752.36555294117647</v>
      </c>
      <c r="I85" s="235">
        <f t="shared" si="3"/>
        <v>0</v>
      </c>
      <c r="N85" s="441"/>
      <c r="P85" s="240">
        <f t="shared" si="4"/>
        <v>0</v>
      </c>
      <c r="Q85" s="234">
        <f t="shared" si="5"/>
        <v>0</v>
      </c>
      <c r="R85" s="235">
        <f t="shared" si="6"/>
        <v>0</v>
      </c>
      <c r="S85" s="235">
        <f t="shared" si="7"/>
        <v>0</v>
      </c>
      <c r="X85" s="441"/>
      <c r="Z85" s="240">
        <f t="shared" si="8"/>
        <v>0</v>
      </c>
      <c r="AA85" s="234">
        <f t="shared" si="9"/>
        <v>0</v>
      </c>
      <c r="AB85" s="235">
        <f t="shared" si="10"/>
        <v>0</v>
      </c>
      <c r="AC85" s="235">
        <f t="shared" si="11"/>
        <v>0</v>
      </c>
      <c r="AH85" s="441"/>
      <c r="AJ85" s="240">
        <f t="shared" si="12"/>
        <v>0</v>
      </c>
      <c r="AK85" s="234">
        <f t="shared" si="13"/>
        <v>0</v>
      </c>
      <c r="AL85" s="235">
        <f t="shared" si="14"/>
        <v>0</v>
      </c>
      <c r="AM85" s="235">
        <f t="shared" si="15"/>
        <v>0</v>
      </c>
      <c r="AR85" s="441"/>
    </row>
    <row r="86" spans="2:44" ht="12.6" hidden="1" customHeight="1" outlineLevel="1" x14ac:dyDescent="0.2">
      <c r="B86" s="456">
        <f>'Comm Prop Portfolio'!A69</f>
        <v>60</v>
      </c>
      <c r="C86" s="822">
        <f>'Comm Prop Portfolio'!B69*(1+$D$8)</f>
        <v>39837120</v>
      </c>
      <c r="D86" s="823">
        <f>'Comm Prop Portfolio'!C69*(1+$D$9)</f>
        <v>7451.8848000000007</v>
      </c>
      <c r="E86" s="457"/>
      <c r="F86" s="234">
        <f t="shared" si="0"/>
        <v>0.20081772979572821</v>
      </c>
      <c r="G86" s="234">
        <f t="shared" si="1"/>
        <v>0.74897783775533977</v>
      </c>
      <c r="H86" s="235">
        <f t="shared" si="2"/>
        <v>1496.4705882352944</v>
      </c>
      <c r="I86" s="235">
        <f t="shared" si="3"/>
        <v>5581.2965647058827</v>
      </c>
      <c r="N86" s="441"/>
      <c r="P86" s="240">
        <f t="shared" si="4"/>
        <v>0</v>
      </c>
      <c r="Q86" s="234">
        <f t="shared" si="5"/>
        <v>0.74897783775533977</v>
      </c>
      <c r="R86" s="235">
        <f t="shared" si="6"/>
        <v>0</v>
      </c>
      <c r="S86" s="235">
        <f t="shared" si="7"/>
        <v>5581.2965647058827</v>
      </c>
      <c r="X86" s="441"/>
      <c r="Z86" s="240">
        <f t="shared" si="8"/>
        <v>0</v>
      </c>
      <c r="AA86" s="234">
        <f t="shared" si="9"/>
        <v>0.74897783775533977</v>
      </c>
      <c r="AB86" s="235">
        <f t="shared" si="10"/>
        <v>0</v>
      </c>
      <c r="AC86" s="235">
        <f t="shared" si="11"/>
        <v>5581.2965647058827</v>
      </c>
      <c r="AH86" s="441"/>
      <c r="AJ86" s="240">
        <f t="shared" si="12"/>
        <v>0</v>
      </c>
      <c r="AK86" s="234">
        <f t="shared" si="13"/>
        <v>0.74897783775533977</v>
      </c>
      <c r="AL86" s="235">
        <f t="shared" si="14"/>
        <v>0</v>
      </c>
      <c r="AM86" s="235">
        <f t="shared" si="15"/>
        <v>5581.2965647058827</v>
      </c>
      <c r="AR86" s="441"/>
    </row>
    <row r="87" spans="2:44" ht="12.6" hidden="1" customHeight="1" outlineLevel="1" x14ac:dyDescent="0.2">
      <c r="B87" s="456">
        <f>'Comm Prop Portfolio'!A70</f>
        <v>61</v>
      </c>
      <c r="C87" s="822">
        <f>'Comm Prop Portfolio'!B70*(1+$D$8)</f>
        <v>7475580</v>
      </c>
      <c r="D87" s="823">
        <f>'Comm Prop Portfolio'!C70*(1+$D$9)</f>
        <v>1165.3109999999999</v>
      </c>
      <c r="E87" s="457"/>
      <c r="F87" s="234">
        <f t="shared" si="0"/>
        <v>0.73246223035537039</v>
      </c>
      <c r="G87" s="234">
        <f t="shared" si="1"/>
        <v>0</v>
      </c>
      <c r="H87" s="235">
        <f t="shared" si="2"/>
        <v>853.54629411764699</v>
      </c>
      <c r="I87" s="235">
        <f t="shared" si="3"/>
        <v>0</v>
      </c>
      <c r="N87" s="441"/>
      <c r="P87" s="240">
        <f t="shared" si="4"/>
        <v>0</v>
      </c>
      <c r="Q87" s="234">
        <f t="shared" si="5"/>
        <v>0</v>
      </c>
      <c r="R87" s="235">
        <f t="shared" si="6"/>
        <v>0</v>
      </c>
      <c r="S87" s="235">
        <f t="shared" si="7"/>
        <v>0</v>
      </c>
      <c r="X87" s="441"/>
      <c r="Z87" s="240">
        <f t="shared" si="8"/>
        <v>0</v>
      </c>
      <c r="AA87" s="234">
        <f t="shared" si="9"/>
        <v>0</v>
      </c>
      <c r="AB87" s="235">
        <f t="shared" si="10"/>
        <v>0</v>
      </c>
      <c r="AC87" s="235">
        <f t="shared" si="11"/>
        <v>0</v>
      </c>
      <c r="AH87" s="441"/>
      <c r="AJ87" s="240">
        <f t="shared" si="12"/>
        <v>0</v>
      </c>
      <c r="AK87" s="234">
        <f t="shared" si="13"/>
        <v>0</v>
      </c>
      <c r="AL87" s="235">
        <f t="shared" si="14"/>
        <v>0</v>
      </c>
      <c r="AM87" s="235">
        <f t="shared" si="15"/>
        <v>0</v>
      </c>
      <c r="AR87" s="441"/>
    </row>
    <row r="88" spans="2:44" ht="12.6" hidden="1" customHeight="1" outlineLevel="1" x14ac:dyDescent="0.2">
      <c r="B88" s="456">
        <f>'Comm Prop Portfolio'!A71</f>
        <v>62</v>
      </c>
      <c r="C88" s="822">
        <f>'Comm Prop Portfolio'!B71*(1+$D$8)</f>
        <v>7750980</v>
      </c>
      <c r="D88" s="823">
        <f>'Comm Prop Portfolio'!C71*(1+$D$9)</f>
        <v>1933.1856</v>
      </c>
      <c r="E88" s="457"/>
      <c r="F88" s="234">
        <f t="shared" si="0"/>
        <v>0.7419681124193328</v>
      </c>
      <c r="G88" s="234">
        <f t="shared" si="1"/>
        <v>0</v>
      </c>
      <c r="H88" s="235">
        <f t="shared" si="2"/>
        <v>1434.3620705882354</v>
      </c>
      <c r="I88" s="235">
        <f t="shared" si="3"/>
        <v>0</v>
      </c>
      <c r="N88" s="441"/>
      <c r="P88" s="240">
        <f t="shared" si="4"/>
        <v>0</v>
      </c>
      <c r="Q88" s="234">
        <f t="shared" si="5"/>
        <v>0</v>
      </c>
      <c r="R88" s="235">
        <f t="shared" si="6"/>
        <v>0</v>
      </c>
      <c r="S88" s="235">
        <f t="shared" si="7"/>
        <v>0</v>
      </c>
      <c r="X88" s="441"/>
      <c r="Z88" s="240">
        <f t="shared" si="8"/>
        <v>0</v>
      </c>
      <c r="AA88" s="234">
        <f t="shared" si="9"/>
        <v>0</v>
      </c>
      <c r="AB88" s="235">
        <f t="shared" si="10"/>
        <v>0</v>
      </c>
      <c r="AC88" s="235">
        <f t="shared" si="11"/>
        <v>0</v>
      </c>
      <c r="AH88" s="441"/>
      <c r="AJ88" s="240">
        <f t="shared" si="12"/>
        <v>0</v>
      </c>
      <c r="AK88" s="234">
        <f t="shared" si="13"/>
        <v>0</v>
      </c>
      <c r="AL88" s="235">
        <f t="shared" si="14"/>
        <v>0</v>
      </c>
      <c r="AM88" s="235">
        <f t="shared" si="15"/>
        <v>0</v>
      </c>
      <c r="AR88" s="441"/>
    </row>
    <row r="89" spans="2:44" ht="12.6" hidden="1" customHeight="1" outlineLevel="1" x14ac:dyDescent="0.2">
      <c r="B89" s="456">
        <f>'Comm Prop Portfolio'!A72</f>
        <v>63</v>
      </c>
      <c r="C89" s="822">
        <f>'Comm Prop Portfolio'!B72*(1+$D$8)</f>
        <v>35067600</v>
      </c>
      <c r="D89" s="823">
        <f>'Comm Prop Portfolio'!C72*(1+$D$9)</f>
        <v>9110.7000000000007</v>
      </c>
      <c r="E89" s="457"/>
      <c r="F89" s="234">
        <f t="shared" si="0"/>
        <v>0.22813081020657244</v>
      </c>
      <c r="G89" s="234">
        <f t="shared" si="1"/>
        <v>0.71483648724178439</v>
      </c>
      <c r="H89" s="235">
        <f t="shared" si="2"/>
        <v>2078.4313725490197</v>
      </c>
      <c r="I89" s="235">
        <f t="shared" si="3"/>
        <v>6512.6607843137253</v>
      </c>
      <c r="N89" s="441"/>
      <c r="P89" s="240">
        <f t="shared" si="4"/>
        <v>0</v>
      </c>
      <c r="Q89" s="234">
        <f t="shared" si="5"/>
        <v>0.71483648724178439</v>
      </c>
      <c r="R89" s="235">
        <f t="shared" si="6"/>
        <v>0</v>
      </c>
      <c r="S89" s="235">
        <f t="shared" si="7"/>
        <v>6512.6607843137253</v>
      </c>
      <c r="X89" s="441"/>
      <c r="Z89" s="240">
        <f t="shared" si="8"/>
        <v>0</v>
      </c>
      <c r="AA89" s="234">
        <f t="shared" si="9"/>
        <v>0.71483648724178439</v>
      </c>
      <c r="AB89" s="235">
        <f t="shared" si="10"/>
        <v>0</v>
      </c>
      <c r="AC89" s="235">
        <f t="shared" si="11"/>
        <v>6512.6607843137253</v>
      </c>
      <c r="AH89" s="441"/>
      <c r="AJ89" s="240">
        <f t="shared" si="12"/>
        <v>0</v>
      </c>
      <c r="AK89" s="234">
        <f t="shared" si="13"/>
        <v>0.71483648724178439</v>
      </c>
      <c r="AL89" s="235">
        <f t="shared" si="14"/>
        <v>0</v>
      </c>
      <c r="AM89" s="235">
        <f t="shared" si="15"/>
        <v>6512.6607843137253</v>
      </c>
      <c r="AR89" s="441"/>
    </row>
    <row r="90" spans="2:44" ht="12.6" hidden="1" customHeight="1" outlineLevel="1" x14ac:dyDescent="0.2">
      <c r="B90" s="456">
        <f>'Comm Prop Portfolio'!A73</f>
        <v>64</v>
      </c>
      <c r="C90" s="822">
        <f>'Comm Prop Portfolio'!B73*(1+$D$8)</f>
        <v>6360720</v>
      </c>
      <c r="D90" s="823">
        <f>'Comm Prop Portfolio'!C73*(1+$D$9)</f>
        <v>1916.9464000000003</v>
      </c>
      <c r="E90" s="457"/>
      <c r="F90" s="234">
        <f t="shared" si="0"/>
        <v>0.68557018702285277</v>
      </c>
      <c r="G90" s="234">
        <f t="shared" si="1"/>
        <v>0</v>
      </c>
      <c r="H90" s="235">
        <f t="shared" si="2"/>
        <v>1314.2013019607846</v>
      </c>
      <c r="I90" s="235">
        <f t="shared" si="3"/>
        <v>0</v>
      </c>
      <c r="N90" s="441"/>
      <c r="P90" s="240">
        <f t="shared" si="4"/>
        <v>0</v>
      </c>
      <c r="Q90" s="234">
        <f t="shared" si="5"/>
        <v>0</v>
      </c>
      <c r="R90" s="235">
        <f t="shared" si="6"/>
        <v>0</v>
      </c>
      <c r="S90" s="235">
        <f t="shared" si="7"/>
        <v>0</v>
      </c>
      <c r="X90" s="441"/>
      <c r="Z90" s="240">
        <f t="shared" si="8"/>
        <v>0</v>
      </c>
      <c r="AA90" s="234">
        <f t="shared" si="9"/>
        <v>0</v>
      </c>
      <c r="AB90" s="235">
        <f t="shared" si="10"/>
        <v>0</v>
      </c>
      <c r="AC90" s="235">
        <f t="shared" si="11"/>
        <v>0</v>
      </c>
      <c r="AH90" s="441"/>
      <c r="AJ90" s="240">
        <f t="shared" si="12"/>
        <v>0</v>
      </c>
      <c r="AK90" s="234">
        <f t="shared" si="13"/>
        <v>0</v>
      </c>
      <c r="AL90" s="235">
        <f t="shared" si="14"/>
        <v>0</v>
      </c>
      <c r="AM90" s="235">
        <f t="shared" si="15"/>
        <v>0</v>
      </c>
      <c r="AR90" s="441"/>
    </row>
    <row r="91" spans="2:44" ht="12.6" hidden="1" customHeight="1" outlineLevel="1" x14ac:dyDescent="0.2">
      <c r="B91" s="456">
        <f>'Comm Prop Portfolio'!A74</f>
        <v>65</v>
      </c>
      <c r="C91" s="822">
        <f>'Comm Prop Portfolio'!B74*(1+$D$8)</f>
        <v>7633680</v>
      </c>
      <c r="D91" s="823">
        <f>'Comm Prop Portfolio'!C74*(1+$D$9)</f>
        <v>1427.9472000000001</v>
      </c>
      <c r="E91" s="457"/>
      <c r="F91" s="234">
        <f t="shared" ref="F91:F154" si="16">MAX(0,MIN(H$12,C91-G$12))/C91</f>
        <v>0.73800316492176776</v>
      </c>
      <c r="G91" s="234">
        <f t="shared" ref="G91:G154" si="17">MAX(0,MIN(H$13,C91-G$13))/C91</f>
        <v>0</v>
      </c>
      <c r="H91" s="235">
        <f t="shared" ref="H91:H154" si="18">+F91*D91</f>
        <v>1053.8295529411766</v>
      </c>
      <c r="I91" s="235">
        <f t="shared" ref="I91:I154" si="19">+G91*D91</f>
        <v>0</v>
      </c>
      <c r="N91" s="441"/>
      <c r="P91" s="240">
        <f t="shared" si="4"/>
        <v>0</v>
      </c>
      <c r="Q91" s="234">
        <f t="shared" si="5"/>
        <v>0</v>
      </c>
      <c r="R91" s="235">
        <f t="shared" si="6"/>
        <v>0</v>
      </c>
      <c r="S91" s="235">
        <f t="shared" si="7"/>
        <v>0</v>
      </c>
      <c r="X91" s="441"/>
      <c r="Z91" s="240">
        <f t="shared" si="8"/>
        <v>0</v>
      </c>
      <c r="AA91" s="234">
        <f t="shared" si="9"/>
        <v>0</v>
      </c>
      <c r="AB91" s="235">
        <f t="shared" si="10"/>
        <v>0</v>
      </c>
      <c r="AC91" s="235">
        <f t="shared" si="11"/>
        <v>0</v>
      </c>
      <c r="AH91" s="441"/>
      <c r="AJ91" s="240">
        <f t="shared" si="12"/>
        <v>0</v>
      </c>
      <c r="AK91" s="234">
        <f t="shared" si="13"/>
        <v>0</v>
      </c>
      <c r="AL91" s="235">
        <f t="shared" si="14"/>
        <v>0</v>
      </c>
      <c r="AM91" s="235">
        <f t="shared" si="15"/>
        <v>0</v>
      </c>
      <c r="AR91" s="441"/>
    </row>
    <row r="92" spans="2:44" ht="12.6" hidden="1" customHeight="1" outlineLevel="1" x14ac:dyDescent="0.2">
      <c r="B92" s="456">
        <f>'Comm Prop Portfolio'!A75</f>
        <v>66</v>
      </c>
      <c r="C92" s="822">
        <f>'Comm Prop Portfolio'!B75*(1+$D$8)</f>
        <v>12669420</v>
      </c>
      <c r="D92" s="823">
        <f>'Comm Prop Portfolio'!C75*(1+$D$9)</f>
        <v>3291.5650000000001</v>
      </c>
      <c r="E92" s="457"/>
      <c r="F92" s="234">
        <f t="shared" si="16"/>
        <v>0.63144169188486921</v>
      </c>
      <c r="G92" s="234">
        <f t="shared" si="17"/>
        <v>0.21069788514391347</v>
      </c>
      <c r="H92" s="235">
        <f t="shared" si="18"/>
        <v>2078.4313725490197</v>
      </c>
      <c r="I92" s="235">
        <f t="shared" si="19"/>
        <v>693.52578431372558</v>
      </c>
      <c r="N92" s="441"/>
      <c r="P92" s="240">
        <f t="shared" ref="P92:P155" si="20">MAX(0,MIN(R$12,$C92-Q$12))/$C92</f>
        <v>0</v>
      </c>
      <c r="Q92" s="234">
        <f t="shared" ref="Q92:Q155" si="21">MAX(0,MIN(R$13,$C92-Q$13))/$C92</f>
        <v>0.21069788514391347</v>
      </c>
      <c r="R92" s="235">
        <f t="shared" ref="R92:R155" si="22">+P92*$D92</f>
        <v>0</v>
      </c>
      <c r="S92" s="235">
        <f t="shared" ref="S92:S155" si="23">+Q92*$D92</f>
        <v>693.52578431372558</v>
      </c>
      <c r="X92" s="441"/>
      <c r="Z92" s="240">
        <f t="shared" ref="Z92:Z155" si="24">MAX(0,MIN(AB$12,$C92-AA$12))/$C92</f>
        <v>0</v>
      </c>
      <c r="AA92" s="234">
        <f t="shared" ref="AA92:AA155" si="25">MAX(0,MIN(AB$13,$C92-AA$13))/$C92</f>
        <v>0.21069788514391347</v>
      </c>
      <c r="AB92" s="235">
        <f t="shared" ref="AB92:AB155" si="26">+Z92*$D92</f>
        <v>0</v>
      </c>
      <c r="AC92" s="235">
        <f t="shared" ref="AC92:AC155" si="27">+AA92*$D92</f>
        <v>693.52578431372558</v>
      </c>
      <c r="AH92" s="441"/>
      <c r="AJ92" s="240">
        <f t="shared" ref="AJ92:AJ155" si="28">MAX(0,MIN(AL$12,$C92-AK$12))/$C92</f>
        <v>0</v>
      </c>
      <c r="AK92" s="234">
        <f t="shared" ref="AK92:AK155" si="29">MAX(0,MIN(AL$13,$C92-AK$13))/$C92</f>
        <v>0.21069788514391347</v>
      </c>
      <c r="AL92" s="235">
        <f t="shared" ref="AL92:AL155" si="30">+AJ92*$D92</f>
        <v>0</v>
      </c>
      <c r="AM92" s="235">
        <f t="shared" ref="AM92:AM155" si="31">+AK92*$D92</f>
        <v>693.52578431372558</v>
      </c>
      <c r="AR92" s="441"/>
    </row>
    <row r="93" spans="2:44" ht="12.6" hidden="1" customHeight="1" outlineLevel="1" x14ac:dyDescent="0.2">
      <c r="B93" s="456">
        <f>'Comm Prop Portfolio'!A76</f>
        <v>67</v>
      </c>
      <c r="C93" s="822">
        <f>'Comm Prop Portfolio'!B76*(1+$D$8)</f>
        <v>5550840</v>
      </c>
      <c r="D93" s="823">
        <f>'Comm Prop Portfolio'!C76*(1+$D$9)</f>
        <v>1096.0188000000001</v>
      </c>
      <c r="E93" s="457"/>
      <c r="F93" s="234">
        <f t="shared" si="16"/>
        <v>0.63969417241354465</v>
      </c>
      <c r="G93" s="234">
        <f t="shared" si="17"/>
        <v>0</v>
      </c>
      <c r="H93" s="235">
        <f t="shared" si="18"/>
        <v>701.11683921568635</v>
      </c>
      <c r="I93" s="235">
        <f t="shared" si="19"/>
        <v>0</v>
      </c>
      <c r="N93" s="441"/>
      <c r="P93" s="240">
        <f t="shared" si="20"/>
        <v>0</v>
      </c>
      <c r="Q93" s="234">
        <f t="shared" si="21"/>
        <v>0</v>
      </c>
      <c r="R93" s="235">
        <f t="shared" si="22"/>
        <v>0</v>
      </c>
      <c r="S93" s="235">
        <f t="shared" si="23"/>
        <v>0</v>
      </c>
      <c r="X93" s="441"/>
      <c r="Z93" s="240">
        <f t="shared" si="24"/>
        <v>0</v>
      </c>
      <c r="AA93" s="234">
        <f t="shared" si="25"/>
        <v>0</v>
      </c>
      <c r="AB93" s="235">
        <f t="shared" si="26"/>
        <v>0</v>
      </c>
      <c r="AC93" s="235">
        <f t="shared" si="27"/>
        <v>0</v>
      </c>
      <c r="AH93" s="441"/>
      <c r="AJ93" s="240">
        <f t="shared" si="28"/>
        <v>0</v>
      </c>
      <c r="AK93" s="234">
        <f t="shared" si="29"/>
        <v>0</v>
      </c>
      <c r="AL93" s="235">
        <f t="shared" si="30"/>
        <v>0</v>
      </c>
      <c r="AM93" s="235">
        <f t="shared" si="31"/>
        <v>0</v>
      </c>
      <c r="AR93" s="441"/>
    </row>
    <row r="94" spans="2:44" ht="12.6" hidden="1" customHeight="1" outlineLevel="1" x14ac:dyDescent="0.2">
      <c r="B94" s="456">
        <f>'Comm Prop Portfolio'!A77</f>
        <v>68</v>
      </c>
      <c r="C94" s="822">
        <f>'Comm Prop Portfolio'!B77*(1+$D$8)</f>
        <v>1882920</v>
      </c>
      <c r="D94" s="823">
        <f>'Comm Prop Portfolio'!C77*(1+$D$9)</f>
        <v>547.89280000000008</v>
      </c>
      <c r="E94" s="457"/>
      <c r="F94" s="234">
        <f t="shared" si="16"/>
        <v>0</v>
      </c>
      <c r="G94" s="234">
        <f t="shared" si="17"/>
        <v>0</v>
      </c>
      <c r="H94" s="235">
        <f t="shared" si="18"/>
        <v>0</v>
      </c>
      <c r="I94" s="235">
        <f t="shared" si="19"/>
        <v>0</v>
      </c>
      <c r="N94" s="441"/>
      <c r="P94" s="240">
        <f t="shared" si="20"/>
        <v>0</v>
      </c>
      <c r="Q94" s="234">
        <f t="shared" si="21"/>
        <v>0</v>
      </c>
      <c r="R94" s="235">
        <f t="shared" si="22"/>
        <v>0</v>
      </c>
      <c r="S94" s="235">
        <f t="shared" si="23"/>
        <v>0</v>
      </c>
      <c r="X94" s="441"/>
      <c r="Z94" s="240">
        <f t="shared" si="24"/>
        <v>0</v>
      </c>
      <c r="AA94" s="234">
        <f t="shared" si="25"/>
        <v>0</v>
      </c>
      <c r="AB94" s="235">
        <f t="shared" si="26"/>
        <v>0</v>
      </c>
      <c r="AC94" s="235">
        <f t="shared" si="27"/>
        <v>0</v>
      </c>
      <c r="AH94" s="441"/>
      <c r="AJ94" s="240">
        <f t="shared" si="28"/>
        <v>0</v>
      </c>
      <c r="AK94" s="234">
        <f t="shared" si="29"/>
        <v>0</v>
      </c>
      <c r="AL94" s="235">
        <f t="shared" si="30"/>
        <v>0</v>
      </c>
      <c r="AM94" s="235">
        <f t="shared" si="31"/>
        <v>0</v>
      </c>
      <c r="AR94" s="441"/>
    </row>
    <row r="95" spans="2:44" ht="12.6" hidden="1" customHeight="1" outlineLevel="1" x14ac:dyDescent="0.2">
      <c r="B95" s="456">
        <f>'Comm Prop Portfolio'!A78</f>
        <v>69</v>
      </c>
      <c r="C95" s="822">
        <f>'Comm Prop Portfolio'!B78*(1+$D$8)</f>
        <v>8803620</v>
      </c>
      <c r="D95" s="823">
        <f>'Comm Prop Portfolio'!C78*(1+$D$9)</f>
        <v>2287.2150000000001</v>
      </c>
      <c r="E95" s="457"/>
      <c r="F95" s="234">
        <f t="shared" si="16"/>
        <v>0.77282072601952378</v>
      </c>
      <c r="G95" s="234">
        <f t="shared" si="17"/>
        <v>0</v>
      </c>
      <c r="H95" s="235">
        <f t="shared" si="18"/>
        <v>1767.6071568627451</v>
      </c>
      <c r="I95" s="235">
        <f t="shared" si="19"/>
        <v>0</v>
      </c>
      <c r="N95" s="441"/>
      <c r="P95" s="240">
        <f t="shared" si="20"/>
        <v>0</v>
      </c>
      <c r="Q95" s="234">
        <f t="shared" si="21"/>
        <v>0</v>
      </c>
      <c r="R95" s="235">
        <f t="shared" si="22"/>
        <v>0</v>
      </c>
      <c r="S95" s="235">
        <f t="shared" si="23"/>
        <v>0</v>
      </c>
      <c r="X95" s="441"/>
      <c r="Z95" s="240">
        <f t="shared" si="24"/>
        <v>0</v>
      </c>
      <c r="AA95" s="234">
        <f t="shared" si="25"/>
        <v>0</v>
      </c>
      <c r="AB95" s="235">
        <f t="shared" si="26"/>
        <v>0</v>
      </c>
      <c r="AC95" s="235">
        <f t="shared" si="27"/>
        <v>0</v>
      </c>
      <c r="AH95" s="441"/>
      <c r="AJ95" s="240">
        <f t="shared" si="28"/>
        <v>0</v>
      </c>
      <c r="AK95" s="234">
        <f t="shared" si="29"/>
        <v>0</v>
      </c>
      <c r="AL95" s="235">
        <f t="shared" si="30"/>
        <v>0</v>
      </c>
      <c r="AM95" s="235">
        <f t="shared" si="31"/>
        <v>0</v>
      </c>
      <c r="AR95" s="441"/>
    </row>
    <row r="96" spans="2:44" ht="12.6" hidden="1" customHeight="1" outlineLevel="1" x14ac:dyDescent="0.2">
      <c r="B96" s="456">
        <f>'Comm Prop Portfolio'!A79</f>
        <v>70</v>
      </c>
      <c r="C96" s="822">
        <f>'Comm Prop Portfolio'!B79*(1+$D$8)</f>
        <v>16159860</v>
      </c>
      <c r="D96" s="823">
        <f>'Comm Prop Portfolio'!C79*(1+$D$9)</f>
        <v>4366.3308000000006</v>
      </c>
      <c r="E96" s="457"/>
      <c r="F96" s="234">
        <f t="shared" si="16"/>
        <v>0.49505379378286696</v>
      </c>
      <c r="G96" s="234">
        <f t="shared" si="17"/>
        <v>0.38118275777141636</v>
      </c>
      <c r="H96" s="235">
        <f t="shared" si="18"/>
        <v>2161.5686274509808</v>
      </c>
      <c r="I96" s="235">
        <f t="shared" si="19"/>
        <v>1664.3700156862749</v>
      </c>
      <c r="N96" s="441"/>
      <c r="P96" s="240">
        <f t="shared" si="20"/>
        <v>0</v>
      </c>
      <c r="Q96" s="234">
        <f t="shared" si="21"/>
        <v>0.38118275777141636</v>
      </c>
      <c r="R96" s="235">
        <f t="shared" si="22"/>
        <v>0</v>
      </c>
      <c r="S96" s="235">
        <f t="shared" si="23"/>
        <v>1664.3700156862749</v>
      </c>
      <c r="X96" s="441"/>
      <c r="Z96" s="240">
        <f t="shared" si="24"/>
        <v>0</v>
      </c>
      <c r="AA96" s="234">
        <f t="shared" si="25"/>
        <v>0.38118275777141636</v>
      </c>
      <c r="AB96" s="235">
        <f t="shared" si="26"/>
        <v>0</v>
      </c>
      <c r="AC96" s="235">
        <f t="shared" si="27"/>
        <v>1664.3700156862749</v>
      </c>
      <c r="AH96" s="441"/>
      <c r="AJ96" s="240">
        <f t="shared" si="28"/>
        <v>0</v>
      </c>
      <c r="AK96" s="234">
        <f t="shared" si="29"/>
        <v>0.38118275777141636</v>
      </c>
      <c r="AL96" s="235">
        <f t="shared" si="30"/>
        <v>0</v>
      </c>
      <c r="AM96" s="235">
        <f t="shared" si="31"/>
        <v>1664.3700156862749</v>
      </c>
      <c r="AR96" s="441"/>
    </row>
    <row r="97" spans="2:44" ht="12.6" hidden="1" customHeight="1" outlineLevel="1" x14ac:dyDescent="0.2">
      <c r="B97" s="456">
        <f>'Comm Prop Portfolio'!A80</f>
        <v>71</v>
      </c>
      <c r="C97" s="822">
        <f>'Comm Prop Portfolio'!B80*(1+$D$8)</f>
        <v>40800000</v>
      </c>
      <c r="D97" s="823">
        <f>'Comm Prop Portfolio'!C80*(1+$D$9)</f>
        <v>9328</v>
      </c>
      <c r="E97" s="457"/>
      <c r="F97" s="234">
        <f t="shared" si="16"/>
        <v>0.19607843137254902</v>
      </c>
      <c r="G97" s="234">
        <f t="shared" si="17"/>
        <v>0.73529411764705888</v>
      </c>
      <c r="H97" s="235">
        <f t="shared" si="18"/>
        <v>1829.0196078431372</v>
      </c>
      <c r="I97" s="235">
        <f t="shared" si="19"/>
        <v>6858.8235294117649</v>
      </c>
      <c r="N97" s="441"/>
      <c r="P97" s="240">
        <f t="shared" si="20"/>
        <v>0</v>
      </c>
      <c r="Q97" s="234">
        <f t="shared" si="21"/>
        <v>0.73529411764705888</v>
      </c>
      <c r="R97" s="235">
        <f t="shared" si="22"/>
        <v>0</v>
      </c>
      <c r="S97" s="235">
        <f t="shared" si="23"/>
        <v>6858.8235294117649</v>
      </c>
      <c r="X97" s="441"/>
      <c r="Z97" s="240">
        <f t="shared" si="24"/>
        <v>0</v>
      </c>
      <c r="AA97" s="234">
        <f t="shared" si="25"/>
        <v>0.73529411764705888</v>
      </c>
      <c r="AB97" s="235">
        <f t="shared" si="26"/>
        <v>0</v>
      </c>
      <c r="AC97" s="235">
        <f t="shared" si="27"/>
        <v>6858.8235294117649</v>
      </c>
      <c r="AH97" s="441"/>
      <c r="AJ97" s="240">
        <f t="shared" si="28"/>
        <v>0</v>
      </c>
      <c r="AK97" s="234">
        <f t="shared" si="29"/>
        <v>0.73529411764705888</v>
      </c>
      <c r="AL97" s="235">
        <f t="shared" si="30"/>
        <v>0</v>
      </c>
      <c r="AM97" s="235">
        <f t="shared" si="31"/>
        <v>6858.8235294117649</v>
      </c>
      <c r="AR97" s="441"/>
    </row>
    <row r="98" spans="2:44" ht="12.6" hidden="1" customHeight="1" outlineLevel="1" x14ac:dyDescent="0.2">
      <c r="B98" s="456">
        <f>'Comm Prop Portfolio'!A81</f>
        <v>72</v>
      </c>
      <c r="C98" s="822">
        <f>'Comm Prop Portfolio'!B81*(1+$D$8)</f>
        <v>35789760</v>
      </c>
      <c r="D98" s="823">
        <f>'Comm Prop Portfolio'!C81*(1+$D$9)</f>
        <v>6694.7904000000008</v>
      </c>
      <c r="E98" s="457"/>
      <c r="F98" s="234">
        <f t="shared" si="16"/>
        <v>0.22352762354371752</v>
      </c>
      <c r="G98" s="234">
        <f t="shared" si="17"/>
        <v>0.72059047057035308</v>
      </c>
      <c r="H98" s="235">
        <f t="shared" si="18"/>
        <v>1496.4705882352941</v>
      </c>
      <c r="I98" s="235">
        <f t="shared" si="19"/>
        <v>4824.2021647058828</v>
      </c>
      <c r="N98" s="441"/>
      <c r="P98" s="240">
        <f t="shared" si="20"/>
        <v>0</v>
      </c>
      <c r="Q98" s="234">
        <f t="shared" si="21"/>
        <v>0.72059047057035308</v>
      </c>
      <c r="R98" s="235">
        <f t="shared" si="22"/>
        <v>0</v>
      </c>
      <c r="S98" s="235">
        <f t="shared" si="23"/>
        <v>4824.2021647058828</v>
      </c>
      <c r="X98" s="441"/>
      <c r="Z98" s="240">
        <f t="shared" si="24"/>
        <v>0</v>
      </c>
      <c r="AA98" s="234">
        <f t="shared" si="25"/>
        <v>0.72059047057035308</v>
      </c>
      <c r="AB98" s="235">
        <f t="shared" si="26"/>
        <v>0</v>
      </c>
      <c r="AC98" s="235">
        <f t="shared" si="27"/>
        <v>4824.2021647058828</v>
      </c>
      <c r="AH98" s="441"/>
      <c r="AJ98" s="240">
        <f t="shared" si="28"/>
        <v>0</v>
      </c>
      <c r="AK98" s="234">
        <f t="shared" si="29"/>
        <v>0.72059047057035308</v>
      </c>
      <c r="AL98" s="235">
        <f t="shared" si="30"/>
        <v>0</v>
      </c>
      <c r="AM98" s="235">
        <f t="shared" si="31"/>
        <v>4824.2021647058828</v>
      </c>
      <c r="AR98" s="441"/>
    </row>
    <row r="99" spans="2:44" ht="12.6" hidden="1" customHeight="1" outlineLevel="1" x14ac:dyDescent="0.2">
      <c r="B99" s="456">
        <f>'Comm Prop Portfolio'!A82</f>
        <v>73</v>
      </c>
      <c r="C99" s="822">
        <f>'Comm Prop Portfolio'!B82*(1+$D$8)</f>
        <v>816000</v>
      </c>
      <c r="D99" s="823">
        <f>'Comm Prop Portfolio'!C82*(1+$D$9)</f>
        <v>220.48000000000002</v>
      </c>
      <c r="E99" s="457"/>
      <c r="F99" s="234">
        <f t="shared" si="16"/>
        <v>0</v>
      </c>
      <c r="G99" s="234">
        <f t="shared" si="17"/>
        <v>0</v>
      </c>
      <c r="H99" s="235">
        <f t="shared" si="18"/>
        <v>0</v>
      </c>
      <c r="I99" s="235">
        <f t="shared" si="19"/>
        <v>0</v>
      </c>
      <c r="N99" s="441"/>
      <c r="P99" s="240">
        <f t="shared" si="20"/>
        <v>0</v>
      </c>
      <c r="Q99" s="234">
        <f t="shared" si="21"/>
        <v>0</v>
      </c>
      <c r="R99" s="235">
        <f t="shared" si="22"/>
        <v>0</v>
      </c>
      <c r="S99" s="235">
        <f t="shared" si="23"/>
        <v>0</v>
      </c>
      <c r="X99" s="441"/>
      <c r="Z99" s="240">
        <f t="shared" si="24"/>
        <v>0</v>
      </c>
      <c r="AA99" s="234">
        <f t="shared" si="25"/>
        <v>0</v>
      </c>
      <c r="AB99" s="235">
        <f t="shared" si="26"/>
        <v>0</v>
      </c>
      <c r="AC99" s="235">
        <f t="shared" si="27"/>
        <v>0</v>
      </c>
      <c r="AH99" s="441"/>
      <c r="AJ99" s="240">
        <f t="shared" si="28"/>
        <v>0</v>
      </c>
      <c r="AK99" s="234">
        <f t="shared" si="29"/>
        <v>0</v>
      </c>
      <c r="AL99" s="235">
        <f t="shared" si="30"/>
        <v>0</v>
      </c>
      <c r="AM99" s="235">
        <f t="shared" si="31"/>
        <v>0</v>
      </c>
      <c r="AR99" s="441"/>
    </row>
    <row r="100" spans="2:44" ht="12.6" hidden="1" customHeight="1" outlineLevel="1" x14ac:dyDescent="0.2">
      <c r="B100" s="456">
        <f>'Comm Prop Portfolio'!A83</f>
        <v>74</v>
      </c>
      <c r="C100" s="822">
        <f>'Comm Prop Portfolio'!B83*(1+$D$8)</f>
        <v>37661460</v>
      </c>
      <c r="D100" s="823">
        <f>'Comm Prop Portfolio'!C83*(1+$D$9)</f>
        <v>10175.978800000001</v>
      </c>
      <c r="E100" s="457"/>
      <c r="F100" s="234">
        <f t="shared" si="16"/>
        <v>0.21241874319264309</v>
      </c>
      <c r="G100" s="234">
        <f t="shared" si="17"/>
        <v>0.73447657100919617</v>
      </c>
      <c r="H100" s="235">
        <f t="shared" si="18"/>
        <v>2161.5686274509803</v>
      </c>
      <c r="I100" s="235">
        <f t="shared" si="19"/>
        <v>7474.0180156862752</v>
      </c>
      <c r="N100" s="441"/>
      <c r="P100" s="240">
        <f t="shared" si="20"/>
        <v>0</v>
      </c>
      <c r="Q100" s="234">
        <f t="shared" si="21"/>
        <v>0.73447657100919617</v>
      </c>
      <c r="R100" s="235">
        <f t="shared" si="22"/>
        <v>0</v>
      </c>
      <c r="S100" s="235">
        <f t="shared" si="23"/>
        <v>7474.0180156862752</v>
      </c>
      <c r="X100" s="441"/>
      <c r="Z100" s="240">
        <f t="shared" si="24"/>
        <v>0</v>
      </c>
      <c r="AA100" s="234">
        <f t="shared" si="25"/>
        <v>0.73447657100919617</v>
      </c>
      <c r="AB100" s="235">
        <f t="shared" si="26"/>
        <v>0</v>
      </c>
      <c r="AC100" s="235">
        <f t="shared" si="27"/>
        <v>7474.0180156862752</v>
      </c>
      <c r="AH100" s="441"/>
      <c r="AJ100" s="240">
        <f t="shared" si="28"/>
        <v>0</v>
      </c>
      <c r="AK100" s="234">
        <f t="shared" si="29"/>
        <v>0.73447657100919617</v>
      </c>
      <c r="AL100" s="235">
        <f t="shared" si="30"/>
        <v>0</v>
      </c>
      <c r="AM100" s="235">
        <f t="shared" si="31"/>
        <v>7474.0180156862752</v>
      </c>
      <c r="AR100" s="441"/>
    </row>
    <row r="101" spans="2:44" ht="12.6" hidden="1" customHeight="1" outlineLevel="1" x14ac:dyDescent="0.2">
      <c r="B101" s="456">
        <f>'Comm Prop Portfolio'!A84</f>
        <v>75</v>
      </c>
      <c r="C101" s="822">
        <f>'Comm Prop Portfolio'!B84*(1+$D$8)</f>
        <v>10844640</v>
      </c>
      <c r="D101" s="823">
        <f>'Comm Prop Portfolio'!C84*(1+$D$9)</f>
        <v>2479.3824</v>
      </c>
      <c r="E101" s="457"/>
      <c r="F101" s="234">
        <f t="shared" si="16"/>
        <v>0.73769161539709938</v>
      </c>
      <c r="G101" s="234">
        <f t="shared" si="17"/>
        <v>7.7885480753625752E-2</v>
      </c>
      <c r="H101" s="235">
        <f t="shared" si="18"/>
        <v>1829.0196078431372</v>
      </c>
      <c r="I101" s="235">
        <f t="shared" si="19"/>
        <v>193.10789019607842</v>
      </c>
      <c r="N101" s="441"/>
      <c r="P101" s="240">
        <f t="shared" si="20"/>
        <v>0</v>
      </c>
      <c r="Q101" s="234">
        <f t="shared" si="21"/>
        <v>7.7885480753625752E-2</v>
      </c>
      <c r="R101" s="235">
        <f t="shared" si="22"/>
        <v>0</v>
      </c>
      <c r="S101" s="235">
        <f t="shared" si="23"/>
        <v>193.10789019607842</v>
      </c>
      <c r="X101" s="441"/>
      <c r="Z101" s="240">
        <f t="shared" si="24"/>
        <v>0</v>
      </c>
      <c r="AA101" s="234">
        <f t="shared" si="25"/>
        <v>7.7885480753625752E-2</v>
      </c>
      <c r="AB101" s="235">
        <f t="shared" si="26"/>
        <v>0</v>
      </c>
      <c r="AC101" s="235">
        <f t="shared" si="27"/>
        <v>193.10789019607842</v>
      </c>
      <c r="AH101" s="441"/>
      <c r="AJ101" s="240">
        <f t="shared" si="28"/>
        <v>0</v>
      </c>
      <c r="AK101" s="234">
        <f t="shared" si="29"/>
        <v>7.7885480753625752E-2</v>
      </c>
      <c r="AL101" s="235">
        <f t="shared" si="30"/>
        <v>0</v>
      </c>
      <c r="AM101" s="235">
        <f t="shared" si="31"/>
        <v>193.10789019607842</v>
      </c>
      <c r="AR101" s="441"/>
    </row>
    <row r="102" spans="2:44" ht="12.6" hidden="1" customHeight="1" outlineLevel="1" x14ac:dyDescent="0.2">
      <c r="B102" s="456">
        <f>'Comm Prop Portfolio'!A85</f>
        <v>76</v>
      </c>
      <c r="C102" s="822">
        <f>'Comm Prop Portfolio'!B85*(1+$D$8)</f>
        <v>40800000</v>
      </c>
      <c r="D102" s="823">
        <f>'Comm Prop Portfolio'!C85*(1+$D$9)</f>
        <v>8480</v>
      </c>
      <c r="E102" s="457"/>
      <c r="F102" s="234">
        <f t="shared" si="16"/>
        <v>0.19607843137254902</v>
      </c>
      <c r="G102" s="234">
        <f t="shared" si="17"/>
        <v>0.73529411764705888</v>
      </c>
      <c r="H102" s="235">
        <f t="shared" si="18"/>
        <v>1662.7450980392157</v>
      </c>
      <c r="I102" s="235">
        <f t="shared" si="19"/>
        <v>6235.2941176470595</v>
      </c>
      <c r="N102" s="441"/>
      <c r="P102" s="240">
        <f t="shared" si="20"/>
        <v>0</v>
      </c>
      <c r="Q102" s="234">
        <f t="shared" si="21"/>
        <v>0.73529411764705888</v>
      </c>
      <c r="R102" s="235">
        <f t="shared" si="22"/>
        <v>0</v>
      </c>
      <c r="S102" s="235">
        <f t="shared" si="23"/>
        <v>6235.2941176470595</v>
      </c>
      <c r="X102" s="441"/>
      <c r="Z102" s="240">
        <f t="shared" si="24"/>
        <v>0</v>
      </c>
      <c r="AA102" s="234">
        <f t="shared" si="25"/>
        <v>0.73529411764705888</v>
      </c>
      <c r="AB102" s="235">
        <f t="shared" si="26"/>
        <v>0</v>
      </c>
      <c r="AC102" s="235">
        <f t="shared" si="27"/>
        <v>6235.2941176470595</v>
      </c>
      <c r="AH102" s="441"/>
      <c r="AJ102" s="240">
        <f t="shared" si="28"/>
        <v>0</v>
      </c>
      <c r="AK102" s="234">
        <f t="shared" si="29"/>
        <v>0.73529411764705888</v>
      </c>
      <c r="AL102" s="235">
        <f t="shared" si="30"/>
        <v>0</v>
      </c>
      <c r="AM102" s="235">
        <f t="shared" si="31"/>
        <v>6235.2941176470595</v>
      </c>
      <c r="AR102" s="441"/>
    </row>
    <row r="103" spans="2:44" ht="12.6" hidden="1" customHeight="1" outlineLevel="1" x14ac:dyDescent="0.2">
      <c r="B103" s="456">
        <f>'Comm Prop Portfolio'!A86</f>
        <v>77</v>
      </c>
      <c r="C103" s="822">
        <f>'Comm Prop Portfolio'!B86*(1+$D$8)</f>
        <v>816000</v>
      </c>
      <c r="D103" s="823">
        <f>'Comm Prop Portfolio'!C86*(1+$D$9)</f>
        <v>228.96</v>
      </c>
      <c r="E103" s="457"/>
      <c r="F103" s="234">
        <f t="shared" si="16"/>
        <v>0</v>
      </c>
      <c r="G103" s="234">
        <f t="shared" si="17"/>
        <v>0</v>
      </c>
      <c r="H103" s="235">
        <f t="shared" si="18"/>
        <v>0</v>
      </c>
      <c r="I103" s="235">
        <f t="shared" si="19"/>
        <v>0</v>
      </c>
      <c r="N103" s="441"/>
      <c r="P103" s="240">
        <f t="shared" si="20"/>
        <v>0</v>
      </c>
      <c r="Q103" s="234">
        <f t="shared" si="21"/>
        <v>0</v>
      </c>
      <c r="R103" s="235">
        <f t="shared" si="22"/>
        <v>0</v>
      </c>
      <c r="S103" s="235">
        <f t="shared" si="23"/>
        <v>0</v>
      </c>
      <c r="X103" s="441"/>
      <c r="Z103" s="240">
        <f t="shared" si="24"/>
        <v>0</v>
      </c>
      <c r="AA103" s="234">
        <f t="shared" si="25"/>
        <v>0</v>
      </c>
      <c r="AB103" s="235">
        <f t="shared" si="26"/>
        <v>0</v>
      </c>
      <c r="AC103" s="235">
        <f t="shared" si="27"/>
        <v>0</v>
      </c>
      <c r="AH103" s="441"/>
      <c r="AJ103" s="240">
        <f t="shared" si="28"/>
        <v>0</v>
      </c>
      <c r="AK103" s="234">
        <f t="shared" si="29"/>
        <v>0</v>
      </c>
      <c r="AL103" s="235">
        <f t="shared" si="30"/>
        <v>0</v>
      </c>
      <c r="AM103" s="235">
        <f t="shared" si="31"/>
        <v>0</v>
      </c>
      <c r="AR103" s="441"/>
    </row>
    <row r="104" spans="2:44" ht="12.6" hidden="1" customHeight="1" outlineLevel="1" x14ac:dyDescent="0.2">
      <c r="B104" s="456">
        <f>'Comm Prop Portfolio'!A87</f>
        <v>78</v>
      </c>
      <c r="C104" s="822">
        <f>'Comm Prop Portfolio'!B87*(1+$D$8)</f>
        <v>816000</v>
      </c>
      <c r="D104" s="823">
        <f>'Comm Prop Portfolio'!C87*(1+$D$9)</f>
        <v>228.96</v>
      </c>
      <c r="E104" s="457"/>
      <c r="F104" s="234">
        <f t="shared" si="16"/>
        <v>0</v>
      </c>
      <c r="G104" s="234">
        <f t="shared" si="17"/>
        <v>0</v>
      </c>
      <c r="H104" s="235">
        <f t="shared" si="18"/>
        <v>0</v>
      </c>
      <c r="I104" s="235">
        <f t="shared" si="19"/>
        <v>0</v>
      </c>
      <c r="N104" s="441"/>
      <c r="P104" s="240">
        <f t="shared" si="20"/>
        <v>0</v>
      </c>
      <c r="Q104" s="234">
        <f t="shared" si="21"/>
        <v>0</v>
      </c>
      <c r="R104" s="235">
        <f t="shared" si="22"/>
        <v>0</v>
      </c>
      <c r="S104" s="235">
        <f t="shared" si="23"/>
        <v>0</v>
      </c>
      <c r="X104" s="441"/>
      <c r="Z104" s="240">
        <f t="shared" si="24"/>
        <v>0</v>
      </c>
      <c r="AA104" s="234">
        <f t="shared" si="25"/>
        <v>0</v>
      </c>
      <c r="AB104" s="235">
        <f t="shared" si="26"/>
        <v>0</v>
      </c>
      <c r="AC104" s="235">
        <f t="shared" si="27"/>
        <v>0</v>
      </c>
      <c r="AH104" s="441"/>
      <c r="AJ104" s="240">
        <f t="shared" si="28"/>
        <v>0</v>
      </c>
      <c r="AK104" s="234">
        <f t="shared" si="29"/>
        <v>0</v>
      </c>
      <c r="AL104" s="235">
        <f t="shared" si="30"/>
        <v>0</v>
      </c>
      <c r="AM104" s="235">
        <f t="shared" si="31"/>
        <v>0</v>
      </c>
      <c r="AR104" s="441"/>
    </row>
    <row r="105" spans="2:44" ht="12.6" hidden="1" customHeight="1" outlineLevel="1" x14ac:dyDescent="0.2">
      <c r="B105" s="456">
        <f>'Comm Prop Portfolio'!A88</f>
        <v>79</v>
      </c>
      <c r="C105" s="822">
        <f>'Comm Prop Portfolio'!B88*(1+$D$8)</f>
        <v>816000</v>
      </c>
      <c r="D105" s="823">
        <f>'Comm Prop Portfolio'!C88*(1+$D$9)</f>
        <v>195.04000000000002</v>
      </c>
      <c r="E105" s="457"/>
      <c r="F105" s="234">
        <f t="shared" si="16"/>
        <v>0</v>
      </c>
      <c r="G105" s="234">
        <f t="shared" si="17"/>
        <v>0</v>
      </c>
      <c r="H105" s="235">
        <f t="shared" si="18"/>
        <v>0</v>
      </c>
      <c r="I105" s="235">
        <f t="shared" si="19"/>
        <v>0</v>
      </c>
      <c r="N105" s="441"/>
      <c r="P105" s="240">
        <f t="shared" si="20"/>
        <v>0</v>
      </c>
      <c r="Q105" s="234">
        <f t="shared" si="21"/>
        <v>0</v>
      </c>
      <c r="R105" s="235">
        <f t="shared" si="22"/>
        <v>0</v>
      </c>
      <c r="S105" s="235">
        <f t="shared" si="23"/>
        <v>0</v>
      </c>
      <c r="X105" s="441"/>
      <c r="Z105" s="240">
        <f t="shared" si="24"/>
        <v>0</v>
      </c>
      <c r="AA105" s="234">
        <f t="shared" si="25"/>
        <v>0</v>
      </c>
      <c r="AB105" s="235">
        <f t="shared" si="26"/>
        <v>0</v>
      </c>
      <c r="AC105" s="235">
        <f t="shared" si="27"/>
        <v>0</v>
      </c>
      <c r="AH105" s="441"/>
      <c r="AJ105" s="240">
        <f t="shared" si="28"/>
        <v>0</v>
      </c>
      <c r="AK105" s="234">
        <f t="shared" si="29"/>
        <v>0</v>
      </c>
      <c r="AL105" s="235">
        <f t="shared" si="30"/>
        <v>0</v>
      </c>
      <c r="AM105" s="235">
        <f t="shared" si="31"/>
        <v>0</v>
      </c>
      <c r="AR105" s="441"/>
    </row>
    <row r="106" spans="2:44" ht="12.6" hidden="1" customHeight="1" outlineLevel="1" x14ac:dyDescent="0.2">
      <c r="B106" s="456">
        <f>'Comm Prop Portfolio'!A89</f>
        <v>80</v>
      </c>
      <c r="C106" s="822">
        <f>'Comm Prop Portfolio'!B89*(1+$D$8)</f>
        <v>816000</v>
      </c>
      <c r="D106" s="823">
        <f>'Comm Prop Portfolio'!C89*(1+$D$9)</f>
        <v>127.2</v>
      </c>
      <c r="E106" s="457"/>
      <c r="F106" s="234">
        <f t="shared" si="16"/>
        <v>0</v>
      </c>
      <c r="G106" s="234">
        <f t="shared" si="17"/>
        <v>0</v>
      </c>
      <c r="H106" s="235">
        <f t="shared" si="18"/>
        <v>0</v>
      </c>
      <c r="I106" s="235">
        <f t="shared" si="19"/>
        <v>0</v>
      </c>
      <c r="N106" s="441"/>
      <c r="P106" s="240">
        <f t="shared" si="20"/>
        <v>0</v>
      </c>
      <c r="Q106" s="234">
        <f t="shared" si="21"/>
        <v>0</v>
      </c>
      <c r="R106" s="235">
        <f t="shared" si="22"/>
        <v>0</v>
      </c>
      <c r="S106" s="235">
        <f t="shared" si="23"/>
        <v>0</v>
      </c>
      <c r="X106" s="441"/>
      <c r="Z106" s="240">
        <f t="shared" si="24"/>
        <v>0</v>
      </c>
      <c r="AA106" s="234">
        <f t="shared" si="25"/>
        <v>0</v>
      </c>
      <c r="AB106" s="235">
        <f t="shared" si="26"/>
        <v>0</v>
      </c>
      <c r="AC106" s="235">
        <f t="shared" si="27"/>
        <v>0</v>
      </c>
      <c r="AH106" s="441"/>
      <c r="AJ106" s="240">
        <f t="shared" si="28"/>
        <v>0</v>
      </c>
      <c r="AK106" s="234">
        <f t="shared" si="29"/>
        <v>0</v>
      </c>
      <c r="AL106" s="235">
        <f t="shared" si="30"/>
        <v>0</v>
      </c>
      <c r="AM106" s="235">
        <f t="shared" si="31"/>
        <v>0</v>
      </c>
      <c r="AR106" s="441"/>
    </row>
    <row r="107" spans="2:44" ht="12.6" hidden="1" customHeight="1" outlineLevel="1" x14ac:dyDescent="0.2">
      <c r="B107" s="456">
        <f>'Comm Prop Portfolio'!A90</f>
        <v>81</v>
      </c>
      <c r="C107" s="822">
        <f>'Comm Prop Portfolio'!B90*(1+$D$8)</f>
        <v>40800000</v>
      </c>
      <c r="D107" s="823">
        <f>'Comm Prop Portfolio'!C90*(1+$D$9)</f>
        <v>10600</v>
      </c>
      <c r="E107" s="457"/>
      <c r="F107" s="234">
        <f t="shared" si="16"/>
        <v>0.19607843137254902</v>
      </c>
      <c r="G107" s="234">
        <f t="shared" si="17"/>
        <v>0.73529411764705888</v>
      </c>
      <c r="H107" s="235">
        <f t="shared" si="18"/>
        <v>2078.4313725490197</v>
      </c>
      <c r="I107" s="235">
        <f t="shared" si="19"/>
        <v>7794.1176470588243</v>
      </c>
      <c r="N107" s="441"/>
      <c r="P107" s="240">
        <f t="shared" si="20"/>
        <v>0</v>
      </c>
      <c r="Q107" s="234">
        <f t="shared" si="21"/>
        <v>0.73529411764705888</v>
      </c>
      <c r="R107" s="235">
        <f t="shared" si="22"/>
        <v>0</v>
      </c>
      <c r="S107" s="235">
        <f t="shared" si="23"/>
        <v>7794.1176470588243</v>
      </c>
      <c r="X107" s="441"/>
      <c r="Z107" s="240">
        <f t="shared" si="24"/>
        <v>0</v>
      </c>
      <c r="AA107" s="234">
        <f t="shared" si="25"/>
        <v>0.73529411764705888</v>
      </c>
      <c r="AB107" s="235">
        <f t="shared" si="26"/>
        <v>0</v>
      </c>
      <c r="AC107" s="235">
        <f t="shared" si="27"/>
        <v>7794.1176470588243</v>
      </c>
      <c r="AH107" s="441"/>
      <c r="AJ107" s="240">
        <f t="shared" si="28"/>
        <v>0</v>
      </c>
      <c r="AK107" s="234">
        <f t="shared" si="29"/>
        <v>0.73529411764705888</v>
      </c>
      <c r="AL107" s="235">
        <f t="shared" si="30"/>
        <v>0</v>
      </c>
      <c r="AM107" s="235">
        <f t="shared" si="31"/>
        <v>7794.1176470588243</v>
      </c>
      <c r="AR107" s="441"/>
    </row>
    <row r="108" spans="2:44" ht="12.6" hidden="1" customHeight="1" outlineLevel="1" x14ac:dyDescent="0.2">
      <c r="B108" s="456">
        <f>'Comm Prop Portfolio'!A91</f>
        <v>82</v>
      </c>
      <c r="C108" s="822">
        <f>'Comm Prop Portfolio'!B91*(1+$D$8)</f>
        <v>10073520</v>
      </c>
      <c r="D108" s="823">
        <f>'Comm Prop Portfolio'!C91*(1+$D$9)</f>
        <v>1360.9128000000003</v>
      </c>
      <c r="E108" s="457"/>
      <c r="F108" s="234">
        <f t="shared" si="16"/>
        <v>0.79416132593174982</v>
      </c>
      <c r="G108" s="234">
        <f t="shared" si="17"/>
        <v>7.2983425853127802E-3</v>
      </c>
      <c r="H108" s="235">
        <f t="shared" si="18"/>
        <v>1080.7843137254904</v>
      </c>
      <c r="I108" s="235">
        <f t="shared" si="19"/>
        <v>9.9324078431372573</v>
      </c>
      <c r="N108" s="441"/>
      <c r="P108" s="240">
        <f t="shared" si="20"/>
        <v>0</v>
      </c>
      <c r="Q108" s="234">
        <f t="shared" si="21"/>
        <v>7.2983425853127802E-3</v>
      </c>
      <c r="R108" s="235">
        <f t="shared" si="22"/>
        <v>0</v>
      </c>
      <c r="S108" s="235">
        <f t="shared" si="23"/>
        <v>9.9324078431372573</v>
      </c>
      <c r="X108" s="441"/>
      <c r="Z108" s="240">
        <f t="shared" si="24"/>
        <v>0</v>
      </c>
      <c r="AA108" s="234">
        <f t="shared" si="25"/>
        <v>7.2983425853127802E-3</v>
      </c>
      <c r="AB108" s="235">
        <f t="shared" si="26"/>
        <v>0</v>
      </c>
      <c r="AC108" s="235">
        <f t="shared" si="27"/>
        <v>9.9324078431372573</v>
      </c>
      <c r="AH108" s="441"/>
      <c r="AJ108" s="240">
        <f t="shared" si="28"/>
        <v>0</v>
      </c>
      <c r="AK108" s="234">
        <f t="shared" si="29"/>
        <v>7.2983425853127802E-3</v>
      </c>
      <c r="AL108" s="235">
        <f t="shared" si="30"/>
        <v>0</v>
      </c>
      <c r="AM108" s="235">
        <f t="shared" si="31"/>
        <v>9.9324078431372573</v>
      </c>
      <c r="AR108" s="441"/>
    </row>
    <row r="109" spans="2:44" ht="12.6" hidden="1" customHeight="1" outlineLevel="1" x14ac:dyDescent="0.2">
      <c r="B109" s="456">
        <f>'Comm Prop Portfolio'!A92</f>
        <v>83</v>
      </c>
      <c r="C109" s="822">
        <f>'Comm Prop Portfolio'!B92*(1+$D$8)</f>
        <v>12159420</v>
      </c>
      <c r="D109" s="823">
        <f>'Comm Prop Portfolio'!C92*(1+$D$9)</f>
        <v>2148.1642000000002</v>
      </c>
      <c r="E109" s="457"/>
      <c r="F109" s="234">
        <f t="shared" si="16"/>
        <v>0.65792611818655822</v>
      </c>
      <c r="G109" s="234">
        <f t="shared" si="17"/>
        <v>0.1775923522668022</v>
      </c>
      <c r="H109" s="235">
        <f t="shared" si="18"/>
        <v>1413.3333333333335</v>
      </c>
      <c r="I109" s="235">
        <f t="shared" si="19"/>
        <v>381.49753333333337</v>
      </c>
      <c r="N109" s="441"/>
      <c r="P109" s="240">
        <f t="shared" si="20"/>
        <v>0</v>
      </c>
      <c r="Q109" s="234">
        <f t="shared" si="21"/>
        <v>0.1775923522668022</v>
      </c>
      <c r="R109" s="235">
        <f t="shared" si="22"/>
        <v>0</v>
      </c>
      <c r="S109" s="235">
        <f t="shared" si="23"/>
        <v>381.49753333333337</v>
      </c>
      <c r="X109" s="441"/>
      <c r="Z109" s="240">
        <f t="shared" si="24"/>
        <v>0</v>
      </c>
      <c r="AA109" s="234">
        <f t="shared" si="25"/>
        <v>0.1775923522668022</v>
      </c>
      <c r="AB109" s="235">
        <f t="shared" si="26"/>
        <v>0</v>
      </c>
      <c r="AC109" s="235">
        <f t="shared" si="27"/>
        <v>381.49753333333337</v>
      </c>
      <c r="AH109" s="441"/>
      <c r="AJ109" s="240">
        <f t="shared" si="28"/>
        <v>0</v>
      </c>
      <c r="AK109" s="234">
        <f t="shared" si="29"/>
        <v>0.1775923522668022</v>
      </c>
      <c r="AL109" s="235">
        <f t="shared" si="30"/>
        <v>0</v>
      </c>
      <c r="AM109" s="235">
        <f t="shared" si="31"/>
        <v>381.49753333333337</v>
      </c>
      <c r="AR109" s="441"/>
    </row>
    <row r="110" spans="2:44" ht="12.6" hidden="1" customHeight="1" outlineLevel="1" x14ac:dyDescent="0.2">
      <c r="B110" s="456">
        <f>'Comm Prop Portfolio'!A93</f>
        <v>84</v>
      </c>
      <c r="C110" s="822">
        <f>'Comm Prop Portfolio'!B93*(1+$D$8)</f>
        <v>816000</v>
      </c>
      <c r="D110" s="823">
        <f>'Comm Prop Portfolio'!C93*(1+$D$9)</f>
        <v>152.64000000000001</v>
      </c>
      <c r="E110" s="457"/>
      <c r="F110" s="234">
        <f t="shared" si="16"/>
        <v>0</v>
      </c>
      <c r="G110" s="234">
        <f t="shared" si="17"/>
        <v>0</v>
      </c>
      <c r="H110" s="235">
        <f t="shared" si="18"/>
        <v>0</v>
      </c>
      <c r="I110" s="235">
        <f t="shared" si="19"/>
        <v>0</v>
      </c>
      <c r="N110" s="441"/>
      <c r="P110" s="240">
        <f t="shared" si="20"/>
        <v>0</v>
      </c>
      <c r="Q110" s="234">
        <f t="shared" si="21"/>
        <v>0</v>
      </c>
      <c r="R110" s="235">
        <f t="shared" si="22"/>
        <v>0</v>
      </c>
      <c r="S110" s="235">
        <f t="shared" si="23"/>
        <v>0</v>
      </c>
      <c r="X110" s="441"/>
      <c r="Z110" s="240">
        <f t="shared" si="24"/>
        <v>0</v>
      </c>
      <c r="AA110" s="234">
        <f t="shared" si="25"/>
        <v>0</v>
      </c>
      <c r="AB110" s="235">
        <f t="shared" si="26"/>
        <v>0</v>
      </c>
      <c r="AC110" s="235">
        <f t="shared" si="27"/>
        <v>0</v>
      </c>
      <c r="AH110" s="441"/>
      <c r="AJ110" s="240">
        <f t="shared" si="28"/>
        <v>0</v>
      </c>
      <c r="AK110" s="234">
        <f t="shared" si="29"/>
        <v>0</v>
      </c>
      <c r="AL110" s="235">
        <f t="shared" si="30"/>
        <v>0</v>
      </c>
      <c r="AM110" s="235">
        <f t="shared" si="31"/>
        <v>0</v>
      </c>
      <c r="AR110" s="441"/>
    </row>
    <row r="111" spans="2:44" ht="12.6" hidden="1" customHeight="1" outlineLevel="1" x14ac:dyDescent="0.2">
      <c r="B111" s="456">
        <f>'Comm Prop Portfolio'!A94</f>
        <v>85</v>
      </c>
      <c r="C111" s="822">
        <f>'Comm Prop Portfolio'!B94*(1+$D$8)</f>
        <v>816000</v>
      </c>
      <c r="D111" s="823">
        <f>'Comm Prop Portfolio'!C94*(1+$D$9)</f>
        <v>245.92000000000002</v>
      </c>
      <c r="E111" s="457"/>
      <c r="F111" s="234">
        <f t="shared" si="16"/>
        <v>0</v>
      </c>
      <c r="G111" s="234">
        <f t="shared" si="17"/>
        <v>0</v>
      </c>
      <c r="H111" s="235">
        <f t="shared" si="18"/>
        <v>0</v>
      </c>
      <c r="I111" s="235">
        <f t="shared" si="19"/>
        <v>0</v>
      </c>
      <c r="N111" s="441"/>
      <c r="P111" s="240">
        <f t="shared" si="20"/>
        <v>0</v>
      </c>
      <c r="Q111" s="234">
        <f t="shared" si="21"/>
        <v>0</v>
      </c>
      <c r="R111" s="235">
        <f t="shared" si="22"/>
        <v>0</v>
      </c>
      <c r="S111" s="235">
        <f t="shared" si="23"/>
        <v>0</v>
      </c>
      <c r="X111" s="441"/>
      <c r="Z111" s="240">
        <f t="shared" si="24"/>
        <v>0</v>
      </c>
      <c r="AA111" s="234">
        <f t="shared" si="25"/>
        <v>0</v>
      </c>
      <c r="AB111" s="235">
        <f t="shared" si="26"/>
        <v>0</v>
      </c>
      <c r="AC111" s="235">
        <f t="shared" si="27"/>
        <v>0</v>
      </c>
      <c r="AH111" s="441"/>
      <c r="AJ111" s="240">
        <f t="shared" si="28"/>
        <v>0</v>
      </c>
      <c r="AK111" s="234">
        <f t="shared" si="29"/>
        <v>0</v>
      </c>
      <c r="AL111" s="235">
        <f t="shared" si="30"/>
        <v>0</v>
      </c>
      <c r="AM111" s="235">
        <f t="shared" si="31"/>
        <v>0</v>
      </c>
      <c r="AR111" s="441"/>
    </row>
    <row r="112" spans="2:44" ht="12.6" hidden="1" customHeight="1" outlineLevel="1" x14ac:dyDescent="0.2">
      <c r="B112" s="456">
        <f>'Comm Prop Portfolio'!A95</f>
        <v>86</v>
      </c>
      <c r="C112" s="822">
        <f>'Comm Prop Portfolio'!B95*(1+$D$8)</f>
        <v>14566620</v>
      </c>
      <c r="D112" s="823">
        <f>'Comm Prop Portfolio'!C95*(1+$D$9)</f>
        <v>2724.8148000000001</v>
      </c>
      <c r="E112" s="457"/>
      <c r="F112" s="234">
        <f t="shared" si="16"/>
        <v>0.54920084412169745</v>
      </c>
      <c r="G112" s="234">
        <f t="shared" si="17"/>
        <v>0.31349894484787821</v>
      </c>
      <c r="H112" s="235">
        <f t="shared" si="18"/>
        <v>1496.4705882352944</v>
      </c>
      <c r="I112" s="235">
        <f t="shared" si="19"/>
        <v>854.22656470588231</v>
      </c>
      <c r="N112" s="441"/>
      <c r="P112" s="240">
        <f t="shared" si="20"/>
        <v>0</v>
      </c>
      <c r="Q112" s="234">
        <f t="shared" si="21"/>
        <v>0.31349894484787821</v>
      </c>
      <c r="R112" s="235">
        <f t="shared" si="22"/>
        <v>0</v>
      </c>
      <c r="S112" s="235">
        <f t="shared" si="23"/>
        <v>854.22656470588231</v>
      </c>
      <c r="X112" s="441"/>
      <c r="Z112" s="240">
        <f t="shared" si="24"/>
        <v>0</v>
      </c>
      <c r="AA112" s="234">
        <f t="shared" si="25"/>
        <v>0.31349894484787821</v>
      </c>
      <c r="AB112" s="235">
        <f t="shared" si="26"/>
        <v>0</v>
      </c>
      <c r="AC112" s="235">
        <f t="shared" si="27"/>
        <v>854.22656470588231</v>
      </c>
      <c r="AH112" s="441"/>
      <c r="AJ112" s="240">
        <f t="shared" si="28"/>
        <v>0</v>
      </c>
      <c r="AK112" s="234">
        <f t="shared" si="29"/>
        <v>0.31349894484787821</v>
      </c>
      <c r="AL112" s="235">
        <f t="shared" si="30"/>
        <v>0</v>
      </c>
      <c r="AM112" s="235">
        <f t="shared" si="31"/>
        <v>854.22656470588231</v>
      </c>
      <c r="AR112" s="441"/>
    </row>
    <row r="113" spans="2:44" ht="12.6" hidden="1" customHeight="1" outlineLevel="1" x14ac:dyDescent="0.2">
      <c r="B113" s="456">
        <f>'Comm Prop Portfolio'!A96</f>
        <v>87</v>
      </c>
      <c r="C113" s="822">
        <f>'Comm Prop Portfolio'!B96*(1+$D$8)</f>
        <v>24186240</v>
      </c>
      <c r="D113" s="823">
        <f>'Comm Prop Portfolio'!C96*(1+$D$9)</f>
        <v>6032.3328000000001</v>
      </c>
      <c r="E113" s="457"/>
      <c r="F113" s="234">
        <f t="shared" si="16"/>
        <v>0.33076658463655367</v>
      </c>
      <c r="G113" s="234">
        <f t="shared" si="17"/>
        <v>0.58654176920430789</v>
      </c>
      <c r="H113" s="235">
        <f t="shared" si="18"/>
        <v>1995.2941176470588</v>
      </c>
      <c r="I113" s="235">
        <f t="shared" si="19"/>
        <v>3538.2151529411767</v>
      </c>
      <c r="N113" s="441"/>
      <c r="P113" s="240">
        <f t="shared" si="20"/>
        <v>0</v>
      </c>
      <c r="Q113" s="234">
        <f t="shared" si="21"/>
        <v>0.58654176920430789</v>
      </c>
      <c r="R113" s="235">
        <f t="shared" si="22"/>
        <v>0</v>
      </c>
      <c r="S113" s="235">
        <f t="shared" si="23"/>
        <v>3538.2151529411767</v>
      </c>
      <c r="X113" s="441"/>
      <c r="Z113" s="240">
        <f t="shared" si="24"/>
        <v>0</v>
      </c>
      <c r="AA113" s="234">
        <f t="shared" si="25"/>
        <v>0.58654176920430789</v>
      </c>
      <c r="AB113" s="235">
        <f t="shared" si="26"/>
        <v>0</v>
      </c>
      <c r="AC113" s="235">
        <f t="shared" si="27"/>
        <v>3538.2151529411767</v>
      </c>
      <c r="AH113" s="441"/>
      <c r="AJ113" s="240">
        <f t="shared" si="28"/>
        <v>0</v>
      </c>
      <c r="AK113" s="234">
        <f t="shared" si="29"/>
        <v>0.58654176920430789</v>
      </c>
      <c r="AL113" s="235">
        <f t="shared" si="30"/>
        <v>0</v>
      </c>
      <c r="AM113" s="235">
        <f t="shared" si="31"/>
        <v>3538.2151529411767</v>
      </c>
      <c r="AR113" s="441"/>
    </row>
    <row r="114" spans="2:44" ht="12.6" hidden="1" customHeight="1" outlineLevel="1" x14ac:dyDescent="0.2">
      <c r="B114" s="456">
        <f>'Comm Prop Portfolio'!A97</f>
        <v>88</v>
      </c>
      <c r="C114" s="822">
        <f>'Comm Prop Portfolio'!B97*(1+$D$8)</f>
        <v>3964740</v>
      </c>
      <c r="D114" s="823">
        <f>'Comm Prop Portfolio'!C97*(1+$D$9)</f>
        <v>947.65060000000005</v>
      </c>
      <c r="E114" s="457"/>
      <c r="F114" s="234">
        <f t="shared" si="16"/>
        <v>0.49555330236030609</v>
      </c>
      <c r="G114" s="234">
        <f t="shared" si="17"/>
        <v>0</v>
      </c>
      <c r="H114" s="235">
        <f t="shared" si="18"/>
        <v>469.61138431372552</v>
      </c>
      <c r="I114" s="235">
        <f t="shared" si="19"/>
        <v>0</v>
      </c>
      <c r="N114" s="441"/>
      <c r="P114" s="240">
        <f t="shared" si="20"/>
        <v>0</v>
      </c>
      <c r="Q114" s="234">
        <f t="shared" si="21"/>
        <v>0</v>
      </c>
      <c r="R114" s="235">
        <f t="shared" si="22"/>
        <v>0</v>
      </c>
      <c r="S114" s="235">
        <f t="shared" si="23"/>
        <v>0</v>
      </c>
      <c r="X114" s="441"/>
      <c r="Z114" s="240">
        <f t="shared" si="24"/>
        <v>0</v>
      </c>
      <c r="AA114" s="234">
        <f t="shared" si="25"/>
        <v>0</v>
      </c>
      <c r="AB114" s="235">
        <f t="shared" si="26"/>
        <v>0</v>
      </c>
      <c r="AC114" s="235">
        <f t="shared" si="27"/>
        <v>0</v>
      </c>
      <c r="AH114" s="441"/>
      <c r="AJ114" s="240">
        <f t="shared" si="28"/>
        <v>0</v>
      </c>
      <c r="AK114" s="234">
        <f t="shared" si="29"/>
        <v>0</v>
      </c>
      <c r="AL114" s="235">
        <f t="shared" si="30"/>
        <v>0</v>
      </c>
      <c r="AM114" s="235">
        <f t="shared" si="31"/>
        <v>0</v>
      </c>
      <c r="AR114" s="441"/>
    </row>
    <row r="115" spans="2:44" ht="12.6" hidden="1" customHeight="1" outlineLevel="1" x14ac:dyDescent="0.2">
      <c r="B115" s="456">
        <f>'Comm Prop Portfolio'!A98</f>
        <v>89</v>
      </c>
      <c r="C115" s="822">
        <f>'Comm Prop Portfolio'!B98*(1+$D$8)</f>
        <v>11093520</v>
      </c>
      <c r="D115" s="823">
        <f>'Comm Prop Portfolio'!C98*(1+$D$9)</f>
        <v>2420.9976000000001</v>
      </c>
      <c r="E115" s="457"/>
      <c r="F115" s="234">
        <f t="shared" si="16"/>
        <v>0.72114171155773821</v>
      </c>
      <c r="G115" s="234">
        <f t="shared" si="17"/>
        <v>9.8572860552827241E-2</v>
      </c>
      <c r="H115" s="235">
        <f t="shared" si="18"/>
        <v>1745.8823529411766</v>
      </c>
      <c r="I115" s="235">
        <f t="shared" si="19"/>
        <v>238.64465882352943</v>
      </c>
      <c r="N115" s="441"/>
      <c r="P115" s="240">
        <f t="shared" si="20"/>
        <v>0</v>
      </c>
      <c r="Q115" s="234">
        <f t="shared" si="21"/>
        <v>9.8572860552827241E-2</v>
      </c>
      <c r="R115" s="235">
        <f t="shared" si="22"/>
        <v>0</v>
      </c>
      <c r="S115" s="235">
        <f t="shared" si="23"/>
        <v>238.64465882352943</v>
      </c>
      <c r="X115" s="441"/>
      <c r="Z115" s="240">
        <f t="shared" si="24"/>
        <v>0</v>
      </c>
      <c r="AA115" s="234">
        <f t="shared" si="25"/>
        <v>9.8572860552827241E-2</v>
      </c>
      <c r="AB115" s="235">
        <f t="shared" si="26"/>
        <v>0</v>
      </c>
      <c r="AC115" s="235">
        <f t="shared" si="27"/>
        <v>238.64465882352943</v>
      </c>
      <c r="AH115" s="441"/>
      <c r="AJ115" s="240">
        <f t="shared" si="28"/>
        <v>0</v>
      </c>
      <c r="AK115" s="234">
        <f t="shared" si="29"/>
        <v>9.8572860552827241E-2</v>
      </c>
      <c r="AL115" s="235">
        <f t="shared" si="30"/>
        <v>0</v>
      </c>
      <c r="AM115" s="235">
        <f t="shared" si="31"/>
        <v>238.64465882352943</v>
      </c>
      <c r="AR115" s="441"/>
    </row>
    <row r="116" spans="2:44" ht="12.6" hidden="1" customHeight="1" outlineLevel="1" x14ac:dyDescent="0.2">
      <c r="B116" s="456">
        <f>'Comm Prop Portfolio'!A99</f>
        <v>90</v>
      </c>
      <c r="C116" s="822">
        <f>'Comm Prop Portfolio'!B99*(1+$D$8)</f>
        <v>3657720</v>
      </c>
      <c r="D116" s="823">
        <f>'Comm Prop Portfolio'!C99*(1+$D$9)</f>
        <v>988.30160000000001</v>
      </c>
      <c r="E116" s="457"/>
      <c r="F116" s="234">
        <f t="shared" si="16"/>
        <v>0.45321129009328215</v>
      </c>
      <c r="G116" s="234">
        <f t="shared" si="17"/>
        <v>0</v>
      </c>
      <c r="H116" s="235">
        <f t="shared" si="18"/>
        <v>447.90944313725493</v>
      </c>
      <c r="I116" s="235">
        <f t="shared" si="19"/>
        <v>0</v>
      </c>
      <c r="N116" s="441"/>
      <c r="P116" s="240">
        <f t="shared" si="20"/>
        <v>0</v>
      </c>
      <c r="Q116" s="234">
        <f t="shared" si="21"/>
        <v>0</v>
      </c>
      <c r="R116" s="235">
        <f t="shared" si="22"/>
        <v>0</v>
      </c>
      <c r="S116" s="235">
        <f t="shared" si="23"/>
        <v>0</v>
      </c>
      <c r="X116" s="441"/>
      <c r="Z116" s="240">
        <f t="shared" si="24"/>
        <v>0</v>
      </c>
      <c r="AA116" s="234">
        <f t="shared" si="25"/>
        <v>0</v>
      </c>
      <c r="AB116" s="235">
        <f t="shared" si="26"/>
        <v>0</v>
      </c>
      <c r="AC116" s="235">
        <f t="shared" si="27"/>
        <v>0</v>
      </c>
      <c r="AH116" s="441"/>
      <c r="AJ116" s="240">
        <f t="shared" si="28"/>
        <v>0</v>
      </c>
      <c r="AK116" s="234">
        <f t="shared" si="29"/>
        <v>0</v>
      </c>
      <c r="AL116" s="235">
        <f t="shared" si="30"/>
        <v>0</v>
      </c>
      <c r="AM116" s="235">
        <f t="shared" si="31"/>
        <v>0</v>
      </c>
      <c r="AR116" s="441"/>
    </row>
    <row r="117" spans="2:44" ht="12.6" hidden="1" customHeight="1" outlineLevel="1" x14ac:dyDescent="0.2">
      <c r="B117" s="456">
        <f>'Comm Prop Portfolio'!A100</f>
        <v>91</v>
      </c>
      <c r="C117" s="822">
        <f>'Comm Prop Portfolio'!B100*(1+$D$8)</f>
        <v>7436820</v>
      </c>
      <c r="D117" s="823">
        <f>'Comm Prop Portfolio'!C100*(1+$D$9)</f>
        <v>1932.115</v>
      </c>
      <c r="E117" s="457"/>
      <c r="F117" s="234">
        <f t="shared" si="16"/>
        <v>0.73106784889240295</v>
      </c>
      <c r="G117" s="234">
        <f t="shared" si="17"/>
        <v>0</v>
      </c>
      <c r="H117" s="235">
        <f t="shared" si="18"/>
        <v>1412.5071568627452</v>
      </c>
      <c r="I117" s="235">
        <f t="shared" si="19"/>
        <v>0</v>
      </c>
      <c r="N117" s="441"/>
      <c r="P117" s="240">
        <f t="shared" si="20"/>
        <v>0</v>
      </c>
      <c r="Q117" s="234">
        <f t="shared" si="21"/>
        <v>0</v>
      </c>
      <c r="R117" s="235">
        <f t="shared" si="22"/>
        <v>0</v>
      </c>
      <c r="S117" s="235">
        <f t="shared" si="23"/>
        <v>0</v>
      </c>
      <c r="X117" s="441"/>
      <c r="Z117" s="240">
        <f t="shared" si="24"/>
        <v>0</v>
      </c>
      <c r="AA117" s="234">
        <f t="shared" si="25"/>
        <v>0</v>
      </c>
      <c r="AB117" s="235">
        <f t="shared" si="26"/>
        <v>0</v>
      </c>
      <c r="AC117" s="235">
        <f t="shared" si="27"/>
        <v>0</v>
      </c>
      <c r="AH117" s="441"/>
      <c r="AJ117" s="240">
        <f t="shared" si="28"/>
        <v>0</v>
      </c>
      <c r="AK117" s="234">
        <f t="shared" si="29"/>
        <v>0</v>
      </c>
      <c r="AL117" s="235">
        <f t="shared" si="30"/>
        <v>0</v>
      </c>
      <c r="AM117" s="235">
        <f t="shared" si="31"/>
        <v>0</v>
      </c>
      <c r="AR117" s="441"/>
    </row>
    <row r="118" spans="2:44" ht="12.6" hidden="1" customHeight="1" outlineLevel="1" x14ac:dyDescent="0.2">
      <c r="B118" s="456">
        <f>'Comm Prop Portfolio'!A101</f>
        <v>92</v>
      </c>
      <c r="C118" s="822">
        <f>'Comm Prop Portfolio'!B101*(1+$D$8)</f>
        <v>7296060</v>
      </c>
      <c r="D118" s="823">
        <f>'Comm Prop Portfolio'!C101*(1+$D$9)</f>
        <v>1516.4359999999999</v>
      </c>
      <c r="E118" s="457"/>
      <c r="F118" s="234">
        <f t="shared" si="16"/>
        <v>0.72587944726331743</v>
      </c>
      <c r="G118" s="234">
        <f t="shared" si="17"/>
        <v>0</v>
      </c>
      <c r="H118" s="235">
        <f t="shared" si="18"/>
        <v>1100.7497254901959</v>
      </c>
      <c r="I118" s="235">
        <f t="shared" si="19"/>
        <v>0</v>
      </c>
      <c r="N118" s="441"/>
      <c r="P118" s="240">
        <f t="shared" si="20"/>
        <v>0</v>
      </c>
      <c r="Q118" s="234">
        <f t="shared" si="21"/>
        <v>0</v>
      </c>
      <c r="R118" s="235">
        <f t="shared" si="22"/>
        <v>0</v>
      </c>
      <c r="S118" s="235">
        <f t="shared" si="23"/>
        <v>0</v>
      </c>
      <c r="X118" s="441"/>
      <c r="Z118" s="240">
        <f t="shared" si="24"/>
        <v>0</v>
      </c>
      <c r="AA118" s="234">
        <f t="shared" si="25"/>
        <v>0</v>
      </c>
      <c r="AB118" s="235">
        <f t="shared" si="26"/>
        <v>0</v>
      </c>
      <c r="AC118" s="235">
        <f t="shared" si="27"/>
        <v>0</v>
      </c>
      <c r="AH118" s="441"/>
      <c r="AJ118" s="240">
        <f t="shared" si="28"/>
        <v>0</v>
      </c>
      <c r="AK118" s="234">
        <f t="shared" si="29"/>
        <v>0</v>
      </c>
      <c r="AL118" s="235">
        <f t="shared" si="30"/>
        <v>0</v>
      </c>
      <c r="AM118" s="235">
        <f t="shared" si="31"/>
        <v>0</v>
      </c>
      <c r="AR118" s="441"/>
    </row>
    <row r="119" spans="2:44" ht="12.6" hidden="1" customHeight="1" outlineLevel="1" x14ac:dyDescent="0.2">
      <c r="B119" s="456">
        <f>'Comm Prop Portfolio'!A102</f>
        <v>93</v>
      </c>
      <c r="C119" s="822">
        <f>'Comm Prop Portfolio'!B102*(1+$D$8)</f>
        <v>20148060</v>
      </c>
      <c r="D119" s="823">
        <f>'Comm Prop Portfolio'!C102*(1+$D$9)</f>
        <v>5234.5450000000001</v>
      </c>
      <c r="E119" s="457"/>
      <c r="F119" s="234">
        <f t="shared" si="16"/>
        <v>0.39706056066936468</v>
      </c>
      <c r="G119" s="234">
        <f t="shared" si="17"/>
        <v>0.50367429916329409</v>
      </c>
      <c r="H119" s="235">
        <f t="shared" si="18"/>
        <v>2078.4313725490197</v>
      </c>
      <c r="I119" s="235">
        <f t="shared" si="19"/>
        <v>2636.5057843137251</v>
      </c>
      <c r="N119" s="441"/>
      <c r="P119" s="240">
        <f t="shared" si="20"/>
        <v>0</v>
      </c>
      <c r="Q119" s="234">
        <f t="shared" si="21"/>
        <v>0.50367429916329409</v>
      </c>
      <c r="R119" s="235">
        <f t="shared" si="22"/>
        <v>0</v>
      </c>
      <c r="S119" s="235">
        <f t="shared" si="23"/>
        <v>2636.5057843137251</v>
      </c>
      <c r="X119" s="441"/>
      <c r="Z119" s="240">
        <f t="shared" si="24"/>
        <v>0</v>
      </c>
      <c r="AA119" s="234">
        <f t="shared" si="25"/>
        <v>0.50367429916329409</v>
      </c>
      <c r="AB119" s="235">
        <f t="shared" si="26"/>
        <v>0</v>
      </c>
      <c r="AC119" s="235">
        <f t="shared" si="27"/>
        <v>2636.5057843137251</v>
      </c>
      <c r="AH119" s="441"/>
      <c r="AJ119" s="240">
        <f t="shared" si="28"/>
        <v>0</v>
      </c>
      <c r="AK119" s="234">
        <f t="shared" si="29"/>
        <v>0.50367429916329409</v>
      </c>
      <c r="AL119" s="235">
        <f t="shared" si="30"/>
        <v>0</v>
      </c>
      <c r="AM119" s="235">
        <f t="shared" si="31"/>
        <v>2636.5057843137251</v>
      </c>
      <c r="AR119" s="441"/>
    </row>
    <row r="120" spans="2:44" ht="12.6" hidden="1" customHeight="1" outlineLevel="1" x14ac:dyDescent="0.2">
      <c r="B120" s="456">
        <f>'Comm Prop Portfolio'!A103</f>
        <v>94</v>
      </c>
      <c r="C120" s="822">
        <f>'Comm Prop Portfolio'!B103*(1+$D$8)</f>
        <v>3194640</v>
      </c>
      <c r="D120" s="823">
        <f>'Comm Prop Portfolio'!C103*(1+$D$9)</f>
        <v>697.18320000000006</v>
      </c>
      <c r="E120" s="457"/>
      <c r="F120" s="234">
        <f t="shared" si="16"/>
        <v>0.37395136854230837</v>
      </c>
      <c r="G120" s="234">
        <f t="shared" si="17"/>
        <v>0</v>
      </c>
      <c r="H120" s="235">
        <f t="shared" si="18"/>
        <v>260.71261176470591</v>
      </c>
      <c r="I120" s="235">
        <f t="shared" si="19"/>
        <v>0</v>
      </c>
      <c r="N120" s="441"/>
      <c r="P120" s="240">
        <f t="shared" si="20"/>
        <v>0</v>
      </c>
      <c r="Q120" s="234">
        <f t="shared" si="21"/>
        <v>0</v>
      </c>
      <c r="R120" s="235">
        <f t="shared" si="22"/>
        <v>0</v>
      </c>
      <c r="S120" s="235">
        <f t="shared" si="23"/>
        <v>0</v>
      </c>
      <c r="X120" s="441"/>
      <c r="Z120" s="240">
        <f t="shared" si="24"/>
        <v>0</v>
      </c>
      <c r="AA120" s="234">
        <f t="shared" si="25"/>
        <v>0</v>
      </c>
      <c r="AB120" s="235">
        <f t="shared" si="26"/>
        <v>0</v>
      </c>
      <c r="AC120" s="235">
        <f t="shared" si="27"/>
        <v>0</v>
      </c>
      <c r="AH120" s="441"/>
      <c r="AJ120" s="240">
        <f t="shared" si="28"/>
        <v>0</v>
      </c>
      <c r="AK120" s="234">
        <f t="shared" si="29"/>
        <v>0</v>
      </c>
      <c r="AL120" s="235">
        <f t="shared" si="30"/>
        <v>0</v>
      </c>
      <c r="AM120" s="235">
        <f t="shared" si="31"/>
        <v>0</v>
      </c>
      <c r="AR120" s="441"/>
    </row>
    <row r="121" spans="2:44" ht="12.6" hidden="1" customHeight="1" outlineLevel="1" x14ac:dyDescent="0.2">
      <c r="B121" s="456">
        <f>'Comm Prop Portfolio'!A104</f>
        <v>95</v>
      </c>
      <c r="C121" s="822">
        <f>'Comm Prop Portfolio'!B104*(1+$D$8)</f>
        <v>5789520</v>
      </c>
      <c r="D121" s="823">
        <f>'Comm Prop Portfolio'!C104*(1+$D$9)</f>
        <v>1504.14</v>
      </c>
      <c r="E121" s="457"/>
      <c r="F121" s="234">
        <f t="shared" si="16"/>
        <v>0.65454821815970932</v>
      </c>
      <c r="G121" s="234">
        <f t="shared" si="17"/>
        <v>0</v>
      </c>
      <c r="H121" s="235">
        <f t="shared" si="18"/>
        <v>984.53215686274518</v>
      </c>
      <c r="I121" s="235">
        <f t="shared" si="19"/>
        <v>0</v>
      </c>
      <c r="N121" s="441"/>
      <c r="P121" s="240">
        <f t="shared" si="20"/>
        <v>0</v>
      </c>
      <c r="Q121" s="234">
        <f t="shared" si="21"/>
        <v>0</v>
      </c>
      <c r="R121" s="235">
        <f t="shared" si="22"/>
        <v>0</v>
      </c>
      <c r="S121" s="235">
        <f t="shared" si="23"/>
        <v>0</v>
      </c>
      <c r="X121" s="441"/>
      <c r="Z121" s="240">
        <f t="shared" si="24"/>
        <v>0</v>
      </c>
      <c r="AA121" s="234">
        <f t="shared" si="25"/>
        <v>0</v>
      </c>
      <c r="AB121" s="235">
        <f t="shared" si="26"/>
        <v>0</v>
      </c>
      <c r="AC121" s="235">
        <f t="shared" si="27"/>
        <v>0</v>
      </c>
      <c r="AH121" s="441"/>
      <c r="AJ121" s="240">
        <f t="shared" si="28"/>
        <v>0</v>
      </c>
      <c r="AK121" s="234">
        <f t="shared" si="29"/>
        <v>0</v>
      </c>
      <c r="AL121" s="235">
        <f t="shared" si="30"/>
        <v>0</v>
      </c>
      <c r="AM121" s="235">
        <f t="shared" si="31"/>
        <v>0</v>
      </c>
      <c r="AR121" s="441"/>
    </row>
    <row r="122" spans="2:44" ht="12.6" hidden="1" customHeight="1" outlineLevel="1" x14ac:dyDescent="0.2">
      <c r="B122" s="456">
        <f>'Comm Prop Portfolio'!A105</f>
        <v>96</v>
      </c>
      <c r="C122" s="822">
        <f>'Comm Prop Portfolio'!B105*(1+$D$8)</f>
        <v>4626720</v>
      </c>
      <c r="D122" s="823">
        <f>'Comm Prop Portfolio'!C105*(1+$D$9)</f>
        <v>913.55040000000008</v>
      </c>
      <c r="E122" s="457"/>
      <c r="F122" s="234">
        <f t="shared" si="16"/>
        <v>0.5677283258982605</v>
      </c>
      <c r="G122" s="234">
        <f t="shared" si="17"/>
        <v>0</v>
      </c>
      <c r="H122" s="235">
        <f t="shared" si="18"/>
        <v>518.64843921568627</v>
      </c>
      <c r="I122" s="235">
        <f t="shared" si="19"/>
        <v>0</v>
      </c>
      <c r="N122" s="441"/>
      <c r="P122" s="240">
        <f t="shared" si="20"/>
        <v>0</v>
      </c>
      <c r="Q122" s="234">
        <f t="shared" si="21"/>
        <v>0</v>
      </c>
      <c r="R122" s="235">
        <f t="shared" si="22"/>
        <v>0</v>
      </c>
      <c r="S122" s="235">
        <f t="shared" si="23"/>
        <v>0</v>
      </c>
      <c r="X122" s="441"/>
      <c r="Z122" s="240">
        <f t="shared" si="24"/>
        <v>0</v>
      </c>
      <c r="AA122" s="234">
        <f t="shared" si="25"/>
        <v>0</v>
      </c>
      <c r="AB122" s="235">
        <f t="shared" si="26"/>
        <v>0</v>
      </c>
      <c r="AC122" s="235">
        <f t="shared" si="27"/>
        <v>0</v>
      </c>
      <c r="AH122" s="441"/>
      <c r="AJ122" s="240">
        <f t="shared" si="28"/>
        <v>0</v>
      </c>
      <c r="AK122" s="234">
        <f t="shared" si="29"/>
        <v>0</v>
      </c>
      <c r="AL122" s="235">
        <f t="shared" si="30"/>
        <v>0</v>
      </c>
      <c r="AM122" s="235">
        <f t="shared" si="31"/>
        <v>0</v>
      </c>
      <c r="AR122" s="441"/>
    </row>
    <row r="123" spans="2:44" ht="12.6" hidden="1" customHeight="1" outlineLevel="1" x14ac:dyDescent="0.2">
      <c r="B123" s="456">
        <f>'Comm Prop Portfolio'!A106</f>
        <v>97</v>
      </c>
      <c r="C123" s="822">
        <f>'Comm Prop Portfolio'!B106*(1+$D$8)</f>
        <v>816000</v>
      </c>
      <c r="D123" s="823">
        <f>'Comm Prop Portfolio'!C106*(1+$D$9)</f>
        <v>186.56</v>
      </c>
      <c r="E123" s="457"/>
      <c r="F123" s="234">
        <f t="shared" si="16"/>
        <v>0</v>
      </c>
      <c r="G123" s="234">
        <f t="shared" si="17"/>
        <v>0</v>
      </c>
      <c r="H123" s="235">
        <f t="shared" si="18"/>
        <v>0</v>
      </c>
      <c r="I123" s="235">
        <f t="shared" si="19"/>
        <v>0</v>
      </c>
      <c r="N123" s="441"/>
      <c r="P123" s="240">
        <f t="shared" si="20"/>
        <v>0</v>
      </c>
      <c r="Q123" s="234">
        <f t="shared" si="21"/>
        <v>0</v>
      </c>
      <c r="R123" s="235">
        <f t="shared" si="22"/>
        <v>0</v>
      </c>
      <c r="S123" s="235">
        <f t="shared" si="23"/>
        <v>0</v>
      </c>
      <c r="X123" s="441"/>
      <c r="Z123" s="240">
        <f t="shared" si="24"/>
        <v>0</v>
      </c>
      <c r="AA123" s="234">
        <f t="shared" si="25"/>
        <v>0</v>
      </c>
      <c r="AB123" s="235">
        <f t="shared" si="26"/>
        <v>0</v>
      </c>
      <c r="AC123" s="235">
        <f t="shared" si="27"/>
        <v>0</v>
      </c>
      <c r="AH123" s="441"/>
      <c r="AJ123" s="240">
        <f t="shared" si="28"/>
        <v>0</v>
      </c>
      <c r="AK123" s="234">
        <f t="shared" si="29"/>
        <v>0</v>
      </c>
      <c r="AL123" s="235">
        <f t="shared" si="30"/>
        <v>0</v>
      </c>
      <c r="AM123" s="235">
        <f t="shared" si="31"/>
        <v>0</v>
      </c>
      <c r="AR123" s="441"/>
    </row>
    <row r="124" spans="2:44" ht="12.6" hidden="1" customHeight="1" outlineLevel="1" x14ac:dyDescent="0.2">
      <c r="B124" s="456">
        <f>'Comm Prop Portfolio'!A107</f>
        <v>98</v>
      </c>
      <c r="C124" s="822">
        <f>'Comm Prop Portfolio'!B107*(1+$D$8)</f>
        <v>37354440</v>
      </c>
      <c r="D124" s="823">
        <f>'Comm Prop Portfolio'!C107*(1+$D$9)</f>
        <v>9316.636800000002</v>
      </c>
      <c r="E124" s="457"/>
      <c r="F124" s="234">
        <f t="shared" si="16"/>
        <v>0.21416463477969419</v>
      </c>
      <c r="G124" s="234">
        <f t="shared" si="17"/>
        <v>0.73229420652538224</v>
      </c>
      <c r="H124" s="235">
        <f t="shared" si="18"/>
        <v>1995.2941176470592</v>
      </c>
      <c r="I124" s="235">
        <f t="shared" si="19"/>
        <v>6822.5191529411777</v>
      </c>
      <c r="N124" s="441"/>
      <c r="P124" s="240">
        <f t="shared" si="20"/>
        <v>0</v>
      </c>
      <c r="Q124" s="234">
        <f t="shared" si="21"/>
        <v>0.73229420652538224</v>
      </c>
      <c r="R124" s="235">
        <f t="shared" si="22"/>
        <v>0</v>
      </c>
      <c r="S124" s="235">
        <f t="shared" si="23"/>
        <v>6822.5191529411777</v>
      </c>
      <c r="X124" s="441"/>
      <c r="Z124" s="240">
        <f t="shared" si="24"/>
        <v>0</v>
      </c>
      <c r="AA124" s="234">
        <f t="shared" si="25"/>
        <v>0.73229420652538224</v>
      </c>
      <c r="AB124" s="235">
        <f t="shared" si="26"/>
        <v>0</v>
      </c>
      <c r="AC124" s="235">
        <f t="shared" si="27"/>
        <v>6822.5191529411777</v>
      </c>
      <c r="AH124" s="441"/>
      <c r="AJ124" s="240">
        <f t="shared" si="28"/>
        <v>0</v>
      </c>
      <c r="AK124" s="234">
        <f t="shared" si="29"/>
        <v>0.73229420652538224</v>
      </c>
      <c r="AL124" s="235">
        <f t="shared" si="30"/>
        <v>0</v>
      </c>
      <c r="AM124" s="235">
        <f t="shared" si="31"/>
        <v>6822.5191529411777</v>
      </c>
      <c r="AR124" s="441"/>
    </row>
    <row r="125" spans="2:44" ht="12.6" hidden="1" customHeight="1" outlineLevel="1" x14ac:dyDescent="0.2">
      <c r="B125" s="456">
        <f>'Comm Prop Portfolio'!A108</f>
        <v>99</v>
      </c>
      <c r="C125" s="822">
        <f>'Comm Prop Portfolio'!B108*(1+$D$8)</f>
        <v>40800000</v>
      </c>
      <c r="D125" s="823">
        <f>'Comm Prop Portfolio'!C108*(1+$D$9)</f>
        <v>7632</v>
      </c>
      <c r="E125" s="457"/>
      <c r="F125" s="234">
        <f t="shared" si="16"/>
        <v>0.19607843137254902</v>
      </c>
      <c r="G125" s="234">
        <f t="shared" si="17"/>
        <v>0.73529411764705888</v>
      </c>
      <c r="H125" s="235">
        <f t="shared" si="18"/>
        <v>1496.4705882352941</v>
      </c>
      <c r="I125" s="235">
        <f t="shared" si="19"/>
        <v>5611.7647058823532</v>
      </c>
      <c r="N125" s="441"/>
      <c r="P125" s="240">
        <f t="shared" si="20"/>
        <v>0</v>
      </c>
      <c r="Q125" s="234">
        <f t="shared" si="21"/>
        <v>0.73529411764705888</v>
      </c>
      <c r="R125" s="235">
        <f t="shared" si="22"/>
        <v>0</v>
      </c>
      <c r="S125" s="235">
        <f t="shared" si="23"/>
        <v>5611.7647058823532</v>
      </c>
      <c r="X125" s="441"/>
      <c r="Z125" s="240">
        <f t="shared" si="24"/>
        <v>0</v>
      </c>
      <c r="AA125" s="234">
        <f t="shared" si="25"/>
        <v>0.73529411764705888</v>
      </c>
      <c r="AB125" s="235">
        <f t="shared" si="26"/>
        <v>0</v>
      </c>
      <c r="AC125" s="235">
        <f t="shared" si="27"/>
        <v>5611.7647058823532</v>
      </c>
      <c r="AH125" s="441"/>
      <c r="AJ125" s="240">
        <f t="shared" si="28"/>
        <v>0</v>
      </c>
      <c r="AK125" s="234">
        <f t="shared" si="29"/>
        <v>0.73529411764705888</v>
      </c>
      <c r="AL125" s="235">
        <f t="shared" si="30"/>
        <v>0</v>
      </c>
      <c r="AM125" s="235">
        <f t="shared" si="31"/>
        <v>5611.7647058823532</v>
      </c>
      <c r="AR125" s="441"/>
    </row>
    <row r="126" spans="2:44" ht="12.6" hidden="1" customHeight="1" outlineLevel="1" x14ac:dyDescent="0.2">
      <c r="B126" s="456">
        <f>'Comm Prop Portfolio'!A109</f>
        <v>100</v>
      </c>
      <c r="C126" s="822">
        <f>'Comm Prop Portfolio'!B109*(1+$D$8)</f>
        <v>32065740</v>
      </c>
      <c r="D126" s="823">
        <f>'Comm Prop Portfolio'!C109*(1+$D$9)</f>
        <v>4665.2508000000007</v>
      </c>
      <c r="E126" s="457"/>
      <c r="F126" s="234">
        <f t="shared" si="16"/>
        <v>0.24948745920100393</v>
      </c>
      <c r="G126" s="234">
        <f t="shared" si="17"/>
        <v>0.68814067599874507</v>
      </c>
      <c r="H126" s="235">
        <f t="shared" si="18"/>
        <v>1163.9215686274511</v>
      </c>
      <c r="I126" s="235">
        <f t="shared" si="19"/>
        <v>3210.3488392156869</v>
      </c>
      <c r="N126" s="441"/>
      <c r="P126" s="240">
        <f t="shared" si="20"/>
        <v>0</v>
      </c>
      <c r="Q126" s="234">
        <f t="shared" si="21"/>
        <v>0.68814067599874507</v>
      </c>
      <c r="R126" s="235">
        <f t="shared" si="22"/>
        <v>0</v>
      </c>
      <c r="S126" s="235">
        <f t="shared" si="23"/>
        <v>3210.3488392156869</v>
      </c>
      <c r="X126" s="441"/>
      <c r="Z126" s="240">
        <f t="shared" si="24"/>
        <v>0</v>
      </c>
      <c r="AA126" s="234">
        <f t="shared" si="25"/>
        <v>0.68814067599874507</v>
      </c>
      <c r="AB126" s="235">
        <f t="shared" si="26"/>
        <v>0</v>
      </c>
      <c r="AC126" s="235">
        <f t="shared" si="27"/>
        <v>3210.3488392156869</v>
      </c>
      <c r="AH126" s="441"/>
      <c r="AJ126" s="240">
        <f t="shared" si="28"/>
        <v>0</v>
      </c>
      <c r="AK126" s="234">
        <f t="shared" si="29"/>
        <v>0.68814067599874507</v>
      </c>
      <c r="AL126" s="235">
        <f t="shared" si="30"/>
        <v>0</v>
      </c>
      <c r="AM126" s="235">
        <f t="shared" si="31"/>
        <v>3210.3488392156869</v>
      </c>
      <c r="AR126" s="441"/>
    </row>
    <row r="127" spans="2:44" ht="12.6" hidden="1" customHeight="1" outlineLevel="1" x14ac:dyDescent="0.2">
      <c r="B127" s="456">
        <f>'Comm Prop Portfolio'!A110</f>
        <v>101</v>
      </c>
      <c r="C127" s="822">
        <f>'Comm Prop Portfolio'!B110*(1+$D$8)</f>
        <v>816000</v>
      </c>
      <c r="D127" s="823">
        <f>'Comm Prop Portfolio'!C110*(1+$D$9)</f>
        <v>135.68</v>
      </c>
      <c r="E127" s="457"/>
      <c r="F127" s="234">
        <f t="shared" si="16"/>
        <v>0</v>
      </c>
      <c r="G127" s="234">
        <f t="shared" si="17"/>
        <v>0</v>
      </c>
      <c r="H127" s="235">
        <f t="shared" si="18"/>
        <v>0</v>
      </c>
      <c r="I127" s="235">
        <f t="shared" si="19"/>
        <v>0</v>
      </c>
      <c r="N127" s="441"/>
      <c r="P127" s="240">
        <f t="shared" si="20"/>
        <v>0</v>
      </c>
      <c r="Q127" s="234">
        <f t="shared" si="21"/>
        <v>0</v>
      </c>
      <c r="R127" s="235">
        <f t="shared" si="22"/>
        <v>0</v>
      </c>
      <c r="S127" s="235">
        <f t="shared" si="23"/>
        <v>0</v>
      </c>
      <c r="X127" s="441"/>
      <c r="Z127" s="240">
        <f t="shared" si="24"/>
        <v>0</v>
      </c>
      <c r="AA127" s="234">
        <f t="shared" si="25"/>
        <v>0</v>
      </c>
      <c r="AB127" s="235">
        <f t="shared" si="26"/>
        <v>0</v>
      </c>
      <c r="AC127" s="235">
        <f t="shared" si="27"/>
        <v>0</v>
      </c>
      <c r="AH127" s="441"/>
      <c r="AJ127" s="240">
        <f t="shared" si="28"/>
        <v>0</v>
      </c>
      <c r="AK127" s="234">
        <f t="shared" si="29"/>
        <v>0</v>
      </c>
      <c r="AL127" s="235">
        <f t="shared" si="30"/>
        <v>0</v>
      </c>
      <c r="AM127" s="235">
        <f t="shared" si="31"/>
        <v>0</v>
      </c>
      <c r="AR127" s="441"/>
    </row>
    <row r="128" spans="2:44" ht="12.6" hidden="1" customHeight="1" outlineLevel="1" x14ac:dyDescent="0.2">
      <c r="B128" s="456">
        <f>'Comm Prop Portfolio'!A111</f>
        <v>102</v>
      </c>
      <c r="C128" s="822">
        <f>'Comm Prop Portfolio'!B111*(1+$D$8)</f>
        <v>5738520</v>
      </c>
      <c r="D128" s="823">
        <f>'Comm Prop Portfolio'!C111*(1+$D$9)</f>
        <v>775.26280000000008</v>
      </c>
      <c r="E128" s="457"/>
      <c r="F128" s="234">
        <f t="shared" si="16"/>
        <v>0.65147808145654285</v>
      </c>
      <c r="G128" s="234">
        <f t="shared" si="17"/>
        <v>0</v>
      </c>
      <c r="H128" s="235">
        <f t="shared" si="18"/>
        <v>505.06672156862754</v>
      </c>
      <c r="I128" s="235">
        <f t="shared" si="19"/>
        <v>0</v>
      </c>
      <c r="N128" s="441"/>
      <c r="P128" s="240">
        <f t="shared" si="20"/>
        <v>0</v>
      </c>
      <c r="Q128" s="234">
        <f t="shared" si="21"/>
        <v>0</v>
      </c>
      <c r="R128" s="235">
        <f t="shared" si="22"/>
        <v>0</v>
      </c>
      <c r="S128" s="235">
        <f t="shared" si="23"/>
        <v>0</v>
      </c>
      <c r="X128" s="441"/>
      <c r="Z128" s="240">
        <f t="shared" si="24"/>
        <v>0</v>
      </c>
      <c r="AA128" s="234">
        <f t="shared" si="25"/>
        <v>0</v>
      </c>
      <c r="AB128" s="235">
        <f t="shared" si="26"/>
        <v>0</v>
      </c>
      <c r="AC128" s="235">
        <f t="shared" si="27"/>
        <v>0</v>
      </c>
      <c r="AH128" s="441"/>
      <c r="AJ128" s="240">
        <f t="shared" si="28"/>
        <v>0</v>
      </c>
      <c r="AK128" s="234">
        <f t="shared" si="29"/>
        <v>0</v>
      </c>
      <c r="AL128" s="235">
        <f t="shared" si="30"/>
        <v>0</v>
      </c>
      <c r="AM128" s="235">
        <f t="shared" si="31"/>
        <v>0</v>
      </c>
      <c r="AR128" s="441"/>
    </row>
    <row r="129" spans="2:44" ht="12.6" hidden="1" customHeight="1" outlineLevel="1" x14ac:dyDescent="0.2">
      <c r="B129" s="456">
        <f>'Comm Prop Portfolio'!A112</f>
        <v>103</v>
      </c>
      <c r="C129" s="822">
        <f>'Comm Prop Portfolio'!B112*(1+$D$8)</f>
        <v>40800000</v>
      </c>
      <c r="D129" s="823">
        <f>'Comm Prop Portfolio'!C112*(1+$D$9)</f>
        <v>12296</v>
      </c>
      <c r="E129" s="457"/>
      <c r="F129" s="234">
        <f t="shared" si="16"/>
        <v>0.19607843137254902</v>
      </c>
      <c r="G129" s="234">
        <f t="shared" si="17"/>
        <v>0.73529411764705888</v>
      </c>
      <c r="H129" s="235">
        <f t="shared" si="18"/>
        <v>2410.9803921568628</v>
      </c>
      <c r="I129" s="235">
        <f t="shared" si="19"/>
        <v>9041.176470588236</v>
      </c>
      <c r="N129" s="441"/>
      <c r="P129" s="240">
        <f t="shared" si="20"/>
        <v>0</v>
      </c>
      <c r="Q129" s="234">
        <f t="shared" si="21"/>
        <v>0.73529411764705888</v>
      </c>
      <c r="R129" s="235">
        <f t="shared" si="22"/>
        <v>0</v>
      </c>
      <c r="S129" s="235">
        <f t="shared" si="23"/>
        <v>9041.176470588236</v>
      </c>
      <c r="X129" s="441"/>
      <c r="Z129" s="240">
        <f t="shared" si="24"/>
        <v>0</v>
      </c>
      <c r="AA129" s="234">
        <f t="shared" si="25"/>
        <v>0.73529411764705888</v>
      </c>
      <c r="AB129" s="235">
        <f t="shared" si="26"/>
        <v>0</v>
      </c>
      <c r="AC129" s="235">
        <f t="shared" si="27"/>
        <v>9041.176470588236</v>
      </c>
      <c r="AH129" s="441"/>
      <c r="AJ129" s="240">
        <f t="shared" si="28"/>
        <v>0</v>
      </c>
      <c r="AK129" s="234">
        <f t="shared" si="29"/>
        <v>0.73529411764705888</v>
      </c>
      <c r="AL129" s="235">
        <f t="shared" si="30"/>
        <v>0</v>
      </c>
      <c r="AM129" s="235">
        <f t="shared" si="31"/>
        <v>9041.176470588236</v>
      </c>
      <c r="AR129" s="441"/>
    </row>
    <row r="130" spans="2:44" ht="12.6" hidden="1" customHeight="1" outlineLevel="1" x14ac:dyDescent="0.2">
      <c r="B130" s="456">
        <f>'Comm Prop Portfolio'!A113</f>
        <v>104</v>
      </c>
      <c r="C130" s="822">
        <f>'Comm Prop Portfolio'!B113*(1+$D$8)</f>
        <v>1533060</v>
      </c>
      <c r="D130" s="823">
        <f>'Comm Prop Portfolio'!C113*(1+$D$9)</f>
        <v>462.02220000000005</v>
      </c>
      <c r="E130" s="457"/>
      <c r="F130" s="234">
        <f t="shared" si="16"/>
        <v>0</v>
      </c>
      <c r="G130" s="234">
        <f t="shared" si="17"/>
        <v>0</v>
      </c>
      <c r="H130" s="235">
        <f t="shared" si="18"/>
        <v>0</v>
      </c>
      <c r="I130" s="235">
        <f t="shared" si="19"/>
        <v>0</v>
      </c>
      <c r="N130" s="441"/>
      <c r="P130" s="240">
        <f t="shared" si="20"/>
        <v>0</v>
      </c>
      <c r="Q130" s="234">
        <f t="shared" si="21"/>
        <v>0</v>
      </c>
      <c r="R130" s="235">
        <f t="shared" si="22"/>
        <v>0</v>
      </c>
      <c r="S130" s="235">
        <f t="shared" si="23"/>
        <v>0</v>
      </c>
      <c r="X130" s="441"/>
      <c r="Z130" s="240">
        <f t="shared" si="24"/>
        <v>0</v>
      </c>
      <c r="AA130" s="234">
        <f t="shared" si="25"/>
        <v>0</v>
      </c>
      <c r="AB130" s="235">
        <f t="shared" si="26"/>
        <v>0</v>
      </c>
      <c r="AC130" s="235">
        <f t="shared" si="27"/>
        <v>0</v>
      </c>
      <c r="AH130" s="441"/>
      <c r="AJ130" s="240">
        <f t="shared" si="28"/>
        <v>0</v>
      </c>
      <c r="AK130" s="234">
        <f t="shared" si="29"/>
        <v>0</v>
      </c>
      <c r="AL130" s="235">
        <f t="shared" si="30"/>
        <v>0</v>
      </c>
      <c r="AM130" s="235">
        <f t="shared" si="31"/>
        <v>0</v>
      </c>
      <c r="AR130" s="441"/>
    </row>
    <row r="131" spans="2:44" ht="12.6" hidden="1" customHeight="1" outlineLevel="1" x14ac:dyDescent="0.2">
      <c r="B131" s="456">
        <f>'Comm Prop Portfolio'!A114</f>
        <v>105</v>
      </c>
      <c r="C131" s="822">
        <f>'Comm Prop Portfolio'!B114*(1+$D$8)</f>
        <v>6030240</v>
      </c>
      <c r="D131" s="823">
        <f>'Comm Prop Portfolio'!C114*(1+$D$9)</f>
        <v>1002.6752</v>
      </c>
      <c r="E131" s="457"/>
      <c r="F131" s="234">
        <f t="shared" si="16"/>
        <v>0.66833824192735281</v>
      </c>
      <c r="G131" s="234">
        <f t="shared" si="17"/>
        <v>0</v>
      </c>
      <c r="H131" s="235">
        <f t="shared" si="18"/>
        <v>670.12618039215693</v>
      </c>
      <c r="I131" s="235">
        <f t="shared" si="19"/>
        <v>0</v>
      </c>
      <c r="N131" s="441"/>
      <c r="P131" s="240">
        <f t="shared" si="20"/>
        <v>0</v>
      </c>
      <c r="Q131" s="234">
        <f t="shared" si="21"/>
        <v>0</v>
      </c>
      <c r="R131" s="235">
        <f t="shared" si="22"/>
        <v>0</v>
      </c>
      <c r="S131" s="235">
        <f t="shared" si="23"/>
        <v>0</v>
      </c>
      <c r="X131" s="441"/>
      <c r="Z131" s="240">
        <f t="shared" si="24"/>
        <v>0</v>
      </c>
      <c r="AA131" s="234">
        <f t="shared" si="25"/>
        <v>0</v>
      </c>
      <c r="AB131" s="235">
        <f t="shared" si="26"/>
        <v>0</v>
      </c>
      <c r="AC131" s="235">
        <f t="shared" si="27"/>
        <v>0</v>
      </c>
      <c r="AH131" s="441"/>
      <c r="AJ131" s="240">
        <f t="shared" si="28"/>
        <v>0</v>
      </c>
      <c r="AK131" s="234">
        <f t="shared" si="29"/>
        <v>0</v>
      </c>
      <c r="AL131" s="235">
        <f t="shared" si="30"/>
        <v>0</v>
      </c>
      <c r="AM131" s="235">
        <f t="shared" si="31"/>
        <v>0</v>
      </c>
      <c r="AR131" s="441"/>
    </row>
    <row r="132" spans="2:44" ht="12.6" hidden="1" customHeight="1" outlineLevel="1" x14ac:dyDescent="0.2">
      <c r="B132" s="456">
        <f>'Comm Prop Portfolio'!A115</f>
        <v>106</v>
      </c>
      <c r="C132" s="822">
        <f>'Comm Prop Portfolio'!B115*(1+$D$8)</f>
        <v>40800000</v>
      </c>
      <c r="D132" s="823">
        <f>'Comm Prop Portfolio'!C115*(1+$D$9)</f>
        <v>9328</v>
      </c>
      <c r="E132" s="457"/>
      <c r="F132" s="234">
        <f t="shared" si="16"/>
        <v>0.19607843137254902</v>
      </c>
      <c r="G132" s="234">
        <f t="shared" si="17"/>
        <v>0.73529411764705888</v>
      </c>
      <c r="H132" s="235">
        <f t="shared" si="18"/>
        <v>1829.0196078431372</v>
      </c>
      <c r="I132" s="235">
        <f t="shared" si="19"/>
        <v>6858.8235294117649</v>
      </c>
      <c r="N132" s="441"/>
      <c r="P132" s="240">
        <f t="shared" si="20"/>
        <v>0</v>
      </c>
      <c r="Q132" s="234">
        <f t="shared" si="21"/>
        <v>0.73529411764705888</v>
      </c>
      <c r="R132" s="235">
        <f t="shared" si="22"/>
        <v>0</v>
      </c>
      <c r="S132" s="235">
        <f t="shared" si="23"/>
        <v>6858.8235294117649</v>
      </c>
      <c r="X132" s="441"/>
      <c r="Z132" s="240">
        <f t="shared" si="24"/>
        <v>0</v>
      </c>
      <c r="AA132" s="234">
        <f t="shared" si="25"/>
        <v>0.73529411764705888</v>
      </c>
      <c r="AB132" s="235">
        <f t="shared" si="26"/>
        <v>0</v>
      </c>
      <c r="AC132" s="235">
        <f t="shared" si="27"/>
        <v>6858.8235294117649</v>
      </c>
      <c r="AH132" s="441"/>
      <c r="AJ132" s="240">
        <f t="shared" si="28"/>
        <v>0</v>
      </c>
      <c r="AK132" s="234">
        <f t="shared" si="29"/>
        <v>0.73529411764705888</v>
      </c>
      <c r="AL132" s="235">
        <f t="shared" si="30"/>
        <v>0</v>
      </c>
      <c r="AM132" s="235">
        <f t="shared" si="31"/>
        <v>6858.8235294117649</v>
      </c>
      <c r="AR132" s="441"/>
    </row>
    <row r="133" spans="2:44" ht="12.6" hidden="1" customHeight="1" outlineLevel="1" x14ac:dyDescent="0.2">
      <c r="B133" s="456">
        <f>'Comm Prop Portfolio'!A116</f>
        <v>107</v>
      </c>
      <c r="C133" s="822">
        <f>'Comm Prop Portfolio'!B116*(1+$D$8)</f>
        <v>22794960</v>
      </c>
      <c r="D133" s="823">
        <f>'Comm Prop Portfolio'!C116*(1+$D$9)</f>
        <v>5685.3312000000005</v>
      </c>
      <c r="E133" s="457"/>
      <c r="F133" s="234">
        <f t="shared" si="16"/>
        <v>0.35095477245847329</v>
      </c>
      <c r="G133" s="234">
        <f t="shared" si="17"/>
        <v>0.56130653442690837</v>
      </c>
      <c r="H133" s="235">
        <f t="shared" si="18"/>
        <v>1995.294117647059</v>
      </c>
      <c r="I133" s="235">
        <f t="shared" si="19"/>
        <v>3191.2135529411767</v>
      </c>
      <c r="N133" s="441"/>
      <c r="P133" s="240">
        <f t="shared" si="20"/>
        <v>0</v>
      </c>
      <c r="Q133" s="234">
        <f t="shared" si="21"/>
        <v>0.56130653442690837</v>
      </c>
      <c r="R133" s="235">
        <f t="shared" si="22"/>
        <v>0</v>
      </c>
      <c r="S133" s="235">
        <f t="shared" si="23"/>
        <v>3191.2135529411767</v>
      </c>
      <c r="X133" s="441"/>
      <c r="Z133" s="240">
        <f t="shared" si="24"/>
        <v>0</v>
      </c>
      <c r="AA133" s="234">
        <f t="shared" si="25"/>
        <v>0.56130653442690837</v>
      </c>
      <c r="AB133" s="235">
        <f t="shared" si="26"/>
        <v>0</v>
      </c>
      <c r="AC133" s="235">
        <f t="shared" si="27"/>
        <v>3191.2135529411767</v>
      </c>
      <c r="AH133" s="441"/>
      <c r="AJ133" s="240">
        <f t="shared" si="28"/>
        <v>0</v>
      </c>
      <c r="AK133" s="234">
        <f t="shared" si="29"/>
        <v>0.56130653442690837</v>
      </c>
      <c r="AL133" s="235">
        <f t="shared" si="30"/>
        <v>0</v>
      </c>
      <c r="AM133" s="235">
        <f t="shared" si="31"/>
        <v>3191.2135529411767</v>
      </c>
      <c r="AR133" s="441"/>
    </row>
    <row r="134" spans="2:44" ht="12.6" hidden="1" customHeight="1" outlineLevel="1" x14ac:dyDescent="0.2">
      <c r="B134" s="456">
        <f>'Comm Prop Portfolio'!A117</f>
        <v>108</v>
      </c>
      <c r="C134" s="822">
        <f>'Comm Prop Portfolio'!B117*(1+$D$8)</f>
        <v>40800000</v>
      </c>
      <c r="D134" s="823">
        <f>'Comm Prop Portfolio'!C117*(1+$D$9)</f>
        <v>5088</v>
      </c>
      <c r="E134" s="457"/>
      <c r="F134" s="234">
        <f t="shared" si="16"/>
        <v>0.19607843137254902</v>
      </c>
      <c r="G134" s="234">
        <f t="shared" si="17"/>
        <v>0.73529411764705888</v>
      </c>
      <c r="H134" s="235">
        <f t="shared" si="18"/>
        <v>997.64705882352939</v>
      </c>
      <c r="I134" s="235">
        <f t="shared" si="19"/>
        <v>3741.1764705882356</v>
      </c>
      <c r="N134" s="441"/>
      <c r="P134" s="240">
        <f t="shared" si="20"/>
        <v>0</v>
      </c>
      <c r="Q134" s="234">
        <f t="shared" si="21"/>
        <v>0.73529411764705888</v>
      </c>
      <c r="R134" s="235">
        <f t="shared" si="22"/>
        <v>0</v>
      </c>
      <c r="S134" s="235">
        <f t="shared" si="23"/>
        <v>3741.1764705882356</v>
      </c>
      <c r="X134" s="441"/>
      <c r="Z134" s="240">
        <f t="shared" si="24"/>
        <v>0</v>
      </c>
      <c r="AA134" s="234">
        <f t="shared" si="25"/>
        <v>0.73529411764705888</v>
      </c>
      <c r="AB134" s="235">
        <f t="shared" si="26"/>
        <v>0</v>
      </c>
      <c r="AC134" s="235">
        <f t="shared" si="27"/>
        <v>3741.1764705882356</v>
      </c>
      <c r="AH134" s="441"/>
      <c r="AJ134" s="240">
        <f t="shared" si="28"/>
        <v>0</v>
      </c>
      <c r="AK134" s="234">
        <f t="shared" si="29"/>
        <v>0.73529411764705888</v>
      </c>
      <c r="AL134" s="235">
        <f t="shared" si="30"/>
        <v>0</v>
      </c>
      <c r="AM134" s="235">
        <f t="shared" si="31"/>
        <v>3741.1764705882356</v>
      </c>
      <c r="AR134" s="441"/>
    </row>
    <row r="135" spans="2:44" ht="12.6" hidden="1" customHeight="1" outlineLevel="1" x14ac:dyDescent="0.2">
      <c r="B135" s="456">
        <f>'Comm Prop Portfolio'!A118</f>
        <v>109</v>
      </c>
      <c r="C135" s="822">
        <f>'Comm Prop Portfolio'!B118*(1+$D$8)</f>
        <v>1987980</v>
      </c>
      <c r="D135" s="823">
        <f>'Comm Prop Portfolio'!C118*(1+$D$9)</f>
        <v>475.1662</v>
      </c>
      <c r="E135" s="457"/>
      <c r="F135" s="234">
        <f t="shared" si="16"/>
        <v>0</v>
      </c>
      <c r="G135" s="234">
        <f t="shared" si="17"/>
        <v>0</v>
      </c>
      <c r="H135" s="235">
        <f t="shared" si="18"/>
        <v>0</v>
      </c>
      <c r="I135" s="235">
        <f t="shared" si="19"/>
        <v>0</v>
      </c>
      <c r="N135" s="441"/>
      <c r="P135" s="240">
        <f t="shared" si="20"/>
        <v>0</v>
      </c>
      <c r="Q135" s="234">
        <f t="shared" si="21"/>
        <v>0</v>
      </c>
      <c r="R135" s="235">
        <f t="shared" si="22"/>
        <v>0</v>
      </c>
      <c r="S135" s="235">
        <f t="shared" si="23"/>
        <v>0</v>
      </c>
      <c r="X135" s="441"/>
      <c r="Z135" s="240">
        <f t="shared" si="24"/>
        <v>0</v>
      </c>
      <c r="AA135" s="234">
        <f t="shared" si="25"/>
        <v>0</v>
      </c>
      <c r="AB135" s="235">
        <f t="shared" si="26"/>
        <v>0</v>
      </c>
      <c r="AC135" s="235">
        <f t="shared" si="27"/>
        <v>0</v>
      </c>
      <c r="AH135" s="441"/>
      <c r="AJ135" s="240">
        <f t="shared" si="28"/>
        <v>0</v>
      </c>
      <c r="AK135" s="234">
        <f t="shared" si="29"/>
        <v>0</v>
      </c>
      <c r="AL135" s="235">
        <f t="shared" si="30"/>
        <v>0</v>
      </c>
      <c r="AM135" s="235">
        <f t="shared" si="31"/>
        <v>0</v>
      </c>
      <c r="AR135" s="441"/>
    </row>
    <row r="136" spans="2:44" ht="12.6" hidden="1" customHeight="1" outlineLevel="1" x14ac:dyDescent="0.2">
      <c r="B136" s="456">
        <f>'Comm Prop Portfolio'!A119</f>
        <v>110</v>
      </c>
      <c r="C136" s="822">
        <f>'Comm Prop Portfolio'!B119*(1+$D$8)</f>
        <v>40800000</v>
      </c>
      <c r="D136" s="823">
        <f>'Comm Prop Portfolio'!C119*(1+$D$9)</f>
        <v>9752</v>
      </c>
      <c r="E136" s="457"/>
      <c r="F136" s="234">
        <f t="shared" si="16"/>
        <v>0.19607843137254902</v>
      </c>
      <c r="G136" s="234">
        <f t="shared" si="17"/>
        <v>0.73529411764705888</v>
      </c>
      <c r="H136" s="235">
        <f t="shared" si="18"/>
        <v>1912.1568627450981</v>
      </c>
      <c r="I136" s="235">
        <f t="shared" si="19"/>
        <v>7170.588235294118</v>
      </c>
      <c r="N136" s="441"/>
      <c r="P136" s="240">
        <f t="shared" si="20"/>
        <v>0</v>
      </c>
      <c r="Q136" s="234">
        <f t="shared" si="21"/>
        <v>0.73529411764705888</v>
      </c>
      <c r="R136" s="235">
        <f t="shared" si="22"/>
        <v>0</v>
      </c>
      <c r="S136" s="235">
        <f t="shared" si="23"/>
        <v>7170.588235294118</v>
      </c>
      <c r="X136" s="441"/>
      <c r="Z136" s="240">
        <f t="shared" si="24"/>
        <v>0</v>
      </c>
      <c r="AA136" s="234">
        <f t="shared" si="25"/>
        <v>0.73529411764705888</v>
      </c>
      <c r="AB136" s="235">
        <f t="shared" si="26"/>
        <v>0</v>
      </c>
      <c r="AC136" s="235">
        <f t="shared" si="27"/>
        <v>7170.588235294118</v>
      </c>
      <c r="AH136" s="441"/>
      <c r="AJ136" s="240">
        <f t="shared" si="28"/>
        <v>0</v>
      </c>
      <c r="AK136" s="234">
        <f t="shared" si="29"/>
        <v>0.73529411764705888</v>
      </c>
      <c r="AL136" s="235">
        <f t="shared" si="30"/>
        <v>0</v>
      </c>
      <c r="AM136" s="235">
        <f t="shared" si="31"/>
        <v>7170.588235294118</v>
      </c>
      <c r="AR136" s="441"/>
    </row>
    <row r="137" spans="2:44" ht="12.6" hidden="1" customHeight="1" outlineLevel="1" x14ac:dyDescent="0.2">
      <c r="B137" s="456">
        <f>'Comm Prop Portfolio'!A120</f>
        <v>111</v>
      </c>
      <c r="C137" s="822">
        <f>'Comm Prop Portfolio'!B120*(1+$D$8)</f>
        <v>3743400</v>
      </c>
      <c r="D137" s="823">
        <f>'Comm Prop Portfolio'!C120*(1+$D$9)</f>
        <v>661.33400000000006</v>
      </c>
      <c r="E137" s="457"/>
      <c r="F137" s="234">
        <f t="shared" si="16"/>
        <v>0.4657263450339264</v>
      </c>
      <c r="G137" s="234">
        <f t="shared" si="17"/>
        <v>0</v>
      </c>
      <c r="H137" s="235">
        <f t="shared" si="18"/>
        <v>308.00066666666669</v>
      </c>
      <c r="I137" s="235">
        <f t="shared" si="19"/>
        <v>0</v>
      </c>
      <c r="N137" s="441"/>
      <c r="P137" s="240">
        <f t="shared" si="20"/>
        <v>0</v>
      </c>
      <c r="Q137" s="234">
        <f t="shared" si="21"/>
        <v>0</v>
      </c>
      <c r="R137" s="235">
        <f t="shared" si="22"/>
        <v>0</v>
      </c>
      <c r="S137" s="235">
        <f t="shared" si="23"/>
        <v>0</v>
      </c>
      <c r="X137" s="441"/>
      <c r="Z137" s="240">
        <f t="shared" si="24"/>
        <v>0</v>
      </c>
      <c r="AA137" s="234">
        <f t="shared" si="25"/>
        <v>0</v>
      </c>
      <c r="AB137" s="235">
        <f t="shared" si="26"/>
        <v>0</v>
      </c>
      <c r="AC137" s="235">
        <f t="shared" si="27"/>
        <v>0</v>
      </c>
      <c r="AH137" s="441"/>
      <c r="AJ137" s="240">
        <f t="shared" si="28"/>
        <v>0</v>
      </c>
      <c r="AK137" s="234">
        <f t="shared" si="29"/>
        <v>0</v>
      </c>
      <c r="AL137" s="235">
        <f t="shared" si="30"/>
        <v>0</v>
      </c>
      <c r="AM137" s="235">
        <f t="shared" si="31"/>
        <v>0</v>
      </c>
      <c r="AR137" s="441"/>
    </row>
    <row r="138" spans="2:44" ht="12.6" hidden="1" customHeight="1" outlineLevel="1" x14ac:dyDescent="0.2">
      <c r="B138" s="456">
        <f>'Comm Prop Portfolio'!A121</f>
        <v>112</v>
      </c>
      <c r="C138" s="822">
        <f>'Comm Prop Portfolio'!B121*(1+$D$8)</f>
        <v>40800000</v>
      </c>
      <c r="D138" s="823">
        <f>'Comm Prop Portfolio'!C121*(1+$D$9)</f>
        <v>8056</v>
      </c>
      <c r="E138" s="457"/>
      <c r="F138" s="234">
        <f t="shared" si="16"/>
        <v>0.19607843137254902</v>
      </c>
      <c r="G138" s="234">
        <f t="shared" si="17"/>
        <v>0.73529411764705888</v>
      </c>
      <c r="H138" s="235">
        <f t="shared" si="18"/>
        <v>1579.6078431372548</v>
      </c>
      <c r="I138" s="235">
        <f t="shared" si="19"/>
        <v>5923.5294117647063</v>
      </c>
      <c r="N138" s="441"/>
      <c r="P138" s="240">
        <f t="shared" si="20"/>
        <v>0</v>
      </c>
      <c r="Q138" s="234">
        <f t="shared" si="21"/>
        <v>0.73529411764705888</v>
      </c>
      <c r="R138" s="235">
        <f t="shared" si="22"/>
        <v>0</v>
      </c>
      <c r="S138" s="235">
        <f t="shared" si="23"/>
        <v>5923.5294117647063</v>
      </c>
      <c r="X138" s="441"/>
      <c r="Z138" s="240">
        <f t="shared" si="24"/>
        <v>0</v>
      </c>
      <c r="AA138" s="234">
        <f t="shared" si="25"/>
        <v>0.73529411764705888</v>
      </c>
      <c r="AB138" s="235">
        <f t="shared" si="26"/>
        <v>0</v>
      </c>
      <c r="AC138" s="235">
        <f t="shared" si="27"/>
        <v>5923.5294117647063</v>
      </c>
      <c r="AH138" s="441"/>
      <c r="AJ138" s="240">
        <f t="shared" si="28"/>
        <v>0</v>
      </c>
      <c r="AK138" s="234">
        <f t="shared" si="29"/>
        <v>0.73529411764705888</v>
      </c>
      <c r="AL138" s="235">
        <f t="shared" si="30"/>
        <v>0</v>
      </c>
      <c r="AM138" s="235">
        <f t="shared" si="31"/>
        <v>5923.5294117647063</v>
      </c>
      <c r="AR138" s="441"/>
    </row>
    <row r="139" spans="2:44" ht="12.6" hidden="1" customHeight="1" outlineLevel="1" x14ac:dyDescent="0.2">
      <c r="B139" s="456">
        <f>'Comm Prop Portfolio'!A122</f>
        <v>113</v>
      </c>
      <c r="C139" s="822">
        <f>'Comm Prop Portfolio'!B122*(1+$D$8)</f>
        <v>6851340</v>
      </c>
      <c r="D139" s="823">
        <f>'Comm Prop Portfolio'!C122*(1+$D$9)</f>
        <v>1922.4054000000001</v>
      </c>
      <c r="E139" s="457"/>
      <c r="F139" s="234">
        <f t="shared" si="16"/>
        <v>0.70808630136586415</v>
      </c>
      <c r="G139" s="234">
        <f t="shared" si="17"/>
        <v>0</v>
      </c>
      <c r="H139" s="235">
        <f t="shared" si="18"/>
        <v>1361.2289294117647</v>
      </c>
      <c r="I139" s="235">
        <f t="shared" si="19"/>
        <v>0</v>
      </c>
      <c r="N139" s="441"/>
      <c r="P139" s="240">
        <f t="shared" si="20"/>
        <v>0</v>
      </c>
      <c r="Q139" s="234">
        <f t="shared" si="21"/>
        <v>0</v>
      </c>
      <c r="R139" s="235">
        <f t="shared" si="22"/>
        <v>0</v>
      </c>
      <c r="S139" s="235">
        <f t="shared" si="23"/>
        <v>0</v>
      </c>
      <c r="X139" s="441"/>
      <c r="Z139" s="240">
        <f t="shared" si="24"/>
        <v>0</v>
      </c>
      <c r="AA139" s="234">
        <f t="shared" si="25"/>
        <v>0</v>
      </c>
      <c r="AB139" s="235">
        <f t="shared" si="26"/>
        <v>0</v>
      </c>
      <c r="AC139" s="235">
        <f t="shared" si="27"/>
        <v>0</v>
      </c>
      <c r="AH139" s="441"/>
      <c r="AJ139" s="240">
        <f t="shared" si="28"/>
        <v>0</v>
      </c>
      <c r="AK139" s="234">
        <f t="shared" si="29"/>
        <v>0</v>
      </c>
      <c r="AL139" s="235">
        <f t="shared" si="30"/>
        <v>0</v>
      </c>
      <c r="AM139" s="235">
        <f t="shared" si="31"/>
        <v>0</v>
      </c>
      <c r="AR139" s="441"/>
    </row>
    <row r="140" spans="2:44" ht="12.6" hidden="1" customHeight="1" outlineLevel="1" x14ac:dyDescent="0.2">
      <c r="B140" s="456">
        <f>'Comm Prop Portfolio'!A123</f>
        <v>114</v>
      </c>
      <c r="C140" s="822">
        <f>'Comm Prop Portfolio'!B123*(1+$D$8)</f>
        <v>816000</v>
      </c>
      <c r="D140" s="823">
        <f>'Comm Prop Portfolio'!C123*(1+$D$9)</f>
        <v>203.52</v>
      </c>
      <c r="E140" s="457"/>
      <c r="F140" s="234">
        <f t="shared" si="16"/>
        <v>0</v>
      </c>
      <c r="G140" s="234">
        <f t="shared" si="17"/>
        <v>0</v>
      </c>
      <c r="H140" s="235">
        <f t="shared" si="18"/>
        <v>0</v>
      </c>
      <c r="I140" s="235">
        <f t="shared" si="19"/>
        <v>0</v>
      </c>
      <c r="N140" s="441"/>
      <c r="P140" s="240">
        <f t="shared" si="20"/>
        <v>0</v>
      </c>
      <c r="Q140" s="234">
        <f t="shared" si="21"/>
        <v>0</v>
      </c>
      <c r="R140" s="235">
        <f t="shared" si="22"/>
        <v>0</v>
      </c>
      <c r="S140" s="235">
        <f t="shared" si="23"/>
        <v>0</v>
      </c>
      <c r="X140" s="441"/>
      <c r="Z140" s="240">
        <f t="shared" si="24"/>
        <v>0</v>
      </c>
      <c r="AA140" s="234">
        <f t="shared" si="25"/>
        <v>0</v>
      </c>
      <c r="AB140" s="235">
        <f t="shared" si="26"/>
        <v>0</v>
      </c>
      <c r="AC140" s="235">
        <f t="shared" si="27"/>
        <v>0</v>
      </c>
      <c r="AH140" s="441"/>
      <c r="AJ140" s="240">
        <f t="shared" si="28"/>
        <v>0</v>
      </c>
      <c r="AK140" s="234">
        <f t="shared" si="29"/>
        <v>0</v>
      </c>
      <c r="AL140" s="235">
        <f t="shared" si="30"/>
        <v>0</v>
      </c>
      <c r="AM140" s="235">
        <f t="shared" si="31"/>
        <v>0</v>
      </c>
      <c r="AR140" s="441"/>
    </row>
    <row r="141" spans="2:44" ht="12.6" hidden="1" customHeight="1" outlineLevel="1" x14ac:dyDescent="0.2">
      <c r="B141" s="456">
        <f>'Comm Prop Portfolio'!A124</f>
        <v>115</v>
      </c>
      <c r="C141" s="822">
        <f>'Comm Prop Portfolio'!B124*(1+$D$8)</f>
        <v>816000</v>
      </c>
      <c r="D141" s="823">
        <f>'Comm Prop Portfolio'!C124*(1+$D$9)</f>
        <v>195.04000000000002</v>
      </c>
      <c r="E141" s="457"/>
      <c r="F141" s="234">
        <f t="shared" si="16"/>
        <v>0</v>
      </c>
      <c r="G141" s="234">
        <f t="shared" si="17"/>
        <v>0</v>
      </c>
      <c r="H141" s="235">
        <f t="shared" si="18"/>
        <v>0</v>
      </c>
      <c r="I141" s="235">
        <f t="shared" si="19"/>
        <v>0</v>
      </c>
      <c r="N141" s="441"/>
      <c r="P141" s="240">
        <f t="shared" si="20"/>
        <v>0</v>
      </c>
      <c r="Q141" s="234">
        <f t="shared" si="21"/>
        <v>0</v>
      </c>
      <c r="R141" s="235">
        <f t="shared" si="22"/>
        <v>0</v>
      </c>
      <c r="S141" s="235">
        <f t="shared" si="23"/>
        <v>0</v>
      </c>
      <c r="X141" s="441"/>
      <c r="Z141" s="240">
        <f t="shared" si="24"/>
        <v>0</v>
      </c>
      <c r="AA141" s="234">
        <f t="shared" si="25"/>
        <v>0</v>
      </c>
      <c r="AB141" s="235">
        <f t="shared" si="26"/>
        <v>0</v>
      </c>
      <c r="AC141" s="235">
        <f t="shared" si="27"/>
        <v>0</v>
      </c>
      <c r="AH141" s="441"/>
      <c r="AJ141" s="240">
        <f t="shared" si="28"/>
        <v>0</v>
      </c>
      <c r="AK141" s="234">
        <f t="shared" si="29"/>
        <v>0</v>
      </c>
      <c r="AL141" s="235">
        <f t="shared" si="30"/>
        <v>0</v>
      </c>
      <c r="AM141" s="235">
        <f t="shared" si="31"/>
        <v>0</v>
      </c>
      <c r="AR141" s="441"/>
    </row>
    <row r="142" spans="2:44" ht="12.6" hidden="1" customHeight="1" outlineLevel="1" x14ac:dyDescent="0.2">
      <c r="B142" s="456">
        <f>'Comm Prop Portfolio'!A125</f>
        <v>116</v>
      </c>
      <c r="C142" s="822">
        <f>'Comm Prop Portfolio'!B125*(1+$D$8)</f>
        <v>40800000</v>
      </c>
      <c r="D142" s="823">
        <f>'Comm Prop Portfolio'!C125*(1+$D$9)</f>
        <v>10600</v>
      </c>
      <c r="E142" s="457"/>
      <c r="F142" s="234">
        <f t="shared" si="16"/>
        <v>0.19607843137254902</v>
      </c>
      <c r="G142" s="234">
        <f t="shared" si="17"/>
        <v>0.73529411764705888</v>
      </c>
      <c r="H142" s="235">
        <f t="shared" si="18"/>
        <v>2078.4313725490197</v>
      </c>
      <c r="I142" s="235">
        <f t="shared" si="19"/>
        <v>7794.1176470588243</v>
      </c>
      <c r="N142" s="441"/>
      <c r="P142" s="240">
        <f t="shared" si="20"/>
        <v>0</v>
      </c>
      <c r="Q142" s="234">
        <f t="shared" si="21"/>
        <v>0.73529411764705888</v>
      </c>
      <c r="R142" s="235">
        <f t="shared" si="22"/>
        <v>0</v>
      </c>
      <c r="S142" s="235">
        <f t="shared" si="23"/>
        <v>7794.1176470588243</v>
      </c>
      <c r="X142" s="441"/>
      <c r="Z142" s="240">
        <f t="shared" si="24"/>
        <v>0</v>
      </c>
      <c r="AA142" s="234">
        <f t="shared" si="25"/>
        <v>0.73529411764705888</v>
      </c>
      <c r="AB142" s="235">
        <f t="shared" si="26"/>
        <v>0</v>
      </c>
      <c r="AC142" s="235">
        <f t="shared" si="27"/>
        <v>7794.1176470588243</v>
      </c>
      <c r="AH142" s="441"/>
      <c r="AJ142" s="240">
        <f t="shared" si="28"/>
        <v>0</v>
      </c>
      <c r="AK142" s="234">
        <f t="shared" si="29"/>
        <v>0.73529411764705888</v>
      </c>
      <c r="AL142" s="235">
        <f t="shared" si="30"/>
        <v>0</v>
      </c>
      <c r="AM142" s="235">
        <f t="shared" si="31"/>
        <v>7794.1176470588243</v>
      </c>
      <c r="AR142" s="441"/>
    </row>
    <row r="143" spans="2:44" ht="12.6" hidden="1" customHeight="1" outlineLevel="1" x14ac:dyDescent="0.2">
      <c r="B143" s="456">
        <f>'Comm Prop Portfolio'!A126</f>
        <v>117</v>
      </c>
      <c r="C143" s="822">
        <f>'Comm Prop Portfolio'!B126*(1+$D$8)</f>
        <v>4708320</v>
      </c>
      <c r="D143" s="823">
        <f>'Comm Prop Portfolio'!C126*(1+$D$9)</f>
        <v>929.66240000000005</v>
      </c>
      <c r="E143" s="457"/>
      <c r="F143" s="234">
        <f t="shared" si="16"/>
        <v>0.57522003602134097</v>
      </c>
      <c r="G143" s="234">
        <f t="shared" si="17"/>
        <v>0</v>
      </c>
      <c r="H143" s="235">
        <f t="shared" si="18"/>
        <v>534.76043921568635</v>
      </c>
      <c r="I143" s="235">
        <f t="shared" si="19"/>
        <v>0</v>
      </c>
      <c r="N143" s="441"/>
      <c r="P143" s="240">
        <f t="shared" si="20"/>
        <v>0</v>
      </c>
      <c r="Q143" s="234">
        <f t="shared" si="21"/>
        <v>0</v>
      </c>
      <c r="R143" s="235">
        <f t="shared" si="22"/>
        <v>0</v>
      </c>
      <c r="S143" s="235">
        <f t="shared" si="23"/>
        <v>0</v>
      </c>
      <c r="X143" s="441"/>
      <c r="Z143" s="240">
        <f t="shared" si="24"/>
        <v>0</v>
      </c>
      <c r="AA143" s="234">
        <f t="shared" si="25"/>
        <v>0</v>
      </c>
      <c r="AB143" s="235">
        <f t="shared" si="26"/>
        <v>0</v>
      </c>
      <c r="AC143" s="235">
        <f t="shared" si="27"/>
        <v>0</v>
      </c>
      <c r="AH143" s="441"/>
      <c r="AJ143" s="240">
        <f t="shared" si="28"/>
        <v>0</v>
      </c>
      <c r="AK143" s="234">
        <f t="shared" si="29"/>
        <v>0</v>
      </c>
      <c r="AL143" s="235">
        <f t="shared" si="30"/>
        <v>0</v>
      </c>
      <c r="AM143" s="235">
        <f t="shared" si="31"/>
        <v>0</v>
      </c>
      <c r="AR143" s="441"/>
    </row>
    <row r="144" spans="2:44" ht="12.6" hidden="1" customHeight="1" outlineLevel="1" x14ac:dyDescent="0.2">
      <c r="B144" s="456">
        <f>'Comm Prop Portfolio'!A127</f>
        <v>118</v>
      </c>
      <c r="C144" s="822">
        <f>'Comm Prop Portfolio'!B127*(1+$D$8)</f>
        <v>816000</v>
      </c>
      <c r="D144" s="823">
        <f>'Comm Prop Portfolio'!C127*(1+$D$9)</f>
        <v>178.08</v>
      </c>
      <c r="E144" s="457"/>
      <c r="F144" s="234">
        <f t="shared" si="16"/>
        <v>0</v>
      </c>
      <c r="G144" s="234">
        <f t="shared" si="17"/>
        <v>0</v>
      </c>
      <c r="H144" s="235">
        <f t="shared" si="18"/>
        <v>0</v>
      </c>
      <c r="I144" s="235">
        <f t="shared" si="19"/>
        <v>0</v>
      </c>
      <c r="N144" s="441"/>
      <c r="P144" s="240">
        <f t="shared" si="20"/>
        <v>0</v>
      </c>
      <c r="Q144" s="234">
        <f t="shared" si="21"/>
        <v>0</v>
      </c>
      <c r="R144" s="235">
        <f t="shared" si="22"/>
        <v>0</v>
      </c>
      <c r="S144" s="235">
        <f t="shared" si="23"/>
        <v>0</v>
      </c>
      <c r="X144" s="441"/>
      <c r="Z144" s="240">
        <f t="shared" si="24"/>
        <v>0</v>
      </c>
      <c r="AA144" s="234">
        <f t="shared" si="25"/>
        <v>0</v>
      </c>
      <c r="AB144" s="235">
        <f t="shared" si="26"/>
        <v>0</v>
      </c>
      <c r="AC144" s="235">
        <f t="shared" si="27"/>
        <v>0</v>
      </c>
      <c r="AH144" s="441"/>
      <c r="AJ144" s="240">
        <f t="shared" si="28"/>
        <v>0</v>
      </c>
      <c r="AK144" s="234">
        <f t="shared" si="29"/>
        <v>0</v>
      </c>
      <c r="AL144" s="235">
        <f t="shared" si="30"/>
        <v>0</v>
      </c>
      <c r="AM144" s="235">
        <f t="shared" si="31"/>
        <v>0</v>
      </c>
      <c r="AR144" s="441"/>
    </row>
    <row r="145" spans="2:44" ht="12.6" hidden="1" customHeight="1" outlineLevel="1" x14ac:dyDescent="0.2">
      <c r="B145" s="456">
        <f>'Comm Prop Portfolio'!A128</f>
        <v>119</v>
      </c>
      <c r="C145" s="822">
        <f>'Comm Prop Portfolio'!B128*(1+$D$8)</f>
        <v>2488800</v>
      </c>
      <c r="D145" s="823">
        <f>'Comm Prop Portfolio'!C128*(1+$D$9)</f>
        <v>413.82400000000001</v>
      </c>
      <c r="E145" s="457"/>
      <c r="F145" s="234">
        <f t="shared" si="16"/>
        <v>0.19639987142397944</v>
      </c>
      <c r="G145" s="234">
        <f t="shared" si="17"/>
        <v>0</v>
      </c>
      <c r="H145" s="235">
        <f t="shared" si="18"/>
        <v>81.274980392156863</v>
      </c>
      <c r="I145" s="235">
        <f t="shared" si="19"/>
        <v>0</v>
      </c>
      <c r="N145" s="441"/>
      <c r="P145" s="240">
        <f t="shared" si="20"/>
        <v>0</v>
      </c>
      <c r="Q145" s="234">
        <f t="shared" si="21"/>
        <v>0</v>
      </c>
      <c r="R145" s="235">
        <f t="shared" si="22"/>
        <v>0</v>
      </c>
      <c r="S145" s="235">
        <f t="shared" si="23"/>
        <v>0</v>
      </c>
      <c r="X145" s="441"/>
      <c r="Z145" s="240">
        <f t="shared" si="24"/>
        <v>0</v>
      </c>
      <c r="AA145" s="234">
        <f t="shared" si="25"/>
        <v>0</v>
      </c>
      <c r="AB145" s="235">
        <f t="shared" si="26"/>
        <v>0</v>
      </c>
      <c r="AC145" s="235">
        <f t="shared" si="27"/>
        <v>0</v>
      </c>
      <c r="AH145" s="441"/>
      <c r="AJ145" s="240">
        <f t="shared" si="28"/>
        <v>0</v>
      </c>
      <c r="AK145" s="234">
        <f t="shared" si="29"/>
        <v>0</v>
      </c>
      <c r="AL145" s="235">
        <f t="shared" si="30"/>
        <v>0</v>
      </c>
      <c r="AM145" s="235">
        <f t="shared" si="31"/>
        <v>0</v>
      </c>
      <c r="AR145" s="441"/>
    </row>
    <row r="146" spans="2:44" ht="12.6" hidden="1" customHeight="1" outlineLevel="1" x14ac:dyDescent="0.2">
      <c r="B146" s="456">
        <f>'Comm Prop Portfolio'!A129</f>
        <v>120</v>
      </c>
      <c r="C146" s="822">
        <f>'Comm Prop Portfolio'!B129*(1+$D$8)</f>
        <v>24678900</v>
      </c>
      <c r="D146" s="823">
        <f>'Comm Prop Portfolio'!C129*(1+$D$9)</f>
        <v>3077.6040000000003</v>
      </c>
      <c r="E146" s="457"/>
      <c r="F146" s="234">
        <f t="shared" si="16"/>
        <v>0.32416355672254438</v>
      </c>
      <c r="G146" s="234">
        <f t="shared" si="17"/>
        <v>0.5947955540968195</v>
      </c>
      <c r="H146" s="235">
        <f t="shared" si="18"/>
        <v>997.64705882352951</v>
      </c>
      <c r="I146" s="235">
        <f t="shared" si="19"/>
        <v>1830.5451764705883</v>
      </c>
      <c r="N146" s="441"/>
      <c r="P146" s="240">
        <f t="shared" si="20"/>
        <v>0</v>
      </c>
      <c r="Q146" s="234">
        <f t="shared" si="21"/>
        <v>0.5947955540968195</v>
      </c>
      <c r="R146" s="235">
        <f t="shared" si="22"/>
        <v>0</v>
      </c>
      <c r="S146" s="235">
        <f t="shared" si="23"/>
        <v>1830.5451764705883</v>
      </c>
      <c r="X146" s="441"/>
      <c r="Z146" s="240">
        <f t="shared" si="24"/>
        <v>0</v>
      </c>
      <c r="AA146" s="234">
        <f t="shared" si="25"/>
        <v>0.5947955540968195</v>
      </c>
      <c r="AB146" s="235">
        <f t="shared" si="26"/>
        <v>0</v>
      </c>
      <c r="AC146" s="235">
        <f t="shared" si="27"/>
        <v>1830.5451764705883</v>
      </c>
      <c r="AH146" s="441"/>
      <c r="AJ146" s="240">
        <f t="shared" si="28"/>
        <v>0</v>
      </c>
      <c r="AK146" s="234">
        <f t="shared" si="29"/>
        <v>0.5947955540968195</v>
      </c>
      <c r="AL146" s="235">
        <f t="shared" si="30"/>
        <v>0</v>
      </c>
      <c r="AM146" s="235">
        <f t="shared" si="31"/>
        <v>1830.5451764705883</v>
      </c>
      <c r="AR146" s="441"/>
    </row>
    <row r="147" spans="2:44" ht="12.6" hidden="1" customHeight="1" outlineLevel="1" x14ac:dyDescent="0.2">
      <c r="B147" s="456">
        <f>'Comm Prop Portfolio'!A130</f>
        <v>121</v>
      </c>
      <c r="C147" s="822">
        <f>'Comm Prop Portfolio'!B130*(1+$D$8)</f>
        <v>40800000</v>
      </c>
      <c r="D147" s="823">
        <f>'Comm Prop Portfolio'!C130*(1+$D$9)</f>
        <v>6784</v>
      </c>
      <c r="E147" s="457"/>
      <c r="F147" s="234">
        <f t="shared" si="16"/>
        <v>0.19607843137254902</v>
      </c>
      <c r="G147" s="234">
        <f t="shared" si="17"/>
        <v>0.73529411764705888</v>
      </c>
      <c r="H147" s="235">
        <f t="shared" si="18"/>
        <v>1330.1960784313726</v>
      </c>
      <c r="I147" s="235">
        <f t="shared" si="19"/>
        <v>4988.2352941176478</v>
      </c>
      <c r="N147" s="441"/>
      <c r="P147" s="240">
        <f t="shared" si="20"/>
        <v>0</v>
      </c>
      <c r="Q147" s="234">
        <f t="shared" si="21"/>
        <v>0.73529411764705888</v>
      </c>
      <c r="R147" s="235">
        <f t="shared" si="22"/>
        <v>0</v>
      </c>
      <c r="S147" s="235">
        <f t="shared" si="23"/>
        <v>4988.2352941176478</v>
      </c>
      <c r="X147" s="441"/>
      <c r="Z147" s="240">
        <f t="shared" si="24"/>
        <v>0</v>
      </c>
      <c r="AA147" s="234">
        <f t="shared" si="25"/>
        <v>0.73529411764705888</v>
      </c>
      <c r="AB147" s="235">
        <f t="shared" si="26"/>
        <v>0</v>
      </c>
      <c r="AC147" s="235">
        <f t="shared" si="27"/>
        <v>4988.2352941176478</v>
      </c>
      <c r="AH147" s="441"/>
      <c r="AJ147" s="240">
        <f t="shared" si="28"/>
        <v>0</v>
      </c>
      <c r="AK147" s="234">
        <f t="shared" si="29"/>
        <v>0.73529411764705888</v>
      </c>
      <c r="AL147" s="235">
        <f t="shared" si="30"/>
        <v>0</v>
      </c>
      <c r="AM147" s="235">
        <f t="shared" si="31"/>
        <v>4988.2352941176478</v>
      </c>
      <c r="AR147" s="441"/>
    </row>
    <row r="148" spans="2:44" ht="12.6" hidden="1" customHeight="1" outlineLevel="1" x14ac:dyDescent="0.2">
      <c r="B148" s="456">
        <f>'Comm Prop Portfolio'!A131</f>
        <v>122</v>
      </c>
      <c r="C148" s="822">
        <f>'Comm Prop Portfolio'!B131*(1+$D$8)</f>
        <v>28379460</v>
      </c>
      <c r="D148" s="823">
        <f>'Comm Prop Portfolio'!C131*(1+$D$9)</f>
        <v>6488.3236000000006</v>
      </c>
      <c r="E148" s="457"/>
      <c r="F148" s="234">
        <f t="shared" si="16"/>
        <v>0.28189401771562955</v>
      </c>
      <c r="G148" s="234">
        <f t="shared" si="17"/>
        <v>0.64763247785546307</v>
      </c>
      <c r="H148" s="235">
        <f t="shared" si="18"/>
        <v>1829.0196078431375</v>
      </c>
      <c r="I148" s="235">
        <f t="shared" si="19"/>
        <v>4202.0490901960793</v>
      </c>
      <c r="N148" s="441"/>
      <c r="P148" s="240">
        <f t="shared" si="20"/>
        <v>0</v>
      </c>
      <c r="Q148" s="234">
        <f t="shared" si="21"/>
        <v>0.64763247785546307</v>
      </c>
      <c r="R148" s="235">
        <f t="shared" si="22"/>
        <v>0</v>
      </c>
      <c r="S148" s="235">
        <f t="shared" si="23"/>
        <v>4202.0490901960793</v>
      </c>
      <c r="X148" s="441"/>
      <c r="Z148" s="240">
        <f t="shared" si="24"/>
        <v>0</v>
      </c>
      <c r="AA148" s="234">
        <f t="shared" si="25"/>
        <v>0.64763247785546307</v>
      </c>
      <c r="AB148" s="235">
        <f t="shared" si="26"/>
        <v>0</v>
      </c>
      <c r="AC148" s="235">
        <f t="shared" si="27"/>
        <v>4202.0490901960793</v>
      </c>
      <c r="AH148" s="441"/>
      <c r="AJ148" s="240">
        <f t="shared" si="28"/>
        <v>0</v>
      </c>
      <c r="AK148" s="234">
        <f t="shared" si="29"/>
        <v>0.64763247785546307</v>
      </c>
      <c r="AL148" s="235">
        <f t="shared" si="30"/>
        <v>0</v>
      </c>
      <c r="AM148" s="235">
        <f t="shared" si="31"/>
        <v>4202.0490901960793</v>
      </c>
      <c r="AR148" s="441"/>
    </row>
    <row r="149" spans="2:44" ht="12.6" hidden="1" customHeight="1" outlineLevel="1" x14ac:dyDescent="0.2">
      <c r="B149" s="456">
        <f>'Comm Prop Portfolio'!A132</f>
        <v>123</v>
      </c>
      <c r="C149" s="822">
        <f>'Comm Prop Portfolio'!B132*(1+$D$8)</f>
        <v>13822020</v>
      </c>
      <c r="D149" s="823">
        <f>'Comm Prop Portfolio'!C132*(1+$D$9)</f>
        <v>3447.3744000000002</v>
      </c>
      <c r="E149" s="457"/>
      <c r="F149" s="234">
        <f t="shared" si="16"/>
        <v>0.5787866028265044</v>
      </c>
      <c r="G149" s="234">
        <f t="shared" si="17"/>
        <v>0.27651674646686952</v>
      </c>
      <c r="H149" s="235">
        <f t="shared" si="18"/>
        <v>1995.294117647059</v>
      </c>
      <c r="I149" s="235">
        <f t="shared" si="19"/>
        <v>953.2567529411765</v>
      </c>
      <c r="N149" s="441"/>
      <c r="P149" s="240">
        <f t="shared" si="20"/>
        <v>0</v>
      </c>
      <c r="Q149" s="234">
        <f t="shared" si="21"/>
        <v>0.27651674646686952</v>
      </c>
      <c r="R149" s="235">
        <f t="shared" si="22"/>
        <v>0</v>
      </c>
      <c r="S149" s="235">
        <f t="shared" si="23"/>
        <v>953.2567529411765</v>
      </c>
      <c r="X149" s="441"/>
      <c r="Z149" s="240">
        <f t="shared" si="24"/>
        <v>0</v>
      </c>
      <c r="AA149" s="234">
        <f t="shared" si="25"/>
        <v>0.27651674646686952</v>
      </c>
      <c r="AB149" s="235">
        <f t="shared" si="26"/>
        <v>0</v>
      </c>
      <c r="AC149" s="235">
        <f t="shared" si="27"/>
        <v>953.2567529411765</v>
      </c>
      <c r="AH149" s="441"/>
      <c r="AJ149" s="240">
        <f t="shared" si="28"/>
        <v>0</v>
      </c>
      <c r="AK149" s="234">
        <f t="shared" si="29"/>
        <v>0.27651674646686952</v>
      </c>
      <c r="AL149" s="235">
        <f t="shared" si="30"/>
        <v>0</v>
      </c>
      <c r="AM149" s="235">
        <f t="shared" si="31"/>
        <v>953.2567529411765</v>
      </c>
      <c r="AR149" s="441"/>
    </row>
    <row r="150" spans="2:44" ht="12.6" hidden="1" customHeight="1" outlineLevel="1" x14ac:dyDescent="0.2">
      <c r="B150" s="456">
        <f>'Comm Prop Portfolio'!A133</f>
        <v>124</v>
      </c>
      <c r="C150" s="822">
        <f>'Comm Prop Portfolio'!B133*(1+$D$8)</f>
        <v>12181860</v>
      </c>
      <c r="D150" s="823">
        <f>'Comm Prop Portfolio'!C133*(1+$D$9)</f>
        <v>2531.9160000000002</v>
      </c>
      <c r="E150" s="457"/>
      <c r="F150" s="234">
        <f t="shared" si="16"/>
        <v>0.65671416351854317</v>
      </c>
      <c r="G150" s="234">
        <f t="shared" si="17"/>
        <v>0.17910729560182106</v>
      </c>
      <c r="H150" s="235">
        <f t="shared" si="18"/>
        <v>1662.7450980392159</v>
      </c>
      <c r="I150" s="235">
        <f t="shared" si="19"/>
        <v>453.48462745098044</v>
      </c>
      <c r="N150" s="441"/>
      <c r="P150" s="240">
        <f t="shared" si="20"/>
        <v>0</v>
      </c>
      <c r="Q150" s="234">
        <f t="shared" si="21"/>
        <v>0.17910729560182106</v>
      </c>
      <c r="R150" s="235">
        <f t="shared" si="22"/>
        <v>0</v>
      </c>
      <c r="S150" s="235">
        <f t="shared" si="23"/>
        <v>453.48462745098044</v>
      </c>
      <c r="X150" s="441"/>
      <c r="Z150" s="240">
        <f t="shared" si="24"/>
        <v>0</v>
      </c>
      <c r="AA150" s="234">
        <f t="shared" si="25"/>
        <v>0.17910729560182106</v>
      </c>
      <c r="AB150" s="235">
        <f t="shared" si="26"/>
        <v>0</v>
      </c>
      <c r="AC150" s="235">
        <f t="shared" si="27"/>
        <v>453.48462745098044</v>
      </c>
      <c r="AH150" s="441"/>
      <c r="AJ150" s="240">
        <f t="shared" si="28"/>
        <v>0</v>
      </c>
      <c r="AK150" s="234">
        <f t="shared" si="29"/>
        <v>0.17910729560182106</v>
      </c>
      <c r="AL150" s="235">
        <f t="shared" si="30"/>
        <v>0</v>
      </c>
      <c r="AM150" s="235">
        <f t="shared" si="31"/>
        <v>453.48462745098044</v>
      </c>
      <c r="AR150" s="441"/>
    </row>
    <row r="151" spans="2:44" ht="12.6" hidden="1" customHeight="1" outlineLevel="1" x14ac:dyDescent="0.2">
      <c r="B151" s="456">
        <f>'Comm Prop Portfolio'!A134</f>
        <v>125</v>
      </c>
      <c r="C151" s="822">
        <f>'Comm Prop Portfolio'!B134*(1+$D$8)</f>
        <v>29970660</v>
      </c>
      <c r="D151" s="823">
        <f>'Comm Prop Portfolio'!C134*(1+$D$9)</f>
        <v>9032.3341999999993</v>
      </c>
      <c r="E151" s="457"/>
      <c r="F151" s="234">
        <f t="shared" si="16"/>
        <v>0.26692772197876191</v>
      </c>
      <c r="G151" s="234">
        <f t="shared" si="17"/>
        <v>0.66634034752654758</v>
      </c>
      <c r="H151" s="235">
        <f t="shared" si="18"/>
        <v>2410.9803921568628</v>
      </c>
      <c r="I151" s="235">
        <f t="shared" si="19"/>
        <v>6018.6087098039206</v>
      </c>
      <c r="N151" s="441"/>
      <c r="P151" s="240">
        <f t="shared" si="20"/>
        <v>0</v>
      </c>
      <c r="Q151" s="234">
        <f t="shared" si="21"/>
        <v>0.66634034752654758</v>
      </c>
      <c r="R151" s="235">
        <f t="shared" si="22"/>
        <v>0</v>
      </c>
      <c r="S151" s="235">
        <f t="shared" si="23"/>
        <v>6018.6087098039206</v>
      </c>
      <c r="X151" s="441"/>
      <c r="Z151" s="240">
        <f t="shared" si="24"/>
        <v>0</v>
      </c>
      <c r="AA151" s="234">
        <f t="shared" si="25"/>
        <v>0.66634034752654758</v>
      </c>
      <c r="AB151" s="235">
        <f t="shared" si="26"/>
        <v>0</v>
      </c>
      <c r="AC151" s="235">
        <f t="shared" si="27"/>
        <v>6018.6087098039206</v>
      </c>
      <c r="AH151" s="441"/>
      <c r="AJ151" s="240">
        <f t="shared" si="28"/>
        <v>0</v>
      </c>
      <c r="AK151" s="234">
        <f t="shared" si="29"/>
        <v>0.66634034752654758</v>
      </c>
      <c r="AL151" s="235">
        <f t="shared" si="30"/>
        <v>0</v>
      </c>
      <c r="AM151" s="235">
        <f t="shared" si="31"/>
        <v>6018.6087098039206</v>
      </c>
      <c r="AR151" s="441"/>
    </row>
    <row r="152" spans="2:44" ht="12.6" hidden="1" customHeight="1" outlineLevel="1" x14ac:dyDescent="0.2">
      <c r="B152" s="456">
        <f>'Comm Prop Portfolio'!A135</f>
        <v>126</v>
      </c>
      <c r="C152" s="822">
        <f>'Comm Prop Portfolio'!B135*(1+$D$8)</f>
        <v>6972720</v>
      </c>
      <c r="D152" s="823">
        <f>'Comm Prop Portfolio'!C135*(1+$D$9)</f>
        <v>1086.9240000000002</v>
      </c>
      <c r="E152" s="457"/>
      <c r="F152" s="234">
        <f t="shared" si="16"/>
        <v>0.71316788857146141</v>
      </c>
      <c r="G152" s="234">
        <f t="shared" si="17"/>
        <v>0</v>
      </c>
      <c r="H152" s="235">
        <f t="shared" si="18"/>
        <v>775.15929411764728</v>
      </c>
      <c r="I152" s="235">
        <f t="shared" si="19"/>
        <v>0</v>
      </c>
      <c r="N152" s="441"/>
      <c r="P152" s="240">
        <f t="shared" si="20"/>
        <v>0</v>
      </c>
      <c r="Q152" s="234">
        <f t="shared" si="21"/>
        <v>0</v>
      </c>
      <c r="R152" s="235">
        <f t="shared" si="22"/>
        <v>0</v>
      </c>
      <c r="S152" s="235">
        <f t="shared" si="23"/>
        <v>0</v>
      </c>
      <c r="X152" s="441"/>
      <c r="Z152" s="240">
        <f t="shared" si="24"/>
        <v>0</v>
      </c>
      <c r="AA152" s="234">
        <f t="shared" si="25"/>
        <v>0</v>
      </c>
      <c r="AB152" s="235">
        <f t="shared" si="26"/>
        <v>0</v>
      </c>
      <c r="AC152" s="235">
        <f t="shared" si="27"/>
        <v>0</v>
      </c>
      <c r="AH152" s="441"/>
      <c r="AJ152" s="240">
        <f t="shared" si="28"/>
        <v>0</v>
      </c>
      <c r="AK152" s="234">
        <f t="shared" si="29"/>
        <v>0</v>
      </c>
      <c r="AL152" s="235">
        <f t="shared" si="30"/>
        <v>0</v>
      </c>
      <c r="AM152" s="235">
        <f t="shared" si="31"/>
        <v>0</v>
      </c>
      <c r="AR152" s="441"/>
    </row>
    <row r="153" spans="2:44" ht="12.6" hidden="1" customHeight="1" outlineLevel="1" x14ac:dyDescent="0.2">
      <c r="B153" s="456">
        <f>'Comm Prop Portfolio'!A136</f>
        <v>127</v>
      </c>
      <c r="C153" s="822">
        <f>'Comm Prop Portfolio'!B136*(1+$D$8)</f>
        <v>2616300</v>
      </c>
      <c r="D153" s="823">
        <f>'Comm Prop Portfolio'!C136*(1+$D$9)</f>
        <v>734.10299999999995</v>
      </c>
      <c r="E153" s="457"/>
      <c r="F153" s="234">
        <f t="shared" si="16"/>
        <v>0.23556167106218706</v>
      </c>
      <c r="G153" s="234">
        <f t="shared" si="17"/>
        <v>0</v>
      </c>
      <c r="H153" s="235">
        <f t="shared" si="18"/>
        <v>172.9265294117647</v>
      </c>
      <c r="I153" s="235">
        <f t="shared" si="19"/>
        <v>0</v>
      </c>
      <c r="N153" s="441"/>
      <c r="P153" s="240">
        <f t="shared" si="20"/>
        <v>0</v>
      </c>
      <c r="Q153" s="234">
        <f t="shared" si="21"/>
        <v>0</v>
      </c>
      <c r="R153" s="235">
        <f t="shared" si="22"/>
        <v>0</v>
      </c>
      <c r="S153" s="235">
        <f t="shared" si="23"/>
        <v>0</v>
      </c>
      <c r="X153" s="441"/>
      <c r="Z153" s="240">
        <f t="shared" si="24"/>
        <v>0</v>
      </c>
      <c r="AA153" s="234">
        <f t="shared" si="25"/>
        <v>0</v>
      </c>
      <c r="AB153" s="235">
        <f t="shared" si="26"/>
        <v>0</v>
      </c>
      <c r="AC153" s="235">
        <f t="shared" si="27"/>
        <v>0</v>
      </c>
      <c r="AH153" s="441"/>
      <c r="AJ153" s="240">
        <f t="shared" si="28"/>
        <v>0</v>
      </c>
      <c r="AK153" s="234">
        <f t="shared" si="29"/>
        <v>0</v>
      </c>
      <c r="AL153" s="235">
        <f t="shared" si="30"/>
        <v>0</v>
      </c>
      <c r="AM153" s="235">
        <f t="shared" si="31"/>
        <v>0</v>
      </c>
      <c r="AR153" s="441"/>
    </row>
    <row r="154" spans="2:44" ht="12.6" hidden="1" customHeight="1" outlineLevel="1" x14ac:dyDescent="0.2">
      <c r="B154" s="456">
        <f>'Comm Prop Portfolio'!A137</f>
        <v>128</v>
      </c>
      <c r="C154" s="822">
        <f>'Comm Prop Portfolio'!B137*(1+$D$8)</f>
        <v>13770000</v>
      </c>
      <c r="D154" s="823">
        <f>'Comm Prop Portfolio'!C137*(1+$D$9)</f>
        <v>2718.9</v>
      </c>
      <c r="E154" s="457"/>
      <c r="F154" s="234">
        <f t="shared" si="16"/>
        <v>0.58097312999273787</v>
      </c>
      <c r="G154" s="234">
        <f t="shared" si="17"/>
        <v>0.27378358750907772</v>
      </c>
      <c r="H154" s="235">
        <f t="shared" si="18"/>
        <v>1579.607843137255</v>
      </c>
      <c r="I154" s="235">
        <f t="shared" si="19"/>
        <v>744.39019607843147</v>
      </c>
      <c r="N154" s="441"/>
      <c r="P154" s="240">
        <f t="shared" si="20"/>
        <v>0</v>
      </c>
      <c r="Q154" s="234">
        <f t="shared" si="21"/>
        <v>0.27378358750907772</v>
      </c>
      <c r="R154" s="235">
        <f t="shared" si="22"/>
        <v>0</v>
      </c>
      <c r="S154" s="235">
        <f t="shared" si="23"/>
        <v>744.39019607843147</v>
      </c>
      <c r="X154" s="441"/>
      <c r="Z154" s="240">
        <f t="shared" si="24"/>
        <v>0</v>
      </c>
      <c r="AA154" s="234">
        <f t="shared" si="25"/>
        <v>0.27378358750907772</v>
      </c>
      <c r="AB154" s="235">
        <f t="shared" si="26"/>
        <v>0</v>
      </c>
      <c r="AC154" s="235">
        <f t="shared" si="27"/>
        <v>744.39019607843147</v>
      </c>
      <c r="AH154" s="441"/>
      <c r="AJ154" s="240">
        <f t="shared" si="28"/>
        <v>0</v>
      </c>
      <c r="AK154" s="234">
        <f t="shared" si="29"/>
        <v>0.27378358750907772</v>
      </c>
      <c r="AL154" s="235">
        <f t="shared" si="30"/>
        <v>0</v>
      </c>
      <c r="AM154" s="235">
        <f t="shared" si="31"/>
        <v>744.39019607843147</v>
      </c>
      <c r="AR154" s="441"/>
    </row>
    <row r="155" spans="2:44" ht="12.6" hidden="1" customHeight="1" outlineLevel="1" x14ac:dyDescent="0.2">
      <c r="B155" s="456">
        <f>'Comm Prop Portfolio'!A138</f>
        <v>129</v>
      </c>
      <c r="C155" s="822">
        <f>'Comm Prop Portfolio'!B138*(1+$D$8)</f>
        <v>816000</v>
      </c>
      <c r="D155" s="823">
        <f>'Comm Prop Portfolio'!C138*(1+$D$9)</f>
        <v>262.88</v>
      </c>
      <c r="E155" s="457"/>
      <c r="F155" s="234">
        <f t="shared" ref="F155:F218" si="32">MAX(0,MIN(H$12,C155-G$12))/C155</f>
        <v>0</v>
      </c>
      <c r="G155" s="234">
        <f t="shared" ref="G155:G218" si="33">MAX(0,MIN(H$13,C155-G$13))/C155</f>
        <v>0</v>
      </c>
      <c r="H155" s="235">
        <f t="shared" ref="H155:H218" si="34">+F155*D155</f>
        <v>0</v>
      </c>
      <c r="I155" s="235">
        <f t="shared" ref="I155:I218" si="35">+G155*D155</f>
        <v>0</v>
      </c>
      <c r="N155" s="441"/>
      <c r="P155" s="240">
        <f t="shared" si="20"/>
        <v>0</v>
      </c>
      <c r="Q155" s="234">
        <f t="shared" si="21"/>
        <v>0</v>
      </c>
      <c r="R155" s="235">
        <f t="shared" si="22"/>
        <v>0</v>
      </c>
      <c r="S155" s="235">
        <f t="shared" si="23"/>
        <v>0</v>
      </c>
      <c r="X155" s="441"/>
      <c r="Z155" s="240">
        <f t="shared" si="24"/>
        <v>0</v>
      </c>
      <c r="AA155" s="234">
        <f t="shared" si="25"/>
        <v>0</v>
      </c>
      <c r="AB155" s="235">
        <f t="shared" si="26"/>
        <v>0</v>
      </c>
      <c r="AC155" s="235">
        <f t="shared" si="27"/>
        <v>0</v>
      </c>
      <c r="AH155" s="441"/>
      <c r="AJ155" s="240">
        <f t="shared" si="28"/>
        <v>0</v>
      </c>
      <c r="AK155" s="234">
        <f t="shared" si="29"/>
        <v>0</v>
      </c>
      <c r="AL155" s="235">
        <f t="shared" si="30"/>
        <v>0</v>
      </c>
      <c r="AM155" s="235">
        <f t="shared" si="31"/>
        <v>0</v>
      </c>
      <c r="AR155" s="441"/>
    </row>
    <row r="156" spans="2:44" ht="12.6" hidden="1" customHeight="1" outlineLevel="1" x14ac:dyDescent="0.2">
      <c r="B156" s="456">
        <f>'Comm Prop Portfolio'!A139</f>
        <v>130</v>
      </c>
      <c r="C156" s="822">
        <f>'Comm Prop Portfolio'!B139*(1+$D$8)</f>
        <v>14156580</v>
      </c>
      <c r="D156" s="823">
        <f>'Comm Prop Portfolio'!C139*(1+$D$9)</f>
        <v>3383.7002000000002</v>
      </c>
      <c r="E156" s="457"/>
      <c r="F156" s="234">
        <f t="shared" si="32"/>
        <v>0.5651082394194078</v>
      </c>
      <c r="G156" s="234">
        <f t="shared" si="33"/>
        <v>0.29361470072574025</v>
      </c>
      <c r="H156" s="235">
        <f t="shared" si="34"/>
        <v>1912.1568627450981</v>
      </c>
      <c r="I156" s="235">
        <f t="shared" si="35"/>
        <v>993.50412156862751</v>
      </c>
      <c r="N156" s="441"/>
      <c r="P156" s="240">
        <f t="shared" ref="P156:P219" si="36">MAX(0,MIN(R$12,$C156-Q$12))/$C156</f>
        <v>0</v>
      </c>
      <c r="Q156" s="234">
        <f t="shared" ref="Q156:Q219" si="37">MAX(0,MIN(R$13,$C156-Q$13))/$C156</f>
        <v>0.29361470072574025</v>
      </c>
      <c r="R156" s="235">
        <f t="shared" ref="R156:R219" si="38">+P156*$D156</f>
        <v>0</v>
      </c>
      <c r="S156" s="235">
        <f t="shared" ref="S156:S219" si="39">+Q156*$D156</f>
        <v>993.50412156862751</v>
      </c>
      <c r="X156" s="441"/>
      <c r="Z156" s="240">
        <f t="shared" ref="Z156:Z219" si="40">MAX(0,MIN(AB$12,$C156-AA$12))/$C156</f>
        <v>0</v>
      </c>
      <c r="AA156" s="234">
        <f t="shared" ref="AA156:AA219" si="41">MAX(0,MIN(AB$13,$C156-AA$13))/$C156</f>
        <v>0.29361470072574025</v>
      </c>
      <c r="AB156" s="235">
        <f t="shared" ref="AB156:AB219" si="42">+Z156*$D156</f>
        <v>0</v>
      </c>
      <c r="AC156" s="235">
        <f t="shared" ref="AC156:AC219" si="43">+AA156*$D156</f>
        <v>993.50412156862751</v>
      </c>
      <c r="AH156" s="441"/>
      <c r="AJ156" s="240">
        <f t="shared" ref="AJ156:AJ219" si="44">MAX(0,MIN(AL$12,$C156-AK$12))/$C156</f>
        <v>0</v>
      </c>
      <c r="AK156" s="234">
        <f t="shared" ref="AK156:AK219" si="45">MAX(0,MIN(AL$13,$C156-AK$13))/$C156</f>
        <v>0.29361470072574025</v>
      </c>
      <c r="AL156" s="235">
        <f t="shared" ref="AL156:AL219" si="46">+AJ156*$D156</f>
        <v>0</v>
      </c>
      <c r="AM156" s="235">
        <f t="shared" ref="AM156:AM219" si="47">+AK156*$D156</f>
        <v>993.50412156862751</v>
      </c>
      <c r="AR156" s="441"/>
    </row>
    <row r="157" spans="2:44" ht="12.6" hidden="1" customHeight="1" outlineLevel="1" x14ac:dyDescent="0.2">
      <c r="B157" s="456">
        <f>'Comm Prop Portfolio'!A140</f>
        <v>131</v>
      </c>
      <c r="C157" s="822">
        <f>'Comm Prop Portfolio'!B140*(1+$D$8)</f>
        <v>40800000</v>
      </c>
      <c r="D157" s="823">
        <f>'Comm Prop Portfolio'!C140*(1+$D$9)</f>
        <v>6784</v>
      </c>
      <c r="E157" s="457"/>
      <c r="F157" s="234">
        <f t="shared" si="32"/>
        <v>0.19607843137254902</v>
      </c>
      <c r="G157" s="234">
        <f t="shared" si="33"/>
        <v>0.73529411764705888</v>
      </c>
      <c r="H157" s="235">
        <f t="shared" si="34"/>
        <v>1330.1960784313726</v>
      </c>
      <c r="I157" s="235">
        <f t="shared" si="35"/>
        <v>4988.2352941176478</v>
      </c>
      <c r="N157" s="441"/>
      <c r="P157" s="240">
        <f t="shared" si="36"/>
        <v>0</v>
      </c>
      <c r="Q157" s="234">
        <f t="shared" si="37"/>
        <v>0.73529411764705888</v>
      </c>
      <c r="R157" s="235">
        <f t="shared" si="38"/>
        <v>0</v>
      </c>
      <c r="S157" s="235">
        <f t="shared" si="39"/>
        <v>4988.2352941176478</v>
      </c>
      <c r="X157" s="441"/>
      <c r="Z157" s="240">
        <f t="shared" si="40"/>
        <v>0</v>
      </c>
      <c r="AA157" s="234">
        <f t="shared" si="41"/>
        <v>0.73529411764705888</v>
      </c>
      <c r="AB157" s="235">
        <f t="shared" si="42"/>
        <v>0</v>
      </c>
      <c r="AC157" s="235">
        <f t="shared" si="43"/>
        <v>4988.2352941176478</v>
      </c>
      <c r="AH157" s="441"/>
      <c r="AJ157" s="240">
        <f t="shared" si="44"/>
        <v>0</v>
      </c>
      <c r="AK157" s="234">
        <f t="shared" si="45"/>
        <v>0.73529411764705888</v>
      </c>
      <c r="AL157" s="235">
        <f t="shared" si="46"/>
        <v>0</v>
      </c>
      <c r="AM157" s="235">
        <f t="shared" si="47"/>
        <v>4988.2352941176478</v>
      </c>
      <c r="AR157" s="441"/>
    </row>
    <row r="158" spans="2:44" ht="12.6" hidden="1" customHeight="1" outlineLevel="1" x14ac:dyDescent="0.2">
      <c r="B158" s="456">
        <f>'Comm Prop Portfolio'!A141</f>
        <v>132</v>
      </c>
      <c r="C158" s="822">
        <f>'Comm Prop Portfolio'!B141*(1+$D$8)</f>
        <v>6784020</v>
      </c>
      <c r="D158" s="823">
        <f>'Comm Prop Portfolio'!C141*(1+$D$9)</f>
        <v>916.50780000000009</v>
      </c>
      <c r="E158" s="457"/>
      <c r="F158" s="234">
        <f t="shared" si="32"/>
        <v>0.70518954837986914</v>
      </c>
      <c r="G158" s="234">
        <f t="shared" si="33"/>
        <v>0</v>
      </c>
      <c r="H158" s="235">
        <f t="shared" si="34"/>
        <v>646.31172156862749</v>
      </c>
      <c r="I158" s="235">
        <f t="shared" si="35"/>
        <v>0</v>
      </c>
      <c r="N158" s="441"/>
      <c r="P158" s="240">
        <f t="shared" si="36"/>
        <v>0</v>
      </c>
      <c r="Q158" s="234">
        <f t="shared" si="37"/>
        <v>0</v>
      </c>
      <c r="R158" s="235">
        <f t="shared" si="38"/>
        <v>0</v>
      </c>
      <c r="S158" s="235">
        <f t="shared" si="39"/>
        <v>0</v>
      </c>
      <c r="X158" s="441"/>
      <c r="Z158" s="240">
        <f t="shared" si="40"/>
        <v>0</v>
      </c>
      <c r="AA158" s="234">
        <f t="shared" si="41"/>
        <v>0</v>
      </c>
      <c r="AB158" s="235">
        <f t="shared" si="42"/>
        <v>0</v>
      </c>
      <c r="AC158" s="235">
        <f t="shared" si="43"/>
        <v>0</v>
      </c>
      <c r="AH158" s="441"/>
      <c r="AJ158" s="240">
        <f t="shared" si="44"/>
        <v>0</v>
      </c>
      <c r="AK158" s="234">
        <f t="shared" si="45"/>
        <v>0</v>
      </c>
      <c r="AL158" s="235">
        <f t="shared" si="46"/>
        <v>0</v>
      </c>
      <c r="AM158" s="235">
        <f t="shared" si="47"/>
        <v>0</v>
      </c>
      <c r="AR158" s="441"/>
    </row>
    <row r="159" spans="2:44" ht="12.6" hidden="1" customHeight="1" outlineLevel="1" x14ac:dyDescent="0.2">
      <c r="B159" s="456">
        <f>'Comm Prop Portfolio'!A142</f>
        <v>133</v>
      </c>
      <c r="C159" s="822">
        <f>'Comm Prop Portfolio'!B142*(1+$D$8)</f>
        <v>11895240</v>
      </c>
      <c r="D159" s="823">
        <f>'Comm Prop Portfolio'!C142*(1+$D$9)</f>
        <v>3337.6644000000001</v>
      </c>
      <c r="E159" s="457"/>
      <c r="F159" s="234">
        <f t="shared" si="32"/>
        <v>0.6725379227321181</v>
      </c>
      <c r="G159" s="234">
        <f t="shared" si="33"/>
        <v>0.15932759658485243</v>
      </c>
      <c r="H159" s="235">
        <f t="shared" si="34"/>
        <v>2244.7058823529414</v>
      </c>
      <c r="I159" s="235">
        <f t="shared" si="35"/>
        <v>531.78204705882354</v>
      </c>
      <c r="N159" s="441"/>
      <c r="P159" s="240">
        <f t="shared" si="36"/>
        <v>0</v>
      </c>
      <c r="Q159" s="234">
        <f t="shared" si="37"/>
        <v>0.15932759658485243</v>
      </c>
      <c r="R159" s="235">
        <f t="shared" si="38"/>
        <v>0</v>
      </c>
      <c r="S159" s="235">
        <f t="shared" si="39"/>
        <v>531.78204705882354</v>
      </c>
      <c r="X159" s="441"/>
      <c r="Z159" s="240">
        <f t="shared" si="40"/>
        <v>0</v>
      </c>
      <c r="AA159" s="234">
        <f t="shared" si="41"/>
        <v>0.15932759658485243</v>
      </c>
      <c r="AB159" s="235">
        <f t="shared" si="42"/>
        <v>0</v>
      </c>
      <c r="AC159" s="235">
        <f t="shared" si="43"/>
        <v>531.78204705882354</v>
      </c>
      <c r="AH159" s="441"/>
      <c r="AJ159" s="240">
        <f t="shared" si="44"/>
        <v>0</v>
      </c>
      <c r="AK159" s="234">
        <f t="shared" si="45"/>
        <v>0.15932759658485243</v>
      </c>
      <c r="AL159" s="235">
        <f t="shared" si="46"/>
        <v>0</v>
      </c>
      <c r="AM159" s="235">
        <f t="shared" si="47"/>
        <v>531.78204705882354</v>
      </c>
      <c r="AR159" s="441"/>
    </row>
    <row r="160" spans="2:44" ht="12.6" hidden="1" customHeight="1" outlineLevel="1" x14ac:dyDescent="0.2">
      <c r="B160" s="456">
        <f>'Comm Prop Portfolio'!A143</f>
        <v>134</v>
      </c>
      <c r="C160" s="822">
        <f>'Comm Prop Portfolio'!B143*(1+$D$8)</f>
        <v>816000</v>
      </c>
      <c r="D160" s="823">
        <f>'Comm Prop Portfolio'!C143*(1+$D$9)</f>
        <v>144.16</v>
      </c>
      <c r="E160" s="457"/>
      <c r="F160" s="234">
        <f t="shared" si="32"/>
        <v>0</v>
      </c>
      <c r="G160" s="234">
        <f t="shared" si="33"/>
        <v>0</v>
      </c>
      <c r="H160" s="235">
        <f t="shared" si="34"/>
        <v>0</v>
      </c>
      <c r="I160" s="235">
        <f t="shared" si="35"/>
        <v>0</v>
      </c>
      <c r="N160" s="441"/>
      <c r="P160" s="240">
        <f t="shared" si="36"/>
        <v>0</v>
      </c>
      <c r="Q160" s="234">
        <f t="shared" si="37"/>
        <v>0</v>
      </c>
      <c r="R160" s="235">
        <f t="shared" si="38"/>
        <v>0</v>
      </c>
      <c r="S160" s="235">
        <f t="shared" si="39"/>
        <v>0</v>
      </c>
      <c r="X160" s="441"/>
      <c r="Z160" s="240">
        <f t="shared" si="40"/>
        <v>0</v>
      </c>
      <c r="AA160" s="234">
        <f t="shared" si="41"/>
        <v>0</v>
      </c>
      <c r="AB160" s="235">
        <f t="shared" si="42"/>
        <v>0</v>
      </c>
      <c r="AC160" s="235">
        <f t="shared" si="43"/>
        <v>0</v>
      </c>
      <c r="AH160" s="441"/>
      <c r="AJ160" s="240">
        <f t="shared" si="44"/>
        <v>0</v>
      </c>
      <c r="AK160" s="234">
        <f t="shared" si="45"/>
        <v>0</v>
      </c>
      <c r="AL160" s="235">
        <f t="shared" si="46"/>
        <v>0</v>
      </c>
      <c r="AM160" s="235">
        <f t="shared" si="47"/>
        <v>0</v>
      </c>
      <c r="AR160" s="441"/>
    </row>
    <row r="161" spans="2:44" ht="12.6" hidden="1" customHeight="1" outlineLevel="1" x14ac:dyDescent="0.2">
      <c r="B161" s="456">
        <f>'Comm Prop Portfolio'!A144</f>
        <v>135</v>
      </c>
      <c r="C161" s="822">
        <f>'Comm Prop Portfolio'!B144*(1+$D$8)</f>
        <v>1702380</v>
      </c>
      <c r="D161" s="823">
        <f>'Comm Prop Portfolio'!C144*(1+$D$9)</f>
        <v>495.35920000000004</v>
      </c>
      <c r="E161" s="457"/>
      <c r="F161" s="234">
        <f t="shared" si="32"/>
        <v>0</v>
      </c>
      <c r="G161" s="234">
        <f t="shared" si="33"/>
        <v>0</v>
      </c>
      <c r="H161" s="235">
        <f t="shared" si="34"/>
        <v>0</v>
      </c>
      <c r="I161" s="235">
        <f t="shared" si="35"/>
        <v>0</v>
      </c>
      <c r="N161" s="441"/>
      <c r="P161" s="240">
        <f t="shared" si="36"/>
        <v>0</v>
      </c>
      <c r="Q161" s="234">
        <f t="shared" si="37"/>
        <v>0</v>
      </c>
      <c r="R161" s="235">
        <f t="shared" si="38"/>
        <v>0</v>
      </c>
      <c r="S161" s="235">
        <f t="shared" si="39"/>
        <v>0</v>
      </c>
      <c r="X161" s="441"/>
      <c r="Z161" s="240">
        <f t="shared" si="40"/>
        <v>0</v>
      </c>
      <c r="AA161" s="234">
        <f t="shared" si="41"/>
        <v>0</v>
      </c>
      <c r="AB161" s="235">
        <f t="shared" si="42"/>
        <v>0</v>
      </c>
      <c r="AC161" s="235">
        <f t="shared" si="43"/>
        <v>0</v>
      </c>
      <c r="AH161" s="441"/>
      <c r="AJ161" s="240">
        <f t="shared" si="44"/>
        <v>0</v>
      </c>
      <c r="AK161" s="234">
        <f t="shared" si="45"/>
        <v>0</v>
      </c>
      <c r="AL161" s="235">
        <f t="shared" si="46"/>
        <v>0</v>
      </c>
      <c r="AM161" s="235">
        <f t="shared" si="47"/>
        <v>0</v>
      </c>
      <c r="AR161" s="441"/>
    </row>
    <row r="162" spans="2:44" ht="12.6" hidden="1" customHeight="1" outlineLevel="1" x14ac:dyDescent="0.2">
      <c r="B162" s="456">
        <f>'Comm Prop Portfolio'!A145</f>
        <v>136</v>
      </c>
      <c r="C162" s="822">
        <f>'Comm Prop Portfolio'!B145*(1+$D$8)</f>
        <v>1057740</v>
      </c>
      <c r="D162" s="823">
        <f>'Comm Prop Portfolio'!C145*(1+$D$9)</f>
        <v>175.87520000000001</v>
      </c>
      <c r="E162" s="457"/>
      <c r="F162" s="234">
        <f t="shared" si="32"/>
        <v>0</v>
      </c>
      <c r="G162" s="234">
        <f t="shared" si="33"/>
        <v>0</v>
      </c>
      <c r="H162" s="235">
        <f t="shared" si="34"/>
        <v>0</v>
      </c>
      <c r="I162" s="235">
        <f t="shared" si="35"/>
        <v>0</v>
      </c>
      <c r="N162" s="441"/>
      <c r="P162" s="240">
        <f t="shared" si="36"/>
        <v>0</v>
      </c>
      <c r="Q162" s="234">
        <f t="shared" si="37"/>
        <v>0</v>
      </c>
      <c r="R162" s="235">
        <f t="shared" si="38"/>
        <v>0</v>
      </c>
      <c r="S162" s="235">
        <f t="shared" si="39"/>
        <v>0</v>
      </c>
      <c r="X162" s="441"/>
      <c r="Z162" s="240">
        <f t="shared" si="40"/>
        <v>0</v>
      </c>
      <c r="AA162" s="234">
        <f t="shared" si="41"/>
        <v>0</v>
      </c>
      <c r="AB162" s="235">
        <f t="shared" si="42"/>
        <v>0</v>
      </c>
      <c r="AC162" s="235">
        <f t="shared" si="43"/>
        <v>0</v>
      </c>
      <c r="AH162" s="441"/>
      <c r="AJ162" s="240">
        <f t="shared" si="44"/>
        <v>0</v>
      </c>
      <c r="AK162" s="234">
        <f t="shared" si="45"/>
        <v>0</v>
      </c>
      <c r="AL162" s="235">
        <f t="shared" si="46"/>
        <v>0</v>
      </c>
      <c r="AM162" s="235">
        <f t="shared" si="47"/>
        <v>0</v>
      </c>
      <c r="AR162" s="441"/>
    </row>
    <row r="163" spans="2:44" ht="12.6" hidden="1" customHeight="1" outlineLevel="1" x14ac:dyDescent="0.2">
      <c r="B163" s="456">
        <f>'Comm Prop Portfolio'!A146</f>
        <v>137</v>
      </c>
      <c r="C163" s="822">
        <f>'Comm Prop Portfolio'!B146*(1+$D$8)</f>
        <v>40800000</v>
      </c>
      <c r="D163" s="823">
        <f>'Comm Prop Portfolio'!C146*(1+$D$9)</f>
        <v>9752</v>
      </c>
      <c r="E163" s="457"/>
      <c r="F163" s="234">
        <f t="shared" si="32"/>
        <v>0.19607843137254902</v>
      </c>
      <c r="G163" s="234">
        <f t="shared" si="33"/>
        <v>0.73529411764705888</v>
      </c>
      <c r="H163" s="235">
        <f t="shared" si="34"/>
        <v>1912.1568627450981</v>
      </c>
      <c r="I163" s="235">
        <f t="shared" si="35"/>
        <v>7170.588235294118</v>
      </c>
      <c r="N163" s="441"/>
      <c r="P163" s="240">
        <f t="shared" si="36"/>
        <v>0</v>
      </c>
      <c r="Q163" s="234">
        <f t="shared" si="37"/>
        <v>0.73529411764705888</v>
      </c>
      <c r="R163" s="235">
        <f t="shared" si="38"/>
        <v>0</v>
      </c>
      <c r="S163" s="235">
        <f t="shared" si="39"/>
        <v>7170.588235294118</v>
      </c>
      <c r="X163" s="441"/>
      <c r="Z163" s="240">
        <f t="shared" si="40"/>
        <v>0</v>
      </c>
      <c r="AA163" s="234">
        <f t="shared" si="41"/>
        <v>0.73529411764705888</v>
      </c>
      <c r="AB163" s="235">
        <f t="shared" si="42"/>
        <v>0</v>
      </c>
      <c r="AC163" s="235">
        <f t="shared" si="43"/>
        <v>7170.588235294118</v>
      </c>
      <c r="AH163" s="441"/>
      <c r="AJ163" s="240">
        <f t="shared" si="44"/>
        <v>0</v>
      </c>
      <c r="AK163" s="234">
        <f t="shared" si="45"/>
        <v>0.73529411764705888</v>
      </c>
      <c r="AL163" s="235">
        <f t="shared" si="46"/>
        <v>0</v>
      </c>
      <c r="AM163" s="235">
        <f t="shared" si="47"/>
        <v>7170.588235294118</v>
      </c>
      <c r="AR163" s="441"/>
    </row>
    <row r="164" spans="2:44" ht="12.6" hidden="1" customHeight="1" outlineLevel="1" x14ac:dyDescent="0.2">
      <c r="B164" s="456">
        <f>'Comm Prop Portfolio'!A147</f>
        <v>138</v>
      </c>
      <c r="C164" s="822">
        <f>'Comm Prop Portfolio'!B147*(1+$D$8)</f>
        <v>12633720</v>
      </c>
      <c r="D164" s="823">
        <f>'Comm Prop Portfolio'!C147*(1+$D$9)</f>
        <v>3019.7068000000004</v>
      </c>
      <c r="E164" s="457"/>
      <c r="F164" s="234">
        <f t="shared" si="32"/>
        <v>0.63322600152607467</v>
      </c>
      <c r="G164" s="234">
        <f t="shared" si="33"/>
        <v>0.20846749809240667</v>
      </c>
      <c r="H164" s="235">
        <f t="shared" si="34"/>
        <v>1912.1568627450984</v>
      </c>
      <c r="I164" s="235">
        <f t="shared" si="35"/>
        <v>629.51072156862756</v>
      </c>
      <c r="N164" s="441"/>
      <c r="P164" s="240">
        <f t="shared" si="36"/>
        <v>0</v>
      </c>
      <c r="Q164" s="234">
        <f t="shared" si="37"/>
        <v>0.20846749809240667</v>
      </c>
      <c r="R164" s="235">
        <f t="shared" si="38"/>
        <v>0</v>
      </c>
      <c r="S164" s="235">
        <f t="shared" si="39"/>
        <v>629.51072156862756</v>
      </c>
      <c r="X164" s="441"/>
      <c r="Z164" s="240">
        <f t="shared" si="40"/>
        <v>0</v>
      </c>
      <c r="AA164" s="234">
        <f t="shared" si="41"/>
        <v>0.20846749809240667</v>
      </c>
      <c r="AB164" s="235">
        <f t="shared" si="42"/>
        <v>0</v>
      </c>
      <c r="AC164" s="235">
        <f t="shared" si="43"/>
        <v>629.51072156862756</v>
      </c>
      <c r="AH164" s="441"/>
      <c r="AJ164" s="240">
        <f t="shared" si="44"/>
        <v>0</v>
      </c>
      <c r="AK164" s="234">
        <f t="shared" si="45"/>
        <v>0.20846749809240667</v>
      </c>
      <c r="AL164" s="235">
        <f t="shared" si="46"/>
        <v>0</v>
      </c>
      <c r="AM164" s="235">
        <f t="shared" si="47"/>
        <v>629.51072156862756</v>
      </c>
      <c r="AR164" s="441"/>
    </row>
    <row r="165" spans="2:44" ht="12.6" hidden="1" customHeight="1" outlineLevel="1" x14ac:dyDescent="0.2">
      <c r="B165" s="456">
        <f>'Comm Prop Portfolio'!A148</f>
        <v>139</v>
      </c>
      <c r="C165" s="822">
        <f>'Comm Prop Portfolio'!B148*(1+$D$8)</f>
        <v>7727520</v>
      </c>
      <c r="D165" s="823">
        <f>'Comm Prop Portfolio'!C148*(1+$D$9)</f>
        <v>1365.1952000000001</v>
      </c>
      <c r="E165" s="457"/>
      <c r="F165" s="234">
        <f t="shared" si="32"/>
        <v>0.74118475267614969</v>
      </c>
      <c r="G165" s="234">
        <f t="shared" si="33"/>
        <v>0</v>
      </c>
      <c r="H165" s="235">
        <f t="shared" si="34"/>
        <v>1011.8618666666669</v>
      </c>
      <c r="I165" s="235">
        <f t="shared" si="35"/>
        <v>0</v>
      </c>
      <c r="N165" s="441"/>
      <c r="P165" s="240">
        <f t="shared" si="36"/>
        <v>0</v>
      </c>
      <c r="Q165" s="234">
        <f t="shared" si="37"/>
        <v>0</v>
      </c>
      <c r="R165" s="235">
        <f t="shared" si="38"/>
        <v>0</v>
      </c>
      <c r="S165" s="235">
        <f t="shared" si="39"/>
        <v>0</v>
      </c>
      <c r="X165" s="441"/>
      <c r="Z165" s="240">
        <f t="shared" si="40"/>
        <v>0</v>
      </c>
      <c r="AA165" s="234">
        <f t="shared" si="41"/>
        <v>0</v>
      </c>
      <c r="AB165" s="235">
        <f t="shared" si="42"/>
        <v>0</v>
      </c>
      <c r="AC165" s="235">
        <f t="shared" si="43"/>
        <v>0</v>
      </c>
      <c r="AH165" s="441"/>
      <c r="AJ165" s="240">
        <f t="shared" si="44"/>
        <v>0</v>
      </c>
      <c r="AK165" s="234">
        <f t="shared" si="45"/>
        <v>0</v>
      </c>
      <c r="AL165" s="235">
        <f t="shared" si="46"/>
        <v>0</v>
      </c>
      <c r="AM165" s="235">
        <f t="shared" si="47"/>
        <v>0</v>
      </c>
      <c r="AR165" s="441"/>
    </row>
    <row r="166" spans="2:44" ht="12.6" hidden="1" customHeight="1" outlineLevel="1" x14ac:dyDescent="0.2">
      <c r="B166" s="456">
        <f>'Comm Prop Portfolio'!A149</f>
        <v>140</v>
      </c>
      <c r="C166" s="822">
        <f>'Comm Prop Portfolio'!B149*(1+$D$8)</f>
        <v>11308740</v>
      </c>
      <c r="D166" s="823">
        <f>'Comm Prop Portfolio'!C149*(1+$D$9)</f>
        <v>2938.0550000000003</v>
      </c>
      <c r="E166" s="457"/>
      <c r="F166" s="234">
        <f t="shared" si="32"/>
        <v>0.7074174488050835</v>
      </c>
      <c r="G166" s="234">
        <f t="shared" si="33"/>
        <v>0.11572818899364562</v>
      </c>
      <c r="H166" s="235">
        <f t="shared" si="34"/>
        <v>2078.4313725490197</v>
      </c>
      <c r="I166" s="235">
        <f t="shared" si="35"/>
        <v>340.01578431372553</v>
      </c>
      <c r="N166" s="441"/>
      <c r="P166" s="240">
        <f t="shared" si="36"/>
        <v>0</v>
      </c>
      <c r="Q166" s="234">
        <f t="shared" si="37"/>
        <v>0.11572818899364562</v>
      </c>
      <c r="R166" s="235">
        <f t="shared" si="38"/>
        <v>0</v>
      </c>
      <c r="S166" s="235">
        <f t="shared" si="39"/>
        <v>340.01578431372553</v>
      </c>
      <c r="X166" s="441"/>
      <c r="Z166" s="240">
        <f t="shared" si="40"/>
        <v>0</v>
      </c>
      <c r="AA166" s="234">
        <f t="shared" si="41"/>
        <v>0.11572818899364562</v>
      </c>
      <c r="AB166" s="235">
        <f t="shared" si="42"/>
        <v>0</v>
      </c>
      <c r="AC166" s="235">
        <f t="shared" si="43"/>
        <v>340.01578431372553</v>
      </c>
      <c r="AH166" s="441"/>
      <c r="AJ166" s="240">
        <f t="shared" si="44"/>
        <v>0</v>
      </c>
      <c r="AK166" s="234">
        <f t="shared" si="45"/>
        <v>0.11572818899364562</v>
      </c>
      <c r="AL166" s="235">
        <f t="shared" si="46"/>
        <v>0</v>
      </c>
      <c r="AM166" s="235">
        <f t="shared" si="47"/>
        <v>340.01578431372553</v>
      </c>
      <c r="AR166" s="441"/>
    </row>
    <row r="167" spans="2:44" ht="12.6" hidden="1" customHeight="1" outlineLevel="1" x14ac:dyDescent="0.2">
      <c r="B167" s="456">
        <f>'Comm Prop Portfolio'!A150</f>
        <v>141</v>
      </c>
      <c r="C167" s="822">
        <f>'Comm Prop Portfolio'!B150*(1+$D$8)</f>
        <v>816000</v>
      </c>
      <c r="D167" s="823">
        <f>'Comm Prop Portfolio'!C150*(1+$D$9)</f>
        <v>228.96</v>
      </c>
      <c r="E167" s="457"/>
      <c r="F167" s="234">
        <f t="shared" si="32"/>
        <v>0</v>
      </c>
      <c r="G167" s="234">
        <f t="shared" si="33"/>
        <v>0</v>
      </c>
      <c r="H167" s="235">
        <f t="shared" si="34"/>
        <v>0</v>
      </c>
      <c r="I167" s="235">
        <f t="shared" si="35"/>
        <v>0</v>
      </c>
      <c r="N167" s="441"/>
      <c r="P167" s="240">
        <f t="shared" si="36"/>
        <v>0</v>
      </c>
      <c r="Q167" s="234">
        <f t="shared" si="37"/>
        <v>0</v>
      </c>
      <c r="R167" s="235">
        <f t="shared" si="38"/>
        <v>0</v>
      </c>
      <c r="S167" s="235">
        <f t="shared" si="39"/>
        <v>0</v>
      </c>
      <c r="X167" s="441"/>
      <c r="Z167" s="240">
        <f t="shared" si="40"/>
        <v>0</v>
      </c>
      <c r="AA167" s="234">
        <f t="shared" si="41"/>
        <v>0</v>
      </c>
      <c r="AB167" s="235">
        <f t="shared" si="42"/>
        <v>0</v>
      </c>
      <c r="AC167" s="235">
        <f t="shared" si="43"/>
        <v>0</v>
      </c>
      <c r="AH167" s="441"/>
      <c r="AJ167" s="240">
        <f t="shared" si="44"/>
        <v>0</v>
      </c>
      <c r="AK167" s="234">
        <f t="shared" si="45"/>
        <v>0</v>
      </c>
      <c r="AL167" s="235">
        <f t="shared" si="46"/>
        <v>0</v>
      </c>
      <c r="AM167" s="235">
        <f t="shared" si="47"/>
        <v>0</v>
      </c>
      <c r="AR167" s="441"/>
    </row>
    <row r="168" spans="2:44" ht="12.6" hidden="1" customHeight="1" outlineLevel="1" x14ac:dyDescent="0.2">
      <c r="B168" s="456">
        <f>'Comm Prop Portfolio'!A151</f>
        <v>142</v>
      </c>
      <c r="C168" s="822">
        <f>'Comm Prop Portfolio'!B151*(1+$D$8)</f>
        <v>40800000</v>
      </c>
      <c r="D168" s="823">
        <f>'Comm Prop Portfolio'!C151*(1+$D$9)</f>
        <v>8480</v>
      </c>
      <c r="E168" s="457"/>
      <c r="F168" s="234">
        <f t="shared" si="32"/>
        <v>0.19607843137254902</v>
      </c>
      <c r="G168" s="234">
        <f t="shared" si="33"/>
        <v>0.73529411764705888</v>
      </c>
      <c r="H168" s="235">
        <f t="shared" si="34"/>
        <v>1662.7450980392157</v>
      </c>
      <c r="I168" s="235">
        <f t="shared" si="35"/>
        <v>6235.2941176470595</v>
      </c>
      <c r="N168" s="441"/>
      <c r="P168" s="240">
        <f t="shared" si="36"/>
        <v>0</v>
      </c>
      <c r="Q168" s="234">
        <f t="shared" si="37"/>
        <v>0.73529411764705888</v>
      </c>
      <c r="R168" s="235">
        <f t="shared" si="38"/>
        <v>0</v>
      </c>
      <c r="S168" s="235">
        <f t="shared" si="39"/>
        <v>6235.2941176470595</v>
      </c>
      <c r="X168" s="441"/>
      <c r="Z168" s="240">
        <f t="shared" si="40"/>
        <v>0</v>
      </c>
      <c r="AA168" s="234">
        <f t="shared" si="41"/>
        <v>0.73529411764705888</v>
      </c>
      <c r="AB168" s="235">
        <f t="shared" si="42"/>
        <v>0</v>
      </c>
      <c r="AC168" s="235">
        <f t="shared" si="43"/>
        <v>6235.2941176470595</v>
      </c>
      <c r="AH168" s="441"/>
      <c r="AJ168" s="240">
        <f t="shared" si="44"/>
        <v>0</v>
      </c>
      <c r="AK168" s="234">
        <f t="shared" si="45"/>
        <v>0.73529411764705888</v>
      </c>
      <c r="AL168" s="235">
        <f t="shared" si="46"/>
        <v>0</v>
      </c>
      <c r="AM168" s="235">
        <f t="shared" si="47"/>
        <v>6235.2941176470595</v>
      </c>
      <c r="AR168" s="441"/>
    </row>
    <row r="169" spans="2:44" ht="12.6" hidden="1" customHeight="1" outlineLevel="1" x14ac:dyDescent="0.2">
      <c r="B169" s="456">
        <f>'Comm Prop Portfolio'!A152</f>
        <v>143</v>
      </c>
      <c r="C169" s="822">
        <f>'Comm Prop Portfolio'!B152*(1+$D$8)</f>
        <v>816000</v>
      </c>
      <c r="D169" s="823">
        <f>'Comm Prop Portfolio'!C152*(1+$D$9)</f>
        <v>245.92000000000002</v>
      </c>
      <c r="E169" s="457"/>
      <c r="F169" s="234">
        <f t="shared" si="32"/>
        <v>0</v>
      </c>
      <c r="G169" s="234">
        <f t="shared" si="33"/>
        <v>0</v>
      </c>
      <c r="H169" s="235">
        <f t="shared" si="34"/>
        <v>0</v>
      </c>
      <c r="I169" s="235">
        <f t="shared" si="35"/>
        <v>0</v>
      </c>
      <c r="N169" s="441"/>
      <c r="P169" s="240">
        <f t="shared" si="36"/>
        <v>0</v>
      </c>
      <c r="Q169" s="234">
        <f t="shared" si="37"/>
        <v>0</v>
      </c>
      <c r="R169" s="235">
        <f t="shared" si="38"/>
        <v>0</v>
      </c>
      <c r="S169" s="235">
        <f t="shared" si="39"/>
        <v>0</v>
      </c>
      <c r="X169" s="441"/>
      <c r="Z169" s="240">
        <f t="shared" si="40"/>
        <v>0</v>
      </c>
      <c r="AA169" s="234">
        <f t="shared" si="41"/>
        <v>0</v>
      </c>
      <c r="AB169" s="235">
        <f t="shared" si="42"/>
        <v>0</v>
      </c>
      <c r="AC169" s="235">
        <f t="shared" si="43"/>
        <v>0</v>
      </c>
      <c r="AH169" s="441"/>
      <c r="AJ169" s="240">
        <f t="shared" si="44"/>
        <v>0</v>
      </c>
      <c r="AK169" s="234">
        <f t="shared" si="45"/>
        <v>0</v>
      </c>
      <c r="AL169" s="235">
        <f t="shared" si="46"/>
        <v>0</v>
      </c>
      <c r="AM169" s="235">
        <f t="shared" si="47"/>
        <v>0</v>
      </c>
      <c r="AR169" s="441"/>
    </row>
    <row r="170" spans="2:44" ht="12.6" hidden="1" customHeight="1" outlineLevel="1" x14ac:dyDescent="0.2">
      <c r="B170" s="456">
        <f>'Comm Prop Portfolio'!A153</f>
        <v>144</v>
      </c>
      <c r="C170" s="822">
        <f>'Comm Prop Portfolio'!B153*(1+$D$8)</f>
        <v>816000</v>
      </c>
      <c r="D170" s="823">
        <f>'Comm Prop Portfolio'!C153*(1+$D$9)</f>
        <v>220.48000000000002</v>
      </c>
      <c r="E170" s="457"/>
      <c r="F170" s="234">
        <f t="shared" si="32"/>
        <v>0</v>
      </c>
      <c r="G170" s="234">
        <f t="shared" si="33"/>
        <v>0</v>
      </c>
      <c r="H170" s="235">
        <f t="shared" si="34"/>
        <v>0</v>
      </c>
      <c r="I170" s="235">
        <f t="shared" si="35"/>
        <v>0</v>
      </c>
      <c r="N170" s="441"/>
      <c r="P170" s="240">
        <f t="shared" si="36"/>
        <v>0</v>
      </c>
      <c r="Q170" s="234">
        <f t="shared" si="37"/>
        <v>0</v>
      </c>
      <c r="R170" s="235">
        <f t="shared" si="38"/>
        <v>0</v>
      </c>
      <c r="S170" s="235">
        <f t="shared" si="39"/>
        <v>0</v>
      </c>
      <c r="X170" s="441"/>
      <c r="Z170" s="240">
        <f t="shared" si="40"/>
        <v>0</v>
      </c>
      <c r="AA170" s="234">
        <f t="shared" si="41"/>
        <v>0</v>
      </c>
      <c r="AB170" s="235">
        <f t="shared" si="42"/>
        <v>0</v>
      </c>
      <c r="AC170" s="235">
        <f t="shared" si="43"/>
        <v>0</v>
      </c>
      <c r="AH170" s="441"/>
      <c r="AJ170" s="240">
        <f t="shared" si="44"/>
        <v>0</v>
      </c>
      <c r="AK170" s="234">
        <f t="shared" si="45"/>
        <v>0</v>
      </c>
      <c r="AL170" s="235">
        <f t="shared" si="46"/>
        <v>0</v>
      </c>
      <c r="AM170" s="235">
        <f t="shared" si="47"/>
        <v>0</v>
      </c>
      <c r="AR170" s="441"/>
    </row>
    <row r="171" spans="2:44" ht="12.6" hidden="1" customHeight="1" outlineLevel="1" x14ac:dyDescent="0.2">
      <c r="B171" s="456">
        <f>'Comm Prop Portfolio'!A154</f>
        <v>145</v>
      </c>
      <c r="C171" s="822">
        <f>'Comm Prop Portfolio'!B154*(1+$D$8)</f>
        <v>1393320</v>
      </c>
      <c r="D171" s="823">
        <f>'Comm Prop Portfolio'!C154*(1+$D$9)</f>
        <v>173.7552</v>
      </c>
      <c r="E171" s="457"/>
      <c r="F171" s="234">
        <f t="shared" si="32"/>
        <v>0</v>
      </c>
      <c r="G171" s="234">
        <f t="shared" si="33"/>
        <v>0</v>
      </c>
      <c r="H171" s="235">
        <f t="shared" si="34"/>
        <v>0</v>
      </c>
      <c r="I171" s="235">
        <f t="shared" si="35"/>
        <v>0</v>
      </c>
      <c r="N171" s="441"/>
      <c r="P171" s="240">
        <f t="shared" si="36"/>
        <v>0</v>
      </c>
      <c r="Q171" s="234">
        <f t="shared" si="37"/>
        <v>0</v>
      </c>
      <c r="R171" s="235">
        <f t="shared" si="38"/>
        <v>0</v>
      </c>
      <c r="S171" s="235">
        <f t="shared" si="39"/>
        <v>0</v>
      </c>
      <c r="X171" s="441"/>
      <c r="Z171" s="240">
        <f t="shared" si="40"/>
        <v>0</v>
      </c>
      <c r="AA171" s="234">
        <f t="shared" si="41"/>
        <v>0</v>
      </c>
      <c r="AB171" s="235">
        <f t="shared" si="42"/>
        <v>0</v>
      </c>
      <c r="AC171" s="235">
        <f t="shared" si="43"/>
        <v>0</v>
      </c>
      <c r="AH171" s="441"/>
      <c r="AJ171" s="240">
        <f t="shared" si="44"/>
        <v>0</v>
      </c>
      <c r="AK171" s="234">
        <f t="shared" si="45"/>
        <v>0</v>
      </c>
      <c r="AL171" s="235">
        <f t="shared" si="46"/>
        <v>0</v>
      </c>
      <c r="AM171" s="235">
        <f t="shared" si="47"/>
        <v>0</v>
      </c>
      <c r="AR171" s="441"/>
    </row>
    <row r="172" spans="2:44" ht="12.6" hidden="1" customHeight="1" outlineLevel="1" x14ac:dyDescent="0.2">
      <c r="B172" s="456">
        <f>'Comm Prop Portfolio'!A155</f>
        <v>146</v>
      </c>
      <c r="C172" s="822">
        <f>'Comm Prop Portfolio'!B155*(1+$D$8)</f>
        <v>3618960</v>
      </c>
      <c r="D172" s="823">
        <f>'Comm Prop Portfolio'!C155*(1+$D$9)</f>
        <v>752.17600000000004</v>
      </c>
      <c r="E172" s="457"/>
      <c r="F172" s="234">
        <f t="shared" si="32"/>
        <v>0.4473550412273139</v>
      </c>
      <c r="G172" s="234">
        <f t="shared" si="33"/>
        <v>0</v>
      </c>
      <c r="H172" s="235">
        <f t="shared" si="34"/>
        <v>336.48972549019607</v>
      </c>
      <c r="I172" s="235">
        <f t="shared" si="35"/>
        <v>0</v>
      </c>
      <c r="N172" s="441"/>
      <c r="P172" s="240">
        <f t="shared" si="36"/>
        <v>0</v>
      </c>
      <c r="Q172" s="234">
        <f t="shared" si="37"/>
        <v>0</v>
      </c>
      <c r="R172" s="235">
        <f t="shared" si="38"/>
        <v>0</v>
      </c>
      <c r="S172" s="235">
        <f t="shared" si="39"/>
        <v>0</v>
      </c>
      <c r="X172" s="441"/>
      <c r="Z172" s="240">
        <f t="shared" si="40"/>
        <v>0</v>
      </c>
      <c r="AA172" s="234">
        <f t="shared" si="41"/>
        <v>0</v>
      </c>
      <c r="AB172" s="235">
        <f t="shared" si="42"/>
        <v>0</v>
      </c>
      <c r="AC172" s="235">
        <f t="shared" si="43"/>
        <v>0</v>
      </c>
      <c r="AH172" s="441"/>
      <c r="AJ172" s="240">
        <f t="shared" si="44"/>
        <v>0</v>
      </c>
      <c r="AK172" s="234">
        <f t="shared" si="45"/>
        <v>0</v>
      </c>
      <c r="AL172" s="235">
        <f t="shared" si="46"/>
        <v>0</v>
      </c>
      <c r="AM172" s="235">
        <f t="shared" si="47"/>
        <v>0</v>
      </c>
      <c r="AR172" s="441"/>
    </row>
    <row r="173" spans="2:44" ht="12.6" hidden="1" customHeight="1" outlineLevel="1" x14ac:dyDescent="0.2">
      <c r="B173" s="456">
        <f>'Comm Prop Portfolio'!A156</f>
        <v>147</v>
      </c>
      <c r="C173" s="822">
        <f>'Comm Prop Portfolio'!B156*(1+$D$8)</f>
        <v>1339260</v>
      </c>
      <c r="D173" s="823">
        <f>'Comm Prop Portfolio'!C156*(1+$D$9)</f>
        <v>403.61619999999999</v>
      </c>
      <c r="E173" s="457"/>
      <c r="F173" s="234">
        <f t="shared" si="32"/>
        <v>0</v>
      </c>
      <c r="G173" s="234">
        <f t="shared" si="33"/>
        <v>0</v>
      </c>
      <c r="H173" s="235">
        <f t="shared" si="34"/>
        <v>0</v>
      </c>
      <c r="I173" s="235">
        <f t="shared" si="35"/>
        <v>0</v>
      </c>
      <c r="N173" s="441"/>
      <c r="P173" s="240">
        <f t="shared" si="36"/>
        <v>0</v>
      </c>
      <c r="Q173" s="234">
        <f t="shared" si="37"/>
        <v>0</v>
      </c>
      <c r="R173" s="235">
        <f t="shared" si="38"/>
        <v>0</v>
      </c>
      <c r="S173" s="235">
        <f t="shared" si="39"/>
        <v>0</v>
      </c>
      <c r="X173" s="441"/>
      <c r="Z173" s="240">
        <f t="shared" si="40"/>
        <v>0</v>
      </c>
      <c r="AA173" s="234">
        <f t="shared" si="41"/>
        <v>0</v>
      </c>
      <c r="AB173" s="235">
        <f t="shared" si="42"/>
        <v>0</v>
      </c>
      <c r="AC173" s="235">
        <f t="shared" si="43"/>
        <v>0</v>
      </c>
      <c r="AH173" s="441"/>
      <c r="AJ173" s="240">
        <f t="shared" si="44"/>
        <v>0</v>
      </c>
      <c r="AK173" s="234">
        <f t="shared" si="45"/>
        <v>0</v>
      </c>
      <c r="AL173" s="235">
        <f t="shared" si="46"/>
        <v>0</v>
      </c>
      <c r="AM173" s="235">
        <f t="shared" si="47"/>
        <v>0</v>
      </c>
      <c r="AR173" s="441"/>
    </row>
    <row r="174" spans="2:44" ht="12.6" hidden="1" customHeight="1" outlineLevel="1" x14ac:dyDescent="0.2">
      <c r="B174" s="456">
        <f>'Comm Prop Portfolio'!A157</f>
        <v>148</v>
      </c>
      <c r="C174" s="822">
        <f>'Comm Prop Portfolio'!B157*(1+$D$8)</f>
        <v>11413800</v>
      </c>
      <c r="D174" s="823">
        <f>'Comm Prop Portfolio'!C157*(1+$D$9)</f>
        <v>2253.6660000000002</v>
      </c>
      <c r="E174" s="457"/>
      <c r="F174" s="234">
        <f t="shared" si="32"/>
        <v>0.70090592090276682</v>
      </c>
      <c r="G174" s="234">
        <f t="shared" si="33"/>
        <v>0.12386759887154147</v>
      </c>
      <c r="H174" s="235">
        <f t="shared" si="34"/>
        <v>1579.607843137255</v>
      </c>
      <c r="I174" s="235">
        <f t="shared" si="35"/>
        <v>279.15619607843144</v>
      </c>
      <c r="N174" s="441"/>
      <c r="P174" s="240">
        <f t="shared" si="36"/>
        <v>0</v>
      </c>
      <c r="Q174" s="234">
        <f t="shared" si="37"/>
        <v>0.12386759887154147</v>
      </c>
      <c r="R174" s="235">
        <f t="shared" si="38"/>
        <v>0</v>
      </c>
      <c r="S174" s="235">
        <f t="shared" si="39"/>
        <v>279.15619607843144</v>
      </c>
      <c r="X174" s="441"/>
      <c r="Z174" s="240">
        <f t="shared" si="40"/>
        <v>0</v>
      </c>
      <c r="AA174" s="234">
        <f t="shared" si="41"/>
        <v>0.12386759887154147</v>
      </c>
      <c r="AB174" s="235">
        <f t="shared" si="42"/>
        <v>0</v>
      </c>
      <c r="AC174" s="235">
        <f t="shared" si="43"/>
        <v>279.15619607843144</v>
      </c>
      <c r="AH174" s="441"/>
      <c r="AJ174" s="240">
        <f t="shared" si="44"/>
        <v>0</v>
      </c>
      <c r="AK174" s="234">
        <f t="shared" si="45"/>
        <v>0.12386759887154147</v>
      </c>
      <c r="AL174" s="235">
        <f t="shared" si="46"/>
        <v>0</v>
      </c>
      <c r="AM174" s="235">
        <f t="shared" si="47"/>
        <v>279.15619607843144</v>
      </c>
      <c r="AR174" s="441"/>
    </row>
    <row r="175" spans="2:44" ht="12.6" hidden="1" customHeight="1" outlineLevel="1" x14ac:dyDescent="0.2">
      <c r="B175" s="456">
        <f>'Comm Prop Portfolio'!A158</f>
        <v>149</v>
      </c>
      <c r="C175" s="822">
        <f>'Comm Prop Portfolio'!B158*(1+$D$8)</f>
        <v>40800000</v>
      </c>
      <c r="D175" s="823">
        <f>'Comm Prop Portfolio'!C158*(1+$D$9)</f>
        <v>10600</v>
      </c>
      <c r="E175" s="457"/>
      <c r="F175" s="234">
        <f t="shared" si="32"/>
        <v>0.19607843137254902</v>
      </c>
      <c r="G175" s="234">
        <f t="shared" si="33"/>
        <v>0.73529411764705888</v>
      </c>
      <c r="H175" s="235">
        <f t="shared" si="34"/>
        <v>2078.4313725490197</v>
      </c>
      <c r="I175" s="235">
        <f t="shared" si="35"/>
        <v>7794.1176470588243</v>
      </c>
      <c r="N175" s="441"/>
      <c r="P175" s="240">
        <f t="shared" si="36"/>
        <v>0</v>
      </c>
      <c r="Q175" s="234">
        <f t="shared" si="37"/>
        <v>0.73529411764705888</v>
      </c>
      <c r="R175" s="235">
        <f t="shared" si="38"/>
        <v>0</v>
      </c>
      <c r="S175" s="235">
        <f t="shared" si="39"/>
        <v>7794.1176470588243</v>
      </c>
      <c r="X175" s="441"/>
      <c r="Z175" s="240">
        <f t="shared" si="40"/>
        <v>0</v>
      </c>
      <c r="AA175" s="234">
        <f t="shared" si="41"/>
        <v>0.73529411764705888</v>
      </c>
      <c r="AB175" s="235">
        <f t="shared" si="42"/>
        <v>0</v>
      </c>
      <c r="AC175" s="235">
        <f t="shared" si="43"/>
        <v>7794.1176470588243</v>
      </c>
      <c r="AH175" s="441"/>
      <c r="AJ175" s="240">
        <f t="shared" si="44"/>
        <v>0</v>
      </c>
      <c r="AK175" s="234">
        <f t="shared" si="45"/>
        <v>0.73529411764705888</v>
      </c>
      <c r="AL175" s="235">
        <f t="shared" si="46"/>
        <v>0</v>
      </c>
      <c r="AM175" s="235">
        <f t="shared" si="47"/>
        <v>7794.1176470588243</v>
      </c>
      <c r="AR175" s="441"/>
    </row>
    <row r="176" spans="2:44" ht="12.6" hidden="1" customHeight="1" outlineLevel="1" x14ac:dyDescent="0.2">
      <c r="B176" s="456">
        <f>'Comm Prop Portfolio'!A159</f>
        <v>150</v>
      </c>
      <c r="C176" s="822">
        <f>'Comm Prop Portfolio'!B159*(1+$D$8)</f>
        <v>26420040</v>
      </c>
      <c r="D176" s="823">
        <f>'Comm Prop Portfolio'!C159*(1+$D$9)</f>
        <v>3569.2956000000004</v>
      </c>
      <c r="E176" s="457"/>
      <c r="F176" s="234">
        <f t="shared" si="32"/>
        <v>0.30280044996146865</v>
      </c>
      <c r="G176" s="234">
        <f t="shared" si="33"/>
        <v>0.62149943754816417</v>
      </c>
      <c r="H176" s="235">
        <f t="shared" si="34"/>
        <v>1080.7843137254904</v>
      </c>
      <c r="I176" s="235">
        <f t="shared" si="35"/>
        <v>2218.3152078431376</v>
      </c>
      <c r="N176" s="441"/>
      <c r="P176" s="240">
        <f t="shared" si="36"/>
        <v>0</v>
      </c>
      <c r="Q176" s="234">
        <f t="shared" si="37"/>
        <v>0.62149943754816417</v>
      </c>
      <c r="R176" s="235">
        <f t="shared" si="38"/>
        <v>0</v>
      </c>
      <c r="S176" s="235">
        <f t="shared" si="39"/>
        <v>2218.3152078431376</v>
      </c>
      <c r="X176" s="441"/>
      <c r="Z176" s="240">
        <f t="shared" si="40"/>
        <v>0</v>
      </c>
      <c r="AA176" s="234">
        <f t="shared" si="41"/>
        <v>0.62149943754816417</v>
      </c>
      <c r="AB176" s="235">
        <f t="shared" si="42"/>
        <v>0</v>
      </c>
      <c r="AC176" s="235">
        <f t="shared" si="43"/>
        <v>2218.3152078431376</v>
      </c>
      <c r="AH176" s="441"/>
      <c r="AJ176" s="240">
        <f t="shared" si="44"/>
        <v>0</v>
      </c>
      <c r="AK176" s="234">
        <f t="shared" si="45"/>
        <v>0.62149943754816417</v>
      </c>
      <c r="AL176" s="235">
        <f t="shared" si="46"/>
        <v>0</v>
      </c>
      <c r="AM176" s="235">
        <f t="shared" si="47"/>
        <v>2218.3152078431376</v>
      </c>
      <c r="AR176" s="441"/>
    </row>
    <row r="177" spans="2:44" ht="12.6" hidden="1" customHeight="1" outlineLevel="1" x14ac:dyDescent="0.2">
      <c r="B177" s="456">
        <f>'Comm Prop Portfolio'!A160</f>
        <v>151</v>
      </c>
      <c r="C177" s="822">
        <f>'Comm Prop Portfolio'!B160*(1+$D$8)</f>
        <v>11011920</v>
      </c>
      <c r="D177" s="823">
        <f>'Comm Prop Portfolio'!C160*(1+$D$9)</f>
        <v>1602.1264000000001</v>
      </c>
      <c r="E177" s="457"/>
      <c r="F177" s="234">
        <f t="shared" si="32"/>
        <v>0.72648548118765843</v>
      </c>
      <c r="G177" s="234">
        <f t="shared" si="33"/>
        <v>9.1893148515426917E-2</v>
      </c>
      <c r="H177" s="235">
        <f t="shared" si="34"/>
        <v>1163.9215686274511</v>
      </c>
      <c r="I177" s="235">
        <f t="shared" si="35"/>
        <v>147.22443921568629</v>
      </c>
      <c r="N177" s="441"/>
      <c r="P177" s="240">
        <f t="shared" si="36"/>
        <v>0</v>
      </c>
      <c r="Q177" s="234">
        <f t="shared" si="37"/>
        <v>9.1893148515426917E-2</v>
      </c>
      <c r="R177" s="235">
        <f t="shared" si="38"/>
        <v>0</v>
      </c>
      <c r="S177" s="235">
        <f t="shared" si="39"/>
        <v>147.22443921568629</v>
      </c>
      <c r="X177" s="441"/>
      <c r="Z177" s="240">
        <f t="shared" si="40"/>
        <v>0</v>
      </c>
      <c r="AA177" s="234">
        <f t="shared" si="41"/>
        <v>9.1893148515426917E-2</v>
      </c>
      <c r="AB177" s="235">
        <f t="shared" si="42"/>
        <v>0</v>
      </c>
      <c r="AC177" s="235">
        <f t="shared" si="43"/>
        <v>147.22443921568629</v>
      </c>
      <c r="AH177" s="441"/>
      <c r="AJ177" s="240">
        <f t="shared" si="44"/>
        <v>0</v>
      </c>
      <c r="AK177" s="234">
        <f t="shared" si="45"/>
        <v>9.1893148515426917E-2</v>
      </c>
      <c r="AL177" s="235">
        <f t="shared" si="46"/>
        <v>0</v>
      </c>
      <c r="AM177" s="235">
        <f t="shared" si="47"/>
        <v>147.22443921568629</v>
      </c>
      <c r="AR177" s="441"/>
    </row>
    <row r="178" spans="2:44" ht="12.6" hidden="1" customHeight="1" outlineLevel="1" x14ac:dyDescent="0.2">
      <c r="B178" s="456">
        <f>'Comm Prop Portfolio'!A161</f>
        <v>152</v>
      </c>
      <c r="C178" s="822">
        <f>'Comm Prop Portfolio'!B161*(1+$D$8)</f>
        <v>816000</v>
      </c>
      <c r="D178" s="823">
        <f>'Comm Prop Portfolio'!C161*(1+$D$9)</f>
        <v>110.24000000000001</v>
      </c>
      <c r="E178" s="457"/>
      <c r="F178" s="234">
        <f t="shared" si="32"/>
        <v>0</v>
      </c>
      <c r="G178" s="234">
        <f t="shared" si="33"/>
        <v>0</v>
      </c>
      <c r="H178" s="235">
        <f t="shared" si="34"/>
        <v>0</v>
      </c>
      <c r="I178" s="235">
        <f t="shared" si="35"/>
        <v>0</v>
      </c>
      <c r="N178" s="441"/>
      <c r="P178" s="240">
        <f t="shared" si="36"/>
        <v>0</v>
      </c>
      <c r="Q178" s="234">
        <f t="shared" si="37"/>
        <v>0</v>
      </c>
      <c r="R178" s="235">
        <f t="shared" si="38"/>
        <v>0</v>
      </c>
      <c r="S178" s="235">
        <f t="shared" si="39"/>
        <v>0</v>
      </c>
      <c r="X178" s="441"/>
      <c r="Z178" s="240">
        <f t="shared" si="40"/>
        <v>0</v>
      </c>
      <c r="AA178" s="234">
        <f t="shared" si="41"/>
        <v>0</v>
      </c>
      <c r="AB178" s="235">
        <f t="shared" si="42"/>
        <v>0</v>
      </c>
      <c r="AC178" s="235">
        <f t="shared" si="43"/>
        <v>0</v>
      </c>
      <c r="AH178" s="441"/>
      <c r="AJ178" s="240">
        <f t="shared" si="44"/>
        <v>0</v>
      </c>
      <c r="AK178" s="234">
        <f t="shared" si="45"/>
        <v>0</v>
      </c>
      <c r="AL178" s="235">
        <f t="shared" si="46"/>
        <v>0</v>
      </c>
      <c r="AM178" s="235">
        <f t="shared" si="47"/>
        <v>0</v>
      </c>
      <c r="AR178" s="441"/>
    </row>
    <row r="179" spans="2:44" ht="12.6" hidden="1" customHeight="1" outlineLevel="1" x14ac:dyDescent="0.2">
      <c r="B179" s="456">
        <f>'Comm Prop Portfolio'!A162</f>
        <v>153</v>
      </c>
      <c r="C179" s="822">
        <f>'Comm Prop Portfolio'!B162*(1+$D$8)</f>
        <v>35130840</v>
      </c>
      <c r="D179" s="823">
        <f>'Comm Prop Portfolio'!C162*(1+$D$9)</f>
        <v>5111.1928000000007</v>
      </c>
      <c r="E179" s="457"/>
      <c r="F179" s="234">
        <f t="shared" si="32"/>
        <v>0.2277201456042611</v>
      </c>
      <c r="G179" s="234">
        <f t="shared" si="33"/>
        <v>0.71534981799467368</v>
      </c>
      <c r="H179" s="235">
        <f t="shared" si="34"/>
        <v>1163.9215686274511</v>
      </c>
      <c r="I179" s="235">
        <f t="shared" si="35"/>
        <v>3656.2908392156869</v>
      </c>
      <c r="N179" s="441"/>
      <c r="P179" s="240">
        <f t="shared" si="36"/>
        <v>0</v>
      </c>
      <c r="Q179" s="234">
        <f t="shared" si="37"/>
        <v>0.71534981799467368</v>
      </c>
      <c r="R179" s="235">
        <f t="shared" si="38"/>
        <v>0</v>
      </c>
      <c r="S179" s="235">
        <f t="shared" si="39"/>
        <v>3656.2908392156869</v>
      </c>
      <c r="X179" s="441"/>
      <c r="Z179" s="240">
        <f t="shared" si="40"/>
        <v>0</v>
      </c>
      <c r="AA179" s="234">
        <f t="shared" si="41"/>
        <v>0.71534981799467368</v>
      </c>
      <c r="AB179" s="235">
        <f t="shared" si="42"/>
        <v>0</v>
      </c>
      <c r="AC179" s="235">
        <f t="shared" si="43"/>
        <v>3656.2908392156869</v>
      </c>
      <c r="AH179" s="441"/>
      <c r="AJ179" s="240">
        <f t="shared" si="44"/>
        <v>0</v>
      </c>
      <c r="AK179" s="234">
        <f t="shared" si="45"/>
        <v>0.71534981799467368</v>
      </c>
      <c r="AL179" s="235">
        <f t="shared" si="46"/>
        <v>0</v>
      </c>
      <c r="AM179" s="235">
        <f t="shared" si="47"/>
        <v>3656.2908392156869</v>
      </c>
      <c r="AR179" s="441"/>
    </row>
    <row r="180" spans="2:44" ht="12.6" hidden="1" customHeight="1" outlineLevel="1" x14ac:dyDescent="0.2">
      <c r="B180" s="456">
        <f>'Comm Prop Portfolio'!A163</f>
        <v>154</v>
      </c>
      <c r="C180" s="822">
        <f>'Comm Prop Portfolio'!B163*(1+$D$8)</f>
        <v>6231180</v>
      </c>
      <c r="D180" s="823">
        <f>'Comm Prop Portfolio'!C163*(1+$D$9)</f>
        <v>1618.885</v>
      </c>
      <c r="E180" s="457"/>
      <c r="F180" s="234">
        <f t="shared" si="32"/>
        <v>0.67903350569234078</v>
      </c>
      <c r="G180" s="234">
        <f t="shared" si="33"/>
        <v>0</v>
      </c>
      <c r="H180" s="235">
        <f t="shared" si="34"/>
        <v>1099.2771568627452</v>
      </c>
      <c r="I180" s="235">
        <f t="shared" si="35"/>
        <v>0</v>
      </c>
      <c r="N180" s="441"/>
      <c r="P180" s="240">
        <f t="shared" si="36"/>
        <v>0</v>
      </c>
      <c r="Q180" s="234">
        <f t="shared" si="37"/>
        <v>0</v>
      </c>
      <c r="R180" s="235">
        <f t="shared" si="38"/>
        <v>0</v>
      </c>
      <c r="S180" s="235">
        <f t="shared" si="39"/>
        <v>0</v>
      </c>
      <c r="X180" s="441"/>
      <c r="Z180" s="240">
        <f t="shared" si="40"/>
        <v>0</v>
      </c>
      <c r="AA180" s="234">
        <f t="shared" si="41"/>
        <v>0</v>
      </c>
      <c r="AB180" s="235">
        <f t="shared" si="42"/>
        <v>0</v>
      </c>
      <c r="AC180" s="235">
        <f t="shared" si="43"/>
        <v>0</v>
      </c>
      <c r="AH180" s="441"/>
      <c r="AJ180" s="240">
        <f t="shared" si="44"/>
        <v>0</v>
      </c>
      <c r="AK180" s="234">
        <f t="shared" si="45"/>
        <v>0</v>
      </c>
      <c r="AL180" s="235">
        <f t="shared" si="46"/>
        <v>0</v>
      </c>
      <c r="AM180" s="235">
        <f t="shared" si="47"/>
        <v>0</v>
      </c>
      <c r="AR180" s="441"/>
    </row>
    <row r="181" spans="2:44" ht="12.6" hidden="1" customHeight="1" outlineLevel="1" x14ac:dyDescent="0.2">
      <c r="B181" s="456">
        <f>'Comm Prop Portfolio'!A164</f>
        <v>155</v>
      </c>
      <c r="C181" s="822">
        <f>'Comm Prop Portfolio'!B164*(1+$D$8)</f>
        <v>9344220</v>
      </c>
      <c r="D181" s="823">
        <f>'Comm Prop Portfolio'!C164*(1+$D$9)</f>
        <v>1845.0254</v>
      </c>
      <c r="E181" s="457"/>
      <c r="F181" s="234">
        <f t="shared" si="32"/>
        <v>0.78596394348591969</v>
      </c>
      <c r="G181" s="234">
        <f t="shared" si="33"/>
        <v>0</v>
      </c>
      <c r="H181" s="235">
        <f t="shared" si="34"/>
        <v>1450.1234392156864</v>
      </c>
      <c r="I181" s="235">
        <f t="shared" si="35"/>
        <v>0</v>
      </c>
      <c r="N181" s="441"/>
      <c r="P181" s="240">
        <f t="shared" si="36"/>
        <v>0</v>
      </c>
      <c r="Q181" s="234">
        <f t="shared" si="37"/>
        <v>0</v>
      </c>
      <c r="R181" s="235">
        <f t="shared" si="38"/>
        <v>0</v>
      </c>
      <c r="S181" s="235">
        <f t="shared" si="39"/>
        <v>0</v>
      </c>
      <c r="X181" s="441"/>
      <c r="Z181" s="240">
        <f t="shared" si="40"/>
        <v>0</v>
      </c>
      <c r="AA181" s="234">
        <f t="shared" si="41"/>
        <v>0</v>
      </c>
      <c r="AB181" s="235">
        <f t="shared" si="42"/>
        <v>0</v>
      </c>
      <c r="AC181" s="235">
        <f t="shared" si="43"/>
        <v>0</v>
      </c>
      <c r="AH181" s="441"/>
      <c r="AJ181" s="240">
        <f t="shared" si="44"/>
        <v>0</v>
      </c>
      <c r="AK181" s="234">
        <f t="shared" si="45"/>
        <v>0</v>
      </c>
      <c r="AL181" s="235">
        <f t="shared" si="46"/>
        <v>0</v>
      </c>
      <c r="AM181" s="235">
        <f t="shared" si="47"/>
        <v>0</v>
      </c>
      <c r="AR181" s="441"/>
    </row>
    <row r="182" spans="2:44" ht="12.6" hidden="1" customHeight="1" outlineLevel="1" x14ac:dyDescent="0.2">
      <c r="B182" s="456">
        <f>'Comm Prop Portfolio'!A165</f>
        <v>156</v>
      </c>
      <c r="C182" s="822">
        <f>'Comm Prop Portfolio'!B165*(1+$D$8)</f>
        <v>32407440</v>
      </c>
      <c r="D182" s="823">
        <f>'Comm Prop Portfolio'!C165*(1+$D$9)</f>
        <v>10103.496000000001</v>
      </c>
      <c r="E182" s="457"/>
      <c r="F182" s="234">
        <f t="shared" si="32"/>
        <v>0.24685689458963744</v>
      </c>
      <c r="G182" s="234">
        <f t="shared" si="33"/>
        <v>0.69142888176295325</v>
      </c>
      <c r="H182" s="235">
        <f t="shared" si="34"/>
        <v>2494.1176470588239</v>
      </c>
      <c r="I182" s="235">
        <f t="shared" si="35"/>
        <v>6985.8489411764722</v>
      </c>
      <c r="N182" s="441"/>
      <c r="P182" s="240">
        <f t="shared" si="36"/>
        <v>0</v>
      </c>
      <c r="Q182" s="234">
        <f t="shared" si="37"/>
        <v>0.69142888176295325</v>
      </c>
      <c r="R182" s="235">
        <f t="shared" si="38"/>
        <v>0</v>
      </c>
      <c r="S182" s="235">
        <f t="shared" si="39"/>
        <v>6985.8489411764722</v>
      </c>
      <c r="X182" s="441"/>
      <c r="Z182" s="240">
        <f t="shared" si="40"/>
        <v>0</v>
      </c>
      <c r="AA182" s="234">
        <f t="shared" si="41"/>
        <v>0.69142888176295325</v>
      </c>
      <c r="AB182" s="235">
        <f t="shared" si="42"/>
        <v>0</v>
      </c>
      <c r="AC182" s="235">
        <f t="shared" si="43"/>
        <v>6985.8489411764722</v>
      </c>
      <c r="AH182" s="441"/>
      <c r="AJ182" s="240">
        <f t="shared" si="44"/>
        <v>0</v>
      </c>
      <c r="AK182" s="234">
        <f t="shared" si="45"/>
        <v>0.69142888176295325</v>
      </c>
      <c r="AL182" s="235">
        <f t="shared" si="46"/>
        <v>0</v>
      </c>
      <c r="AM182" s="235">
        <f t="shared" si="47"/>
        <v>6985.8489411764722</v>
      </c>
      <c r="AR182" s="441"/>
    </row>
    <row r="183" spans="2:44" ht="12.6" hidden="1" customHeight="1" outlineLevel="1" x14ac:dyDescent="0.2">
      <c r="B183" s="456">
        <f>'Comm Prop Portfolio'!A166</f>
        <v>157</v>
      </c>
      <c r="C183" s="822">
        <f>'Comm Prop Portfolio'!B166*(1+$D$8)</f>
        <v>2871300</v>
      </c>
      <c r="D183" s="823">
        <f>'Comm Prop Portfolio'!C166*(1+$D$9)</f>
        <v>716.13600000000008</v>
      </c>
      <c r="E183" s="457"/>
      <c r="F183" s="234">
        <f t="shared" si="32"/>
        <v>0.30345139832131784</v>
      </c>
      <c r="G183" s="234">
        <f t="shared" si="33"/>
        <v>0</v>
      </c>
      <c r="H183" s="235">
        <f t="shared" si="34"/>
        <v>217.3124705882353</v>
      </c>
      <c r="I183" s="235">
        <f t="shared" si="35"/>
        <v>0</v>
      </c>
      <c r="N183" s="441"/>
      <c r="P183" s="240">
        <f t="shared" si="36"/>
        <v>0</v>
      </c>
      <c r="Q183" s="234">
        <f t="shared" si="37"/>
        <v>0</v>
      </c>
      <c r="R183" s="235">
        <f t="shared" si="38"/>
        <v>0</v>
      </c>
      <c r="S183" s="235">
        <f t="shared" si="39"/>
        <v>0</v>
      </c>
      <c r="X183" s="441"/>
      <c r="Z183" s="240">
        <f t="shared" si="40"/>
        <v>0</v>
      </c>
      <c r="AA183" s="234">
        <f t="shared" si="41"/>
        <v>0</v>
      </c>
      <c r="AB183" s="235">
        <f t="shared" si="42"/>
        <v>0</v>
      </c>
      <c r="AC183" s="235">
        <f t="shared" si="43"/>
        <v>0</v>
      </c>
      <c r="AH183" s="441"/>
      <c r="AJ183" s="240">
        <f t="shared" si="44"/>
        <v>0</v>
      </c>
      <c r="AK183" s="234">
        <f t="shared" si="45"/>
        <v>0</v>
      </c>
      <c r="AL183" s="235">
        <f t="shared" si="46"/>
        <v>0</v>
      </c>
      <c r="AM183" s="235">
        <f t="shared" si="47"/>
        <v>0</v>
      </c>
      <c r="AR183" s="441"/>
    </row>
    <row r="184" spans="2:44" ht="12.6" hidden="1" customHeight="1" outlineLevel="1" x14ac:dyDescent="0.2">
      <c r="B184" s="456">
        <f>'Comm Prop Portfolio'!A167</f>
        <v>158</v>
      </c>
      <c r="C184" s="822">
        <f>'Comm Prop Portfolio'!B167*(1+$D$8)</f>
        <v>7671420</v>
      </c>
      <c r="D184" s="823">
        <f>'Comm Prop Portfolio'!C167*(1+$D$9)</f>
        <v>1913.3424</v>
      </c>
      <c r="E184" s="457"/>
      <c r="F184" s="234">
        <f t="shared" si="32"/>
        <v>0.73929207369691663</v>
      </c>
      <c r="G184" s="234">
        <f t="shared" si="33"/>
        <v>0</v>
      </c>
      <c r="H184" s="235">
        <f t="shared" si="34"/>
        <v>1414.5188705882354</v>
      </c>
      <c r="I184" s="235">
        <f t="shared" si="35"/>
        <v>0</v>
      </c>
      <c r="N184" s="441"/>
      <c r="P184" s="240">
        <f t="shared" si="36"/>
        <v>0</v>
      </c>
      <c r="Q184" s="234">
        <f t="shared" si="37"/>
        <v>0</v>
      </c>
      <c r="R184" s="235">
        <f t="shared" si="38"/>
        <v>0</v>
      </c>
      <c r="S184" s="235">
        <f t="shared" si="39"/>
        <v>0</v>
      </c>
      <c r="X184" s="441"/>
      <c r="Z184" s="240">
        <f t="shared" si="40"/>
        <v>0</v>
      </c>
      <c r="AA184" s="234">
        <f t="shared" si="41"/>
        <v>0</v>
      </c>
      <c r="AB184" s="235">
        <f t="shared" si="42"/>
        <v>0</v>
      </c>
      <c r="AC184" s="235">
        <f t="shared" si="43"/>
        <v>0</v>
      </c>
      <c r="AH184" s="441"/>
      <c r="AJ184" s="240">
        <f t="shared" si="44"/>
        <v>0</v>
      </c>
      <c r="AK184" s="234">
        <f t="shared" si="45"/>
        <v>0</v>
      </c>
      <c r="AL184" s="235">
        <f t="shared" si="46"/>
        <v>0</v>
      </c>
      <c r="AM184" s="235">
        <f t="shared" si="47"/>
        <v>0</v>
      </c>
      <c r="AR184" s="441"/>
    </row>
    <row r="185" spans="2:44" ht="12.6" hidden="1" customHeight="1" outlineLevel="1" x14ac:dyDescent="0.2">
      <c r="B185" s="456">
        <f>'Comm Prop Portfolio'!A168</f>
        <v>159</v>
      </c>
      <c r="C185" s="822">
        <f>'Comm Prop Portfolio'!B168*(1+$D$8)</f>
        <v>28290720</v>
      </c>
      <c r="D185" s="823">
        <f>'Comm Prop Portfolio'!C168*(1+$D$9)</f>
        <v>5880.0320000000002</v>
      </c>
      <c r="E185" s="457"/>
      <c r="F185" s="234">
        <f t="shared" si="32"/>
        <v>0.28277823964890253</v>
      </c>
      <c r="G185" s="234">
        <f t="shared" si="33"/>
        <v>0.6465272004388718</v>
      </c>
      <c r="H185" s="235">
        <f t="shared" si="34"/>
        <v>1662.7450980392157</v>
      </c>
      <c r="I185" s="235">
        <f t="shared" si="35"/>
        <v>3801.6006274509805</v>
      </c>
      <c r="N185" s="441"/>
      <c r="P185" s="240">
        <f t="shared" si="36"/>
        <v>0</v>
      </c>
      <c r="Q185" s="234">
        <f t="shared" si="37"/>
        <v>0.6465272004388718</v>
      </c>
      <c r="R185" s="235">
        <f t="shared" si="38"/>
        <v>0</v>
      </c>
      <c r="S185" s="235">
        <f t="shared" si="39"/>
        <v>3801.6006274509805</v>
      </c>
      <c r="X185" s="441"/>
      <c r="Z185" s="240">
        <f t="shared" si="40"/>
        <v>0</v>
      </c>
      <c r="AA185" s="234">
        <f t="shared" si="41"/>
        <v>0.6465272004388718</v>
      </c>
      <c r="AB185" s="235">
        <f t="shared" si="42"/>
        <v>0</v>
      </c>
      <c r="AC185" s="235">
        <f t="shared" si="43"/>
        <v>3801.6006274509805</v>
      </c>
      <c r="AH185" s="441"/>
      <c r="AJ185" s="240">
        <f t="shared" si="44"/>
        <v>0</v>
      </c>
      <c r="AK185" s="234">
        <f t="shared" si="45"/>
        <v>0.6465272004388718</v>
      </c>
      <c r="AL185" s="235">
        <f t="shared" si="46"/>
        <v>0</v>
      </c>
      <c r="AM185" s="235">
        <f t="shared" si="47"/>
        <v>3801.6006274509805</v>
      </c>
      <c r="AR185" s="441"/>
    </row>
    <row r="186" spans="2:44" ht="12.6" hidden="1" customHeight="1" outlineLevel="1" x14ac:dyDescent="0.2">
      <c r="B186" s="456">
        <f>'Comm Prop Portfolio'!A169</f>
        <v>160</v>
      </c>
      <c r="C186" s="822">
        <f>'Comm Prop Portfolio'!B169*(1+$D$8)</f>
        <v>4025940</v>
      </c>
      <c r="D186" s="823">
        <f>'Comm Prop Portfolio'!C169*(1+$D$9)</f>
        <v>1045.9550000000002</v>
      </c>
      <c r="E186" s="457"/>
      <c r="F186" s="234">
        <f t="shared" si="32"/>
        <v>0.50322160787294401</v>
      </c>
      <c r="G186" s="234">
        <f t="shared" si="33"/>
        <v>0</v>
      </c>
      <c r="H186" s="235">
        <f t="shared" si="34"/>
        <v>526.34715686274524</v>
      </c>
      <c r="I186" s="235">
        <f t="shared" si="35"/>
        <v>0</v>
      </c>
      <c r="N186" s="441"/>
      <c r="P186" s="240">
        <f t="shared" si="36"/>
        <v>0</v>
      </c>
      <c r="Q186" s="234">
        <f t="shared" si="37"/>
        <v>0</v>
      </c>
      <c r="R186" s="235">
        <f t="shared" si="38"/>
        <v>0</v>
      </c>
      <c r="S186" s="235">
        <f t="shared" si="39"/>
        <v>0</v>
      </c>
      <c r="X186" s="441"/>
      <c r="Z186" s="240">
        <f t="shared" si="40"/>
        <v>0</v>
      </c>
      <c r="AA186" s="234">
        <f t="shared" si="41"/>
        <v>0</v>
      </c>
      <c r="AB186" s="235">
        <f t="shared" si="42"/>
        <v>0</v>
      </c>
      <c r="AC186" s="235">
        <f t="shared" si="43"/>
        <v>0</v>
      </c>
      <c r="AH186" s="441"/>
      <c r="AJ186" s="240">
        <f t="shared" si="44"/>
        <v>0</v>
      </c>
      <c r="AK186" s="234">
        <f t="shared" si="45"/>
        <v>0</v>
      </c>
      <c r="AL186" s="235">
        <f t="shared" si="46"/>
        <v>0</v>
      </c>
      <c r="AM186" s="235">
        <f t="shared" si="47"/>
        <v>0</v>
      </c>
      <c r="AR186" s="441"/>
    </row>
    <row r="187" spans="2:44" ht="12.6" hidden="1" customHeight="1" outlineLevel="1" x14ac:dyDescent="0.2">
      <c r="B187" s="456">
        <f>'Comm Prop Portfolio'!A170</f>
        <v>161</v>
      </c>
      <c r="C187" s="822">
        <f>'Comm Prop Portfolio'!B170*(1+$D$8)</f>
        <v>28415160</v>
      </c>
      <c r="D187" s="823">
        <f>'Comm Prop Portfolio'!C170*(1+$D$9)</f>
        <v>6496.4856000000009</v>
      </c>
      <c r="E187" s="457"/>
      <c r="F187" s="234">
        <f t="shared" si="32"/>
        <v>0.28153985407789361</v>
      </c>
      <c r="G187" s="234">
        <f t="shared" si="33"/>
        <v>0.64807518240263295</v>
      </c>
      <c r="H187" s="235">
        <f t="shared" si="34"/>
        <v>1829.0196078431375</v>
      </c>
      <c r="I187" s="235">
        <f t="shared" si="35"/>
        <v>4210.2110901960787</v>
      </c>
      <c r="N187" s="441"/>
      <c r="P187" s="240">
        <f t="shared" si="36"/>
        <v>0</v>
      </c>
      <c r="Q187" s="234">
        <f t="shared" si="37"/>
        <v>0.64807518240263295</v>
      </c>
      <c r="R187" s="235">
        <f t="shared" si="38"/>
        <v>0</v>
      </c>
      <c r="S187" s="235">
        <f t="shared" si="39"/>
        <v>4210.2110901960787</v>
      </c>
      <c r="X187" s="441"/>
      <c r="Z187" s="240">
        <f t="shared" si="40"/>
        <v>0</v>
      </c>
      <c r="AA187" s="234">
        <f t="shared" si="41"/>
        <v>0.64807518240263295</v>
      </c>
      <c r="AB187" s="235">
        <f t="shared" si="42"/>
        <v>0</v>
      </c>
      <c r="AC187" s="235">
        <f t="shared" si="43"/>
        <v>4210.2110901960787</v>
      </c>
      <c r="AH187" s="441"/>
      <c r="AJ187" s="240">
        <f t="shared" si="44"/>
        <v>0</v>
      </c>
      <c r="AK187" s="234">
        <f t="shared" si="45"/>
        <v>0.64807518240263295</v>
      </c>
      <c r="AL187" s="235">
        <f t="shared" si="46"/>
        <v>0</v>
      </c>
      <c r="AM187" s="235">
        <f t="shared" si="47"/>
        <v>4210.2110901960787</v>
      </c>
      <c r="AR187" s="441"/>
    </row>
    <row r="188" spans="2:44" ht="12.6" hidden="1" customHeight="1" outlineLevel="1" x14ac:dyDescent="0.2">
      <c r="B188" s="456">
        <f>'Comm Prop Portfolio'!A171</f>
        <v>162</v>
      </c>
      <c r="C188" s="822">
        <f>'Comm Prop Portfolio'!B171*(1+$D$8)</f>
        <v>10765080</v>
      </c>
      <c r="D188" s="823">
        <f>'Comm Prop Portfolio'!C171*(1+$D$9)</f>
        <v>1789.9584000000002</v>
      </c>
      <c r="E188" s="457"/>
      <c r="F188" s="234">
        <f t="shared" si="32"/>
        <v>0.74314357162231959</v>
      </c>
      <c r="G188" s="234">
        <f t="shared" si="33"/>
        <v>7.1070535472100529E-2</v>
      </c>
      <c r="H188" s="235">
        <f t="shared" si="34"/>
        <v>1330.1960784313728</v>
      </c>
      <c r="I188" s="235">
        <f t="shared" si="35"/>
        <v>127.21330196078432</v>
      </c>
      <c r="N188" s="441"/>
      <c r="P188" s="240">
        <f t="shared" si="36"/>
        <v>0</v>
      </c>
      <c r="Q188" s="234">
        <f t="shared" si="37"/>
        <v>7.1070535472100529E-2</v>
      </c>
      <c r="R188" s="235">
        <f t="shared" si="38"/>
        <v>0</v>
      </c>
      <c r="S188" s="235">
        <f t="shared" si="39"/>
        <v>127.21330196078432</v>
      </c>
      <c r="X188" s="441"/>
      <c r="Z188" s="240">
        <f t="shared" si="40"/>
        <v>0</v>
      </c>
      <c r="AA188" s="234">
        <f t="shared" si="41"/>
        <v>7.1070535472100529E-2</v>
      </c>
      <c r="AB188" s="235">
        <f t="shared" si="42"/>
        <v>0</v>
      </c>
      <c r="AC188" s="235">
        <f t="shared" si="43"/>
        <v>127.21330196078432</v>
      </c>
      <c r="AH188" s="441"/>
      <c r="AJ188" s="240">
        <f t="shared" si="44"/>
        <v>0</v>
      </c>
      <c r="AK188" s="234">
        <f t="shared" si="45"/>
        <v>7.1070535472100529E-2</v>
      </c>
      <c r="AL188" s="235">
        <f t="shared" si="46"/>
        <v>0</v>
      </c>
      <c r="AM188" s="235">
        <f t="shared" si="47"/>
        <v>127.21330196078432</v>
      </c>
      <c r="AR188" s="441"/>
    </row>
    <row r="189" spans="2:44" ht="12.6" hidden="1" customHeight="1" outlineLevel="1" x14ac:dyDescent="0.2">
      <c r="B189" s="456">
        <f>'Comm Prop Portfolio'!A172</f>
        <v>163</v>
      </c>
      <c r="C189" s="822">
        <f>'Comm Prop Portfolio'!B172*(1+$D$8)</f>
        <v>816000</v>
      </c>
      <c r="D189" s="823">
        <f>'Comm Prop Portfolio'!C172*(1+$D$9)</f>
        <v>127.2</v>
      </c>
      <c r="E189" s="457"/>
      <c r="F189" s="234">
        <f t="shared" si="32"/>
        <v>0</v>
      </c>
      <c r="G189" s="234">
        <f t="shared" si="33"/>
        <v>0</v>
      </c>
      <c r="H189" s="235">
        <f t="shared" si="34"/>
        <v>0</v>
      </c>
      <c r="I189" s="235">
        <f t="shared" si="35"/>
        <v>0</v>
      </c>
      <c r="N189" s="441"/>
      <c r="P189" s="240">
        <f t="shared" si="36"/>
        <v>0</v>
      </c>
      <c r="Q189" s="234">
        <f t="shared" si="37"/>
        <v>0</v>
      </c>
      <c r="R189" s="235">
        <f t="shared" si="38"/>
        <v>0</v>
      </c>
      <c r="S189" s="235">
        <f t="shared" si="39"/>
        <v>0</v>
      </c>
      <c r="X189" s="441"/>
      <c r="Z189" s="240">
        <f t="shared" si="40"/>
        <v>0</v>
      </c>
      <c r="AA189" s="234">
        <f t="shared" si="41"/>
        <v>0</v>
      </c>
      <c r="AB189" s="235">
        <f t="shared" si="42"/>
        <v>0</v>
      </c>
      <c r="AC189" s="235">
        <f t="shared" si="43"/>
        <v>0</v>
      </c>
      <c r="AH189" s="441"/>
      <c r="AJ189" s="240">
        <f t="shared" si="44"/>
        <v>0</v>
      </c>
      <c r="AK189" s="234">
        <f t="shared" si="45"/>
        <v>0</v>
      </c>
      <c r="AL189" s="235">
        <f t="shared" si="46"/>
        <v>0</v>
      </c>
      <c r="AM189" s="235">
        <f t="shared" si="47"/>
        <v>0</v>
      </c>
      <c r="AR189" s="441"/>
    </row>
    <row r="190" spans="2:44" ht="12.6" hidden="1" customHeight="1" outlineLevel="1" x14ac:dyDescent="0.2">
      <c r="B190" s="456">
        <f>'Comm Prop Portfolio'!A173</f>
        <v>164</v>
      </c>
      <c r="C190" s="822">
        <f>'Comm Prop Portfolio'!B173*(1+$D$8)</f>
        <v>6092460</v>
      </c>
      <c r="D190" s="823">
        <f>'Comm Prop Portfolio'!C173*(1+$D$9)</f>
        <v>1582.845</v>
      </c>
      <c r="E190" s="457"/>
      <c r="F190" s="234">
        <f t="shared" si="32"/>
        <v>0.6717253785827072</v>
      </c>
      <c r="G190" s="234">
        <f t="shared" si="33"/>
        <v>0</v>
      </c>
      <c r="H190" s="235">
        <f t="shared" si="34"/>
        <v>1063.2371568627452</v>
      </c>
      <c r="I190" s="235">
        <f t="shared" si="35"/>
        <v>0</v>
      </c>
      <c r="N190" s="441"/>
      <c r="P190" s="240">
        <f t="shared" si="36"/>
        <v>0</v>
      </c>
      <c r="Q190" s="234">
        <f t="shared" si="37"/>
        <v>0</v>
      </c>
      <c r="R190" s="235">
        <f t="shared" si="38"/>
        <v>0</v>
      </c>
      <c r="S190" s="235">
        <f t="shared" si="39"/>
        <v>0</v>
      </c>
      <c r="X190" s="441"/>
      <c r="Z190" s="240">
        <f t="shared" si="40"/>
        <v>0</v>
      </c>
      <c r="AA190" s="234">
        <f t="shared" si="41"/>
        <v>0</v>
      </c>
      <c r="AB190" s="235">
        <f t="shared" si="42"/>
        <v>0</v>
      </c>
      <c r="AC190" s="235">
        <f t="shared" si="43"/>
        <v>0</v>
      </c>
      <c r="AH190" s="441"/>
      <c r="AJ190" s="240">
        <f t="shared" si="44"/>
        <v>0</v>
      </c>
      <c r="AK190" s="234">
        <f t="shared" si="45"/>
        <v>0</v>
      </c>
      <c r="AL190" s="235">
        <f t="shared" si="46"/>
        <v>0</v>
      </c>
      <c r="AM190" s="235">
        <f t="shared" si="47"/>
        <v>0</v>
      </c>
      <c r="AR190" s="441"/>
    </row>
    <row r="191" spans="2:44" ht="12.6" hidden="1" customHeight="1" outlineLevel="1" x14ac:dyDescent="0.2">
      <c r="B191" s="456">
        <f>'Comm Prop Portfolio'!A174</f>
        <v>165</v>
      </c>
      <c r="C191" s="822">
        <f>'Comm Prop Portfolio'!B174*(1+$D$8)</f>
        <v>4661400</v>
      </c>
      <c r="D191" s="823">
        <f>'Comm Prop Portfolio'!C174*(1+$D$9)</f>
        <v>1017.2820000000002</v>
      </c>
      <c r="E191" s="457"/>
      <c r="F191" s="234">
        <f t="shared" si="32"/>
        <v>0.57094435148238731</v>
      </c>
      <c r="G191" s="234">
        <f t="shared" si="33"/>
        <v>0</v>
      </c>
      <c r="H191" s="235">
        <f t="shared" si="34"/>
        <v>580.81141176470601</v>
      </c>
      <c r="I191" s="235">
        <f t="shared" si="35"/>
        <v>0</v>
      </c>
      <c r="N191" s="441"/>
      <c r="P191" s="240">
        <f t="shared" si="36"/>
        <v>0</v>
      </c>
      <c r="Q191" s="234">
        <f t="shared" si="37"/>
        <v>0</v>
      </c>
      <c r="R191" s="235">
        <f t="shared" si="38"/>
        <v>0</v>
      </c>
      <c r="S191" s="235">
        <f t="shared" si="39"/>
        <v>0</v>
      </c>
      <c r="X191" s="441"/>
      <c r="Z191" s="240">
        <f t="shared" si="40"/>
        <v>0</v>
      </c>
      <c r="AA191" s="234">
        <f t="shared" si="41"/>
        <v>0</v>
      </c>
      <c r="AB191" s="235">
        <f t="shared" si="42"/>
        <v>0</v>
      </c>
      <c r="AC191" s="235">
        <f t="shared" si="43"/>
        <v>0</v>
      </c>
      <c r="AH191" s="441"/>
      <c r="AJ191" s="240">
        <f t="shared" si="44"/>
        <v>0</v>
      </c>
      <c r="AK191" s="234">
        <f t="shared" si="45"/>
        <v>0</v>
      </c>
      <c r="AL191" s="235">
        <f t="shared" si="46"/>
        <v>0</v>
      </c>
      <c r="AM191" s="235">
        <f t="shared" si="47"/>
        <v>0</v>
      </c>
      <c r="AR191" s="441"/>
    </row>
    <row r="192" spans="2:44" ht="12.6" hidden="1" customHeight="1" outlineLevel="1" x14ac:dyDescent="0.2">
      <c r="B192" s="456">
        <f>'Comm Prop Portfolio'!A175</f>
        <v>166</v>
      </c>
      <c r="C192" s="822">
        <f>'Comm Prop Portfolio'!B175*(1+$D$8)</f>
        <v>32960280</v>
      </c>
      <c r="D192" s="823">
        <f>'Comm Prop Portfolio'!C175*(1+$D$9)</f>
        <v>7878.1532000000007</v>
      </c>
      <c r="E192" s="457"/>
      <c r="F192" s="234">
        <f t="shared" si="32"/>
        <v>0.24271638469090676</v>
      </c>
      <c r="G192" s="234">
        <f t="shared" si="33"/>
        <v>0.69660451913636656</v>
      </c>
      <c r="H192" s="235">
        <f t="shared" si="34"/>
        <v>1912.1568627450981</v>
      </c>
      <c r="I192" s="235">
        <f t="shared" si="35"/>
        <v>5487.9571215686283</v>
      </c>
      <c r="N192" s="441"/>
      <c r="P192" s="240">
        <f t="shared" si="36"/>
        <v>0</v>
      </c>
      <c r="Q192" s="234">
        <f t="shared" si="37"/>
        <v>0.69660451913636656</v>
      </c>
      <c r="R192" s="235">
        <f t="shared" si="38"/>
        <v>0</v>
      </c>
      <c r="S192" s="235">
        <f t="shared" si="39"/>
        <v>5487.9571215686283</v>
      </c>
      <c r="X192" s="441"/>
      <c r="Z192" s="240">
        <f t="shared" si="40"/>
        <v>0</v>
      </c>
      <c r="AA192" s="234">
        <f t="shared" si="41"/>
        <v>0.69660451913636656</v>
      </c>
      <c r="AB192" s="235">
        <f t="shared" si="42"/>
        <v>0</v>
      </c>
      <c r="AC192" s="235">
        <f t="shared" si="43"/>
        <v>5487.9571215686283</v>
      </c>
      <c r="AH192" s="441"/>
      <c r="AJ192" s="240">
        <f t="shared" si="44"/>
        <v>0</v>
      </c>
      <c r="AK192" s="234">
        <f t="shared" si="45"/>
        <v>0.69660451913636656</v>
      </c>
      <c r="AL192" s="235">
        <f t="shared" si="46"/>
        <v>0</v>
      </c>
      <c r="AM192" s="235">
        <f t="shared" si="47"/>
        <v>5487.9571215686283</v>
      </c>
      <c r="AR192" s="441"/>
    </row>
    <row r="193" spans="2:44" ht="12.6" hidden="1" customHeight="1" outlineLevel="1" x14ac:dyDescent="0.2">
      <c r="B193" s="456">
        <f>'Comm Prop Portfolio'!A176</f>
        <v>167</v>
      </c>
      <c r="C193" s="822">
        <f>'Comm Prop Portfolio'!B176*(1+$D$8)</f>
        <v>2578560</v>
      </c>
      <c r="D193" s="823">
        <f>'Comm Prop Portfolio'!C176*(1+$D$9)</f>
        <v>723.5136</v>
      </c>
      <c r="E193" s="457"/>
      <c r="F193" s="234">
        <f t="shared" si="32"/>
        <v>0.22437329362124597</v>
      </c>
      <c r="G193" s="234">
        <f t="shared" si="33"/>
        <v>0</v>
      </c>
      <c r="H193" s="235">
        <f t="shared" si="34"/>
        <v>162.33712941176472</v>
      </c>
      <c r="I193" s="235">
        <f t="shared" si="35"/>
        <v>0</v>
      </c>
      <c r="N193" s="441"/>
      <c r="P193" s="240">
        <f t="shared" si="36"/>
        <v>0</v>
      </c>
      <c r="Q193" s="234">
        <f t="shared" si="37"/>
        <v>0</v>
      </c>
      <c r="R193" s="235">
        <f t="shared" si="38"/>
        <v>0</v>
      </c>
      <c r="S193" s="235">
        <f t="shared" si="39"/>
        <v>0</v>
      </c>
      <c r="X193" s="441"/>
      <c r="Z193" s="240">
        <f t="shared" si="40"/>
        <v>0</v>
      </c>
      <c r="AA193" s="234">
        <f t="shared" si="41"/>
        <v>0</v>
      </c>
      <c r="AB193" s="235">
        <f t="shared" si="42"/>
        <v>0</v>
      </c>
      <c r="AC193" s="235">
        <f t="shared" si="43"/>
        <v>0</v>
      </c>
      <c r="AH193" s="441"/>
      <c r="AJ193" s="240">
        <f t="shared" si="44"/>
        <v>0</v>
      </c>
      <c r="AK193" s="234">
        <f t="shared" si="45"/>
        <v>0</v>
      </c>
      <c r="AL193" s="235">
        <f t="shared" si="46"/>
        <v>0</v>
      </c>
      <c r="AM193" s="235">
        <f t="shared" si="47"/>
        <v>0</v>
      </c>
      <c r="AR193" s="441"/>
    </row>
    <row r="194" spans="2:44" ht="12.6" hidden="1" customHeight="1" outlineLevel="1" x14ac:dyDescent="0.2">
      <c r="B194" s="456">
        <f>'Comm Prop Portfolio'!A177</f>
        <v>168</v>
      </c>
      <c r="C194" s="822">
        <f>'Comm Prop Portfolio'!B177*(1+$D$8)</f>
        <v>40800000</v>
      </c>
      <c r="D194" s="823">
        <f>'Comm Prop Portfolio'!C177*(1+$D$9)</f>
        <v>5512</v>
      </c>
      <c r="E194" s="457"/>
      <c r="F194" s="234">
        <f t="shared" si="32"/>
        <v>0.19607843137254902</v>
      </c>
      <c r="G194" s="234">
        <f t="shared" si="33"/>
        <v>0.73529411764705888</v>
      </c>
      <c r="H194" s="235">
        <f t="shared" si="34"/>
        <v>1080.7843137254902</v>
      </c>
      <c r="I194" s="235">
        <f t="shared" si="35"/>
        <v>4052.9411764705887</v>
      </c>
      <c r="N194" s="441"/>
      <c r="P194" s="240">
        <f t="shared" si="36"/>
        <v>0</v>
      </c>
      <c r="Q194" s="234">
        <f t="shared" si="37"/>
        <v>0.73529411764705888</v>
      </c>
      <c r="R194" s="235">
        <f t="shared" si="38"/>
        <v>0</v>
      </c>
      <c r="S194" s="235">
        <f t="shared" si="39"/>
        <v>4052.9411764705887</v>
      </c>
      <c r="X194" s="441"/>
      <c r="Z194" s="240">
        <f t="shared" si="40"/>
        <v>0</v>
      </c>
      <c r="AA194" s="234">
        <f t="shared" si="41"/>
        <v>0.73529411764705888</v>
      </c>
      <c r="AB194" s="235">
        <f t="shared" si="42"/>
        <v>0</v>
      </c>
      <c r="AC194" s="235">
        <f t="shared" si="43"/>
        <v>4052.9411764705887</v>
      </c>
      <c r="AH194" s="441"/>
      <c r="AJ194" s="240">
        <f t="shared" si="44"/>
        <v>0</v>
      </c>
      <c r="AK194" s="234">
        <f t="shared" si="45"/>
        <v>0.73529411764705888</v>
      </c>
      <c r="AL194" s="235">
        <f t="shared" si="46"/>
        <v>0</v>
      </c>
      <c r="AM194" s="235">
        <f t="shared" si="47"/>
        <v>4052.9411764705887</v>
      </c>
      <c r="AR194" s="441"/>
    </row>
    <row r="195" spans="2:44" ht="12.6" hidden="1" customHeight="1" outlineLevel="1" x14ac:dyDescent="0.2">
      <c r="B195" s="456">
        <f>'Comm Prop Portfolio'!A178</f>
        <v>169</v>
      </c>
      <c r="C195" s="822">
        <f>'Comm Prop Portfolio'!B178*(1+$D$8)</f>
        <v>38343840</v>
      </c>
      <c r="D195" s="823">
        <f>'Comm Prop Portfolio'!C178*(1+$D$9)</f>
        <v>8367.9791999999998</v>
      </c>
      <c r="E195" s="457"/>
      <c r="F195" s="234">
        <f t="shared" si="32"/>
        <v>0.20863846709145459</v>
      </c>
      <c r="G195" s="234">
        <f t="shared" si="33"/>
        <v>0.73920191613568176</v>
      </c>
      <c r="H195" s="235">
        <f t="shared" si="34"/>
        <v>1745.8823529411764</v>
      </c>
      <c r="I195" s="235">
        <f t="shared" si="35"/>
        <v>6185.6262588235295</v>
      </c>
      <c r="N195" s="441"/>
      <c r="P195" s="240">
        <f t="shared" si="36"/>
        <v>0</v>
      </c>
      <c r="Q195" s="234">
        <f t="shared" si="37"/>
        <v>0.73920191613568176</v>
      </c>
      <c r="R195" s="235">
        <f t="shared" si="38"/>
        <v>0</v>
      </c>
      <c r="S195" s="235">
        <f t="shared" si="39"/>
        <v>6185.6262588235295</v>
      </c>
      <c r="X195" s="441"/>
      <c r="Z195" s="240">
        <f t="shared" si="40"/>
        <v>0</v>
      </c>
      <c r="AA195" s="234">
        <f t="shared" si="41"/>
        <v>0.73920191613568176</v>
      </c>
      <c r="AB195" s="235">
        <f t="shared" si="42"/>
        <v>0</v>
      </c>
      <c r="AC195" s="235">
        <f t="shared" si="43"/>
        <v>6185.6262588235295</v>
      </c>
      <c r="AH195" s="441"/>
      <c r="AJ195" s="240">
        <f t="shared" si="44"/>
        <v>0</v>
      </c>
      <c r="AK195" s="234">
        <f t="shared" si="45"/>
        <v>0.73920191613568176</v>
      </c>
      <c r="AL195" s="235">
        <f t="shared" si="46"/>
        <v>0</v>
      </c>
      <c r="AM195" s="235">
        <f t="shared" si="47"/>
        <v>6185.6262588235295</v>
      </c>
      <c r="AR195" s="441"/>
    </row>
    <row r="196" spans="2:44" ht="12.6" hidden="1" customHeight="1" outlineLevel="1" x14ac:dyDescent="0.2">
      <c r="B196" s="456">
        <f>'Comm Prop Portfolio'!A179</f>
        <v>170</v>
      </c>
      <c r="C196" s="822">
        <f>'Comm Prop Portfolio'!B179*(1+$D$8)</f>
        <v>1553460</v>
      </c>
      <c r="D196" s="823">
        <f>'Comm Prop Portfolio'!C179*(1+$D$9)</f>
        <v>500.45780000000002</v>
      </c>
      <c r="E196" s="457"/>
      <c r="F196" s="234">
        <f t="shared" si="32"/>
        <v>0</v>
      </c>
      <c r="G196" s="234">
        <f t="shared" si="33"/>
        <v>0</v>
      </c>
      <c r="H196" s="235">
        <f t="shared" si="34"/>
        <v>0</v>
      </c>
      <c r="I196" s="235">
        <f t="shared" si="35"/>
        <v>0</v>
      </c>
      <c r="N196" s="441"/>
      <c r="P196" s="240">
        <f t="shared" si="36"/>
        <v>0</v>
      </c>
      <c r="Q196" s="234">
        <f t="shared" si="37"/>
        <v>0</v>
      </c>
      <c r="R196" s="235">
        <f t="shared" si="38"/>
        <v>0</v>
      </c>
      <c r="S196" s="235">
        <f t="shared" si="39"/>
        <v>0</v>
      </c>
      <c r="X196" s="441"/>
      <c r="Z196" s="240">
        <f t="shared" si="40"/>
        <v>0</v>
      </c>
      <c r="AA196" s="234">
        <f t="shared" si="41"/>
        <v>0</v>
      </c>
      <c r="AB196" s="235">
        <f t="shared" si="42"/>
        <v>0</v>
      </c>
      <c r="AC196" s="235">
        <f t="shared" si="43"/>
        <v>0</v>
      </c>
      <c r="AH196" s="441"/>
      <c r="AJ196" s="240">
        <f t="shared" si="44"/>
        <v>0</v>
      </c>
      <c r="AK196" s="234">
        <f t="shared" si="45"/>
        <v>0</v>
      </c>
      <c r="AL196" s="235">
        <f t="shared" si="46"/>
        <v>0</v>
      </c>
      <c r="AM196" s="235">
        <f t="shared" si="47"/>
        <v>0</v>
      </c>
      <c r="AR196" s="441"/>
    </row>
    <row r="197" spans="2:44" ht="12.6" hidden="1" customHeight="1" outlineLevel="1" x14ac:dyDescent="0.2">
      <c r="B197" s="456">
        <f>'Comm Prop Portfolio'!A180</f>
        <v>171</v>
      </c>
      <c r="C197" s="822">
        <f>'Comm Prop Portfolio'!B180*(1+$D$8)</f>
        <v>22518540</v>
      </c>
      <c r="D197" s="823">
        <f>'Comm Prop Portfolio'!C180*(1+$D$9)</f>
        <v>3978.2754000000004</v>
      </c>
      <c r="E197" s="457"/>
      <c r="F197" s="234">
        <f t="shared" si="32"/>
        <v>0.35526281899270556</v>
      </c>
      <c r="G197" s="234">
        <f t="shared" si="33"/>
        <v>0.55592147625911803</v>
      </c>
      <c r="H197" s="235">
        <f t="shared" si="34"/>
        <v>1413.3333333333335</v>
      </c>
      <c r="I197" s="235">
        <f t="shared" si="35"/>
        <v>2211.6087333333335</v>
      </c>
      <c r="N197" s="441"/>
      <c r="P197" s="240">
        <f t="shared" si="36"/>
        <v>0</v>
      </c>
      <c r="Q197" s="234">
        <f t="shared" si="37"/>
        <v>0.55592147625911803</v>
      </c>
      <c r="R197" s="235">
        <f t="shared" si="38"/>
        <v>0</v>
      </c>
      <c r="S197" s="235">
        <f t="shared" si="39"/>
        <v>2211.6087333333335</v>
      </c>
      <c r="X197" s="441"/>
      <c r="Z197" s="240">
        <f t="shared" si="40"/>
        <v>0</v>
      </c>
      <c r="AA197" s="234">
        <f t="shared" si="41"/>
        <v>0.55592147625911803</v>
      </c>
      <c r="AB197" s="235">
        <f t="shared" si="42"/>
        <v>0</v>
      </c>
      <c r="AC197" s="235">
        <f t="shared" si="43"/>
        <v>2211.6087333333335</v>
      </c>
      <c r="AH197" s="441"/>
      <c r="AJ197" s="240">
        <f t="shared" si="44"/>
        <v>0</v>
      </c>
      <c r="AK197" s="234">
        <f t="shared" si="45"/>
        <v>0.55592147625911803</v>
      </c>
      <c r="AL197" s="235">
        <f t="shared" si="46"/>
        <v>0</v>
      </c>
      <c r="AM197" s="235">
        <f t="shared" si="47"/>
        <v>2211.6087333333335</v>
      </c>
      <c r="AR197" s="441"/>
    </row>
    <row r="198" spans="2:44" ht="12.6" hidden="1" customHeight="1" outlineLevel="1" x14ac:dyDescent="0.2">
      <c r="B198" s="456">
        <f>'Comm Prop Portfolio'!A181</f>
        <v>172</v>
      </c>
      <c r="C198" s="822">
        <f>'Comm Prop Portfolio'!B181*(1+$D$8)</f>
        <v>39119040</v>
      </c>
      <c r="D198" s="823">
        <f>'Comm Prop Portfolio'!C181*(1+$D$9)</f>
        <v>10976.342400000001</v>
      </c>
      <c r="E198" s="457"/>
      <c r="F198" s="234">
        <f t="shared" si="32"/>
        <v>0.204503996008082</v>
      </c>
      <c r="G198" s="234">
        <f t="shared" si="33"/>
        <v>0.74437000498989747</v>
      </c>
      <c r="H198" s="235">
        <f t="shared" si="34"/>
        <v>2244.7058823529414</v>
      </c>
      <c r="I198" s="235">
        <f t="shared" si="35"/>
        <v>8170.4600470588239</v>
      </c>
      <c r="N198" s="441"/>
      <c r="P198" s="240">
        <f t="shared" si="36"/>
        <v>0</v>
      </c>
      <c r="Q198" s="234">
        <f t="shared" si="37"/>
        <v>0.74437000498989747</v>
      </c>
      <c r="R198" s="235">
        <f t="shared" si="38"/>
        <v>0</v>
      </c>
      <c r="S198" s="235">
        <f t="shared" si="39"/>
        <v>8170.4600470588239</v>
      </c>
      <c r="X198" s="441"/>
      <c r="Z198" s="240">
        <f t="shared" si="40"/>
        <v>0</v>
      </c>
      <c r="AA198" s="234">
        <f t="shared" si="41"/>
        <v>0.74437000498989747</v>
      </c>
      <c r="AB198" s="235">
        <f t="shared" si="42"/>
        <v>0</v>
      </c>
      <c r="AC198" s="235">
        <f t="shared" si="43"/>
        <v>8170.4600470588239</v>
      </c>
      <c r="AH198" s="441"/>
      <c r="AJ198" s="240">
        <f t="shared" si="44"/>
        <v>0</v>
      </c>
      <c r="AK198" s="234">
        <f t="shared" si="45"/>
        <v>0.74437000498989747</v>
      </c>
      <c r="AL198" s="235">
        <f t="shared" si="46"/>
        <v>0</v>
      </c>
      <c r="AM198" s="235">
        <f t="shared" si="47"/>
        <v>8170.4600470588239</v>
      </c>
      <c r="AR198" s="441"/>
    </row>
    <row r="199" spans="2:44" ht="12.6" hidden="1" customHeight="1" outlineLevel="1" x14ac:dyDescent="0.2">
      <c r="B199" s="456">
        <f>'Comm Prop Portfolio'!A182</f>
        <v>173</v>
      </c>
      <c r="C199" s="822">
        <f>'Comm Prop Portfolio'!B182*(1+$D$8)</f>
        <v>16435260</v>
      </c>
      <c r="D199" s="823">
        <f>'Comm Prop Portfolio'!C182*(1+$D$9)</f>
        <v>4953.1362000000008</v>
      </c>
      <c r="E199" s="457"/>
      <c r="F199" s="234">
        <f t="shared" si="32"/>
        <v>0.48675834760143738</v>
      </c>
      <c r="G199" s="234">
        <f t="shared" si="33"/>
        <v>0.39155206549820326</v>
      </c>
      <c r="H199" s="235">
        <f t="shared" si="34"/>
        <v>2410.9803921568632</v>
      </c>
      <c r="I199" s="235">
        <f t="shared" si="35"/>
        <v>1939.4107098039219</v>
      </c>
      <c r="N199" s="441"/>
      <c r="P199" s="240">
        <f t="shared" si="36"/>
        <v>0</v>
      </c>
      <c r="Q199" s="234">
        <f t="shared" si="37"/>
        <v>0.39155206549820326</v>
      </c>
      <c r="R199" s="235">
        <f t="shared" si="38"/>
        <v>0</v>
      </c>
      <c r="S199" s="235">
        <f t="shared" si="39"/>
        <v>1939.4107098039219</v>
      </c>
      <c r="X199" s="441"/>
      <c r="Z199" s="240">
        <f t="shared" si="40"/>
        <v>0</v>
      </c>
      <c r="AA199" s="234">
        <f t="shared" si="41"/>
        <v>0.39155206549820326</v>
      </c>
      <c r="AB199" s="235">
        <f t="shared" si="42"/>
        <v>0</v>
      </c>
      <c r="AC199" s="235">
        <f t="shared" si="43"/>
        <v>1939.4107098039219</v>
      </c>
      <c r="AH199" s="441"/>
      <c r="AJ199" s="240">
        <f t="shared" si="44"/>
        <v>0</v>
      </c>
      <c r="AK199" s="234">
        <f t="shared" si="45"/>
        <v>0.39155206549820326</v>
      </c>
      <c r="AL199" s="235">
        <f t="shared" si="46"/>
        <v>0</v>
      </c>
      <c r="AM199" s="235">
        <f t="shared" si="47"/>
        <v>1939.4107098039219</v>
      </c>
      <c r="AR199" s="441"/>
    </row>
    <row r="200" spans="2:44" ht="12.6" hidden="1" customHeight="1" outlineLevel="1" x14ac:dyDescent="0.2">
      <c r="B200" s="456">
        <f>'Comm Prop Portfolio'!A183</f>
        <v>174</v>
      </c>
      <c r="C200" s="822">
        <f>'Comm Prop Portfolio'!B183*(1+$D$8)</f>
        <v>2942700</v>
      </c>
      <c r="D200" s="823">
        <f>'Comm Prop Portfolio'!C183*(1+$D$9)</f>
        <v>611.62</v>
      </c>
      <c r="E200" s="457"/>
      <c r="F200" s="234">
        <f t="shared" si="32"/>
        <v>0.32035205763414554</v>
      </c>
      <c r="G200" s="234">
        <f t="shared" si="33"/>
        <v>0</v>
      </c>
      <c r="H200" s="235">
        <f t="shared" si="34"/>
        <v>195.93372549019608</v>
      </c>
      <c r="I200" s="235">
        <f t="shared" si="35"/>
        <v>0</v>
      </c>
      <c r="N200" s="441"/>
      <c r="P200" s="240">
        <f t="shared" si="36"/>
        <v>0</v>
      </c>
      <c r="Q200" s="234">
        <f t="shared" si="37"/>
        <v>0</v>
      </c>
      <c r="R200" s="235">
        <f t="shared" si="38"/>
        <v>0</v>
      </c>
      <c r="S200" s="235">
        <f t="shared" si="39"/>
        <v>0</v>
      </c>
      <c r="X200" s="441"/>
      <c r="Z200" s="240">
        <f t="shared" si="40"/>
        <v>0</v>
      </c>
      <c r="AA200" s="234">
        <f t="shared" si="41"/>
        <v>0</v>
      </c>
      <c r="AB200" s="235">
        <f t="shared" si="42"/>
        <v>0</v>
      </c>
      <c r="AC200" s="235">
        <f t="shared" si="43"/>
        <v>0</v>
      </c>
      <c r="AH200" s="441"/>
      <c r="AJ200" s="240">
        <f t="shared" si="44"/>
        <v>0</v>
      </c>
      <c r="AK200" s="234">
        <f t="shared" si="45"/>
        <v>0</v>
      </c>
      <c r="AL200" s="235">
        <f t="shared" si="46"/>
        <v>0</v>
      </c>
      <c r="AM200" s="235">
        <f t="shared" si="47"/>
        <v>0</v>
      </c>
      <c r="AR200" s="441"/>
    </row>
    <row r="201" spans="2:44" ht="12.6" hidden="1" customHeight="1" outlineLevel="1" x14ac:dyDescent="0.2">
      <c r="B201" s="456">
        <f>'Comm Prop Portfolio'!A184</f>
        <v>175</v>
      </c>
      <c r="C201" s="822">
        <f>'Comm Prop Portfolio'!B184*(1+$D$8)</f>
        <v>832320</v>
      </c>
      <c r="D201" s="823">
        <f>'Comm Prop Portfolio'!C184*(1+$D$9)</f>
        <v>216.24</v>
      </c>
      <c r="E201" s="457"/>
      <c r="F201" s="234">
        <f t="shared" si="32"/>
        <v>0</v>
      </c>
      <c r="G201" s="234">
        <f t="shared" si="33"/>
        <v>0</v>
      </c>
      <c r="H201" s="235">
        <f t="shared" si="34"/>
        <v>0</v>
      </c>
      <c r="I201" s="235">
        <f t="shared" si="35"/>
        <v>0</v>
      </c>
      <c r="N201" s="441"/>
      <c r="P201" s="240">
        <f t="shared" si="36"/>
        <v>0</v>
      </c>
      <c r="Q201" s="234">
        <f t="shared" si="37"/>
        <v>0</v>
      </c>
      <c r="R201" s="235">
        <f t="shared" si="38"/>
        <v>0</v>
      </c>
      <c r="S201" s="235">
        <f t="shared" si="39"/>
        <v>0</v>
      </c>
      <c r="X201" s="441"/>
      <c r="Z201" s="240">
        <f t="shared" si="40"/>
        <v>0</v>
      </c>
      <c r="AA201" s="234">
        <f t="shared" si="41"/>
        <v>0</v>
      </c>
      <c r="AB201" s="235">
        <f t="shared" si="42"/>
        <v>0</v>
      </c>
      <c r="AC201" s="235">
        <f t="shared" si="43"/>
        <v>0</v>
      </c>
      <c r="AH201" s="441"/>
      <c r="AJ201" s="240">
        <f t="shared" si="44"/>
        <v>0</v>
      </c>
      <c r="AK201" s="234">
        <f t="shared" si="45"/>
        <v>0</v>
      </c>
      <c r="AL201" s="235">
        <f t="shared" si="46"/>
        <v>0</v>
      </c>
      <c r="AM201" s="235">
        <f t="shared" si="47"/>
        <v>0</v>
      </c>
      <c r="AR201" s="441"/>
    </row>
    <row r="202" spans="2:44" ht="12.6" hidden="1" customHeight="1" outlineLevel="1" x14ac:dyDescent="0.2">
      <c r="B202" s="456">
        <f>'Comm Prop Portfolio'!A185</f>
        <v>176</v>
      </c>
      <c r="C202" s="822">
        <f>'Comm Prop Portfolio'!B185*(1+$D$8)</f>
        <v>61200000</v>
      </c>
      <c r="D202" s="823">
        <f>'Comm Prop Portfolio'!C185*(1+$D$9)</f>
        <v>7632</v>
      </c>
      <c r="E202" s="457"/>
      <c r="F202" s="234">
        <f t="shared" si="32"/>
        <v>0.13071895424836602</v>
      </c>
      <c r="G202" s="234">
        <f t="shared" si="33"/>
        <v>0.49019607843137253</v>
      </c>
      <c r="H202" s="235">
        <f t="shared" si="34"/>
        <v>997.64705882352951</v>
      </c>
      <c r="I202" s="235">
        <f t="shared" si="35"/>
        <v>3741.1764705882351</v>
      </c>
      <c r="N202" s="441"/>
      <c r="P202" s="240">
        <f t="shared" si="36"/>
        <v>0</v>
      </c>
      <c r="Q202" s="234">
        <f t="shared" si="37"/>
        <v>0.49019607843137253</v>
      </c>
      <c r="R202" s="235">
        <f t="shared" si="38"/>
        <v>0</v>
      </c>
      <c r="S202" s="235">
        <f t="shared" si="39"/>
        <v>3741.1764705882351</v>
      </c>
      <c r="X202" s="441"/>
      <c r="Z202" s="240">
        <f t="shared" si="40"/>
        <v>0</v>
      </c>
      <c r="AA202" s="234">
        <f t="shared" si="41"/>
        <v>0.49019607843137253</v>
      </c>
      <c r="AB202" s="235">
        <f t="shared" si="42"/>
        <v>0</v>
      </c>
      <c r="AC202" s="235">
        <f t="shared" si="43"/>
        <v>3741.1764705882351</v>
      </c>
      <c r="AH202" s="441"/>
      <c r="AJ202" s="240">
        <f t="shared" si="44"/>
        <v>0</v>
      </c>
      <c r="AK202" s="234">
        <f t="shared" si="45"/>
        <v>0.49019607843137253</v>
      </c>
      <c r="AL202" s="235">
        <f t="shared" si="46"/>
        <v>0</v>
      </c>
      <c r="AM202" s="235">
        <f t="shared" si="47"/>
        <v>3741.1764705882351</v>
      </c>
      <c r="AR202" s="441"/>
    </row>
    <row r="203" spans="2:44" ht="12.6" hidden="1" customHeight="1" outlineLevel="1" x14ac:dyDescent="0.2">
      <c r="B203" s="456">
        <f>'Comm Prop Portfolio'!A186</f>
        <v>177</v>
      </c>
      <c r="C203" s="822">
        <f>'Comm Prop Portfolio'!B186*(1+$D$8)</f>
        <v>26116080</v>
      </c>
      <c r="D203" s="823">
        <f>'Comm Prop Portfolio'!C186*(1+$D$9)</f>
        <v>4342.4384000000009</v>
      </c>
      <c r="E203" s="457"/>
      <c r="F203" s="234">
        <f t="shared" si="32"/>
        <v>0.30632468578745353</v>
      </c>
      <c r="G203" s="234">
        <f t="shared" si="33"/>
        <v>0.61709414276568308</v>
      </c>
      <c r="H203" s="235">
        <f t="shared" si="34"/>
        <v>1330.1960784313728</v>
      </c>
      <c r="I203" s="235">
        <f t="shared" si="35"/>
        <v>2679.693301960785</v>
      </c>
      <c r="N203" s="441"/>
      <c r="P203" s="240">
        <f t="shared" si="36"/>
        <v>0</v>
      </c>
      <c r="Q203" s="234">
        <f t="shared" si="37"/>
        <v>0.61709414276568308</v>
      </c>
      <c r="R203" s="235">
        <f t="shared" si="38"/>
        <v>0</v>
      </c>
      <c r="S203" s="235">
        <f t="shared" si="39"/>
        <v>2679.693301960785</v>
      </c>
      <c r="X203" s="441"/>
      <c r="Z203" s="240">
        <f t="shared" si="40"/>
        <v>0</v>
      </c>
      <c r="AA203" s="234">
        <f t="shared" si="41"/>
        <v>0.61709414276568308</v>
      </c>
      <c r="AB203" s="235">
        <f t="shared" si="42"/>
        <v>0</v>
      </c>
      <c r="AC203" s="235">
        <f t="shared" si="43"/>
        <v>2679.693301960785</v>
      </c>
      <c r="AH203" s="441"/>
      <c r="AJ203" s="240">
        <f t="shared" si="44"/>
        <v>0</v>
      </c>
      <c r="AK203" s="234">
        <f t="shared" si="45"/>
        <v>0.61709414276568308</v>
      </c>
      <c r="AL203" s="235">
        <f t="shared" si="46"/>
        <v>0</v>
      </c>
      <c r="AM203" s="235">
        <f t="shared" si="47"/>
        <v>2679.693301960785</v>
      </c>
      <c r="AR203" s="441"/>
    </row>
    <row r="204" spans="2:44" ht="12.6" hidden="1" customHeight="1" outlineLevel="1" x14ac:dyDescent="0.2">
      <c r="B204" s="456">
        <f>'Comm Prop Portfolio'!A187</f>
        <v>178</v>
      </c>
      <c r="C204" s="822">
        <f>'Comm Prop Portfolio'!B187*(1+$D$8)</f>
        <v>4754220</v>
      </c>
      <c r="D204" s="823">
        <f>'Comm Prop Portfolio'!C187*(1+$D$9)</f>
        <v>1037.5386000000001</v>
      </c>
      <c r="E204" s="457"/>
      <c r="F204" s="234">
        <f t="shared" si="32"/>
        <v>0.5793211084047436</v>
      </c>
      <c r="G204" s="234">
        <f t="shared" si="33"/>
        <v>0</v>
      </c>
      <c r="H204" s="235">
        <f t="shared" si="34"/>
        <v>601.06801176470594</v>
      </c>
      <c r="I204" s="235">
        <f t="shared" si="35"/>
        <v>0</v>
      </c>
      <c r="N204" s="441"/>
      <c r="P204" s="240">
        <f t="shared" si="36"/>
        <v>0</v>
      </c>
      <c r="Q204" s="234">
        <f t="shared" si="37"/>
        <v>0</v>
      </c>
      <c r="R204" s="235">
        <f t="shared" si="38"/>
        <v>0</v>
      </c>
      <c r="S204" s="235">
        <f t="shared" si="39"/>
        <v>0</v>
      </c>
      <c r="X204" s="441"/>
      <c r="Z204" s="240">
        <f t="shared" si="40"/>
        <v>0</v>
      </c>
      <c r="AA204" s="234">
        <f t="shared" si="41"/>
        <v>0</v>
      </c>
      <c r="AB204" s="235">
        <f t="shared" si="42"/>
        <v>0</v>
      </c>
      <c r="AC204" s="235">
        <f t="shared" si="43"/>
        <v>0</v>
      </c>
      <c r="AH204" s="441"/>
      <c r="AJ204" s="240">
        <f t="shared" si="44"/>
        <v>0</v>
      </c>
      <c r="AK204" s="234">
        <f t="shared" si="45"/>
        <v>0</v>
      </c>
      <c r="AL204" s="235">
        <f t="shared" si="46"/>
        <v>0</v>
      </c>
      <c r="AM204" s="235">
        <f t="shared" si="47"/>
        <v>0</v>
      </c>
      <c r="AR204" s="441"/>
    </row>
    <row r="205" spans="2:44" ht="12.6" hidden="1" customHeight="1" outlineLevel="1" x14ac:dyDescent="0.2">
      <c r="B205" s="456">
        <f>'Comm Prop Portfolio'!A188</f>
        <v>179</v>
      </c>
      <c r="C205" s="822">
        <f>'Comm Prop Portfolio'!B188*(1+$D$8)</f>
        <v>14127000</v>
      </c>
      <c r="D205" s="823">
        <f>'Comm Prop Portfolio'!C188*(1+$D$9)</f>
        <v>4257.49</v>
      </c>
      <c r="E205" s="457"/>
      <c r="F205" s="234">
        <f t="shared" si="32"/>
        <v>0.56629149854887806</v>
      </c>
      <c r="G205" s="234">
        <f t="shared" si="33"/>
        <v>0.29213562681390248</v>
      </c>
      <c r="H205" s="235">
        <f t="shared" si="34"/>
        <v>2410.9803921568628</v>
      </c>
      <c r="I205" s="235">
        <f t="shared" si="35"/>
        <v>1243.7645098039216</v>
      </c>
      <c r="N205" s="441"/>
      <c r="P205" s="240">
        <f t="shared" si="36"/>
        <v>0</v>
      </c>
      <c r="Q205" s="234">
        <f t="shared" si="37"/>
        <v>0.29213562681390248</v>
      </c>
      <c r="R205" s="235">
        <f t="shared" si="38"/>
        <v>0</v>
      </c>
      <c r="S205" s="235">
        <f t="shared" si="39"/>
        <v>1243.7645098039216</v>
      </c>
      <c r="X205" s="441"/>
      <c r="Z205" s="240">
        <f t="shared" si="40"/>
        <v>0</v>
      </c>
      <c r="AA205" s="234">
        <f t="shared" si="41"/>
        <v>0.29213562681390248</v>
      </c>
      <c r="AB205" s="235">
        <f t="shared" si="42"/>
        <v>0</v>
      </c>
      <c r="AC205" s="235">
        <f t="shared" si="43"/>
        <v>1243.7645098039216</v>
      </c>
      <c r="AH205" s="441"/>
      <c r="AJ205" s="240">
        <f t="shared" si="44"/>
        <v>0</v>
      </c>
      <c r="AK205" s="234">
        <f t="shared" si="45"/>
        <v>0.29213562681390248</v>
      </c>
      <c r="AL205" s="235">
        <f t="shared" si="46"/>
        <v>0</v>
      </c>
      <c r="AM205" s="235">
        <f t="shared" si="47"/>
        <v>1243.7645098039216</v>
      </c>
      <c r="AR205" s="441"/>
    </row>
    <row r="206" spans="2:44" ht="12.6" hidden="1" customHeight="1" outlineLevel="1" x14ac:dyDescent="0.2">
      <c r="B206" s="456">
        <f>'Comm Prop Portfolio'!A189</f>
        <v>180</v>
      </c>
      <c r="C206" s="822">
        <f>'Comm Prop Portfolio'!B189*(1+$D$8)</f>
        <v>7403160</v>
      </c>
      <c r="D206" s="823">
        <f>'Comm Prop Portfolio'!C189*(1+$D$9)</f>
        <v>2077.2396000000003</v>
      </c>
      <c r="E206" s="457"/>
      <c r="F206" s="234">
        <f t="shared" si="32"/>
        <v>0.72984509317642732</v>
      </c>
      <c r="G206" s="234">
        <f t="shared" si="33"/>
        <v>0</v>
      </c>
      <c r="H206" s="235">
        <f t="shared" si="34"/>
        <v>1516.0631294117647</v>
      </c>
      <c r="I206" s="235">
        <f t="shared" si="35"/>
        <v>0</v>
      </c>
      <c r="N206" s="441"/>
      <c r="P206" s="240">
        <f t="shared" si="36"/>
        <v>0</v>
      </c>
      <c r="Q206" s="234">
        <f t="shared" si="37"/>
        <v>0</v>
      </c>
      <c r="R206" s="235">
        <f t="shared" si="38"/>
        <v>0</v>
      </c>
      <c r="S206" s="235">
        <f t="shared" si="39"/>
        <v>0</v>
      </c>
      <c r="X206" s="441"/>
      <c r="Z206" s="240">
        <f t="shared" si="40"/>
        <v>0</v>
      </c>
      <c r="AA206" s="234">
        <f t="shared" si="41"/>
        <v>0</v>
      </c>
      <c r="AB206" s="235">
        <f t="shared" si="42"/>
        <v>0</v>
      </c>
      <c r="AC206" s="235">
        <f t="shared" si="43"/>
        <v>0</v>
      </c>
      <c r="AH206" s="441"/>
      <c r="AJ206" s="240">
        <f t="shared" si="44"/>
        <v>0</v>
      </c>
      <c r="AK206" s="234">
        <f t="shared" si="45"/>
        <v>0</v>
      </c>
      <c r="AL206" s="235">
        <f t="shared" si="46"/>
        <v>0</v>
      </c>
      <c r="AM206" s="235">
        <f t="shared" si="47"/>
        <v>0</v>
      </c>
      <c r="AR206" s="441"/>
    </row>
    <row r="207" spans="2:44" ht="12.6" hidden="1" customHeight="1" outlineLevel="1" x14ac:dyDescent="0.2">
      <c r="B207" s="456">
        <f>'Comm Prop Portfolio'!A190</f>
        <v>181</v>
      </c>
      <c r="C207" s="822">
        <f>'Comm Prop Portfolio'!B190*(1+$D$8)</f>
        <v>24554460</v>
      </c>
      <c r="D207" s="823">
        <f>'Comm Prop Portfolio'!C190*(1+$D$9)</f>
        <v>5868.9974000000002</v>
      </c>
      <c r="E207" s="457"/>
      <c r="F207" s="234">
        <f t="shared" si="32"/>
        <v>0.32580639118107263</v>
      </c>
      <c r="G207" s="234">
        <f t="shared" si="33"/>
        <v>0.5927420110236592</v>
      </c>
      <c r="H207" s="235">
        <f t="shared" si="34"/>
        <v>1912.1568627450984</v>
      </c>
      <c r="I207" s="235">
        <f t="shared" si="35"/>
        <v>3478.8013215686274</v>
      </c>
      <c r="N207" s="441"/>
      <c r="P207" s="240">
        <f t="shared" si="36"/>
        <v>0</v>
      </c>
      <c r="Q207" s="234">
        <f t="shared" si="37"/>
        <v>0.5927420110236592</v>
      </c>
      <c r="R207" s="235">
        <f t="shared" si="38"/>
        <v>0</v>
      </c>
      <c r="S207" s="235">
        <f t="shared" si="39"/>
        <v>3478.8013215686274</v>
      </c>
      <c r="X207" s="441"/>
      <c r="Z207" s="240">
        <f t="shared" si="40"/>
        <v>0</v>
      </c>
      <c r="AA207" s="234">
        <f t="shared" si="41"/>
        <v>0.5927420110236592</v>
      </c>
      <c r="AB207" s="235">
        <f t="shared" si="42"/>
        <v>0</v>
      </c>
      <c r="AC207" s="235">
        <f t="shared" si="43"/>
        <v>3478.8013215686274</v>
      </c>
      <c r="AH207" s="441"/>
      <c r="AJ207" s="240">
        <f t="shared" si="44"/>
        <v>0</v>
      </c>
      <c r="AK207" s="234">
        <f t="shared" si="45"/>
        <v>0.5927420110236592</v>
      </c>
      <c r="AL207" s="235">
        <f t="shared" si="46"/>
        <v>0</v>
      </c>
      <c r="AM207" s="235">
        <f t="shared" si="47"/>
        <v>3478.8013215686274</v>
      </c>
      <c r="AR207" s="441"/>
    </row>
    <row r="208" spans="2:44" ht="12.6" hidden="1" customHeight="1" outlineLevel="1" x14ac:dyDescent="0.2">
      <c r="B208" s="456">
        <f>'Comm Prop Portfolio'!A191</f>
        <v>182</v>
      </c>
      <c r="C208" s="822">
        <f>'Comm Prop Portfolio'!B191*(1+$D$8)</f>
        <v>22729680</v>
      </c>
      <c r="D208" s="823">
        <f>'Comm Prop Portfolio'!C191*(1+$D$9)</f>
        <v>4487.9976000000006</v>
      </c>
      <c r="E208" s="457"/>
      <c r="F208" s="234">
        <f t="shared" si="32"/>
        <v>0.35196272010868607</v>
      </c>
      <c r="G208" s="234">
        <f t="shared" si="33"/>
        <v>0.5600465998641424</v>
      </c>
      <c r="H208" s="235">
        <f t="shared" si="34"/>
        <v>1579.607843137255</v>
      </c>
      <c r="I208" s="235">
        <f t="shared" si="35"/>
        <v>2513.487796078432</v>
      </c>
      <c r="N208" s="441"/>
      <c r="P208" s="240">
        <f t="shared" si="36"/>
        <v>0</v>
      </c>
      <c r="Q208" s="234">
        <f t="shared" si="37"/>
        <v>0.5600465998641424</v>
      </c>
      <c r="R208" s="235">
        <f t="shared" si="38"/>
        <v>0</v>
      </c>
      <c r="S208" s="235">
        <f t="shared" si="39"/>
        <v>2513.487796078432</v>
      </c>
      <c r="X208" s="441"/>
      <c r="Z208" s="240">
        <f t="shared" si="40"/>
        <v>0</v>
      </c>
      <c r="AA208" s="234">
        <f t="shared" si="41"/>
        <v>0.5600465998641424</v>
      </c>
      <c r="AB208" s="235">
        <f t="shared" si="42"/>
        <v>0</v>
      </c>
      <c r="AC208" s="235">
        <f t="shared" si="43"/>
        <v>2513.487796078432</v>
      </c>
      <c r="AH208" s="441"/>
      <c r="AJ208" s="240">
        <f t="shared" si="44"/>
        <v>0</v>
      </c>
      <c r="AK208" s="234">
        <f t="shared" si="45"/>
        <v>0.5600465998641424</v>
      </c>
      <c r="AL208" s="235">
        <f t="shared" si="46"/>
        <v>0</v>
      </c>
      <c r="AM208" s="235">
        <f t="shared" si="47"/>
        <v>2513.487796078432</v>
      </c>
      <c r="AR208" s="441"/>
    </row>
    <row r="209" spans="2:44" ht="12.6" hidden="1" customHeight="1" outlineLevel="1" x14ac:dyDescent="0.2">
      <c r="B209" s="456">
        <f>'Comm Prop Portfolio'!A192</f>
        <v>183</v>
      </c>
      <c r="C209" s="822">
        <f>'Comm Prop Portfolio'!B192*(1+$D$8)</f>
        <v>40800000</v>
      </c>
      <c r="D209" s="823">
        <f>'Comm Prop Portfolio'!C192*(1+$D$9)</f>
        <v>13144</v>
      </c>
      <c r="E209" s="457"/>
      <c r="F209" s="234">
        <f t="shared" si="32"/>
        <v>0.19607843137254902</v>
      </c>
      <c r="G209" s="234">
        <f t="shared" si="33"/>
        <v>0.73529411764705888</v>
      </c>
      <c r="H209" s="235">
        <f t="shared" si="34"/>
        <v>2577.2549019607841</v>
      </c>
      <c r="I209" s="235">
        <f t="shared" si="35"/>
        <v>9664.7058823529424</v>
      </c>
      <c r="N209" s="441"/>
      <c r="P209" s="240">
        <f t="shared" si="36"/>
        <v>0</v>
      </c>
      <c r="Q209" s="234">
        <f t="shared" si="37"/>
        <v>0.73529411764705888</v>
      </c>
      <c r="R209" s="235">
        <f t="shared" si="38"/>
        <v>0</v>
      </c>
      <c r="S209" s="235">
        <f t="shared" si="39"/>
        <v>9664.7058823529424</v>
      </c>
      <c r="X209" s="441"/>
      <c r="Z209" s="240">
        <f t="shared" si="40"/>
        <v>0</v>
      </c>
      <c r="AA209" s="234">
        <f t="shared" si="41"/>
        <v>0.73529411764705888</v>
      </c>
      <c r="AB209" s="235">
        <f t="shared" si="42"/>
        <v>0</v>
      </c>
      <c r="AC209" s="235">
        <f t="shared" si="43"/>
        <v>9664.7058823529424</v>
      </c>
      <c r="AH209" s="441"/>
      <c r="AJ209" s="240">
        <f t="shared" si="44"/>
        <v>0</v>
      </c>
      <c r="AK209" s="234">
        <f t="shared" si="45"/>
        <v>0.73529411764705888</v>
      </c>
      <c r="AL209" s="235">
        <f t="shared" si="46"/>
        <v>0</v>
      </c>
      <c r="AM209" s="235">
        <f t="shared" si="47"/>
        <v>9664.7058823529424</v>
      </c>
      <c r="AR209" s="441"/>
    </row>
    <row r="210" spans="2:44" ht="12.6" hidden="1" customHeight="1" outlineLevel="1" x14ac:dyDescent="0.2">
      <c r="B210" s="456">
        <f>'Comm Prop Portfolio'!A193</f>
        <v>184</v>
      </c>
      <c r="C210" s="822">
        <f>'Comm Prop Portfolio'!B193*(1+$D$8)</f>
        <v>24702360</v>
      </c>
      <c r="D210" s="823">
        <f>'Comm Prop Portfolio'!C193*(1+$D$9)</f>
        <v>5134.2160000000003</v>
      </c>
      <c r="E210" s="457"/>
      <c r="F210" s="234">
        <f t="shared" si="32"/>
        <v>0.32385569637880751</v>
      </c>
      <c r="G210" s="234">
        <f t="shared" si="33"/>
        <v>0.59518037952649061</v>
      </c>
      <c r="H210" s="235">
        <f t="shared" si="34"/>
        <v>1662.7450980392157</v>
      </c>
      <c r="I210" s="235">
        <f t="shared" si="35"/>
        <v>3055.7846274509807</v>
      </c>
      <c r="N210" s="441"/>
      <c r="P210" s="240">
        <f t="shared" si="36"/>
        <v>0</v>
      </c>
      <c r="Q210" s="234">
        <f t="shared" si="37"/>
        <v>0.59518037952649061</v>
      </c>
      <c r="R210" s="235">
        <f t="shared" si="38"/>
        <v>0</v>
      </c>
      <c r="S210" s="235">
        <f t="shared" si="39"/>
        <v>3055.7846274509807</v>
      </c>
      <c r="X210" s="441"/>
      <c r="Z210" s="240">
        <f t="shared" si="40"/>
        <v>0</v>
      </c>
      <c r="AA210" s="234">
        <f t="shared" si="41"/>
        <v>0.59518037952649061</v>
      </c>
      <c r="AB210" s="235">
        <f t="shared" si="42"/>
        <v>0</v>
      </c>
      <c r="AC210" s="235">
        <f t="shared" si="43"/>
        <v>3055.7846274509807</v>
      </c>
      <c r="AH210" s="441"/>
      <c r="AJ210" s="240">
        <f t="shared" si="44"/>
        <v>0</v>
      </c>
      <c r="AK210" s="234">
        <f t="shared" si="45"/>
        <v>0.59518037952649061</v>
      </c>
      <c r="AL210" s="235">
        <f t="shared" si="46"/>
        <v>0</v>
      </c>
      <c r="AM210" s="235">
        <f t="shared" si="47"/>
        <v>3055.7846274509807</v>
      </c>
      <c r="AR210" s="441"/>
    </row>
    <row r="211" spans="2:44" ht="12.6" hidden="1" customHeight="1" outlineLevel="1" x14ac:dyDescent="0.2">
      <c r="B211" s="456">
        <f>'Comm Prop Portfolio'!A194</f>
        <v>185</v>
      </c>
      <c r="C211" s="822">
        <f>'Comm Prop Portfolio'!B194*(1+$D$8)</f>
        <v>5595720</v>
      </c>
      <c r="D211" s="823">
        <f>'Comm Prop Portfolio'!C194*(1+$D$9)</f>
        <v>872.274</v>
      </c>
      <c r="E211" s="457"/>
      <c r="F211" s="234">
        <f t="shared" si="32"/>
        <v>0.64258397489509844</v>
      </c>
      <c r="G211" s="234">
        <f t="shared" si="33"/>
        <v>0</v>
      </c>
      <c r="H211" s="235">
        <f t="shared" si="34"/>
        <v>560.50929411764707</v>
      </c>
      <c r="I211" s="235">
        <f t="shared" si="35"/>
        <v>0</v>
      </c>
      <c r="N211" s="441"/>
      <c r="P211" s="240">
        <f t="shared" si="36"/>
        <v>0</v>
      </c>
      <c r="Q211" s="234">
        <f t="shared" si="37"/>
        <v>0</v>
      </c>
      <c r="R211" s="235">
        <f t="shared" si="38"/>
        <v>0</v>
      </c>
      <c r="S211" s="235">
        <f t="shared" si="39"/>
        <v>0</v>
      </c>
      <c r="X211" s="441"/>
      <c r="Z211" s="240">
        <f t="shared" si="40"/>
        <v>0</v>
      </c>
      <c r="AA211" s="234">
        <f t="shared" si="41"/>
        <v>0</v>
      </c>
      <c r="AB211" s="235">
        <f t="shared" si="42"/>
        <v>0</v>
      </c>
      <c r="AC211" s="235">
        <f t="shared" si="43"/>
        <v>0</v>
      </c>
      <c r="AH211" s="441"/>
      <c r="AJ211" s="240">
        <f t="shared" si="44"/>
        <v>0</v>
      </c>
      <c r="AK211" s="234">
        <f t="shared" si="45"/>
        <v>0</v>
      </c>
      <c r="AL211" s="235">
        <f t="shared" si="46"/>
        <v>0</v>
      </c>
      <c r="AM211" s="235">
        <f t="shared" si="47"/>
        <v>0</v>
      </c>
      <c r="AR211" s="441"/>
    </row>
    <row r="212" spans="2:44" ht="12.6" hidden="1" customHeight="1" outlineLevel="1" x14ac:dyDescent="0.2">
      <c r="B212" s="456">
        <f>'Comm Prop Portfolio'!A195</f>
        <v>186</v>
      </c>
      <c r="C212" s="822">
        <f>'Comm Prop Portfolio'!B195*(1+$D$8)</f>
        <v>31672020</v>
      </c>
      <c r="D212" s="823">
        <f>'Comm Prop Portfolio'!C195*(1+$D$9)</f>
        <v>8886.7962000000007</v>
      </c>
      <c r="E212" s="457"/>
      <c r="F212" s="234">
        <f t="shared" si="32"/>
        <v>0.2525888781328125</v>
      </c>
      <c r="G212" s="234">
        <f t="shared" si="33"/>
        <v>0.68426390233398438</v>
      </c>
      <c r="H212" s="235">
        <f t="shared" si="34"/>
        <v>2244.7058823529414</v>
      </c>
      <c r="I212" s="235">
        <f t="shared" si="35"/>
        <v>6080.9138470588241</v>
      </c>
      <c r="N212" s="441"/>
      <c r="P212" s="240">
        <f t="shared" si="36"/>
        <v>0</v>
      </c>
      <c r="Q212" s="234">
        <f t="shared" si="37"/>
        <v>0.68426390233398438</v>
      </c>
      <c r="R212" s="235">
        <f t="shared" si="38"/>
        <v>0</v>
      </c>
      <c r="S212" s="235">
        <f t="shared" si="39"/>
        <v>6080.9138470588241</v>
      </c>
      <c r="X212" s="441"/>
      <c r="Z212" s="240">
        <f t="shared" si="40"/>
        <v>0</v>
      </c>
      <c r="AA212" s="234">
        <f t="shared" si="41"/>
        <v>0.68426390233398438</v>
      </c>
      <c r="AB212" s="235">
        <f t="shared" si="42"/>
        <v>0</v>
      </c>
      <c r="AC212" s="235">
        <f t="shared" si="43"/>
        <v>6080.9138470588241</v>
      </c>
      <c r="AH212" s="441"/>
      <c r="AJ212" s="240">
        <f t="shared" si="44"/>
        <v>0</v>
      </c>
      <c r="AK212" s="234">
        <f t="shared" si="45"/>
        <v>0.68426390233398438</v>
      </c>
      <c r="AL212" s="235">
        <f t="shared" si="46"/>
        <v>0</v>
      </c>
      <c r="AM212" s="235">
        <f t="shared" si="47"/>
        <v>6080.9138470588241</v>
      </c>
      <c r="AR212" s="441"/>
    </row>
    <row r="213" spans="2:44" ht="12.6" hidden="1" customHeight="1" outlineLevel="1" x14ac:dyDescent="0.2">
      <c r="B213" s="456">
        <f>'Comm Prop Portfolio'!A196</f>
        <v>187</v>
      </c>
      <c r="C213" s="822">
        <f>'Comm Prop Portfolio'!B196*(1+$D$8)</f>
        <v>7705080</v>
      </c>
      <c r="D213" s="823">
        <f>'Comm Prop Portfolio'!C196*(1+$D$9)</f>
        <v>1841.6652000000001</v>
      </c>
      <c r="E213" s="457"/>
      <c r="F213" s="234">
        <f t="shared" si="32"/>
        <v>0.74043098838688237</v>
      </c>
      <c r="G213" s="234">
        <f t="shared" si="33"/>
        <v>0</v>
      </c>
      <c r="H213" s="235">
        <f t="shared" si="34"/>
        <v>1363.6259843137254</v>
      </c>
      <c r="I213" s="235">
        <f t="shared" si="35"/>
        <v>0</v>
      </c>
      <c r="N213" s="441"/>
      <c r="P213" s="240">
        <f t="shared" si="36"/>
        <v>0</v>
      </c>
      <c r="Q213" s="234">
        <f t="shared" si="37"/>
        <v>0</v>
      </c>
      <c r="R213" s="235">
        <f t="shared" si="38"/>
        <v>0</v>
      </c>
      <c r="S213" s="235">
        <f t="shared" si="39"/>
        <v>0</v>
      </c>
      <c r="X213" s="441"/>
      <c r="Z213" s="240">
        <f t="shared" si="40"/>
        <v>0</v>
      </c>
      <c r="AA213" s="234">
        <f t="shared" si="41"/>
        <v>0</v>
      </c>
      <c r="AB213" s="235">
        <f t="shared" si="42"/>
        <v>0</v>
      </c>
      <c r="AC213" s="235">
        <f t="shared" si="43"/>
        <v>0</v>
      </c>
      <c r="AH213" s="441"/>
      <c r="AJ213" s="240">
        <f t="shared" si="44"/>
        <v>0</v>
      </c>
      <c r="AK213" s="234">
        <f t="shared" si="45"/>
        <v>0</v>
      </c>
      <c r="AL213" s="235">
        <f t="shared" si="46"/>
        <v>0</v>
      </c>
      <c r="AM213" s="235">
        <f t="shared" si="47"/>
        <v>0</v>
      </c>
      <c r="AR213" s="441"/>
    </row>
    <row r="214" spans="2:44" ht="12.6" hidden="1" customHeight="1" outlineLevel="1" x14ac:dyDescent="0.2">
      <c r="B214" s="456">
        <f>'Comm Prop Portfolio'!A197</f>
        <v>188</v>
      </c>
      <c r="C214" s="822">
        <f>'Comm Prop Portfolio'!B197*(1+$D$8)</f>
        <v>20187840</v>
      </c>
      <c r="D214" s="823">
        <f>'Comm Prop Portfolio'!C197*(1+$D$9)</f>
        <v>5454.6752000000006</v>
      </c>
      <c r="E214" s="457"/>
      <c r="F214" s="234">
        <f t="shared" si="32"/>
        <v>0.39627815556295276</v>
      </c>
      <c r="G214" s="234">
        <f t="shared" si="33"/>
        <v>0.50465230554630902</v>
      </c>
      <c r="H214" s="235">
        <f t="shared" si="34"/>
        <v>2161.5686274509808</v>
      </c>
      <c r="I214" s="235">
        <f t="shared" si="35"/>
        <v>2752.7144156862746</v>
      </c>
      <c r="N214" s="441"/>
      <c r="P214" s="240">
        <f t="shared" si="36"/>
        <v>0</v>
      </c>
      <c r="Q214" s="234">
        <f t="shared" si="37"/>
        <v>0.50465230554630902</v>
      </c>
      <c r="R214" s="235">
        <f t="shared" si="38"/>
        <v>0</v>
      </c>
      <c r="S214" s="235">
        <f t="shared" si="39"/>
        <v>2752.7144156862746</v>
      </c>
      <c r="X214" s="441"/>
      <c r="Z214" s="240">
        <f t="shared" si="40"/>
        <v>0</v>
      </c>
      <c r="AA214" s="234">
        <f t="shared" si="41"/>
        <v>0.50465230554630902</v>
      </c>
      <c r="AB214" s="235">
        <f t="shared" si="42"/>
        <v>0</v>
      </c>
      <c r="AC214" s="235">
        <f t="shared" si="43"/>
        <v>2752.7144156862746</v>
      </c>
      <c r="AH214" s="441"/>
      <c r="AJ214" s="240">
        <f t="shared" si="44"/>
        <v>0</v>
      </c>
      <c r="AK214" s="234">
        <f t="shared" si="45"/>
        <v>0.50465230554630902</v>
      </c>
      <c r="AL214" s="235">
        <f t="shared" si="46"/>
        <v>0</v>
      </c>
      <c r="AM214" s="235">
        <f t="shared" si="47"/>
        <v>2752.7144156862746</v>
      </c>
      <c r="AR214" s="441"/>
    </row>
    <row r="215" spans="2:44" ht="12.6" hidden="1" customHeight="1" outlineLevel="1" x14ac:dyDescent="0.2">
      <c r="B215" s="456">
        <f>'Comm Prop Portfolio'!A198</f>
        <v>189</v>
      </c>
      <c r="C215" s="822">
        <f>'Comm Prop Portfolio'!B198*(1+$D$8)</f>
        <v>7801980</v>
      </c>
      <c r="D215" s="823">
        <f>'Comm Prop Portfolio'!C198*(1+$D$9)</f>
        <v>1216.191</v>
      </c>
      <c r="E215" s="457"/>
      <c r="F215" s="234">
        <f t="shared" si="32"/>
        <v>0.74365481582880244</v>
      </c>
      <c r="G215" s="234">
        <f t="shared" si="33"/>
        <v>0</v>
      </c>
      <c r="H215" s="235">
        <f t="shared" si="34"/>
        <v>904.4262941176471</v>
      </c>
      <c r="I215" s="235">
        <f t="shared" si="35"/>
        <v>0</v>
      </c>
      <c r="N215" s="441"/>
      <c r="P215" s="240">
        <f t="shared" si="36"/>
        <v>0</v>
      </c>
      <c r="Q215" s="234">
        <f t="shared" si="37"/>
        <v>0</v>
      </c>
      <c r="R215" s="235">
        <f t="shared" si="38"/>
        <v>0</v>
      </c>
      <c r="S215" s="235">
        <f t="shared" si="39"/>
        <v>0</v>
      </c>
      <c r="X215" s="441"/>
      <c r="Z215" s="240">
        <f t="shared" si="40"/>
        <v>0</v>
      </c>
      <c r="AA215" s="234">
        <f t="shared" si="41"/>
        <v>0</v>
      </c>
      <c r="AB215" s="235">
        <f t="shared" si="42"/>
        <v>0</v>
      </c>
      <c r="AC215" s="235">
        <f t="shared" si="43"/>
        <v>0</v>
      </c>
      <c r="AH215" s="441"/>
      <c r="AJ215" s="240">
        <f t="shared" si="44"/>
        <v>0</v>
      </c>
      <c r="AK215" s="234">
        <f t="shared" si="45"/>
        <v>0</v>
      </c>
      <c r="AL215" s="235">
        <f t="shared" si="46"/>
        <v>0</v>
      </c>
      <c r="AM215" s="235">
        <f t="shared" si="47"/>
        <v>0</v>
      </c>
      <c r="AR215" s="441"/>
    </row>
    <row r="216" spans="2:44" ht="12.6" hidden="1" customHeight="1" outlineLevel="1" x14ac:dyDescent="0.2">
      <c r="B216" s="456">
        <f>'Comm Prop Portfolio'!A199</f>
        <v>190</v>
      </c>
      <c r="C216" s="822">
        <f>'Comm Prop Portfolio'!B199*(1+$D$8)</f>
        <v>40800000</v>
      </c>
      <c r="D216" s="823">
        <f>'Comm Prop Portfolio'!C199*(1+$D$9)</f>
        <v>11448</v>
      </c>
      <c r="E216" s="457"/>
      <c r="F216" s="234">
        <f t="shared" si="32"/>
        <v>0.19607843137254902</v>
      </c>
      <c r="G216" s="234">
        <f t="shared" si="33"/>
        <v>0.73529411764705888</v>
      </c>
      <c r="H216" s="235">
        <f t="shared" si="34"/>
        <v>2244.705882352941</v>
      </c>
      <c r="I216" s="235">
        <f t="shared" si="35"/>
        <v>8417.6470588235297</v>
      </c>
      <c r="N216" s="441"/>
      <c r="P216" s="240">
        <f t="shared" si="36"/>
        <v>0</v>
      </c>
      <c r="Q216" s="234">
        <f t="shared" si="37"/>
        <v>0.73529411764705888</v>
      </c>
      <c r="R216" s="235">
        <f t="shared" si="38"/>
        <v>0</v>
      </c>
      <c r="S216" s="235">
        <f t="shared" si="39"/>
        <v>8417.6470588235297</v>
      </c>
      <c r="X216" s="441"/>
      <c r="Z216" s="240">
        <f t="shared" si="40"/>
        <v>0</v>
      </c>
      <c r="AA216" s="234">
        <f t="shared" si="41"/>
        <v>0.73529411764705888</v>
      </c>
      <c r="AB216" s="235">
        <f t="shared" si="42"/>
        <v>0</v>
      </c>
      <c r="AC216" s="235">
        <f t="shared" si="43"/>
        <v>8417.6470588235297</v>
      </c>
      <c r="AH216" s="441"/>
      <c r="AJ216" s="240">
        <f t="shared" si="44"/>
        <v>0</v>
      </c>
      <c r="AK216" s="234">
        <f t="shared" si="45"/>
        <v>0.73529411764705888</v>
      </c>
      <c r="AL216" s="235">
        <f t="shared" si="46"/>
        <v>0</v>
      </c>
      <c r="AM216" s="235">
        <f t="shared" si="47"/>
        <v>8417.6470588235297</v>
      </c>
      <c r="AR216" s="441"/>
    </row>
    <row r="217" spans="2:44" ht="12.6" hidden="1" customHeight="1" outlineLevel="1" x14ac:dyDescent="0.2">
      <c r="B217" s="456">
        <f>'Comm Prop Portfolio'!A200</f>
        <v>191</v>
      </c>
      <c r="C217" s="822">
        <f>'Comm Prop Portfolio'!B200*(1+$D$8)</f>
        <v>13897500</v>
      </c>
      <c r="D217" s="823">
        <f>'Comm Prop Portfolio'!C200*(1+$D$9)</f>
        <v>2888.5</v>
      </c>
      <c r="E217" s="457"/>
      <c r="F217" s="234">
        <f t="shared" si="32"/>
        <v>0.57564310127720808</v>
      </c>
      <c r="G217" s="234">
        <f t="shared" si="33"/>
        <v>0.28044612340348984</v>
      </c>
      <c r="H217" s="235">
        <f t="shared" si="34"/>
        <v>1662.7450980392155</v>
      </c>
      <c r="I217" s="235">
        <f t="shared" si="35"/>
        <v>810.06862745098044</v>
      </c>
      <c r="N217" s="441"/>
      <c r="P217" s="240">
        <f t="shared" si="36"/>
        <v>0</v>
      </c>
      <c r="Q217" s="234">
        <f t="shared" si="37"/>
        <v>0.28044612340348984</v>
      </c>
      <c r="R217" s="235">
        <f t="shared" si="38"/>
        <v>0</v>
      </c>
      <c r="S217" s="235">
        <f t="shared" si="39"/>
        <v>810.06862745098044</v>
      </c>
      <c r="X217" s="441"/>
      <c r="Z217" s="240">
        <f t="shared" si="40"/>
        <v>0</v>
      </c>
      <c r="AA217" s="234">
        <f t="shared" si="41"/>
        <v>0.28044612340348984</v>
      </c>
      <c r="AB217" s="235">
        <f t="shared" si="42"/>
        <v>0</v>
      </c>
      <c r="AC217" s="235">
        <f t="shared" si="43"/>
        <v>810.06862745098044</v>
      </c>
      <c r="AH217" s="441"/>
      <c r="AJ217" s="240">
        <f t="shared" si="44"/>
        <v>0</v>
      </c>
      <c r="AK217" s="234">
        <f t="shared" si="45"/>
        <v>0.28044612340348984</v>
      </c>
      <c r="AL217" s="235">
        <f t="shared" si="46"/>
        <v>0</v>
      </c>
      <c r="AM217" s="235">
        <f t="shared" si="47"/>
        <v>810.06862745098044</v>
      </c>
      <c r="AR217" s="441"/>
    </row>
    <row r="218" spans="2:44" ht="12.6" hidden="1" customHeight="1" outlineLevel="1" x14ac:dyDescent="0.2">
      <c r="B218" s="456">
        <f>'Comm Prop Portfolio'!A201</f>
        <v>192</v>
      </c>
      <c r="C218" s="822">
        <f>'Comm Prop Portfolio'!B201*(1+$D$8)</f>
        <v>16555620</v>
      </c>
      <c r="D218" s="823">
        <f>'Comm Prop Portfolio'!C201*(1+$D$9)</f>
        <v>2236.6318000000001</v>
      </c>
      <c r="E218" s="457"/>
      <c r="F218" s="234">
        <f t="shared" si="32"/>
        <v>0.48321959552103755</v>
      </c>
      <c r="G218" s="234">
        <f t="shared" si="33"/>
        <v>0.39597550559870304</v>
      </c>
      <c r="H218" s="235">
        <f t="shared" si="34"/>
        <v>1080.7843137254902</v>
      </c>
      <c r="I218" s="235">
        <f t="shared" si="35"/>
        <v>885.65140784313735</v>
      </c>
      <c r="N218" s="441"/>
      <c r="P218" s="240">
        <f t="shared" si="36"/>
        <v>0</v>
      </c>
      <c r="Q218" s="234">
        <f t="shared" si="37"/>
        <v>0.39597550559870304</v>
      </c>
      <c r="R218" s="235">
        <f t="shared" si="38"/>
        <v>0</v>
      </c>
      <c r="S218" s="235">
        <f t="shared" si="39"/>
        <v>885.65140784313735</v>
      </c>
      <c r="X218" s="441"/>
      <c r="Z218" s="240">
        <f t="shared" si="40"/>
        <v>0</v>
      </c>
      <c r="AA218" s="234">
        <f t="shared" si="41"/>
        <v>0.39597550559870304</v>
      </c>
      <c r="AB218" s="235">
        <f t="shared" si="42"/>
        <v>0</v>
      </c>
      <c r="AC218" s="235">
        <f t="shared" si="43"/>
        <v>885.65140784313735</v>
      </c>
      <c r="AH218" s="441"/>
      <c r="AJ218" s="240">
        <f t="shared" si="44"/>
        <v>0</v>
      </c>
      <c r="AK218" s="234">
        <f t="shared" si="45"/>
        <v>0.39597550559870304</v>
      </c>
      <c r="AL218" s="235">
        <f t="shared" si="46"/>
        <v>0</v>
      </c>
      <c r="AM218" s="235">
        <f t="shared" si="47"/>
        <v>885.65140784313735</v>
      </c>
      <c r="AR218" s="441"/>
    </row>
    <row r="219" spans="2:44" ht="12.6" hidden="1" customHeight="1" outlineLevel="1" x14ac:dyDescent="0.2">
      <c r="B219" s="456">
        <f>'Comm Prop Portfolio'!A202</f>
        <v>193</v>
      </c>
      <c r="C219" s="822">
        <f>'Comm Prop Portfolio'!B202*(1+$D$8)</f>
        <v>22857180</v>
      </c>
      <c r="D219" s="823">
        <f>'Comm Prop Portfolio'!C202*(1+$D$9)</f>
        <v>3800.5664000000002</v>
      </c>
      <c r="E219" s="457"/>
      <c r="F219" s="234">
        <f t="shared" ref="F219:F282" si="48">MAX(0,MIN(H$12,C219-G$12))/C219</f>
        <v>0.3499994312509242</v>
      </c>
      <c r="G219" s="234">
        <f t="shared" ref="G219:G282" si="49">MAX(0,MIN(H$13,C219-G$13))/C219</f>
        <v>0.56250071093634468</v>
      </c>
      <c r="H219" s="235">
        <f t="shared" ref="H219:H282" si="50">+F219*D219</f>
        <v>1330.1960784313726</v>
      </c>
      <c r="I219" s="235">
        <f t="shared" ref="I219:I282" si="51">+G219*D219</f>
        <v>2137.8213019607842</v>
      </c>
      <c r="N219" s="441"/>
      <c r="P219" s="240">
        <f t="shared" si="36"/>
        <v>0</v>
      </c>
      <c r="Q219" s="234">
        <f t="shared" si="37"/>
        <v>0.56250071093634468</v>
      </c>
      <c r="R219" s="235">
        <f t="shared" si="38"/>
        <v>0</v>
      </c>
      <c r="S219" s="235">
        <f t="shared" si="39"/>
        <v>2137.8213019607842</v>
      </c>
      <c r="X219" s="441"/>
      <c r="Z219" s="240">
        <f t="shared" si="40"/>
        <v>0</v>
      </c>
      <c r="AA219" s="234">
        <f t="shared" si="41"/>
        <v>0.56250071093634468</v>
      </c>
      <c r="AB219" s="235">
        <f t="shared" si="42"/>
        <v>0</v>
      </c>
      <c r="AC219" s="235">
        <f t="shared" si="43"/>
        <v>2137.8213019607842</v>
      </c>
      <c r="AH219" s="441"/>
      <c r="AJ219" s="240">
        <f t="shared" si="44"/>
        <v>0</v>
      </c>
      <c r="AK219" s="234">
        <f t="shared" si="45"/>
        <v>0.56250071093634468</v>
      </c>
      <c r="AL219" s="235">
        <f t="shared" si="46"/>
        <v>0</v>
      </c>
      <c r="AM219" s="235">
        <f t="shared" si="47"/>
        <v>2137.8213019607842</v>
      </c>
      <c r="AR219" s="441"/>
    </row>
    <row r="220" spans="2:44" ht="12.6" hidden="1" customHeight="1" outlineLevel="1" x14ac:dyDescent="0.2">
      <c r="B220" s="456">
        <f>'Comm Prop Portfolio'!A203</f>
        <v>194</v>
      </c>
      <c r="C220" s="822">
        <f>'Comm Prop Portfolio'!B203*(1+$D$8)</f>
        <v>1845180</v>
      </c>
      <c r="D220" s="823">
        <f>'Comm Prop Portfolio'!C203*(1+$D$9)</f>
        <v>402.68340000000001</v>
      </c>
      <c r="E220" s="457"/>
      <c r="F220" s="234">
        <f t="shared" si="48"/>
        <v>0</v>
      </c>
      <c r="G220" s="234">
        <f t="shared" si="49"/>
        <v>0</v>
      </c>
      <c r="H220" s="235">
        <f t="shared" si="50"/>
        <v>0</v>
      </c>
      <c r="I220" s="235">
        <f t="shared" si="51"/>
        <v>0</v>
      </c>
      <c r="N220" s="441"/>
      <c r="P220" s="240">
        <f t="shared" ref="P220:P283" si="52">MAX(0,MIN(R$12,$C220-Q$12))/$C220</f>
        <v>0</v>
      </c>
      <c r="Q220" s="234">
        <f t="shared" ref="Q220:Q283" si="53">MAX(0,MIN(R$13,$C220-Q$13))/$C220</f>
        <v>0</v>
      </c>
      <c r="R220" s="235">
        <f t="shared" ref="R220:R283" si="54">+P220*$D220</f>
        <v>0</v>
      </c>
      <c r="S220" s="235">
        <f t="shared" ref="S220:S283" si="55">+Q220*$D220</f>
        <v>0</v>
      </c>
      <c r="X220" s="441"/>
      <c r="Z220" s="240">
        <f t="shared" ref="Z220:Z283" si="56">MAX(0,MIN(AB$12,$C220-AA$12))/$C220</f>
        <v>0</v>
      </c>
      <c r="AA220" s="234">
        <f t="shared" ref="AA220:AA283" si="57">MAX(0,MIN(AB$13,$C220-AA$13))/$C220</f>
        <v>0</v>
      </c>
      <c r="AB220" s="235">
        <f t="shared" ref="AB220:AB283" si="58">+Z220*$D220</f>
        <v>0</v>
      </c>
      <c r="AC220" s="235">
        <f t="shared" ref="AC220:AC283" si="59">+AA220*$D220</f>
        <v>0</v>
      </c>
      <c r="AH220" s="441"/>
      <c r="AJ220" s="240">
        <f t="shared" ref="AJ220:AJ283" si="60">MAX(0,MIN(AL$12,$C220-AK$12))/$C220</f>
        <v>0</v>
      </c>
      <c r="AK220" s="234">
        <f t="shared" ref="AK220:AK283" si="61">MAX(0,MIN(AL$13,$C220-AK$13))/$C220</f>
        <v>0</v>
      </c>
      <c r="AL220" s="235">
        <f t="shared" ref="AL220:AL283" si="62">+AJ220*$D220</f>
        <v>0</v>
      </c>
      <c r="AM220" s="235">
        <f t="shared" ref="AM220:AM283" si="63">+AK220*$D220</f>
        <v>0</v>
      </c>
      <c r="AR220" s="441"/>
    </row>
    <row r="221" spans="2:44" ht="12.6" hidden="1" customHeight="1" outlineLevel="1" x14ac:dyDescent="0.2">
      <c r="B221" s="456">
        <f>'Comm Prop Portfolio'!A204</f>
        <v>195</v>
      </c>
      <c r="C221" s="822">
        <f>'Comm Prop Portfolio'!B204*(1+$D$8)</f>
        <v>40800000</v>
      </c>
      <c r="D221" s="823">
        <f>'Comm Prop Portfolio'!C204*(1+$D$9)</f>
        <v>10176</v>
      </c>
      <c r="E221" s="457"/>
      <c r="F221" s="234">
        <f t="shared" si="48"/>
        <v>0.19607843137254902</v>
      </c>
      <c r="G221" s="234">
        <f t="shared" si="49"/>
        <v>0.73529411764705888</v>
      </c>
      <c r="H221" s="235">
        <f t="shared" si="50"/>
        <v>1995.2941176470588</v>
      </c>
      <c r="I221" s="235">
        <f t="shared" si="51"/>
        <v>7482.3529411764712</v>
      </c>
      <c r="N221" s="441"/>
      <c r="P221" s="240">
        <f t="shared" si="52"/>
        <v>0</v>
      </c>
      <c r="Q221" s="234">
        <f t="shared" si="53"/>
        <v>0.73529411764705888</v>
      </c>
      <c r="R221" s="235">
        <f t="shared" si="54"/>
        <v>0</v>
      </c>
      <c r="S221" s="235">
        <f t="shared" si="55"/>
        <v>7482.3529411764712</v>
      </c>
      <c r="X221" s="441"/>
      <c r="Z221" s="240">
        <f t="shared" si="56"/>
        <v>0</v>
      </c>
      <c r="AA221" s="234">
        <f t="shared" si="57"/>
        <v>0.73529411764705888</v>
      </c>
      <c r="AB221" s="235">
        <f t="shared" si="58"/>
        <v>0</v>
      </c>
      <c r="AC221" s="235">
        <f t="shared" si="59"/>
        <v>7482.3529411764712</v>
      </c>
      <c r="AH221" s="441"/>
      <c r="AJ221" s="240">
        <f t="shared" si="60"/>
        <v>0</v>
      </c>
      <c r="AK221" s="234">
        <f t="shared" si="61"/>
        <v>0.73529411764705888</v>
      </c>
      <c r="AL221" s="235">
        <f t="shared" si="62"/>
        <v>0</v>
      </c>
      <c r="AM221" s="235">
        <f t="shared" si="63"/>
        <v>7482.3529411764712</v>
      </c>
      <c r="AR221" s="441"/>
    </row>
    <row r="222" spans="2:44" ht="12.6" hidden="1" customHeight="1" outlineLevel="1" x14ac:dyDescent="0.2">
      <c r="B222" s="456">
        <f>'Comm Prop Portfolio'!A205</f>
        <v>196</v>
      </c>
      <c r="C222" s="822">
        <f>'Comm Prop Portfolio'!B205*(1+$D$8)</f>
        <v>40800000</v>
      </c>
      <c r="D222" s="823">
        <f>'Comm Prop Portfolio'!C205*(1+$D$9)</f>
        <v>5088</v>
      </c>
      <c r="E222" s="457"/>
      <c r="F222" s="234">
        <f t="shared" si="48"/>
        <v>0.19607843137254902</v>
      </c>
      <c r="G222" s="234">
        <f t="shared" si="49"/>
        <v>0.73529411764705888</v>
      </c>
      <c r="H222" s="235">
        <f t="shared" si="50"/>
        <v>997.64705882352939</v>
      </c>
      <c r="I222" s="235">
        <f t="shared" si="51"/>
        <v>3741.1764705882356</v>
      </c>
      <c r="N222" s="441"/>
      <c r="P222" s="240">
        <f t="shared" si="52"/>
        <v>0</v>
      </c>
      <c r="Q222" s="234">
        <f t="shared" si="53"/>
        <v>0.73529411764705888</v>
      </c>
      <c r="R222" s="235">
        <f t="shared" si="54"/>
        <v>0</v>
      </c>
      <c r="S222" s="235">
        <f t="shared" si="55"/>
        <v>3741.1764705882356</v>
      </c>
      <c r="X222" s="441"/>
      <c r="Z222" s="240">
        <f t="shared" si="56"/>
        <v>0</v>
      </c>
      <c r="AA222" s="234">
        <f t="shared" si="57"/>
        <v>0.73529411764705888</v>
      </c>
      <c r="AB222" s="235">
        <f t="shared" si="58"/>
        <v>0</v>
      </c>
      <c r="AC222" s="235">
        <f t="shared" si="59"/>
        <v>3741.1764705882356</v>
      </c>
      <c r="AH222" s="441"/>
      <c r="AJ222" s="240">
        <f t="shared" si="60"/>
        <v>0</v>
      </c>
      <c r="AK222" s="234">
        <f t="shared" si="61"/>
        <v>0.73529411764705888</v>
      </c>
      <c r="AL222" s="235">
        <f t="shared" si="62"/>
        <v>0</v>
      </c>
      <c r="AM222" s="235">
        <f t="shared" si="63"/>
        <v>3741.1764705882356</v>
      </c>
      <c r="AR222" s="441"/>
    </row>
    <row r="223" spans="2:44" ht="12.6" hidden="1" customHeight="1" outlineLevel="1" x14ac:dyDescent="0.2">
      <c r="B223" s="456">
        <f>'Comm Prop Portfolio'!A206</f>
        <v>197</v>
      </c>
      <c r="C223" s="822">
        <f>'Comm Prop Portfolio'!B206*(1+$D$8)</f>
        <v>8482320</v>
      </c>
      <c r="D223" s="823">
        <f>'Comm Prop Portfolio'!C206*(1+$D$9)</f>
        <v>1586.6928000000003</v>
      </c>
      <c r="E223" s="457"/>
      <c r="F223" s="234">
        <f t="shared" si="48"/>
        <v>0.76421545048996031</v>
      </c>
      <c r="G223" s="234">
        <f t="shared" si="49"/>
        <v>0</v>
      </c>
      <c r="H223" s="235">
        <f t="shared" si="50"/>
        <v>1212.5751529411766</v>
      </c>
      <c r="I223" s="235">
        <f t="shared" si="51"/>
        <v>0</v>
      </c>
      <c r="N223" s="441"/>
      <c r="P223" s="240">
        <f t="shared" si="52"/>
        <v>0</v>
      </c>
      <c r="Q223" s="234">
        <f t="shared" si="53"/>
        <v>0</v>
      </c>
      <c r="R223" s="235">
        <f t="shared" si="54"/>
        <v>0</v>
      </c>
      <c r="S223" s="235">
        <f t="shared" si="55"/>
        <v>0</v>
      </c>
      <c r="X223" s="441"/>
      <c r="Z223" s="240">
        <f t="shared" si="56"/>
        <v>0</v>
      </c>
      <c r="AA223" s="234">
        <f t="shared" si="57"/>
        <v>0</v>
      </c>
      <c r="AB223" s="235">
        <f t="shared" si="58"/>
        <v>0</v>
      </c>
      <c r="AC223" s="235">
        <f t="shared" si="59"/>
        <v>0</v>
      </c>
      <c r="AH223" s="441"/>
      <c r="AJ223" s="240">
        <f t="shared" si="60"/>
        <v>0</v>
      </c>
      <c r="AK223" s="234">
        <f t="shared" si="61"/>
        <v>0</v>
      </c>
      <c r="AL223" s="235">
        <f t="shared" si="62"/>
        <v>0</v>
      </c>
      <c r="AM223" s="235">
        <f t="shared" si="63"/>
        <v>0</v>
      </c>
      <c r="AR223" s="441"/>
    </row>
    <row r="224" spans="2:44" ht="12.6" hidden="1" customHeight="1" outlineLevel="1" x14ac:dyDescent="0.2">
      <c r="B224" s="456">
        <f>'Comm Prop Portfolio'!A207</f>
        <v>198</v>
      </c>
      <c r="C224" s="822">
        <f>'Comm Prop Portfolio'!B207*(1+$D$8)</f>
        <v>9452340</v>
      </c>
      <c r="D224" s="823">
        <f>'Comm Prop Portfolio'!C207*(1+$D$9)</f>
        <v>1473.453</v>
      </c>
      <c r="E224" s="457"/>
      <c r="F224" s="234">
        <f t="shared" si="48"/>
        <v>0.7884121815338847</v>
      </c>
      <c r="G224" s="234">
        <f t="shared" si="49"/>
        <v>0</v>
      </c>
      <c r="H224" s="235">
        <f t="shared" si="50"/>
        <v>1161.688294117647</v>
      </c>
      <c r="I224" s="235">
        <f t="shared" si="51"/>
        <v>0</v>
      </c>
      <c r="N224" s="441"/>
      <c r="P224" s="240">
        <f t="shared" si="52"/>
        <v>0</v>
      </c>
      <c r="Q224" s="234">
        <f t="shared" si="53"/>
        <v>0</v>
      </c>
      <c r="R224" s="235">
        <f t="shared" si="54"/>
        <v>0</v>
      </c>
      <c r="S224" s="235">
        <f t="shared" si="55"/>
        <v>0</v>
      </c>
      <c r="X224" s="441"/>
      <c r="Z224" s="240">
        <f t="shared" si="56"/>
        <v>0</v>
      </c>
      <c r="AA224" s="234">
        <f t="shared" si="57"/>
        <v>0</v>
      </c>
      <c r="AB224" s="235">
        <f t="shared" si="58"/>
        <v>0</v>
      </c>
      <c r="AC224" s="235">
        <f t="shared" si="59"/>
        <v>0</v>
      </c>
      <c r="AH224" s="441"/>
      <c r="AJ224" s="240">
        <f t="shared" si="60"/>
        <v>0</v>
      </c>
      <c r="AK224" s="234">
        <f t="shared" si="61"/>
        <v>0</v>
      </c>
      <c r="AL224" s="235">
        <f t="shared" si="62"/>
        <v>0</v>
      </c>
      <c r="AM224" s="235">
        <f t="shared" si="63"/>
        <v>0</v>
      </c>
      <c r="AR224" s="441"/>
    </row>
    <row r="225" spans="2:44" ht="12.6" hidden="1" customHeight="1" outlineLevel="1" x14ac:dyDescent="0.2">
      <c r="B225" s="456">
        <f>'Comm Prop Portfolio'!A208</f>
        <v>199</v>
      </c>
      <c r="C225" s="822">
        <f>'Comm Prop Portfolio'!B208*(1+$D$8)</f>
        <v>7811160</v>
      </c>
      <c r="D225" s="823">
        <f>'Comm Prop Portfolio'!C208*(1+$D$9)</f>
        <v>2354.0692000000004</v>
      </c>
      <c r="E225" s="457"/>
      <c r="F225" s="234">
        <f t="shared" si="48"/>
        <v>0.7439560833474157</v>
      </c>
      <c r="G225" s="234">
        <f t="shared" si="49"/>
        <v>0</v>
      </c>
      <c r="H225" s="235">
        <f t="shared" si="50"/>
        <v>1751.3241019607844</v>
      </c>
      <c r="I225" s="235">
        <f t="shared" si="51"/>
        <v>0</v>
      </c>
      <c r="N225" s="441"/>
      <c r="P225" s="240">
        <f t="shared" si="52"/>
        <v>0</v>
      </c>
      <c r="Q225" s="234">
        <f t="shared" si="53"/>
        <v>0</v>
      </c>
      <c r="R225" s="235">
        <f t="shared" si="54"/>
        <v>0</v>
      </c>
      <c r="S225" s="235">
        <f t="shared" si="55"/>
        <v>0</v>
      </c>
      <c r="X225" s="441"/>
      <c r="Z225" s="240">
        <f t="shared" si="56"/>
        <v>0</v>
      </c>
      <c r="AA225" s="234">
        <f t="shared" si="57"/>
        <v>0</v>
      </c>
      <c r="AB225" s="235">
        <f t="shared" si="58"/>
        <v>0</v>
      </c>
      <c r="AC225" s="235">
        <f t="shared" si="59"/>
        <v>0</v>
      </c>
      <c r="AH225" s="441"/>
      <c r="AJ225" s="240">
        <f t="shared" si="60"/>
        <v>0</v>
      </c>
      <c r="AK225" s="234">
        <f t="shared" si="61"/>
        <v>0</v>
      </c>
      <c r="AL225" s="235">
        <f t="shared" si="62"/>
        <v>0</v>
      </c>
      <c r="AM225" s="235">
        <f t="shared" si="63"/>
        <v>0</v>
      </c>
      <c r="AR225" s="441"/>
    </row>
    <row r="226" spans="2:44" ht="12.6" hidden="1" customHeight="1" outlineLevel="1" x14ac:dyDescent="0.2">
      <c r="B226" s="456">
        <f>'Comm Prop Portfolio'!A209</f>
        <v>200</v>
      </c>
      <c r="C226" s="822">
        <f>'Comm Prop Portfolio'!B209*(1+$D$8)</f>
        <v>11734080</v>
      </c>
      <c r="D226" s="823">
        <f>'Comm Prop Portfolio'!C209*(1+$D$9)</f>
        <v>2560.7904000000003</v>
      </c>
      <c r="E226" s="457"/>
      <c r="F226" s="234">
        <f t="shared" si="48"/>
        <v>0.681774796149336</v>
      </c>
      <c r="G226" s="234">
        <f t="shared" si="49"/>
        <v>0.14778150481333005</v>
      </c>
      <c r="H226" s="235">
        <f t="shared" si="50"/>
        <v>1745.8823529411768</v>
      </c>
      <c r="I226" s="235">
        <f t="shared" si="51"/>
        <v>378.43745882352943</v>
      </c>
      <c r="N226" s="441"/>
      <c r="P226" s="240">
        <f t="shared" si="52"/>
        <v>0</v>
      </c>
      <c r="Q226" s="234">
        <f t="shared" si="53"/>
        <v>0.14778150481333005</v>
      </c>
      <c r="R226" s="235">
        <f t="shared" si="54"/>
        <v>0</v>
      </c>
      <c r="S226" s="235">
        <f t="shared" si="55"/>
        <v>378.43745882352943</v>
      </c>
      <c r="X226" s="441"/>
      <c r="Z226" s="240">
        <f t="shared" si="56"/>
        <v>0</v>
      </c>
      <c r="AA226" s="234">
        <f t="shared" si="57"/>
        <v>0.14778150481333005</v>
      </c>
      <c r="AB226" s="235">
        <f t="shared" si="58"/>
        <v>0</v>
      </c>
      <c r="AC226" s="235">
        <f t="shared" si="59"/>
        <v>378.43745882352943</v>
      </c>
      <c r="AH226" s="441"/>
      <c r="AJ226" s="240">
        <f t="shared" si="60"/>
        <v>0</v>
      </c>
      <c r="AK226" s="234">
        <f t="shared" si="61"/>
        <v>0.14778150481333005</v>
      </c>
      <c r="AL226" s="235">
        <f t="shared" si="62"/>
        <v>0</v>
      </c>
      <c r="AM226" s="235">
        <f t="shared" si="63"/>
        <v>378.43745882352943</v>
      </c>
      <c r="AR226" s="441"/>
    </row>
    <row r="227" spans="2:44" ht="12.6" hidden="1" customHeight="1" outlineLevel="1" x14ac:dyDescent="0.2">
      <c r="B227" s="456">
        <f>'Comm Prop Portfolio'!A210</f>
        <v>201</v>
      </c>
      <c r="C227" s="822">
        <f>'Comm Prop Portfolio'!B210*(1+$D$8)</f>
        <v>2655060</v>
      </c>
      <c r="D227" s="823">
        <f>'Comm Prop Portfolio'!C210*(1+$D$9)</f>
        <v>689.79500000000007</v>
      </c>
      <c r="E227" s="457"/>
      <c r="F227" s="234">
        <f t="shared" si="48"/>
        <v>0.2467213546963157</v>
      </c>
      <c r="G227" s="234">
        <f t="shared" si="49"/>
        <v>0</v>
      </c>
      <c r="H227" s="235">
        <f t="shared" si="50"/>
        <v>170.1871568627451</v>
      </c>
      <c r="I227" s="235">
        <f t="shared" si="51"/>
        <v>0</v>
      </c>
      <c r="N227" s="441"/>
      <c r="P227" s="240">
        <f t="shared" si="52"/>
        <v>0</v>
      </c>
      <c r="Q227" s="234">
        <f t="shared" si="53"/>
        <v>0</v>
      </c>
      <c r="R227" s="235">
        <f t="shared" si="54"/>
        <v>0</v>
      </c>
      <c r="S227" s="235">
        <f t="shared" si="55"/>
        <v>0</v>
      </c>
      <c r="X227" s="441"/>
      <c r="Z227" s="240">
        <f t="shared" si="56"/>
        <v>0</v>
      </c>
      <c r="AA227" s="234">
        <f t="shared" si="57"/>
        <v>0</v>
      </c>
      <c r="AB227" s="235">
        <f t="shared" si="58"/>
        <v>0</v>
      </c>
      <c r="AC227" s="235">
        <f t="shared" si="59"/>
        <v>0</v>
      </c>
      <c r="AH227" s="441"/>
      <c r="AJ227" s="240">
        <f t="shared" si="60"/>
        <v>0</v>
      </c>
      <c r="AK227" s="234">
        <f t="shared" si="61"/>
        <v>0</v>
      </c>
      <c r="AL227" s="235">
        <f t="shared" si="62"/>
        <v>0</v>
      </c>
      <c r="AM227" s="235">
        <f t="shared" si="63"/>
        <v>0</v>
      </c>
      <c r="AR227" s="441"/>
    </row>
    <row r="228" spans="2:44" ht="12.6" hidden="1" customHeight="1" outlineLevel="1" x14ac:dyDescent="0.2">
      <c r="B228" s="456">
        <f>'Comm Prop Portfolio'!A211</f>
        <v>202</v>
      </c>
      <c r="C228" s="822">
        <f>'Comm Prop Portfolio'!B211*(1+$D$8)</f>
        <v>11383200</v>
      </c>
      <c r="D228" s="823">
        <f>'Comm Prop Portfolio'!C211*(1+$D$9)</f>
        <v>3548.88</v>
      </c>
      <c r="E228" s="457"/>
      <c r="F228" s="234">
        <f t="shared" si="48"/>
        <v>0.7027900766041183</v>
      </c>
      <c r="G228" s="234">
        <f t="shared" si="49"/>
        <v>0.12151240424485206</v>
      </c>
      <c r="H228" s="235">
        <f t="shared" si="50"/>
        <v>2494.1176470588234</v>
      </c>
      <c r="I228" s="235">
        <f t="shared" si="51"/>
        <v>431.2329411764706</v>
      </c>
      <c r="N228" s="441"/>
      <c r="P228" s="240">
        <f t="shared" si="52"/>
        <v>0</v>
      </c>
      <c r="Q228" s="234">
        <f t="shared" si="53"/>
        <v>0.12151240424485206</v>
      </c>
      <c r="R228" s="235">
        <f t="shared" si="54"/>
        <v>0</v>
      </c>
      <c r="S228" s="235">
        <f t="shared" si="55"/>
        <v>431.2329411764706</v>
      </c>
      <c r="X228" s="441"/>
      <c r="Z228" s="240">
        <f t="shared" si="56"/>
        <v>0</v>
      </c>
      <c r="AA228" s="234">
        <f t="shared" si="57"/>
        <v>0.12151240424485206</v>
      </c>
      <c r="AB228" s="235">
        <f t="shared" si="58"/>
        <v>0</v>
      </c>
      <c r="AC228" s="235">
        <f t="shared" si="59"/>
        <v>431.2329411764706</v>
      </c>
      <c r="AH228" s="441"/>
      <c r="AJ228" s="240">
        <f t="shared" si="60"/>
        <v>0</v>
      </c>
      <c r="AK228" s="234">
        <f t="shared" si="61"/>
        <v>0.12151240424485206</v>
      </c>
      <c r="AL228" s="235">
        <f t="shared" si="62"/>
        <v>0</v>
      </c>
      <c r="AM228" s="235">
        <f t="shared" si="63"/>
        <v>431.2329411764706</v>
      </c>
      <c r="AR228" s="441"/>
    </row>
    <row r="229" spans="2:44" ht="12.6" hidden="1" customHeight="1" outlineLevel="1" x14ac:dyDescent="0.2">
      <c r="B229" s="456">
        <f>'Comm Prop Portfolio'!A212</f>
        <v>203</v>
      </c>
      <c r="C229" s="822">
        <f>'Comm Prop Portfolio'!B212*(1+$D$8)</f>
        <v>1814580</v>
      </c>
      <c r="D229" s="823">
        <f>'Comm Prop Portfolio'!C212*(1+$D$9)</f>
        <v>584.57940000000008</v>
      </c>
      <c r="E229" s="457"/>
      <c r="F229" s="234">
        <f t="shared" si="48"/>
        <v>0</v>
      </c>
      <c r="G229" s="234">
        <f t="shared" si="49"/>
        <v>0</v>
      </c>
      <c r="H229" s="235">
        <f t="shared" si="50"/>
        <v>0</v>
      </c>
      <c r="I229" s="235">
        <f t="shared" si="51"/>
        <v>0</v>
      </c>
      <c r="N229" s="441"/>
      <c r="P229" s="240">
        <f t="shared" si="52"/>
        <v>0</v>
      </c>
      <c r="Q229" s="234">
        <f t="shared" si="53"/>
        <v>0</v>
      </c>
      <c r="R229" s="235">
        <f t="shared" si="54"/>
        <v>0</v>
      </c>
      <c r="S229" s="235">
        <f t="shared" si="55"/>
        <v>0</v>
      </c>
      <c r="X229" s="441"/>
      <c r="Z229" s="240">
        <f t="shared" si="56"/>
        <v>0</v>
      </c>
      <c r="AA229" s="234">
        <f t="shared" si="57"/>
        <v>0</v>
      </c>
      <c r="AB229" s="235">
        <f t="shared" si="58"/>
        <v>0</v>
      </c>
      <c r="AC229" s="235">
        <f t="shared" si="59"/>
        <v>0</v>
      </c>
      <c r="AH229" s="441"/>
      <c r="AJ229" s="240">
        <f t="shared" si="60"/>
        <v>0</v>
      </c>
      <c r="AK229" s="234">
        <f t="shared" si="61"/>
        <v>0</v>
      </c>
      <c r="AL229" s="235">
        <f t="shared" si="62"/>
        <v>0</v>
      </c>
      <c r="AM229" s="235">
        <f t="shared" si="63"/>
        <v>0</v>
      </c>
      <c r="AR229" s="441"/>
    </row>
    <row r="230" spans="2:44" ht="12.6" hidden="1" customHeight="1" outlineLevel="1" x14ac:dyDescent="0.2">
      <c r="B230" s="456">
        <f>'Comm Prop Portfolio'!A213</f>
        <v>204</v>
      </c>
      <c r="C230" s="822">
        <f>'Comm Prop Portfolio'!B213*(1+$D$8)</f>
        <v>38406060</v>
      </c>
      <c r="D230" s="823">
        <f>'Comm Prop Portfolio'!C213*(1+$D$9)</f>
        <v>8381.5578000000005</v>
      </c>
      <c r="E230" s="457"/>
      <c r="F230" s="234">
        <f t="shared" si="48"/>
        <v>0.2083004609168449</v>
      </c>
      <c r="G230" s="234">
        <f t="shared" si="49"/>
        <v>0.73962442385394389</v>
      </c>
      <c r="H230" s="235">
        <f t="shared" si="50"/>
        <v>1745.8823529411766</v>
      </c>
      <c r="I230" s="235">
        <f t="shared" si="51"/>
        <v>6199.2048588235302</v>
      </c>
      <c r="N230" s="441"/>
      <c r="P230" s="240">
        <f t="shared" si="52"/>
        <v>0</v>
      </c>
      <c r="Q230" s="234">
        <f t="shared" si="53"/>
        <v>0.73962442385394389</v>
      </c>
      <c r="R230" s="235">
        <f t="shared" si="54"/>
        <v>0</v>
      </c>
      <c r="S230" s="235">
        <f t="shared" si="55"/>
        <v>6199.2048588235302</v>
      </c>
      <c r="X230" s="441"/>
      <c r="Z230" s="240">
        <f t="shared" si="56"/>
        <v>0</v>
      </c>
      <c r="AA230" s="234">
        <f t="shared" si="57"/>
        <v>0.73962442385394389</v>
      </c>
      <c r="AB230" s="235">
        <f t="shared" si="58"/>
        <v>0</v>
      </c>
      <c r="AC230" s="235">
        <f t="shared" si="59"/>
        <v>6199.2048588235302</v>
      </c>
      <c r="AH230" s="441"/>
      <c r="AJ230" s="240">
        <f t="shared" si="60"/>
        <v>0</v>
      </c>
      <c r="AK230" s="234">
        <f t="shared" si="61"/>
        <v>0.73962442385394389</v>
      </c>
      <c r="AL230" s="235">
        <f t="shared" si="62"/>
        <v>0</v>
      </c>
      <c r="AM230" s="235">
        <f t="shared" si="63"/>
        <v>6199.2048588235302</v>
      </c>
      <c r="AR230" s="441"/>
    </row>
    <row r="231" spans="2:44" ht="12.6" hidden="1" customHeight="1" outlineLevel="1" x14ac:dyDescent="0.2">
      <c r="B231" s="456">
        <f>'Comm Prop Portfolio'!A214</f>
        <v>205</v>
      </c>
      <c r="C231" s="822">
        <f>'Comm Prop Portfolio'!B214*(1+$D$8)</f>
        <v>38783460</v>
      </c>
      <c r="D231" s="823">
        <f>'Comm Prop Portfolio'!C214*(1+$D$9)</f>
        <v>8866.9635999999991</v>
      </c>
      <c r="E231" s="457"/>
      <c r="F231" s="234">
        <f t="shared" si="48"/>
        <v>0.20627349906377615</v>
      </c>
      <c r="G231" s="234">
        <f t="shared" si="49"/>
        <v>0.74215812617027976</v>
      </c>
      <c r="H231" s="235">
        <f t="shared" si="50"/>
        <v>1829.019607843137</v>
      </c>
      <c r="I231" s="235">
        <f t="shared" si="51"/>
        <v>6580.6890901960778</v>
      </c>
      <c r="N231" s="441"/>
      <c r="P231" s="240">
        <f t="shared" si="52"/>
        <v>0</v>
      </c>
      <c r="Q231" s="234">
        <f t="shared" si="53"/>
        <v>0.74215812617027976</v>
      </c>
      <c r="R231" s="235">
        <f t="shared" si="54"/>
        <v>0</v>
      </c>
      <c r="S231" s="235">
        <f t="shared" si="55"/>
        <v>6580.6890901960778</v>
      </c>
      <c r="X231" s="441"/>
      <c r="Z231" s="240">
        <f t="shared" si="56"/>
        <v>0</v>
      </c>
      <c r="AA231" s="234">
        <f t="shared" si="57"/>
        <v>0.74215812617027976</v>
      </c>
      <c r="AB231" s="235">
        <f t="shared" si="58"/>
        <v>0</v>
      </c>
      <c r="AC231" s="235">
        <f t="shared" si="59"/>
        <v>6580.6890901960778</v>
      </c>
      <c r="AH231" s="441"/>
      <c r="AJ231" s="240">
        <f t="shared" si="60"/>
        <v>0</v>
      </c>
      <c r="AK231" s="234">
        <f t="shared" si="61"/>
        <v>0.74215812617027976</v>
      </c>
      <c r="AL231" s="235">
        <f t="shared" si="62"/>
        <v>0</v>
      </c>
      <c r="AM231" s="235">
        <f t="shared" si="63"/>
        <v>6580.6890901960778</v>
      </c>
      <c r="AR231" s="441"/>
    </row>
    <row r="232" spans="2:44" ht="12.6" hidden="1" customHeight="1" outlineLevel="1" x14ac:dyDescent="0.2">
      <c r="B232" s="456">
        <f>'Comm Prop Portfolio'!A215</f>
        <v>206</v>
      </c>
      <c r="C232" s="822">
        <f>'Comm Prop Portfolio'!B215*(1+$D$8)</f>
        <v>816000</v>
      </c>
      <c r="D232" s="823">
        <f>'Comm Prop Portfolio'!C215*(1+$D$9)</f>
        <v>203.52</v>
      </c>
      <c r="E232" s="457"/>
      <c r="F232" s="234">
        <f t="shared" si="48"/>
        <v>0</v>
      </c>
      <c r="G232" s="234">
        <f t="shared" si="49"/>
        <v>0</v>
      </c>
      <c r="H232" s="235">
        <f t="shared" si="50"/>
        <v>0</v>
      </c>
      <c r="I232" s="235">
        <f t="shared" si="51"/>
        <v>0</v>
      </c>
      <c r="N232" s="441"/>
      <c r="P232" s="240">
        <f t="shared" si="52"/>
        <v>0</v>
      </c>
      <c r="Q232" s="234">
        <f t="shared" si="53"/>
        <v>0</v>
      </c>
      <c r="R232" s="235">
        <f t="shared" si="54"/>
        <v>0</v>
      </c>
      <c r="S232" s="235">
        <f t="shared" si="55"/>
        <v>0</v>
      </c>
      <c r="X232" s="441"/>
      <c r="Z232" s="240">
        <f t="shared" si="56"/>
        <v>0</v>
      </c>
      <c r="AA232" s="234">
        <f t="shared" si="57"/>
        <v>0</v>
      </c>
      <c r="AB232" s="235">
        <f t="shared" si="58"/>
        <v>0</v>
      </c>
      <c r="AC232" s="235">
        <f t="shared" si="59"/>
        <v>0</v>
      </c>
      <c r="AH232" s="441"/>
      <c r="AJ232" s="240">
        <f t="shared" si="60"/>
        <v>0</v>
      </c>
      <c r="AK232" s="234">
        <f t="shared" si="61"/>
        <v>0</v>
      </c>
      <c r="AL232" s="235">
        <f t="shared" si="62"/>
        <v>0</v>
      </c>
      <c r="AM232" s="235">
        <f t="shared" si="63"/>
        <v>0</v>
      </c>
      <c r="AR232" s="441"/>
    </row>
    <row r="233" spans="2:44" ht="12.6" hidden="1" customHeight="1" outlineLevel="1" x14ac:dyDescent="0.2">
      <c r="B233" s="456">
        <f>'Comm Prop Portfolio'!A216</f>
        <v>207</v>
      </c>
      <c r="C233" s="822">
        <f>'Comm Prop Portfolio'!B216*(1+$D$8)</f>
        <v>40800000</v>
      </c>
      <c r="D233" s="823">
        <f>'Comm Prop Portfolio'!C216*(1+$D$9)</f>
        <v>11448</v>
      </c>
      <c r="E233" s="457"/>
      <c r="F233" s="234">
        <f t="shared" si="48"/>
        <v>0.19607843137254902</v>
      </c>
      <c r="G233" s="234">
        <f t="shared" si="49"/>
        <v>0.73529411764705888</v>
      </c>
      <c r="H233" s="235">
        <f t="shared" si="50"/>
        <v>2244.705882352941</v>
      </c>
      <c r="I233" s="235">
        <f t="shared" si="51"/>
        <v>8417.6470588235297</v>
      </c>
      <c r="N233" s="441"/>
      <c r="P233" s="240">
        <f t="shared" si="52"/>
        <v>0</v>
      </c>
      <c r="Q233" s="234">
        <f t="shared" si="53"/>
        <v>0.73529411764705888</v>
      </c>
      <c r="R233" s="235">
        <f t="shared" si="54"/>
        <v>0</v>
      </c>
      <c r="S233" s="235">
        <f t="shared" si="55"/>
        <v>8417.6470588235297</v>
      </c>
      <c r="X233" s="441"/>
      <c r="Z233" s="240">
        <f t="shared" si="56"/>
        <v>0</v>
      </c>
      <c r="AA233" s="234">
        <f t="shared" si="57"/>
        <v>0.73529411764705888</v>
      </c>
      <c r="AB233" s="235">
        <f t="shared" si="58"/>
        <v>0</v>
      </c>
      <c r="AC233" s="235">
        <f t="shared" si="59"/>
        <v>8417.6470588235297</v>
      </c>
      <c r="AH233" s="441"/>
      <c r="AJ233" s="240">
        <f t="shared" si="60"/>
        <v>0</v>
      </c>
      <c r="AK233" s="234">
        <f t="shared" si="61"/>
        <v>0.73529411764705888</v>
      </c>
      <c r="AL233" s="235">
        <f t="shared" si="62"/>
        <v>0</v>
      </c>
      <c r="AM233" s="235">
        <f t="shared" si="63"/>
        <v>8417.6470588235297</v>
      </c>
      <c r="AR233" s="441"/>
    </row>
    <row r="234" spans="2:44" ht="12.6" hidden="1" customHeight="1" outlineLevel="1" x14ac:dyDescent="0.2">
      <c r="B234" s="456">
        <f>'Comm Prop Portfolio'!A217</f>
        <v>208</v>
      </c>
      <c r="C234" s="822">
        <f>'Comm Prop Portfolio'!B217*(1+$D$8)</f>
        <v>7741800</v>
      </c>
      <c r="D234" s="823">
        <f>'Comm Prop Portfolio'!C217*(1+$D$9)</f>
        <v>2011.3500000000001</v>
      </c>
      <c r="E234" s="457"/>
      <c r="F234" s="234">
        <f t="shared" si="48"/>
        <v>0.74166214575421741</v>
      </c>
      <c r="G234" s="234">
        <f t="shared" si="49"/>
        <v>0</v>
      </c>
      <c r="H234" s="235">
        <f t="shared" si="50"/>
        <v>1491.7421568627453</v>
      </c>
      <c r="I234" s="235">
        <f t="shared" si="51"/>
        <v>0</v>
      </c>
      <c r="N234" s="441"/>
      <c r="P234" s="240">
        <f t="shared" si="52"/>
        <v>0</v>
      </c>
      <c r="Q234" s="234">
        <f t="shared" si="53"/>
        <v>0</v>
      </c>
      <c r="R234" s="235">
        <f t="shared" si="54"/>
        <v>0</v>
      </c>
      <c r="S234" s="235">
        <f t="shared" si="55"/>
        <v>0</v>
      </c>
      <c r="X234" s="441"/>
      <c r="Z234" s="240">
        <f t="shared" si="56"/>
        <v>0</v>
      </c>
      <c r="AA234" s="234">
        <f t="shared" si="57"/>
        <v>0</v>
      </c>
      <c r="AB234" s="235">
        <f t="shared" si="58"/>
        <v>0</v>
      </c>
      <c r="AC234" s="235">
        <f t="shared" si="59"/>
        <v>0</v>
      </c>
      <c r="AH234" s="441"/>
      <c r="AJ234" s="240">
        <f t="shared" si="60"/>
        <v>0</v>
      </c>
      <c r="AK234" s="234">
        <f t="shared" si="61"/>
        <v>0</v>
      </c>
      <c r="AL234" s="235">
        <f t="shared" si="62"/>
        <v>0</v>
      </c>
      <c r="AM234" s="235">
        <f t="shared" si="63"/>
        <v>0</v>
      </c>
      <c r="AR234" s="441"/>
    </row>
    <row r="235" spans="2:44" ht="12.6" hidden="1" customHeight="1" outlineLevel="1" x14ac:dyDescent="0.2">
      <c r="B235" s="456">
        <f>'Comm Prop Portfolio'!A218</f>
        <v>209</v>
      </c>
      <c r="C235" s="822">
        <f>'Comm Prop Portfolio'!B218*(1+$D$8)</f>
        <v>5607960</v>
      </c>
      <c r="D235" s="823">
        <f>'Comm Prop Portfolio'!C218*(1+$D$9)</f>
        <v>1340.4123999999999</v>
      </c>
      <c r="E235" s="457"/>
      <c r="F235" s="234">
        <f t="shared" si="48"/>
        <v>0.64336407535003814</v>
      </c>
      <c r="G235" s="234">
        <f t="shared" si="49"/>
        <v>0</v>
      </c>
      <c r="H235" s="235">
        <f t="shared" si="50"/>
        <v>862.37318431372546</v>
      </c>
      <c r="I235" s="235">
        <f t="shared" si="51"/>
        <v>0</v>
      </c>
      <c r="N235" s="441"/>
      <c r="P235" s="240">
        <f t="shared" si="52"/>
        <v>0</v>
      </c>
      <c r="Q235" s="234">
        <f t="shared" si="53"/>
        <v>0</v>
      </c>
      <c r="R235" s="235">
        <f t="shared" si="54"/>
        <v>0</v>
      </c>
      <c r="S235" s="235">
        <f t="shared" si="55"/>
        <v>0</v>
      </c>
      <c r="X235" s="441"/>
      <c r="Z235" s="240">
        <f t="shared" si="56"/>
        <v>0</v>
      </c>
      <c r="AA235" s="234">
        <f t="shared" si="57"/>
        <v>0</v>
      </c>
      <c r="AB235" s="235">
        <f t="shared" si="58"/>
        <v>0</v>
      </c>
      <c r="AC235" s="235">
        <f t="shared" si="59"/>
        <v>0</v>
      </c>
      <c r="AH235" s="441"/>
      <c r="AJ235" s="240">
        <f t="shared" si="60"/>
        <v>0</v>
      </c>
      <c r="AK235" s="234">
        <f t="shared" si="61"/>
        <v>0</v>
      </c>
      <c r="AL235" s="235">
        <f t="shared" si="62"/>
        <v>0</v>
      </c>
      <c r="AM235" s="235">
        <f t="shared" si="63"/>
        <v>0</v>
      </c>
      <c r="AR235" s="441"/>
    </row>
    <row r="236" spans="2:44" ht="12.6" hidden="1" customHeight="1" outlineLevel="1" x14ac:dyDescent="0.2">
      <c r="B236" s="456">
        <f>'Comm Prop Portfolio'!A219</f>
        <v>210</v>
      </c>
      <c r="C236" s="822">
        <f>'Comm Prop Portfolio'!B219*(1+$D$8)</f>
        <v>816000</v>
      </c>
      <c r="D236" s="823">
        <f>'Comm Prop Portfolio'!C219*(1+$D$9)</f>
        <v>178.08</v>
      </c>
      <c r="E236" s="457"/>
      <c r="F236" s="234">
        <f t="shared" si="48"/>
        <v>0</v>
      </c>
      <c r="G236" s="234">
        <f t="shared" si="49"/>
        <v>0</v>
      </c>
      <c r="H236" s="235">
        <f t="shared" si="50"/>
        <v>0</v>
      </c>
      <c r="I236" s="235">
        <f t="shared" si="51"/>
        <v>0</v>
      </c>
      <c r="N236" s="441"/>
      <c r="P236" s="240">
        <f t="shared" si="52"/>
        <v>0</v>
      </c>
      <c r="Q236" s="234">
        <f t="shared" si="53"/>
        <v>0</v>
      </c>
      <c r="R236" s="235">
        <f t="shared" si="54"/>
        <v>0</v>
      </c>
      <c r="S236" s="235">
        <f t="shared" si="55"/>
        <v>0</v>
      </c>
      <c r="X236" s="441"/>
      <c r="Z236" s="240">
        <f t="shared" si="56"/>
        <v>0</v>
      </c>
      <c r="AA236" s="234">
        <f t="shared" si="57"/>
        <v>0</v>
      </c>
      <c r="AB236" s="235">
        <f t="shared" si="58"/>
        <v>0</v>
      </c>
      <c r="AC236" s="235">
        <f t="shared" si="59"/>
        <v>0</v>
      </c>
      <c r="AH236" s="441"/>
      <c r="AJ236" s="240">
        <f t="shared" si="60"/>
        <v>0</v>
      </c>
      <c r="AK236" s="234">
        <f t="shared" si="61"/>
        <v>0</v>
      </c>
      <c r="AL236" s="235">
        <f t="shared" si="62"/>
        <v>0</v>
      </c>
      <c r="AM236" s="235">
        <f t="shared" si="63"/>
        <v>0</v>
      </c>
      <c r="AR236" s="441"/>
    </row>
    <row r="237" spans="2:44" ht="12.6" hidden="1" customHeight="1" outlineLevel="1" x14ac:dyDescent="0.2">
      <c r="B237" s="456">
        <f>'Comm Prop Portfolio'!A220</f>
        <v>211</v>
      </c>
      <c r="C237" s="822">
        <f>'Comm Prop Portfolio'!B220*(1+$D$8)</f>
        <v>32080020</v>
      </c>
      <c r="D237" s="823">
        <f>'Comm Prop Portfolio'!C220*(1+$D$9)</f>
        <v>9001.2762000000002</v>
      </c>
      <c r="E237" s="457"/>
      <c r="F237" s="234">
        <f t="shared" si="48"/>
        <v>0.24937640313191825</v>
      </c>
      <c r="G237" s="234">
        <f t="shared" si="49"/>
        <v>0.68827949608510219</v>
      </c>
      <c r="H237" s="235">
        <f t="shared" si="50"/>
        <v>2244.7058823529414</v>
      </c>
      <c r="I237" s="235">
        <f t="shared" si="51"/>
        <v>6195.3938470588237</v>
      </c>
      <c r="N237" s="441"/>
      <c r="P237" s="240">
        <f t="shared" si="52"/>
        <v>0</v>
      </c>
      <c r="Q237" s="234">
        <f t="shared" si="53"/>
        <v>0.68827949608510219</v>
      </c>
      <c r="R237" s="235">
        <f t="shared" si="54"/>
        <v>0</v>
      </c>
      <c r="S237" s="235">
        <f t="shared" si="55"/>
        <v>6195.3938470588237</v>
      </c>
      <c r="X237" s="441"/>
      <c r="Z237" s="240">
        <f t="shared" si="56"/>
        <v>0</v>
      </c>
      <c r="AA237" s="234">
        <f t="shared" si="57"/>
        <v>0.68827949608510219</v>
      </c>
      <c r="AB237" s="235">
        <f t="shared" si="58"/>
        <v>0</v>
      </c>
      <c r="AC237" s="235">
        <f t="shared" si="59"/>
        <v>6195.3938470588237</v>
      </c>
      <c r="AH237" s="441"/>
      <c r="AJ237" s="240">
        <f t="shared" si="60"/>
        <v>0</v>
      </c>
      <c r="AK237" s="234">
        <f t="shared" si="61"/>
        <v>0.68827949608510219</v>
      </c>
      <c r="AL237" s="235">
        <f t="shared" si="62"/>
        <v>0</v>
      </c>
      <c r="AM237" s="235">
        <f t="shared" si="63"/>
        <v>6195.3938470588237</v>
      </c>
      <c r="AR237" s="441"/>
    </row>
    <row r="238" spans="2:44" ht="12.6" hidden="1" customHeight="1" outlineLevel="1" x14ac:dyDescent="0.2">
      <c r="B238" s="456">
        <f>'Comm Prop Portfolio'!A221</f>
        <v>212</v>
      </c>
      <c r="C238" s="822">
        <f>'Comm Prop Portfolio'!B221*(1+$D$8)</f>
        <v>29577960</v>
      </c>
      <c r="D238" s="823">
        <f>'Comm Prop Portfolio'!C221*(1+$D$9)</f>
        <v>6147.5760000000009</v>
      </c>
      <c r="E238" s="457"/>
      <c r="F238" s="234">
        <f t="shared" si="48"/>
        <v>0.27047166200779227</v>
      </c>
      <c r="G238" s="234">
        <f t="shared" si="49"/>
        <v>0.66191042249025966</v>
      </c>
      <c r="H238" s="235">
        <f t="shared" si="50"/>
        <v>1662.7450980392159</v>
      </c>
      <c r="I238" s="235">
        <f t="shared" si="51"/>
        <v>4069.1446274509813</v>
      </c>
      <c r="N238" s="441"/>
      <c r="P238" s="240">
        <f t="shared" si="52"/>
        <v>0</v>
      </c>
      <c r="Q238" s="234">
        <f t="shared" si="53"/>
        <v>0.66191042249025966</v>
      </c>
      <c r="R238" s="235">
        <f t="shared" si="54"/>
        <v>0</v>
      </c>
      <c r="S238" s="235">
        <f t="shared" si="55"/>
        <v>4069.1446274509813</v>
      </c>
      <c r="X238" s="441"/>
      <c r="Z238" s="240">
        <f t="shared" si="56"/>
        <v>0</v>
      </c>
      <c r="AA238" s="234">
        <f t="shared" si="57"/>
        <v>0.66191042249025966</v>
      </c>
      <c r="AB238" s="235">
        <f t="shared" si="58"/>
        <v>0</v>
      </c>
      <c r="AC238" s="235">
        <f t="shared" si="59"/>
        <v>4069.1446274509813</v>
      </c>
      <c r="AH238" s="441"/>
      <c r="AJ238" s="240">
        <f t="shared" si="60"/>
        <v>0</v>
      </c>
      <c r="AK238" s="234">
        <f t="shared" si="61"/>
        <v>0.66191042249025966</v>
      </c>
      <c r="AL238" s="235">
        <f t="shared" si="62"/>
        <v>0</v>
      </c>
      <c r="AM238" s="235">
        <f t="shared" si="63"/>
        <v>4069.1446274509813</v>
      </c>
      <c r="AR238" s="441"/>
    </row>
    <row r="239" spans="2:44" ht="12.6" hidden="1" customHeight="1" outlineLevel="1" x14ac:dyDescent="0.2">
      <c r="B239" s="456">
        <f>'Comm Prop Portfolio'!A222</f>
        <v>213</v>
      </c>
      <c r="C239" s="822">
        <f>'Comm Prop Portfolio'!B222*(1+$D$8)</f>
        <v>3332340</v>
      </c>
      <c r="D239" s="823">
        <f>'Comm Prop Portfolio'!C222*(1+$D$9)</f>
        <v>554.08320000000003</v>
      </c>
      <c r="E239" s="457"/>
      <c r="F239" s="234">
        <f t="shared" si="48"/>
        <v>0.39982114670171709</v>
      </c>
      <c r="G239" s="234">
        <f t="shared" si="49"/>
        <v>0</v>
      </c>
      <c r="H239" s="235">
        <f t="shared" si="50"/>
        <v>221.53418039215686</v>
      </c>
      <c r="I239" s="235">
        <f t="shared" si="51"/>
        <v>0</v>
      </c>
      <c r="N239" s="441"/>
      <c r="P239" s="240">
        <f t="shared" si="52"/>
        <v>0</v>
      </c>
      <c r="Q239" s="234">
        <f t="shared" si="53"/>
        <v>0</v>
      </c>
      <c r="R239" s="235">
        <f t="shared" si="54"/>
        <v>0</v>
      </c>
      <c r="S239" s="235">
        <f t="shared" si="55"/>
        <v>0</v>
      </c>
      <c r="X239" s="441"/>
      <c r="Z239" s="240">
        <f t="shared" si="56"/>
        <v>0</v>
      </c>
      <c r="AA239" s="234">
        <f t="shared" si="57"/>
        <v>0</v>
      </c>
      <c r="AB239" s="235">
        <f t="shared" si="58"/>
        <v>0</v>
      </c>
      <c r="AC239" s="235">
        <f t="shared" si="59"/>
        <v>0</v>
      </c>
      <c r="AH239" s="441"/>
      <c r="AJ239" s="240">
        <f t="shared" si="60"/>
        <v>0</v>
      </c>
      <c r="AK239" s="234">
        <f t="shared" si="61"/>
        <v>0</v>
      </c>
      <c r="AL239" s="235">
        <f t="shared" si="62"/>
        <v>0</v>
      </c>
      <c r="AM239" s="235">
        <f t="shared" si="63"/>
        <v>0</v>
      </c>
      <c r="AR239" s="441"/>
    </row>
    <row r="240" spans="2:44" ht="12.6" hidden="1" customHeight="1" outlineLevel="1" x14ac:dyDescent="0.2">
      <c r="B240" s="456">
        <f>'Comm Prop Portfolio'!A223</f>
        <v>214</v>
      </c>
      <c r="C240" s="822">
        <f>'Comm Prop Portfolio'!B223*(1+$D$8)</f>
        <v>1213800</v>
      </c>
      <c r="D240" s="823">
        <f>'Comm Prop Portfolio'!C223*(1+$D$9)</f>
        <v>227.05199999999999</v>
      </c>
      <c r="E240" s="457"/>
      <c r="F240" s="234">
        <f t="shared" si="48"/>
        <v>0</v>
      </c>
      <c r="G240" s="234">
        <f t="shared" si="49"/>
        <v>0</v>
      </c>
      <c r="H240" s="235">
        <f t="shared" si="50"/>
        <v>0</v>
      </c>
      <c r="I240" s="235">
        <f t="shared" si="51"/>
        <v>0</v>
      </c>
      <c r="N240" s="441"/>
      <c r="P240" s="240">
        <f t="shared" si="52"/>
        <v>0</v>
      </c>
      <c r="Q240" s="234">
        <f t="shared" si="53"/>
        <v>0</v>
      </c>
      <c r="R240" s="235">
        <f t="shared" si="54"/>
        <v>0</v>
      </c>
      <c r="S240" s="235">
        <f t="shared" si="55"/>
        <v>0</v>
      </c>
      <c r="X240" s="441"/>
      <c r="Z240" s="240">
        <f t="shared" si="56"/>
        <v>0</v>
      </c>
      <c r="AA240" s="234">
        <f t="shared" si="57"/>
        <v>0</v>
      </c>
      <c r="AB240" s="235">
        <f t="shared" si="58"/>
        <v>0</v>
      </c>
      <c r="AC240" s="235">
        <f t="shared" si="59"/>
        <v>0</v>
      </c>
      <c r="AH240" s="441"/>
      <c r="AJ240" s="240">
        <f t="shared" si="60"/>
        <v>0</v>
      </c>
      <c r="AK240" s="234">
        <f t="shared" si="61"/>
        <v>0</v>
      </c>
      <c r="AL240" s="235">
        <f t="shared" si="62"/>
        <v>0</v>
      </c>
      <c r="AM240" s="235">
        <f t="shared" si="63"/>
        <v>0</v>
      </c>
      <c r="AR240" s="441"/>
    </row>
    <row r="241" spans="2:44" ht="12.6" hidden="1" customHeight="1" outlineLevel="1" x14ac:dyDescent="0.2">
      <c r="B241" s="456">
        <f>'Comm Prop Portfolio'!A224</f>
        <v>215</v>
      </c>
      <c r="C241" s="822">
        <f>'Comm Prop Portfolio'!B224*(1+$D$8)</f>
        <v>816000</v>
      </c>
      <c r="D241" s="823">
        <f>'Comm Prop Portfolio'!C224*(1+$D$9)</f>
        <v>203.52</v>
      </c>
      <c r="E241" s="457"/>
      <c r="F241" s="234">
        <f t="shared" si="48"/>
        <v>0</v>
      </c>
      <c r="G241" s="234">
        <f t="shared" si="49"/>
        <v>0</v>
      </c>
      <c r="H241" s="235">
        <f t="shared" si="50"/>
        <v>0</v>
      </c>
      <c r="I241" s="235">
        <f t="shared" si="51"/>
        <v>0</v>
      </c>
      <c r="N241" s="441"/>
      <c r="P241" s="240">
        <f t="shared" si="52"/>
        <v>0</v>
      </c>
      <c r="Q241" s="234">
        <f t="shared" si="53"/>
        <v>0</v>
      </c>
      <c r="R241" s="235">
        <f t="shared" si="54"/>
        <v>0</v>
      </c>
      <c r="S241" s="235">
        <f t="shared" si="55"/>
        <v>0</v>
      </c>
      <c r="X241" s="441"/>
      <c r="Z241" s="240">
        <f t="shared" si="56"/>
        <v>0</v>
      </c>
      <c r="AA241" s="234">
        <f t="shared" si="57"/>
        <v>0</v>
      </c>
      <c r="AB241" s="235">
        <f t="shared" si="58"/>
        <v>0</v>
      </c>
      <c r="AC241" s="235">
        <f t="shared" si="59"/>
        <v>0</v>
      </c>
      <c r="AH241" s="441"/>
      <c r="AJ241" s="240">
        <f t="shared" si="60"/>
        <v>0</v>
      </c>
      <c r="AK241" s="234">
        <f t="shared" si="61"/>
        <v>0</v>
      </c>
      <c r="AL241" s="235">
        <f t="shared" si="62"/>
        <v>0</v>
      </c>
      <c r="AM241" s="235">
        <f t="shared" si="63"/>
        <v>0</v>
      </c>
      <c r="AR241" s="441"/>
    </row>
    <row r="242" spans="2:44" ht="12.6" hidden="1" customHeight="1" outlineLevel="1" x14ac:dyDescent="0.2">
      <c r="B242" s="456">
        <f>'Comm Prop Portfolio'!A225</f>
        <v>216</v>
      </c>
      <c r="C242" s="822">
        <f>'Comm Prop Portfolio'!B225*(1+$D$8)</f>
        <v>816000</v>
      </c>
      <c r="D242" s="823">
        <f>'Comm Prop Portfolio'!C225*(1+$D$9)</f>
        <v>237.44</v>
      </c>
      <c r="E242" s="457"/>
      <c r="F242" s="234">
        <f t="shared" si="48"/>
        <v>0</v>
      </c>
      <c r="G242" s="234">
        <f t="shared" si="49"/>
        <v>0</v>
      </c>
      <c r="H242" s="235">
        <f t="shared" si="50"/>
        <v>0</v>
      </c>
      <c r="I242" s="235">
        <f t="shared" si="51"/>
        <v>0</v>
      </c>
      <c r="N242" s="441"/>
      <c r="P242" s="240">
        <f t="shared" si="52"/>
        <v>0</v>
      </c>
      <c r="Q242" s="234">
        <f t="shared" si="53"/>
        <v>0</v>
      </c>
      <c r="R242" s="235">
        <f t="shared" si="54"/>
        <v>0</v>
      </c>
      <c r="S242" s="235">
        <f t="shared" si="55"/>
        <v>0</v>
      </c>
      <c r="X242" s="441"/>
      <c r="Z242" s="240">
        <f t="shared" si="56"/>
        <v>0</v>
      </c>
      <c r="AA242" s="234">
        <f t="shared" si="57"/>
        <v>0</v>
      </c>
      <c r="AB242" s="235">
        <f t="shared" si="58"/>
        <v>0</v>
      </c>
      <c r="AC242" s="235">
        <f t="shared" si="59"/>
        <v>0</v>
      </c>
      <c r="AH242" s="441"/>
      <c r="AJ242" s="240">
        <f t="shared" si="60"/>
        <v>0</v>
      </c>
      <c r="AK242" s="234">
        <f t="shared" si="61"/>
        <v>0</v>
      </c>
      <c r="AL242" s="235">
        <f t="shared" si="62"/>
        <v>0</v>
      </c>
      <c r="AM242" s="235">
        <f t="shared" si="63"/>
        <v>0</v>
      </c>
      <c r="AR242" s="441"/>
    </row>
    <row r="243" spans="2:44" ht="12.6" hidden="1" customHeight="1" outlineLevel="1" x14ac:dyDescent="0.2">
      <c r="B243" s="456">
        <f>'Comm Prop Portfolio'!A226</f>
        <v>217</v>
      </c>
      <c r="C243" s="822">
        <f>'Comm Prop Portfolio'!B226*(1+$D$8)</f>
        <v>40800000</v>
      </c>
      <c r="D243" s="823">
        <f>'Comm Prop Portfolio'!C226*(1+$D$9)</f>
        <v>9752</v>
      </c>
      <c r="E243" s="457"/>
      <c r="F243" s="234">
        <f t="shared" si="48"/>
        <v>0.19607843137254902</v>
      </c>
      <c r="G243" s="234">
        <f t="shared" si="49"/>
        <v>0.73529411764705888</v>
      </c>
      <c r="H243" s="235">
        <f t="shared" si="50"/>
        <v>1912.1568627450981</v>
      </c>
      <c r="I243" s="235">
        <f t="shared" si="51"/>
        <v>7170.588235294118</v>
      </c>
      <c r="N243" s="441"/>
      <c r="P243" s="240">
        <f t="shared" si="52"/>
        <v>0</v>
      </c>
      <c r="Q243" s="234">
        <f t="shared" si="53"/>
        <v>0.73529411764705888</v>
      </c>
      <c r="R243" s="235">
        <f t="shared" si="54"/>
        <v>0</v>
      </c>
      <c r="S243" s="235">
        <f t="shared" si="55"/>
        <v>7170.588235294118</v>
      </c>
      <c r="X243" s="441"/>
      <c r="Z243" s="240">
        <f t="shared" si="56"/>
        <v>0</v>
      </c>
      <c r="AA243" s="234">
        <f t="shared" si="57"/>
        <v>0.73529411764705888</v>
      </c>
      <c r="AB243" s="235">
        <f t="shared" si="58"/>
        <v>0</v>
      </c>
      <c r="AC243" s="235">
        <f t="shared" si="59"/>
        <v>7170.588235294118</v>
      </c>
      <c r="AH243" s="441"/>
      <c r="AJ243" s="240">
        <f t="shared" si="60"/>
        <v>0</v>
      </c>
      <c r="AK243" s="234">
        <f t="shared" si="61"/>
        <v>0.73529411764705888</v>
      </c>
      <c r="AL243" s="235">
        <f t="shared" si="62"/>
        <v>0</v>
      </c>
      <c r="AM243" s="235">
        <f t="shared" si="63"/>
        <v>7170.588235294118</v>
      </c>
      <c r="AR243" s="441"/>
    </row>
    <row r="244" spans="2:44" ht="12.6" hidden="1" customHeight="1" outlineLevel="1" x14ac:dyDescent="0.2">
      <c r="B244" s="456">
        <f>'Comm Prop Portfolio'!A227</f>
        <v>218</v>
      </c>
      <c r="C244" s="822">
        <f>'Comm Prop Portfolio'!B227*(1+$D$8)</f>
        <v>30389880</v>
      </c>
      <c r="D244" s="823">
        <f>'Comm Prop Portfolio'!C227*(1+$D$9)</f>
        <v>8842.8592000000008</v>
      </c>
      <c r="E244" s="457"/>
      <c r="F244" s="234">
        <f t="shared" si="48"/>
        <v>0.26324552778753979</v>
      </c>
      <c r="G244" s="234">
        <f t="shared" si="49"/>
        <v>0.6709430902655753</v>
      </c>
      <c r="H244" s="235">
        <f t="shared" si="50"/>
        <v>2327.8431372549021</v>
      </c>
      <c r="I244" s="235">
        <f t="shared" si="51"/>
        <v>5933.0552784313732</v>
      </c>
      <c r="N244" s="441"/>
      <c r="P244" s="240">
        <f t="shared" si="52"/>
        <v>0</v>
      </c>
      <c r="Q244" s="234">
        <f t="shared" si="53"/>
        <v>0.6709430902655753</v>
      </c>
      <c r="R244" s="235">
        <f t="shared" si="54"/>
        <v>0</v>
      </c>
      <c r="S244" s="235">
        <f t="shared" si="55"/>
        <v>5933.0552784313732</v>
      </c>
      <c r="X244" s="441"/>
      <c r="Z244" s="240">
        <f t="shared" si="56"/>
        <v>0</v>
      </c>
      <c r="AA244" s="234">
        <f t="shared" si="57"/>
        <v>0.6709430902655753</v>
      </c>
      <c r="AB244" s="235">
        <f t="shared" si="58"/>
        <v>0</v>
      </c>
      <c r="AC244" s="235">
        <f t="shared" si="59"/>
        <v>5933.0552784313732</v>
      </c>
      <c r="AH244" s="441"/>
      <c r="AJ244" s="240">
        <f t="shared" si="60"/>
        <v>0</v>
      </c>
      <c r="AK244" s="234">
        <f t="shared" si="61"/>
        <v>0.6709430902655753</v>
      </c>
      <c r="AL244" s="235">
        <f t="shared" si="62"/>
        <v>0</v>
      </c>
      <c r="AM244" s="235">
        <f t="shared" si="63"/>
        <v>5933.0552784313732</v>
      </c>
      <c r="AR244" s="441"/>
    </row>
    <row r="245" spans="2:44" ht="12.6" hidden="1" customHeight="1" outlineLevel="1" x14ac:dyDescent="0.2">
      <c r="B245" s="456">
        <f>'Comm Prop Portfolio'!A228</f>
        <v>219</v>
      </c>
      <c r="C245" s="822">
        <f>'Comm Prop Portfolio'!B228*(1+$D$8)</f>
        <v>17238000</v>
      </c>
      <c r="D245" s="823">
        <f>'Comm Prop Portfolio'!C228*(1+$D$9)</f>
        <v>3761.94</v>
      </c>
      <c r="E245" s="457"/>
      <c r="F245" s="234">
        <f t="shared" si="48"/>
        <v>0.46409096182851839</v>
      </c>
      <c r="G245" s="234">
        <f t="shared" si="49"/>
        <v>0.41988629771435199</v>
      </c>
      <c r="H245" s="235">
        <f t="shared" si="50"/>
        <v>1745.8823529411766</v>
      </c>
      <c r="I245" s="235">
        <f t="shared" si="51"/>
        <v>1579.5870588235293</v>
      </c>
      <c r="N245" s="441"/>
      <c r="P245" s="240">
        <f t="shared" si="52"/>
        <v>0</v>
      </c>
      <c r="Q245" s="234">
        <f t="shared" si="53"/>
        <v>0.41988629771435199</v>
      </c>
      <c r="R245" s="235">
        <f t="shared" si="54"/>
        <v>0</v>
      </c>
      <c r="S245" s="235">
        <f t="shared" si="55"/>
        <v>1579.5870588235293</v>
      </c>
      <c r="X245" s="441"/>
      <c r="Z245" s="240">
        <f t="shared" si="56"/>
        <v>0</v>
      </c>
      <c r="AA245" s="234">
        <f t="shared" si="57"/>
        <v>0.41988629771435199</v>
      </c>
      <c r="AB245" s="235">
        <f t="shared" si="58"/>
        <v>0</v>
      </c>
      <c r="AC245" s="235">
        <f t="shared" si="59"/>
        <v>1579.5870588235293</v>
      </c>
      <c r="AH245" s="441"/>
      <c r="AJ245" s="240">
        <f t="shared" si="60"/>
        <v>0</v>
      </c>
      <c r="AK245" s="234">
        <f t="shared" si="61"/>
        <v>0.41988629771435199</v>
      </c>
      <c r="AL245" s="235">
        <f t="shared" si="62"/>
        <v>0</v>
      </c>
      <c r="AM245" s="235">
        <f t="shared" si="63"/>
        <v>1579.5870588235293</v>
      </c>
      <c r="AR245" s="441"/>
    </row>
    <row r="246" spans="2:44" ht="12.6" hidden="1" customHeight="1" outlineLevel="1" x14ac:dyDescent="0.2">
      <c r="B246" s="456">
        <f>'Comm Prop Portfolio'!A229</f>
        <v>220</v>
      </c>
      <c r="C246" s="822">
        <f>'Comm Prop Portfolio'!B229*(1+$D$8)</f>
        <v>21452640</v>
      </c>
      <c r="D246" s="823">
        <f>'Comm Prop Portfolio'!C229*(1+$D$9)</f>
        <v>6242.2976000000008</v>
      </c>
      <c r="E246" s="457"/>
      <c r="F246" s="234">
        <f t="shared" si="48"/>
        <v>0.3729144757941214</v>
      </c>
      <c r="G246" s="234">
        <f t="shared" si="49"/>
        <v>0.5338569052573483</v>
      </c>
      <c r="H246" s="235">
        <f t="shared" si="50"/>
        <v>2327.8431372549026</v>
      </c>
      <c r="I246" s="235">
        <f t="shared" si="51"/>
        <v>3332.4936784313732</v>
      </c>
      <c r="N246" s="441"/>
      <c r="P246" s="240">
        <f t="shared" si="52"/>
        <v>0</v>
      </c>
      <c r="Q246" s="234">
        <f t="shared" si="53"/>
        <v>0.5338569052573483</v>
      </c>
      <c r="R246" s="235">
        <f t="shared" si="54"/>
        <v>0</v>
      </c>
      <c r="S246" s="235">
        <f t="shared" si="55"/>
        <v>3332.4936784313732</v>
      </c>
      <c r="X246" s="441"/>
      <c r="Z246" s="240">
        <f t="shared" si="56"/>
        <v>0</v>
      </c>
      <c r="AA246" s="234">
        <f t="shared" si="57"/>
        <v>0.5338569052573483</v>
      </c>
      <c r="AB246" s="235">
        <f t="shared" si="58"/>
        <v>0</v>
      </c>
      <c r="AC246" s="235">
        <f t="shared" si="59"/>
        <v>3332.4936784313732</v>
      </c>
      <c r="AH246" s="441"/>
      <c r="AJ246" s="240">
        <f t="shared" si="60"/>
        <v>0</v>
      </c>
      <c r="AK246" s="234">
        <f t="shared" si="61"/>
        <v>0.5338569052573483</v>
      </c>
      <c r="AL246" s="235">
        <f t="shared" si="62"/>
        <v>0</v>
      </c>
      <c r="AM246" s="235">
        <f t="shared" si="63"/>
        <v>3332.4936784313732</v>
      </c>
      <c r="AR246" s="441"/>
    </row>
    <row r="247" spans="2:44" ht="12.6" hidden="1" customHeight="1" outlineLevel="1" x14ac:dyDescent="0.2">
      <c r="B247" s="456">
        <f>'Comm Prop Portfolio'!A230</f>
        <v>221</v>
      </c>
      <c r="C247" s="822">
        <f>'Comm Prop Portfolio'!B230*(1+$D$8)</f>
        <v>1286220</v>
      </c>
      <c r="D247" s="823">
        <f>'Comm Prop Portfolio'!C230*(1+$D$9)</f>
        <v>347.53160000000003</v>
      </c>
      <c r="E247" s="457"/>
      <c r="F247" s="234">
        <f t="shared" si="48"/>
        <v>0</v>
      </c>
      <c r="G247" s="234">
        <f t="shared" si="49"/>
        <v>0</v>
      </c>
      <c r="H247" s="235">
        <f t="shared" si="50"/>
        <v>0</v>
      </c>
      <c r="I247" s="235">
        <f t="shared" si="51"/>
        <v>0</v>
      </c>
      <c r="N247" s="441"/>
      <c r="P247" s="240">
        <f t="shared" si="52"/>
        <v>0</v>
      </c>
      <c r="Q247" s="234">
        <f t="shared" si="53"/>
        <v>0</v>
      </c>
      <c r="R247" s="235">
        <f t="shared" si="54"/>
        <v>0</v>
      </c>
      <c r="S247" s="235">
        <f t="shared" si="55"/>
        <v>0</v>
      </c>
      <c r="X247" s="441"/>
      <c r="Z247" s="240">
        <f t="shared" si="56"/>
        <v>0</v>
      </c>
      <c r="AA247" s="234">
        <f t="shared" si="57"/>
        <v>0</v>
      </c>
      <c r="AB247" s="235">
        <f t="shared" si="58"/>
        <v>0</v>
      </c>
      <c r="AC247" s="235">
        <f t="shared" si="59"/>
        <v>0</v>
      </c>
      <c r="AH247" s="441"/>
      <c r="AJ247" s="240">
        <f t="shared" si="60"/>
        <v>0</v>
      </c>
      <c r="AK247" s="234">
        <f t="shared" si="61"/>
        <v>0</v>
      </c>
      <c r="AL247" s="235">
        <f t="shared" si="62"/>
        <v>0</v>
      </c>
      <c r="AM247" s="235">
        <f t="shared" si="63"/>
        <v>0</v>
      </c>
      <c r="AR247" s="441"/>
    </row>
    <row r="248" spans="2:44" ht="12.6" hidden="1" customHeight="1" outlineLevel="1" x14ac:dyDescent="0.2">
      <c r="B248" s="456">
        <f>'Comm Prop Portfolio'!A231</f>
        <v>222</v>
      </c>
      <c r="C248" s="822">
        <f>'Comm Prop Portfolio'!B231*(1+$D$8)</f>
        <v>816000</v>
      </c>
      <c r="D248" s="823">
        <f>'Comm Prop Portfolio'!C231*(1+$D$9)</f>
        <v>169.60000000000002</v>
      </c>
      <c r="E248" s="457"/>
      <c r="F248" s="234">
        <f t="shared" si="48"/>
        <v>0</v>
      </c>
      <c r="G248" s="234">
        <f t="shared" si="49"/>
        <v>0</v>
      </c>
      <c r="H248" s="235">
        <f t="shared" si="50"/>
        <v>0</v>
      </c>
      <c r="I248" s="235">
        <f t="shared" si="51"/>
        <v>0</v>
      </c>
      <c r="N248" s="441"/>
      <c r="P248" s="240">
        <f t="shared" si="52"/>
        <v>0</v>
      </c>
      <c r="Q248" s="234">
        <f t="shared" si="53"/>
        <v>0</v>
      </c>
      <c r="R248" s="235">
        <f t="shared" si="54"/>
        <v>0</v>
      </c>
      <c r="S248" s="235">
        <f t="shared" si="55"/>
        <v>0</v>
      </c>
      <c r="X248" s="441"/>
      <c r="Z248" s="240">
        <f t="shared" si="56"/>
        <v>0</v>
      </c>
      <c r="AA248" s="234">
        <f t="shared" si="57"/>
        <v>0</v>
      </c>
      <c r="AB248" s="235">
        <f t="shared" si="58"/>
        <v>0</v>
      </c>
      <c r="AC248" s="235">
        <f t="shared" si="59"/>
        <v>0</v>
      </c>
      <c r="AH248" s="441"/>
      <c r="AJ248" s="240">
        <f t="shared" si="60"/>
        <v>0</v>
      </c>
      <c r="AK248" s="234">
        <f t="shared" si="61"/>
        <v>0</v>
      </c>
      <c r="AL248" s="235">
        <f t="shared" si="62"/>
        <v>0</v>
      </c>
      <c r="AM248" s="235">
        <f t="shared" si="63"/>
        <v>0</v>
      </c>
      <c r="AR248" s="441"/>
    </row>
    <row r="249" spans="2:44" ht="12.6" hidden="1" customHeight="1" outlineLevel="1" x14ac:dyDescent="0.2">
      <c r="B249" s="456">
        <f>'Comm Prop Portfolio'!A232</f>
        <v>223</v>
      </c>
      <c r="C249" s="822">
        <f>'Comm Prop Portfolio'!B232*(1+$D$8)</f>
        <v>4810320</v>
      </c>
      <c r="D249" s="823">
        <f>'Comm Prop Portfolio'!C232*(1+$D$9)</f>
        <v>1099.7712000000001</v>
      </c>
      <c r="E249" s="457"/>
      <c r="F249" s="234">
        <f t="shared" si="48"/>
        <v>0.58422724475710552</v>
      </c>
      <c r="G249" s="234">
        <f t="shared" si="49"/>
        <v>0</v>
      </c>
      <c r="H249" s="235">
        <f t="shared" si="50"/>
        <v>642.51629803921571</v>
      </c>
      <c r="I249" s="235">
        <f t="shared" si="51"/>
        <v>0</v>
      </c>
      <c r="N249" s="441"/>
      <c r="P249" s="240">
        <f t="shared" si="52"/>
        <v>0</v>
      </c>
      <c r="Q249" s="234">
        <f t="shared" si="53"/>
        <v>0</v>
      </c>
      <c r="R249" s="235">
        <f t="shared" si="54"/>
        <v>0</v>
      </c>
      <c r="S249" s="235">
        <f t="shared" si="55"/>
        <v>0</v>
      </c>
      <c r="X249" s="441"/>
      <c r="Z249" s="240">
        <f t="shared" si="56"/>
        <v>0</v>
      </c>
      <c r="AA249" s="234">
        <f t="shared" si="57"/>
        <v>0</v>
      </c>
      <c r="AB249" s="235">
        <f t="shared" si="58"/>
        <v>0</v>
      </c>
      <c r="AC249" s="235">
        <f t="shared" si="59"/>
        <v>0</v>
      </c>
      <c r="AH249" s="441"/>
      <c r="AJ249" s="240">
        <f t="shared" si="60"/>
        <v>0</v>
      </c>
      <c r="AK249" s="234">
        <f t="shared" si="61"/>
        <v>0</v>
      </c>
      <c r="AL249" s="235">
        <f t="shared" si="62"/>
        <v>0</v>
      </c>
      <c r="AM249" s="235">
        <f t="shared" si="63"/>
        <v>0</v>
      </c>
      <c r="AR249" s="441"/>
    </row>
    <row r="250" spans="2:44" ht="12.6" hidden="1" customHeight="1" outlineLevel="1" x14ac:dyDescent="0.2">
      <c r="B250" s="456">
        <f>'Comm Prop Portfolio'!A233</f>
        <v>224</v>
      </c>
      <c r="C250" s="822">
        <f>'Comm Prop Portfolio'!B233*(1+$D$8)</f>
        <v>11326080</v>
      </c>
      <c r="D250" s="823">
        <f>'Comm Prop Portfolio'!C233*(1+$D$9)</f>
        <v>2236.3456000000006</v>
      </c>
      <c r="E250" s="457"/>
      <c r="F250" s="234">
        <f t="shared" si="48"/>
        <v>0.70633440696163197</v>
      </c>
      <c r="G250" s="234">
        <f t="shared" si="49"/>
        <v>0.11708199129796011</v>
      </c>
      <c r="H250" s="235">
        <f t="shared" si="50"/>
        <v>1579.6078431372555</v>
      </c>
      <c r="I250" s="235">
        <f t="shared" si="51"/>
        <v>261.83579607843143</v>
      </c>
      <c r="N250" s="441"/>
      <c r="P250" s="240">
        <f t="shared" si="52"/>
        <v>0</v>
      </c>
      <c r="Q250" s="234">
        <f t="shared" si="53"/>
        <v>0.11708199129796011</v>
      </c>
      <c r="R250" s="235">
        <f t="shared" si="54"/>
        <v>0</v>
      </c>
      <c r="S250" s="235">
        <f t="shared" si="55"/>
        <v>261.83579607843143</v>
      </c>
      <c r="X250" s="441"/>
      <c r="Z250" s="240">
        <f t="shared" si="56"/>
        <v>0</v>
      </c>
      <c r="AA250" s="234">
        <f t="shared" si="57"/>
        <v>0.11708199129796011</v>
      </c>
      <c r="AB250" s="235">
        <f t="shared" si="58"/>
        <v>0</v>
      </c>
      <c r="AC250" s="235">
        <f t="shared" si="59"/>
        <v>261.83579607843143</v>
      </c>
      <c r="AH250" s="441"/>
      <c r="AJ250" s="240">
        <f t="shared" si="60"/>
        <v>0</v>
      </c>
      <c r="AK250" s="234">
        <f t="shared" si="61"/>
        <v>0.11708199129796011</v>
      </c>
      <c r="AL250" s="235">
        <f t="shared" si="62"/>
        <v>0</v>
      </c>
      <c r="AM250" s="235">
        <f t="shared" si="63"/>
        <v>261.83579607843143</v>
      </c>
      <c r="AR250" s="441"/>
    </row>
    <row r="251" spans="2:44" ht="12.6" hidden="1" customHeight="1" outlineLevel="1" x14ac:dyDescent="0.2">
      <c r="B251" s="456">
        <f>'Comm Prop Portfolio'!A234</f>
        <v>225</v>
      </c>
      <c r="C251" s="822">
        <f>'Comm Prop Portfolio'!B234*(1+$D$8)</f>
        <v>37704300</v>
      </c>
      <c r="D251" s="823">
        <f>'Comm Prop Portfolio'!C234*(1+$D$9)</f>
        <v>8620.2380000000012</v>
      </c>
      <c r="E251" s="457"/>
      <c r="F251" s="234">
        <f t="shared" si="48"/>
        <v>0.21217739090766835</v>
      </c>
      <c r="G251" s="234">
        <f t="shared" si="49"/>
        <v>0.73477826136541458</v>
      </c>
      <c r="H251" s="235">
        <f t="shared" si="50"/>
        <v>1829.0196078431375</v>
      </c>
      <c r="I251" s="235">
        <f t="shared" si="51"/>
        <v>6333.9634901960799</v>
      </c>
      <c r="N251" s="441"/>
      <c r="P251" s="240">
        <f t="shared" si="52"/>
        <v>0</v>
      </c>
      <c r="Q251" s="234">
        <f t="shared" si="53"/>
        <v>0.73477826136541458</v>
      </c>
      <c r="R251" s="235">
        <f t="shared" si="54"/>
        <v>0</v>
      </c>
      <c r="S251" s="235">
        <f t="shared" si="55"/>
        <v>6333.9634901960799</v>
      </c>
      <c r="X251" s="441"/>
      <c r="Z251" s="240">
        <f t="shared" si="56"/>
        <v>0</v>
      </c>
      <c r="AA251" s="234">
        <f t="shared" si="57"/>
        <v>0.73477826136541458</v>
      </c>
      <c r="AB251" s="235">
        <f t="shared" si="58"/>
        <v>0</v>
      </c>
      <c r="AC251" s="235">
        <f t="shared" si="59"/>
        <v>6333.9634901960799</v>
      </c>
      <c r="AH251" s="441"/>
      <c r="AJ251" s="240">
        <f t="shared" si="60"/>
        <v>0</v>
      </c>
      <c r="AK251" s="234">
        <f t="shared" si="61"/>
        <v>0.73477826136541458</v>
      </c>
      <c r="AL251" s="235">
        <f t="shared" si="62"/>
        <v>0</v>
      </c>
      <c r="AM251" s="235">
        <f t="shared" si="63"/>
        <v>6333.9634901960799</v>
      </c>
      <c r="AR251" s="441"/>
    </row>
    <row r="252" spans="2:44" ht="12.6" hidden="1" customHeight="1" outlineLevel="1" x14ac:dyDescent="0.2">
      <c r="B252" s="456">
        <f>'Comm Prop Portfolio'!A235</f>
        <v>226</v>
      </c>
      <c r="C252" s="822">
        <f>'Comm Prop Portfolio'!B235*(1+$D$8)</f>
        <v>8793420</v>
      </c>
      <c r="D252" s="823">
        <f>'Comm Prop Portfolio'!C235*(1+$D$9)</f>
        <v>1279.3564000000001</v>
      </c>
      <c r="E252" s="457"/>
      <c r="F252" s="234">
        <f t="shared" si="48"/>
        <v>0.77255720754837143</v>
      </c>
      <c r="G252" s="234">
        <f t="shared" si="49"/>
        <v>0</v>
      </c>
      <c r="H252" s="235">
        <f t="shared" si="50"/>
        <v>988.37600784313736</v>
      </c>
      <c r="I252" s="235">
        <f t="shared" si="51"/>
        <v>0</v>
      </c>
      <c r="N252" s="441"/>
      <c r="P252" s="240">
        <f t="shared" si="52"/>
        <v>0</v>
      </c>
      <c r="Q252" s="234">
        <f t="shared" si="53"/>
        <v>0</v>
      </c>
      <c r="R252" s="235">
        <f t="shared" si="54"/>
        <v>0</v>
      </c>
      <c r="S252" s="235">
        <f t="shared" si="55"/>
        <v>0</v>
      </c>
      <c r="X252" s="441"/>
      <c r="Z252" s="240">
        <f t="shared" si="56"/>
        <v>0</v>
      </c>
      <c r="AA252" s="234">
        <f t="shared" si="57"/>
        <v>0</v>
      </c>
      <c r="AB252" s="235">
        <f t="shared" si="58"/>
        <v>0</v>
      </c>
      <c r="AC252" s="235">
        <f t="shared" si="59"/>
        <v>0</v>
      </c>
      <c r="AH252" s="441"/>
      <c r="AJ252" s="240">
        <f t="shared" si="60"/>
        <v>0</v>
      </c>
      <c r="AK252" s="234">
        <f t="shared" si="61"/>
        <v>0</v>
      </c>
      <c r="AL252" s="235">
        <f t="shared" si="62"/>
        <v>0</v>
      </c>
      <c r="AM252" s="235">
        <f t="shared" si="63"/>
        <v>0</v>
      </c>
      <c r="AR252" s="441"/>
    </row>
    <row r="253" spans="2:44" ht="12.6" hidden="1" customHeight="1" outlineLevel="1" x14ac:dyDescent="0.2">
      <c r="B253" s="456">
        <f>'Comm Prop Portfolio'!A236</f>
        <v>227</v>
      </c>
      <c r="C253" s="822">
        <f>'Comm Prop Portfolio'!B236*(1+$D$8)</f>
        <v>20656020</v>
      </c>
      <c r="D253" s="823">
        <f>'Comm Prop Portfolio'!C236*(1+$D$9)</f>
        <v>4507.8726000000006</v>
      </c>
      <c r="E253" s="457"/>
      <c r="F253" s="234">
        <f t="shared" si="48"/>
        <v>0.3872962942522325</v>
      </c>
      <c r="G253" s="234">
        <f t="shared" si="49"/>
        <v>0.51587963218470934</v>
      </c>
      <c r="H253" s="235">
        <f t="shared" si="50"/>
        <v>1745.8823529411766</v>
      </c>
      <c r="I253" s="235">
        <f t="shared" si="51"/>
        <v>2325.5196588235299</v>
      </c>
      <c r="N253" s="441"/>
      <c r="P253" s="240">
        <f t="shared" si="52"/>
        <v>0</v>
      </c>
      <c r="Q253" s="234">
        <f t="shared" si="53"/>
        <v>0.51587963218470934</v>
      </c>
      <c r="R253" s="235">
        <f t="shared" si="54"/>
        <v>0</v>
      </c>
      <c r="S253" s="235">
        <f t="shared" si="55"/>
        <v>2325.5196588235299</v>
      </c>
      <c r="X253" s="441"/>
      <c r="Z253" s="240">
        <f t="shared" si="56"/>
        <v>0</v>
      </c>
      <c r="AA253" s="234">
        <f t="shared" si="57"/>
        <v>0.51587963218470934</v>
      </c>
      <c r="AB253" s="235">
        <f t="shared" si="58"/>
        <v>0</v>
      </c>
      <c r="AC253" s="235">
        <f t="shared" si="59"/>
        <v>2325.5196588235299</v>
      </c>
      <c r="AH253" s="441"/>
      <c r="AJ253" s="240">
        <f t="shared" si="60"/>
        <v>0</v>
      </c>
      <c r="AK253" s="234">
        <f t="shared" si="61"/>
        <v>0.51587963218470934</v>
      </c>
      <c r="AL253" s="235">
        <f t="shared" si="62"/>
        <v>0</v>
      </c>
      <c r="AM253" s="235">
        <f t="shared" si="63"/>
        <v>2325.5196588235299</v>
      </c>
      <c r="AR253" s="441"/>
    </row>
    <row r="254" spans="2:44" ht="12.6" hidden="1" customHeight="1" outlineLevel="1" x14ac:dyDescent="0.2">
      <c r="B254" s="456">
        <f>'Comm Prop Portfolio'!A237</f>
        <v>228</v>
      </c>
      <c r="C254" s="822">
        <f>'Comm Prop Portfolio'!B237*(1+$D$8)</f>
        <v>1153620</v>
      </c>
      <c r="D254" s="823">
        <f>'Comm Prop Portfolio'!C237*(1+$D$9)</f>
        <v>359.65800000000002</v>
      </c>
      <c r="E254" s="457"/>
      <c r="F254" s="234">
        <f t="shared" si="48"/>
        <v>0</v>
      </c>
      <c r="G254" s="234">
        <f t="shared" si="49"/>
        <v>0</v>
      </c>
      <c r="H254" s="235">
        <f t="shared" si="50"/>
        <v>0</v>
      </c>
      <c r="I254" s="235">
        <f t="shared" si="51"/>
        <v>0</v>
      </c>
      <c r="N254" s="441"/>
      <c r="P254" s="240">
        <f t="shared" si="52"/>
        <v>0</v>
      </c>
      <c r="Q254" s="234">
        <f t="shared" si="53"/>
        <v>0</v>
      </c>
      <c r="R254" s="235">
        <f t="shared" si="54"/>
        <v>0</v>
      </c>
      <c r="S254" s="235">
        <f t="shared" si="55"/>
        <v>0</v>
      </c>
      <c r="X254" s="441"/>
      <c r="Z254" s="240">
        <f t="shared" si="56"/>
        <v>0</v>
      </c>
      <c r="AA254" s="234">
        <f t="shared" si="57"/>
        <v>0</v>
      </c>
      <c r="AB254" s="235">
        <f t="shared" si="58"/>
        <v>0</v>
      </c>
      <c r="AC254" s="235">
        <f t="shared" si="59"/>
        <v>0</v>
      </c>
      <c r="AH254" s="441"/>
      <c r="AJ254" s="240">
        <f t="shared" si="60"/>
        <v>0</v>
      </c>
      <c r="AK254" s="234">
        <f t="shared" si="61"/>
        <v>0</v>
      </c>
      <c r="AL254" s="235">
        <f t="shared" si="62"/>
        <v>0</v>
      </c>
      <c r="AM254" s="235">
        <f t="shared" si="63"/>
        <v>0</v>
      </c>
      <c r="AR254" s="441"/>
    </row>
    <row r="255" spans="2:44" ht="12.6" hidden="1" customHeight="1" outlineLevel="1" x14ac:dyDescent="0.2">
      <c r="B255" s="456">
        <f>'Comm Prop Portfolio'!A238</f>
        <v>229</v>
      </c>
      <c r="C255" s="822">
        <f>'Comm Prop Portfolio'!B238*(1+$D$8)</f>
        <v>27540000</v>
      </c>
      <c r="D255" s="823">
        <f>'Comm Prop Portfolio'!C238*(1+$D$9)</f>
        <v>8299.8000000000011</v>
      </c>
      <c r="E255" s="457"/>
      <c r="F255" s="234">
        <f t="shared" si="48"/>
        <v>0.29048656499636893</v>
      </c>
      <c r="G255" s="234">
        <f t="shared" si="49"/>
        <v>0.63689179375453886</v>
      </c>
      <c r="H255" s="235">
        <f t="shared" si="50"/>
        <v>2410.9803921568632</v>
      </c>
      <c r="I255" s="235">
        <f t="shared" si="51"/>
        <v>5286.0745098039224</v>
      </c>
      <c r="N255" s="441"/>
      <c r="P255" s="240">
        <f t="shared" si="52"/>
        <v>0</v>
      </c>
      <c r="Q255" s="234">
        <f t="shared" si="53"/>
        <v>0.63689179375453886</v>
      </c>
      <c r="R255" s="235">
        <f t="shared" si="54"/>
        <v>0</v>
      </c>
      <c r="S255" s="235">
        <f t="shared" si="55"/>
        <v>5286.0745098039224</v>
      </c>
      <c r="X255" s="441"/>
      <c r="Z255" s="240">
        <f t="shared" si="56"/>
        <v>0</v>
      </c>
      <c r="AA255" s="234">
        <f t="shared" si="57"/>
        <v>0.63689179375453886</v>
      </c>
      <c r="AB255" s="235">
        <f t="shared" si="58"/>
        <v>0</v>
      </c>
      <c r="AC255" s="235">
        <f t="shared" si="59"/>
        <v>5286.0745098039224</v>
      </c>
      <c r="AH255" s="441"/>
      <c r="AJ255" s="240">
        <f t="shared" si="60"/>
        <v>0</v>
      </c>
      <c r="AK255" s="234">
        <f t="shared" si="61"/>
        <v>0.63689179375453886</v>
      </c>
      <c r="AL255" s="235">
        <f t="shared" si="62"/>
        <v>0</v>
      </c>
      <c r="AM255" s="235">
        <f t="shared" si="63"/>
        <v>5286.0745098039224</v>
      </c>
      <c r="AR255" s="441"/>
    </row>
    <row r="256" spans="2:44" ht="12.6" hidden="1" customHeight="1" outlineLevel="1" x14ac:dyDescent="0.2">
      <c r="B256" s="456">
        <f>'Comm Prop Portfolio'!A239</f>
        <v>230</v>
      </c>
      <c r="C256" s="822">
        <f>'Comm Prop Portfolio'!B239*(1+$D$8)</f>
        <v>816000</v>
      </c>
      <c r="D256" s="823">
        <f>'Comm Prop Portfolio'!C239*(1+$D$9)</f>
        <v>110.24000000000001</v>
      </c>
      <c r="E256" s="457"/>
      <c r="F256" s="234">
        <f t="shared" si="48"/>
        <v>0</v>
      </c>
      <c r="G256" s="234">
        <f t="shared" si="49"/>
        <v>0</v>
      </c>
      <c r="H256" s="235">
        <f t="shared" si="50"/>
        <v>0</v>
      </c>
      <c r="I256" s="235">
        <f t="shared" si="51"/>
        <v>0</v>
      </c>
      <c r="N256" s="441"/>
      <c r="P256" s="240">
        <f t="shared" si="52"/>
        <v>0</v>
      </c>
      <c r="Q256" s="234">
        <f t="shared" si="53"/>
        <v>0</v>
      </c>
      <c r="R256" s="235">
        <f t="shared" si="54"/>
        <v>0</v>
      </c>
      <c r="S256" s="235">
        <f t="shared" si="55"/>
        <v>0</v>
      </c>
      <c r="X256" s="441"/>
      <c r="Z256" s="240">
        <f t="shared" si="56"/>
        <v>0</v>
      </c>
      <c r="AA256" s="234">
        <f t="shared" si="57"/>
        <v>0</v>
      </c>
      <c r="AB256" s="235">
        <f t="shared" si="58"/>
        <v>0</v>
      </c>
      <c r="AC256" s="235">
        <f t="shared" si="59"/>
        <v>0</v>
      </c>
      <c r="AH256" s="441"/>
      <c r="AJ256" s="240">
        <f t="shared" si="60"/>
        <v>0</v>
      </c>
      <c r="AK256" s="234">
        <f t="shared" si="61"/>
        <v>0</v>
      </c>
      <c r="AL256" s="235">
        <f t="shared" si="62"/>
        <v>0</v>
      </c>
      <c r="AM256" s="235">
        <f t="shared" si="63"/>
        <v>0</v>
      </c>
      <c r="AR256" s="441"/>
    </row>
    <row r="257" spans="2:44" ht="12.6" hidden="1" customHeight="1" outlineLevel="1" x14ac:dyDescent="0.2">
      <c r="B257" s="456">
        <f>'Comm Prop Portfolio'!A240</f>
        <v>231</v>
      </c>
      <c r="C257" s="822">
        <f>'Comm Prop Portfolio'!B240*(1+$D$8)</f>
        <v>40800000</v>
      </c>
      <c r="D257" s="823">
        <f>'Comm Prop Portfolio'!C240*(1+$D$9)</f>
        <v>5512</v>
      </c>
      <c r="E257" s="457"/>
      <c r="F257" s="234">
        <f t="shared" si="48"/>
        <v>0.19607843137254902</v>
      </c>
      <c r="G257" s="234">
        <f t="shared" si="49"/>
        <v>0.73529411764705888</v>
      </c>
      <c r="H257" s="235">
        <f t="shared" si="50"/>
        <v>1080.7843137254902</v>
      </c>
      <c r="I257" s="235">
        <f t="shared" si="51"/>
        <v>4052.9411764705887</v>
      </c>
      <c r="N257" s="441"/>
      <c r="P257" s="240">
        <f t="shared" si="52"/>
        <v>0</v>
      </c>
      <c r="Q257" s="234">
        <f t="shared" si="53"/>
        <v>0.73529411764705888</v>
      </c>
      <c r="R257" s="235">
        <f t="shared" si="54"/>
        <v>0</v>
      </c>
      <c r="S257" s="235">
        <f t="shared" si="55"/>
        <v>4052.9411764705887</v>
      </c>
      <c r="X257" s="441"/>
      <c r="Z257" s="240">
        <f t="shared" si="56"/>
        <v>0</v>
      </c>
      <c r="AA257" s="234">
        <f t="shared" si="57"/>
        <v>0.73529411764705888</v>
      </c>
      <c r="AB257" s="235">
        <f t="shared" si="58"/>
        <v>0</v>
      </c>
      <c r="AC257" s="235">
        <f t="shared" si="59"/>
        <v>4052.9411764705887</v>
      </c>
      <c r="AH257" s="441"/>
      <c r="AJ257" s="240">
        <f t="shared" si="60"/>
        <v>0</v>
      </c>
      <c r="AK257" s="234">
        <f t="shared" si="61"/>
        <v>0.73529411764705888</v>
      </c>
      <c r="AL257" s="235">
        <f t="shared" si="62"/>
        <v>0</v>
      </c>
      <c r="AM257" s="235">
        <f t="shared" si="63"/>
        <v>4052.9411764705887</v>
      </c>
      <c r="AR257" s="441"/>
    </row>
    <row r="258" spans="2:44" ht="12.6" hidden="1" customHeight="1" outlineLevel="1" x14ac:dyDescent="0.2">
      <c r="B258" s="456">
        <f>'Comm Prop Portfolio'!A241</f>
        <v>232</v>
      </c>
      <c r="C258" s="822">
        <f>'Comm Prop Portfolio'!B241*(1+$D$8)</f>
        <v>9796080</v>
      </c>
      <c r="D258" s="823">
        <f>'Comm Prop Portfolio'!C241*(1+$D$9)</f>
        <v>2036.048</v>
      </c>
      <c r="E258" s="457"/>
      <c r="F258" s="234">
        <f t="shared" si="48"/>
        <v>0.79583670202774992</v>
      </c>
      <c r="G258" s="234">
        <f t="shared" si="49"/>
        <v>0</v>
      </c>
      <c r="H258" s="235">
        <f t="shared" si="50"/>
        <v>1620.3617254901962</v>
      </c>
      <c r="I258" s="235">
        <f t="shared" si="51"/>
        <v>0</v>
      </c>
      <c r="N258" s="441"/>
      <c r="P258" s="240">
        <f t="shared" si="52"/>
        <v>0</v>
      </c>
      <c r="Q258" s="234">
        <f t="shared" si="53"/>
        <v>0</v>
      </c>
      <c r="R258" s="235">
        <f t="shared" si="54"/>
        <v>0</v>
      </c>
      <c r="S258" s="235">
        <f t="shared" si="55"/>
        <v>0</v>
      </c>
      <c r="X258" s="441"/>
      <c r="Z258" s="240">
        <f t="shared" si="56"/>
        <v>0</v>
      </c>
      <c r="AA258" s="234">
        <f t="shared" si="57"/>
        <v>0</v>
      </c>
      <c r="AB258" s="235">
        <f t="shared" si="58"/>
        <v>0</v>
      </c>
      <c r="AC258" s="235">
        <f t="shared" si="59"/>
        <v>0</v>
      </c>
      <c r="AH258" s="441"/>
      <c r="AJ258" s="240">
        <f t="shared" si="60"/>
        <v>0</v>
      </c>
      <c r="AK258" s="234">
        <f t="shared" si="61"/>
        <v>0</v>
      </c>
      <c r="AL258" s="235">
        <f t="shared" si="62"/>
        <v>0</v>
      </c>
      <c r="AM258" s="235">
        <f t="shared" si="63"/>
        <v>0</v>
      </c>
      <c r="AR258" s="441"/>
    </row>
    <row r="259" spans="2:44" ht="12.6" hidden="1" customHeight="1" outlineLevel="1" x14ac:dyDescent="0.2">
      <c r="B259" s="456">
        <f>'Comm Prop Portfolio'!A242</f>
        <v>233</v>
      </c>
      <c r="C259" s="822">
        <f>'Comm Prop Portfolio'!B242*(1+$D$8)</f>
        <v>5948640</v>
      </c>
      <c r="D259" s="823">
        <f>'Comm Prop Portfolio'!C242*(1+$D$9)</f>
        <v>1854.576</v>
      </c>
      <c r="E259" s="457"/>
      <c r="F259" s="234">
        <f t="shared" si="48"/>
        <v>0.66378869792086925</v>
      </c>
      <c r="G259" s="234">
        <f t="shared" si="49"/>
        <v>0</v>
      </c>
      <c r="H259" s="235">
        <f t="shared" si="50"/>
        <v>1231.0465882352939</v>
      </c>
      <c r="I259" s="235">
        <f t="shared" si="51"/>
        <v>0</v>
      </c>
      <c r="N259" s="441"/>
      <c r="P259" s="240">
        <f t="shared" si="52"/>
        <v>0</v>
      </c>
      <c r="Q259" s="234">
        <f t="shared" si="53"/>
        <v>0</v>
      </c>
      <c r="R259" s="235">
        <f t="shared" si="54"/>
        <v>0</v>
      </c>
      <c r="S259" s="235">
        <f t="shared" si="55"/>
        <v>0</v>
      </c>
      <c r="X259" s="441"/>
      <c r="Z259" s="240">
        <f t="shared" si="56"/>
        <v>0</v>
      </c>
      <c r="AA259" s="234">
        <f t="shared" si="57"/>
        <v>0</v>
      </c>
      <c r="AB259" s="235">
        <f t="shared" si="58"/>
        <v>0</v>
      </c>
      <c r="AC259" s="235">
        <f t="shared" si="59"/>
        <v>0</v>
      </c>
      <c r="AH259" s="441"/>
      <c r="AJ259" s="240">
        <f t="shared" si="60"/>
        <v>0</v>
      </c>
      <c r="AK259" s="234">
        <f t="shared" si="61"/>
        <v>0</v>
      </c>
      <c r="AL259" s="235">
        <f t="shared" si="62"/>
        <v>0</v>
      </c>
      <c r="AM259" s="235">
        <f t="shared" si="63"/>
        <v>0</v>
      </c>
      <c r="AR259" s="441"/>
    </row>
    <row r="260" spans="2:44" ht="12.6" hidden="1" customHeight="1" outlineLevel="1" x14ac:dyDescent="0.2">
      <c r="B260" s="456">
        <f>'Comm Prop Portfolio'!A243</f>
        <v>234</v>
      </c>
      <c r="C260" s="822">
        <f>'Comm Prop Portfolio'!B243*(1+$D$8)</f>
        <v>4945980</v>
      </c>
      <c r="D260" s="823">
        <f>'Comm Prop Portfolio'!C243*(1+$D$9)</f>
        <v>1490.5826000000002</v>
      </c>
      <c r="E260" s="457"/>
      <c r="F260" s="234">
        <f t="shared" si="48"/>
        <v>0.59563119947917298</v>
      </c>
      <c r="G260" s="234">
        <f t="shared" si="49"/>
        <v>0</v>
      </c>
      <c r="H260" s="235">
        <f t="shared" si="50"/>
        <v>887.83750196078438</v>
      </c>
      <c r="I260" s="235">
        <f t="shared" si="51"/>
        <v>0</v>
      </c>
      <c r="N260" s="441"/>
      <c r="P260" s="240">
        <f t="shared" si="52"/>
        <v>0</v>
      </c>
      <c r="Q260" s="234">
        <f t="shared" si="53"/>
        <v>0</v>
      </c>
      <c r="R260" s="235">
        <f t="shared" si="54"/>
        <v>0</v>
      </c>
      <c r="S260" s="235">
        <f t="shared" si="55"/>
        <v>0</v>
      </c>
      <c r="X260" s="441"/>
      <c r="Z260" s="240">
        <f t="shared" si="56"/>
        <v>0</v>
      </c>
      <c r="AA260" s="234">
        <f t="shared" si="57"/>
        <v>0</v>
      </c>
      <c r="AB260" s="235">
        <f t="shared" si="58"/>
        <v>0</v>
      </c>
      <c r="AC260" s="235">
        <f t="shared" si="59"/>
        <v>0</v>
      </c>
      <c r="AH260" s="441"/>
      <c r="AJ260" s="240">
        <f t="shared" si="60"/>
        <v>0</v>
      </c>
      <c r="AK260" s="234">
        <f t="shared" si="61"/>
        <v>0</v>
      </c>
      <c r="AL260" s="235">
        <f t="shared" si="62"/>
        <v>0</v>
      </c>
      <c r="AM260" s="235">
        <f t="shared" si="63"/>
        <v>0</v>
      </c>
      <c r="AR260" s="441"/>
    </row>
    <row r="261" spans="2:44" ht="12.6" hidden="1" customHeight="1" outlineLevel="1" x14ac:dyDescent="0.2">
      <c r="B261" s="456">
        <f>'Comm Prop Portfolio'!A244</f>
        <v>235</v>
      </c>
      <c r="C261" s="822">
        <f>'Comm Prop Portfolio'!B244*(1+$D$8)</f>
        <v>10018440</v>
      </c>
      <c r="D261" s="823">
        <f>'Comm Prop Portfolio'!C244*(1+$D$9)</f>
        <v>1874.0376000000001</v>
      </c>
      <c r="E261" s="457"/>
      <c r="F261" s="234">
        <f t="shared" si="48"/>
        <v>0.79852751526185717</v>
      </c>
      <c r="G261" s="234">
        <f t="shared" si="49"/>
        <v>1.8406059226785806E-3</v>
      </c>
      <c r="H261" s="235">
        <f t="shared" si="50"/>
        <v>1496.4705882352944</v>
      </c>
      <c r="I261" s="235">
        <f t="shared" si="51"/>
        <v>3.4493647058823531</v>
      </c>
      <c r="N261" s="441"/>
      <c r="P261" s="240">
        <f t="shared" si="52"/>
        <v>0</v>
      </c>
      <c r="Q261" s="234">
        <f t="shared" si="53"/>
        <v>1.8406059226785806E-3</v>
      </c>
      <c r="R261" s="235">
        <f t="shared" si="54"/>
        <v>0</v>
      </c>
      <c r="S261" s="235">
        <f t="shared" si="55"/>
        <v>3.4493647058823531</v>
      </c>
      <c r="X261" s="441"/>
      <c r="Z261" s="240">
        <f t="shared" si="56"/>
        <v>0</v>
      </c>
      <c r="AA261" s="234">
        <f t="shared" si="57"/>
        <v>1.8406059226785806E-3</v>
      </c>
      <c r="AB261" s="235">
        <f t="shared" si="58"/>
        <v>0</v>
      </c>
      <c r="AC261" s="235">
        <f t="shared" si="59"/>
        <v>3.4493647058823531</v>
      </c>
      <c r="AH261" s="441"/>
      <c r="AJ261" s="240">
        <f t="shared" si="60"/>
        <v>0</v>
      </c>
      <c r="AK261" s="234">
        <f t="shared" si="61"/>
        <v>1.8406059226785806E-3</v>
      </c>
      <c r="AL261" s="235">
        <f t="shared" si="62"/>
        <v>0</v>
      </c>
      <c r="AM261" s="235">
        <f t="shared" si="63"/>
        <v>3.4493647058823531</v>
      </c>
      <c r="AR261" s="441"/>
    </row>
    <row r="262" spans="2:44" ht="12.6" hidden="1" customHeight="1" outlineLevel="1" x14ac:dyDescent="0.2">
      <c r="B262" s="456">
        <f>'Comm Prop Portfolio'!A245</f>
        <v>236</v>
      </c>
      <c r="C262" s="822">
        <f>'Comm Prop Portfolio'!B245*(1+$D$8)</f>
        <v>14678820</v>
      </c>
      <c r="D262" s="823">
        <f>'Comm Prop Portfolio'!C245*(1+$D$9)</f>
        <v>3203.4366000000005</v>
      </c>
      <c r="E262" s="457"/>
      <c r="F262" s="234">
        <f t="shared" si="48"/>
        <v>0.54500293620331874</v>
      </c>
      <c r="G262" s="234">
        <f t="shared" si="49"/>
        <v>0.31874632974585149</v>
      </c>
      <c r="H262" s="235">
        <f t="shared" si="50"/>
        <v>1745.8823529411766</v>
      </c>
      <c r="I262" s="235">
        <f t="shared" si="51"/>
        <v>1021.0836588235295</v>
      </c>
      <c r="N262" s="441"/>
      <c r="P262" s="240">
        <f t="shared" si="52"/>
        <v>0</v>
      </c>
      <c r="Q262" s="234">
        <f t="shared" si="53"/>
        <v>0.31874632974585149</v>
      </c>
      <c r="R262" s="235">
        <f t="shared" si="54"/>
        <v>0</v>
      </c>
      <c r="S262" s="235">
        <f t="shared" si="55"/>
        <v>1021.0836588235295</v>
      </c>
      <c r="X262" s="441"/>
      <c r="Z262" s="240">
        <f t="shared" si="56"/>
        <v>0</v>
      </c>
      <c r="AA262" s="234">
        <f t="shared" si="57"/>
        <v>0.31874632974585149</v>
      </c>
      <c r="AB262" s="235">
        <f t="shared" si="58"/>
        <v>0</v>
      </c>
      <c r="AC262" s="235">
        <f t="shared" si="59"/>
        <v>1021.0836588235295</v>
      </c>
      <c r="AH262" s="441"/>
      <c r="AJ262" s="240">
        <f t="shared" si="60"/>
        <v>0</v>
      </c>
      <c r="AK262" s="234">
        <f t="shared" si="61"/>
        <v>0.31874632974585149</v>
      </c>
      <c r="AL262" s="235">
        <f t="shared" si="62"/>
        <v>0</v>
      </c>
      <c r="AM262" s="235">
        <f t="shared" si="63"/>
        <v>1021.0836588235295</v>
      </c>
      <c r="AR262" s="441"/>
    </row>
    <row r="263" spans="2:44" ht="12.6" hidden="1" customHeight="1" outlineLevel="1" x14ac:dyDescent="0.2">
      <c r="B263" s="456">
        <f>'Comm Prop Portfolio'!A246</f>
        <v>237</v>
      </c>
      <c r="C263" s="822">
        <f>'Comm Prop Portfolio'!B246*(1+$D$8)</f>
        <v>816000</v>
      </c>
      <c r="D263" s="823">
        <f>'Comm Prop Portfolio'!C246*(1+$D$9)</f>
        <v>161.12</v>
      </c>
      <c r="E263" s="457"/>
      <c r="F263" s="234">
        <f t="shared" si="48"/>
        <v>0</v>
      </c>
      <c r="G263" s="234">
        <f t="shared" si="49"/>
        <v>0</v>
      </c>
      <c r="H263" s="235">
        <f t="shared" si="50"/>
        <v>0</v>
      </c>
      <c r="I263" s="235">
        <f t="shared" si="51"/>
        <v>0</v>
      </c>
      <c r="N263" s="441"/>
      <c r="P263" s="240">
        <f t="shared" si="52"/>
        <v>0</v>
      </c>
      <c r="Q263" s="234">
        <f t="shared" si="53"/>
        <v>0</v>
      </c>
      <c r="R263" s="235">
        <f t="shared" si="54"/>
        <v>0</v>
      </c>
      <c r="S263" s="235">
        <f t="shared" si="55"/>
        <v>0</v>
      </c>
      <c r="X263" s="441"/>
      <c r="Z263" s="240">
        <f t="shared" si="56"/>
        <v>0</v>
      </c>
      <c r="AA263" s="234">
        <f t="shared" si="57"/>
        <v>0</v>
      </c>
      <c r="AB263" s="235">
        <f t="shared" si="58"/>
        <v>0</v>
      </c>
      <c r="AC263" s="235">
        <f t="shared" si="59"/>
        <v>0</v>
      </c>
      <c r="AH263" s="441"/>
      <c r="AJ263" s="240">
        <f t="shared" si="60"/>
        <v>0</v>
      </c>
      <c r="AK263" s="234">
        <f t="shared" si="61"/>
        <v>0</v>
      </c>
      <c r="AL263" s="235">
        <f t="shared" si="62"/>
        <v>0</v>
      </c>
      <c r="AM263" s="235">
        <f t="shared" si="63"/>
        <v>0</v>
      </c>
      <c r="AR263" s="441"/>
    </row>
    <row r="264" spans="2:44" ht="12.6" hidden="1" customHeight="1" outlineLevel="1" x14ac:dyDescent="0.2">
      <c r="B264" s="456">
        <f>'Comm Prop Portfolio'!A247</f>
        <v>238</v>
      </c>
      <c r="C264" s="822">
        <f>'Comm Prop Portfolio'!B247*(1+$D$8)</f>
        <v>4100400</v>
      </c>
      <c r="D264" s="823">
        <f>'Comm Prop Portfolio'!C247*(1+$D$9)</f>
        <v>1278.3600000000001</v>
      </c>
      <c r="E264" s="457"/>
      <c r="F264" s="234">
        <f t="shared" si="48"/>
        <v>0.51224270802848504</v>
      </c>
      <c r="G264" s="234">
        <f t="shared" si="49"/>
        <v>0</v>
      </c>
      <c r="H264" s="235">
        <f t="shared" si="50"/>
        <v>654.83058823529416</v>
      </c>
      <c r="I264" s="235">
        <f t="shared" si="51"/>
        <v>0</v>
      </c>
      <c r="N264" s="441"/>
      <c r="P264" s="240">
        <f t="shared" si="52"/>
        <v>0</v>
      </c>
      <c r="Q264" s="234">
        <f t="shared" si="53"/>
        <v>0</v>
      </c>
      <c r="R264" s="235">
        <f t="shared" si="54"/>
        <v>0</v>
      </c>
      <c r="S264" s="235">
        <f t="shared" si="55"/>
        <v>0</v>
      </c>
      <c r="X264" s="441"/>
      <c r="Z264" s="240">
        <f t="shared" si="56"/>
        <v>0</v>
      </c>
      <c r="AA264" s="234">
        <f t="shared" si="57"/>
        <v>0</v>
      </c>
      <c r="AB264" s="235">
        <f t="shared" si="58"/>
        <v>0</v>
      </c>
      <c r="AC264" s="235">
        <f t="shared" si="59"/>
        <v>0</v>
      </c>
      <c r="AH264" s="441"/>
      <c r="AJ264" s="240">
        <f t="shared" si="60"/>
        <v>0</v>
      </c>
      <c r="AK264" s="234">
        <f t="shared" si="61"/>
        <v>0</v>
      </c>
      <c r="AL264" s="235">
        <f t="shared" si="62"/>
        <v>0</v>
      </c>
      <c r="AM264" s="235">
        <f t="shared" si="63"/>
        <v>0</v>
      </c>
      <c r="AR264" s="441"/>
    </row>
    <row r="265" spans="2:44" ht="12.6" hidden="1" customHeight="1" outlineLevel="1" x14ac:dyDescent="0.2">
      <c r="B265" s="456">
        <f>'Comm Prop Portfolio'!A248</f>
        <v>239</v>
      </c>
      <c r="C265" s="822">
        <f>'Comm Prop Portfolio'!B248*(1+$D$8)</f>
        <v>18473220</v>
      </c>
      <c r="D265" s="823">
        <f>'Comm Prop Portfolio'!C248*(1+$D$9)</f>
        <v>5759.2980000000007</v>
      </c>
      <c r="E265" s="457"/>
      <c r="F265" s="234">
        <f t="shared" si="48"/>
        <v>0.43305931505173434</v>
      </c>
      <c r="G265" s="234">
        <f t="shared" si="49"/>
        <v>0.45867585618533208</v>
      </c>
      <c r="H265" s="235">
        <f t="shared" si="50"/>
        <v>2494.1176470588239</v>
      </c>
      <c r="I265" s="235">
        <f t="shared" si="51"/>
        <v>2641.650941176471</v>
      </c>
      <c r="N265" s="441"/>
      <c r="P265" s="240">
        <f t="shared" si="52"/>
        <v>0</v>
      </c>
      <c r="Q265" s="234">
        <f t="shared" si="53"/>
        <v>0.45867585618533208</v>
      </c>
      <c r="R265" s="235">
        <f t="shared" si="54"/>
        <v>0</v>
      </c>
      <c r="S265" s="235">
        <f t="shared" si="55"/>
        <v>2641.650941176471</v>
      </c>
      <c r="X265" s="441"/>
      <c r="Z265" s="240">
        <f t="shared" si="56"/>
        <v>0</v>
      </c>
      <c r="AA265" s="234">
        <f t="shared" si="57"/>
        <v>0.45867585618533208</v>
      </c>
      <c r="AB265" s="235">
        <f t="shared" si="58"/>
        <v>0</v>
      </c>
      <c r="AC265" s="235">
        <f t="shared" si="59"/>
        <v>2641.650941176471</v>
      </c>
      <c r="AH265" s="441"/>
      <c r="AJ265" s="240">
        <f t="shared" si="60"/>
        <v>0</v>
      </c>
      <c r="AK265" s="234">
        <f t="shared" si="61"/>
        <v>0.45867585618533208</v>
      </c>
      <c r="AL265" s="235">
        <f t="shared" si="62"/>
        <v>0</v>
      </c>
      <c r="AM265" s="235">
        <f t="shared" si="63"/>
        <v>2641.650941176471</v>
      </c>
      <c r="AR265" s="441"/>
    </row>
    <row r="266" spans="2:44" ht="12.6" hidden="1" customHeight="1" outlineLevel="1" x14ac:dyDescent="0.2">
      <c r="B266" s="456">
        <f>'Comm Prop Portfolio'!A249</f>
        <v>240</v>
      </c>
      <c r="C266" s="822">
        <f>'Comm Prop Portfolio'!B249*(1+$D$8)</f>
        <v>816000</v>
      </c>
      <c r="D266" s="823">
        <f>'Comm Prop Portfolio'!C249*(1+$D$9)</f>
        <v>144.16</v>
      </c>
      <c r="E266" s="457"/>
      <c r="F266" s="234">
        <f t="shared" si="48"/>
        <v>0</v>
      </c>
      <c r="G266" s="234">
        <f t="shared" si="49"/>
        <v>0</v>
      </c>
      <c r="H266" s="235">
        <f t="shared" si="50"/>
        <v>0</v>
      </c>
      <c r="I266" s="235">
        <f t="shared" si="51"/>
        <v>0</v>
      </c>
      <c r="N266" s="441"/>
      <c r="P266" s="240">
        <f t="shared" si="52"/>
        <v>0</v>
      </c>
      <c r="Q266" s="234">
        <f t="shared" si="53"/>
        <v>0</v>
      </c>
      <c r="R266" s="235">
        <f t="shared" si="54"/>
        <v>0</v>
      </c>
      <c r="S266" s="235">
        <f t="shared" si="55"/>
        <v>0</v>
      </c>
      <c r="X266" s="441"/>
      <c r="Z266" s="240">
        <f t="shared" si="56"/>
        <v>0</v>
      </c>
      <c r="AA266" s="234">
        <f t="shared" si="57"/>
        <v>0</v>
      </c>
      <c r="AB266" s="235">
        <f t="shared" si="58"/>
        <v>0</v>
      </c>
      <c r="AC266" s="235">
        <f t="shared" si="59"/>
        <v>0</v>
      </c>
      <c r="AH266" s="441"/>
      <c r="AJ266" s="240">
        <f t="shared" si="60"/>
        <v>0</v>
      </c>
      <c r="AK266" s="234">
        <f t="shared" si="61"/>
        <v>0</v>
      </c>
      <c r="AL266" s="235">
        <f t="shared" si="62"/>
        <v>0</v>
      </c>
      <c r="AM266" s="235">
        <f t="shared" si="63"/>
        <v>0</v>
      </c>
      <c r="AR266" s="441"/>
    </row>
    <row r="267" spans="2:44" ht="12.6" hidden="1" customHeight="1" outlineLevel="1" x14ac:dyDescent="0.2">
      <c r="B267" s="456">
        <f>'Comm Prop Portfolio'!A250</f>
        <v>241</v>
      </c>
      <c r="C267" s="822">
        <f>'Comm Prop Portfolio'!B250*(1+$D$8)</f>
        <v>28413120</v>
      </c>
      <c r="D267" s="823">
        <f>'Comm Prop Portfolio'!C250*(1+$D$9)</f>
        <v>8858.2080000000005</v>
      </c>
      <c r="E267" s="457"/>
      <c r="F267" s="234">
        <f t="shared" si="48"/>
        <v>0.28156006802491246</v>
      </c>
      <c r="G267" s="234">
        <f t="shared" si="49"/>
        <v>0.64804991496885944</v>
      </c>
      <c r="H267" s="235">
        <f t="shared" si="50"/>
        <v>2494.1176470588239</v>
      </c>
      <c r="I267" s="235">
        <f t="shared" si="51"/>
        <v>5740.5609411764708</v>
      </c>
      <c r="N267" s="441"/>
      <c r="P267" s="240">
        <f t="shared" si="52"/>
        <v>0</v>
      </c>
      <c r="Q267" s="234">
        <f t="shared" si="53"/>
        <v>0.64804991496885944</v>
      </c>
      <c r="R267" s="235">
        <f t="shared" si="54"/>
        <v>0</v>
      </c>
      <c r="S267" s="235">
        <f t="shared" si="55"/>
        <v>5740.5609411764708</v>
      </c>
      <c r="X267" s="441"/>
      <c r="Z267" s="240">
        <f t="shared" si="56"/>
        <v>0</v>
      </c>
      <c r="AA267" s="234">
        <f t="shared" si="57"/>
        <v>0.64804991496885944</v>
      </c>
      <c r="AB267" s="235">
        <f t="shared" si="58"/>
        <v>0</v>
      </c>
      <c r="AC267" s="235">
        <f t="shared" si="59"/>
        <v>5740.5609411764708</v>
      </c>
      <c r="AH267" s="441"/>
      <c r="AJ267" s="240">
        <f t="shared" si="60"/>
        <v>0</v>
      </c>
      <c r="AK267" s="234">
        <f t="shared" si="61"/>
        <v>0.64804991496885944</v>
      </c>
      <c r="AL267" s="235">
        <f t="shared" si="62"/>
        <v>0</v>
      </c>
      <c r="AM267" s="235">
        <f t="shared" si="63"/>
        <v>5740.5609411764708</v>
      </c>
      <c r="AR267" s="441"/>
    </row>
    <row r="268" spans="2:44" ht="12.6" hidden="1" customHeight="1" outlineLevel="1" x14ac:dyDescent="0.2">
      <c r="B268" s="456">
        <f>'Comm Prop Portfolio'!A251</f>
        <v>242</v>
      </c>
      <c r="C268" s="822">
        <f>'Comm Prop Portfolio'!B251*(1+$D$8)</f>
        <v>816000</v>
      </c>
      <c r="D268" s="823">
        <f>'Comm Prop Portfolio'!C251*(1+$D$9)</f>
        <v>110.24000000000001</v>
      </c>
      <c r="E268" s="457"/>
      <c r="F268" s="234">
        <f t="shared" si="48"/>
        <v>0</v>
      </c>
      <c r="G268" s="234">
        <f t="shared" si="49"/>
        <v>0</v>
      </c>
      <c r="H268" s="235">
        <f t="shared" si="50"/>
        <v>0</v>
      </c>
      <c r="I268" s="235">
        <f t="shared" si="51"/>
        <v>0</v>
      </c>
      <c r="N268" s="441"/>
      <c r="P268" s="240">
        <f t="shared" si="52"/>
        <v>0</v>
      </c>
      <c r="Q268" s="234">
        <f t="shared" si="53"/>
        <v>0</v>
      </c>
      <c r="R268" s="235">
        <f t="shared" si="54"/>
        <v>0</v>
      </c>
      <c r="S268" s="235">
        <f t="shared" si="55"/>
        <v>0</v>
      </c>
      <c r="X268" s="441"/>
      <c r="Z268" s="240">
        <f t="shared" si="56"/>
        <v>0</v>
      </c>
      <c r="AA268" s="234">
        <f t="shared" si="57"/>
        <v>0</v>
      </c>
      <c r="AB268" s="235">
        <f t="shared" si="58"/>
        <v>0</v>
      </c>
      <c r="AC268" s="235">
        <f t="shared" si="59"/>
        <v>0</v>
      </c>
      <c r="AH268" s="441"/>
      <c r="AJ268" s="240">
        <f t="shared" si="60"/>
        <v>0</v>
      </c>
      <c r="AK268" s="234">
        <f t="shared" si="61"/>
        <v>0</v>
      </c>
      <c r="AL268" s="235">
        <f t="shared" si="62"/>
        <v>0</v>
      </c>
      <c r="AM268" s="235">
        <f t="shared" si="63"/>
        <v>0</v>
      </c>
      <c r="AR268" s="441"/>
    </row>
    <row r="269" spans="2:44" ht="12.6" hidden="1" customHeight="1" outlineLevel="1" x14ac:dyDescent="0.2">
      <c r="B269" s="456">
        <f>'Comm Prop Portfolio'!A252</f>
        <v>243</v>
      </c>
      <c r="C269" s="822">
        <f>'Comm Prop Portfolio'!B252*(1+$D$8)</f>
        <v>1118940</v>
      </c>
      <c r="D269" s="823">
        <f>'Comm Prop Portfolio'!C252*(1+$D$9)</f>
        <v>290.70500000000004</v>
      </c>
      <c r="E269" s="457"/>
      <c r="F269" s="234">
        <f t="shared" si="48"/>
        <v>0</v>
      </c>
      <c r="G269" s="234">
        <f t="shared" si="49"/>
        <v>0</v>
      </c>
      <c r="H269" s="235">
        <f t="shared" si="50"/>
        <v>0</v>
      </c>
      <c r="I269" s="235">
        <f t="shared" si="51"/>
        <v>0</v>
      </c>
      <c r="N269" s="441"/>
      <c r="P269" s="240">
        <f t="shared" si="52"/>
        <v>0</v>
      </c>
      <c r="Q269" s="234">
        <f t="shared" si="53"/>
        <v>0</v>
      </c>
      <c r="R269" s="235">
        <f t="shared" si="54"/>
        <v>0</v>
      </c>
      <c r="S269" s="235">
        <f t="shared" si="55"/>
        <v>0</v>
      </c>
      <c r="X269" s="441"/>
      <c r="Z269" s="240">
        <f t="shared" si="56"/>
        <v>0</v>
      </c>
      <c r="AA269" s="234">
        <f t="shared" si="57"/>
        <v>0</v>
      </c>
      <c r="AB269" s="235">
        <f t="shared" si="58"/>
        <v>0</v>
      </c>
      <c r="AC269" s="235">
        <f t="shared" si="59"/>
        <v>0</v>
      </c>
      <c r="AH269" s="441"/>
      <c r="AJ269" s="240">
        <f t="shared" si="60"/>
        <v>0</v>
      </c>
      <c r="AK269" s="234">
        <f t="shared" si="61"/>
        <v>0</v>
      </c>
      <c r="AL269" s="235">
        <f t="shared" si="62"/>
        <v>0</v>
      </c>
      <c r="AM269" s="235">
        <f t="shared" si="63"/>
        <v>0</v>
      </c>
      <c r="AR269" s="441"/>
    </row>
    <row r="270" spans="2:44" ht="12.6" hidden="1" customHeight="1" outlineLevel="1" x14ac:dyDescent="0.2">
      <c r="B270" s="456">
        <f>'Comm Prop Portfolio'!A253</f>
        <v>244</v>
      </c>
      <c r="C270" s="822">
        <f>'Comm Prop Portfolio'!B253*(1+$D$8)</f>
        <v>3727080</v>
      </c>
      <c r="D270" s="823">
        <f>'Comm Prop Portfolio'!C253*(1+$D$9)</f>
        <v>1161.9720000000002</v>
      </c>
      <c r="E270" s="457"/>
      <c r="F270" s="234">
        <f t="shared" si="48"/>
        <v>0.46338688732197858</v>
      </c>
      <c r="G270" s="234">
        <f t="shared" si="49"/>
        <v>0</v>
      </c>
      <c r="H270" s="235">
        <f t="shared" si="50"/>
        <v>538.44258823529424</v>
      </c>
      <c r="I270" s="235">
        <f t="shared" si="51"/>
        <v>0</v>
      </c>
      <c r="N270" s="441"/>
      <c r="P270" s="240">
        <f t="shared" si="52"/>
        <v>0</v>
      </c>
      <c r="Q270" s="234">
        <f t="shared" si="53"/>
        <v>0</v>
      </c>
      <c r="R270" s="235">
        <f t="shared" si="54"/>
        <v>0</v>
      </c>
      <c r="S270" s="235">
        <f t="shared" si="55"/>
        <v>0</v>
      </c>
      <c r="X270" s="441"/>
      <c r="Z270" s="240">
        <f t="shared" si="56"/>
        <v>0</v>
      </c>
      <c r="AA270" s="234">
        <f t="shared" si="57"/>
        <v>0</v>
      </c>
      <c r="AB270" s="235">
        <f t="shared" si="58"/>
        <v>0</v>
      </c>
      <c r="AC270" s="235">
        <f t="shared" si="59"/>
        <v>0</v>
      </c>
      <c r="AH270" s="441"/>
      <c r="AJ270" s="240">
        <f t="shared" si="60"/>
        <v>0</v>
      </c>
      <c r="AK270" s="234">
        <f t="shared" si="61"/>
        <v>0</v>
      </c>
      <c r="AL270" s="235">
        <f t="shared" si="62"/>
        <v>0</v>
      </c>
      <c r="AM270" s="235">
        <f t="shared" si="63"/>
        <v>0</v>
      </c>
      <c r="AR270" s="441"/>
    </row>
    <row r="271" spans="2:44" ht="12.6" hidden="1" customHeight="1" outlineLevel="1" x14ac:dyDescent="0.2">
      <c r="B271" s="456">
        <f>'Comm Prop Portfolio'!A254</f>
        <v>245</v>
      </c>
      <c r="C271" s="822">
        <f>'Comm Prop Portfolio'!B254*(1+$D$8)</f>
        <v>40800000</v>
      </c>
      <c r="D271" s="823">
        <f>'Comm Prop Portfolio'!C254*(1+$D$9)</f>
        <v>11024</v>
      </c>
      <c r="E271" s="457"/>
      <c r="F271" s="234">
        <f t="shared" si="48"/>
        <v>0.19607843137254902</v>
      </c>
      <c r="G271" s="234">
        <f t="shared" si="49"/>
        <v>0.73529411764705888</v>
      </c>
      <c r="H271" s="235">
        <f t="shared" si="50"/>
        <v>2161.5686274509803</v>
      </c>
      <c r="I271" s="235">
        <f t="shared" si="51"/>
        <v>8105.8823529411775</v>
      </c>
      <c r="N271" s="441"/>
      <c r="P271" s="240">
        <f t="shared" si="52"/>
        <v>0</v>
      </c>
      <c r="Q271" s="234">
        <f t="shared" si="53"/>
        <v>0.73529411764705888</v>
      </c>
      <c r="R271" s="235">
        <f t="shared" si="54"/>
        <v>0</v>
      </c>
      <c r="S271" s="235">
        <f t="shared" si="55"/>
        <v>8105.8823529411775</v>
      </c>
      <c r="X271" s="441"/>
      <c r="Z271" s="240">
        <f t="shared" si="56"/>
        <v>0</v>
      </c>
      <c r="AA271" s="234">
        <f t="shared" si="57"/>
        <v>0.73529411764705888</v>
      </c>
      <c r="AB271" s="235">
        <f t="shared" si="58"/>
        <v>0</v>
      </c>
      <c r="AC271" s="235">
        <f t="shared" si="59"/>
        <v>8105.8823529411775</v>
      </c>
      <c r="AH271" s="441"/>
      <c r="AJ271" s="240">
        <f t="shared" si="60"/>
        <v>0</v>
      </c>
      <c r="AK271" s="234">
        <f t="shared" si="61"/>
        <v>0.73529411764705888</v>
      </c>
      <c r="AL271" s="235">
        <f t="shared" si="62"/>
        <v>0</v>
      </c>
      <c r="AM271" s="235">
        <f t="shared" si="63"/>
        <v>8105.8823529411775</v>
      </c>
      <c r="AR271" s="441"/>
    </row>
    <row r="272" spans="2:44" ht="12.6" hidden="1" customHeight="1" outlineLevel="1" x14ac:dyDescent="0.2">
      <c r="B272" s="456">
        <f>'Comm Prop Portfolio'!A255</f>
        <v>246</v>
      </c>
      <c r="C272" s="822">
        <f>'Comm Prop Portfolio'!B255*(1+$D$8)</f>
        <v>31107960</v>
      </c>
      <c r="D272" s="823">
        <f>'Comm Prop Portfolio'!C255*(1+$D$9)</f>
        <v>4202.6243999999997</v>
      </c>
      <c r="E272" s="457"/>
      <c r="F272" s="234">
        <f t="shared" si="48"/>
        <v>0.25716890467905962</v>
      </c>
      <c r="G272" s="234">
        <f t="shared" si="49"/>
        <v>0.67853886915117545</v>
      </c>
      <c r="H272" s="235">
        <f t="shared" si="50"/>
        <v>1080.7843137254899</v>
      </c>
      <c r="I272" s="235">
        <f t="shared" si="51"/>
        <v>2851.6440078431369</v>
      </c>
      <c r="N272" s="441"/>
      <c r="P272" s="240">
        <f t="shared" si="52"/>
        <v>0</v>
      </c>
      <c r="Q272" s="234">
        <f t="shared" si="53"/>
        <v>0.67853886915117545</v>
      </c>
      <c r="R272" s="235">
        <f t="shared" si="54"/>
        <v>0</v>
      </c>
      <c r="S272" s="235">
        <f t="shared" si="55"/>
        <v>2851.6440078431369</v>
      </c>
      <c r="X272" s="441"/>
      <c r="Z272" s="240">
        <f t="shared" si="56"/>
        <v>0</v>
      </c>
      <c r="AA272" s="234">
        <f t="shared" si="57"/>
        <v>0.67853886915117545</v>
      </c>
      <c r="AB272" s="235">
        <f t="shared" si="58"/>
        <v>0</v>
      </c>
      <c r="AC272" s="235">
        <f t="shared" si="59"/>
        <v>2851.6440078431369</v>
      </c>
      <c r="AH272" s="441"/>
      <c r="AJ272" s="240">
        <f t="shared" si="60"/>
        <v>0</v>
      </c>
      <c r="AK272" s="234">
        <f t="shared" si="61"/>
        <v>0.67853886915117545</v>
      </c>
      <c r="AL272" s="235">
        <f t="shared" si="62"/>
        <v>0</v>
      </c>
      <c r="AM272" s="235">
        <f t="shared" si="63"/>
        <v>2851.6440078431369</v>
      </c>
      <c r="AR272" s="441"/>
    </row>
    <row r="273" spans="2:44" ht="12.6" hidden="1" customHeight="1" outlineLevel="1" x14ac:dyDescent="0.2">
      <c r="B273" s="456">
        <f>'Comm Prop Portfolio'!A256</f>
        <v>247</v>
      </c>
      <c r="C273" s="822">
        <f>'Comm Prop Portfolio'!B256*(1+$D$8)</f>
        <v>40800000</v>
      </c>
      <c r="D273" s="823">
        <f>'Comm Prop Portfolio'!C256*(1+$D$9)</f>
        <v>8056</v>
      </c>
      <c r="E273" s="457"/>
      <c r="F273" s="234">
        <f t="shared" si="48"/>
        <v>0.19607843137254902</v>
      </c>
      <c r="G273" s="234">
        <f t="shared" si="49"/>
        <v>0.73529411764705888</v>
      </c>
      <c r="H273" s="235">
        <f t="shared" si="50"/>
        <v>1579.6078431372548</v>
      </c>
      <c r="I273" s="235">
        <f t="shared" si="51"/>
        <v>5923.5294117647063</v>
      </c>
      <c r="N273" s="441"/>
      <c r="P273" s="240">
        <f t="shared" si="52"/>
        <v>0</v>
      </c>
      <c r="Q273" s="234">
        <f t="shared" si="53"/>
        <v>0.73529411764705888</v>
      </c>
      <c r="R273" s="235">
        <f t="shared" si="54"/>
        <v>0</v>
      </c>
      <c r="S273" s="235">
        <f t="shared" si="55"/>
        <v>5923.5294117647063</v>
      </c>
      <c r="X273" s="441"/>
      <c r="Z273" s="240">
        <f t="shared" si="56"/>
        <v>0</v>
      </c>
      <c r="AA273" s="234">
        <f t="shared" si="57"/>
        <v>0.73529411764705888</v>
      </c>
      <c r="AB273" s="235">
        <f t="shared" si="58"/>
        <v>0</v>
      </c>
      <c r="AC273" s="235">
        <f t="shared" si="59"/>
        <v>5923.5294117647063</v>
      </c>
      <c r="AH273" s="441"/>
      <c r="AJ273" s="240">
        <f t="shared" si="60"/>
        <v>0</v>
      </c>
      <c r="AK273" s="234">
        <f t="shared" si="61"/>
        <v>0.73529411764705888</v>
      </c>
      <c r="AL273" s="235">
        <f t="shared" si="62"/>
        <v>0</v>
      </c>
      <c r="AM273" s="235">
        <f t="shared" si="63"/>
        <v>5923.5294117647063</v>
      </c>
      <c r="AR273" s="441"/>
    </row>
    <row r="274" spans="2:44" ht="12.6" hidden="1" customHeight="1" outlineLevel="1" x14ac:dyDescent="0.2">
      <c r="B274" s="456">
        <f>'Comm Prop Portfolio'!A257</f>
        <v>248</v>
      </c>
      <c r="C274" s="822">
        <f>'Comm Prop Portfolio'!B257*(1+$D$8)</f>
        <v>45900000</v>
      </c>
      <c r="D274" s="823">
        <f>'Comm Prop Portfolio'!C257*(1+$D$9)</f>
        <v>6678</v>
      </c>
      <c r="E274" s="457"/>
      <c r="F274" s="234">
        <f t="shared" si="48"/>
        <v>0.17429193899782136</v>
      </c>
      <c r="G274" s="234">
        <f t="shared" si="49"/>
        <v>0.65359477124183007</v>
      </c>
      <c r="H274" s="235">
        <f t="shared" si="50"/>
        <v>1163.9215686274511</v>
      </c>
      <c r="I274" s="235">
        <f t="shared" si="51"/>
        <v>4364.7058823529414</v>
      </c>
      <c r="N274" s="441"/>
      <c r="P274" s="240">
        <f t="shared" si="52"/>
        <v>0</v>
      </c>
      <c r="Q274" s="234">
        <f t="shared" si="53"/>
        <v>0.65359477124183007</v>
      </c>
      <c r="R274" s="235">
        <f t="shared" si="54"/>
        <v>0</v>
      </c>
      <c r="S274" s="235">
        <f t="shared" si="55"/>
        <v>4364.7058823529414</v>
      </c>
      <c r="X274" s="441"/>
      <c r="Z274" s="240">
        <f t="shared" si="56"/>
        <v>0</v>
      </c>
      <c r="AA274" s="234">
        <f t="shared" si="57"/>
        <v>0.65359477124183007</v>
      </c>
      <c r="AB274" s="235">
        <f t="shared" si="58"/>
        <v>0</v>
      </c>
      <c r="AC274" s="235">
        <f t="shared" si="59"/>
        <v>4364.7058823529414</v>
      </c>
      <c r="AH274" s="441"/>
      <c r="AJ274" s="240">
        <f t="shared" si="60"/>
        <v>0</v>
      </c>
      <c r="AK274" s="234">
        <f t="shared" si="61"/>
        <v>0.65359477124183007</v>
      </c>
      <c r="AL274" s="235">
        <f t="shared" si="62"/>
        <v>0</v>
      </c>
      <c r="AM274" s="235">
        <f t="shared" si="63"/>
        <v>4364.7058823529414</v>
      </c>
      <c r="AR274" s="441"/>
    </row>
    <row r="275" spans="2:44" ht="12.6" hidden="1" customHeight="1" outlineLevel="1" x14ac:dyDescent="0.2">
      <c r="B275" s="456">
        <f>'Comm Prop Portfolio'!A258</f>
        <v>249</v>
      </c>
      <c r="C275" s="822">
        <f>'Comm Prop Portfolio'!B258*(1+$D$8)</f>
        <v>36254880</v>
      </c>
      <c r="D275" s="823">
        <f>'Comm Prop Portfolio'!C258*(1+$D$9)</f>
        <v>9042.3935999999994</v>
      </c>
      <c r="E275" s="457"/>
      <c r="F275" s="234">
        <f t="shared" si="48"/>
        <v>0.22065994977779543</v>
      </c>
      <c r="G275" s="234">
        <f t="shared" si="49"/>
        <v>0.72417506277775567</v>
      </c>
      <c r="H275" s="235">
        <f t="shared" si="50"/>
        <v>1995.2941176470588</v>
      </c>
      <c r="I275" s="235">
        <f t="shared" si="51"/>
        <v>6548.275952941176</v>
      </c>
      <c r="N275" s="441"/>
      <c r="P275" s="240">
        <f t="shared" si="52"/>
        <v>0</v>
      </c>
      <c r="Q275" s="234">
        <f t="shared" si="53"/>
        <v>0.72417506277775567</v>
      </c>
      <c r="R275" s="235">
        <f t="shared" si="54"/>
        <v>0</v>
      </c>
      <c r="S275" s="235">
        <f t="shared" si="55"/>
        <v>6548.275952941176</v>
      </c>
      <c r="X275" s="441"/>
      <c r="Z275" s="240">
        <f t="shared" si="56"/>
        <v>0</v>
      </c>
      <c r="AA275" s="234">
        <f t="shared" si="57"/>
        <v>0.72417506277775567</v>
      </c>
      <c r="AB275" s="235">
        <f t="shared" si="58"/>
        <v>0</v>
      </c>
      <c r="AC275" s="235">
        <f t="shared" si="59"/>
        <v>6548.275952941176</v>
      </c>
      <c r="AH275" s="441"/>
      <c r="AJ275" s="240">
        <f t="shared" si="60"/>
        <v>0</v>
      </c>
      <c r="AK275" s="234">
        <f t="shared" si="61"/>
        <v>0.72417506277775567</v>
      </c>
      <c r="AL275" s="235">
        <f t="shared" si="62"/>
        <v>0</v>
      </c>
      <c r="AM275" s="235">
        <f t="shared" si="63"/>
        <v>6548.275952941176</v>
      </c>
      <c r="AR275" s="441"/>
    </row>
    <row r="276" spans="2:44" ht="12.6" hidden="1" customHeight="1" outlineLevel="1" x14ac:dyDescent="0.2">
      <c r="B276" s="456">
        <f>'Comm Prop Portfolio'!A259</f>
        <v>250</v>
      </c>
      <c r="C276" s="822">
        <f>'Comm Prop Portfolio'!B259*(1+$D$8)</f>
        <v>18344700</v>
      </c>
      <c r="D276" s="823">
        <f>'Comm Prop Portfolio'!C259*(1+$D$9)</f>
        <v>4766.0250000000005</v>
      </c>
      <c r="E276" s="457"/>
      <c r="F276" s="234">
        <f t="shared" si="48"/>
        <v>0.43609325854333947</v>
      </c>
      <c r="G276" s="234">
        <f t="shared" si="49"/>
        <v>0.45488342682082561</v>
      </c>
      <c r="H276" s="235">
        <f t="shared" si="50"/>
        <v>2078.4313725490197</v>
      </c>
      <c r="I276" s="235">
        <f t="shared" si="51"/>
        <v>2167.9857843137256</v>
      </c>
      <c r="N276" s="441"/>
      <c r="P276" s="240">
        <f t="shared" si="52"/>
        <v>0</v>
      </c>
      <c r="Q276" s="234">
        <f t="shared" si="53"/>
        <v>0.45488342682082561</v>
      </c>
      <c r="R276" s="235">
        <f t="shared" si="54"/>
        <v>0</v>
      </c>
      <c r="S276" s="235">
        <f t="shared" si="55"/>
        <v>2167.9857843137256</v>
      </c>
      <c r="X276" s="441"/>
      <c r="Z276" s="240">
        <f t="shared" si="56"/>
        <v>0</v>
      </c>
      <c r="AA276" s="234">
        <f t="shared" si="57"/>
        <v>0.45488342682082561</v>
      </c>
      <c r="AB276" s="235">
        <f t="shared" si="58"/>
        <v>0</v>
      </c>
      <c r="AC276" s="235">
        <f t="shared" si="59"/>
        <v>2167.9857843137256</v>
      </c>
      <c r="AH276" s="441"/>
      <c r="AJ276" s="240">
        <f t="shared" si="60"/>
        <v>0</v>
      </c>
      <c r="AK276" s="234">
        <f t="shared" si="61"/>
        <v>0.45488342682082561</v>
      </c>
      <c r="AL276" s="235">
        <f t="shared" si="62"/>
        <v>0</v>
      </c>
      <c r="AM276" s="235">
        <f t="shared" si="63"/>
        <v>2167.9857843137256</v>
      </c>
      <c r="AR276" s="441"/>
    </row>
    <row r="277" spans="2:44" ht="12.6" hidden="1" customHeight="1" outlineLevel="1" x14ac:dyDescent="0.2">
      <c r="B277" s="456">
        <f>'Comm Prop Portfolio'!A260</f>
        <v>251</v>
      </c>
      <c r="C277" s="822">
        <f>'Comm Prop Portfolio'!B260*(1+$D$8)</f>
        <v>5566140</v>
      </c>
      <c r="D277" s="823">
        <f>'Comm Prop Portfolio'!C260*(1+$D$9)</f>
        <v>1735.326</v>
      </c>
      <c r="E277" s="457"/>
      <c r="F277" s="234">
        <f t="shared" si="48"/>
        <v>0.64068456776150073</v>
      </c>
      <c r="G277" s="234">
        <f t="shared" si="49"/>
        <v>0</v>
      </c>
      <c r="H277" s="235">
        <f t="shared" si="50"/>
        <v>1111.7965882352939</v>
      </c>
      <c r="I277" s="235">
        <f t="shared" si="51"/>
        <v>0</v>
      </c>
      <c r="N277" s="441"/>
      <c r="P277" s="240">
        <f t="shared" si="52"/>
        <v>0</v>
      </c>
      <c r="Q277" s="234">
        <f t="shared" si="53"/>
        <v>0</v>
      </c>
      <c r="R277" s="235">
        <f t="shared" si="54"/>
        <v>0</v>
      </c>
      <c r="S277" s="235">
        <f t="shared" si="55"/>
        <v>0</v>
      </c>
      <c r="X277" s="441"/>
      <c r="Z277" s="240">
        <f t="shared" si="56"/>
        <v>0</v>
      </c>
      <c r="AA277" s="234">
        <f t="shared" si="57"/>
        <v>0</v>
      </c>
      <c r="AB277" s="235">
        <f t="shared" si="58"/>
        <v>0</v>
      </c>
      <c r="AC277" s="235">
        <f t="shared" si="59"/>
        <v>0</v>
      </c>
      <c r="AH277" s="441"/>
      <c r="AJ277" s="240">
        <f t="shared" si="60"/>
        <v>0</v>
      </c>
      <c r="AK277" s="234">
        <f t="shared" si="61"/>
        <v>0</v>
      </c>
      <c r="AL277" s="235">
        <f t="shared" si="62"/>
        <v>0</v>
      </c>
      <c r="AM277" s="235">
        <f t="shared" si="63"/>
        <v>0</v>
      </c>
      <c r="AR277" s="441"/>
    </row>
    <row r="278" spans="2:44" ht="12.6" hidden="1" customHeight="1" outlineLevel="1" x14ac:dyDescent="0.2">
      <c r="B278" s="456">
        <f>'Comm Prop Portfolio'!A261</f>
        <v>252</v>
      </c>
      <c r="C278" s="822">
        <f>'Comm Prop Portfolio'!B261*(1+$D$8)</f>
        <v>36060060</v>
      </c>
      <c r="D278" s="823">
        <f>'Comm Prop Portfolio'!C261*(1+$D$9)</f>
        <v>10118.0286</v>
      </c>
      <c r="E278" s="457"/>
      <c r="F278" s="234">
        <f t="shared" si="48"/>
        <v>0.22185209897043986</v>
      </c>
      <c r="G278" s="234">
        <f t="shared" si="49"/>
        <v>0.72268487628695011</v>
      </c>
      <c r="H278" s="235">
        <f t="shared" si="50"/>
        <v>2244.705882352941</v>
      </c>
      <c r="I278" s="235">
        <f t="shared" si="51"/>
        <v>7312.1462470588231</v>
      </c>
      <c r="N278" s="441"/>
      <c r="P278" s="240">
        <f t="shared" si="52"/>
        <v>0</v>
      </c>
      <c r="Q278" s="234">
        <f t="shared" si="53"/>
        <v>0.72268487628695011</v>
      </c>
      <c r="R278" s="235">
        <f t="shared" si="54"/>
        <v>0</v>
      </c>
      <c r="S278" s="235">
        <f t="shared" si="55"/>
        <v>7312.1462470588231</v>
      </c>
      <c r="X278" s="441"/>
      <c r="Z278" s="240">
        <f t="shared" si="56"/>
        <v>0</v>
      </c>
      <c r="AA278" s="234">
        <f t="shared" si="57"/>
        <v>0.72268487628695011</v>
      </c>
      <c r="AB278" s="235">
        <f t="shared" si="58"/>
        <v>0</v>
      </c>
      <c r="AC278" s="235">
        <f t="shared" si="59"/>
        <v>7312.1462470588231</v>
      </c>
      <c r="AH278" s="441"/>
      <c r="AJ278" s="240">
        <f t="shared" si="60"/>
        <v>0</v>
      </c>
      <c r="AK278" s="234">
        <f t="shared" si="61"/>
        <v>0.72268487628695011</v>
      </c>
      <c r="AL278" s="235">
        <f t="shared" si="62"/>
        <v>0</v>
      </c>
      <c r="AM278" s="235">
        <f t="shared" si="63"/>
        <v>7312.1462470588231</v>
      </c>
      <c r="AR278" s="441"/>
    </row>
    <row r="279" spans="2:44" ht="12.6" hidden="1" customHeight="1" outlineLevel="1" x14ac:dyDescent="0.2">
      <c r="B279" s="456">
        <f>'Comm Prop Portfolio'!A262</f>
        <v>253</v>
      </c>
      <c r="C279" s="822">
        <f>'Comm Prop Portfolio'!B262*(1+$D$8)</f>
        <v>816000</v>
      </c>
      <c r="D279" s="823">
        <f>'Comm Prop Portfolio'!C262*(1+$D$9)</f>
        <v>169.60000000000002</v>
      </c>
      <c r="E279" s="457"/>
      <c r="F279" s="234">
        <f t="shared" si="48"/>
        <v>0</v>
      </c>
      <c r="G279" s="234">
        <f t="shared" si="49"/>
        <v>0</v>
      </c>
      <c r="H279" s="235">
        <f t="shared" si="50"/>
        <v>0</v>
      </c>
      <c r="I279" s="235">
        <f t="shared" si="51"/>
        <v>0</v>
      </c>
      <c r="N279" s="441"/>
      <c r="P279" s="240">
        <f t="shared" si="52"/>
        <v>0</v>
      </c>
      <c r="Q279" s="234">
        <f t="shared" si="53"/>
        <v>0</v>
      </c>
      <c r="R279" s="235">
        <f t="shared" si="54"/>
        <v>0</v>
      </c>
      <c r="S279" s="235">
        <f t="shared" si="55"/>
        <v>0</v>
      </c>
      <c r="X279" s="441"/>
      <c r="Z279" s="240">
        <f t="shared" si="56"/>
        <v>0</v>
      </c>
      <c r="AA279" s="234">
        <f t="shared" si="57"/>
        <v>0</v>
      </c>
      <c r="AB279" s="235">
        <f t="shared" si="58"/>
        <v>0</v>
      </c>
      <c r="AC279" s="235">
        <f t="shared" si="59"/>
        <v>0</v>
      </c>
      <c r="AH279" s="441"/>
      <c r="AJ279" s="240">
        <f t="shared" si="60"/>
        <v>0</v>
      </c>
      <c r="AK279" s="234">
        <f t="shared" si="61"/>
        <v>0</v>
      </c>
      <c r="AL279" s="235">
        <f t="shared" si="62"/>
        <v>0</v>
      </c>
      <c r="AM279" s="235">
        <f t="shared" si="63"/>
        <v>0</v>
      </c>
      <c r="AR279" s="441"/>
    </row>
    <row r="280" spans="2:44" ht="12.6" hidden="1" customHeight="1" outlineLevel="1" x14ac:dyDescent="0.2">
      <c r="B280" s="456">
        <f>'Comm Prop Portfolio'!A263</f>
        <v>254</v>
      </c>
      <c r="C280" s="822">
        <f>'Comm Prop Portfolio'!B263*(1+$D$8)</f>
        <v>816000</v>
      </c>
      <c r="D280" s="823">
        <f>'Comm Prop Portfolio'!C263*(1+$D$9)</f>
        <v>228.96</v>
      </c>
      <c r="E280" s="457"/>
      <c r="F280" s="234">
        <f t="shared" si="48"/>
        <v>0</v>
      </c>
      <c r="G280" s="234">
        <f t="shared" si="49"/>
        <v>0</v>
      </c>
      <c r="H280" s="235">
        <f t="shared" si="50"/>
        <v>0</v>
      </c>
      <c r="I280" s="235">
        <f t="shared" si="51"/>
        <v>0</v>
      </c>
      <c r="N280" s="441"/>
      <c r="P280" s="240">
        <f t="shared" si="52"/>
        <v>0</v>
      </c>
      <c r="Q280" s="234">
        <f t="shared" si="53"/>
        <v>0</v>
      </c>
      <c r="R280" s="235">
        <f t="shared" si="54"/>
        <v>0</v>
      </c>
      <c r="S280" s="235">
        <f t="shared" si="55"/>
        <v>0</v>
      </c>
      <c r="X280" s="441"/>
      <c r="Z280" s="240">
        <f t="shared" si="56"/>
        <v>0</v>
      </c>
      <c r="AA280" s="234">
        <f t="shared" si="57"/>
        <v>0</v>
      </c>
      <c r="AB280" s="235">
        <f t="shared" si="58"/>
        <v>0</v>
      </c>
      <c r="AC280" s="235">
        <f t="shared" si="59"/>
        <v>0</v>
      </c>
      <c r="AH280" s="441"/>
      <c r="AJ280" s="240">
        <f t="shared" si="60"/>
        <v>0</v>
      </c>
      <c r="AK280" s="234">
        <f t="shared" si="61"/>
        <v>0</v>
      </c>
      <c r="AL280" s="235">
        <f t="shared" si="62"/>
        <v>0</v>
      </c>
      <c r="AM280" s="235">
        <f t="shared" si="63"/>
        <v>0</v>
      </c>
      <c r="AR280" s="441"/>
    </row>
    <row r="281" spans="2:44" ht="12.6" hidden="1" customHeight="1" outlineLevel="1" x14ac:dyDescent="0.2">
      <c r="B281" s="456">
        <f>'Comm Prop Portfolio'!A264</f>
        <v>255</v>
      </c>
      <c r="C281" s="822">
        <f>'Comm Prop Portfolio'!B264*(1+$D$8)</f>
        <v>11311800</v>
      </c>
      <c r="D281" s="823">
        <f>'Comm Prop Portfolio'!C264*(1+$D$9)</f>
        <v>2821.2959999999998</v>
      </c>
      <c r="E281" s="457"/>
      <c r="F281" s="234">
        <f t="shared" si="48"/>
        <v>0.70722608249792251</v>
      </c>
      <c r="G281" s="234">
        <f t="shared" si="49"/>
        <v>0.11596739687759684</v>
      </c>
      <c r="H281" s="235">
        <f t="shared" si="50"/>
        <v>1995.2941176470588</v>
      </c>
      <c r="I281" s="235">
        <f t="shared" si="51"/>
        <v>327.17835294117646</v>
      </c>
      <c r="N281" s="441"/>
      <c r="P281" s="240">
        <f t="shared" si="52"/>
        <v>0</v>
      </c>
      <c r="Q281" s="234">
        <f t="shared" si="53"/>
        <v>0.11596739687759684</v>
      </c>
      <c r="R281" s="235">
        <f t="shared" si="54"/>
        <v>0</v>
      </c>
      <c r="S281" s="235">
        <f t="shared" si="55"/>
        <v>327.17835294117646</v>
      </c>
      <c r="X281" s="441"/>
      <c r="Z281" s="240">
        <f t="shared" si="56"/>
        <v>0</v>
      </c>
      <c r="AA281" s="234">
        <f t="shared" si="57"/>
        <v>0.11596739687759684</v>
      </c>
      <c r="AB281" s="235">
        <f t="shared" si="58"/>
        <v>0</v>
      </c>
      <c r="AC281" s="235">
        <f t="shared" si="59"/>
        <v>327.17835294117646</v>
      </c>
      <c r="AH281" s="441"/>
      <c r="AJ281" s="240">
        <f t="shared" si="60"/>
        <v>0</v>
      </c>
      <c r="AK281" s="234">
        <f t="shared" si="61"/>
        <v>0.11596739687759684</v>
      </c>
      <c r="AL281" s="235">
        <f t="shared" si="62"/>
        <v>0</v>
      </c>
      <c r="AM281" s="235">
        <f t="shared" si="63"/>
        <v>327.17835294117646</v>
      </c>
      <c r="AR281" s="441"/>
    </row>
    <row r="282" spans="2:44" ht="12.6" hidden="1" customHeight="1" outlineLevel="1" x14ac:dyDescent="0.2">
      <c r="B282" s="456">
        <f>'Comm Prop Portfolio'!A265</f>
        <v>256</v>
      </c>
      <c r="C282" s="822">
        <f>'Comm Prop Portfolio'!B265*(1+$D$8)</f>
        <v>2909040</v>
      </c>
      <c r="D282" s="823">
        <f>'Comm Prop Portfolio'!C265*(1+$D$9)</f>
        <v>665.08640000000014</v>
      </c>
      <c r="E282" s="457"/>
      <c r="F282" s="234">
        <f t="shared" si="48"/>
        <v>0.31248796853944943</v>
      </c>
      <c r="G282" s="234">
        <f t="shared" si="49"/>
        <v>0</v>
      </c>
      <c r="H282" s="235">
        <f t="shared" si="50"/>
        <v>207.83149803921572</v>
      </c>
      <c r="I282" s="235">
        <f t="shared" si="51"/>
        <v>0</v>
      </c>
      <c r="N282" s="441"/>
      <c r="P282" s="240">
        <f t="shared" si="52"/>
        <v>0</v>
      </c>
      <c r="Q282" s="234">
        <f t="shared" si="53"/>
        <v>0</v>
      </c>
      <c r="R282" s="235">
        <f t="shared" si="54"/>
        <v>0</v>
      </c>
      <c r="S282" s="235">
        <f t="shared" si="55"/>
        <v>0</v>
      </c>
      <c r="X282" s="441"/>
      <c r="Z282" s="240">
        <f t="shared" si="56"/>
        <v>0</v>
      </c>
      <c r="AA282" s="234">
        <f t="shared" si="57"/>
        <v>0</v>
      </c>
      <c r="AB282" s="235">
        <f t="shared" si="58"/>
        <v>0</v>
      </c>
      <c r="AC282" s="235">
        <f t="shared" si="59"/>
        <v>0</v>
      </c>
      <c r="AH282" s="441"/>
      <c r="AJ282" s="240">
        <f t="shared" si="60"/>
        <v>0</v>
      </c>
      <c r="AK282" s="234">
        <f t="shared" si="61"/>
        <v>0</v>
      </c>
      <c r="AL282" s="235">
        <f t="shared" si="62"/>
        <v>0</v>
      </c>
      <c r="AM282" s="235">
        <f t="shared" si="63"/>
        <v>0</v>
      </c>
      <c r="AR282" s="441"/>
    </row>
    <row r="283" spans="2:44" ht="12.6" hidden="1" customHeight="1" outlineLevel="1" x14ac:dyDescent="0.2">
      <c r="B283" s="456">
        <f>'Comm Prop Portfolio'!A266</f>
        <v>257</v>
      </c>
      <c r="C283" s="822">
        <f>'Comm Prop Portfolio'!B266*(1+$D$8)</f>
        <v>22765380</v>
      </c>
      <c r="D283" s="823">
        <f>'Comm Prop Portfolio'!C266*(1+$D$9)</f>
        <v>2838.9768000000004</v>
      </c>
      <c r="E283" s="457"/>
      <c r="F283" s="234">
        <f t="shared" ref="F283:F346" si="64">MAX(0,MIN(H$12,C283-G$12))/C283</f>
        <v>0.35141078251274521</v>
      </c>
      <c r="G283" s="234">
        <f t="shared" ref="G283:G346" si="65">MAX(0,MIN(H$13,C283-G$13))/C283</f>
        <v>0.56073652185906842</v>
      </c>
      <c r="H283" s="235">
        <f t="shared" ref="H283:H346" si="66">+F283*D283</f>
        <v>997.64705882352951</v>
      </c>
      <c r="I283" s="235">
        <f t="shared" ref="I283:I346" si="67">+G283*D283</f>
        <v>1591.9179764705882</v>
      </c>
      <c r="N283" s="441"/>
      <c r="P283" s="240">
        <f t="shared" si="52"/>
        <v>0</v>
      </c>
      <c r="Q283" s="234">
        <f t="shared" si="53"/>
        <v>0.56073652185906842</v>
      </c>
      <c r="R283" s="235">
        <f t="shared" si="54"/>
        <v>0</v>
      </c>
      <c r="S283" s="235">
        <f t="shared" si="55"/>
        <v>1591.9179764705882</v>
      </c>
      <c r="X283" s="441"/>
      <c r="Z283" s="240">
        <f t="shared" si="56"/>
        <v>0</v>
      </c>
      <c r="AA283" s="234">
        <f t="shared" si="57"/>
        <v>0.56073652185906842</v>
      </c>
      <c r="AB283" s="235">
        <f t="shared" si="58"/>
        <v>0</v>
      </c>
      <c r="AC283" s="235">
        <f t="shared" si="59"/>
        <v>1591.9179764705882</v>
      </c>
      <c r="AH283" s="441"/>
      <c r="AJ283" s="240">
        <f t="shared" si="60"/>
        <v>0</v>
      </c>
      <c r="AK283" s="234">
        <f t="shared" si="61"/>
        <v>0.56073652185906842</v>
      </c>
      <c r="AL283" s="235">
        <f t="shared" si="62"/>
        <v>0</v>
      </c>
      <c r="AM283" s="235">
        <f t="shared" si="63"/>
        <v>1591.9179764705882</v>
      </c>
      <c r="AR283" s="441"/>
    </row>
    <row r="284" spans="2:44" ht="12.6" hidden="1" customHeight="1" outlineLevel="1" x14ac:dyDescent="0.2">
      <c r="B284" s="456">
        <f>'Comm Prop Portfolio'!A267</f>
        <v>258</v>
      </c>
      <c r="C284" s="822">
        <f>'Comm Prop Portfolio'!B267*(1+$D$8)</f>
        <v>30608160</v>
      </c>
      <c r="D284" s="823">
        <f>'Comm Prop Portfolio'!C267*(1+$D$9)</f>
        <v>6679.7808000000005</v>
      </c>
      <c r="E284" s="457"/>
      <c r="F284" s="234">
        <f t="shared" si="64"/>
        <v>0.26136821030731672</v>
      </c>
      <c r="G284" s="234">
        <f t="shared" si="65"/>
        <v>0.67328973711585405</v>
      </c>
      <c r="H284" s="235">
        <f t="shared" si="66"/>
        <v>1745.8823529411764</v>
      </c>
      <c r="I284" s="235">
        <f t="shared" si="67"/>
        <v>4497.4278588235293</v>
      </c>
      <c r="N284" s="441"/>
      <c r="P284" s="240">
        <f t="shared" ref="P284:P347" si="68">MAX(0,MIN(R$12,$C284-Q$12))/$C284</f>
        <v>0</v>
      </c>
      <c r="Q284" s="234">
        <f t="shared" ref="Q284:Q347" si="69">MAX(0,MIN(R$13,$C284-Q$13))/$C284</f>
        <v>0.67328973711585405</v>
      </c>
      <c r="R284" s="235">
        <f t="shared" ref="R284:R347" si="70">+P284*$D284</f>
        <v>0</v>
      </c>
      <c r="S284" s="235">
        <f t="shared" ref="S284:S347" si="71">+Q284*$D284</f>
        <v>4497.4278588235293</v>
      </c>
      <c r="X284" s="441"/>
      <c r="Z284" s="240">
        <f t="shared" ref="Z284:Z347" si="72">MAX(0,MIN(AB$12,$C284-AA$12))/$C284</f>
        <v>0</v>
      </c>
      <c r="AA284" s="234">
        <f t="shared" ref="AA284:AA347" si="73">MAX(0,MIN(AB$13,$C284-AA$13))/$C284</f>
        <v>0.67328973711585405</v>
      </c>
      <c r="AB284" s="235">
        <f t="shared" ref="AB284:AB347" si="74">+Z284*$D284</f>
        <v>0</v>
      </c>
      <c r="AC284" s="235">
        <f t="shared" ref="AC284:AC347" si="75">+AA284*$D284</f>
        <v>4497.4278588235293</v>
      </c>
      <c r="AH284" s="441"/>
      <c r="AJ284" s="240">
        <f t="shared" ref="AJ284:AJ347" si="76">MAX(0,MIN(AL$12,$C284-AK$12))/$C284</f>
        <v>0</v>
      </c>
      <c r="AK284" s="234">
        <f t="shared" ref="AK284:AK347" si="77">MAX(0,MIN(AL$13,$C284-AK$13))/$C284</f>
        <v>0.67328973711585405</v>
      </c>
      <c r="AL284" s="235">
        <f t="shared" ref="AL284:AL347" si="78">+AJ284*$D284</f>
        <v>0</v>
      </c>
      <c r="AM284" s="235">
        <f t="shared" ref="AM284:AM347" si="79">+AK284*$D284</f>
        <v>4497.4278588235293</v>
      </c>
      <c r="AR284" s="441"/>
    </row>
    <row r="285" spans="2:44" ht="12.6" hidden="1" customHeight="1" outlineLevel="1" x14ac:dyDescent="0.2">
      <c r="B285" s="456">
        <f>'Comm Prop Portfolio'!A268</f>
        <v>259</v>
      </c>
      <c r="C285" s="822">
        <f>'Comm Prop Portfolio'!B268*(1+$D$8)</f>
        <v>8195700</v>
      </c>
      <c r="D285" s="823">
        <f>'Comm Prop Portfolio'!C268*(1+$D$9)</f>
        <v>1958.933</v>
      </c>
      <c r="E285" s="457"/>
      <c r="F285" s="234">
        <f t="shared" si="64"/>
        <v>0.75596959381138895</v>
      </c>
      <c r="G285" s="234">
        <f t="shared" si="65"/>
        <v>0</v>
      </c>
      <c r="H285" s="235">
        <f t="shared" si="66"/>
        <v>1480.8937843137255</v>
      </c>
      <c r="I285" s="235">
        <f t="shared" si="67"/>
        <v>0</v>
      </c>
      <c r="N285" s="441"/>
      <c r="P285" s="240">
        <f t="shared" si="68"/>
        <v>0</v>
      </c>
      <c r="Q285" s="234">
        <f t="shared" si="69"/>
        <v>0</v>
      </c>
      <c r="R285" s="235">
        <f t="shared" si="70"/>
        <v>0</v>
      </c>
      <c r="S285" s="235">
        <f t="shared" si="71"/>
        <v>0</v>
      </c>
      <c r="X285" s="441"/>
      <c r="Z285" s="240">
        <f t="shared" si="72"/>
        <v>0</v>
      </c>
      <c r="AA285" s="234">
        <f t="shared" si="73"/>
        <v>0</v>
      </c>
      <c r="AB285" s="235">
        <f t="shared" si="74"/>
        <v>0</v>
      </c>
      <c r="AC285" s="235">
        <f t="shared" si="75"/>
        <v>0</v>
      </c>
      <c r="AH285" s="441"/>
      <c r="AJ285" s="240">
        <f t="shared" si="76"/>
        <v>0</v>
      </c>
      <c r="AK285" s="234">
        <f t="shared" si="77"/>
        <v>0</v>
      </c>
      <c r="AL285" s="235">
        <f t="shared" si="78"/>
        <v>0</v>
      </c>
      <c r="AM285" s="235">
        <f t="shared" si="79"/>
        <v>0</v>
      </c>
      <c r="AR285" s="441"/>
    </row>
    <row r="286" spans="2:44" ht="12.6" hidden="1" customHeight="1" outlineLevel="1" x14ac:dyDescent="0.2">
      <c r="B286" s="456">
        <f>'Comm Prop Portfolio'!A269</f>
        <v>260</v>
      </c>
      <c r="C286" s="822">
        <f>'Comm Prop Portfolio'!B269*(1+$D$8)</f>
        <v>880260</v>
      </c>
      <c r="D286" s="823">
        <f>'Comm Prop Portfolio'!C269*(1+$D$9)</f>
        <v>246.9906</v>
      </c>
      <c r="E286" s="457"/>
      <c r="F286" s="234">
        <f t="shared" si="64"/>
        <v>0</v>
      </c>
      <c r="G286" s="234">
        <f t="shared" si="65"/>
        <v>0</v>
      </c>
      <c r="H286" s="235">
        <f t="shared" si="66"/>
        <v>0</v>
      </c>
      <c r="I286" s="235">
        <f t="shared" si="67"/>
        <v>0</v>
      </c>
      <c r="N286" s="441"/>
      <c r="P286" s="240">
        <f t="shared" si="68"/>
        <v>0</v>
      </c>
      <c r="Q286" s="234">
        <f t="shared" si="69"/>
        <v>0</v>
      </c>
      <c r="R286" s="235">
        <f t="shared" si="70"/>
        <v>0</v>
      </c>
      <c r="S286" s="235">
        <f t="shared" si="71"/>
        <v>0</v>
      </c>
      <c r="X286" s="441"/>
      <c r="Z286" s="240">
        <f t="shared" si="72"/>
        <v>0</v>
      </c>
      <c r="AA286" s="234">
        <f t="shared" si="73"/>
        <v>0</v>
      </c>
      <c r="AB286" s="235">
        <f t="shared" si="74"/>
        <v>0</v>
      </c>
      <c r="AC286" s="235">
        <f t="shared" si="75"/>
        <v>0</v>
      </c>
      <c r="AH286" s="441"/>
      <c r="AJ286" s="240">
        <f t="shared" si="76"/>
        <v>0</v>
      </c>
      <c r="AK286" s="234">
        <f t="shared" si="77"/>
        <v>0</v>
      </c>
      <c r="AL286" s="235">
        <f t="shared" si="78"/>
        <v>0</v>
      </c>
      <c r="AM286" s="235">
        <f t="shared" si="79"/>
        <v>0</v>
      </c>
      <c r="AR286" s="441"/>
    </row>
    <row r="287" spans="2:44" ht="12.6" hidden="1" customHeight="1" outlineLevel="1" x14ac:dyDescent="0.2">
      <c r="B287" s="456">
        <f>'Comm Prop Portfolio'!A270</f>
        <v>261</v>
      </c>
      <c r="C287" s="822">
        <f>'Comm Prop Portfolio'!B270*(1+$D$8)</f>
        <v>12739800</v>
      </c>
      <c r="D287" s="823">
        <f>'Comm Prop Portfolio'!C270*(1+$D$9)</f>
        <v>1985.91</v>
      </c>
      <c r="E287" s="457"/>
      <c r="F287" s="234">
        <f t="shared" si="64"/>
        <v>0.6279533430666101</v>
      </c>
      <c r="G287" s="234">
        <f t="shared" si="65"/>
        <v>0.21505832116673732</v>
      </c>
      <c r="H287" s="235">
        <f t="shared" si="66"/>
        <v>1247.0588235294117</v>
      </c>
      <c r="I287" s="235">
        <f t="shared" si="67"/>
        <v>427.08647058823533</v>
      </c>
      <c r="N287" s="441"/>
      <c r="P287" s="240">
        <f t="shared" si="68"/>
        <v>0</v>
      </c>
      <c r="Q287" s="234">
        <f t="shared" si="69"/>
        <v>0.21505832116673732</v>
      </c>
      <c r="R287" s="235">
        <f t="shared" si="70"/>
        <v>0</v>
      </c>
      <c r="S287" s="235">
        <f t="shared" si="71"/>
        <v>427.08647058823533</v>
      </c>
      <c r="X287" s="441"/>
      <c r="Z287" s="240">
        <f t="shared" si="72"/>
        <v>0</v>
      </c>
      <c r="AA287" s="234">
        <f t="shared" si="73"/>
        <v>0.21505832116673732</v>
      </c>
      <c r="AB287" s="235">
        <f t="shared" si="74"/>
        <v>0</v>
      </c>
      <c r="AC287" s="235">
        <f t="shared" si="75"/>
        <v>427.08647058823533</v>
      </c>
      <c r="AH287" s="441"/>
      <c r="AJ287" s="240">
        <f t="shared" si="76"/>
        <v>0</v>
      </c>
      <c r="AK287" s="234">
        <f t="shared" si="77"/>
        <v>0.21505832116673732</v>
      </c>
      <c r="AL287" s="235">
        <f t="shared" si="78"/>
        <v>0</v>
      </c>
      <c r="AM287" s="235">
        <f t="shared" si="79"/>
        <v>427.08647058823533</v>
      </c>
      <c r="AR287" s="441"/>
    </row>
    <row r="288" spans="2:44" ht="12.6" hidden="1" customHeight="1" outlineLevel="1" x14ac:dyDescent="0.2">
      <c r="B288" s="456">
        <f>'Comm Prop Portfolio'!A271</f>
        <v>262</v>
      </c>
      <c r="C288" s="822">
        <f>'Comm Prop Portfolio'!B271*(1+$D$8)</f>
        <v>34477020</v>
      </c>
      <c r="D288" s="823">
        <f>'Comm Prop Portfolio'!C271*(1+$D$9)</f>
        <v>8957.2650000000012</v>
      </c>
      <c r="E288" s="457"/>
      <c r="F288" s="234">
        <f t="shared" si="64"/>
        <v>0.2320386158664525</v>
      </c>
      <c r="G288" s="234">
        <f t="shared" si="65"/>
        <v>0.70995173016693436</v>
      </c>
      <c r="H288" s="235">
        <f t="shared" si="66"/>
        <v>2078.4313725490201</v>
      </c>
      <c r="I288" s="235">
        <f t="shared" si="67"/>
        <v>6359.2257843137259</v>
      </c>
      <c r="N288" s="441"/>
      <c r="P288" s="240">
        <f t="shared" si="68"/>
        <v>0</v>
      </c>
      <c r="Q288" s="234">
        <f t="shared" si="69"/>
        <v>0.70995173016693436</v>
      </c>
      <c r="R288" s="235">
        <f t="shared" si="70"/>
        <v>0</v>
      </c>
      <c r="S288" s="235">
        <f t="shared" si="71"/>
        <v>6359.2257843137259</v>
      </c>
      <c r="X288" s="441"/>
      <c r="Z288" s="240">
        <f t="shared" si="72"/>
        <v>0</v>
      </c>
      <c r="AA288" s="234">
        <f t="shared" si="73"/>
        <v>0.70995173016693436</v>
      </c>
      <c r="AB288" s="235">
        <f t="shared" si="74"/>
        <v>0</v>
      </c>
      <c r="AC288" s="235">
        <f t="shared" si="75"/>
        <v>6359.2257843137259</v>
      </c>
      <c r="AH288" s="441"/>
      <c r="AJ288" s="240">
        <f t="shared" si="76"/>
        <v>0</v>
      </c>
      <c r="AK288" s="234">
        <f t="shared" si="77"/>
        <v>0.70995173016693436</v>
      </c>
      <c r="AL288" s="235">
        <f t="shared" si="78"/>
        <v>0</v>
      </c>
      <c r="AM288" s="235">
        <f t="shared" si="79"/>
        <v>6359.2257843137259</v>
      </c>
      <c r="AR288" s="441"/>
    </row>
    <row r="289" spans="2:44" ht="12.6" hidden="1" customHeight="1" outlineLevel="1" x14ac:dyDescent="0.2">
      <c r="B289" s="456">
        <f>'Comm Prop Portfolio'!A272</f>
        <v>263</v>
      </c>
      <c r="C289" s="822">
        <f>'Comm Prop Portfolio'!B272*(1+$D$8)</f>
        <v>4836840</v>
      </c>
      <c r="D289" s="823">
        <f>'Comm Prop Portfolio'!C272*(1+$D$9)</f>
        <v>854.50840000000005</v>
      </c>
      <c r="E289" s="457"/>
      <c r="F289" s="234">
        <f t="shared" si="64"/>
        <v>0.58650689293009484</v>
      </c>
      <c r="G289" s="234">
        <f t="shared" si="65"/>
        <v>0</v>
      </c>
      <c r="H289" s="235">
        <f t="shared" si="66"/>
        <v>501.17506666666668</v>
      </c>
      <c r="I289" s="235">
        <f t="shared" si="67"/>
        <v>0</v>
      </c>
      <c r="N289" s="441"/>
      <c r="P289" s="240">
        <f t="shared" si="68"/>
        <v>0</v>
      </c>
      <c r="Q289" s="234">
        <f t="shared" si="69"/>
        <v>0</v>
      </c>
      <c r="R289" s="235">
        <f t="shared" si="70"/>
        <v>0</v>
      </c>
      <c r="S289" s="235">
        <f t="shared" si="71"/>
        <v>0</v>
      </c>
      <c r="X289" s="441"/>
      <c r="Z289" s="240">
        <f t="shared" si="72"/>
        <v>0</v>
      </c>
      <c r="AA289" s="234">
        <f t="shared" si="73"/>
        <v>0</v>
      </c>
      <c r="AB289" s="235">
        <f t="shared" si="74"/>
        <v>0</v>
      </c>
      <c r="AC289" s="235">
        <f t="shared" si="75"/>
        <v>0</v>
      </c>
      <c r="AH289" s="441"/>
      <c r="AJ289" s="240">
        <f t="shared" si="76"/>
        <v>0</v>
      </c>
      <c r="AK289" s="234">
        <f t="shared" si="77"/>
        <v>0</v>
      </c>
      <c r="AL289" s="235">
        <f t="shared" si="78"/>
        <v>0</v>
      </c>
      <c r="AM289" s="235">
        <f t="shared" si="79"/>
        <v>0</v>
      </c>
      <c r="AR289" s="441"/>
    </row>
    <row r="290" spans="2:44" ht="12.6" hidden="1" customHeight="1" outlineLevel="1" x14ac:dyDescent="0.2">
      <c r="B290" s="456">
        <f>'Comm Prop Portfolio'!A273</f>
        <v>264</v>
      </c>
      <c r="C290" s="822">
        <f>'Comm Prop Portfolio'!B273*(1+$D$8)</f>
        <v>40800000</v>
      </c>
      <c r="D290" s="823">
        <f>'Comm Prop Portfolio'!C273*(1+$D$9)</f>
        <v>6784</v>
      </c>
      <c r="E290" s="457"/>
      <c r="F290" s="234">
        <f t="shared" si="64"/>
        <v>0.19607843137254902</v>
      </c>
      <c r="G290" s="234">
        <f t="shared" si="65"/>
        <v>0.73529411764705888</v>
      </c>
      <c r="H290" s="235">
        <f t="shared" si="66"/>
        <v>1330.1960784313726</v>
      </c>
      <c r="I290" s="235">
        <f t="shared" si="67"/>
        <v>4988.2352941176478</v>
      </c>
      <c r="N290" s="441"/>
      <c r="P290" s="240">
        <f t="shared" si="68"/>
        <v>0</v>
      </c>
      <c r="Q290" s="234">
        <f t="shared" si="69"/>
        <v>0.73529411764705888</v>
      </c>
      <c r="R290" s="235">
        <f t="shared" si="70"/>
        <v>0</v>
      </c>
      <c r="S290" s="235">
        <f t="shared" si="71"/>
        <v>4988.2352941176478</v>
      </c>
      <c r="X290" s="441"/>
      <c r="Z290" s="240">
        <f t="shared" si="72"/>
        <v>0</v>
      </c>
      <c r="AA290" s="234">
        <f t="shared" si="73"/>
        <v>0.73529411764705888</v>
      </c>
      <c r="AB290" s="235">
        <f t="shared" si="74"/>
        <v>0</v>
      </c>
      <c r="AC290" s="235">
        <f t="shared" si="75"/>
        <v>4988.2352941176478</v>
      </c>
      <c r="AH290" s="441"/>
      <c r="AJ290" s="240">
        <f t="shared" si="76"/>
        <v>0</v>
      </c>
      <c r="AK290" s="234">
        <f t="shared" si="77"/>
        <v>0.73529411764705888</v>
      </c>
      <c r="AL290" s="235">
        <f t="shared" si="78"/>
        <v>0</v>
      </c>
      <c r="AM290" s="235">
        <f t="shared" si="79"/>
        <v>4988.2352941176478</v>
      </c>
      <c r="AR290" s="441"/>
    </row>
    <row r="291" spans="2:44" ht="12.6" hidden="1" customHeight="1" outlineLevel="1" x14ac:dyDescent="0.2">
      <c r="B291" s="456">
        <f>'Comm Prop Portfolio'!A274</f>
        <v>265</v>
      </c>
      <c r="C291" s="822">
        <f>'Comm Prop Portfolio'!B274*(1+$D$8)</f>
        <v>27575700</v>
      </c>
      <c r="D291" s="823">
        <f>'Comm Prop Portfolio'!C274*(1+$D$9)</f>
        <v>8597.130000000001</v>
      </c>
      <c r="E291" s="457"/>
      <c r="F291" s="234">
        <f t="shared" si="64"/>
        <v>0.29011049583510118</v>
      </c>
      <c r="G291" s="234">
        <f t="shared" si="65"/>
        <v>0.6373618802061235</v>
      </c>
      <c r="H291" s="235">
        <f t="shared" si="66"/>
        <v>2494.1176470588239</v>
      </c>
      <c r="I291" s="235">
        <f t="shared" si="67"/>
        <v>5479.4829411764713</v>
      </c>
      <c r="N291" s="441"/>
      <c r="P291" s="240">
        <f t="shared" si="68"/>
        <v>0</v>
      </c>
      <c r="Q291" s="234">
        <f t="shared" si="69"/>
        <v>0.6373618802061235</v>
      </c>
      <c r="R291" s="235">
        <f t="shared" si="70"/>
        <v>0</v>
      </c>
      <c r="S291" s="235">
        <f t="shared" si="71"/>
        <v>5479.4829411764713</v>
      </c>
      <c r="X291" s="441"/>
      <c r="Z291" s="240">
        <f t="shared" si="72"/>
        <v>0</v>
      </c>
      <c r="AA291" s="234">
        <f t="shared" si="73"/>
        <v>0.6373618802061235</v>
      </c>
      <c r="AB291" s="235">
        <f t="shared" si="74"/>
        <v>0</v>
      </c>
      <c r="AC291" s="235">
        <f t="shared" si="75"/>
        <v>5479.4829411764713</v>
      </c>
      <c r="AH291" s="441"/>
      <c r="AJ291" s="240">
        <f t="shared" si="76"/>
        <v>0</v>
      </c>
      <c r="AK291" s="234">
        <f t="shared" si="77"/>
        <v>0.6373618802061235</v>
      </c>
      <c r="AL291" s="235">
        <f t="shared" si="78"/>
        <v>0</v>
      </c>
      <c r="AM291" s="235">
        <f t="shared" si="79"/>
        <v>5479.4829411764713</v>
      </c>
      <c r="AR291" s="441"/>
    </row>
    <row r="292" spans="2:44" ht="12.6" hidden="1" customHeight="1" outlineLevel="1" x14ac:dyDescent="0.2">
      <c r="B292" s="456">
        <f>'Comm Prop Portfolio'!A275</f>
        <v>266</v>
      </c>
      <c r="C292" s="822">
        <f>'Comm Prop Portfolio'!B275*(1+$D$8)</f>
        <v>40800000</v>
      </c>
      <c r="D292" s="823">
        <f>'Comm Prop Portfolio'!C275*(1+$D$9)</f>
        <v>11448</v>
      </c>
      <c r="E292" s="457"/>
      <c r="F292" s="234">
        <f t="shared" si="64"/>
        <v>0.19607843137254902</v>
      </c>
      <c r="G292" s="234">
        <f t="shared" si="65"/>
        <v>0.73529411764705888</v>
      </c>
      <c r="H292" s="235">
        <f t="shared" si="66"/>
        <v>2244.705882352941</v>
      </c>
      <c r="I292" s="235">
        <f t="shared" si="67"/>
        <v>8417.6470588235297</v>
      </c>
      <c r="N292" s="441"/>
      <c r="P292" s="240">
        <f t="shared" si="68"/>
        <v>0</v>
      </c>
      <c r="Q292" s="234">
        <f t="shared" si="69"/>
        <v>0.73529411764705888</v>
      </c>
      <c r="R292" s="235">
        <f t="shared" si="70"/>
        <v>0</v>
      </c>
      <c r="S292" s="235">
        <f t="shared" si="71"/>
        <v>8417.6470588235297</v>
      </c>
      <c r="X292" s="441"/>
      <c r="Z292" s="240">
        <f t="shared" si="72"/>
        <v>0</v>
      </c>
      <c r="AA292" s="234">
        <f t="shared" si="73"/>
        <v>0.73529411764705888</v>
      </c>
      <c r="AB292" s="235">
        <f t="shared" si="74"/>
        <v>0</v>
      </c>
      <c r="AC292" s="235">
        <f t="shared" si="75"/>
        <v>8417.6470588235297</v>
      </c>
      <c r="AH292" s="441"/>
      <c r="AJ292" s="240">
        <f t="shared" si="76"/>
        <v>0</v>
      </c>
      <c r="AK292" s="234">
        <f t="shared" si="77"/>
        <v>0.73529411764705888</v>
      </c>
      <c r="AL292" s="235">
        <f t="shared" si="78"/>
        <v>0</v>
      </c>
      <c r="AM292" s="235">
        <f t="shared" si="79"/>
        <v>8417.6470588235297</v>
      </c>
      <c r="AR292" s="441"/>
    </row>
    <row r="293" spans="2:44" ht="12.6" hidden="1" customHeight="1" outlineLevel="1" x14ac:dyDescent="0.2">
      <c r="B293" s="456">
        <f>'Comm Prop Portfolio'!A276</f>
        <v>267</v>
      </c>
      <c r="C293" s="822">
        <f>'Comm Prop Portfolio'!B276*(1+$D$8)</f>
        <v>10361160</v>
      </c>
      <c r="D293" s="823">
        <f>'Comm Prop Portfolio'!C276*(1+$D$9)</f>
        <v>3122.5692000000004</v>
      </c>
      <c r="E293" s="457"/>
      <c r="F293" s="234">
        <f t="shared" si="64"/>
        <v>0.77211431924610763</v>
      </c>
      <c r="G293" s="234">
        <f t="shared" si="65"/>
        <v>3.4857100942365528E-2</v>
      </c>
      <c r="H293" s="235">
        <f t="shared" si="66"/>
        <v>2410.9803921568632</v>
      </c>
      <c r="I293" s="235">
        <f t="shared" si="67"/>
        <v>108.84370980392158</v>
      </c>
      <c r="N293" s="441"/>
      <c r="P293" s="240">
        <f t="shared" si="68"/>
        <v>0</v>
      </c>
      <c r="Q293" s="234">
        <f t="shared" si="69"/>
        <v>3.4857100942365528E-2</v>
      </c>
      <c r="R293" s="235">
        <f t="shared" si="70"/>
        <v>0</v>
      </c>
      <c r="S293" s="235">
        <f t="shared" si="71"/>
        <v>108.84370980392158</v>
      </c>
      <c r="X293" s="441"/>
      <c r="Z293" s="240">
        <f t="shared" si="72"/>
        <v>0</v>
      </c>
      <c r="AA293" s="234">
        <f t="shared" si="73"/>
        <v>3.4857100942365528E-2</v>
      </c>
      <c r="AB293" s="235">
        <f t="shared" si="74"/>
        <v>0</v>
      </c>
      <c r="AC293" s="235">
        <f t="shared" si="75"/>
        <v>108.84370980392158</v>
      </c>
      <c r="AH293" s="441"/>
      <c r="AJ293" s="240">
        <f t="shared" si="76"/>
        <v>0</v>
      </c>
      <c r="AK293" s="234">
        <f t="shared" si="77"/>
        <v>3.4857100942365528E-2</v>
      </c>
      <c r="AL293" s="235">
        <f t="shared" si="78"/>
        <v>0</v>
      </c>
      <c r="AM293" s="235">
        <f t="shared" si="79"/>
        <v>108.84370980392158</v>
      </c>
      <c r="AR293" s="441"/>
    </row>
    <row r="294" spans="2:44" ht="12.6" hidden="1" customHeight="1" outlineLevel="1" x14ac:dyDescent="0.2">
      <c r="B294" s="456">
        <f>'Comm Prop Portfolio'!A277</f>
        <v>268</v>
      </c>
      <c r="C294" s="822">
        <f>'Comm Prop Portfolio'!B277*(1+$D$8)</f>
        <v>19861440</v>
      </c>
      <c r="D294" s="823">
        <f>'Comm Prop Portfolio'!C277*(1+$D$9)</f>
        <v>4128.0640000000003</v>
      </c>
      <c r="E294" s="457"/>
      <c r="F294" s="234">
        <f t="shared" si="64"/>
        <v>0.40279053281131683</v>
      </c>
      <c r="G294" s="234">
        <f t="shared" si="65"/>
        <v>0.49651183398585402</v>
      </c>
      <c r="H294" s="235">
        <f t="shared" si="66"/>
        <v>1662.7450980392159</v>
      </c>
      <c r="I294" s="235">
        <f t="shared" si="67"/>
        <v>2049.6326274509806</v>
      </c>
      <c r="N294" s="441"/>
      <c r="P294" s="240">
        <f t="shared" si="68"/>
        <v>0</v>
      </c>
      <c r="Q294" s="234">
        <f t="shared" si="69"/>
        <v>0.49651183398585402</v>
      </c>
      <c r="R294" s="235">
        <f t="shared" si="70"/>
        <v>0</v>
      </c>
      <c r="S294" s="235">
        <f t="shared" si="71"/>
        <v>2049.6326274509806</v>
      </c>
      <c r="X294" s="441"/>
      <c r="Z294" s="240">
        <f t="shared" si="72"/>
        <v>0</v>
      </c>
      <c r="AA294" s="234">
        <f t="shared" si="73"/>
        <v>0.49651183398585402</v>
      </c>
      <c r="AB294" s="235">
        <f t="shared" si="74"/>
        <v>0</v>
      </c>
      <c r="AC294" s="235">
        <f t="shared" si="75"/>
        <v>2049.6326274509806</v>
      </c>
      <c r="AH294" s="441"/>
      <c r="AJ294" s="240">
        <f t="shared" si="76"/>
        <v>0</v>
      </c>
      <c r="AK294" s="234">
        <f t="shared" si="77"/>
        <v>0.49651183398585402</v>
      </c>
      <c r="AL294" s="235">
        <f t="shared" si="78"/>
        <v>0</v>
      </c>
      <c r="AM294" s="235">
        <f t="shared" si="79"/>
        <v>2049.6326274509806</v>
      </c>
      <c r="AR294" s="441"/>
    </row>
    <row r="295" spans="2:44" ht="12.6" hidden="1" customHeight="1" outlineLevel="1" x14ac:dyDescent="0.2">
      <c r="B295" s="456">
        <f>'Comm Prop Portfolio'!A278</f>
        <v>269</v>
      </c>
      <c r="C295" s="822">
        <f>'Comm Prop Portfolio'!B278*(1+$D$8)</f>
        <v>816000</v>
      </c>
      <c r="D295" s="823">
        <f>'Comm Prop Portfolio'!C278*(1+$D$9)</f>
        <v>127.2</v>
      </c>
      <c r="E295" s="457"/>
      <c r="F295" s="234">
        <f t="shared" si="64"/>
        <v>0</v>
      </c>
      <c r="G295" s="234">
        <f t="shared" si="65"/>
        <v>0</v>
      </c>
      <c r="H295" s="235">
        <f t="shared" si="66"/>
        <v>0</v>
      </c>
      <c r="I295" s="235">
        <f t="shared" si="67"/>
        <v>0</v>
      </c>
      <c r="N295" s="441"/>
      <c r="P295" s="240">
        <f t="shared" si="68"/>
        <v>0</v>
      </c>
      <c r="Q295" s="234">
        <f t="shared" si="69"/>
        <v>0</v>
      </c>
      <c r="R295" s="235">
        <f t="shared" si="70"/>
        <v>0</v>
      </c>
      <c r="S295" s="235">
        <f t="shared" si="71"/>
        <v>0</v>
      </c>
      <c r="X295" s="441"/>
      <c r="Z295" s="240">
        <f t="shared" si="72"/>
        <v>0</v>
      </c>
      <c r="AA295" s="234">
        <f t="shared" si="73"/>
        <v>0</v>
      </c>
      <c r="AB295" s="235">
        <f t="shared" si="74"/>
        <v>0</v>
      </c>
      <c r="AC295" s="235">
        <f t="shared" si="75"/>
        <v>0</v>
      </c>
      <c r="AH295" s="441"/>
      <c r="AJ295" s="240">
        <f t="shared" si="76"/>
        <v>0</v>
      </c>
      <c r="AK295" s="234">
        <f t="shared" si="77"/>
        <v>0</v>
      </c>
      <c r="AL295" s="235">
        <f t="shared" si="78"/>
        <v>0</v>
      </c>
      <c r="AM295" s="235">
        <f t="shared" si="79"/>
        <v>0</v>
      </c>
      <c r="AR295" s="441"/>
    </row>
    <row r="296" spans="2:44" ht="12.6" hidden="1" customHeight="1" outlineLevel="1" x14ac:dyDescent="0.2">
      <c r="B296" s="456">
        <f>'Comm Prop Portfolio'!A279</f>
        <v>270</v>
      </c>
      <c r="C296" s="822">
        <f>'Comm Prop Portfolio'!B279*(1+$D$8)</f>
        <v>34462740</v>
      </c>
      <c r="D296" s="823">
        <f>'Comm Prop Portfolio'!C279*(1+$D$9)</f>
        <v>5730.2752</v>
      </c>
      <c r="E296" s="457"/>
      <c r="F296" s="234">
        <f t="shared" si="64"/>
        <v>0.23213476351561135</v>
      </c>
      <c r="G296" s="234">
        <f t="shared" si="65"/>
        <v>0.70983154560548578</v>
      </c>
      <c r="H296" s="235">
        <f t="shared" si="66"/>
        <v>1330.1960784313726</v>
      </c>
      <c r="I296" s="235">
        <f t="shared" si="67"/>
        <v>4067.5301019607841</v>
      </c>
      <c r="N296" s="441"/>
      <c r="P296" s="240">
        <f t="shared" si="68"/>
        <v>0</v>
      </c>
      <c r="Q296" s="234">
        <f t="shared" si="69"/>
        <v>0.70983154560548578</v>
      </c>
      <c r="R296" s="235">
        <f t="shared" si="70"/>
        <v>0</v>
      </c>
      <c r="S296" s="235">
        <f t="shared" si="71"/>
        <v>4067.5301019607841</v>
      </c>
      <c r="X296" s="441"/>
      <c r="Z296" s="240">
        <f t="shared" si="72"/>
        <v>0</v>
      </c>
      <c r="AA296" s="234">
        <f t="shared" si="73"/>
        <v>0.70983154560548578</v>
      </c>
      <c r="AB296" s="235">
        <f t="shared" si="74"/>
        <v>0</v>
      </c>
      <c r="AC296" s="235">
        <f t="shared" si="75"/>
        <v>4067.5301019607841</v>
      </c>
      <c r="AH296" s="441"/>
      <c r="AJ296" s="240">
        <f t="shared" si="76"/>
        <v>0</v>
      </c>
      <c r="AK296" s="234">
        <f t="shared" si="77"/>
        <v>0.70983154560548578</v>
      </c>
      <c r="AL296" s="235">
        <f t="shared" si="78"/>
        <v>0</v>
      </c>
      <c r="AM296" s="235">
        <f t="shared" si="79"/>
        <v>4067.5301019607841</v>
      </c>
      <c r="AR296" s="441"/>
    </row>
    <row r="297" spans="2:44" ht="12.6" hidden="1" customHeight="1" outlineLevel="1" x14ac:dyDescent="0.2">
      <c r="B297" s="456">
        <f>'Comm Prop Portfolio'!A280</f>
        <v>271</v>
      </c>
      <c r="C297" s="822">
        <f>'Comm Prop Portfolio'!B280*(1+$D$8)</f>
        <v>30325620</v>
      </c>
      <c r="D297" s="823">
        <f>'Comm Prop Portfolio'!C280*(1+$D$9)</f>
        <v>8824.1608000000015</v>
      </c>
      <c r="E297" s="457"/>
      <c r="F297" s="234">
        <f t="shared" si="64"/>
        <v>0.26380334515831827</v>
      </c>
      <c r="G297" s="234">
        <f t="shared" si="65"/>
        <v>0.67024581855210219</v>
      </c>
      <c r="H297" s="235">
        <f t="shared" si="66"/>
        <v>2327.8431372549021</v>
      </c>
      <c r="I297" s="235">
        <f t="shared" si="67"/>
        <v>5914.3568784313738</v>
      </c>
      <c r="N297" s="441"/>
      <c r="P297" s="240">
        <f t="shared" si="68"/>
        <v>0</v>
      </c>
      <c r="Q297" s="234">
        <f t="shared" si="69"/>
        <v>0.67024581855210219</v>
      </c>
      <c r="R297" s="235">
        <f t="shared" si="70"/>
        <v>0</v>
      </c>
      <c r="S297" s="235">
        <f t="shared" si="71"/>
        <v>5914.3568784313738</v>
      </c>
      <c r="X297" s="441"/>
      <c r="Z297" s="240">
        <f t="shared" si="72"/>
        <v>0</v>
      </c>
      <c r="AA297" s="234">
        <f t="shared" si="73"/>
        <v>0.67024581855210219</v>
      </c>
      <c r="AB297" s="235">
        <f t="shared" si="74"/>
        <v>0</v>
      </c>
      <c r="AC297" s="235">
        <f t="shared" si="75"/>
        <v>5914.3568784313738</v>
      </c>
      <c r="AH297" s="441"/>
      <c r="AJ297" s="240">
        <f t="shared" si="76"/>
        <v>0</v>
      </c>
      <c r="AK297" s="234">
        <f t="shared" si="77"/>
        <v>0.67024581855210219</v>
      </c>
      <c r="AL297" s="235">
        <f t="shared" si="78"/>
        <v>0</v>
      </c>
      <c r="AM297" s="235">
        <f t="shared" si="79"/>
        <v>5914.3568784313738</v>
      </c>
      <c r="AR297" s="441"/>
    </row>
    <row r="298" spans="2:44" ht="12.6" hidden="1" customHeight="1" outlineLevel="1" x14ac:dyDescent="0.2">
      <c r="B298" s="456">
        <f>'Comm Prop Portfolio'!A281</f>
        <v>272</v>
      </c>
      <c r="C298" s="822">
        <f>'Comm Prop Portfolio'!B281*(1+$D$8)</f>
        <v>34645320</v>
      </c>
      <c r="D298" s="823">
        <f>'Comm Prop Portfolio'!C281*(1+$D$9)</f>
        <v>5760.633600000001</v>
      </c>
      <c r="E298" s="457"/>
      <c r="F298" s="234">
        <f t="shared" si="64"/>
        <v>0.23091141891603253</v>
      </c>
      <c r="G298" s="234">
        <f t="shared" si="65"/>
        <v>0.71136072635495939</v>
      </c>
      <c r="H298" s="235">
        <f t="shared" si="66"/>
        <v>1330.1960784313728</v>
      </c>
      <c r="I298" s="235">
        <f t="shared" si="67"/>
        <v>4097.8885019607851</v>
      </c>
      <c r="N298" s="441"/>
      <c r="P298" s="240">
        <f t="shared" si="68"/>
        <v>0</v>
      </c>
      <c r="Q298" s="234">
        <f t="shared" si="69"/>
        <v>0.71136072635495939</v>
      </c>
      <c r="R298" s="235">
        <f t="shared" si="70"/>
        <v>0</v>
      </c>
      <c r="S298" s="235">
        <f t="shared" si="71"/>
        <v>4097.8885019607851</v>
      </c>
      <c r="X298" s="441"/>
      <c r="Z298" s="240">
        <f t="shared" si="72"/>
        <v>0</v>
      </c>
      <c r="AA298" s="234">
        <f t="shared" si="73"/>
        <v>0.71136072635495939</v>
      </c>
      <c r="AB298" s="235">
        <f t="shared" si="74"/>
        <v>0</v>
      </c>
      <c r="AC298" s="235">
        <f t="shared" si="75"/>
        <v>4097.8885019607851</v>
      </c>
      <c r="AH298" s="441"/>
      <c r="AJ298" s="240">
        <f t="shared" si="76"/>
        <v>0</v>
      </c>
      <c r="AK298" s="234">
        <f t="shared" si="77"/>
        <v>0.71136072635495939</v>
      </c>
      <c r="AL298" s="235">
        <f t="shared" si="78"/>
        <v>0</v>
      </c>
      <c r="AM298" s="235">
        <f t="shared" si="79"/>
        <v>4097.8885019607851</v>
      </c>
      <c r="AR298" s="441"/>
    </row>
    <row r="299" spans="2:44" ht="12.6" hidden="1" customHeight="1" outlineLevel="1" x14ac:dyDescent="0.2">
      <c r="B299" s="456">
        <f>'Comm Prop Portfolio'!A282</f>
        <v>273</v>
      </c>
      <c r="C299" s="822">
        <f>'Comm Prop Portfolio'!B282*(1+$D$8)</f>
        <v>23745600</v>
      </c>
      <c r="D299" s="823">
        <f>'Comm Prop Portfolio'!C282*(1+$D$9)</f>
        <v>5675.6639999999998</v>
      </c>
      <c r="E299" s="457"/>
      <c r="F299" s="234">
        <f t="shared" si="64"/>
        <v>0.33690452125867532</v>
      </c>
      <c r="G299" s="234">
        <f t="shared" si="65"/>
        <v>0.57886934842665594</v>
      </c>
      <c r="H299" s="235">
        <f t="shared" si="66"/>
        <v>1912.1568627450981</v>
      </c>
      <c r="I299" s="235">
        <f t="shared" si="67"/>
        <v>3285.4679215686274</v>
      </c>
      <c r="N299" s="441"/>
      <c r="P299" s="240">
        <f t="shared" si="68"/>
        <v>0</v>
      </c>
      <c r="Q299" s="234">
        <f t="shared" si="69"/>
        <v>0.57886934842665594</v>
      </c>
      <c r="R299" s="235">
        <f t="shared" si="70"/>
        <v>0</v>
      </c>
      <c r="S299" s="235">
        <f t="shared" si="71"/>
        <v>3285.4679215686274</v>
      </c>
      <c r="X299" s="441"/>
      <c r="Z299" s="240">
        <f t="shared" si="72"/>
        <v>0</v>
      </c>
      <c r="AA299" s="234">
        <f t="shared" si="73"/>
        <v>0.57886934842665594</v>
      </c>
      <c r="AB299" s="235">
        <f t="shared" si="74"/>
        <v>0</v>
      </c>
      <c r="AC299" s="235">
        <f t="shared" si="75"/>
        <v>3285.4679215686274</v>
      </c>
      <c r="AH299" s="441"/>
      <c r="AJ299" s="240">
        <f t="shared" si="76"/>
        <v>0</v>
      </c>
      <c r="AK299" s="234">
        <f t="shared" si="77"/>
        <v>0.57886934842665594</v>
      </c>
      <c r="AL299" s="235">
        <f t="shared" si="78"/>
        <v>0</v>
      </c>
      <c r="AM299" s="235">
        <f t="shared" si="79"/>
        <v>3285.4679215686274</v>
      </c>
      <c r="AR299" s="441"/>
    </row>
    <row r="300" spans="2:44" ht="12.6" hidden="1" customHeight="1" outlineLevel="1" x14ac:dyDescent="0.2">
      <c r="B300" s="456">
        <f>'Comm Prop Portfolio'!A283</f>
        <v>274</v>
      </c>
      <c r="C300" s="822">
        <f>'Comm Prop Portfolio'!B283*(1+$D$8)</f>
        <v>860880</v>
      </c>
      <c r="D300" s="823">
        <f>'Comm Prop Portfolio'!C283*(1+$D$9)</f>
        <v>259.44560000000001</v>
      </c>
      <c r="E300" s="457"/>
      <c r="F300" s="234">
        <f t="shared" si="64"/>
        <v>0</v>
      </c>
      <c r="G300" s="234">
        <f t="shared" si="65"/>
        <v>0</v>
      </c>
      <c r="H300" s="235">
        <f t="shared" si="66"/>
        <v>0</v>
      </c>
      <c r="I300" s="235">
        <f t="shared" si="67"/>
        <v>0</v>
      </c>
      <c r="N300" s="441"/>
      <c r="P300" s="240">
        <f t="shared" si="68"/>
        <v>0</v>
      </c>
      <c r="Q300" s="234">
        <f t="shared" si="69"/>
        <v>0</v>
      </c>
      <c r="R300" s="235">
        <f t="shared" si="70"/>
        <v>0</v>
      </c>
      <c r="S300" s="235">
        <f t="shared" si="71"/>
        <v>0</v>
      </c>
      <c r="X300" s="441"/>
      <c r="Z300" s="240">
        <f t="shared" si="72"/>
        <v>0</v>
      </c>
      <c r="AA300" s="234">
        <f t="shared" si="73"/>
        <v>0</v>
      </c>
      <c r="AB300" s="235">
        <f t="shared" si="74"/>
        <v>0</v>
      </c>
      <c r="AC300" s="235">
        <f t="shared" si="75"/>
        <v>0</v>
      </c>
      <c r="AH300" s="441"/>
      <c r="AJ300" s="240">
        <f t="shared" si="76"/>
        <v>0</v>
      </c>
      <c r="AK300" s="234">
        <f t="shared" si="77"/>
        <v>0</v>
      </c>
      <c r="AL300" s="235">
        <f t="shared" si="78"/>
        <v>0</v>
      </c>
      <c r="AM300" s="235">
        <f t="shared" si="79"/>
        <v>0</v>
      </c>
      <c r="AR300" s="441"/>
    </row>
    <row r="301" spans="2:44" ht="12.6" hidden="1" customHeight="1" outlineLevel="1" x14ac:dyDescent="0.2">
      <c r="B301" s="456">
        <f>'Comm Prop Portfolio'!A284</f>
        <v>275</v>
      </c>
      <c r="C301" s="822">
        <f>'Comm Prop Portfolio'!B284*(1+$D$8)</f>
        <v>5725260</v>
      </c>
      <c r="D301" s="823">
        <f>'Comm Prop Portfolio'!C284*(1+$D$9)</f>
        <v>1725.4362000000001</v>
      </c>
      <c r="E301" s="457"/>
      <c r="F301" s="234">
        <f t="shared" si="64"/>
        <v>0.65067088656235694</v>
      </c>
      <c r="G301" s="234">
        <f t="shared" si="65"/>
        <v>0</v>
      </c>
      <c r="H301" s="235">
        <f t="shared" si="66"/>
        <v>1122.6911019607842</v>
      </c>
      <c r="I301" s="235">
        <f t="shared" si="67"/>
        <v>0</v>
      </c>
      <c r="N301" s="441"/>
      <c r="P301" s="240">
        <f t="shared" si="68"/>
        <v>0</v>
      </c>
      <c r="Q301" s="234">
        <f t="shared" si="69"/>
        <v>0</v>
      </c>
      <c r="R301" s="235">
        <f t="shared" si="70"/>
        <v>0</v>
      </c>
      <c r="S301" s="235">
        <f t="shared" si="71"/>
        <v>0</v>
      </c>
      <c r="X301" s="441"/>
      <c r="Z301" s="240">
        <f t="shared" si="72"/>
        <v>0</v>
      </c>
      <c r="AA301" s="234">
        <f t="shared" si="73"/>
        <v>0</v>
      </c>
      <c r="AB301" s="235">
        <f t="shared" si="74"/>
        <v>0</v>
      </c>
      <c r="AC301" s="235">
        <f t="shared" si="75"/>
        <v>0</v>
      </c>
      <c r="AH301" s="441"/>
      <c r="AJ301" s="240">
        <f t="shared" si="76"/>
        <v>0</v>
      </c>
      <c r="AK301" s="234">
        <f t="shared" si="77"/>
        <v>0</v>
      </c>
      <c r="AL301" s="235">
        <f t="shared" si="78"/>
        <v>0</v>
      </c>
      <c r="AM301" s="235">
        <f t="shared" si="79"/>
        <v>0</v>
      </c>
      <c r="AR301" s="441"/>
    </row>
    <row r="302" spans="2:44" ht="12.6" hidden="1" customHeight="1" outlineLevel="1" x14ac:dyDescent="0.2">
      <c r="B302" s="456">
        <f>'Comm Prop Portfolio'!A285</f>
        <v>276</v>
      </c>
      <c r="C302" s="822">
        <f>'Comm Prop Portfolio'!B285*(1+$D$8)</f>
        <v>33763020</v>
      </c>
      <c r="D302" s="823">
        <f>'Comm Prop Portfolio'!C285*(1+$D$9)</f>
        <v>9122.6356000000014</v>
      </c>
      <c r="E302" s="457"/>
      <c r="F302" s="234">
        <f t="shared" si="64"/>
        <v>0.23694562867895111</v>
      </c>
      <c r="G302" s="234">
        <f t="shared" si="65"/>
        <v>0.70381796415131115</v>
      </c>
      <c r="H302" s="235">
        <f t="shared" si="66"/>
        <v>2161.5686274509808</v>
      </c>
      <c r="I302" s="235">
        <f t="shared" si="67"/>
        <v>6420.6748156862759</v>
      </c>
      <c r="N302" s="441"/>
      <c r="P302" s="240">
        <f t="shared" si="68"/>
        <v>0</v>
      </c>
      <c r="Q302" s="234">
        <f t="shared" si="69"/>
        <v>0.70381796415131115</v>
      </c>
      <c r="R302" s="235">
        <f t="shared" si="70"/>
        <v>0</v>
      </c>
      <c r="S302" s="235">
        <f t="shared" si="71"/>
        <v>6420.6748156862759</v>
      </c>
      <c r="X302" s="441"/>
      <c r="Z302" s="240">
        <f t="shared" si="72"/>
        <v>0</v>
      </c>
      <c r="AA302" s="234">
        <f t="shared" si="73"/>
        <v>0.70381796415131115</v>
      </c>
      <c r="AB302" s="235">
        <f t="shared" si="74"/>
        <v>0</v>
      </c>
      <c r="AC302" s="235">
        <f t="shared" si="75"/>
        <v>6420.6748156862759</v>
      </c>
      <c r="AH302" s="441"/>
      <c r="AJ302" s="240">
        <f t="shared" si="76"/>
        <v>0</v>
      </c>
      <c r="AK302" s="234">
        <f t="shared" si="77"/>
        <v>0.70381796415131115</v>
      </c>
      <c r="AL302" s="235">
        <f t="shared" si="78"/>
        <v>0</v>
      </c>
      <c r="AM302" s="235">
        <f t="shared" si="79"/>
        <v>6420.6748156862759</v>
      </c>
      <c r="AR302" s="441"/>
    </row>
    <row r="303" spans="2:44" ht="12.6" hidden="1" customHeight="1" outlineLevel="1" x14ac:dyDescent="0.2">
      <c r="B303" s="456">
        <f>'Comm Prop Portfolio'!A286</f>
        <v>277</v>
      </c>
      <c r="C303" s="822">
        <f>'Comm Prop Portfolio'!B286*(1+$D$8)</f>
        <v>8896440</v>
      </c>
      <c r="D303" s="823">
        <f>'Comm Prop Portfolio'!C286*(1+$D$9)</f>
        <v>2218.8768000000005</v>
      </c>
      <c r="E303" s="457"/>
      <c r="F303" s="234">
        <f t="shared" si="64"/>
        <v>0.77519097526651115</v>
      </c>
      <c r="G303" s="234">
        <f t="shared" si="65"/>
        <v>0</v>
      </c>
      <c r="H303" s="235">
        <f t="shared" si="66"/>
        <v>1720.0532705882358</v>
      </c>
      <c r="I303" s="235">
        <f t="shared" si="67"/>
        <v>0</v>
      </c>
      <c r="N303" s="441"/>
      <c r="P303" s="240">
        <f t="shared" si="68"/>
        <v>0</v>
      </c>
      <c r="Q303" s="234">
        <f t="shared" si="69"/>
        <v>0</v>
      </c>
      <c r="R303" s="235">
        <f t="shared" si="70"/>
        <v>0</v>
      </c>
      <c r="S303" s="235">
        <f t="shared" si="71"/>
        <v>0</v>
      </c>
      <c r="X303" s="441"/>
      <c r="Z303" s="240">
        <f t="shared" si="72"/>
        <v>0</v>
      </c>
      <c r="AA303" s="234">
        <f t="shared" si="73"/>
        <v>0</v>
      </c>
      <c r="AB303" s="235">
        <f t="shared" si="74"/>
        <v>0</v>
      </c>
      <c r="AC303" s="235">
        <f t="shared" si="75"/>
        <v>0</v>
      </c>
      <c r="AH303" s="441"/>
      <c r="AJ303" s="240">
        <f t="shared" si="76"/>
        <v>0</v>
      </c>
      <c r="AK303" s="234">
        <f t="shared" si="77"/>
        <v>0</v>
      </c>
      <c r="AL303" s="235">
        <f t="shared" si="78"/>
        <v>0</v>
      </c>
      <c r="AM303" s="235">
        <f t="shared" si="79"/>
        <v>0</v>
      </c>
      <c r="AR303" s="441"/>
    </row>
    <row r="304" spans="2:44" ht="12.6" hidden="1" customHeight="1" outlineLevel="1" x14ac:dyDescent="0.2">
      <c r="B304" s="456">
        <f>'Comm Prop Portfolio'!A287</f>
        <v>278</v>
      </c>
      <c r="C304" s="822">
        <f>'Comm Prop Portfolio'!B287*(1+$D$8)</f>
        <v>40800000</v>
      </c>
      <c r="D304" s="823">
        <f>'Comm Prop Portfolio'!C287*(1+$D$9)</f>
        <v>8056</v>
      </c>
      <c r="E304" s="457"/>
      <c r="F304" s="234">
        <f t="shared" si="64"/>
        <v>0.19607843137254902</v>
      </c>
      <c r="G304" s="234">
        <f t="shared" si="65"/>
        <v>0.73529411764705888</v>
      </c>
      <c r="H304" s="235">
        <f t="shared" si="66"/>
        <v>1579.6078431372548</v>
      </c>
      <c r="I304" s="235">
        <f t="shared" si="67"/>
        <v>5923.5294117647063</v>
      </c>
      <c r="N304" s="441"/>
      <c r="P304" s="240">
        <f t="shared" si="68"/>
        <v>0</v>
      </c>
      <c r="Q304" s="234">
        <f t="shared" si="69"/>
        <v>0.73529411764705888</v>
      </c>
      <c r="R304" s="235">
        <f t="shared" si="70"/>
        <v>0</v>
      </c>
      <c r="S304" s="235">
        <f t="shared" si="71"/>
        <v>5923.5294117647063</v>
      </c>
      <c r="X304" s="441"/>
      <c r="Z304" s="240">
        <f t="shared" si="72"/>
        <v>0</v>
      </c>
      <c r="AA304" s="234">
        <f t="shared" si="73"/>
        <v>0.73529411764705888</v>
      </c>
      <c r="AB304" s="235">
        <f t="shared" si="74"/>
        <v>0</v>
      </c>
      <c r="AC304" s="235">
        <f t="shared" si="75"/>
        <v>5923.5294117647063</v>
      </c>
      <c r="AH304" s="441"/>
      <c r="AJ304" s="240">
        <f t="shared" si="76"/>
        <v>0</v>
      </c>
      <c r="AK304" s="234">
        <f t="shared" si="77"/>
        <v>0.73529411764705888</v>
      </c>
      <c r="AL304" s="235">
        <f t="shared" si="78"/>
        <v>0</v>
      </c>
      <c r="AM304" s="235">
        <f t="shared" si="79"/>
        <v>5923.5294117647063</v>
      </c>
      <c r="AR304" s="441"/>
    </row>
    <row r="305" spans="2:44" ht="12.6" hidden="1" customHeight="1" outlineLevel="1" x14ac:dyDescent="0.2">
      <c r="B305" s="456">
        <f>'Comm Prop Portfolio'!A288</f>
        <v>279</v>
      </c>
      <c r="C305" s="822">
        <f>'Comm Prop Portfolio'!B288*(1+$D$8)</f>
        <v>40800000</v>
      </c>
      <c r="D305" s="823">
        <f>'Comm Prop Portfolio'!C288*(1+$D$9)</f>
        <v>8904</v>
      </c>
      <c r="E305" s="457"/>
      <c r="F305" s="234">
        <f t="shared" si="64"/>
        <v>0.19607843137254902</v>
      </c>
      <c r="G305" s="234">
        <f t="shared" si="65"/>
        <v>0.73529411764705888</v>
      </c>
      <c r="H305" s="235">
        <f t="shared" si="66"/>
        <v>1745.8823529411764</v>
      </c>
      <c r="I305" s="235">
        <f t="shared" si="67"/>
        <v>6547.0588235294126</v>
      </c>
      <c r="N305" s="441"/>
      <c r="P305" s="240">
        <f t="shared" si="68"/>
        <v>0</v>
      </c>
      <c r="Q305" s="234">
        <f t="shared" si="69"/>
        <v>0.73529411764705888</v>
      </c>
      <c r="R305" s="235">
        <f t="shared" si="70"/>
        <v>0</v>
      </c>
      <c r="S305" s="235">
        <f t="shared" si="71"/>
        <v>6547.0588235294126</v>
      </c>
      <c r="X305" s="441"/>
      <c r="Z305" s="240">
        <f t="shared" si="72"/>
        <v>0</v>
      </c>
      <c r="AA305" s="234">
        <f t="shared" si="73"/>
        <v>0.73529411764705888</v>
      </c>
      <c r="AB305" s="235">
        <f t="shared" si="74"/>
        <v>0</v>
      </c>
      <c r="AC305" s="235">
        <f t="shared" si="75"/>
        <v>6547.0588235294126</v>
      </c>
      <c r="AH305" s="441"/>
      <c r="AJ305" s="240">
        <f t="shared" si="76"/>
        <v>0</v>
      </c>
      <c r="AK305" s="234">
        <f t="shared" si="77"/>
        <v>0.73529411764705888</v>
      </c>
      <c r="AL305" s="235">
        <f t="shared" si="78"/>
        <v>0</v>
      </c>
      <c r="AM305" s="235">
        <f t="shared" si="79"/>
        <v>6547.0588235294126</v>
      </c>
      <c r="AR305" s="441"/>
    </row>
    <row r="306" spans="2:44" ht="12.6" hidden="1" customHeight="1" outlineLevel="1" x14ac:dyDescent="0.2">
      <c r="B306" s="456">
        <f>'Comm Prop Portfolio'!A289</f>
        <v>280</v>
      </c>
      <c r="C306" s="822">
        <f>'Comm Prop Portfolio'!B289*(1+$D$8)</f>
        <v>23456940</v>
      </c>
      <c r="D306" s="823">
        <f>'Comm Prop Portfolio'!C289*(1+$D$9)</f>
        <v>6094.2049999999999</v>
      </c>
      <c r="E306" s="457"/>
      <c r="F306" s="234">
        <f t="shared" si="64"/>
        <v>0.34105045244605647</v>
      </c>
      <c r="G306" s="234">
        <f t="shared" si="65"/>
        <v>0.57368693444242935</v>
      </c>
      <c r="H306" s="235">
        <f t="shared" si="66"/>
        <v>2078.4313725490197</v>
      </c>
      <c r="I306" s="235">
        <f t="shared" si="67"/>
        <v>3496.165784313725</v>
      </c>
      <c r="N306" s="441"/>
      <c r="P306" s="240">
        <f t="shared" si="68"/>
        <v>0</v>
      </c>
      <c r="Q306" s="234">
        <f t="shared" si="69"/>
        <v>0.57368693444242935</v>
      </c>
      <c r="R306" s="235">
        <f t="shared" si="70"/>
        <v>0</v>
      </c>
      <c r="S306" s="235">
        <f t="shared" si="71"/>
        <v>3496.165784313725</v>
      </c>
      <c r="X306" s="441"/>
      <c r="Z306" s="240">
        <f t="shared" si="72"/>
        <v>0</v>
      </c>
      <c r="AA306" s="234">
        <f t="shared" si="73"/>
        <v>0.57368693444242935</v>
      </c>
      <c r="AB306" s="235">
        <f t="shared" si="74"/>
        <v>0</v>
      </c>
      <c r="AC306" s="235">
        <f t="shared" si="75"/>
        <v>3496.165784313725</v>
      </c>
      <c r="AH306" s="441"/>
      <c r="AJ306" s="240">
        <f t="shared" si="76"/>
        <v>0</v>
      </c>
      <c r="AK306" s="234">
        <f t="shared" si="77"/>
        <v>0.57368693444242935</v>
      </c>
      <c r="AL306" s="235">
        <f t="shared" si="78"/>
        <v>0</v>
      </c>
      <c r="AM306" s="235">
        <f t="shared" si="79"/>
        <v>3496.165784313725</v>
      </c>
      <c r="AR306" s="441"/>
    </row>
    <row r="307" spans="2:44" ht="12.6" hidden="1" customHeight="1" outlineLevel="1" x14ac:dyDescent="0.2">
      <c r="B307" s="456">
        <f>'Comm Prop Portfolio'!A290</f>
        <v>281</v>
      </c>
      <c r="C307" s="822">
        <f>'Comm Prop Portfolio'!B290*(1+$D$8)</f>
        <v>19341240</v>
      </c>
      <c r="D307" s="823">
        <f>'Comm Prop Portfolio'!C290*(1+$D$9)</f>
        <v>5828.9187999999995</v>
      </c>
      <c r="E307" s="457"/>
      <c r="F307" s="234">
        <f t="shared" si="64"/>
        <v>0.41362394551745391</v>
      </c>
      <c r="G307" s="234">
        <f t="shared" si="65"/>
        <v>0.4829700681031826</v>
      </c>
      <c r="H307" s="235">
        <f t="shared" si="66"/>
        <v>2410.9803921568628</v>
      </c>
      <c r="I307" s="235">
        <f t="shared" si="67"/>
        <v>2815.1933098039212</v>
      </c>
      <c r="N307" s="441"/>
      <c r="P307" s="240">
        <f t="shared" si="68"/>
        <v>0</v>
      </c>
      <c r="Q307" s="234">
        <f t="shared" si="69"/>
        <v>0.4829700681031826</v>
      </c>
      <c r="R307" s="235">
        <f t="shared" si="70"/>
        <v>0</v>
      </c>
      <c r="S307" s="235">
        <f t="shared" si="71"/>
        <v>2815.1933098039212</v>
      </c>
      <c r="X307" s="441"/>
      <c r="Z307" s="240">
        <f t="shared" si="72"/>
        <v>0</v>
      </c>
      <c r="AA307" s="234">
        <f t="shared" si="73"/>
        <v>0.4829700681031826</v>
      </c>
      <c r="AB307" s="235">
        <f t="shared" si="74"/>
        <v>0</v>
      </c>
      <c r="AC307" s="235">
        <f t="shared" si="75"/>
        <v>2815.1933098039212</v>
      </c>
      <c r="AH307" s="441"/>
      <c r="AJ307" s="240">
        <f t="shared" si="76"/>
        <v>0</v>
      </c>
      <c r="AK307" s="234">
        <f t="shared" si="77"/>
        <v>0.4829700681031826</v>
      </c>
      <c r="AL307" s="235">
        <f t="shared" si="78"/>
        <v>0</v>
      </c>
      <c r="AM307" s="235">
        <f t="shared" si="79"/>
        <v>2815.1933098039212</v>
      </c>
      <c r="AR307" s="441"/>
    </row>
    <row r="308" spans="2:44" ht="12.6" hidden="1" customHeight="1" outlineLevel="1" x14ac:dyDescent="0.2">
      <c r="B308" s="456">
        <f>'Comm Prop Portfolio'!A291</f>
        <v>282</v>
      </c>
      <c r="C308" s="822">
        <f>'Comm Prop Portfolio'!B291*(1+$D$8)</f>
        <v>29258700</v>
      </c>
      <c r="D308" s="823">
        <f>'Comm Prop Portfolio'!C291*(1+$D$9)</f>
        <v>8513.7080000000005</v>
      </c>
      <c r="E308" s="457"/>
      <c r="F308" s="234">
        <f t="shared" si="64"/>
        <v>0.27342294770444348</v>
      </c>
      <c r="G308" s="234">
        <f t="shared" si="65"/>
        <v>0.65822131536944561</v>
      </c>
      <c r="H308" s="235">
        <f t="shared" si="66"/>
        <v>2327.8431372549021</v>
      </c>
      <c r="I308" s="235">
        <f t="shared" si="67"/>
        <v>5603.904078431372</v>
      </c>
      <c r="N308" s="441"/>
      <c r="P308" s="240">
        <f t="shared" si="68"/>
        <v>0</v>
      </c>
      <c r="Q308" s="234">
        <f t="shared" si="69"/>
        <v>0.65822131536944561</v>
      </c>
      <c r="R308" s="235">
        <f t="shared" si="70"/>
        <v>0</v>
      </c>
      <c r="S308" s="235">
        <f t="shared" si="71"/>
        <v>5603.904078431372</v>
      </c>
      <c r="X308" s="441"/>
      <c r="Z308" s="240">
        <f t="shared" si="72"/>
        <v>0</v>
      </c>
      <c r="AA308" s="234">
        <f t="shared" si="73"/>
        <v>0.65822131536944561</v>
      </c>
      <c r="AB308" s="235">
        <f t="shared" si="74"/>
        <v>0</v>
      </c>
      <c r="AC308" s="235">
        <f t="shared" si="75"/>
        <v>5603.904078431372</v>
      </c>
      <c r="AH308" s="441"/>
      <c r="AJ308" s="240">
        <f t="shared" si="76"/>
        <v>0</v>
      </c>
      <c r="AK308" s="234">
        <f t="shared" si="77"/>
        <v>0.65822131536944561</v>
      </c>
      <c r="AL308" s="235">
        <f t="shared" si="78"/>
        <v>0</v>
      </c>
      <c r="AM308" s="235">
        <f t="shared" si="79"/>
        <v>5603.904078431372</v>
      </c>
      <c r="AR308" s="441"/>
    </row>
    <row r="309" spans="2:44" ht="12.6" hidden="1" customHeight="1" outlineLevel="1" x14ac:dyDescent="0.2">
      <c r="B309" s="456">
        <f>'Comm Prop Portfolio'!A292</f>
        <v>283</v>
      </c>
      <c r="C309" s="822">
        <f>'Comm Prop Portfolio'!B292*(1+$D$8)</f>
        <v>816000</v>
      </c>
      <c r="D309" s="823">
        <f>'Comm Prop Portfolio'!C292*(1+$D$9)</f>
        <v>203.52</v>
      </c>
      <c r="E309" s="457"/>
      <c r="F309" s="234">
        <f t="shared" si="64"/>
        <v>0</v>
      </c>
      <c r="G309" s="234">
        <f t="shared" si="65"/>
        <v>0</v>
      </c>
      <c r="H309" s="235">
        <f t="shared" si="66"/>
        <v>0</v>
      </c>
      <c r="I309" s="235">
        <f t="shared" si="67"/>
        <v>0</v>
      </c>
      <c r="N309" s="441"/>
      <c r="P309" s="240">
        <f t="shared" si="68"/>
        <v>0</v>
      </c>
      <c r="Q309" s="234">
        <f t="shared" si="69"/>
        <v>0</v>
      </c>
      <c r="R309" s="235">
        <f t="shared" si="70"/>
        <v>0</v>
      </c>
      <c r="S309" s="235">
        <f t="shared" si="71"/>
        <v>0</v>
      </c>
      <c r="X309" s="441"/>
      <c r="Z309" s="240">
        <f t="shared" si="72"/>
        <v>0</v>
      </c>
      <c r="AA309" s="234">
        <f t="shared" si="73"/>
        <v>0</v>
      </c>
      <c r="AB309" s="235">
        <f t="shared" si="74"/>
        <v>0</v>
      </c>
      <c r="AC309" s="235">
        <f t="shared" si="75"/>
        <v>0</v>
      </c>
      <c r="AH309" s="441"/>
      <c r="AJ309" s="240">
        <f t="shared" si="76"/>
        <v>0</v>
      </c>
      <c r="AK309" s="234">
        <f t="shared" si="77"/>
        <v>0</v>
      </c>
      <c r="AL309" s="235">
        <f t="shared" si="78"/>
        <v>0</v>
      </c>
      <c r="AM309" s="235">
        <f t="shared" si="79"/>
        <v>0</v>
      </c>
      <c r="AR309" s="441"/>
    </row>
    <row r="310" spans="2:44" ht="12.6" hidden="1" customHeight="1" outlineLevel="1" x14ac:dyDescent="0.2">
      <c r="B310" s="456">
        <f>'Comm Prop Portfolio'!A293</f>
        <v>284</v>
      </c>
      <c r="C310" s="822">
        <f>'Comm Prop Portfolio'!B293*(1+$D$8)</f>
        <v>40717380</v>
      </c>
      <c r="D310" s="823">
        <f>'Comm Prop Portfolio'!C293*(1+$D$9)</f>
        <v>8462.8280000000013</v>
      </c>
      <c r="E310" s="457"/>
      <c r="F310" s="234">
        <f t="shared" si="64"/>
        <v>0.19647629587168919</v>
      </c>
      <c r="G310" s="234">
        <f t="shared" si="65"/>
        <v>0.7367861095188345</v>
      </c>
      <c r="H310" s="235">
        <f t="shared" si="66"/>
        <v>1662.7450980392159</v>
      </c>
      <c r="I310" s="235">
        <f t="shared" si="67"/>
        <v>6235.2941176470604</v>
      </c>
      <c r="N310" s="441"/>
      <c r="P310" s="240">
        <f t="shared" si="68"/>
        <v>0</v>
      </c>
      <c r="Q310" s="234">
        <f t="shared" si="69"/>
        <v>0.7367861095188345</v>
      </c>
      <c r="R310" s="235">
        <f t="shared" si="70"/>
        <v>0</v>
      </c>
      <c r="S310" s="235">
        <f t="shared" si="71"/>
        <v>6235.2941176470604</v>
      </c>
      <c r="X310" s="441"/>
      <c r="Z310" s="240">
        <f t="shared" si="72"/>
        <v>0</v>
      </c>
      <c r="AA310" s="234">
        <f t="shared" si="73"/>
        <v>0.7367861095188345</v>
      </c>
      <c r="AB310" s="235">
        <f t="shared" si="74"/>
        <v>0</v>
      </c>
      <c r="AC310" s="235">
        <f t="shared" si="75"/>
        <v>6235.2941176470604</v>
      </c>
      <c r="AH310" s="441"/>
      <c r="AJ310" s="240">
        <f t="shared" si="76"/>
        <v>0</v>
      </c>
      <c r="AK310" s="234">
        <f t="shared" si="77"/>
        <v>0.7367861095188345</v>
      </c>
      <c r="AL310" s="235">
        <f t="shared" si="78"/>
        <v>0</v>
      </c>
      <c r="AM310" s="235">
        <f t="shared" si="79"/>
        <v>6235.2941176470604</v>
      </c>
      <c r="AR310" s="441"/>
    </row>
    <row r="311" spans="2:44" ht="12.6" hidden="1" customHeight="1" outlineLevel="1" x14ac:dyDescent="0.2">
      <c r="B311" s="456">
        <f>'Comm Prop Portfolio'!A294</f>
        <v>285</v>
      </c>
      <c r="C311" s="822">
        <f>'Comm Prop Portfolio'!B294*(1+$D$8)</f>
        <v>40800000</v>
      </c>
      <c r="D311" s="823">
        <f>'Comm Prop Portfolio'!C294*(1+$D$9)</f>
        <v>6360</v>
      </c>
      <c r="E311" s="457"/>
      <c r="F311" s="234">
        <f t="shared" si="64"/>
        <v>0.19607843137254902</v>
      </c>
      <c r="G311" s="234">
        <f t="shared" si="65"/>
        <v>0.73529411764705888</v>
      </c>
      <c r="H311" s="235">
        <f t="shared" si="66"/>
        <v>1247.0588235294117</v>
      </c>
      <c r="I311" s="235">
        <f t="shared" si="67"/>
        <v>4676.4705882352946</v>
      </c>
      <c r="N311" s="441"/>
      <c r="P311" s="240">
        <f t="shared" si="68"/>
        <v>0</v>
      </c>
      <c r="Q311" s="234">
        <f t="shared" si="69"/>
        <v>0.73529411764705888</v>
      </c>
      <c r="R311" s="235">
        <f t="shared" si="70"/>
        <v>0</v>
      </c>
      <c r="S311" s="235">
        <f t="shared" si="71"/>
        <v>4676.4705882352946</v>
      </c>
      <c r="X311" s="441"/>
      <c r="Z311" s="240">
        <f t="shared" si="72"/>
        <v>0</v>
      </c>
      <c r="AA311" s="234">
        <f t="shared" si="73"/>
        <v>0.73529411764705888</v>
      </c>
      <c r="AB311" s="235">
        <f t="shared" si="74"/>
        <v>0</v>
      </c>
      <c r="AC311" s="235">
        <f t="shared" si="75"/>
        <v>4676.4705882352946</v>
      </c>
      <c r="AH311" s="441"/>
      <c r="AJ311" s="240">
        <f t="shared" si="76"/>
        <v>0</v>
      </c>
      <c r="AK311" s="234">
        <f t="shared" si="77"/>
        <v>0.73529411764705888</v>
      </c>
      <c r="AL311" s="235">
        <f t="shared" si="78"/>
        <v>0</v>
      </c>
      <c r="AM311" s="235">
        <f t="shared" si="79"/>
        <v>4676.4705882352946</v>
      </c>
      <c r="AR311" s="441"/>
    </row>
    <row r="312" spans="2:44" ht="12.6" hidden="1" customHeight="1" outlineLevel="1" x14ac:dyDescent="0.2">
      <c r="B312" s="456">
        <f>'Comm Prop Portfolio'!A295</f>
        <v>286</v>
      </c>
      <c r="C312" s="822">
        <f>'Comm Prop Portfolio'!B295*(1+$D$8)</f>
        <v>40800000</v>
      </c>
      <c r="D312" s="823">
        <f>'Comm Prop Portfolio'!C295*(1+$D$9)</f>
        <v>9752</v>
      </c>
      <c r="E312" s="457"/>
      <c r="F312" s="234">
        <f t="shared" si="64"/>
        <v>0.19607843137254902</v>
      </c>
      <c r="G312" s="234">
        <f t="shared" si="65"/>
        <v>0.73529411764705888</v>
      </c>
      <c r="H312" s="235">
        <f t="shared" si="66"/>
        <v>1912.1568627450981</v>
      </c>
      <c r="I312" s="235">
        <f t="shared" si="67"/>
        <v>7170.588235294118</v>
      </c>
      <c r="N312" s="441"/>
      <c r="P312" s="240">
        <f t="shared" si="68"/>
        <v>0</v>
      </c>
      <c r="Q312" s="234">
        <f t="shared" si="69"/>
        <v>0.73529411764705888</v>
      </c>
      <c r="R312" s="235">
        <f t="shared" si="70"/>
        <v>0</v>
      </c>
      <c r="S312" s="235">
        <f t="shared" si="71"/>
        <v>7170.588235294118</v>
      </c>
      <c r="X312" s="441"/>
      <c r="Z312" s="240">
        <f t="shared" si="72"/>
        <v>0</v>
      </c>
      <c r="AA312" s="234">
        <f t="shared" si="73"/>
        <v>0.73529411764705888</v>
      </c>
      <c r="AB312" s="235">
        <f t="shared" si="74"/>
        <v>0</v>
      </c>
      <c r="AC312" s="235">
        <f t="shared" si="75"/>
        <v>7170.588235294118</v>
      </c>
      <c r="AH312" s="441"/>
      <c r="AJ312" s="240">
        <f t="shared" si="76"/>
        <v>0</v>
      </c>
      <c r="AK312" s="234">
        <f t="shared" si="77"/>
        <v>0.73529411764705888</v>
      </c>
      <c r="AL312" s="235">
        <f t="shared" si="78"/>
        <v>0</v>
      </c>
      <c r="AM312" s="235">
        <f t="shared" si="79"/>
        <v>7170.588235294118</v>
      </c>
      <c r="AR312" s="441"/>
    </row>
    <row r="313" spans="2:44" ht="12.6" hidden="1" customHeight="1" outlineLevel="1" x14ac:dyDescent="0.2">
      <c r="B313" s="456">
        <f>'Comm Prop Portfolio'!A296</f>
        <v>287</v>
      </c>
      <c r="C313" s="822">
        <f>'Comm Prop Portfolio'!B296*(1+$D$8)</f>
        <v>40800000</v>
      </c>
      <c r="D313" s="823">
        <f>'Comm Prop Portfolio'!C296*(1+$D$9)</f>
        <v>8904</v>
      </c>
      <c r="E313" s="457"/>
      <c r="F313" s="234">
        <f t="shared" si="64"/>
        <v>0.19607843137254902</v>
      </c>
      <c r="G313" s="234">
        <f t="shared" si="65"/>
        <v>0.73529411764705888</v>
      </c>
      <c r="H313" s="235">
        <f t="shared" si="66"/>
        <v>1745.8823529411764</v>
      </c>
      <c r="I313" s="235">
        <f t="shared" si="67"/>
        <v>6547.0588235294126</v>
      </c>
      <c r="N313" s="441"/>
      <c r="P313" s="240">
        <f t="shared" si="68"/>
        <v>0</v>
      </c>
      <c r="Q313" s="234">
        <f t="shared" si="69"/>
        <v>0.73529411764705888</v>
      </c>
      <c r="R313" s="235">
        <f t="shared" si="70"/>
        <v>0</v>
      </c>
      <c r="S313" s="235">
        <f t="shared" si="71"/>
        <v>6547.0588235294126</v>
      </c>
      <c r="X313" s="441"/>
      <c r="Z313" s="240">
        <f t="shared" si="72"/>
        <v>0</v>
      </c>
      <c r="AA313" s="234">
        <f t="shared" si="73"/>
        <v>0.73529411764705888</v>
      </c>
      <c r="AB313" s="235">
        <f t="shared" si="74"/>
        <v>0</v>
      </c>
      <c r="AC313" s="235">
        <f t="shared" si="75"/>
        <v>6547.0588235294126</v>
      </c>
      <c r="AH313" s="441"/>
      <c r="AJ313" s="240">
        <f t="shared" si="76"/>
        <v>0</v>
      </c>
      <c r="AK313" s="234">
        <f t="shared" si="77"/>
        <v>0.73529411764705888</v>
      </c>
      <c r="AL313" s="235">
        <f t="shared" si="78"/>
        <v>0</v>
      </c>
      <c r="AM313" s="235">
        <f t="shared" si="79"/>
        <v>6547.0588235294126</v>
      </c>
      <c r="AR313" s="441"/>
    </row>
    <row r="314" spans="2:44" ht="12.6" hidden="1" customHeight="1" outlineLevel="1" x14ac:dyDescent="0.2">
      <c r="B314" s="456">
        <f>'Comm Prop Portfolio'!A297</f>
        <v>288</v>
      </c>
      <c r="C314" s="822">
        <f>'Comm Prop Portfolio'!B297*(1+$D$8)</f>
        <v>3603660</v>
      </c>
      <c r="D314" s="823">
        <f>'Comm Prop Portfolio'!C297*(1+$D$9)</f>
        <v>936.245</v>
      </c>
      <c r="E314" s="457"/>
      <c r="F314" s="234">
        <f t="shared" si="64"/>
        <v>0.44500868561407014</v>
      </c>
      <c r="G314" s="234">
        <f t="shared" si="65"/>
        <v>0</v>
      </c>
      <c r="H314" s="235">
        <f t="shared" si="66"/>
        <v>416.63715686274509</v>
      </c>
      <c r="I314" s="235">
        <f t="shared" si="67"/>
        <v>0</v>
      </c>
      <c r="N314" s="441"/>
      <c r="P314" s="240">
        <f t="shared" si="68"/>
        <v>0</v>
      </c>
      <c r="Q314" s="234">
        <f t="shared" si="69"/>
        <v>0</v>
      </c>
      <c r="R314" s="235">
        <f t="shared" si="70"/>
        <v>0</v>
      </c>
      <c r="S314" s="235">
        <f t="shared" si="71"/>
        <v>0</v>
      </c>
      <c r="X314" s="441"/>
      <c r="Z314" s="240">
        <f t="shared" si="72"/>
        <v>0</v>
      </c>
      <c r="AA314" s="234">
        <f t="shared" si="73"/>
        <v>0</v>
      </c>
      <c r="AB314" s="235">
        <f t="shared" si="74"/>
        <v>0</v>
      </c>
      <c r="AC314" s="235">
        <f t="shared" si="75"/>
        <v>0</v>
      </c>
      <c r="AH314" s="441"/>
      <c r="AJ314" s="240">
        <f t="shared" si="76"/>
        <v>0</v>
      </c>
      <c r="AK314" s="234">
        <f t="shared" si="77"/>
        <v>0</v>
      </c>
      <c r="AL314" s="235">
        <f t="shared" si="78"/>
        <v>0</v>
      </c>
      <c r="AM314" s="235">
        <f t="shared" si="79"/>
        <v>0</v>
      </c>
      <c r="AR314" s="441"/>
    </row>
    <row r="315" spans="2:44" ht="12.6" hidden="1" customHeight="1" outlineLevel="1" x14ac:dyDescent="0.2">
      <c r="B315" s="456">
        <f>'Comm Prop Portfolio'!A298</f>
        <v>289</v>
      </c>
      <c r="C315" s="822">
        <f>'Comm Prop Portfolio'!B298*(1+$D$8)</f>
        <v>8570040</v>
      </c>
      <c r="D315" s="823">
        <f>'Comm Prop Portfolio'!C298*(1+$D$9)</f>
        <v>2315.5912000000003</v>
      </c>
      <c r="E315" s="457"/>
      <c r="F315" s="234">
        <f t="shared" si="64"/>
        <v>0.76662886054207446</v>
      </c>
      <c r="G315" s="234">
        <f t="shared" si="65"/>
        <v>0</v>
      </c>
      <c r="H315" s="235">
        <f t="shared" si="66"/>
        <v>1775.1990431372551</v>
      </c>
      <c r="I315" s="235">
        <f t="shared" si="67"/>
        <v>0</v>
      </c>
      <c r="N315" s="441"/>
      <c r="P315" s="240">
        <f t="shared" si="68"/>
        <v>0</v>
      </c>
      <c r="Q315" s="234">
        <f t="shared" si="69"/>
        <v>0</v>
      </c>
      <c r="R315" s="235">
        <f t="shared" si="70"/>
        <v>0</v>
      </c>
      <c r="S315" s="235">
        <f t="shared" si="71"/>
        <v>0</v>
      </c>
      <c r="X315" s="441"/>
      <c r="Z315" s="240">
        <f t="shared" si="72"/>
        <v>0</v>
      </c>
      <c r="AA315" s="234">
        <f t="shared" si="73"/>
        <v>0</v>
      </c>
      <c r="AB315" s="235">
        <f t="shared" si="74"/>
        <v>0</v>
      </c>
      <c r="AC315" s="235">
        <f t="shared" si="75"/>
        <v>0</v>
      </c>
      <c r="AH315" s="441"/>
      <c r="AJ315" s="240">
        <f t="shared" si="76"/>
        <v>0</v>
      </c>
      <c r="AK315" s="234">
        <f t="shared" si="77"/>
        <v>0</v>
      </c>
      <c r="AL315" s="235">
        <f t="shared" si="78"/>
        <v>0</v>
      </c>
      <c r="AM315" s="235">
        <f t="shared" si="79"/>
        <v>0</v>
      </c>
      <c r="AR315" s="441"/>
    </row>
    <row r="316" spans="2:44" ht="12.6" hidden="1" customHeight="1" outlineLevel="1" x14ac:dyDescent="0.2">
      <c r="B316" s="456">
        <f>'Comm Prop Portfolio'!A299</f>
        <v>290</v>
      </c>
      <c r="C316" s="822">
        <f>'Comm Prop Portfolio'!B299*(1+$D$8)</f>
        <v>8907660</v>
      </c>
      <c r="D316" s="823">
        <f>'Comm Prop Portfolio'!C299*(1+$D$9)</f>
        <v>2036.5356000000002</v>
      </c>
      <c r="E316" s="457"/>
      <c r="F316" s="234">
        <f t="shared" si="64"/>
        <v>0.77547414247961866</v>
      </c>
      <c r="G316" s="234">
        <f t="shared" si="65"/>
        <v>0</v>
      </c>
      <c r="H316" s="235">
        <f t="shared" si="66"/>
        <v>1579.2806980392158</v>
      </c>
      <c r="I316" s="235">
        <f t="shared" si="67"/>
        <v>0</v>
      </c>
      <c r="N316" s="441"/>
      <c r="P316" s="240">
        <f t="shared" si="68"/>
        <v>0</v>
      </c>
      <c r="Q316" s="234">
        <f t="shared" si="69"/>
        <v>0</v>
      </c>
      <c r="R316" s="235">
        <f t="shared" si="70"/>
        <v>0</v>
      </c>
      <c r="S316" s="235">
        <f t="shared" si="71"/>
        <v>0</v>
      </c>
      <c r="X316" s="441"/>
      <c r="Z316" s="240">
        <f t="shared" si="72"/>
        <v>0</v>
      </c>
      <c r="AA316" s="234">
        <f t="shared" si="73"/>
        <v>0</v>
      </c>
      <c r="AB316" s="235">
        <f t="shared" si="74"/>
        <v>0</v>
      </c>
      <c r="AC316" s="235">
        <f t="shared" si="75"/>
        <v>0</v>
      </c>
      <c r="AH316" s="441"/>
      <c r="AJ316" s="240">
        <f t="shared" si="76"/>
        <v>0</v>
      </c>
      <c r="AK316" s="234">
        <f t="shared" si="77"/>
        <v>0</v>
      </c>
      <c r="AL316" s="235">
        <f t="shared" si="78"/>
        <v>0</v>
      </c>
      <c r="AM316" s="235">
        <f t="shared" si="79"/>
        <v>0</v>
      </c>
      <c r="AR316" s="441"/>
    </row>
    <row r="317" spans="2:44" ht="12.6" hidden="1" customHeight="1" outlineLevel="1" x14ac:dyDescent="0.2">
      <c r="B317" s="456">
        <f>'Comm Prop Portfolio'!A300</f>
        <v>291</v>
      </c>
      <c r="C317" s="822">
        <f>'Comm Prop Portfolio'!B300*(1+$D$8)</f>
        <v>2250120</v>
      </c>
      <c r="D317" s="823">
        <f>'Comm Prop Portfolio'!C300*(1+$D$9)</f>
        <v>350.75400000000002</v>
      </c>
      <c r="E317" s="457"/>
      <c r="F317" s="234">
        <f t="shared" si="64"/>
        <v>0.11115851599025829</v>
      </c>
      <c r="G317" s="234">
        <f t="shared" si="65"/>
        <v>0</v>
      </c>
      <c r="H317" s="235">
        <f t="shared" si="66"/>
        <v>38.989294117647056</v>
      </c>
      <c r="I317" s="235">
        <f t="shared" si="67"/>
        <v>0</v>
      </c>
      <c r="N317" s="441"/>
      <c r="P317" s="240">
        <f t="shared" si="68"/>
        <v>0</v>
      </c>
      <c r="Q317" s="234">
        <f t="shared" si="69"/>
        <v>0</v>
      </c>
      <c r="R317" s="235">
        <f t="shared" si="70"/>
        <v>0</v>
      </c>
      <c r="S317" s="235">
        <f t="shared" si="71"/>
        <v>0</v>
      </c>
      <c r="X317" s="441"/>
      <c r="Z317" s="240">
        <f t="shared" si="72"/>
        <v>0</v>
      </c>
      <c r="AA317" s="234">
        <f t="shared" si="73"/>
        <v>0</v>
      </c>
      <c r="AB317" s="235">
        <f t="shared" si="74"/>
        <v>0</v>
      </c>
      <c r="AC317" s="235">
        <f t="shared" si="75"/>
        <v>0</v>
      </c>
      <c r="AH317" s="441"/>
      <c r="AJ317" s="240">
        <f t="shared" si="76"/>
        <v>0</v>
      </c>
      <c r="AK317" s="234">
        <f t="shared" si="77"/>
        <v>0</v>
      </c>
      <c r="AL317" s="235">
        <f t="shared" si="78"/>
        <v>0</v>
      </c>
      <c r="AM317" s="235">
        <f t="shared" si="79"/>
        <v>0</v>
      </c>
      <c r="AR317" s="441"/>
    </row>
    <row r="318" spans="2:44" ht="12.6" hidden="1" customHeight="1" outlineLevel="1" x14ac:dyDescent="0.2">
      <c r="B318" s="456">
        <f>'Comm Prop Portfolio'!A301</f>
        <v>292</v>
      </c>
      <c r="C318" s="822">
        <f>'Comm Prop Portfolio'!B301*(1+$D$8)</f>
        <v>37622700</v>
      </c>
      <c r="D318" s="823">
        <f>'Comm Prop Portfolio'!C301*(1+$D$9)</f>
        <v>4691.7719999999999</v>
      </c>
      <c r="E318" s="457"/>
      <c r="F318" s="234">
        <f t="shared" si="64"/>
        <v>0.2126375831612298</v>
      </c>
      <c r="G318" s="234">
        <f t="shared" si="65"/>
        <v>0.7342030210484628</v>
      </c>
      <c r="H318" s="235">
        <f t="shared" si="66"/>
        <v>997.64705882352939</v>
      </c>
      <c r="I318" s="235">
        <f t="shared" si="67"/>
        <v>3444.7131764705882</v>
      </c>
      <c r="N318" s="441"/>
      <c r="P318" s="240">
        <f t="shared" si="68"/>
        <v>0</v>
      </c>
      <c r="Q318" s="234">
        <f t="shared" si="69"/>
        <v>0.7342030210484628</v>
      </c>
      <c r="R318" s="235">
        <f t="shared" si="70"/>
        <v>0</v>
      </c>
      <c r="S318" s="235">
        <f t="shared" si="71"/>
        <v>3444.7131764705882</v>
      </c>
      <c r="X318" s="441"/>
      <c r="Z318" s="240">
        <f t="shared" si="72"/>
        <v>0</v>
      </c>
      <c r="AA318" s="234">
        <f t="shared" si="73"/>
        <v>0.7342030210484628</v>
      </c>
      <c r="AB318" s="235">
        <f t="shared" si="74"/>
        <v>0</v>
      </c>
      <c r="AC318" s="235">
        <f t="shared" si="75"/>
        <v>3444.7131764705882</v>
      </c>
      <c r="AH318" s="441"/>
      <c r="AJ318" s="240">
        <f t="shared" si="76"/>
        <v>0</v>
      </c>
      <c r="AK318" s="234">
        <f t="shared" si="77"/>
        <v>0.7342030210484628</v>
      </c>
      <c r="AL318" s="235">
        <f t="shared" si="78"/>
        <v>0</v>
      </c>
      <c r="AM318" s="235">
        <f t="shared" si="79"/>
        <v>3444.7131764705882</v>
      </c>
      <c r="AR318" s="441"/>
    </row>
    <row r="319" spans="2:44" ht="12.6" hidden="1" customHeight="1" outlineLevel="1" x14ac:dyDescent="0.2">
      <c r="B319" s="456">
        <f>'Comm Prop Portfolio'!A302</f>
        <v>293</v>
      </c>
      <c r="C319" s="822">
        <f>'Comm Prop Portfolio'!B302*(1+$D$8)</f>
        <v>2431680</v>
      </c>
      <c r="D319" s="823">
        <f>'Comm Prop Portfolio'!C302*(1+$D$9)</f>
        <v>606.4896</v>
      </c>
      <c r="E319" s="457"/>
      <c r="F319" s="234">
        <f t="shared" si="64"/>
        <v>0.17752335833662325</v>
      </c>
      <c r="G319" s="234">
        <f t="shared" si="65"/>
        <v>0</v>
      </c>
      <c r="H319" s="235">
        <f t="shared" si="66"/>
        <v>107.6660705882353</v>
      </c>
      <c r="I319" s="235">
        <f t="shared" si="67"/>
        <v>0</v>
      </c>
      <c r="N319" s="441"/>
      <c r="P319" s="240">
        <f t="shared" si="68"/>
        <v>0</v>
      </c>
      <c r="Q319" s="234">
        <f t="shared" si="69"/>
        <v>0</v>
      </c>
      <c r="R319" s="235">
        <f t="shared" si="70"/>
        <v>0</v>
      </c>
      <c r="S319" s="235">
        <f t="shared" si="71"/>
        <v>0</v>
      </c>
      <c r="X319" s="441"/>
      <c r="Z319" s="240">
        <f t="shared" si="72"/>
        <v>0</v>
      </c>
      <c r="AA319" s="234">
        <f t="shared" si="73"/>
        <v>0</v>
      </c>
      <c r="AB319" s="235">
        <f t="shared" si="74"/>
        <v>0</v>
      </c>
      <c r="AC319" s="235">
        <f t="shared" si="75"/>
        <v>0</v>
      </c>
      <c r="AH319" s="441"/>
      <c r="AJ319" s="240">
        <f t="shared" si="76"/>
        <v>0</v>
      </c>
      <c r="AK319" s="234">
        <f t="shared" si="77"/>
        <v>0</v>
      </c>
      <c r="AL319" s="235">
        <f t="shared" si="78"/>
        <v>0</v>
      </c>
      <c r="AM319" s="235">
        <f t="shared" si="79"/>
        <v>0</v>
      </c>
      <c r="AR319" s="441"/>
    </row>
    <row r="320" spans="2:44" ht="12.6" hidden="1" customHeight="1" outlineLevel="1" x14ac:dyDescent="0.2">
      <c r="B320" s="456">
        <f>'Comm Prop Portfolio'!A303</f>
        <v>294</v>
      </c>
      <c r="C320" s="822">
        <f>'Comm Prop Portfolio'!B303*(1+$D$8)</f>
        <v>21984060</v>
      </c>
      <c r="D320" s="823">
        <f>'Comm Prop Portfolio'!C303*(1+$D$9)</f>
        <v>7082.3158000000003</v>
      </c>
      <c r="E320" s="457"/>
      <c r="F320" s="234">
        <f t="shared" si="64"/>
        <v>0.36390002574592684</v>
      </c>
      <c r="G320" s="234">
        <f t="shared" si="65"/>
        <v>0.54512496781759145</v>
      </c>
      <c r="H320" s="235">
        <f t="shared" si="66"/>
        <v>2577.2549019607845</v>
      </c>
      <c r="I320" s="235">
        <f t="shared" si="67"/>
        <v>3860.7471725490195</v>
      </c>
      <c r="N320" s="441"/>
      <c r="P320" s="240">
        <f t="shared" si="68"/>
        <v>0</v>
      </c>
      <c r="Q320" s="234">
        <f t="shared" si="69"/>
        <v>0.54512496781759145</v>
      </c>
      <c r="R320" s="235">
        <f t="shared" si="70"/>
        <v>0</v>
      </c>
      <c r="S320" s="235">
        <f t="shared" si="71"/>
        <v>3860.7471725490195</v>
      </c>
      <c r="X320" s="441"/>
      <c r="Z320" s="240">
        <f t="shared" si="72"/>
        <v>0</v>
      </c>
      <c r="AA320" s="234">
        <f t="shared" si="73"/>
        <v>0.54512496781759145</v>
      </c>
      <c r="AB320" s="235">
        <f t="shared" si="74"/>
        <v>0</v>
      </c>
      <c r="AC320" s="235">
        <f t="shared" si="75"/>
        <v>3860.7471725490195</v>
      </c>
      <c r="AH320" s="441"/>
      <c r="AJ320" s="240">
        <f t="shared" si="76"/>
        <v>0</v>
      </c>
      <c r="AK320" s="234">
        <f t="shared" si="77"/>
        <v>0.54512496781759145</v>
      </c>
      <c r="AL320" s="235">
        <f t="shared" si="78"/>
        <v>0</v>
      </c>
      <c r="AM320" s="235">
        <f t="shared" si="79"/>
        <v>3860.7471725490195</v>
      </c>
      <c r="AR320" s="441"/>
    </row>
    <row r="321" spans="2:44" ht="12.6" hidden="1" customHeight="1" outlineLevel="1" x14ac:dyDescent="0.2">
      <c r="B321" s="456">
        <f>'Comm Prop Portfolio'!A304</f>
        <v>295</v>
      </c>
      <c r="C321" s="822">
        <f>'Comm Prop Portfolio'!B304*(1+$D$8)</f>
        <v>3597540</v>
      </c>
      <c r="D321" s="823">
        <f>'Comm Prop Portfolio'!C304*(1+$D$9)</f>
        <v>635.56540000000007</v>
      </c>
      <c r="E321" s="457"/>
      <c r="F321" s="234">
        <f t="shared" si="64"/>
        <v>0.44406455522384741</v>
      </c>
      <c r="G321" s="234">
        <f t="shared" si="65"/>
        <v>0</v>
      </c>
      <c r="H321" s="235">
        <f t="shared" si="66"/>
        <v>282.2320666666667</v>
      </c>
      <c r="I321" s="235">
        <f t="shared" si="67"/>
        <v>0</v>
      </c>
      <c r="N321" s="441"/>
      <c r="P321" s="240">
        <f t="shared" si="68"/>
        <v>0</v>
      </c>
      <c r="Q321" s="234">
        <f t="shared" si="69"/>
        <v>0</v>
      </c>
      <c r="R321" s="235">
        <f t="shared" si="70"/>
        <v>0</v>
      </c>
      <c r="S321" s="235">
        <f t="shared" si="71"/>
        <v>0</v>
      </c>
      <c r="X321" s="441"/>
      <c r="Z321" s="240">
        <f t="shared" si="72"/>
        <v>0</v>
      </c>
      <c r="AA321" s="234">
        <f t="shared" si="73"/>
        <v>0</v>
      </c>
      <c r="AB321" s="235">
        <f t="shared" si="74"/>
        <v>0</v>
      </c>
      <c r="AC321" s="235">
        <f t="shared" si="75"/>
        <v>0</v>
      </c>
      <c r="AH321" s="441"/>
      <c r="AJ321" s="240">
        <f t="shared" si="76"/>
        <v>0</v>
      </c>
      <c r="AK321" s="234">
        <f t="shared" si="77"/>
        <v>0</v>
      </c>
      <c r="AL321" s="235">
        <f t="shared" si="78"/>
        <v>0</v>
      </c>
      <c r="AM321" s="235">
        <f t="shared" si="79"/>
        <v>0</v>
      </c>
      <c r="AR321" s="441"/>
    </row>
    <row r="322" spans="2:44" ht="12.6" hidden="1" customHeight="1" outlineLevel="1" x14ac:dyDescent="0.2">
      <c r="B322" s="456">
        <f>'Comm Prop Portfolio'!A305</f>
        <v>296</v>
      </c>
      <c r="C322" s="822">
        <f>'Comm Prop Portfolio'!B305*(1+$D$8)</f>
        <v>1291320</v>
      </c>
      <c r="D322" s="823">
        <f>'Comm Prop Portfolio'!C305*(1+$D$9)</f>
        <v>187.87440000000001</v>
      </c>
      <c r="E322" s="457"/>
      <c r="F322" s="234">
        <f t="shared" si="64"/>
        <v>0</v>
      </c>
      <c r="G322" s="234">
        <f t="shared" si="65"/>
        <v>0</v>
      </c>
      <c r="H322" s="235">
        <f t="shared" si="66"/>
        <v>0</v>
      </c>
      <c r="I322" s="235">
        <f t="shared" si="67"/>
        <v>0</v>
      </c>
      <c r="N322" s="441"/>
      <c r="P322" s="240">
        <f t="shared" si="68"/>
        <v>0</v>
      </c>
      <c r="Q322" s="234">
        <f t="shared" si="69"/>
        <v>0</v>
      </c>
      <c r="R322" s="235">
        <f t="shared" si="70"/>
        <v>0</v>
      </c>
      <c r="S322" s="235">
        <f t="shared" si="71"/>
        <v>0</v>
      </c>
      <c r="X322" s="441"/>
      <c r="Z322" s="240">
        <f t="shared" si="72"/>
        <v>0</v>
      </c>
      <c r="AA322" s="234">
        <f t="shared" si="73"/>
        <v>0</v>
      </c>
      <c r="AB322" s="235">
        <f t="shared" si="74"/>
        <v>0</v>
      </c>
      <c r="AC322" s="235">
        <f t="shared" si="75"/>
        <v>0</v>
      </c>
      <c r="AH322" s="441"/>
      <c r="AJ322" s="240">
        <f t="shared" si="76"/>
        <v>0</v>
      </c>
      <c r="AK322" s="234">
        <f t="shared" si="77"/>
        <v>0</v>
      </c>
      <c r="AL322" s="235">
        <f t="shared" si="78"/>
        <v>0</v>
      </c>
      <c r="AM322" s="235">
        <f t="shared" si="79"/>
        <v>0</v>
      </c>
      <c r="AR322" s="441"/>
    </row>
    <row r="323" spans="2:44" ht="12.6" hidden="1" customHeight="1" outlineLevel="1" x14ac:dyDescent="0.2">
      <c r="B323" s="456">
        <f>'Comm Prop Portfolio'!A306</f>
        <v>297</v>
      </c>
      <c r="C323" s="822">
        <f>'Comm Prop Portfolio'!B306*(1+$D$8)</f>
        <v>6248520</v>
      </c>
      <c r="D323" s="823">
        <f>'Comm Prop Portfolio'!C306*(1+$D$9)</f>
        <v>1558.4544000000001</v>
      </c>
      <c r="E323" s="457"/>
      <c r="F323" s="234">
        <f t="shared" si="64"/>
        <v>0.67992420605199311</v>
      </c>
      <c r="G323" s="234">
        <f t="shared" si="65"/>
        <v>0</v>
      </c>
      <c r="H323" s="235">
        <f t="shared" si="66"/>
        <v>1059.6308705882354</v>
      </c>
      <c r="I323" s="235">
        <f t="shared" si="67"/>
        <v>0</v>
      </c>
      <c r="N323" s="441"/>
      <c r="P323" s="240">
        <f t="shared" si="68"/>
        <v>0</v>
      </c>
      <c r="Q323" s="234">
        <f t="shared" si="69"/>
        <v>0</v>
      </c>
      <c r="R323" s="235">
        <f t="shared" si="70"/>
        <v>0</v>
      </c>
      <c r="S323" s="235">
        <f t="shared" si="71"/>
        <v>0</v>
      </c>
      <c r="X323" s="441"/>
      <c r="Z323" s="240">
        <f t="shared" si="72"/>
        <v>0</v>
      </c>
      <c r="AA323" s="234">
        <f t="shared" si="73"/>
        <v>0</v>
      </c>
      <c r="AB323" s="235">
        <f t="shared" si="74"/>
        <v>0</v>
      </c>
      <c r="AC323" s="235">
        <f t="shared" si="75"/>
        <v>0</v>
      </c>
      <c r="AH323" s="441"/>
      <c r="AJ323" s="240">
        <f t="shared" si="76"/>
        <v>0</v>
      </c>
      <c r="AK323" s="234">
        <f t="shared" si="77"/>
        <v>0</v>
      </c>
      <c r="AL323" s="235">
        <f t="shared" si="78"/>
        <v>0</v>
      </c>
      <c r="AM323" s="235">
        <f t="shared" si="79"/>
        <v>0</v>
      </c>
      <c r="AR323" s="441"/>
    </row>
    <row r="324" spans="2:44" ht="12.6" hidden="1" customHeight="1" outlineLevel="1" x14ac:dyDescent="0.2">
      <c r="B324" s="456">
        <f>'Comm Prop Portfolio'!A307</f>
        <v>298</v>
      </c>
      <c r="C324" s="822">
        <f>'Comm Prop Portfolio'!B307*(1+$D$8)</f>
        <v>1724820</v>
      </c>
      <c r="D324" s="823">
        <f>'Comm Prop Portfolio'!C307*(1+$D$9)</f>
        <v>286.79360000000003</v>
      </c>
      <c r="E324" s="457"/>
      <c r="F324" s="234">
        <f t="shared" si="64"/>
        <v>0</v>
      </c>
      <c r="G324" s="234">
        <f t="shared" si="65"/>
        <v>0</v>
      </c>
      <c r="H324" s="235">
        <f t="shared" si="66"/>
        <v>0</v>
      </c>
      <c r="I324" s="235">
        <f t="shared" si="67"/>
        <v>0</v>
      </c>
      <c r="N324" s="441"/>
      <c r="P324" s="240">
        <f t="shared" si="68"/>
        <v>0</v>
      </c>
      <c r="Q324" s="234">
        <f t="shared" si="69"/>
        <v>0</v>
      </c>
      <c r="R324" s="235">
        <f t="shared" si="70"/>
        <v>0</v>
      </c>
      <c r="S324" s="235">
        <f t="shared" si="71"/>
        <v>0</v>
      </c>
      <c r="X324" s="441"/>
      <c r="Z324" s="240">
        <f t="shared" si="72"/>
        <v>0</v>
      </c>
      <c r="AA324" s="234">
        <f t="shared" si="73"/>
        <v>0</v>
      </c>
      <c r="AB324" s="235">
        <f t="shared" si="74"/>
        <v>0</v>
      </c>
      <c r="AC324" s="235">
        <f t="shared" si="75"/>
        <v>0</v>
      </c>
      <c r="AH324" s="441"/>
      <c r="AJ324" s="240">
        <f t="shared" si="76"/>
        <v>0</v>
      </c>
      <c r="AK324" s="234">
        <f t="shared" si="77"/>
        <v>0</v>
      </c>
      <c r="AL324" s="235">
        <f t="shared" si="78"/>
        <v>0</v>
      </c>
      <c r="AM324" s="235">
        <f t="shared" si="79"/>
        <v>0</v>
      </c>
      <c r="AR324" s="441"/>
    </row>
    <row r="325" spans="2:44" ht="12.6" hidden="1" customHeight="1" outlineLevel="1" x14ac:dyDescent="0.2">
      <c r="B325" s="456">
        <f>'Comm Prop Portfolio'!A308</f>
        <v>299</v>
      </c>
      <c r="C325" s="822">
        <f>'Comm Prop Portfolio'!B308*(1+$D$8)</f>
        <v>10116360</v>
      </c>
      <c r="D325" s="823">
        <f>'Comm Prop Portfolio'!C308*(1+$D$9)</f>
        <v>1576.9620000000002</v>
      </c>
      <c r="E325" s="457"/>
      <c r="F325" s="234">
        <f t="shared" si="64"/>
        <v>0.79079827131497893</v>
      </c>
      <c r="G325" s="234">
        <f t="shared" si="65"/>
        <v>1.1502160856276368E-2</v>
      </c>
      <c r="H325" s="235">
        <f t="shared" si="66"/>
        <v>1247.0588235294119</v>
      </c>
      <c r="I325" s="235">
        <f t="shared" si="67"/>
        <v>18.138470588235297</v>
      </c>
      <c r="N325" s="441"/>
      <c r="P325" s="240">
        <f t="shared" si="68"/>
        <v>0</v>
      </c>
      <c r="Q325" s="234">
        <f t="shared" si="69"/>
        <v>1.1502160856276368E-2</v>
      </c>
      <c r="R325" s="235">
        <f t="shared" si="70"/>
        <v>0</v>
      </c>
      <c r="S325" s="235">
        <f t="shared" si="71"/>
        <v>18.138470588235297</v>
      </c>
      <c r="X325" s="441"/>
      <c r="Z325" s="240">
        <f t="shared" si="72"/>
        <v>0</v>
      </c>
      <c r="AA325" s="234">
        <f t="shared" si="73"/>
        <v>1.1502160856276368E-2</v>
      </c>
      <c r="AB325" s="235">
        <f t="shared" si="74"/>
        <v>0</v>
      </c>
      <c r="AC325" s="235">
        <f t="shared" si="75"/>
        <v>18.138470588235297</v>
      </c>
      <c r="AH325" s="441"/>
      <c r="AJ325" s="240">
        <f t="shared" si="76"/>
        <v>0</v>
      </c>
      <c r="AK325" s="234">
        <f t="shared" si="77"/>
        <v>1.1502160856276368E-2</v>
      </c>
      <c r="AL325" s="235">
        <f t="shared" si="78"/>
        <v>0</v>
      </c>
      <c r="AM325" s="235">
        <f t="shared" si="79"/>
        <v>18.138470588235297</v>
      </c>
      <c r="AR325" s="441"/>
    </row>
    <row r="326" spans="2:44" ht="12.6" hidden="1" customHeight="1" outlineLevel="1" x14ac:dyDescent="0.2">
      <c r="B326" s="456">
        <f>'Comm Prop Portfolio'!A309</f>
        <v>300</v>
      </c>
      <c r="C326" s="822">
        <f>'Comm Prop Portfolio'!B309*(1+$D$8)</f>
        <v>7650000</v>
      </c>
      <c r="D326" s="823">
        <f>'Comm Prop Portfolio'!C309*(1+$D$9)</f>
        <v>2385</v>
      </c>
      <c r="E326" s="457"/>
      <c r="F326" s="234">
        <f t="shared" si="64"/>
        <v>0.73856209150326801</v>
      </c>
      <c r="G326" s="234">
        <f t="shared" si="65"/>
        <v>0</v>
      </c>
      <c r="H326" s="235">
        <f t="shared" si="66"/>
        <v>1761.4705882352941</v>
      </c>
      <c r="I326" s="235">
        <f t="shared" si="67"/>
        <v>0</v>
      </c>
      <c r="N326" s="441"/>
      <c r="P326" s="240">
        <f t="shared" si="68"/>
        <v>0</v>
      </c>
      <c r="Q326" s="234">
        <f t="shared" si="69"/>
        <v>0</v>
      </c>
      <c r="R326" s="235">
        <f t="shared" si="70"/>
        <v>0</v>
      </c>
      <c r="S326" s="235">
        <f t="shared" si="71"/>
        <v>0</v>
      </c>
      <c r="X326" s="441"/>
      <c r="Z326" s="240">
        <f t="shared" si="72"/>
        <v>0</v>
      </c>
      <c r="AA326" s="234">
        <f t="shared" si="73"/>
        <v>0</v>
      </c>
      <c r="AB326" s="235">
        <f t="shared" si="74"/>
        <v>0</v>
      </c>
      <c r="AC326" s="235">
        <f t="shared" si="75"/>
        <v>0</v>
      </c>
      <c r="AH326" s="441"/>
      <c r="AJ326" s="240">
        <f t="shared" si="76"/>
        <v>0</v>
      </c>
      <c r="AK326" s="234">
        <f t="shared" si="77"/>
        <v>0</v>
      </c>
      <c r="AL326" s="235">
        <f t="shared" si="78"/>
        <v>0</v>
      </c>
      <c r="AM326" s="235">
        <f t="shared" si="79"/>
        <v>0</v>
      </c>
      <c r="AR326" s="441"/>
    </row>
    <row r="327" spans="2:44" ht="12.6" hidden="1" customHeight="1" outlineLevel="1" x14ac:dyDescent="0.2">
      <c r="B327" s="456">
        <f>'Comm Prop Portfolio'!A310</f>
        <v>301</v>
      </c>
      <c r="C327" s="822">
        <f>'Comm Prop Portfolio'!B310*(1+$D$8)</f>
        <v>2088960</v>
      </c>
      <c r="D327" s="823">
        <f>'Comm Prop Portfolio'!C310*(1+$D$9)</f>
        <v>477.59360000000004</v>
      </c>
      <c r="E327" s="457"/>
      <c r="F327" s="234">
        <f t="shared" si="64"/>
        <v>4.2585784313725492E-2</v>
      </c>
      <c r="G327" s="234">
        <f t="shared" si="65"/>
        <v>0</v>
      </c>
      <c r="H327" s="235">
        <f t="shared" si="66"/>
        <v>20.338698039215689</v>
      </c>
      <c r="I327" s="235">
        <f t="shared" si="67"/>
        <v>0</v>
      </c>
      <c r="N327" s="441"/>
      <c r="P327" s="240">
        <f t="shared" si="68"/>
        <v>0</v>
      </c>
      <c r="Q327" s="234">
        <f t="shared" si="69"/>
        <v>0</v>
      </c>
      <c r="R327" s="235">
        <f t="shared" si="70"/>
        <v>0</v>
      </c>
      <c r="S327" s="235">
        <f t="shared" si="71"/>
        <v>0</v>
      </c>
      <c r="X327" s="441"/>
      <c r="Z327" s="240">
        <f t="shared" si="72"/>
        <v>0</v>
      </c>
      <c r="AA327" s="234">
        <f t="shared" si="73"/>
        <v>0</v>
      </c>
      <c r="AB327" s="235">
        <f t="shared" si="74"/>
        <v>0</v>
      </c>
      <c r="AC327" s="235">
        <f t="shared" si="75"/>
        <v>0</v>
      </c>
      <c r="AH327" s="441"/>
      <c r="AJ327" s="240">
        <f t="shared" si="76"/>
        <v>0</v>
      </c>
      <c r="AK327" s="234">
        <f t="shared" si="77"/>
        <v>0</v>
      </c>
      <c r="AL327" s="235">
        <f t="shared" si="78"/>
        <v>0</v>
      </c>
      <c r="AM327" s="235">
        <f t="shared" si="79"/>
        <v>0</v>
      </c>
      <c r="AR327" s="441"/>
    </row>
    <row r="328" spans="2:44" ht="12.6" hidden="1" customHeight="1" outlineLevel="1" x14ac:dyDescent="0.2">
      <c r="B328" s="456">
        <f>'Comm Prop Portfolio'!A311</f>
        <v>302</v>
      </c>
      <c r="C328" s="822">
        <f>'Comm Prop Portfolio'!B311*(1+$D$8)</f>
        <v>40800000</v>
      </c>
      <c r="D328" s="823">
        <f>'Comm Prop Portfolio'!C311*(1+$D$9)</f>
        <v>7208</v>
      </c>
      <c r="E328" s="457"/>
      <c r="F328" s="234">
        <f t="shared" si="64"/>
        <v>0.19607843137254902</v>
      </c>
      <c r="G328" s="234">
        <f t="shared" si="65"/>
        <v>0.73529411764705888</v>
      </c>
      <c r="H328" s="235">
        <f t="shared" si="66"/>
        <v>1413.3333333333333</v>
      </c>
      <c r="I328" s="235">
        <f t="shared" si="67"/>
        <v>5300</v>
      </c>
      <c r="N328" s="441"/>
      <c r="P328" s="240">
        <f t="shared" si="68"/>
        <v>0</v>
      </c>
      <c r="Q328" s="234">
        <f t="shared" si="69"/>
        <v>0.73529411764705888</v>
      </c>
      <c r="R328" s="235">
        <f t="shared" si="70"/>
        <v>0</v>
      </c>
      <c r="S328" s="235">
        <f t="shared" si="71"/>
        <v>5300</v>
      </c>
      <c r="X328" s="441"/>
      <c r="Z328" s="240">
        <f t="shared" si="72"/>
        <v>0</v>
      </c>
      <c r="AA328" s="234">
        <f t="shared" si="73"/>
        <v>0.73529411764705888</v>
      </c>
      <c r="AB328" s="235">
        <f t="shared" si="74"/>
        <v>0</v>
      </c>
      <c r="AC328" s="235">
        <f t="shared" si="75"/>
        <v>5300</v>
      </c>
      <c r="AH328" s="441"/>
      <c r="AJ328" s="240">
        <f t="shared" si="76"/>
        <v>0</v>
      </c>
      <c r="AK328" s="234">
        <f t="shared" si="77"/>
        <v>0.73529411764705888</v>
      </c>
      <c r="AL328" s="235">
        <f t="shared" si="78"/>
        <v>0</v>
      </c>
      <c r="AM328" s="235">
        <f t="shared" si="79"/>
        <v>5300</v>
      </c>
      <c r="AR328" s="441"/>
    </row>
    <row r="329" spans="2:44" ht="12.6" hidden="1" customHeight="1" outlineLevel="1" x14ac:dyDescent="0.2">
      <c r="B329" s="456">
        <f>'Comm Prop Portfolio'!A312</f>
        <v>303</v>
      </c>
      <c r="C329" s="822">
        <f>'Comm Prop Portfolio'!B312*(1+$D$8)</f>
        <v>11311800</v>
      </c>
      <c r="D329" s="823">
        <f>'Comm Prop Portfolio'!C312*(1+$D$9)</f>
        <v>3526.6200000000003</v>
      </c>
      <c r="E329" s="457"/>
      <c r="F329" s="234">
        <f t="shared" si="64"/>
        <v>0.70722608249792251</v>
      </c>
      <c r="G329" s="234">
        <f t="shared" si="65"/>
        <v>0.11596739687759684</v>
      </c>
      <c r="H329" s="235">
        <f t="shared" si="66"/>
        <v>2494.1176470588239</v>
      </c>
      <c r="I329" s="235">
        <f t="shared" si="67"/>
        <v>408.97294117647061</v>
      </c>
      <c r="N329" s="441"/>
      <c r="P329" s="240">
        <f t="shared" si="68"/>
        <v>0</v>
      </c>
      <c r="Q329" s="234">
        <f t="shared" si="69"/>
        <v>0.11596739687759684</v>
      </c>
      <c r="R329" s="235">
        <f t="shared" si="70"/>
        <v>0</v>
      </c>
      <c r="S329" s="235">
        <f t="shared" si="71"/>
        <v>408.97294117647061</v>
      </c>
      <c r="X329" s="441"/>
      <c r="Z329" s="240">
        <f t="shared" si="72"/>
        <v>0</v>
      </c>
      <c r="AA329" s="234">
        <f t="shared" si="73"/>
        <v>0.11596739687759684</v>
      </c>
      <c r="AB329" s="235">
        <f t="shared" si="74"/>
        <v>0</v>
      </c>
      <c r="AC329" s="235">
        <f t="shared" si="75"/>
        <v>408.97294117647061</v>
      </c>
      <c r="AH329" s="441"/>
      <c r="AJ329" s="240">
        <f t="shared" si="76"/>
        <v>0</v>
      </c>
      <c r="AK329" s="234">
        <f t="shared" si="77"/>
        <v>0.11596739687759684</v>
      </c>
      <c r="AL329" s="235">
        <f t="shared" si="78"/>
        <v>0</v>
      </c>
      <c r="AM329" s="235">
        <f t="shared" si="79"/>
        <v>408.97294117647061</v>
      </c>
      <c r="AR329" s="441"/>
    </row>
    <row r="330" spans="2:44" ht="12.6" hidden="1" customHeight="1" outlineLevel="1" x14ac:dyDescent="0.2">
      <c r="B330" s="456">
        <f>'Comm Prop Portfolio'!A313</f>
        <v>304</v>
      </c>
      <c r="C330" s="822">
        <f>'Comm Prop Portfolio'!B313*(1+$D$8)</f>
        <v>21261900</v>
      </c>
      <c r="D330" s="823">
        <f>'Comm Prop Portfolio'!C313*(1+$D$9)</f>
        <v>5523.9250000000002</v>
      </c>
      <c r="E330" s="457"/>
      <c r="F330" s="234">
        <f t="shared" si="64"/>
        <v>0.37625988270098154</v>
      </c>
      <c r="G330" s="234">
        <f t="shared" si="65"/>
        <v>0.52967514662377302</v>
      </c>
      <c r="H330" s="235">
        <f t="shared" si="66"/>
        <v>2078.4313725490197</v>
      </c>
      <c r="I330" s="235">
        <f t="shared" si="67"/>
        <v>2925.8857843137253</v>
      </c>
      <c r="N330" s="441"/>
      <c r="P330" s="240">
        <f t="shared" si="68"/>
        <v>0</v>
      </c>
      <c r="Q330" s="234">
        <f t="shared" si="69"/>
        <v>0.52967514662377302</v>
      </c>
      <c r="R330" s="235">
        <f t="shared" si="70"/>
        <v>0</v>
      </c>
      <c r="S330" s="235">
        <f t="shared" si="71"/>
        <v>2925.8857843137253</v>
      </c>
      <c r="X330" s="441"/>
      <c r="Z330" s="240">
        <f t="shared" si="72"/>
        <v>0</v>
      </c>
      <c r="AA330" s="234">
        <f t="shared" si="73"/>
        <v>0.52967514662377302</v>
      </c>
      <c r="AB330" s="235">
        <f t="shared" si="74"/>
        <v>0</v>
      </c>
      <c r="AC330" s="235">
        <f t="shared" si="75"/>
        <v>2925.8857843137253</v>
      </c>
      <c r="AH330" s="441"/>
      <c r="AJ330" s="240">
        <f t="shared" si="76"/>
        <v>0</v>
      </c>
      <c r="AK330" s="234">
        <f t="shared" si="77"/>
        <v>0.52967514662377302</v>
      </c>
      <c r="AL330" s="235">
        <f t="shared" si="78"/>
        <v>0</v>
      </c>
      <c r="AM330" s="235">
        <f t="shared" si="79"/>
        <v>2925.8857843137253</v>
      </c>
      <c r="AR330" s="441"/>
    </row>
    <row r="331" spans="2:44" ht="12.6" hidden="1" customHeight="1" outlineLevel="1" x14ac:dyDescent="0.2">
      <c r="B331" s="456">
        <f>'Comm Prop Portfolio'!A314</f>
        <v>305</v>
      </c>
      <c r="C331" s="822">
        <f>'Comm Prop Portfolio'!B314*(1+$D$8)</f>
        <v>32607360</v>
      </c>
      <c r="D331" s="823">
        <f>'Comm Prop Portfolio'!C314*(1+$D$9)</f>
        <v>9826.9632000000001</v>
      </c>
      <c r="E331" s="457"/>
      <c r="F331" s="234">
        <f t="shared" si="64"/>
        <v>0.24534338259828456</v>
      </c>
      <c r="G331" s="234">
        <f t="shared" si="65"/>
        <v>0.69332077175214435</v>
      </c>
      <c r="H331" s="235">
        <f t="shared" si="66"/>
        <v>2410.9803921568628</v>
      </c>
      <c r="I331" s="235">
        <f t="shared" si="67"/>
        <v>6813.2377098039224</v>
      </c>
      <c r="N331" s="441"/>
      <c r="P331" s="240">
        <f t="shared" si="68"/>
        <v>0</v>
      </c>
      <c r="Q331" s="234">
        <f t="shared" si="69"/>
        <v>0.69332077175214435</v>
      </c>
      <c r="R331" s="235">
        <f t="shared" si="70"/>
        <v>0</v>
      </c>
      <c r="S331" s="235">
        <f t="shared" si="71"/>
        <v>6813.2377098039224</v>
      </c>
      <c r="X331" s="441"/>
      <c r="Z331" s="240">
        <f t="shared" si="72"/>
        <v>0</v>
      </c>
      <c r="AA331" s="234">
        <f t="shared" si="73"/>
        <v>0.69332077175214435</v>
      </c>
      <c r="AB331" s="235">
        <f t="shared" si="74"/>
        <v>0</v>
      </c>
      <c r="AC331" s="235">
        <f t="shared" si="75"/>
        <v>6813.2377098039224</v>
      </c>
      <c r="AH331" s="441"/>
      <c r="AJ331" s="240">
        <f t="shared" si="76"/>
        <v>0</v>
      </c>
      <c r="AK331" s="234">
        <f t="shared" si="77"/>
        <v>0.69332077175214435</v>
      </c>
      <c r="AL331" s="235">
        <f t="shared" si="78"/>
        <v>0</v>
      </c>
      <c r="AM331" s="235">
        <f t="shared" si="79"/>
        <v>6813.2377098039224</v>
      </c>
      <c r="AR331" s="441"/>
    </row>
    <row r="332" spans="2:44" ht="12.6" hidden="1" customHeight="1" outlineLevel="1" x14ac:dyDescent="0.2">
      <c r="B332" s="456">
        <f>'Comm Prop Portfolio'!A315</f>
        <v>306</v>
      </c>
      <c r="C332" s="822">
        <f>'Comm Prop Portfolio'!B315*(1+$D$8)</f>
        <v>40800000</v>
      </c>
      <c r="D332" s="823">
        <f>'Comm Prop Portfolio'!C315*(1+$D$9)</f>
        <v>8904</v>
      </c>
      <c r="E332" s="457"/>
      <c r="F332" s="234">
        <f t="shared" si="64"/>
        <v>0.19607843137254902</v>
      </c>
      <c r="G332" s="234">
        <f t="shared" si="65"/>
        <v>0.73529411764705888</v>
      </c>
      <c r="H332" s="235">
        <f t="shared" si="66"/>
        <v>1745.8823529411764</v>
      </c>
      <c r="I332" s="235">
        <f t="shared" si="67"/>
        <v>6547.0588235294126</v>
      </c>
      <c r="N332" s="441"/>
      <c r="P332" s="240">
        <f t="shared" si="68"/>
        <v>0</v>
      </c>
      <c r="Q332" s="234">
        <f t="shared" si="69"/>
        <v>0.73529411764705888</v>
      </c>
      <c r="R332" s="235">
        <f t="shared" si="70"/>
        <v>0</v>
      </c>
      <c r="S332" s="235">
        <f t="shared" si="71"/>
        <v>6547.0588235294126</v>
      </c>
      <c r="X332" s="441"/>
      <c r="Z332" s="240">
        <f t="shared" si="72"/>
        <v>0</v>
      </c>
      <c r="AA332" s="234">
        <f t="shared" si="73"/>
        <v>0.73529411764705888</v>
      </c>
      <c r="AB332" s="235">
        <f t="shared" si="74"/>
        <v>0</v>
      </c>
      <c r="AC332" s="235">
        <f t="shared" si="75"/>
        <v>6547.0588235294126</v>
      </c>
      <c r="AH332" s="441"/>
      <c r="AJ332" s="240">
        <f t="shared" si="76"/>
        <v>0</v>
      </c>
      <c r="AK332" s="234">
        <f t="shared" si="77"/>
        <v>0.73529411764705888</v>
      </c>
      <c r="AL332" s="235">
        <f t="shared" si="78"/>
        <v>0</v>
      </c>
      <c r="AM332" s="235">
        <f t="shared" si="79"/>
        <v>6547.0588235294126</v>
      </c>
      <c r="AR332" s="441"/>
    </row>
    <row r="333" spans="2:44" ht="12.6" hidden="1" customHeight="1" outlineLevel="1" x14ac:dyDescent="0.2">
      <c r="B333" s="456">
        <f>'Comm Prop Portfolio'!A316</f>
        <v>307</v>
      </c>
      <c r="C333" s="822">
        <f>'Comm Prop Portfolio'!B316*(1+$D$8)</f>
        <v>27107520</v>
      </c>
      <c r="D333" s="823">
        <f>'Comm Prop Portfolio'!C316*(1+$D$9)</f>
        <v>8732.8736000000008</v>
      </c>
      <c r="E333" s="457"/>
      <c r="F333" s="234">
        <f t="shared" si="64"/>
        <v>0.2951210586582616</v>
      </c>
      <c r="G333" s="234">
        <f t="shared" si="65"/>
        <v>0.63109867667717301</v>
      </c>
      <c r="H333" s="235">
        <f t="shared" si="66"/>
        <v>2577.2549019607845</v>
      </c>
      <c r="I333" s="235">
        <f t="shared" si="67"/>
        <v>5511.30497254902</v>
      </c>
      <c r="N333" s="441"/>
      <c r="P333" s="240">
        <f t="shared" si="68"/>
        <v>0</v>
      </c>
      <c r="Q333" s="234">
        <f t="shared" si="69"/>
        <v>0.63109867667717301</v>
      </c>
      <c r="R333" s="235">
        <f t="shared" si="70"/>
        <v>0</v>
      </c>
      <c r="S333" s="235">
        <f t="shared" si="71"/>
        <v>5511.30497254902</v>
      </c>
      <c r="X333" s="441"/>
      <c r="Z333" s="240">
        <f t="shared" si="72"/>
        <v>0</v>
      </c>
      <c r="AA333" s="234">
        <f t="shared" si="73"/>
        <v>0.63109867667717301</v>
      </c>
      <c r="AB333" s="235">
        <f t="shared" si="74"/>
        <v>0</v>
      </c>
      <c r="AC333" s="235">
        <f t="shared" si="75"/>
        <v>5511.30497254902</v>
      </c>
      <c r="AH333" s="441"/>
      <c r="AJ333" s="240">
        <f t="shared" si="76"/>
        <v>0</v>
      </c>
      <c r="AK333" s="234">
        <f t="shared" si="77"/>
        <v>0.63109867667717301</v>
      </c>
      <c r="AL333" s="235">
        <f t="shared" si="78"/>
        <v>0</v>
      </c>
      <c r="AM333" s="235">
        <f t="shared" si="79"/>
        <v>5511.30497254902</v>
      </c>
      <c r="AR333" s="441"/>
    </row>
    <row r="334" spans="2:44" ht="12.6" hidden="1" customHeight="1" outlineLevel="1" x14ac:dyDescent="0.2">
      <c r="B334" s="456">
        <f>'Comm Prop Portfolio'!A317</f>
        <v>308</v>
      </c>
      <c r="C334" s="822">
        <f>'Comm Prop Portfolio'!B317*(1+$D$8)</f>
        <v>15293880</v>
      </c>
      <c r="D334" s="823">
        <f>'Comm Prop Portfolio'!C317*(1+$D$9)</f>
        <v>2701.9188000000004</v>
      </c>
      <c r="E334" s="457"/>
      <c r="F334" s="234">
        <f t="shared" si="64"/>
        <v>0.5230850510138696</v>
      </c>
      <c r="G334" s="234">
        <f t="shared" si="65"/>
        <v>0.34614368623266301</v>
      </c>
      <c r="H334" s="235">
        <f t="shared" si="66"/>
        <v>1413.3333333333335</v>
      </c>
      <c r="I334" s="235">
        <f t="shared" si="67"/>
        <v>935.25213333333352</v>
      </c>
      <c r="N334" s="441"/>
      <c r="P334" s="240">
        <f t="shared" si="68"/>
        <v>0</v>
      </c>
      <c r="Q334" s="234">
        <f t="shared" si="69"/>
        <v>0.34614368623266301</v>
      </c>
      <c r="R334" s="235">
        <f t="shared" si="70"/>
        <v>0</v>
      </c>
      <c r="S334" s="235">
        <f t="shared" si="71"/>
        <v>935.25213333333352</v>
      </c>
      <c r="X334" s="441"/>
      <c r="Z334" s="240">
        <f t="shared" si="72"/>
        <v>0</v>
      </c>
      <c r="AA334" s="234">
        <f t="shared" si="73"/>
        <v>0.34614368623266301</v>
      </c>
      <c r="AB334" s="235">
        <f t="shared" si="74"/>
        <v>0</v>
      </c>
      <c r="AC334" s="235">
        <f t="shared" si="75"/>
        <v>935.25213333333352</v>
      </c>
      <c r="AH334" s="441"/>
      <c r="AJ334" s="240">
        <f t="shared" si="76"/>
        <v>0</v>
      </c>
      <c r="AK334" s="234">
        <f t="shared" si="77"/>
        <v>0.34614368623266301</v>
      </c>
      <c r="AL334" s="235">
        <f t="shared" si="78"/>
        <v>0</v>
      </c>
      <c r="AM334" s="235">
        <f t="shared" si="79"/>
        <v>935.25213333333352</v>
      </c>
      <c r="AR334" s="441"/>
    </row>
    <row r="335" spans="2:44" ht="12.6" hidden="1" customHeight="1" outlineLevel="1" x14ac:dyDescent="0.2">
      <c r="B335" s="456">
        <f>'Comm Prop Portfolio'!A318</f>
        <v>309</v>
      </c>
      <c r="C335" s="822">
        <f>'Comm Prop Portfolio'!B318*(1+$D$8)</f>
        <v>4492080</v>
      </c>
      <c r="D335" s="823">
        <f>'Comm Prop Portfolio'!C318*(1+$D$9)</f>
        <v>606.87120000000004</v>
      </c>
      <c r="E335" s="457"/>
      <c r="F335" s="234">
        <f t="shared" si="64"/>
        <v>0.55477195419493863</v>
      </c>
      <c r="G335" s="234">
        <f t="shared" si="65"/>
        <v>0</v>
      </c>
      <c r="H335" s="235">
        <f t="shared" si="66"/>
        <v>336.67512156862745</v>
      </c>
      <c r="I335" s="235">
        <f t="shared" si="67"/>
        <v>0</v>
      </c>
      <c r="N335" s="441"/>
      <c r="P335" s="240">
        <f t="shared" si="68"/>
        <v>0</v>
      </c>
      <c r="Q335" s="234">
        <f t="shared" si="69"/>
        <v>0</v>
      </c>
      <c r="R335" s="235">
        <f t="shared" si="70"/>
        <v>0</v>
      </c>
      <c r="S335" s="235">
        <f t="shared" si="71"/>
        <v>0</v>
      </c>
      <c r="X335" s="441"/>
      <c r="Z335" s="240">
        <f t="shared" si="72"/>
        <v>0</v>
      </c>
      <c r="AA335" s="234">
        <f t="shared" si="73"/>
        <v>0</v>
      </c>
      <c r="AB335" s="235">
        <f t="shared" si="74"/>
        <v>0</v>
      </c>
      <c r="AC335" s="235">
        <f t="shared" si="75"/>
        <v>0</v>
      </c>
      <c r="AH335" s="441"/>
      <c r="AJ335" s="240">
        <f t="shared" si="76"/>
        <v>0</v>
      </c>
      <c r="AK335" s="234">
        <f t="shared" si="77"/>
        <v>0</v>
      </c>
      <c r="AL335" s="235">
        <f t="shared" si="78"/>
        <v>0</v>
      </c>
      <c r="AM335" s="235">
        <f t="shared" si="79"/>
        <v>0</v>
      </c>
      <c r="AR335" s="441"/>
    </row>
    <row r="336" spans="2:44" ht="12.6" hidden="1" customHeight="1" outlineLevel="1" x14ac:dyDescent="0.2">
      <c r="B336" s="456">
        <f>'Comm Prop Portfolio'!A319</f>
        <v>310</v>
      </c>
      <c r="C336" s="822">
        <f>'Comm Prop Portfolio'!B319*(1+$D$8)</f>
        <v>1135260</v>
      </c>
      <c r="D336" s="823">
        <f>'Comm Prop Portfolio'!C319*(1+$D$9)</f>
        <v>224.15820000000002</v>
      </c>
      <c r="E336" s="457"/>
      <c r="F336" s="234">
        <f t="shared" si="64"/>
        <v>0</v>
      </c>
      <c r="G336" s="234">
        <f t="shared" si="65"/>
        <v>0</v>
      </c>
      <c r="H336" s="235">
        <f t="shared" si="66"/>
        <v>0</v>
      </c>
      <c r="I336" s="235">
        <f t="shared" si="67"/>
        <v>0</v>
      </c>
      <c r="N336" s="441"/>
      <c r="P336" s="240">
        <f t="shared" si="68"/>
        <v>0</v>
      </c>
      <c r="Q336" s="234">
        <f t="shared" si="69"/>
        <v>0</v>
      </c>
      <c r="R336" s="235">
        <f t="shared" si="70"/>
        <v>0</v>
      </c>
      <c r="S336" s="235">
        <f t="shared" si="71"/>
        <v>0</v>
      </c>
      <c r="X336" s="441"/>
      <c r="Z336" s="240">
        <f t="shared" si="72"/>
        <v>0</v>
      </c>
      <c r="AA336" s="234">
        <f t="shared" si="73"/>
        <v>0</v>
      </c>
      <c r="AB336" s="235">
        <f t="shared" si="74"/>
        <v>0</v>
      </c>
      <c r="AC336" s="235">
        <f t="shared" si="75"/>
        <v>0</v>
      </c>
      <c r="AH336" s="441"/>
      <c r="AJ336" s="240">
        <f t="shared" si="76"/>
        <v>0</v>
      </c>
      <c r="AK336" s="234">
        <f t="shared" si="77"/>
        <v>0</v>
      </c>
      <c r="AL336" s="235">
        <f t="shared" si="78"/>
        <v>0</v>
      </c>
      <c r="AM336" s="235">
        <f t="shared" si="79"/>
        <v>0</v>
      </c>
      <c r="AR336" s="441"/>
    </row>
    <row r="337" spans="2:44" ht="12.6" hidden="1" customHeight="1" outlineLevel="1" x14ac:dyDescent="0.2">
      <c r="B337" s="456">
        <f>'Comm Prop Portfolio'!A320</f>
        <v>311</v>
      </c>
      <c r="C337" s="822">
        <f>'Comm Prop Portfolio'!B320*(1+$D$8)</f>
        <v>9210600</v>
      </c>
      <c r="D337" s="823">
        <f>'Comm Prop Portfolio'!C320*(1+$D$9)</f>
        <v>2010.078</v>
      </c>
      <c r="E337" s="457"/>
      <c r="F337" s="234">
        <f t="shared" si="64"/>
        <v>0.78285887998610293</v>
      </c>
      <c r="G337" s="234">
        <f t="shared" si="65"/>
        <v>0</v>
      </c>
      <c r="H337" s="235">
        <f t="shared" si="66"/>
        <v>1573.6074117647058</v>
      </c>
      <c r="I337" s="235">
        <f t="shared" si="67"/>
        <v>0</v>
      </c>
      <c r="N337" s="441"/>
      <c r="P337" s="240">
        <f t="shared" si="68"/>
        <v>0</v>
      </c>
      <c r="Q337" s="234">
        <f t="shared" si="69"/>
        <v>0</v>
      </c>
      <c r="R337" s="235">
        <f t="shared" si="70"/>
        <v>0</v>
      </c>
      <c r="S337" s="235">
        <f t="shared" si="71"/>
        <v>0</v>
      </c>
      <c r="X337" s="441"/>
      <c r="Z337" s="240">
        <f t="shared" si="72"/>
        <v>0</v>
      </c>
      <c r="AA337" s="234">
        <f t="shared" si="73"/>
        <v>0</v>
      </c>
      <c r="AB337" s="235">
        <f t="shared" si="74"/>
        <v>0</v>
      </c>
      <c r="AC337" s="235">
        <f t="shared" si="75"/>
        <v>0</v>
      </c>
      <c r="AH337" s="441"/>
      <c r="AJ337" s="240">
        <f t="shared" si="76"/>
        <v>0</v>
      </c>
      <c r="AK337" s="234">
        <f t="shared" si="77"/>
        <v>0</v>
      </c>
      <c r="AL337" s="235">
        <f t="shared" si="78"/>
        <v>0</v>
      </c>
      <c r="AM337" s="235">
        <f t="shared" si="79"/>
        <v>0</v>
      </c>
      <c r="AR337" s="441"/>
    </row>
    <row r="338" spans="2:44" ht="12.6" hidden="1" customHeight="1" outlineLevel="1" x14ac:dyDescent="0.2">
      <c r="B338" s="456">
        <f>'Comm Prop Portfolio'!A321</f>
        <v>312</v>
      </c>
      <c r="C338" s="822">
        <f>'Comm Prop Portfolio'!B321*(1+$D$8)</f>
        <v>32771580</v>
      </c>
      <c r="D338" s="823">
        <f>'Comm Prop Portfolio'!C321*(1+$D$9)</f>
        <v>7151.9154000000008</v>
      </c>
      <c r="E338" s="457"/>
      <c r="F338" s="234">
        <f t="shared" si="64"/>
        <v>0.24411395483525664</v>
      </c>
      <c r="G338" s="234">
        <f t="shared" si="65"/>
        <v>0.69485755645592917</v>
      </c>
      <c r="H338" s="235">
        <f t="shared" si="66"/>
        <v>1745.8823529411766</v>
      </c>
      <c r="I338" s="235">
        <f t="shared" si="67"/>
        <v>4969.5624588235296</v>
      </c>
      <c r="N338" s="441"/>
      <c r="P338" s="240">
        <f t="shared" si="68"/>
        <v>0</v>
      </c>
      <c r="Q338" s="234">
        <f t="shared" si="69"/>
        <v>0.69485755645592917</v>
      </c>
      <c r="R338" s="235">
        <f t="shared" si="70"/>
        <v>0</v>
      </c>
      <c r="S338" s="235">
        <f t="shared" si="71"/>
        <v>4969.5624588235296</v>
      </c>
      <c r="X338" s="441"/>
      <c r="Z338" s="240">
        <f t="shared" si="72"/>
        <v>0</v>
      </c>
      <c r="AA338" s="234">
        <f t="shared" si="73"/>
        <v>0.69485755645592917</v>
      </c>
      <c r="AB338" s="235">
        <f t="shared" si="74"/>
        <v>0</v>
      </c>
      <c r="AC338" s="235">
        <f t="shared" si="75"/>
        <v>4969.5624588235296</v>
      </c>
      <c r="AH338" s="441"/>
      <c r="AJ338" s="240">
        <f t="shared" si="76"/>
        <v>0</v>
      </c>
      <c r="AK338" s="234">
        <f t="shared" si="77"/>
        <v>0.69485755645592917</v>
      </c>
      <c r="AL338" s="235">
        <f t="shared" si="78"/>
        <v>0</v>
      </c>
      <c r="AM338" s="235">
        <f t="shared" si="79"/>
        <v>4969.5624588235296</v>
      </c>
      <c r="AR338" s="441"/>
    </row>
    <row r="339" spans="2:44" ht="12.6" hidden="1" customHeight="1" outlineLevel="1" x14ac:dyDescent="0.2">
      <c r="B339" s="456">
        <f>'Comm Prop Portfolio'!A322</f>
        <v>313</v>
      </c>
      <c r="C339" s="822">
        <f>'Comm Prop Portfolio'!B322*(1+$D$8)</f>
        <v>28803780</v>
      </c>
      <c r="D339" s="823">
        <f>'Comm Prop Portfolio'!C322*(1+$D$9)</f>
        <v>6585.3348000000005</v>
      </c>
      <c r="E339" s="457"/>
      <c r="F339" s="234">
        <f t="shared" si="64"/>
        <v>0.27774132422897274</v>
      </c>
      <c r="G339" s="234">
        <f t="shared" si="65"/>
        <v>0.65282334471378412</v>
      </c>
      <c r="H339" s="235">
        <f t="shared" si="66"/>
        <v>1829.0196078431375</v>
      </c>
      <c r="I339" s="235">
        <f t="shared" si="67"/>
        <v>4299.0602901960792</v>
      </c>
      <c r="N339" s="441"/>
      <c r="P339" s="240">
        <f t="shared" si="68"/>
        <v>0</v>
      </c>
      <c r="Q339" s="234">
        <f t="shared" si="69"/>
        <v>0.65282334471378412</v>
      </c>
      <c r="R339" s="235">
        <f t="shared" si="70"/>
        <v>0</v>
      </c>
      <c r="S339" s="235">
        <f t="shared" si="71"/>
        <v>4299.0602901960792</v>
      </c>
      <c r="X339" s="441"/>
      <c r="Z339" s="240">
        <f t="shared" si="72"/>
        <v>0</v>
      </c>
      <c r="AA339" s="234">
        <f t="shared" si="73"/>
        <v>0.65282334471378412</v>
      </c>
      <c r="AB339" s="235">
        <f t="shared" si="74"/>
        <v>0</v>
      </c>
      <c r="AC339" s="235">
        <f t="shared" si="75"/>
        <v>4299.0602901960792</v>
      </c>
      <c r="AH339" s="441"/>
      <c r="AJ339" s="240">
        <f t="shared" si="76"/>
        <v>0</v>
      </c>
      <c r="AK339" s="234">
        <f t="shared" si="77"/>
        <v>0.65282334471378412</v>
      </c>
      <c r="AL339" s="235">
        <f t="shared" si="78"/>
        <v>0</v>
      </c>
      <c r="AM339" s="235">
        <f t="shared" si="79"/>
        <v>4299.0602901960792</v>
      </c>
      <c r="AR339" s="441"/>
    </row>
    <row r="340" spans="2:44" ht="12.6" hidden="1" customHeight="1" outlineLevel="1" x14ac:dyDescent="0.2">
      <c r="B340" s="456">
        <f>'Comm Prop Portfolio'!A323</f>
        <v>314</v>
      </c>
      <c r="C340" s="822">
        <f>'Comm Prop Portfolio'!B323*(1+$D$8)</f>
        <v>12859140</v>
      </c>
      <c r="D340" s="823">
        <f>'Comm Prop Portfolio'!C323*(1+$D$9)</f>
        <v>2405.4156000000003</v>
      </c>
      <c r="E340" s="457"/>
      <c r="F340" s="234">
        <f t="shared" si="64"/>
        <v>0.62212558538129303</v>
      </c>
      <c r="G340" s="234">
        <f t="shared" si="65"/>
        <v>0.22234301827338376</v>
      </c>
      <c r="H340" s="235">
        <f t="shared" si="66"/>
        <v>1496.4705882352944</v>
      </c>
      <c r="I340" s="235">
        <f t="shared" si="67"/>
        <v>534.82736470588247</v>
      </c>
      <c r="N340" s="441"/>
      <c r="P340" s="240">
        <f t="shared" si="68"/>
        <v>0</v>
      </c>
      <c r="Q340" s="234">
        <f t="shared" si="69"/>
        <v>0.22234301827338376</v>
      </c>
      <c r="R340" s="235">
        <f t="shared" si="70"/>
        <v>0</v>
      </c>
      <c r="S340" s="235">
        <f t="shared" si="71"/>
        <v>534.82736470588247</v>
      </c>
      <c r="X340" s="441"/>
      <c r="Z340" s="240">
        <f t="shared" si="72"/>
        <v>0</v>
      </c>
      <c r="AA340" s="234">
        <f t="shared" si="73"/>
        <v>0.22234301827338376</v>
      </c>
      <c r="AB340" s="235">
        <f t="shared" si="74"/>
        <v>0</v>
      </c>
      <c r="AC340" s="235">
        <f t="shared" si="75"/>
        <v>534.82736470588247</v>
      </c>
      <c r="AH340" s="441"/>
      <c r="AJ340" s="240">
        <f t="shared" si="76"/>
        <v>0</v>
      </c>
      <c r="AK340" s="234">
        <f t="shared" si="77"/>
        <v>0.22234301827338376</v>
      </c>
      <c r="AL340" s="235">
        <f t="shared" si="78"/>
        <v>0</v>
      </c>
      <c r="AM340" s="235">
        <f t="shared" si="79"/>
        <v>534.82736470588247</v>
      </c>
      <c r="AR340" s="441"/>
    </row>
    <row r="341" spans="2:44" ht="12.6" hidden="1" customHeight="1" outlineLevel="1" x14ac:dyDescent="0.2">
      <c r="B341" s="456">
        <f>'Comm Prop Portfolio'!A324</f>
        <v>315</v>
      </c>
      <c r="C341" s="822">
        <f>'Comm Prop Portfolio'!B324*(1+$D$8)</f>
        <v>25431660</v>
      </c>
      <c r="D341" s="823">
        <f>'Comm Prop Portfolio'!C324*(1+$D$9)</f>
        <v>6342.9552000000003</v>
      </c>
      <c r="E341" s="457"/>
      <c r="F341" s="234">
        <f t="shared" si="64"/>
        <v>0.31456853386684158</v>
      </c>
      <c r="G341" s="234">
        <f t="shared" si="65"/>
        <v>0.60678933266644808</v>
      </c>
      <c r="H341" s="235">
        <f t="shared" si="66"/>
        <v>1995.294117647059</v>
      </c>
      <c r="I341" s="235">
        <f t="shared" si="67"/>
        <v>3848.8375529411769</v>
      </c>
      <c r="N341" s="441"/>
      <c r="P341" s="240">
        <f t="shared" si="68"/>
        <v>0</v>
      </c>
      <c r="Q341" s="234">
        <f t="shared" si="69"/>
        <v>0.60678933266644808</v>
      </c>
      <c r="R341" s="235">
        <f t="shared" si="70"/>
        <v>0</v>
      </c>
      <c r="S341" s="235">
        <f t="shared" si="71"/>
        <v>3848.8375529411769</v>
      </c>
      <c r="X341" s="441"/>
      <c r="Z341" s="240">
        <f t="shared" si="72"/>
        <v>0</v>
      </c>
      <c r="AA341" s="234">
        <f t="shared" si="73"/>
        <v>0.60678933266644808</v>
      </c>
      <c r="AB341" s="235">
        <f t="shared" si="74"/>
        <v>0</v>
      </c>
      <c r="AC341" s="235">
        <f t="shared" si="75"/>
        <v>3848.8375529411769</v>
      </c>
      <c r="AH341" s="441"/>
      <c r="AJ341" s="240">
        <f t="shared" si="76"/>
        <v>0</v>
      </c>
      <c r="AK341" s="234">
        <f t="shared" si="77"/>
        <v>0.60678933266644808</v>
      </c>
      <c r="AL341" s="235">
        <f t="shared" si="78"/>
        <v>0</v>
      </c>
      <c r="AM341" s="235">
        <f t="shared" si="79"/>
        <v>3848.8375529411769</v>
      </c>
      <c r="AR341" s="441"/>
    </row>
    <row r="342" spans="2:44" ht="12.6" hidden="1" customHeight="1" outlineLevel="1" x14ac:dyDescent="0.2">
      <c r="B342" s="456">
        <f>'Comm Prop Portfolio'!A325</f>
        <v>316</v>
      </c>
      <c r="C342" s="822">
        <f>'Comm Prop Portfolio'!B325*(1+$D$8)</f>
        <v>40800000</v>
      </c>
      <c r="D342" s="823">
        <f>'Comm Prop Portfolio'!C325*(1+$D$9)</f>
        <v>8056</v>
      </c>
      <c r="E342" s="457"/>
      <c r="F342" s="234">
        <f t="shared" si="64"/>
        <v>0.19607843137254902</v>
      </c>
      <c r="G342" s="234">
        <f t="shared" si="65"/>
        <v>0.73529411764705888</v>
      </c>
      <c r="H342" s="235">
        <f t="shared" si="66"/>
        <v>1579.6078431372548</v>
      </c>
      <c r="I342" s="235">
        <f t="shared" si="67"/>
        <v>5923.5294117647063</v>
      </c>
      <c r="N342" s="441"/>
      <c r="P342" s="240">
        <f t="shared" si="68"/>
        <v>0</v>
      </c>
      <c r="Q342" s="234">
        <f t="shared" si="69"/>
        <v>0.73529411764705888</v>
      </c>
      <c r="R342" s="235">
        <f t="shared" si="70"/>
        <v>0</v>
      </c>
      <c r="S342" s="235">
        <f t="shared" si="71"/>
        <v>5923.5294117647063</v>
      </c>
      <c r="X342" s="441"/>
      <c r="Z342" s="240">
        <f t="shared" si="72"/>
        <v>0</v>
      </c>
      <c r="AA342" s="234">
        <f t="shared" si="73"/>
        <v>0.73529411764705888</v>
      </c>
      <c r="AB342" s="235">
        <f t="shared" si="74"/>
        <v>0</v>
      </c>
      <c r="AC342" s="235">
        <f t="shared" si="75"/>
        <v>5923.5294117647063</v>
      </c>
      <c r="AH342" s="441"/>
      <c r="AJ342" s="240">
        <f t="shared" si="76"/>
        <v>0</v>
      </c>
      <c r="AK342" s="234">
        <f t="shared" si="77"/>
        <v>0.73529411764705888</v>
      </c>
      <c r="AL342" s="235">
        <f t="shared" si="78"/>
        <v>0</v>
      </c>
      <c r="AM342" s="235">
        <f t="shared" si="79"/>
        <v>5923.5294117647063</v>
      </c>
      <c r="AR342" s="441"/>
    </row>
    <row r="343" spans="2:44" ht="12.6" hidden="1" customHeight="1" outlineLevel="1" x14ac:dyDescent="0.2">
      <c r="B343" s="456">
        <f>'Comm Prop Portfolio'!A326</f>
        <v>317</v>
      </c>
      <c r="C343" s="822">
        <f>'Comm Prop Portfolio'!B326*(1+$D$8)</f>
        <v>40800000</v>
      </c>
      <c r="D343" s="823">
        <f>'Comm Prop Portfolio'!C326*(1+$D$9)</f>
        <v>11448</v>
      </c>
      <c r="E343" s="457"/>
      <c r="F343" s="234">
        <f t="shared" si="64"/>
        <v>0.19607843137254902</v>
      </c>
      <c r="G343" s="234">
        <f t="shared" si="65"/>
        <v>0.73529411764705888</v>
      </c>
      <c r="H343" s="235">
        <f t="shared" si="66"/>
        <v>2244.705882352941</v>
      </c>
      <c r="I343" s="235">
        <f t="shared" si="67"/>
        <v>8417.6470588235297</v>
      </c>
      <c r="N343" s="441"/>
      <c r="P343" s="240">
        <f t="shared" si="68"/>
        <v>0</v>
      </c>
      <c r="Q343" s="234">
        <f t="shared" si="69"/>
        <v>0.73529411764705888</v>
      </c>
      <c r="R343" s="235">
        <f t="shared" si="70"/>
        <v>0</v>
      </c>
      <c r="S343" s="235">
        <f t="shared" si="71"/>
        <v>8417.6470588235297</v>
      </c>
      <c r="X343" s="441"/>
      <c r="Z343" s="240">
        <f t="shared" si="72"/>
        <v>0</v>
      </c>
      <c r="AA343" s="234">
        <f t="shared" si="73"/>
        <v>0.73529411764705888</v>
      </c>
      <c r="AB343" s="235">
        <f t="shared" si="74"/>
        <v>0</v>
      </c>
      <c r="AC343" s="235">
        <f t="shared" si="75"/>
        <v>8417.6470588235297</v>
      </c>
      <c r="AH343" s="441"/>
      <c r="AJ343" s="240">
        <f t="shared" si="76"/>
        <v>0</v>
      </c>
      <c r="AK343" s="234">
        <f t="shared" si="77"/>
        <v>0.73529411764705888</v>
      </c>
      <c r="AL343" s="235">
        <f t="shared" si="78"/>
        <v>0</v>
      </c>
      <c r="AM343" s="235">
        <f t="shared" si="79"/>
        <v>8417.6470588235297</v>
      </c>
      <c r="AR343" s="441"/>
    </row>
    <row r="344" spans="2:44" ht="12.6" hidden="1" customHeight="1" outlineLevel="1" x14ac:dyDescent="0.2">
      <c r="B344" s="456">
        <f>'Comm Prop Portfolio'!A327</f>
        <v>318</v>
      </c>
      <c r="C344" s="822">
        <f>'Comm Prop Portfolio'!B327*(1+$D$8)</f>
        <v>816000</v>
      </c>
      <c r="D344" s="823">
        <f>'Comm Prop Portfolio'!C327*(1+$D$9)</f>
        <v>101.76</v>
      </c>
      <c r="E344" s="457"/>
      <c r="F344" s="234">
        <f t="shared" si="64"/>
        <v>0</v>
      </c>
      <c r="G344" s="234">
        <f t="shared" si="65"/>
        <v>0</v>
      </c>
      <c r="H344" s="235">
        <f t="shared" si="66"/>
        <v>0</v>
      </c>
      <c r="I344" s="235">
        <f t="shared" si="67"/>
        <v>0</v>
      </c>
      <c r="N344" s="441"/>
      <c r="P344" s="240">
        <f t="shared" si="68"/>
        <v>0</v>
      </c>
      <c r="Q344" s="234">
        <f t="shared" si="69"/>
        <v>0</v>
      </c>
      <c r="R344" s="235">
        <f t="shared" si="70"/>
        <v>0</v>
      </c>
      <c r="S344" s="235">
        <f t="shared" si="71"/>
        <v>0</v>
      </c>
      <c r="X344" s="441"/>
      <c r="Z344" s="240">
        <f t="shared" si="72"/>
        <v>0</v>
      </c>
      <c r="AA344" s="234">
        <f t="shared" si="73"/>
        <v>0</v>
      </c>
      <c r="AB344" s="235">
        <f t="shared" si="74"/>
        <v>0</v>
      </c>
      <c r="AC344" s="235">
        <f t="shared" si="75"/>
        <v>0</v>
      </c>
      <c r="AH344" s="441"/>
      <c r="AJ344" s="240">
        <f t="shared" si="76"/>
        <v>0</v>
      </c>
      <c r="AK344" s="234">
        <f t="shared" si="77"/>
        <v>0</v>
      </c>
      <c r="AL344" s="235">
        <f t="shared" si="78"/>
        <v>0</v>
      </c>
      <c r="AM344" s="235">
        <f t="shared" si="79"/>
        <v>0</v>
      </c>
      <c r="AR344" s="441"/>
    </row>
    <row r="345" spans="2:44" ht="12.6" hidden="1" customHeight="1" outlineLevel="1" x14ac:dyDescent="0.2">
      <c r="B345" s="456">
        <f>'Comm Prop Portfolio'!A328</f>
        <v>319</v>
      </c>
      <c r="C345" s="822">
        <f>'Comm Prop Portfolio'!B328*(1+$D$8)</f>
        <v>40800000</v>
      </c>
      <c r="D345" s="823">
        <f>'Comm Prop Portfolio'!C328*(1+$D$9)</f>
        <v>8904</v>
      </c>
      <c r="E345" s="457"/>
      <c r="F345" s="234">
        <f t="shared" si="64"/>
        <v>0.19607843137254902</v>
      </c>
      <c r="G345" s="234">
        <f t="shared" si="65"/>
        <v>0.73529411764705888</v>
      </c>
      <c r="H345" s="235">
        <f t="shared" si="66"/>
        <v>1745.8823529411764</v>
      </c>
      <c r="I345" s="235">
        <f t="shared" si="67"/>
        <v>6547.0588235294126</v>
      </c>
      <c r="N345" s="441"/>
      <c r="P345" s="240">
        <f t="shared" si="68"/>
        <v>0</v>
      </c>
      <c r="Q345" s="234">
        <f t="shared" si="69"/>
        <v>0.73529411764705888</v>
      </c>
      <c r="R345" s="235">
        <f t="shared" si="70"/>
        <v>0</v>
      </c>
      <c r="S345" s="235">
        <f t="shared" si="71"/>
        <v>6547.0588235294126</v>
      </c>
      <c r="X345" s="441"/>
      <c r="Z345" s="240">
        <f t="shared" si="72"/>
        <v>0</v>
      </c>
      <c r="AA345" s="234">
        <f t="shared" si="73"/>
        <v>0.73529411764705888</v>
      </c>
      <c r="AB345" s="235">
        <f t="shared" si="74"/>
        <v>0</v>
      </c>
      <c r="AC345" s="235">
        <f t="shared" si="75"/>
        <v>6547.0588235294126</v>
      </c>
      <c r="AH345" s="441"/>
      <c r="AJ345" s="240">
        <f t="shared" si="76"/>
        <v>0</v>
      </c>
      <c r="AK345" s="234">
        <f t="shared" si="77"/>
        <v>0.73529411764705888</v>
      </c>
      <c r="AL345" s="235">
        <f t="shared" si="78"/>
        <v>0</v>
      </c>
      <c r="AM345" s="235">
        <f t="shared" si="79"/>
        <v>6547.0588235294126</v>
      </c>
      <c r="AR345" s="441"/>
    </row>
    <row r="346" spans="2:44" ht="12.6" hidden="1" customHeight="1" outlineLevel="1" x14ac:dyDescent="0.2">
      <c r="B346" s="456">
        <f>'Comm Prop Portfolio'!A329</f>
        <v>320</v>
      </c>
      <c r="C346" s="822">
        <f>'Comm Prop Portfolio'!B329*(1+$D$8)</f>
        <v>24762540</v>
      </c>
      <c r="D346" s="823">
        <f>'Comm Prop Portfolio'!C329*(1+$D$9)</f>
        <v>6690.7412000000004</v>
      </c>
      <c r="E346" s="457"/>
      <c r="F346" s="234">
        <f t="shared" si="64"/>
        <v>0.32306863512386047</v>
      </c>
      <c r="G346" s="234">
        <f t="shared" si="65"/>
        <v>0.5961642060951744</v>
      </c>
      <c r="H346" s="235">
        <f t="shared" si="66"/>
        <v>2161.5686274509803</v>
      </c>
      <c r="I346" s="235">
        <f t="shared" si="67"/>
        <v>3988.7804156862749</v>
      </c>
      <c r="N346" s="441"/>
      <c r="P346" s="240">
        <f t="shared" si="68"/>
        <v>0</v>
      </c>
      <c r="Q346" s="234">
        <f t="shared" si="69"/>
        <v>0.5961642060951744</v>
      </c>
      <c r="R346" s="235">
        <f t="shared" si="70"/>
        <v>0</v>
      </c>
      <c r="S346" s="235">
        <f t="shared" si="71"/>
        <v>3988.7804156862749</v>
      </c>
      <c r="X346" s="441"/>
      <c r="Z346" s="240">
        <f t="shared" si="72"/>
        <v>0</v>
      </c>
      <c r="AA346" s="234">
        <f t="shared" si="73"/>
        <v>0.5961642060951744</v>
      </c>
      <c r="AB346" s="235">
        <f t="shared" si="74"/>
        <v>0</v>
      </c>
      <c r="AC346" s="235">
        <f t="shared" si="75"/>
        <v>3988.7804156862749</v>
      </c>
      <c r="AH346" s="441"/>
      <c r="AJ346" s="240">
        <f t="shared" si="76"/>
        <v>0</v>
      </c>
      <c r="AK346" s="234">
        <f t="shared" si="77"/>
        <v>0.5961642060951744</v>
      </c>
      <c r="AL346" s="235">
        <f t="shared" si="78"/>
        <v>0</v>
      </c>
      <c r="AM346" s="235">
        <f t="shared" si="79"/>
        <v>3988.7804156862749</v>
      </c>
      <c r="AR346" s="441"/>
    </row>
    <row r="347" spans="2:44" ht="12.6" hidden="1" customHeight="1" outlineLevel="1" x14ac:dyDescent="0.2">
      <c r="B347" s="456">
        <f>'Comm Prop Portfolio'!A330</f>
        <v>321</v>
      </c>
      <c r="C347" s="822">
        <f>'Comm Prop Portfolio'!B330*(1+$D$8)</f>
        <v>37218780</v>
      </c>
      <c r="D347" s="823">
        <f>'Comm Prop Portfolio'!C330*(1+$D$9)</f>
        <v>5414.9675999999999</v>
      </c>
      <c r="E347" s="457"/>
      <c r="F347" s="234">
        <f t="shared" ref="F347:F410" si="80">MAX(0,MIN(H$12,C347-G$12))/C347</f>
        <v>0.21494525075781634</v>
      </c>
      <c r="G347" s="234">
        <f t="shared" ref="G347:G410" si="81">MAX(0,MIN(H$13,C347-G$13))/C347</f>
        <v>0.73131843655272954</v>
      </c>
      <c r="H347" s="235">
        <f t="shared" ref="H347:H410" si="82">+F347*D347</f>
        <v>1163.9215686274508</v>
      </c>
      <c r="I347" s="235">
        <f t="shared" ref="I347:I410" si="83">+G347*D347</f>
        <v>3960.0656392156861</v>
      </c>
      <c r="N347" s="441"/>
      <c r="P347" s="240">
        <f t="shared" si="68"/>
        <v>0</v>
      </c>
      <c r="Q347" s="234">
        <f t="shared" si="69"/>
        <v>0.73131843655272954</v>
      </c>
      <c r="R347" s="235">
        <f t="shared" si="70"/>
        <v>0</v>
      </c>
      <c r="S347" s="235">
        <f t="shared" si="71"/>
        <v>3960.0656392156861</v>
      </c>
      <c r="X347" s="441"/>
      <c r="Z347" s="240">
        <f t="shared" si="72"/>
        <v>0</v>
      </c>
      <c r="AA347" s="234">
        <f t="shared" si="73"/>
        <v>0.73131843655272954</v>
      </c>
      <c r="AB347" s="235">
        <f t="shared" si="74"/>
        <v>0</v>
      </c>
      <c r="AC347" s="235">
        <f t="shared" si="75"/>
        <v>3960.0656392156861</v>
      </c>
      <c r="AH347" s="441"/>
      <c r="AJ347" s="240">
        <f t="shared" si="76"/>
        <v>0</v>
      </c>
      <c r="AK347" s="234">
        <f t="shared" si="77"/>
        <v>0.73131843655272954</v>
      </c>
      <c r="AL347" s="235">
        <f t="shared" si="78"/>
        <v>0</v>
      </c>
      <c r="AM347" s="235">
        <f t="shared" si="79"/>
        <v>3960.0656392156861</v>
      </c>
      <c r="AR347" s="441"/>
    </row>
    <row r="348" spans="2:44" ht="12.6" hidden="1" customHeight="1" outlineLevel="1" x14ac:dyDescent="0.2">
      <c r="B348" s="456">
        <f>'Comm Prop Portfolio'!A331</f>
        <v>322</v>
      </c>
      <c r="C348" s="822">
        <f>'Comm Prop Portfolio'!B331*(1+$D$8)</f>
        <v>37860360</v>
      </c>
      <c r="D348" s="823">
        <f>'Comm Prop Portfolio'!C331*(1+$D$9)</f>
        <v>7475.5652</v>
      </c>
      <c r="E348" s="457"/>
      <c r="F348" s="234">
        <f t="shared" si="80"/>
        <v>0.21130279796599927</v>
      </c>
      <c r="G348" s="234">
        <f t="shared" si="81"/>
        <v>0.73587150254250089</v>
      </c>
      <c r="H348" s="235">
        <f t="shared" si="82"/>
        <v>1579.6078431372548</v>
      </c>
      <c r="I348" s="235">
        <f t="shared" si="83"/>
        <v>5501.0553960784309</v>
      </c>
      <c r="N348" s="441"/>
      <c r="P348" s="240">
        <f t="shared" ref="P348:P411" si="84">MAX(0,MIN(R$12,$C348-Q$12))/$C348</f>
        <v>0</v>
      </c>
      <c r="Q348" s="234">
        <f t="shared" ref="Q348:Q411" si="85">MAX(0,MIN(R$13,$C348-Q$13))/$C348</f>
        <v>0.73587150254250089</v>
      </c>
      <c r="R348" s="235">
        <f t="shared" ref="R348:R411" si="86">+P348*$D348</f>
        <v>0</v>
      </c>
      <c r="S348" s="235">
        <f t="shared" ref="S348:S411" si="87">+Q348*$D348</f>
        <v>5501.0553960784309</v>
      </c>
      <c r="X348" s="441"/>
      <c r="Z348" s="240">
        <f t="shared" ref="Z348:Z411" si="88">MAX(0,MIN(AB$12,$C348-AA$12))/$C348</f>
        <v>0</v>
      </c>
      <c r="AA348" s="234">
        <f t="shared" ref="AA348:AA411" si="89">MAX(0,MIN(AB$13,$C348-AA$13))/$C348</f>
        <v>0.73587150254250089</v>
      </c>
      <c r="AB348" s="235">
        <f t="shared" ref="AB348:AB411" si="90">+Z348*$D348</f>
        <v>0</v>
      </c>
      <c r="AC348" s="235">
        <f t="shared" ref="AC348:AC411" si="91">+AA348*$D348</f>
        <v>5501.0553960784309</v>
      </c>
      <c r="AH348" s="441"/>
      <c r="AJ348" s="240">
        <f t="shared" ref="AJ348:AJ411" si="92">MAX(0,MIN(AL$12,$C348-AK$12))/$C348</f>
        <v>0</v>
      </c>
      <c r="AK348" s="234">
        <f t="shared" ref="AK348:AK411" si="93">MAX(0,MIN(AL$13,$C348-AK$13))/$C348</f>
        <v>0.73587150254250089</v>
      </c>
      <c r="AL348" s="235">
        <f t="shared" ref="AL348:AL411" si="94">+AJ348*$D348</f>
        <v>0</v>
      </c>
      <c r="AM348" s="235">
        <f t="shared" ref="AM348:AM411" si="95">+AK348*$D348</f>
        <v>5501.0553960784309</v>
      </c>
      <c r="AR348" s="441"/>
    </row>
    <row r="349" spans="2:44" ht="12.6" hidden="1" customHeight="1" outlineLevel="1" x14ac:dyDescent="0.2">
      <c r="B349" s="456">
        <f>'Comm Prop Portfolio'!A332</f>
        <v>323</v>
      </c>
      <c r="C349" s="822">
        <f>'Comm Prop Portfolio'!B332*(1+$D$8)</f>
        <v>6729960</v>
      </c>
      <c r="D349" s="823">
        <f>'Comm Prop Portfolio'!C332*(1+$D$9)</f>
        <v>1818.4088000000002</v>
      </c>
      <c r="E349" s="457"/>
      <c r="F349" s="234">
        <f t="shared" si="80"/>
        <v>0.70282141350022886</v>
      </c>
      <c r="G349" s="234">
        <f t="shared" si="81"/>
        <v>0</v>
      </c>
      <c r="H349" s="235">
        <f t="shared" si="82"/>
        <v>1278.0166431372552</v>
      </c>
      <c r="I349" s="235">
        <f t="shared" si="83"/>
        <v>0</v>
      </c>
      <c r="N349" s="441"/>
      <c r="P349" s="240">
        <f t="shared" si="84"/>
        <v>0</v>
      </c>
      <c r="Q349" s="234">
        <f t="shared" si="85"/>
        <v>0</v>
      </c>
      <c r="R349" s="235">
        <f t="shared" si="86"/>
        <v>0</v>
      </c>
      <c r="S349" s="235">
        <f t="shared" si="87"/>
        <v>0</v>
      </c>
      <c r="X349" s="441"/>
      <c r="Z349" s="240">
        <f t="shared" si="88"/>
        <v>0</v>
      </c>
      <c r="AA349" s="234">
        <f t="shared" si="89"/>
        <v>0</v>
      </c>
      <c r="AB349" s="235">
        <f t="shared" si="90"/>
        <v>0</v>
      </c>
      <c r="AC349" s="235">
        <f t="shared" si="91"/>
        <v>0</v>
      </c>
      <c r="AH349" s="441"/>
      <c r="AJ349" s="240">
        <f t="shared" si="92"/>
        <v>0</v>
      </c>
      <c r="AK349" s="234">
        <f t="shared" si="93"/>
        <v>0</v>
      </c>
      <c r="AL349" s="235">
        <f t="shared" si="94"/>
        <v>0</v>
      </c>
      <c r="AM349" s="235">
        <f t="shared" si="95"/>
        <v>0</v>
      </c>
      <c r="AR349" s="441"/>
    </row>
    <row r="350" spans="2:44" ht="12.6" hidden="1" customHeight="1" outlineLevel="1" x14ac:dyDescent="0.2">
      <c r="B350" s="456">
        <f>'Comm Prop Portfolio'!A333</f>
        <v>324</v>
      </c>
      <c r="C350" s="822">
        <f>'Comm Prop Portfolio'!B333*(1+$D$8)</f>
        <v>40800000</v>
      </c>
      <c r="D350" s="823">
        <f>'Comm Prop Portfolio'!C333*(1+$D$9)</f>
        <v>8480</v>
      </c>
      <c r="E350" s="457"/>
      <c r="F350" s="234">
        <f t="shared" si="80"/>
        <v>0.19607843137254902</v>
      </c>
      <c r="G350" s="234">
        <f t="shared" si="81"/>
        <v>0.73529411764705888</v>
      </c>
      <c r="H350" s="235">
        <f t="shared" si="82"/>
        <v>1662.7450980392157</v>
      </c>
      <c r="I350" s="235">
        <f t="shared" si="83"/>
        <v>6235.2941176470595</v>
      </c>
      <c r="N350" s="441"/>
      <c r="P350" s="240">
        <f t="shared" si="84"/>
        <v>0</v>
      </c>
      <c r="Q350" s="234">
        <f t="shared" si="85"/>
        <v>0.73529411764705888</v>
      </c>
      <c r="R350" s="235">
        <f t="shared" si="86"/>
        <v>0</v>
      </c>
      <c r="S350" s="235">
        <f t="shared" si="87"/>
        <v>6235.2941176470595</v>
      </c>
      <c r="X350" s="441"/>
      <c r="Z350" s="240">
        <f t="shared" si="88"/>
        <v>0</v>
      </c>
      <c r="AA350" s="234">
        <f t="shared" si="89"/>
        <v>0.73529411764705888</v>
      </c>
      <c r="AB350" s="235">
        <f t="shared" si="90"/>
        <v>0</v>
      </c>
      <c r="AC350" s="235">
        <f t="shared" si="91"/>
        <v>6235.2941176470595</v>
      </c>
      <c r="AH350" s="441"/>
      <c r="AJ350" s="240">
        <f t="shared" si="92"/>
        <v>0</v>
      </c>
      <c r="AK350" s="234">
        <f t="shared" si="93"/>
        <v>0.73529411764705888</v>
      </c>
      <c r="AL350" s="235">
        <f t="shared" si="94"/>
        <v>0</v>
      </c>
      <c r="AM350" s="235">
        <f t="shared" si="95"/>
        <v>6235.2941176470595</v>
      </c>
      <c r="AR350" s="441"/>
    </row>
    <row r="351" spans="2:44" ht="12.6" hidden="1" customHeight="1" outlineLevel="1" x14ac:dyDescent="0.2">
      <c r="B351" s="456">
        <f>'Comm Prop Portfolio'!A334</f>
        <v>325</v>
      </c>
      <c r="C351" s="822">
        <f>'Comm Prop Portfolio'!B334*(1+$D$8)</f>
        <v>34398480</v>
      </c>
      <c r="D351" s="823">
        <f>'Comm Prop Portfolio'!C334*(1+$D$9)</f>
        <v>8221.9112000000005</v>
      </c>
      <c r="E351" s="457"/>
      <c r="F351" s="234">
        <f t="shared" si="80"/>
        <v>0.23256841581372201</v>
      </c>
      <c r="G351" s="234">
        <f t="shared" si="81"/>
        <v>0.70928948023284755</v>
      </c>
      <c r="H351" s="235">
        <f t="shared" si="82"/>
        <v>1912.1568627450981</v>
      </c>
      <c r="I351" s="235">
        <f t="shared" si="83"/>
        <v>5831.7151215686281</v>
      </c>
      <c r="N351" s="441"/>
      <c r="P351" s="240">
        <f t="shared" si="84"/>
        <v>0</v>
      </c>
      <c r="Q351" s="234">
        <f t="shared" si="85"/>
        <v>0.70928948023284755</v>
      </c>
      <c r="R351" s="235">
        <f t="shared" si="86"/>
        <v>0</v>
      </c>
      <c r="S351" s="235">
        <f t="shared" si="87"/>
        <v>5831.7151215686281</v>
      </c>
      <c r="X351" s="441"/>
      <c r="Z351" s="240">
        <f t="shared" si="88"/>
        <v>0</v>
      </c>
      <c r="AA351" s="234">
        <f t="shared" si="89"/>
        <v>0.70928948023284755</v>
      </c>
      <c r="AB351" s="235">
        <f t="shared" si="90"/>
        <v>0</v>
      </c>
      <c r="AC351" s="235">
        <f t="shared" si="91"/>
        <v>5831.7151215686281</v>
      </c>
      <c r="AH351" s="441"/>
      <c r="AJ351" s="240">
        <f t="shared" si="92"/>
        <v>0</v>
      </c>
      <c r="AK351" s="234">
        <f t="shared" si="93"/>
        <v>0.70928948023284755</v>
      </c>
      <c r="AL351" s="235">
        <f t="shared" si="94"/>
        <v>0</v>
      </c>
      <c r="AM351" s="235">
        <f t="shared" si="95"/>
        <v>5831.7151215686281</v>
      </c>
      <c r="AR351" s="441"/>
    </row>
    <row r="352" spans="2:44" ht="12.6" hidden="1" customHeight="1" outlineLevel="1" x14ac:dyDescent="0.2">
      <c r="B352" s="456">
        <f>'Comm Prop Portfolio'!A335</f>
        <v>326</v>
      </c>
      <c r="C352" s="822">
        <f>'Comm Prop Portfolio'!B335*(1+$D$8)</f>
        <v>816000</v>
      </c>
      <c r="D352" s="823">
        <f>'Comm Prop Portfolio'!C335*(1+$D$9)</f>
        <v>152.64000000000001</v>
      </c>
      <c r="E352" s="457"/>
      <c r="F352" s="234">
        <f t="shared" si="80"/>
        <v>0</v>
      </c>
      <c r="G352" s="234">
        <f t="shared" si="81"/>
        <v>0</v>
      </c>
      <c r="H352" s="235">
        <f t="shared" si="82"/>
        <v>0</v>
      </c>
      <c r="I352" s="235">
        <f t="shared" si="83"/>
        <v>0</v>
      </c>
      <c r="N352" s="441"/>
      <c r="P352" s="240">
        <f t="shared" si="84"/>
        <v>0</v>
      </c>
      <c r="Q352" s="234">
        <f t="shared" si="85"/>
        <v>0</v>
      </c>
      <c r="R352" s="235">
        <f t="shared" si="86"/>
        <v>0</v>
      </c>
      <c r="S352" s="235">
        <f t="shared" si="87"/>
        <v>0</v>
      </c>
      <c r="X352" s="441"/>
      <c r="Z352" s="240">
        <f t="shared" si="88"/>
        <v>0</v>
      </c>
      <c r="AA352" s="234">
        <f t="shared" si="89"/>
        <v>0</v>
      </c>
      <c r="AB352" s="235">
        <f t="shared" si="90"/>
        <v>0</v>
      </c>
      <c r="AC352" s="235">
        <f t="shared" si="91"/>
        <v>0</v>
      </c>
      <c r="AH352" s="441"/>
      <c r="AJ352" s="240">
        <f t="shared" si="92"/>
        <v>0</v>
      </c>
      <c r="AK352" s="234">
        <f t="shared" si="93"/>
        <v>0</v>
      </c>
      <c r="AL352" s="235">
        <f t="shared" si="94"/>
        <v>0</v>
      </c>
      <c r="AM352" s="235">
        <f t="shared" si="95"/>
        <v>0</v>
      </c>
      <c r="AR352" s="441"/>
    </row>
    <row r="353" spans="2:44" ht="12.6" hidden="1" customHeight="1" outlineLevel="1" x14ac:dyDescent="0.2">
      <c r="B353" s="456">
        <f>'Comm Prop Portfolio'!A336</f>
        <v>327</v>
      </c>
      <c r="C353" s="822">
        <f>'Comm Prop Portfolio'!B336*(1+$D$8)</f>
        <v>925140</v>
      </c>
      <c r="D353" s="823">
        <f>'Comm Prop Portfolio'!C336*(1+$D$9)</f>
        <v>124.9846</v>
      </c>
      <c r="E353" s="457"/>
      <c r="F353" s="234">
        <f t="shared" si="80"/>
        <v>0</v>
      </c>
      <c r="G353" s="234">
        <f t="shared" si="81"/>
        <v>0</v>
      </c>
      <c r="H353" s="235">
        <f t="shared" si="82"/>
        <v>0</v>
      </c>
      <c r="I353" s="235">
        <f t="shared" si="83"/>
        <v>0</v>
      </c>
      <c r="N353" s="441"/>
      <c r="P353" s="240">
        <f t="shared" si="84"/>
        <v>0</v>
      </c>
      <c r="Q353" s="234">
        <f t="shared" si="85"/>
        <v>0</v>
      </c>
      <c r="R353" s="235">
        <f t="shared" si="86"/>
        <v>0</v>
      </c>
      <c r="S353" s="235">
        <f t="shared" si="87"/>
        <v>0</v>
      </c>
      <c r="X353" s="441"/>
      <c r="Z353" s="240">
        <f t="shared" si="88"/>
        <v>0</v>
      </c>
      <c r="AA353" s="234">
        <f t="shared" si="89"/>
        <v>0</v>
      </c>
      <c r="AB353" s="235">
        <f t="shared" si="90"/>
        <v>0</v>
      </c>
      <c r="AC353" s="235">
        <f t="shared" si="91"/>
        <v>0</v>
      </c>
      <c r="AH353" s="441"/>
      <c r="AJ353" s="240">
        <f t="shared" si="92"/>
        <v>0</v>
      </c>
      <c r="AK353" s="234">
        <f t="shared" si="93"/>
        <v>0</v>
      </c>
      <c r="AL353" s="235">
        <f t="shared" si="94"/>
        <v>0</v>
      </c>
      <c r="AM353" s="235">
        <f t="shared" si="95"/>
        <v>0</v>
      </c>
      <c r="AR353" s="441"/>
    </row>
    <row r="354" spans="2:44" ht="12.6" hidden="1" customHeight="1" outlineLevel="1" x14ac:dyDescent="0.2">
      <c r="B354" s="456">
        <f>'Comm Prop Portfolio'!A337</f>
        <v>328</v>
      </c>
      <c r="C354" s="822">
        <f>'Comm Prop Portfolio'!B337*(1+$D$8)</f>
        <v>7030860</v>
      </c>
      <c r="D354" s="823">
        <f>'Comm Prop Portfolio'!C337*(1+$D$9)</f>
        <v>1534.3818000000001</v>
      </c>
      <c r="E354" s="457"/>
      <c r="F354" s="234">
        <f t="shared" si="80"/>
        <v>0.71553977749521391</v>
      </c>
      <c r="G354" s="234">
        <f t="shared" si="81"/>
        <v>0</v>
      </c>
      <c r="H354" s="235">
        <f t="shared" si="82"/>
        <v>1097.911211764706</v>
      </c>
      <c r="I354" s="235">
        <f t="shared" si="83"/>
        <v>0</v>
      </c>
      <c r="N354" s="441"/>
      <c r="P354" s="240">
        <f t="shared" si="84"/>
        <v>0</v>
      </c>
      <c r="Q354" s="234">
        <f t="shared" si="85"/>
        <v>0</v>
      </c>
      <c r="R354" s="235">
        <f t="shared" si="86"/>
        <v>0</v>
      </c>
      <c r="S354" s="235">
        <f t="shared" si="87"/>
        <v>0</v>
      </c>
      <c r="X354" s="441"/>
      <c r="Z354" s="240">
        <f t="shared" si="88"/>
        <v>0</v>
      </c>
      <c r="AA354" s="234">
        <f t="shared" si="89"/>
        <v>0</v>
      </c>
      <c r="AB354" s="235">
        <f t="shared" si="90"/>
        <v>0</v>
      </c>
      <c r="AC354" s="235">
        <f t="shared" si="91"/>
        <v>0</v>
      </c>
      <c r="AH354" s="441"/>
      <c r="AJ354" s="240">
        <f t="shared" si="92"/>
        <v>0</v>
      </c>
      <c r="AK354" s="234">
        <f t="shared" si="93"/>
        <v>0</v>
      </c>
      <c r="AL354" s="235">
        <f t="shared" si="94"/>
        <v>0</v>
      </c>
      <c r="AM354" s="235">
        <f t="shared" si="95"/>
        <v>0</v>
      </c>
      <c r="AR354" s="441"/>
    </row>
    <row r="355" spans="2:44" ht="12.6" hidden="1" customHeight="1" outlineLevel="1" x14ac:dyDescent="0.2">
      <c r="B355" s="456">
        <f>'Comm Prop Portfolio'!A338</f>
        <v>329</v>
      </c>
      <c r="C355" s="822">
        <f>'Comm Prop Portfolio'!B338*(1+$D$8)</f>
        <v>40026840</v>
      </c>
      <c r="D355" s="823">
        <f>'Comm Prop Portfolio'!C338*(1+$D$9)</f>
        <v>9983.1648000000005</v>
      </c>
      <c r="E355" s="457"/>
      <c r="F355" s="234">
        <f t="shared" si="80"/>
        <v>0.19986588998781818</v>
      </c>
      <c r="G355" s="234">
        <f t="shared" si="81"/>
        <v>0.7494970874543182</v>
      </c>
      <c r="H355" s="235">
        <f t="shared" si="82"/>
        <v>1995.294117647059</v>
      </c>
      <c r="I355" s="235">
        <f t="shared" si="83"/>
        <v>7482.3529411764712</v>
      </c>
      <c r="N355" s="441"/>
      <c r="P355" s="240">
        <f t="shared" si="84"/>
        <v>0</v>
      </c>
      <c r="Q355" s="234">
        <f t="shared" si="85"/>
        <v>0.7494970874543182</v>
      </c>
      <c r="R355" s="235">
        <f t="shared" si="86"/>
        <v>0</v>
      </c>
      <c r="S355" s="235">
        <f t="shared" si="87"/>
        <v>7482.3529411764712</v>
      </c>
      <c r="X355" s="441"/>
      <c r="Z355" s="240">
        <f t="shared" si="88"/>
        <v>0</v>
      </c>
      <c r="AA355" s="234">
        <f t="shared" si="89"/>
        <v>0.7494970874543182</v>
      </c>
      <c r="AB355" s="235">
        <f t="shared" si="90"/>
        <v>0</v>
      </c>
      <c r="AC355" s="235">
        <f t="shared" si="91"/>
        <v>7482.3529411764712</v>
      </c>
      <c r="AH355" s="441"/>
      <c r="AJ355" s="240">
        <f t="shared" si="92"/>
        <v>0</v>
      </c>
      <c r="AK355" s="234">
        <f t="shared" si="93"/>
        <v>0.7494970874543182</v>
      </c>
      <c r="AL355" s="235">
        <f t="shared" si="94"/>
        <v>0</v>
      </c>
      <c r="AM355" s="235">
        <f t="shared" si="95"/>
        <v>7482.3529411764712</v>
      </c>
      <c r="AR355" s="441"/>
    </row>
    <row r="356" spans="2:44" ht="12.6" hidden="1" customHeight="1" outlineLevel="1" x14ac:dyDescent="0.2">
      <c r="B356" s="456">
        <f>'Comm Prop Portfolio'!A339</f>
        <v>330</v>
      </c>
      <c r="C356" s="822">
        <f>'Comm Prop Portfolio'!B339*(1+$D$8)</f>
        <v>816000</v>
      </c>
      <c r="D356" s="823">
        <f>'Comm Prop Portfolio'!C339*(1+$D$9)</f>
        <v>127.2</v>
      </c>
      <c r="E356" s="457"/>
      <c r="F356" s="234">
        <f t="shared" si="80"/>
        <v>0</v>
      </c>
      <c r="G356" s="234">
        <f t="shared" si="81"/>
        <v>0</v>
      </c>
      <c r="H356" s="235">
        <f t="shared" si="82"/>
        <v>0</v>
      </c>
      <c r="I356" s="235">
        <f t="shared" si="83"/>
        <v>0</v>
      </c>
      <c r="N356" s="441"/>
      <c r="P356" s="240">
        <f t="shared" si="84"/>
        <v>0</v>
      </c>
      <c r="Q356" s="234">
        <f t="shared" si="85"/>
        <v>0</v>
      </c>
      <c r="R356" s="235">
        <f t="shared" si="86"/>
        <v>0</v>
      </c>
      <c r="S356" s="235">
        <f t="shared" si="87"/>
        <v>0</v>
      </c>
      <c r="X356" s="441"/>
      <c r="Z356" s="240">
        <f t="shared" si="88"/>
        <v>0</v>
      </c>
      <c r="AA356" s="234">
        <f t="shared" si="89"/>
        <v>0</v>
      </c>
      <c r="AB356" s="235">
        <f t="shared" si="90"/>
        <v>0</v>
      </c>
      <c r="AC356" s="235">
        <f t="shared" si="91"/>
        <v>0</v>
      </c>
      <c r="AH356" s="441"/>
      <c r="AJ356" s="240">
        <f t="shared" si="92"/>
        <v>0</v>
      </c>
      <c r="AK356" s="234">
        <f t="shared" si="93"/>
        <v>0</v>
      </c>
      <c r="AL356" s="235">
        <f t="shared" si="94"/>
        <v>0</v>
      </c>
      <c r="AM356" s="235">
        <f t="shared" si="95"/>
        <v>0</v>
      </c>
      <c r="AR356" s="441"/>
    </row>
    <row r="357" spans="2:44" ht="12.6" hidden="1" customHeight="1" outlineLevel="1" x14ac:dyDescent="0.2">
      <c r="B357" s="456">
        <f>'Comm Prop Portfolio'!A340</f>
        <v>331</v>
      </c>
      <c r="C357" s="822">
        <f>'Comm Prop Portfolio'!B340*(1+$D$8)</f>
        <v>8249760</v>
      </c>
      <c r="D357" s="823">
        <f>'Comm Prop Portfolio'!C340*(1+$D$9)</f>
        <v>1971.8544000000002</v>
      </c>
      <c r="E357" s="457"/>
      <c r="F357" s="234">
        <f t="shared" si="80"/>
        <v>0.75756870502899476</v>
      </c>
      <c r="G357" s="234">
        <f t="shared" si="81"/>
        <v>0</v>
      </c>
      <c r="H357" s="235">
        <f t="shared" si="82"/>
        <v>1493.8151843137255</v>
      </c>
      <c r="I357" s="235">
        <f t="shared" si="83"/>
        <v>0</v>
      </c>
      <c r="N357" s="441"/>
      <c r="P357" s="240">
        <f t="shared" si="84"/>
        <v>0</v>
      </c>
      <c r="Q357" s="234">
        <f t="shared" si="85"/>
        <v>0</v>
      </c>
      <c r="R357" s="235">
        <f t="shared" si="86"/>
        <v>0</v>
      </c>
      <c r="S357" s="235">
        <f t="shared" si="87"/>
        <v>0</v>
      </c>
      <c r="X357" s="441"/>
      <c r="Z357" s="240">
        <f t="shared" si="88"/>
        <v>0</v>
      </c>
      <c r="AA357" s="234">
        <f t="shared" si="89"/>
        <v>0</v>
      </c>
      <c r="AB357" s="235">
        <f t="shared" si="90"/>
        <v>0</v>
      </c>
      <c r="AC357" s="235">
        <f t="shared" si="91"/>
        <v>0</v>
      </c>
      <c r="AH357" s="441"/>
      <c r="AJ357" s="240">
        <f t="shared" si="92"/>
        <v>0</v>
      </c>
      <c r="AK357" s="234">
        <f t="shared" si="93"/>
        <v>0</v>
      </c>
      <c r="AL357" s="235">
        <f t="shared" si="94"/>
        <v>0</v>
      </c>
      <c r="AM357" s="235">
        <f t="shared" si="95"/>
        <v>0</v>
      </c>
      <c r="AR357" s="441"/>
    </row>
    <row r="358" spans="2:44" ht="12.6" hidden="1" customHeight="1" outlineLevel="1" x14ac:dyDescent="0.2">
      <c r="B358" s="456">
        <f>'Comm Prop Portfolio'!A341</f>
        <v>332</v>
      </c>
      <c r="C358" s="822">
        <f>'Comm Prop Portfolio'!B341*(1+$D$8)</f>
        <v>17490960</v>
      </c>
      <c r="D358" s="823">
        <f>'Comm Prop Portfolio'!C341*(1+$D$9)</f>
        <v>3817.1448</v>
      </c>
      <c r="E358" s="457"/>
      <c r="F358" s="234">
        <f t="shared" si="80"/>
        <v>0.4573791261314416</v>
      </c>
      <c r="G358" s="234">
        <f t="shared" si="81"/>
        <v>0.42827609233569797</v>
      </c>
      <c r="H358" s="235">
        <f t="shared" si="82"/>
        <v>1745.8823529411764</v>
      </c>
      <c r="I358" s="235">
        <f t="shared" si="83"/>
        <v>1634.7918588235293</v>
      </c>
      <c r="N358" s="441"/>
      <c r="P358" s="240">
        <f t="shared" si="84"/>
        <v>0</v>
      </c>
      <c r="Q358" s="234">
        <f t="shared" si="85"/>
        <v>0.42827609233569797</v>
      </c>
      <c r="R358" s="235">
        <f t="shared" si="86"/>
        <v>0</v>
      </c>
      <c r="S358" s="235">
        <f t="shared" si="87"/>
        <v>1634.7918588235293</v>
      </c>
      <c r="X358" s="441"/>
      <c r="Z358" s="240">
        <f t="shared" si="88"/>
        <v>0</v>
      </c>
      <c r="AA358" s="234">
        <f t="shared" si="89"/>
        <v>0.42827609233569797</v>
      </c>
      <c r="AB358" s="235">
        <f t="shared" si="90"/>
        <v>0</v>
      </c>
      <c r="AC358" s="235">
        <f t="shared" si="91"/>
        <v>1634.7918588235293</v>
      </c>
      <c r="AH358" s="441"/>
      <c r="AJ358" s="240">
        <f t="shared" si="92"/>
        <v>0</v>
      </c>
      <c r="AK358" s="234">
        <f t="shared" si="93"/>
        <v>0.42827609233569797</v>
      </c>
      <c r="AL358" s="235">
        <f t="shared" si="94"/>
        <v>0</v>
      </c>
      <c r="AM358" s="235">
        <f t="shared" si="95"/>
        <v>1634.7918588235293</v>
      </c>
      <c r="AR358" s="441"/>
    </row>
    <row r="359" spans="2:44" ht="12.6" hidden="1" customHeight="1" outlineLevel="1" x14ac:dyDescent="0.2">
      <c r="B359" s="456">
        <f>'Comm Prop Portfolio'!A342</f>
        <v>333</v>
      </c>
      <c r="C359" s="822">
        <f>'Comm Prop Portfolio'!B342*(1+$D$8)</f>
        <v>8782200</v>
      </c>
      <c r="D359" s="823">
        <f>'Comm Prop Portfolio'!C342*(1+$D$9)</f>
        <v>2099.1179999999999</v>
      </c>
      <c r="E359" s="457"/>
      <c r="F359" s="234">
        <f t="shared" si="80"/>
        <v>0.77226663022932751</v>
      </c>
      <c r="G359" s="234">
        <f t="shared" si="81"/>
        <v>0</v>
      </c>
      <c r="H359" s="235">
        <f t="shared" si="82"/>
        <v>1621.0787843137255</v>
      </c>
      <c r="I359" s="235">
        <f t="shared" si="83"/>
        <v>0</v>
      </c>
      <c r="N359" s="441"/>
      <c r="P359" s="240">
        <f t="shared" si="84"/>
        <v>0</v>
      </c>
      <c r="Q359" s="234">
        <f t="shared" si="85"/>
        <v>0</v>
      </c>
      <c r="R359" s="235">
        <f t="shared" si="86"/>
        <v>0</v>
      </c>
      <c r="S359" s="235">
        <f t="shared" si="87"/>
        <v>0</v>
      </c>
      <c r="X359" s="441"/>
      <c r="Z359" s="240">
        <f t="shared" si="88"/>
        <v>0</v>
      </c>
      <c r="AA359" s="234">
        <f t="shared" si="89"/>
        <v>0</v>
      </c>
      <c r="AB359" s="235">
        <f t="shared" si="90"/>
        <v>0</v>
      </c>
      <c r="AC359" s="235">
        <f t="shared" si="91"/>
        <v>0</v>
      </c>
      <c r="AH359" s="441"/>
      <c r="AJ359" s="240">
        <f t="shared" si="92"/>
        <v>0</v>
      </c>
      <c r="AK359" s="234">
        <f t="shared" si="93"/>
        <v>0</v>
      </c>
      <c r="AL359" s="235">
        <f t="shared" si="94"/>
        <v>0</v>
      </c>
      <c r="AM359" s="235">
        <f t="shared" si="95"/>
        <v>0</v>
      </c>
      <c r="AR359" s="441"/>
    </row>
    <row r="360" spans="2:44" ht="12.6" hidden="1" customHeight="1" outlineLevel="1" x14ac:dyDescent="0.2">
      <c r="B360" s="456">
        <f>'Comm Prop Portfolio'!A343</f>
        <v>334</v>
      </c>
      <c r="C360" s="822">
        <f>'Comm Prop Portfolio'!B343*(1+$D$8)</f>
        <v>816000</v>
      </c>
      <c r="D360" s="823">
        <f>'Comm Prop Portfolio'!C343*(1+$D$9)</f>
        <v>220.48000000000002</v>
      </c>
      <c r="E360" s="457"/>
      <c r="F360" s="234">
        <f t="shared" si="80"/>
        <v>0</v>
      </c>
      <c r="G360" s="234">
        <f t="shared" si="81"/>
        <v>0</v>
      </c>
      <c r="H360" s="235">
        <f t="shared" si="82"/>
        <v>0</v>
      </c>
      <c r="I360" s="235">
        <f t="shared" si="83"/>
        <v>0</v>
      </c>
      <c r="N360" s="441"/>
      <c r="P360" s="240">
        <f t="shared" si="84"/>
        <v>0</v>
      </c>
      <c r="Q360" s="234">
        <f t="shared" si="85"/>
        <v>0</v>
      </c>
      <c r="R360" s="235">
        <f t="shared" si="86"/>
        <v>0</v>
      </c>
      <c r="S360" s="235">
        <f t="shared" si="87"/>
        <v>0</v>
      </c>
      <c r="X360" s="441"/>
      <c r="Z360" s="240">
        <f t="shared" si="88"/>
        <v>0</v>
      </c>
      <c r="AA360" s="234">
        <f t="shared" si="89"/>
        <v>0</v>
      </c>
      <c r="AB360" s="235">
        <f t="shared" si="90"/>
        <v>0</v>
      </c>
      <c r="AC360" s="235">
        <f t="shared" si="91"/>
        <v>0</v>
      </c>
      <c r="AH360" s="441"/>
      <c r="AJ360" s="240">
        <f t="shared" si="92"/>
        <v>0</v>
      </c>
      <c r="AK360" s="234">
        <f t="shared" si="93"/>
        <v>0</v>
      </c>
      <c r="AL360" s="235">
        <f t="shared" si="94"/>
        <v>0</v>
      </c>
      <c r="AM360" s="235">
        <f t="shared" si="95"/>
        <v>0</v>
      </c>
      <c r="AR360" s="441"/>
    </row>
    <row r="361" spans="2:44" ht="12.6" hidden="1" customHeight="1" outlineLevel="1" x14ac:dyDescent="0.2">
      <c r="B361" s="456">
        <f>'Comm Prop Portfolio'!A344</f>
        <v>335</v>
      </c>
      <c r="C361" s="822">
        <f>'Comm Prop Portfolio'!B344*(1+$D$8)</f>
        <v>12867300</v>
      </c>
      <c r="D361" s="823">
        <f>'Comm Prop Portfolio'!C344*(1+$D$9)</f>
        <v>3075.5369999999998</v>
      </c>
      <c r="E361" s="457"/>
      <c r="F361" s="234">
        <f t="shared" si="80"/>
        <v>0.6217310546890179</v>
      </c>
      <c r="G361" s="234">
        <f t="shared" si="81"/>
        <v>0.22283618163872762</v>
      </c>
      <c r="H361" s="235">
        <f t="shared" si="82"/>
        <v>1912.1568627450979</v>
      </c>
      <c r="I361" s="235">
        <f t="shared" si="83"/>
        <v>685.34092156862744</v>
      </c>
      <c r="N361" s="441"/>
      <c r="P361" s="240">
        <f t="shared" si="84"/>
        <v>0</v>
      </c>
      <c r="Q361" s="234">
        <f t="shared" si="85"/>
        <v>0.22283618163872762</v>
      </c>
      <c r="R361" s="235">
        <f t="shared" si="86"/>
        <v>0</v>
      </c>
      <c r="S361" s="235">
        <f t="shared" si="87"/>
        <v>685.34092156862744</v>
      </c>
      <c r="X361" s="441"/>
      <c r="Z361" s="240">
        <f t="shared" si="88"/>
        <v>0</v>
      </c>
      <c r="AA361" s="234">
        <f t="shared" si="89"/>
        <v>0.22283618163872762</v>
      </c>
      <c r="AB361" s="235">
        <f t="shared" si="90"/>
        <v>0</v>
      </c>
      <c r="AC361" s="235">
        <f t="shared" si="91"/>
        <v>685.34092156862744</v>
      </c>
      <c r="AH361" s="441"/>
      <c r="AJ361" s="240">
        <f t="shared" si="92"/>
        <v>0</v>
      </c>
      <c r="AK361" s="234">
        <f t="shared" si="93"/>
        <v>0.22283618163872762</v>
      </c>
      <c r="AL361" s="235">
        <f t="shared" si="94"/>
        <v>0</v>
      </c>
      <c r="AM361" s="235">
        <f t="shared" si="95"/>
        <v>685.34092156862744</v>
      </c>
      <c r="AR361" s="441"/>
    </row>
    <row r="362" spans="2:44" ht="12.6" hidden="1" customHeight="1" outlineLevel="1" x14ac:dyDescent="0.2">
      <c r="B362" s="456">
        <f>'Comm Prop Portfolio'!A345</f>
        <v>336</v>
      </c>
      <c r="C362" s="822">
        <f>'Comm Prop Portfolio'!B345*(1+$D$8)</f>
        <v>6332160</v>
      </c>
      <c r="D362" s="823">
        <f>'Comm Prop Portfolio'!C345*(1+$D$9)</f>
        <v>1250.2912000000001</v>
      </c>
      <c r="E362" s="457"/>
      <c r="F362" s="234">
        <f t="shared" si="80"/>
        <v>0.68415201131999193</v>
      </c>
      <c r="G362" s="234">
        <f t="shared" si="81"/>
        <v>0</v>
      </c>
      <c r="H362" s="235">
        <f t="shared" si="82"/>
        <v>855.38923921568642</v>
      </c>
      <c r="I362" s="235">
        <f t="shared" si="83"/>
        <v>0</v>
      </c>
      <c r="N362" s="441"/>
      <c r="P362" s="240">
        <f t="shared" si="84"/>
        <v>0</v>
      </c>
      <c r="Q362" s="234">
        <f t="shared" si="85"/>
        <v>0</v>
      </c>
      <c r="R362" s="235">
        <f t="shared" si="86"/>
        <v>0</v>
      </c>
      <c r="S362" s="235">
        <f t="shared" si="87"/>
        <v>0</v>
      </c>
      <c r="X362" s="441"/>
      <c r="Z362" s="240">
        <f t="shared" si="88"/>
        <v>0</v>
      </c>
      <c r="AA362" s="234">
        <f t="shared" si="89"/>
        <v>0</v>
      </c>
      <c r="AB362" s="235">
        <f t="shared" si="90"/>
        <v>0</v>
      </c>
      <c r="AC362" s="235">
        <f t="shared" si="91"/>
        <v>0</v>
      </c>
      <c r="AH362" s="441"/>
      <c r="AJ362" s="240">
        <f t="shared" si="92"/>
        <v>0</v>
      </c>
      <c r="AK362" s="234">
        <f t="shared" si="93"/>
        <v>0</v>
      </c>
      <c r="AL362" s="235">
        <f t="shared" si="94"/>
        <v>0</v>
      </c>
      <c r="AM362" s="235">
        <f t="shared" si="95"/>
        <v>0</v>
      </c>
      <c r="AR362" s="441"/>
    </row>
    <row r="363" spans="2:44" ht="12.6" hidden="1" customHeight="1" outlineLevel="1" x14ac:dyDescent="0.2">
      <c r="B363" s="456">
        <f>'Comm Prop Portfolio'!A346</f>
        <v>337</v>
      </c>
      <c r="C363" s="822">
        <f>'Comm Prop Portfolio'!B346*(1+$D$8)</f>
        <v>816000</v>
      </c>
      <c r="D363" s="823">
        <f>'Comm Prop Portfolio'!C346*(1+$D$9)</f>
        <v>245.92000000000002</v>
      </c>
      <c r="E363" s="457"/>
      <c r="F363" s="234">
        <f t="shared" si="80"/>
        <v>0</v>
      </c>
      <c r="G363" s="234">
        <f t="shared" si="81"/>
        <v>0</v>
      </c>
      <c r="H363" s="235">
        <f t="shared" si="82"/>
        <v>0</v>
      </c>
      <c r="I363" s="235">
        <f t="shared" si="83"/>
        <v>0</v>
      </c>
      <c r="N363" s="441"/>
      <c r="P363" s="240">
        <f t="shared" si="84"/>
        <v>0</v>
      </c>
      <c r="Q363" s="234">
        <f t="shared" si="85"/>
        <v>0</v>
      </c>
      <c r="R363" s="235">
        <f t="shared" si="86"/>
        <v>0</v>
      </c>
      <c r="S363" s="235">
        <f t="shared" si="87"/>
        <v>0</v>
      </c>
      <c r="X363" s="441"/>
      <c r="Z363" s="240">
        <f t="shared" si="88"/>
        <v>0</v>
      </c>
      <c r="AA363" s="234">
        <f t="shared" si="89"/>
        <v>0</v>
      </c>
      <c r="AB363" s="235">
        <f t="shared" si="90"/>
        <v>0</v>
      </c>
      <c r="AC363" s="235">
        <f t="shared" si="91"/>
        <v>0</v>
      </c>
      <c r="AH363" s="441"/>
      <c r="AJ363" s="240">
        <f t="shared" si="92"/>
        <v>0</v>
      </c>
      <c r="AK363" s="234">
        <f t="shared" si="93"/>
        <v>0</v>
      </c>
      <c r="AL363" s="235">
        <f t="shared" si="94"/>
        <v>0</v>
      </c>
      <c r="AM363" s="235">
        <f t="shared" si="95"/>
        <v>0</v>
      </c>
      <c r="AR363" s="441"/>
    </row>
    <row r="364" spans="2:44" ht="12.6" hidden="1" customHeight="1" outlineLevel="1" x14ac:dyDescent="0.2">
      <c r="B364" s="456">
        <f>'Comm Prop Portfolio'!A347</f>
        <v>338</v>
      </c>
      <c r="C364" s="822">
        <f>'Comm Prop Portfolio'!B347*(1+$D$8)</f>
        <v>1285200</v>
      </c>
      <c r="D364" s="823">
        <f>'Comm Prop Portfolio'!C347*(1+$D$9)</f>
        <v>267.12</v>
      </c>
      <c r="E364" s="457"/>
      <c r="F364" s="234">
        <f t="shared" si="80"/>
        <v>0</v>
      </c>
      <c r="G364" s="234">
        <f t="shared" si="81"/>
        <v>0</v>
      </c>
      <c r="H364" s="235">
        <f t="shared" si="82"/>
        <v>0</v>
      </c>
      <c r="I364" s="235">
        <f t="shared" si="83"/>
        <v>0</v>
      </c>
      <c r="N364" s="441"/>
      <c r="P364" s="240">
        <f t="shared" si="84"/>
        <v>0</v>
      </c>
      <c r="Q364" s="234">
        <f t="shared" si="85"/>
        <v>0</v>
      </c>
      <c r="R364" s="235">
        <f t="shared" si="86"/>
        <v>0</v>
      </c>
      <c r="S364" s="235">
        <f t="shared" si="87"/>
        <v>0</v>
      </c>
      <c r="X364" s="441"/>
      <c r="Z364" s="240">
        <f t="shared" si="88"/>
        <v>0</v>
      </c>
      <c r="AA364" s="234">
        <f t="shared" si="89"/>
        <v>0</v>
      </c>
      <c r="AB364" s="235">
        <f t="shared" si="90"/>
        <v>0</v>
      </c>
      <c r="AC364" s="235">
        <f t="shared" si="91"/>
        <v>0</v>
      </c>
      <c r="AH364" s="441"/>
      <c r="AJ364" s="240">
        <f t="shared" si="92"/>
        <v>0</v>
      </c>
      <c r="AK364" s="234">
        <f t="shared" si="93"/>
        <v>0</v>
      </c>
      <c r="AL364" s="235">
        <f t="shared" si="94"/>
        <v>0</v>
      </c>
      <c r="AM364" s="235">
        <f t="shared" si="95"/>
        <v>0</v>
      </c>
      <c r="AR364" s="441"/>
    </row>
    <row r="365" spans="2:44" ht="12.6" hidden="1" customHeight="1" outlineLevel="1" x14ac:dyDescent="0.2">
      <c r="B365" s="456">
        <f>'Comm Prop Portfolio'!A348</f>
        <v>339</v>
      </c>
      <c r="C365" s="822">
        <f>'Comm Prop Portfolio'!B348*(1+$D$8)</f>
        <v>20344920</v>
      </c>
      <c r="D365" s="823">
        <f>'Comm Prop Portfolio'!C348*(1+$D$9)</f>
        <v>5708.5452000000005</v>
      </c>
      <c r="E365" s="457"/>
      <c r="F365" s="234">
        <f t="shared" si="80"/>
        <v>0.39321855283775997</v>
      </c>
      <c r="G365" s="234">
        <f t="shared" si="81"/>
        <v>0.50847680895280001</v>
      </c>
      <c r="H365" s="235">
        <f t="shared" si="82"/>
        <v>2244.7058823529414</v>
      </c>
      <c r="I365" s="235">
        <f t="shared" si="83"/>
        <v>2902.6628470588239</v>
      </c>
      <c r="N365" s="441"/>
      <c r="P365" s="240">
        <f t="shared" si="84"/>
        <v>0</v>
      </c>
      <c r="Q365" s="234">
        <f t="shared" si="85"/>
        <v>0.50847680895280001</v>
      </c>
      <c r="R365" s="235">
        <f t="shared" si="86"/>
        <v>0</v>
      </c>
      <c r="S365" s="235">
        <f t="shared" si="87"/>
        <v>2902.6628470588239</v>
      </c>
      <c r="X365" s="441"/>
      <c r="Z365" s="240">
        <f t="shared" si="88"/>
        <v>0</v>
      </c>
      <c r="AA365" s="234">
        <f t="shared" si="89"/>
        <v>0.50847680895280001</v>
      </c>
      <c r="AB365" s="235">
        <f t="shared" si="90"/>
        <v>0</v>
      </c>
      <c r="AC365" s="235">
        <f t="shared" si="91"/>
        <v>2902.6628470588239</v>
      </c>
      <c r="AH365" s="441"/>
      <c r="AJ365" s="240">
        <f t="shared" si="92"/>
        <v>0</v>
      </c>
      <c r="AK365" s="234">
        <f t="shared" si="93"/>
        <v>0.50847680895280001</v>
      </c>
      <c r="AL365" s="235">
        <f t="shared" si="94"/>
        <v>0</v>
      </c>
      <c r="AM365" s="235">
        <f t="shared" si="95"/>
        <v>2902.6628470588239</v>
      </c>
      <c r="AR365" s="441"/>
    </row>
    <row r="366" spans="2:44" ht="12.6" hidden="1" customHeight="1" outlineLevel="1" x14ac:dyDescent="0.2">
      <c r="B366" s="456">
        <f>'Comm Prop Portfolio'!A349</f>
        <v>340</v>
      </c>
      <c r="C366" s="822">
        <f>'Comm Prop Portfolio'!B349*(1+$D$8)</f>
        <v>14323860</v>
      </c>
      <c r="D366" s="823">
        <f>'Comm Prop Portfolio'!C349*(1+$D$9)</f>
        <v>2381.6928000000003</v>
      </c>
      <c r="E366" s="457"/>
      <c r="F366" s="234">
        <f t="shared" si="80"/>
        <v>0.55850867014896821</v>
      </c>
      <c r="G366" s="234">
        <f t="shared" si="81"/>
        <v>0.30186416231378971</v>
      </c>
      <c r="H366" s="235">
        <f t="shared" si="82"/>
        <v>1330.1960784313726</v>
      </c>
      <c r="I366" s="235">
        <f t="shared" si="83"/>
        <v>718.94770196078434</v>
      </c>
      <c r="N366" s="441"/>
      <c r="P366" s="240">
        <f t="shared" si="84"/>
        <v>0</v>
      </c>
      <c r="Q366" s="234">
        <f t="shared" si="85"/>
        <v>0.30186416231378971</v>
      </c>
      <c r="R366" s="235">
        <f t="shared" si="86"/>
        <v>0</v>
      </c>
      <c r="S366" s="235">
        <f t="shared" si="87"/>
        <v>718.94770196078434</v>
      </c>
      <c r="X366" s="441"/>
      <c r="Z366" s="240">
        <f t="shared" si="88"/>
        <v>0</v>
      </c>
      <c r="AA366" s="234">
        <f t="shared" si="89"/>
        <v>0.30186416231378971</v>
      </c>
      <c r="AB366" s="235">
        <f t="shared" si="90"/>
        <v>0</v>
      </c>
      <c r="AC366" s="235">
        <f t="shared" si="91"/>
        <v>718.94770196078434</v>
      </c>
      <c r="AH366" s="441"/>
      <c r="AJ366" s="240">
        <f t="shared" si="92"/>
        <v>0</v>
      </c>
      <c r="AK366" s="234">
        <f t="shared" si="93"/>
        <v>0.30186416231378971</v>
      </c>
      <c r="AL366" s="235">
        <f t="shared" si="94"/>
        <v>0</v>
      </c>
      <c r="AM366" s="235">
        <f t="shared" si="95"/>
        <v>718.94770196078434</v>
      </c>
      <c r="AR366" s="441"/>
    </row>
    <row r="367" spans="2:44" ht="12.6" hidden="1" customHeight="1" outlineLevel="1" x14ac:dyDescent="0.2">
      <c r="B367" s="456">
        <f>'Comm Prop Portfolio'!A350</f>
        <v>341</v>
      </c>
      <c r="C367" s="822">
        <f>'Comm Prop Portfolio'!B350*(1+$D$8)</f>
        <v>28058160</v>
      </c>
      <c r="D367" s="823">
        <f>'Comm Prop Portfolio'!C350*(1+$D$9)</f>
        <v>7581.2048000000004</v>
      </c>
      <c r="E367" s="457"/>
      <c r="F367" s="234">
        <f t="shared" si="80"/>
        <v>0.2851220464920009</v>
      </c>
      <c r="G367" s="234">
        <f t="shared" si="81"/>
        <v>0.6435974418849989</v>
      </c>
      <c r="H367" s="235">
        <f t="shared" si="82"/>
        <v>2161.5686274509803</v>
      </c>
      <c r="I367" s="235">
        <f t="shared" si="83"/>
        <v>4879.2440156862749</v>
      </c>
      <c r="N367" s="441"/>
      <c r="P367" s="240">
        <f t="shared" si="84"/>
        <v>0</v>
      </c>
      <c r="Q367" s="234">
        <f t="shared" si="85"/>
        <v>0.6435974418849989</v>
      </c>
      <c r="R367" s="235">
        <f t="shared" si="86"/>
        <v>0</v>
      </c>
      <c r="S367" s="235">
        <f t="shared" si="87"/>
        <v>4879.2440156862749</v>
      </c>
      <c r="X367" s="441"/>
      <c r="Z367" s="240">
        <f t="shared" si="88"/>
        <v>0</v>
      </c>
      <c r="AA367" s="234">
        <f t="shared" si="89"/>
        <v>0.6435974418849989</v>
      </c>
      <c r="AB367" s="235">
        <f t="shared" si="90"/>
        <v>0</v>
      </c>
      <c r="AC367" s="235">
        <f t="shared" si="91"/>
        <v>4879.2440156862749</v>
      </c>
      <c r="AH367" s="441"/>
      <c r="AJ367" s="240">
        <f t="shared" si="92"/>
        <v>0</v>
      </c>
      <c r="AK367" s="234">
        <f t="shared" si="93"/>
        <v>0.6435974418849989</v>
      </c>
      <c r="AL367" s="235">
        <f t="shared" si="94"/>
        <v>0</v>
      </c>
      <c r="AM367" s="235">
        <f t="shared" si="95"/>
        <v>4879.2440156862749</v>
      </c>
      <c r="AR367" s="441"/>
    </row>
    <row r="368" spans="2:44" ht="12.6" hidden="1" customHeight="1" outlineLevel="1" x14ac:dyDescent="0.2">
      <c r="B368" s="456">
        <f>'Comm Prop Portfolio'!A351</f>
        <v>342</v>
      </c>
      <c r="C368" s="822">
        <f>'Comm Prop Portfolio'!B351*(1+$D$8)</f>
        <v>15250020</v>
      </c>
      <c r="D368" s="823">
        <f>'Comm Prop Portfolio'!C351*(1+$D$9)</f>
        <v>4754.4180000000006</v>
      </c>
      <c r="E368" s="457"/>
      <c r="F368" s="234">
        <f t="shared" si="80"/>
        <v>0.52458947594822825</v>
      </c>
      <c r="G368" s="234">
        <f t="shared" si="81"/>
        <v>0.34426315506471467</v>
      </c>
      <c r="H368" s="235">
        <f t="shared" si="82"/>
        <v>2494.1176470588239</v>
      </c>
      <c r="I368" s="235">
        <f t="shared" si="83"/>
        <v>1636.7709411764708</v>
      </c>
      <c r="N368" s="441"/>
      <c r="P368" s="240">
        <f t="shared" si="84"/>
        <v>0</v>
      </c>
      <c r="Q368" s="234">
        <f t="shared" si="85"/>
        <v>0.34426315506471467</v>
      </c>
      <c r="R368" s="235">
        <f t="shared" si="86"/>
        <v>0</v>
      </c>
      <c r="S368" s="235">
        <f t="shared" si="87"/>
        <v>1636.7709411764708</v>
      </c>
      <c r="X368" s="441"/>
      <c r="Z368" s="240">
        <f t="shared" si="88"/>
        <v>0</v>
      </c>
      <c r="AA368" s="234">
        <f t="shared" si="89"/>
        <v>0.34426315506471467</v>
      </c>
      <c r="AB368" s="235">
        <f t="shared" si="90"/>
        <v>0</v>
      </c>
      <c r="AC368" s="235">
        <f t="shared" si="91"/>
        <v>1636.7709411764708</v>
      </c>
      <c r="AH368" s="441"/>
      <c r="AJ368" s="240">
        <f t="shared" si="92"/>
        <v>0</v>
      </c>
      <c r="AK368" s="234">
        <f t="shared" si="93"/>
        <v>0.34426315506471467</v>
      </c>
      <c r="AL368" s="235">
        <f t="shared" si="94"/>
        <v>0</v>
      </c>
      <c r="AM368" s="235">
        <f t="shared" si="95"/>
        <v>1636.7709411764708</v>
      </c>
      <c r="AR368" s="441"/>
    </row>
    <row r="369" spans="2:44" ht="12.6" hidden="1" customHeight="1" outlineLevel="1" x14ac:dyDescent="0.2">
      <c r="B369" s="456">
        <f>'Comm Prop Portfolio'!A352</f>
        <v>343</v>
      </c>
      <c r="C369" s="822">
        <f>'Comm Prop Portfolio'!B352*(1+$D$8)</f>
        <v>816000</v>
      </c>
      <c r="D369" s="823">
        <f>'Comm Prop Portfolio'!C352*(1+$D$9)</f>
        <v>203.52</v>
      </c>
      <c r="E369" s="457"/>
      <c r="F369" s="234">
        <f t="shared" si="80"/>
        <v>0</v>
      </c>
      <c r="G369" s="234">
        <f t="shared" si="81"/>
        <v>0</v>
      </c>
      <c r="H369" s="235">
        <f t="shared" si="82"/>
        <v>0</v>
      </c>
      <c r="I369" s="235">
        <f t="shared" si="83"/>
        <v>0</v>
      </c>
      <c r="N369" s="441"/>
      <c r="P369" s="240">
        <f t="shared" si="84"/>
        <v>0</v>
      </c>
      <c r="Q369" s="234">
        <f t="shared" si="85"/>
        <v>0</v>
      </c>
      <c r="R369" s="235">
        <f t="shared" si="86"/>
        <v>0</v>
      </c>
      <c r="S369" s="235">
        <f t="shared" si="87"/>
        <v>0</v>
      </c>
      <c r="X369" s="441"/>
      <c r="Z369" s="240">
        <f t="shared" si="88"/>
        <v>0</v>
      </c>
      <c r="AA369" s="234">
        <f t="shared" si="89"/>
        <v>0</v>
      </c>
      <c r="AB369" s="235">
        <f t="shared" si="90"/>
        <v>0</v>
      </c>
      <c r="AC369" s="235">
        <f t="shared" si="91"/>
        <v>0</v>
      </c>
      <c r="AH369" s="441"/>
      <c r="AJ369" s="240">
        <f t="shared" si="92"/>
        <v>0</v>
      </c>
      <c r="AK369" s="234">
        <f t="shared" si="93"/>
        <v>0</v>
      </c>
      <c r="AL369" s="235">
        <f t="shared" si="94"/>
        <v>0</v>
      </c>
      <c r="AM369" s="235">
        <f t="shared" si="95"/>
        <v>0</v>
      </c>
      <c r="AR369" s="441"/>
    </row>
    <row r="370" spans="2:44" ht="12.6" hidden="1" customHeight="1" outlineLevel="1" x14ac:dyDescent="0.2">
      <c r="B370" s="456">
        <f>'Comm Prop Portfolio'!A353</f>
        <v>344</v>
      </c>
      <c r="C370" s="822">
        <f>'Comm Prop Portfolio'!B353*(1+$D$8)</f>
        <v>27117720</v>
      </c>
      <c r="D370" s="823">
        <f>'Comm Prop Portfolio'!C353*(1+$D$9)</f>
        <v>7045.29</v>
      </c>
      <c r="E370" s="457"/>
      <c r="F370" s="234">
        <f t="shared" si="80"/>
        <v>0.29501005246753781</v>
      </c>
      <c r="G370" s="234">
        <f t="shared" si="81"/>
        <v>0.63123743441557767</v>
      </c>
      <c r="H370" s="235">
        <f t="shared" si="82"/>
        <v>2078.4313725490192</v>
      </c>
      <c r="I370" s="235">
        <f t="shared" si="83"/>
        <v>4447.2507843137255</v>
      </c>
      <c r="N370" s="441"/>
      <c r="P370" s="240">
        <f t="shared" si="84"/>
        <v>0</v>
      </c>
      <c r="Q370" s="234">
        <f t="shared" si="85"/>
        <v>0.63123743441557767</v>
      </c>
      <c r="R370" s="235">
        <f t="shared" si="86"/>
        <v>0</v>
      </c>
      <c r="S370" s="235">
        <f t="shared" si="87"/>
        <v>4447.2507843137255</v>
      </c>
      <c r="X370" s="441"/>
      <c r="Z370" s="240">
        <f t="shared" si="88"/>
        <v>0</v>
      </c>
      <c r="AA370" s="234">
        <f t="shared" si="89"/>
        <v>0.63123743441557767</v>
      </c>
      <c r="AB370" s="235">
        <f t="shared" si="90"/>
        <v>0</v>
      </c>
      <c r="AC370" s="235">
        <f t="shared" si="91"/>
        <v>4447.2507843137255</v>
      </c>
      <c r="AH370" s="441"/>
      <c r="AJ370" s="240">
        <f t="shared" si="92"/>
        <v>0</v>
      </c>
      <c r="AK370" s="234">
        <f t="shared" si="93"/>
        <v>0.63123743441557767</v>
      </c>
      <c r="AL370" s="235">
        <f t="shared" si="94"/>
        <v>0</v>
      </c>
      <c r="AM370" s="235">
        <f t="shared" si="95"/>
        <v>4447.2507843137255</v>
      </c>
      <c r="AR370" s="441"/>
    </row>
    <row r="371" spans="2:44" ht="12.6" hidden="1" customHeight="1" outlineLevel="1" x14ac:dyDescent="0.2">
      <c r="B371" s="456">
        <f>'Comm Prop Portfolio'!A354</f>
        <v>345</v>
      </c>
      <c r="C371" s="822">
        <f>'Comm Prop Portfolio'!B354*(1+$D$8)</f>
        <v>40800000</v>
      </c>
      <c r="D371" s="823">
        <f>'Comm Prop Portfolio'!C354*(1+$D$9)</f>
        <v>11448</v>
      </c>
      <c r="E371" s="457"/>
      <c r="F371" s="234">
        <f t="shared" si="80"/>
        <v>0.19607843137254902</v>
      </c>
      <c r="G371" s="234">
        <f t="shared" si="81"/>
        <v>0.73529411764705888</v>
      </c>
      <c r="H371" s="235">
        <f t="shared" si="82"/>
        <v>2244.705882352941</v>
      </c>
      <c r="I371" s="235">
        <f t="shared" si="83"/>
        <v>8417.6470588235297</v>
      </c>
      <c r="N371" s="441"/>
      <c r="P371" s="240">
        <f t="shared" si="84"/>
        <v>0</v>
      </c>
      <c r="Q371" s="234">
        <f t="shared" si="85"/>
        <v>0.73529411764705888</v>
      </c>
      <c r="R371" s="235">
        <f t="shared" si="86"/>
        <v>0</v>
      </c>
      <c r="S371" s="235">
        <f t="shared" si="87"/>
        <v>8417.6470588235297</v>
      </c>
      <c r="X371" s="441"/>
      <c r="Z371" s="240">
        <f t="shared" si="88"/>
        <v>0</v>
      </c>
      <c r="AA371" s="234">
        <f t="shared" si="89"/>
        <v>0.73529411764705888</v>
      </c>
      <c r="AB371" s="235">
        <f t="shared" si="90"/>
        <v>0</v>
      </c>
      <c r="AC371" s="235">
        <f t="shared" si="91"/>
        <v>8417.6470588235297</v>
      </c>
      <c r="AH371" s="441"/>
      <c r="AJ371" s="240">
        <f t="shared" si="92"/>
        <v>0</v>
      </c>
      <c r="AK371" s="234">
        <f t="shared" si="93"/>
        <v>0.73529411764705888</v>
      </c>
      <c r="AL371" s="235">
        <f t="shared" si="94"/>
        <v>0</v>
      </c>
      <c r="AM371" s="235">
        <f t="shared" si="95"/>
        <v>8417.6470588235297</v>
      </c>
      <c r="AR371" s="441"/>
    </row>
    <row r="372" spans="2:44" ht="12.6" hidden="1" customHeight="1" outlineLevel="1" x14ac:dyDescent="0.2">
      <c r="B372" s="456">
        <f>'Comm Prop Portfolio'!A355</f>
        <v>346</v>
      </c>
      <c r="C372" s="822">
        <f>'Comm Prop Portfolio'!B355*(1+$D$8)</f>
        <v>27447180</v>
      </c>
      <c r="D372" s="823">
        <f>'Comm Prop Portfolio'!C355*(1+$D$9)</f>
        <v>6845.6495999999997</v>
      </c>
      <c r="E372" s="457"/>
      <c r="F372" s="234">
        <f t="shared" si="80"/>
        <v>0.29146892321907025</v>
      </c>
      <c r="G372" s="234">
        <f t="shared" si="81"/>
        <v>0.63566384597616221</v>
      </c>
      <c r="H372" s="235">
        <f t="shared" si="82"/>
        <v>1995.294117647059</v>
      </c>
      <c r="I372" s="235">
        <f t="shared" si="83"/>
        <v>4351.5319529411763</v>
      </c>
      <c r="N372" s="441"/>
      <c r="P372" s="240">
        <f t="shared" si="84"/>
        <v>0</v>
      </c>
      <c r="Q372" s="234">
        <f t="shared" si="85"/>
        <v>0.63566384597616221</v>
      </c>
      <c r="R372" s="235">
        <f t="shared" si="86"/>
        <v>0</v>
      </c>
      <c r="S372" s="235">
        <f t="shared" si="87"/>
        <v>4351.5319529411763</v>
      </c>
      <c r="X372" s="441"/>
      <c r="Z372" s="240">
        <f t="shared" si="88"/>
        <v>0</v>
      </c>
      <c r="AA372" s="234">
        <f t="shared" si="89"/>
        <v>0.63566384597616221</v>
      </c>
      <c r="AB372" s="235">
        <f t="shared" si="90"/>
        <v>0</v>
      </c>
      <c r="AC372" s="235">
        <f t="shared" si="91"/>
        <v>4351.5319529411763</v>
      </c>
      <c r="AH372" s="441"/>
      <c r="AJ372" s="240">
        <f t="shared" si="92"/>
        <v>0</v>
      </c>
      <c r="AK372" s="234">
        <f t="shared" si="93"/>
        <v>0.63566384597616221</v>
      </c>
      <c r="AL372" s="235">
        <f t="shared" si="94"/>
        <v>0</v>
      </c>
      <c r="AM372" s="235">
        <f t="shared" si="95"/>
        <v>4351.5319529411763</v>
      </c>
      <c r="AR372" s="441"/>
    </row>
    <row r="373" spans="2:44" ht="12.6" hidden="1" customHeight="1" outlineLevel="1" x14ac:dyDescent="0.2">
      <c r="B373" s="456">
        <f>'Comm Prop Portfolio'!A356</f>
        <v>347</v>
      </c>
      <c r="C373" s="822">
        <f>'Comm Prop Portfolio'!B356*(1+$D$8)</f>
        <v>16179240</v>
      </c>
      <c r="D373" s="823">
        <f>'Comm Prop Portfolio'!C356*(1+$D$9)</f>
        <v>4203.43</v>
      </c>
      <c r="E373" s="457"/>
      <c r="F373" s="234">
        <f t="shared" si="80"/>
        <v>0.49446080285600558</v>
      </c>
      <c r="G373" s="234">
        <f t="shared" si="81"/>
        <v>0.38192399642999303</v>
      </c>
      <c r="H373" s="235">
        <f t="shared" si="82"/>
        <v>2078.4313725490197</v>
      </c>
      <c r="I373" s="235">
        <f t="shared" si="83"/>
        <v>1605.3907843137258</v>
      </c>
      <c r="N373" s="441"/>
      <c r="P373" s="240">
        <f t="shared" si="84"/>
        <v>0</v>
      </c>
      <c r="Q373" s="234">
        <f t="shared" si="85"/>
        <v>0.38192399642999303</v>
      </c>
      <c r="R373" s="235">
        <f t="shared" si="86"/>
        <v>0</v>
      </c>
      <c r="S373" s="235">
        <f t="shared" si="87"/>
        <v>1605.3907843137258</v>
      </c>
      <c r="X373" s="441"/>
      <c r="Z373" s="240">
        <f t="shared" si="88"/>
        <v>0</v>
      </c>
      <c r="AA373" s="234">
        <f t="shared" si="89"/>
        <v>0.38192399642999303</v>
      </c>
      <c r="AB373" s="235">
        <f t="shared" si="90"/>
        <v>0</v>
      </c>
      <c r="AC373" s="235">
        <f t="shared" si="91"/>
        <v>1605.3907843137258</v>
      </c>
      <c r="AH373" s="441"/>
      <c r="AJ373" s="240">
        <f t="shared" si="92"/>
        <v>0</v>
      </c>
      <c r="AK373" s="234">
        <f t="shared" si="93"/>
        <v>0.38192399642999303</v>
      </c>
      <c r="AL373" s="235">
        <f t="shared" si="94"/>
        <v>0</v>
      </c>
      <c r="AM373" s="235">
        <f t="shared" si="95"/>
        <v>1605.3907843137258</v>
      </c>
      <c r="AR373" s="441"/>
    </row>
    <row r="374" spans="2:44" ht="12.6" hidden="1" customHeight="1" outlineLevel="1" x14ac:dyDescent="0.2">
      <c r="B374" s="456">
        <f>'Comm Prop Portfolio'!A357</f>
        <v>348</v>
      </c>
      <c r="C374" s="822">
        <f>'Comm Prop Portfolio'!B357*(1+$D$8)</f>
        <v>29088360</v>
      </c>
      <c r="D374" s="823">
        <f>'Comm Prop Portfolio'!C357*(1+$D$9)</f>
        <v>6348.1068000000005</v>
      </c>
      <c r="E374" s="457"/>
      <c r="F374" s="234">
        <f t="shared" si="80"/>
        <v>0.27502409898667368</v>
      </c>
      <c r="G374" s="234">
        <f t="shared" si="81"/>
        <v>0.6562198762666579</v>
      </c>
      <c r="H374" s="235">
        <f t="shared" si="82"/>
        <v>1745.8823529411764</v>
      </c>
      <c r="I374" s="235">
        <f t="shared" si="83"/>
        <v>4165.7538588235302</v>
      </c>
      <c r="N374" s="441"/>
      <c r="P374" s="240">
        <f t="shared" si="84"/>
        <v>0</v>
      </c>
      <c r="Q374" s="234">
        <f t="shared" si="85"/>
        <v>0.6562198762666579</v>
      </c>
      <c r="R374" s="235">
        <f t="shared" si="86"/>
        <v>0</v>
      </c>
      <c r="S374" s="235">
        <f t="shared" si="87"/>
        <v>4165.7538588235302</v>
      </c>
      <c r="X374" s="441"/>
      <c r="Z374" s="240">
        <f t="shared" si="88"/>
        <v>0</v>
      </c>
      <c r="AA374" s="234">
        <f t="shared" si="89"/>
        <v>0.6562198762666579</v>
      </c>
      <c r="AB374" s="235">
        <f t="shared" si="90"/>
        <v>0</v>
      </c>
      <c r="AC374" s="235">
        <f t="shared" si="91"/>
        <v>4165.7538588235302</v>
      </c>
      <c r="AH374" s="441"/>
      <c r="AJ374" s="240">
        <f t="shared" si="92"/>
        <v>0</v>
      </c>
      <c r="AK374" s="234">
        <f t="shared" si="93"/>
        <v>0.6562198762666579</v>
      </c>
      <c r="AL374" s="235">
        <f t="shared" si="94"/>
        <v>0</v>
      </c>
      <c r="AM374" s="235">
        <f t="shared" si="95"/>
        <v>4165.7538588235302</v>
      </c>
      <c r="AR374" s="441"/>
    </row>
    <row r="375" spans="2:44" ht="12.6" hidden="1" customHeight="1" outlineLevel="1" x14ac:dyDescent="0.2">
      <c r="B375" s="456">
        <f>'Comm Prop Portfolio'!A358</f>
        <v>349</v>
      </c>
      <c r="C375" s="822">
        <f>'Comm Prop Portfolio'!B358*(1+$D$8)</f>
        <v>15496860</v>
      </c>
      <c r="D375" s="823">
        <f>'Comm Prop Portfolio'!C358*(1+$D$9)</f>
        <v>3704.0534000000002</v>
      </c>
      <c r="E375" s="457"/>
      <c r="F375" s="234">
        <f t="shared" si="80"/>
        <v>0.51623361119607458</v>
      </c>
      <c r="G375" s="234">
        <f t="shared" si="81"/>
        <v>0.35470798600490683</v>
      </c>
      <c r="H375" s="235">
        <f t="shared" si="82"/>
        <v>1912.1568627450984</v>
      </c>
      <c r="I375" s="235">
        <f t="shared" si="83"/>
        <v>1313.8573215686276</v>
      </c>
      <c r="N375" s="441"/>
      <c r="P375" s="240">
        <f t="shared" si="84"/>
        <v>0</v>
      </c>
      <c r="Q375" s="234">
        <f t="shared" si="85"/>
        <v>0.35470798600490683</v>
      </c>
      <c r="R375" s="235">
        <f t="shared" si="86"/>
        <v>0</v>
      </c>
      <c r="S375" s="235">
        <f t="shared" si="87"/>
        <v>1313.8573215686276</v>
      </c>
      <c r="X375" s="441"/>
      <c r="Z375" s="240">
        <f t="shared" si="88"/>
        <v>0</v>
      </c>
      <c r="AA375" s="234">
        <f t="shared" si="89"/>
        <v>0.35470798600490683</v>
      </c>
      <c r="AB375" s="235">
        <f t="shared" si="90"/>
        <v>0</v>
      </c>
      <c r="AC375" s="235">
        <f t="shared" si="91"/>
        <v>1313.8573215686276</v>
      </c>
      <c r="AH375" s="441"/>
      <c r="AJ375" s="240">
        <f t="shared" si="92"/>
        <v>0</v>
      </c>
      <c r="AK375" s="234">
        <f t="shared" si="93"/>
        <v>0.35470798600490683</v>
      </c>
      <c r="AL375" s="235">
        <f t="shared" si="94"/>
        <v>0</v>
      </c>
      <c r="AM375" s="235">
        <f t="shared" si="95"/>
        <v>1313.8573215686276</v>
      </c>
      <c r="AR375" s="441"/>
    </row>
    <row r="376" spans="2:44" ht="12.6" hidden="1" customHeight="1" outlineLevel="1" x14ac:dyDescent="0.2">
      <c r="B376" s="456">
        <f>'Comm Prop Portfolio'!A359</f>
        <v>350</v>
      </c>
      <c r="C376" s="822">
        <f>'Comm Prop Portfolio'!B359*(1+$D$8)</f>
        <v>40786740</v>
      </c>
      <c r="D376" s="823">
        <f>'Comm Prop Portfolio'!C359*(1+$D$9)</f>
        <v>13139.7282</v>
      </c>
      <c r="E376" s="457"/>
      <c r="F376" s="234">
        <f t="shared" si="80"/>
        <v>0.19614217758026262</v>
      </c>
      <c r="G376" s="234">
        <f t="shared" si="81"/>
        <v>0.73553316592598472</v>
      </c>
      <c r="H376" s="235">
        <f t="shared" si="82"/>
        <v>2577.2549019607845</v>
      </c>
      <c r="I376" s="235">
        <f t="shared" si="83"/>
        <v>9664.7058823529405</v>
      </c>
      <c r="N376" s="441"/>
      <c r="P376" s="240">
        <f t="shared" si="84"/>
        <v>0</v>
      </c>
      <c r="Q376" s="234">
        <f t="shared" si="85"/>
        <v>0.73553316592598472</v>
      </c>
      <c r="R376" s="235">
        <f t="shared" si="86"/>
        <v>0</v>
      </c>
      <c r="S376" s="235">
        <f t="shared" si="87"/>
        <v>9664.7058823529405</v>
      </c>
      <c r="X376" s="441"/>
      <c r="Z376" s="240">
        <f t="shared" si="88"/>
        <v>0</v>
      </c>
      <c r="AA376" s="234">
        <f t="shared" si="89"/>
        <v>0.73553316592598472</v>
      </c>
      <c r="AB376" s="235">
        <f t="shared" si="90"/>
        <v>0</v>
      </c>
      <c r="AC376" s="235">
        <f t="shared" si="91"/>
        <v>9664.7058823529405</v>
      </c>
      <c r="AH376" s="441"/>
      <c r="AJ376" s="240">
        <f t="shared" si="92"/>
        <v>0</v>
      </c>
      <c r="AK376" s="234">
        <f t="shared" si="93"/>
        <v>0.73553316592598472</v>
      </c>
      <c r="AL376" s="235">
        <f t="shared" si="94"/>
        <v>0</v>
      </c>
      <c r="AM376" s="235">
        <f t="shared" si="95"/>
        <v>9664.7058823529405</v>
      </c>
      <c r="AR376" s="441"/>
    </row>
    <row r="377" spans="2:44" ht="12.6" hidden="1" customHeight="1" outlineLevel="1" x14ac:dyDescent="0.2">
      <c r="B377" s="456">
        <f>'Comm Prop Portfolio'!A360</f>
        <v>351</v>
      </c>
      <c r="C377" s="822">
        <f>'Comm Prop Portfolio'!B360*(1+$D$8)</f>
        <v>18640500</v>
      </c>
      <c r="D377" s="823">
        <f>'Comm Prop Portfolio'!C360*(1+$D$9)</f>
        <v>4649.16</v>
      </c>
      <c r="E377" s="457"/>
      <c r="F377" s="234">
        <f t="shared" si="80"/>
        <v>0.42917303720393768</v>
      </c>
      <c r="G377" s="234">
        <f t="shared" si="81"/>
        <v>0.46353370349507794</v>
      </c>
      <c r="H377" s="235">
        <f t="shared" si="82"/>
        <v>1995.2941176470588</v>
      </c>
      <c r="I377" s="235">
        <f t="shared" si="83"/>
        <v>2155.0423529411764</v>
      </c>
      <c r="N377" s="441"/>
      <c r="P377" s="240">
        <f t="shared" si="84"/>
        <v>0</v>
      </c>
      <c r="Q377" s="234">
        <f t="shared" si="85"/>
        <v>0.46353370349507794</v>
      </c>
      <c r="R377" s="235">
        <f t="shared" si="86"/>
        <v>0</v>
      </c>
      <c r="S377" s="235">
        <f t="shared" si="87"/>
        <v>2155.0423529411764</v>
      </c>
      <c r="X377" s="441"/>
      <c r="Z377" s="240">
        <f t="shared" si="88"/>
        <v>0</v>
      </c>
      <c r="AA377" s="234">
        <f t="shared" si="89"/>
        <v>0.46353370349507794</v>
      </c>
      <c r="AB377" s="235">
        <f t="shared" si="90"/>
        <v>0</v>
      </c>
      <c r="AC377" s="235">
        <f t="shared" si="91"/>
        <v>2155.0423529411764</v>
      </c>
      <c r="AH377" s="441"/>
      <c r="AJ377" s="240">
        <f t="shared" si="92"/>
        <v>0</v>
      </c>
      <c r="AK377" s="234">
        <f t="shared" si="93"/>
        <v>0.46353370349507794</v>
      </c>
      <c r="AL377" s="235">
        <f t="shared" si="94"/>
        <v>0</v>
      </c>
      <c r="AM377" s="235">
        <f t="shared" si="95"/>
        <v>2155.0423529411764</v>
      </c>
      <c r="AR377" s="441"/>
    </row>
    <row r="378" spans="2:44" ht="12.6" hidden="1" customHeight="1" outlineLevel="1" x14ac:dyDescent="0.2">
      <c r="B378" s="456">
        <f>'Comm Prop Portfolio'!A361</f>
        <v>352</v>
      </c>
      <c r="C378" s="822">
        <f>'Comm Prop Portfolio'!B361*(1+$D$8)</f>
        <v>18187620</v>
      </c>
      <c r="D378" s="823">
        <f>'Comm Prop Portfolio'!C361*(1+$D$9)</f>
        <v>5859.2665999999999</v>
      </c>
      <c r="E378" s="457"/>
      <c r="F378" s="234">
        <f t="shared" si="80"/>
        <v>0.43985964078862433</v>
      </c>
      <c r="G378" s="234">
        <f t="shared" si="81"/>
        <v>0.45017544901421958</v>
      </c>
      <c r="H378" s="235">
        <f t="shared" si="82"/>
        <v>2577.2549019607841</v>
      </c>
      <c r="I378" s="235">
        <f t="shared" si="83"/>
        <v>2637.6979725490196</v>
      </c>
      <c r="N378" s="441"/>
      <c r="P378" s="240">
        <f t="shared" si="84"/>
        <v>0</v>
      </c>
      <c r="Q378" s="234">
        <f t="shared" si="85"/>
        <v>0.45017544901421958</v>
      </c>
      <c r="R378" s="235">
        <f t="shared" si="86"/>
        <v>0</v>
      </c>
      <c r="S378" s="235">
        <f t="shared" si="87"/>
        <v>2637.6979725490196</v>
      </c>
      <c r="X378" s="441"/>
      <c r="Z378" s="240">
        <f t="shared" si="88"/>
        <v>0</v>
      </c>
      <c r="AA378" s="234">
        <f t="shared" si="89"/>
        <v>0.45017544901421958</v>
      </c>
      <c r="AB378" s="235">
        <f t="shared" si="90"/>
        <v>0</v>
      </c>
      <c r="AC378" s="235">
        <f t="shared" si="91"/>
        <v>2637.6979725490196</v>
      </c>
      <c r="AH378" s="441"/>
      <c r="AJ378" s="240">
        <f t="shared" si="92"/>
        <v>0</v>
      </c>
      <c r="AK378" s="234">
        <f t="shared" si="93"/>
        <v>0.45017544901421958</v>
      </c>
      <c r="AL378" s="235">
        <f t="shared" si="94"/>
        <v>0</v>
      </c>
      <c r="AM378" s="235">
        <f t="shared" si="95"/>
        <v>2637.6979725490196</v>
      </c>
      <c r="AR378" s="441"/>
    </row>
    <row r="379" spans="2:44" ht="12.6" hidden="1" customHeight="1" outlineLevel="1" x14ac:dyDescent="0.2">
      <c r="B379" s="456">
        <f>'Comm Prop Portfolio'!A362</f>
        <v>353</v>
      </c>
      <c r="C379" s="822">
        <f>'Comm Prop Portfolio'!B362*(1+$D$8)</f>
        <v>10995600</v>
      </c>
      <c r="D379" s="823">
        <f>'Comm Prop Portfolio'!C362*(1+$D$9)</f>
        <v>2171.0920000000001</v>
      </c>
      <c r="E379" s="457"/>
      <c r="F379" s="234">
        <f t="shared" si="80"/>
        <v>0.72756375277383678</v>
      </c>
      <c r="G379" s="234">
        <f t="shared" si="81"/>
        <v>9.0545309032703997E-2</v>
      </c>
      <c r="H379" s="235">
        <f t="shared" si="82"/>
        <v>1579.6078431372548</v>
      </c>
      <c r="I379" s="235">
        <f t="shared" si="83"/>
        <v>196.58219607843139</v>
      </c>
      <c r="N379" s="441"/>
      <c r="P379" s="240">
        <f t="shared" si="84"/>
        <v>0</v>
      </c>
      <c r="Q379" s="234">
        <f t="shared" si="85"/>
        <v>9.0545309032703997E-2</v>
      </c>
      <c r="R379" s="235">
        <f t="shared" si="86"/>
        <v>0</v>
      </c>
      <c r="S379" s="235">
        <f t="shared" si="87"/>
        <v>196.58219607843139</v>
      </c>
      <c r="X379" s="441"/>
      <c r="Z379" s="240">
        <f t="shared" si="88"/>
        <v>0</v>
      </c>
      <c r="AA379" s="234">
        <f t="shared" si="89"/>
        <v>9.0545309032703997E-2</v>
      </c>
      <c r="AB379" s="235">
        <f t="shared" si="90"/>
        <v>0</v>
      </c>
      <c r="AC379" s="235">
        <f t="shared" si="91"/>
        <v>196.58219607843139</v>
      </c>
      <c r="AH379" s="441"/>
      <c r="AJ379" s="240">
        <f t="shared" si="92"/>
        <v>0</v>
      </c>
      <c r="AK379" s="234">
        <f t="shared" si="93"/>
        <v>9.0545309032703997E-2</v>
      </c>
      <c r="AL379" s="235">
        <f t="shared" si="94"/>
        <v>0</v>
      </c>
      <c r="AM379" s="235">
        <f t="shared" si="95"/>
        <v>196.58219607843139</v>
      </c>
      <c r="AR379" s="441"/>
    </row>
    <row r="380" spans="2:44" ht="12.6" hidden="1" customHeight="1" outlineLevel="1" x14ac:dyDescent="0.2">
      <c r="B380" s="456">
        <f>'Comm Prop Portfolio'!A363</f>
        <v>354</v>
      </c>
      <c r="C380" s="822">
        <f>'Comm Prop Portfolio'!B363*(1+$D$8)</f>
        <v>1610580</v>
      </c>
      <c r="D380" s="823">
        <f>'Comm Prop Portfolio'!C363*(1+$D$9)</f>
        <v>234.32360000000003</v>
      </c>
      <c r="E380" s="457"/>
      <c r="F380" s="234">
        <f t="shared" si="80"/>
        <v>0</v>
      </c>
      <c r="G380" s="234">
        <f t="shared" si="81"/>
        <v>0</v>
      </c>
      <c r="H380" s="235">
        <f t="shared" si="82"/>
        <v>0</v>
      </c>
      <c r="I380" s="235">
        <f t="shared" si="83"/>
        <v>0</v>
      </c>
      <c r="N380" s="441"/>
      <c r="P380" s="240">
        <f t="shared" si="84"/>
        <v>0</v>
      </c>
      <c r="Q380" s="234">
        <f t="shared" si="85"/>
        <v>0</v>
      </c>
      <c r="R380" s="235">
        <f t="shared" si="86"/>
        <v>0</v>
      </c>
      <c r="S380" s="235">
        <f t="shared" si="87"/>
        <v>0</v>
      </c>
      <c r="X380" s="441"/>
      <c r="Z380" s="240">
        <f t="shared" si="88"/>
        <v>0</v>
      </c>
      <c r="AA380" s="234">
        <f t="shared" si="89"/>
        <v>0</v>
      </c>
      <c r="AB380" s="235">
        <f t="shared" si="90"/>
        <v>0</v>
      </c>
      <c r="AC380" s="235">
        <f t="shared" si="91"/>
        <v>0</v>
      </c>
      <c r="AH380" s="441"/>
      <c r="AJ380" s="240">
        <f t="shared" si="92"/>
        <v>0</v>
      </c>
      <c r="AK380" s="234">
        <f t="shared" si="93"/>
        <v>0</v>
      </c>
      <c r="AL380" s="235">
        <f t="shared" si="94"/>
        <v>0</v>
      </c>
      <c r="AM380" s="235">
        <f t="shared" si="95"/>
        <v>0</v>
      </c>
      <c r="AR380" s="441"/>
    </row>
    <row r="381" spans="2:44" ht="12.6" hidden="1" customHeight="1" outlineLevel="1" x14ac:dyDescent="0.2">
      <c r="B381" s="456">
        <f>'Comm Prop Portfolio'!A364</f>
        <v>355</v>
      </c>
      <c r="C381" s="822">
        <f>'Comm Prop Portfolio'!B364*(1+$D$8)</f>
        <v>8716920</v>
      </c>
      <c r="D381" s="823">
        <f>'Comm Prop Portfolio'!C364*(1+$D$9)</f>
        <v>1177.6388000000002</v>
      </c>
      <c r="E381" s="457"/>
      <c r="F381" s="234">
        <f t="shared" si="80"/>
        <v>0.77056116151117593</v>
      </c>
      <c r="G381" s="234">
        <f t="shared" si="81"/>
        <v>0</v>
      </c>
      <c r="H381" s="235">
        <f t="shared" si="82"/>
        <v>907.44272156862758</v>
      </c>
      <c r="I381" s="235">
        <f t="shared" si="83"/>
        <v>0</v>
      </c>
      <c r="N381" s="441"/>
      <c r="P381" s="240">
        <f t="shared" si="84"/>
        <v>0</v>
      </c>
      <c r="Q381" s="234">
        <f t="shared" si="85"/>
        <v>0</v>
      </c>
      <c r="R381" s="235">
        <f t="shared" si="86"/>
        <v>0</v>
      </c>
      <c r="S381" s="235">
        <f t="shared" si="87"/>
        <v>0</v>
      </c>
      <c r="X381" s="441"/>
      <c r="Z381" s="240">
        <f t="shared" si="88"/>
        <v>0</v>
      </c>
      <c r="AA381" s="234">
        <f t="shared" si="89"/>
        <v>0</v>
      </c>
      <c r="AB381" s="235">
        <f t="shared" si="90"/>
        <v>0</v>
      </c>
      <c r="AC381" s="235">
        <f t="shared" si="91"/>
        <v>0</v>
      </c>
      <c r="AH381" s="441"/>
      <c r="AJ381" s="240">
        <f t="shared" si="92"/>
        <v>0</v>
      </c>
      <c r="AK381" s="234">
        <f t="shared" si="93"/>
        <v>0</v>
      </c>
      <c r="AL381" s="235">
        <f t="shared" si="94"/>
        <v>0</v>
      </c>
      <c r="AM381" s="235">
        <f t="shared" si="95"/>
        <v>0</v>
      </c>
      <c r="AR381" s="441"/>
    </row>
    <row r="382" spans="2:44" ht="12.6" hidden="1" customHeight="1" outlineLevel="1" x14ac:dyDescent="0.2">
      <c r="B382" s="456">
        <f>'Comm Prop Portfolio'!A365</f>
        <v>356</v>
      </c>
      <c r="C382" s="822">
        <f>'Comm Prop Portfolio'!B365*(1+$D$8)</f>
        <v>6427020</v>
      </c>
      <c r="D382" s="823">
        <f>'Comm Prop Portfolio'!C365*(1+$D$9)</f>
        <v>1936.9274</v>
      </c>
      <c r="E382" s="457"/>
      <c r="F382" s="234">
        <f t="shared" si="80"/>
        <v>0.68881378928336923</v>
      </c>
      <c r="G382" s="234">
        <f t="shared" si="81"/>
        <v>0</v>
      </c>
      <c r="H382" s="235">
        <f t="shared" si="82"/>
        <v>1334.1823019607843</v>
      </c>
      <c r="I382" s="235">
        <f t="shared" si="83"/>
        <v>0</v>
      </c>
      <c r="N382" s="441"/>
      <c r="P382" s="240">
        <f t="shared" si="84"/>
        <v>0</v>
      </c>
      <c r="Q382" s="234">
        <f t="shared" si="85"/>
        <v>0</v>
      </c>
      <c r="R382" s="235">
        <f t="shared" si="86"/>
        <v>0</v>
      </c>
      <c r="S382" s="235">
        <f t="shared" si="87"/>
        <v>0</v>
      </c>
      <c r="X382" s="441"/>
      <c r="Z382" s="240">
        <f t="shared" si="88"/>
        <v>0</v>
      </c>
      <c r="AA382" s="234">
        <f t="shared" si="89"/>
        <v>0</v>
      </c>
      <c r="AB382" s="235">
        <f t="shared" si="90"/>
        <v>0</v>
      </c>
      <c r="AC382" s="235">
        <f t="shared" si="91"/>
        <v>0</v>
      </c>
      <c r="AH382" s="441"/>
      <c r="AJ382" s="240">
        <f t="shared" si="92"/>
        <v>0</v>
      </c>
      <c r="AK382" s="234">
        <f t="shared" si="93"/>
        <v>0</v>
      </c>
      <c r="AL382" s="235">
        <f t="shared" si="94"/>
        <v>0</v>
      </c>
      <c r="AM382" s="235">
        <f t="shared" si="95"/>
        <v>0</v>
      </c>
      <c r="AR382" s="441"/>
    </row>
    <row r="383" spans="2:44" ht="12.6" hidden="1" customHeight="1" outlineLevel="1" x14ac:dyDescent="0.2">
      <c r="B383" s="456">
        <f>'Comm Prop Portfolio'!A366</f>
        <v>357</v>
      </c>
      <c r="C383" s="822">
        <f>'Comm Prop Portfolio'!B366*(1+$D$8)</f>
        <v>816000</v>
      </c>
      <c r="D383" s="823">
        <f>'Comm Prop Portfolio'!C366*(1+$D$9)</f>
        <v>178.08</v>
      </c>
      <c r="E383" s="457"/>
      <c r="F383" s="234">
        <f t="shared" si="80"/>
        <v>0</v>
      </c>
      <c r="G383" s="234">
        <f t="shared" si="81"/>
        <v>0</v>
      </c>
      <c r="H383" s="235">
        <f t="shared" si="82"/>
        <v>0</v>
      </c>
      <c r="I383" s="235">
        <f t="shared" si="83"/>
        <v>0</v>
      </c>
      <c r="N383" s="441"/>
      <c r="P383" s="240">
        <f t="shared" si="84"/>
        <v>0</v>
      </c>
      <c r="Q383" s="234">
        <f t="shared" si="85"/>
        <v>0</v>
      </c>
      <c r="R383" s="235">
        <f t="shared" si="86"/>
        <v>0</v>
      </c>
      <c r="S383" s="235">
        <f t="shared" si="87"/>
        <v>0</v>
      </c>
      <c r="X383" s="441"/>
      <c r="Z383" s="240">
        <f t="shared" si="88"/>
        <v>0</v>
      </c>
      <c r="AA383" s="234">
        <f t="shared" si="89"/>
        <v>0</v>
      </c>
      <c r="AB383" s="235">
        <f t="shared" si="90"/>
        <v>0</v>
      </c>
      <c r="AC383" s="235">
        <f t="shared" si="91"/>
        <v>0</v>
      </c>
      <c r="AH383" s="441"/>
      <c r="AJ383" s="240">
        <f t="shared" si="92"/>
        <v>0</v>
      </c>
      <c r="AK383" s="234">
        <f t="shared" si="93"/>
        <v>0</v>
      </c>
      <c r="AL383" s="235">
        <f t="shared" si="94"/>
        <v>0</v>
      </c>
      <c r="AM383" s="235">
        <f t="shared" si="95"/>
        <v>0</v>
      </c>
      <c r="AR383" s="441"/>
    </row>
    <row r="384" spans="2:44" ht="12.6" hidden="1" customHeight="1" outlineLevel="1" x14ac:dyDescent="0.2">
      <c r="B384" s="456">
        <f>'Comm Prop Portfolio'!A367</f>
        <v>358</v>
      </c>
      <c r="C384" s="822">
        <f>'Comm Prop Portfolio'!B367*(1+$D$8)</f>
        <v>40800000</v>
      </c>
      <c r="D384" s="823">
        <f>'Comm Prop Portfolio'!C367*(1+$D$9)</f>
        <v>6784</v>
      </c>
      <c r="E384" s="457"/>
      <c r="F384" s="234">
        <f t="shared" si="80"/>
        <v>0.19607843137254902</v>
      </c>
      <c r="G384" s="234">
        <f t="shared" si="81"/>
        <v>0.73529411764705888</v>
      </c>
      <c r="H384" s="235">
        <f t="shared" si="82"/>
        <v>1330.1960784313726</v>
      </c>
      <c r="I384" s="235">
        <f t="shared" si="83"/>
        <v>4988.2352941176478</v>
      </c>
      <c r="N384" s="441"/>
      <c r="P384" s="240">
        <f t="shared" si="84"/>
        <v>0</v>
      </c>
      <c r="Q384" s="234">
        <f t="shared" si="85"/>
        <v>0.73529411764705888</v>
      </c>
      <c r="R384" s="235">
        <f t="shared" si="86"/>
        <v>0</v>
      </c>
      <c r="S384" s="235">
        <f t="shared" si="87"/>
        <v>4988.2352941176478</v>
      </c>
      <c r="X384" s="441"/>
      <c r="Z384" s="240">
        <f t="shared" si="88"/>
        <v>0</v>
      </c>
      <c r="AA384" s="234">
        <f t="shared" si="89"/>
        <v>0.73529411764705888</v>
      </c>
      <c r="AB384" s="235">
        <f t="shared" si="90"/>
        <v>0</v>
      </c>
      <c r="AC384" s="235">
        <f t="shared" si="91"/>
        <v>4988.2352941176478</v>
      </c>
      <c r="AH384" s="441"/>
      <c r="AJ384" s="240">
        <f t="shared" si="92"/>
        <v>0</v>
      </c>
      <c r="AK384" s="234">
        <f t="shared" si="93"/>
        <v>0.73529411764705888</v>
      </c>
      <c r="AL384" s="235">
        <f t="shared" si="94"/>
        <v>0</v>
      </c>
      <c r="AM384" s="235">
        <f t="shared" si="95"/>
        <v>4988.2352941176478</v>
      </c>
      <c r="AR384" s="441"/>
    </row>
    <row r="385" spans="2:44" ht="12.6" hidden="1" customHeight="1" outlineLevel="1" x14ac:dyDescent="0.2">
      <c r="B385" s="456">
        <f>'Comm Prop Portfolio'!A368</f>
        <v>359</v>
      </c>
      <c r="C385" s="822">
        <f>'Comm Prop Portfolio'!B368*(1+$D$8)</f>
        <v>16869780</v>
      </c>
      <c r="D385" s="823">
        <f>'Comm Prop Portfolio'!C368*(1+$D$9)</f>
        <v>2805.0144</v>
      </c>
      <c r="E385" s="457"/>
      <c r="F385" s="234">
        <f t="shared" si="80"/>
        <v>0.47422076636446947</v>
      </c>
      <c r="G385" s="234">
        <f t="shared" si="81"/>
        <v>0.40722404204441315</v>
      </c>
      <c r="H385" s="235">
        <f t="shared" si="82"/>
        <v>1330.1960784313726</v>
      </c>
      <c r="I385" s="235">
        <f t="shared" si="83"/>
        <v>1142.2693019607843</v>
      </c>
      <c r="N385" s="441"/>
      <c r="P385" s="240">
        <f t="shared" si="84"/>
        <v>0</v>
      </c>
      <c r="Q385" s="234">
        <f t="shared" si="85"/>
        <v>0.40722404204441315</v>
      </c>
      <c r="R385" s="235">
        <f t="shared" si="86"/>
        <v>0</v>
      </c>
      <c r="S385" s="235">
        <f t="shared" si="87"/>
        <v>1142.2693019607843</v>
      </c>
      <c r="X385" s="441"/>
      <c r="Z385" s="240">
        <f t="shared" si="88"/>
        <v>0</v>
      </c>
      <c r="AA385" s="234">
        <f t="shared" si="89"/>
        <v>0.40722404204441315</v>
      </c>
      <c r="AB385" s="235">
        <f t="shared" si="90"/>
        <v>0</v>
      </c>
      <c r="AC385" s="235">
        <f t="shared" si="91"/>
        <v>1142.2693019607843</v>
      </c>
      <c r="AH385" s="441"/>
      <c r="AJ385" s="240">
        <f t="shared" si="92"/>
        <v>0</v>
      </c>
      <c r="AK385" s="234">
        <f t="shared" si="93"/>
        <v>0.40722404204441315</v>
      </c>
      <c r="AL385" s="235">
        <f t="shared" si="94"/>
        <v>0</v>
      </c>
      <c r="AM385" s="235">
        <f t="shared" si="95"/>
        <v>1142.2693019607843</v>
      </c>
      <c r="AR385" s="441"/>
    </row>
    <row r="386" spans="2:44" ht="12.6" hidden="1" customHeight="1" outlineLevel="1" x14ac:dyDescent="0.2">
      <c r="B386" s="456">
        <f>'Comm Prop Portfolio'!A369</f>
        <v>360</v>
      </c>
      <c r="C386" s="822">
        <f>'Comm Prop Portfolio'!B369*(1+$D$8)</f>
        <v>4697100</v>
      </c>
      <c r="D386" s="823">
        <f>'Comm Prop Portfolio'!C369*(1+$D$9)</f>
        <v>1025.0730000000001</v>
      </c>
      <c r="E386" s="457"/>
      <c r="F386" s="234">
        <f t="shared" si="80"/>
        <v>0.57420536075450812</v>
      </c>
      <c r="G386" s="234">
        <f t="shared" si="81"/>
        <v>0</v>
      </c>
      <c r="H386" s="235">
        <f t="shared" si="82"/>
        <v>588.60241176470595</v>
      </c>
      <c r="I386" s="235">
        <f t="shared" si="83"/>
        <v>0</v>
      </c>
      <c r="N386" s="441"/>
      <c r="P386" s="240">
        <f t="shared" si="84"/>
        <v>0</v>
      </c>
      <c r="Q386" s="234">
        <f t="shared" si="85"/>
        <v>0</v>
      </c>
      <c r="R386" s="235">
        <f t="shared" si="86"/>
        <v>0</v>
      </c>
      <c r="S386" s="235">
        <f t="shared" si="87"/>
        <v>0</v>
      </c>
      <c r="X386" s="441"/>
      <c r="Z386" s="240">
        <f t="shared" si="88"/>
        <v>0</v>
      </c>
      <c r="AA386" s="234">
        <f t="shared" si="89"/>
        <v>0</v>
      </c>
      <c r="AB386" s="235">
        <f t="shared" si="90"/>
        <v>0</v>
      </c>
      <c r="AC386" s="235">
        <f t="shared" si="91"/>
        <v>0</v>
      </c>
      <c r="AH386" s="441"/>
      <c r="AJ386" s="240">
        <f t="shared" si="92"/>
        <v>0</v>
      </c>
      <c r="AK386" s="234">
        <f t="shared" si="93"/>
        <v>0</v>
      </c>
      <c r="AL386" s="235">
        <f t="shared" si="94"/>
        <v>0</v>
      </c>
      <c r="AM386" s="235">
        <f t="shared" si="95"/>
        <v>0</v>
      </c>
      <c r="AR386" s="441"/>
    </row>
    <row r="387" spans="2:44" ht="12.6" hidden="1" customHeight="1" outlineLevel="1" x14ac:dyDescent="0.2">
      <c r="B387" s="456">
        <f>'Comm Prop Portfolio'!A370</f>
        <v>361</v>
      </c>
      <c r="C387" s="822">
        <f>'Comm Prop Portfolio'!B370*(1+$D$8)</f>
        <v>32407440</v>
      </c>
      <c r="D387" s="823">
        <f>'Comm Prop Portfolio'!C370*(1+$D$9)</f>
        <v>7746.0136000000011</v>
      </c>
      <c r="E387" s="457"/>
      <c r="F387" s="234">
        <f t="shared" si="80"/>
        <v>0.24685689458963744</v>
      </c>
      <c r="G387" s="234">
        <f t="shared" si="81"/>
        <v>0.69142888176295325</v>
      </c>
      <c r="H387" s="235">
        <f t="shared" si="82"/>
        <v>1912.1568627450984</v>
      </c>
      <c r="I387" s="235">
        <f t="shared" si="83"/>
        <v>5355.8175215686288</v>
      </c>
      <c r="N387" s="441"/>
      <c r="P387" s="240">
        <f t="shared" si="84"/>
        <v>0</v>
      </c>
      <c r="Q387" s="234">
        <f t="shared" si="85"/>
        <v>0.69142888176295325</v>
      </c>
      <c r="R387" s="235">
        <f t="shared" si="86"/>
        <v>0</v>
      </c>
      <c r="S387" s="235">
        <f t="shared" si="87"/>
        <v>5355.8175215686288</v>
      </c>
      <c r="X387" s="441"/>
      <c r="Z387" s="240">
        <f t="shared" si="88"/>
        <v>0</v>
      </c>
      <c r="AA387" s="234">
        <f t="shared" si="89"/>
        <v>0.69142888176295325</v>
      </c>
      <c r="AB387" s="235">
        <f t="shared" si="90"/>
        <v>0</v>
      </c>
      <c r="AC387" s="235">
        <f t="shared" si="91"/>
        <v>5355.8175215686288</v>
      </c>
      <c r="AH387" s="441"/>
      <c r="AJ387" s="240">
        <f t="shared" si="92"/>
        <v>0</v>
      </c>
      <c r="AK387" s="234">
        <f t="shared" si="93"/>
        <v>0.69142888176295325</v>
      </c>
      <c r="AL387" s="235">
        <f t="shared" si="94"/>
        <v>0</v>
      </c>
      <c r="AM387" s="235">
        <f t="shared" si="95"/>
        <v>5355.8175215686288</v>
      </c>
      <c r="AR387" s="441"/>
    </row>
    <row r="388" spans="2:44" ht="12.6" hidden="1" customHeight="1" outlineLevel="1" x14ac:dyDescent="0.2">
      <c r="B388" s="456">
        <f>'Comm Prop Portfolio'!A371</f>
        <v>362</v>
      </c>
      <c r="C388" s="822">
        <f>'Comm Prop Portfolio'!B371*(1+$D$8)</f>
        <v>8982120</v>
      </c>
      <c r="D388" s="823">
        <f>'Comm Prop Portfolio'!C371*(1+$D$9)</f>
        <v>1586.8412000000001</v>
      </c>
      <c r="E388" s="457"/>
      <c r="F388" s="234">
        <f t="shared" si="80"/>
        <v>0.77733541747382573</v>
      </c>
      <c r="G388" s="234">
        <f t="shared" si="81"/>
        <v>0</v>
      </c>
      <c r="H388" s="235">
        <f t="shared" si="82"/>
        <v>1233.5078666666666</v>
      </c>
      <c r="I388" s="235">
        <f t="shared" si="83"/>
        <v>0</v>
      </c>
      <c r="N388" s="441"/>
      <c r="P388" s="240">
        <f t="shared" si="84"/>
        <v>0</v>
      </c>
      <c r="Q388" s="234">
        <f t="shared" si="85"/>
        <v>0</v>
      </c>
      <c r="R388" s="235">
        <f t="shared" si="86"/>
        <v>0</v>
      </c>
      <c r="S388" s="235">
        <f t="shared" si="87"/>
        <v>0</v>
      </c>
      <c r="X388" s="441"/>
      <c r="Z388" s="240">
        <f t="shared" si="88"/>
        <v>0</v>
      </c>
      <c r="AA388" s="234">
        <f t="shared" si="89"/>
        <v>0</v>
      </c>
      <c r="AB388" s="235">
        <f t="shared" si="90"/>
        <v>0</v>
      </c>
      <c r="AC388" s="235">
        <f t="shared" si="91"/>
        <v>0</v>
      </c>
      <c r="AH388" s="441"/>
      <c r="AJ388" s="240">
        <f t="shared" si="92"/>
        <v>0</v>
      </c>
      <c r="AK388" s="234">
        <f t="shared" si="93"/>
        <v>0</v>
      </c>
      <c r="AL388" s="235">
        <f t="shared" si="94"/>
        <v>0</v>
      </c>
      <c r="AM388" s="235">
        <f t="shared" si="95"/>
        <v>0</v>
      </c>
      <c r="AR388" s="441"/>
    </row>
    <row r="389" spans="2:44" ht="12.6" hidden="1" customHeight="1" outlineLevel="1" x14ac:dyDescent="0.2">
      <c r="B389" s="456">
        <f>'Comm Prop Portfolio'!A372</f>
        <v>363</v>
      </c>
      <c r="C389" s="822">
        <f>'Comm Prop Portfolio'!B372*(1+$D$8)</f>
        <v>35284860</v>
      </c>
      <c r="D389" s="823">
        <f>'Comm Prop Portfolio'!C372*(1+$D$9)</f>
        <v>6967.0302000000001</v>
      </c>
      <c r="E389" s="457"/>
      <c r="F389" s="234">
        <f t="shared" si="80"/>
        <v>0.22672613693238403</v>
      </c>
      <c r="G389" s="234">
        <f t="shared" si="81"/>
        <v>0.71659232883451995</v>
      </c>
      <c r="H389" s="235">
        <f t="shared" si="82"/>
        <v>1579.6078431372548</v>
      </c>
      <c r="I389" s="235">
        <f t="shared" si="83"/>
        <v>4992.5203960784311</v>
      </c>
      <c r="N389" s="441"/>
      <c r="P389" s="240">
        <f t="shared" si="84"/>
        <v>0</v>
      </c>
      <c r="Q389" s="234">
        <f t="shared" si="85"/>
        <v>0.71659232883451995</v>
      </c>
      <c r="R389" s="235">
        <f t="shared" si="86"/>
        <v>0</v>
      </c>
      <c r="S389" s="235">
        <f t="shared" si="87"/>
        <v>4992.5203960784311</v>
      </c>
      <c r="X389" s="441"/>
      <c r="Z389" s="240">
        <f t="shared" si="88"/>
        <v>0</v>
      </c>
      <c r="AA389" s="234">
        <f t="shared" si="89"/>
        <v>0.71659232883451995</v>
      </c>
      <c r="AB389" s="235">
        <f t="shared" si="90"/>
        <v>0</v>
      </c>
      <c r="AC389" s="235">
        <f t="shared" si="91"/>
        <v>4992.5203960784311</v>
      </c>
      <c r="AH389" s="441"/>
      <c r="AJ389" s="240">
        <f t="shared" si="92"/>
        <v>0</v>
      </c>
      <c r="AK389" s="234">
        <f t="shared" si="93"/>
        <v>0.71659232883451995</v>
      </c>
      <c r="AL389" s="235">
        <f t="shared" si="94"/>
        <v>0</v>
      </c>
      <c r="AM389" s="235">
        <f t="shared" si="95"/>
        <v>4992.5203960784311</v>
      </c>
      <c r="AR389" s="441"/>
    </row>
    <row r="390" spans="2:44" ht="12.6" hidden="1" customHeight="1" outlineLevel="1" x14ac:dyDescent="0.2">
      <c r="B390" s="456">
        <f>'Comm Prop Portfolio'!A373</f>
        <v>364</v>
      </c>
      <c r="C390" s="822">
        <f>'Comm Prop Portfolio'!B373*(1+$D$8)</f>
        <v>4035120</v>
      </c>
      <c r="D390" s="823">
        <f>'Comm Prop Portfolio'!C373*(1+$D$9)</f>
        <v>922.53920000000005</v>
      </c>
      <c r="E390" s="457"/>
      <c r="F390" s="234">
        <f t="shared" si="80"/>
        <v>0.5043517912726263</v>
      </c>
      <c r="G390" s="234">
        <f t="shared" si="81"/>
        <v>0</v>
      </c>
      <c r="H390" s="235">
        <f t="shared" si="82"/>
        <v>465.28429803921568</v>
      </c>
      <c r="I390" s="235">
        <f t="shared" si="83"/>
        <v>0</v>
      </c>
      <c r="N390" s="441"/>
      <c r="P390" s="240">
        <f t="shared" si="84"/>
        <v>0</v>
      </c>
      <c r="Q390" s="234">
        <f t="shared" si="85"/>
        <v>0</v>
      </c>
      <c r="R390" s="235">
        <f t="shared" si="86"/>
        <v>0</v>
      </c>
      <c r="S390" s="235">
        <f t="shared" si="87"/>
        <v>0</v>
      </c>
      <c r="X390" s="441"/>
      <c r="Z390" s="240">
        <f t="shared" si="88"/>
        <v>0</v>
      </c>
      <c r="AA390" s="234">
        <f t="shared" si="89"/>
        <v>0</v>
      </c>
      <c r="AB390" s="235">
        <f t="shared" si="90"/>
        <v>0</v>
      </c>
      <c r="AC390" s="235">
        <f t="shared" si="91"/>
        <v>0</v>
      </c>
      <c r="AH390" s="441"/>
      <c r="AJ390" s="240">
        <f t="shared" si="92"/>
        <v>0</v>
      </c>
      <c r="AK390" s="234">
        <f t="shared" si="93"/>
        <v>0</v>
      </c>
      <c r="AL390" s="235">
        <f t="shared" si="94"/>
        <v>0</v>
      </c>
      <c r="AM390" s="235">
        <f t="shared" si="95"/>
        <v>0</v>
      </c>
      <c r="AR390" s="441"/>
    </row>
    <row r="391" spans="2:44" ht="12.6" hidden="1" customHeight="1" outlineLevel="1" x14ac:dyDescent="0.2">
      <c r="B391" s="456">
        <f>'Comm Prop Portfolio'!A374</f>
        <v>365</v>
      </c>
      <c r="C391" s="822">
        <f>'Comm Prop Portfolio'!B374*(1+$D$8)</f>
        <v>23496720</v>
      </c>
      <c r="D391" s="823">
        <f>'Comm Prop Portfolio'!C374*(1+$D$9)</f>
        <v>4151.0871999999999</v>
      </c>
      <c r="E391" s="457"/>
      <c r="F391" s="234">
        <f t="shared" si="80"/>
        <v>0.34047305326019972</v>
      </c>
      <c r="G391" s="234">
        <f t="shared" si="81"/>
        <v>0.57440868342475038</v>
      </c>
      <c r="H391" s="235">
        <f t="shared" si="82"/>
        <v>1413.3333333333333</v>
      </c>
      <c r="I391" s="235">
        <f t="shared" si="83"/>
        <v>2384.4205333333334</v>
      </c>
      <c r="N391" s="441"/>
      <c r="P391" s="240">
        <f t="shared" si="84"/>
        <v>0</v>
      </c>
      <c r="Q391" s="234">
        <f t="shared" si="85"/>
        <v>0.57440868342475038</v>
      </c>
      <c r="R391" s="235">
        <f t="shared" si="86"/>
        <v>0</v>
      </c>
      <c r="S391" s="235">
        <f t="shared" si="87"/>
        <v>2384.4205333333334</v>
      </c>
      <c r="X391" s="441"/>
      <c r="Z391" s="240">
        <f t="shared" si="88"/>
        <v>0</v>
      </c>
      <c r="AA391" s="234">
        <f t="shared" si="89"/>
        <v>0.57440868342475038</v>
      </c>
      <c r="AB391" s="235">
        <f t="shared" si="90"/>
        <v>0</v>
      </c>
      <c r="AC391" s="235">
        <f t="shared" si="91"/>
        <v>2384.4205333333334</v>
      </c>
      <c r="AH391" s="441"/>
      <c r="AJ391" s="240">
        <f t="shared" si="92"/>
        <v>0</v>
      </c>
      <c r="AK391" s="234">
        <f t="shared" si="93"/>
        <v>0.57440868342475038</v>
      </c>
      <c r="AL391" s="235">
        <f t="shared" si="94"/>
        <v>0</v>
      </c>
      <c r="AM391" s="235">
        <f t="shared" si="95"/>
        <v>2384.4205333333334</v>
      </c>
      <c r="AR391" s="441"/>
    </row>
    <row r="392" spans="2:44" ht="12.6" hidden="1" customHeight="1" outlineLevel="1" x14ac:dyDescent="0.2">
      <c r="B392" s="456">
        <f>'Comm Prop Portfolio'!A375</f>
        <v>366</v>
      </c>
      <c r="C392" s="822">
        <f>'Comm Prop Portfolio'!B375*(1+$D$8)</f>
        <v>20895720</v>
      </c>
      <c r="D392" s="823">
        <f>'Comm Prop Portfolio'!C375*(1+$D$9)</f>
        <v>4343.0320000000002</v>
      </c>
      <c r="E392" s="457"/>
      <c r="F392" s="234">
        <f t="shared" si="80"/>
        <v>0.38285352215669044</v>
      </c>
      <c r="G392" s="234">
        <f t="shared" si="81"/>
        <v>0.52143309730413689</v>
      </c>
      <c r="H392" s="235">
        <f t="shared" si="82"/>
        <v>1662.7450980392157</v>
      </c>
      <c r="I392" s="235">
        <f t="shared" si="83"/>
        <v>2264.6006274509805</v>
      </c>
      <c r="N392" s="441"/>
      <c r="P392" s="240">
        <f t="shared" si="84"/>
        <v>0</v>
      </c>
      <c r="Q392" s="234">
        <f t="shared" si="85"/>
        <v>0.52143309730413689</v>
      </c>
      <c r="R392" s="235">
        <f t="shared" si="86"/>
        <v>0</v>
      </c>
      <c r="S392" s="235">
        <f t="shared" si="87"/>
        <v>2264.6006274509805</v>
      </c>
      <c r="X392" s="441"/>
      <c r="Z392" s="240">
        <f t="shared" si="88"/>
        <v>0</v>
      </c>
      <c r="AA392" s="234">
        <f t="shared" si="89"/>
        <v>0.52143309730413689</v>
      </c>
      <c r="AB392" s="235">
        <f t="shared" si="90"/>
        <v>0</v>
      </c>
      <c r="AC392" s="235">
        <f t="shared" si="91"/>
        <v>2264.6006274509805</v>
      </c>
      <c r="AH392" s="441"/>
      <c r="AJ392" s="240">
        <f t="shared" si="92"/>
        <v>0</v>
      </c>
      <c r="AK392" s="234">
        <f t="shared" si="93"/>
        <v>0.52143309730413689</v>
      </c>
      <c r="AL392" s="235">
        <f t="shared" si="94"/>
        <v>0</v>
      </c>
      <c r="AM392" s="235">
        <f t="shared" si="95"/>
        <v>2264.6006274509805</v>
      </c>
      <c r="AR392" s="441"/>
    </row>
    <row r="393" spans="2:44" ht="12.6" hidden="1" customHeight="1" outlineLevel="1" x14ac:dyDescent="0.2">
      <c r="B393" s="456">
        <f>'Comm Prop Portfolio'!A376</f>
        <v>367</v>
      </c>
      <c r="C393" s="822">
        <f>'Comm Prop Portfolio'!B376*(1+$D$8)</f>
        <v>13630260</v>
      </c>
      <c r="D393" s="823">
        <f>'Comm Prop Portfolio'!C376*(1+$D$9)</f>
        <v>1841.4214000000002</v>
      </c>
      <c r="E393" s="457"/>
      <c r="F393" s="234">
        <f t="shared" si="80"/>
        <v>0.58692937625547859</v>
      </c>
      <c r="G393" s="234">
        <f t="shared" si="81"/>
        <v>0.26633827968065171</v>
      </c>
      <c r="H393" s="235">
        <f t="shared" si="82"/>
        <v>1080.7843137254902</v>
      </c>
      <c r="I393" s="235">
        <f t="shared" si="83"/>
        <v>490.4410078431373</v>
      </c>
      <c r="N393" s="441"/>
      <c r="P393" s="240">
        <f t="shared" si="84"/>
        <v>0</v>
      </c>
      <c r="Q393" s="234">
        <f t="shared" si="85"/>
        <v>0.26633827968065171</v>
      </c>
      <c r="R393" s="235">
        <f t="shared" si="86"/>
        <v>0</v>
      </c>
      <c r="S393" s="235">
        <f t="shared" si="87"/>
        <v>490.4410078431373</v>
      </c>
      <c r="X393" s="441"/>
      <c r="Z393" s="240">
        <f t="shared" si="88"/>
        <v>0</v>
      </c>
      <c r="AA393" s="234">
        <f t="shared" si="89"/>
        <v>0.26633827968065171</v>
      </c>
      <c r="AB393" s="235">
        <f t="shared" si="90"/>
        <v>0</v>
      </c>
      <c r="AC393" s="235">
        <f t="shared" si="91"/>
        <v>490.4410078431373</v>
      </c>
      <c r="AH393" s="441"/>
      <c r="AJ393" s="240">
        <f t="shared" si="92"/>
        <v>0</v>
      </c>
      <c r="AK393" s="234">
        <f t="shared" si="93"/>
        <v>0.26633827968065171</v>
      </c>
      <c r="AL393" s="235">
        <f t="shared" si="94"/>
        <v>0</v>
      </c>
      <c r="AM393" s="235">
        <f t="shared" si="95"/>
        <v>490.4410078431373</v>
      </c>
      <c r="AR393" s="441"/>
    </row>
    <row r="394" spans="2:44" ht="12.6" hidden="1" customHeight="1" outlineLevel="1" x14ac:dyDescent="0.2">
      <c r="B394" s="456">
        <f>'Comm Prop Portfolio'!A377</f>
        <v>368</v>
      </c>
      <c r="C394" s="822">
        <f>'Comm Prop Portfolio'!B377*(1+$D$8)</f>
        <v>24194400</v>
      </c>
      <c r="D394" s="823">
        <f>'Comm Prop Portfolio'!C377*(1+$D$9)</f>
        <v>4777.2080000000005</v>
      </c>
      <c r="E394" s="457"/>
      <c r="F394" s="234">
        <f t="shared" si="80"/>
        <v>0.33065502760969478</v>
      </c>
      <c r="G394" s="234">
        <f t="shared" si="81"/>
        <v>0.58668121548788155</v>
      </c>
      <c r="H394" s="235">
        <f t="shared" si="82"/>
        <v>1579.607843137255</v>
      </c>
      <c r="I394" s="235">
        <f t="shared" si="83"/>
        <v>2802.6981960784319</v>
      </c>
      <c r="N394" s="441"/>
      <c r="P394" s="240">
        <f t="shared" si="84"/>
        <v>0</v>
      </c>
      <c r="Q394" s="234">
        <f t="shared" si="85"/>
        <v>0.58668121548788155</v>
      </c>
      <c r="R394" s="235">
        <f t="shared" si="86"/>
        <v>0</v>
      </c>
      <c r="S394" s="235">
        <f t="shared" si="87"/>
        <v>2802.6981960784319</v>
      </c>
      <c r="X394" s="441"/>
      <c r="Z394" s="240">
        <f t="shared" si="88"/>
        <v>0</v>
      </c>
      <c r="AA394" s="234">
        <f t="shared" si="89"/>
        <v>0.58668121548788155</v>
      </c>
      <c r="AB394" s="235">
        <f t="shared" si="90"/>
        <v>0</v>
      </c>
      <c r="AC394" s="235">
        <f t="shared" si="91"/>
        <v>2802.6981960784319</v>
      </c>
      <c r="AH394" s="441"/>
      <c r="AJ394" s="240">
        <f t="shared" si="92"/>
        <v>0</v>
      </c>
      <c r="AK394" s="234">
        <f t="shared" si="93"/>
        <v>0.58668121548788155</v>
      </c>
      <c r="AL394" s="235">
        <f t="shared" si="94"/>
        <v>0</v>
      </c>
      <c r="AM394" s="235">
        <f t="shared" si="95"/>
        <v>2802.6981960784319</v>
      </c>
      <c r="AR394" s="441"/>
    </row>
    <row r="395" spans="2:44" ht="12.6" hidden="1" customHeight="1" outlineLevel="1" x14ac:dyDescent="0.2">
      <c r="B395" s="456">
        <f>'Comm Prop Portfolio'!A378</f>
        <v>369</v>
      </c>
      <c r="C395" s="822">
        <f>'Comm Prop Portfolio'!B378*(1+$D$8)</f>
        <v>816000</v>
      </c>
      <c r="D395" s="823">
        <f>'Comm Prop Portfolio'!C378*(1+$D$9)</f>
        <v>195.04000000000002</v>
      </c>
      <c r="E395" s="457"/>
      <c r="F395" s="234">
        <f t="shared" si="80"/>
        <v>0</v>
      </c>
      <c r="G395" s="234">
        <f t="shared" si="81"/>
        <v>0</v>
      </c>
      <c r="H395" s="235">
        <f t="shared" si="82"/>
        <v>0</v>
      </c>
      <c r="I395" s="235">
        <f t="shared" si="83"/>
        <v>0</v>
      </c>
      <c r="N395" s="441"/>
      <c r="P395" s="240">
        <f t="shared" si="84"/>
        <v>0</v>
      </c>
      <c r="Q395" s="234">
        <f t="shared" si="85"/>
        <v>0</v>
      </c>
      <c r="R395" s="235">
        <f t="shared" si="86"/>
        <v>0</v>
      </c>
      <c r="S395" s="235">
        <f t="shared" si="87"/>
        <v>0</v>
      </c>
      <c r="X395" s="441"/>
      <c r="Z395" s="240">
        <f t="shared" si="88"/>
        <v>0</v>
      </c>
      <c r="AA395" s="234">
        <f t="shared" si="89"/>
        <v>0</v>
      </c>
      <c r="AB395" s="235">
        <f t="shared" si="90"/>
        <v>0</v>
      </c>
      <c r="AC395" s="235">
        <f t="shared" si="91"/>
        <v>0</v>
      </c>
      <c r="AH395" s="441"/>
      <c r="AJ395" s="240">
        <f t="shared" si="92"/>
        <v>0</v>
      </c>
      <c r="AK395" s="234">
        <f t="shared" si="93"/>
        <v>0</v>
      </c>
      <c r="AL395" s="235">
        <f t="shared" si="94"/>
        <v>0</v>
      </c>
      <c r="AM395" s="235">
        <f t="shared" si="95"/>
        <v>0</v>
      </c>
      <c r="AR395" s="441"/>
    </row>
    <row r="396" spans="2:44" ht="12.6" hidden="1" customHeight="1" outlineLevel="1" x14ac:dyDescent="0.2">
      <c r="B396" s="456">
        <f>'Comm Prop Portfolio'!A379</f>
        <v>370</v>
      </c>
      <c r="C396" s="822">
        <f>'Comm Prop Portfolio'!B379*(1+$D$8)</f>
        <v>1882920</v>
      </c>
      <c r="D396" s="823">
        <f>'Comm Prop Portfolio'!C379*(1+$D$9)</f>
        <v>587.02800000000002</v>
      </c>
      <c r="E396" s="457"/>
      <c r="F396" s="234">
        <f t="shared" si="80"/>
        <v>0</v>
      </c>
      <c r="G396" s="234">
        <f t="shared" si="81"/>
        <v>0</v>
      </c>
      <c r="H396" s="235">
        <f t="shared" si="82"/>
        <v>0</v>
      </c>
      <c r="I396" s="235">
        <f t="shared" si="83"/>
        <v>0</v>
      </c>
      <c r="N396" s="441"/>
      <c r="P396" s="240">
        <f t="shared" si="84"/>
        <v>0</v>
      </c>
      <c r="Q396" s="234">
        <f t="shared" si="85"/>
        <v>0</v>
      </c>
      <c r="R396" s="235">
        <f t="shared" si="86"/>
        <v>0</v>
      </c>
      <c r="S396" s="235">
        <f t="shared" si="87"/>
        <v>0</v>
      </c>
      <c r="X396" s="441"/>
      <c r="Z396" s="240">
        <f t="shared" si="88"/>
        <v>0</v>
      </c>
      <c r="AA396" s="234">
        <f t="shared" si="89"/>
        <v>0</v>
      </c>
      <c r="AB396" s="235">
        <f t="shared" si="90"/>
        <v>0</v>
      </c>
      <c r="AC396" s="235">
        <f t="shared" si="91"/>
        <v>0</v>
      </c>
      <c r="AH396" s="441"/>
      <c r="AJ396" s="240">
        <f t="shared" si="92"/>
        <v>0</v>
      </c>
      <c r="AK396" s="234">
        <f t="shared" si="93"/>
        <v>0</v>
      </c>
      <c r="AL396" s="235">
        <f t="shared" si="94"/>
        <v>0</v>
      </c>
      <c r="AM396" s="235">
        <f t="shared" si="95"/>
        <v>0</v>
      </c>
      <c r="AR396" s="441"/>
    </row>
    <row r="397" spans="2:44" ht="12.6" hidden="1" customHeight="1" outlineLevel="1" x14ac:dyDescent="0.2">
      <c r="B397" s="456">
        <f>'Comm Prop Portfolio'!A380</f>
        <v>371</v>
      </c>
      <c r="C397" s="822">
        <f>'Comm Prop Portfolio'!B380*(1+$D$8)</f>
        <v>28082640</v>
      </c>
      <c r="D397" s="823">
        <f>'Comm Prop Portfolio'!C380*(1+$D$9)</f>
        <v>7004.140800000001</v>
      </c>
      <c r="E397" s="457"/>
      <c r="F397" s="234">
        <f t="shared" si="80"/>
        <v>0.28487350192147176</v>
      </c>
      <c r="G397" s="234">
        <f t="shared" si="81"/>
        <v>0.64390812259816033</v>
      </c>
      <c r="H397" s="235">
        <f t="shared" si="82"/>
        <v>1995.294117647059</v>
      </c>
      <c r="I397" s="235">
        <f t="shared" si="83"/>
        <v>4510.0231529411776</v>
      </c>
      <c r="N397" s="441"/>
      <c r="P397" s="240">
        <f t="shared" si="84"/>
        <v>0</v>
      </c>
      <c r="Q397" s="234">
        <f t="shared" si="85"/>
        <v>0.64390812259816033</v>
      </c>
      <c r="R397" s="235">
        <f t="shared" si="86"/>
        <v>0</v>
      </c>
      <c r="S397" s="235">
        <f t="shared" si="87"/>
        <v>4510.0231529411776</v>
      </c>
      <c r="X397" s="441"/>
      <c r="Z397" s="240">
        <f t="shared" si="88"/>
        <v>0</v>
      </c>
      <c r="AA397" s="234">
        <f t="shared" si="89"/>
        <v>0.64390812259816033</v>
      </c>
      <c r="AB397" s="235">
        <f t="shared" si="90"/>
        <v>0</v>
      </c>
      <c r="AC397" s="235">
        <f t="shared" si="91"/>
        <v>4510.0231529411776</v>
      </c>
      <c r="AH397" s="441"/>
      <c r="AJ397" s="240">
        <f t="shared" si="92"/>
        <v>0</v>
      </c>
      <c r="AK397" s="234">
        <f t="shared" si="93"/>
        <v>0.64390812259816033</v>
      </c>
      <c r="AL397" s="235">
        <f t="shared" si="94"/>
        <v>0</v>
      </c>
      <c r="AM397" s="235">
        <f t="shared" si="95"/>
        <v>4510.0231529411776</v>
      </c>
      <c r="AR397" s="441"/>
    </row>
    <row r="398" spans="2:44" ht="12.6" hidden="1" customHeight="1" outlineLevel="1" x14ac:dyDescent="0.2">
      <c r="B398" s="456">
        <f>'Comm Prop Portfolio'!A381</f>
        <v>372</v>
      </c>
      <c r="C398" s="822">
        <f>'Comm Prop Portfolio'!B381*(1+$D$8)</f>
        <v>38868120</v>
      </c>
      <c r="D398" s="823">
        <f>'Comm Prop Portfolio'!C381*(1+$D$9)</f>
        <v>12521.631600000001</v>
      </c>
      <c r="E398" s="457"/>
      <c r="F398" s="234">
        <f t="shared" si="80"/>
        <v>0.20582420760252876</v>
      </c>
      <c r="G398" s="234">
        <f t="shared" si="81"/>
        <v>0.74271974049683909</v>
      </c>
      <c r="H398" s="235">
        <f t="shared" si="82"/>
        <v>2577.2549019607845</v>
      </c>
      <c r="I398" s="235">
        <f t="shared" si="83"/>
        <v>9300.0629725490198</v>
      </c>
      <c r="N398" s="441"/>
      <c r="P398" s="240">
        <f t="shared" si="84"/>
        <v>0</v>
      </c>
      <c r="Q398" s="234">
        <f t="shared" si="85"/>
        <v>0.74271974049683909</v>
      </c>
      <c r="R398" s="235">
        <f t="shared" si="86"/>
        <v>0</v>
      </c>
      <c r="S398" s="235">
        <f t="shared" si="87"/>
        <v>9300.0629725490198</v>
      </c>
      <c r="X398" s="441"/>
      <c r="Z398" s="240">
        <f t="shared" si="88"/>
        <v>0</v>
      </c>
      <c r="AA398" s="234">
        <f t="shared" si="89"/>
        <v>0.74271974049683909</v>
      </c>
      <c r="AB398" s="235">
        <f t="shared" si="90"/>
        <v>0</v>
      </c>
      <c r="AC398" s="235">
        <f t="shared" si="91"/>
        <v>9300.0629725490198</v>
      </c>
      <c r="AH398" s="441"/>
      <c r="AJ398" s="240">
        <f t="shared" si="92"/>
        <v>0</v>
      </c>
      <c r="AK398" s="234">
        <f t="shared" si="93"/>
        <v>0.74271974049683909</v>
      </c>
      <c r="AL398" s="235">
        <f t="shared" si="94"/>
        <v>0</v>
      </c>
      <c r="AM398" s="235">
        <f t="shared" si="95"/>
        <v>9300.0629725490198</v>
      </c>
      <c r="AR398" s="441"/>
    </row>
    <row r="399" spans="2:44" ht="12.6" hidden="1" customHeight="1" outlineLevel="1" x14ac:dyDescent="0.2">
      <c r="B399" s="456">
        <f>'Comm Prop Portfolio'!A382</f>
        <v>373</v>
      </c>
      <c r="C399" s="822">
        <f>'Comm Prop Portfolio'!B382*(1+$D$8)</f>
        <v>3565920</v>
      </c>
      <c r="D399" s="823">
        <f>'Comm Prop Portfolio'!C382*(1+$D$9)</f>
        <v>1074.6704000000002</v>
      </c>
      <c r="E399" s="457"/>
      <c r="F399" s="234">
        <f t="shared" si="80"/>
        <v>0.43913492170323509</v>
      </c>
      <c r="G399" s="234">
        <f t="shared" si="81"/>
        <v>0</v>
      </c>
      <c r="H399" s="235">
        <f t="shared" si="82"/>
        <v>471.92530196078445</v>
      </c>
      <c r="I399" s="235">
        <f t="shared" si="83"/>
        <v>0</v>
      </c>
      <c r="N399" s="441"/>
      <c r="P399" s="240">
        <f t="shared" si="84"/>
        <v>0</v>
      </c>
      <c r="Q399" s="234">
        <f t="shared" si="85"/>
        <v>0</v>
      </c>
      <c r="R399" s="235">
        <f t="shared" si="86"/>
        <v>0</v>
      </c>
      <c r="S399" s="235">
        <f t="shared" si="87"/>
        <v>0</v>
      </c>
      <c r="X399" s="441"/>
      <c r="Z399" s="240">
        <f t="shared" si="88"/>
        <v>0</v>
      </c>
      <c r="AA399" s="234">
        <f t="shared" si="89"/>
        <v>0</v>
      </c>
      <c r="AB399" s="235">
        <f t="shared" si="90"/>
        <v>0</v>
      </c>
      <c r="AC399" s="235">
        <f t="shared" si="91"/>
        <v>0</v>
      </c>
      <c r="AH399" s="441"/>
      <c r="AJ399" s="240">
        <f t="shared" si="92"/>
        <v>0</v>
      </c>
      <c r="AK399" s="234">
        <f t="shared" si="93"/>
        <v>0</v>
      </c>
      <c r="AL399" s="235">
        <f t="shared" si="94"/>
        <v>0</v>
      </c>
      <c r="AM399" s="235">
        <f t="shared" si="95"/>
        <v>0</v>
      </c>
      <c r="AR399" s="441"/>
    </row>
    <row r="400" spans="2:44" ht="12.6" hidden="1" customHeight="1" outlineLevel="1" x14ac:dyDescent="0.2">
      <c r="B400" s="456">
        <f>'Comm Prop Portfolio'!A383</f>
        <v>374</v>
      </c>
      <c r="C400" s="822">
        <f>'Comm Prop Portfolio'!B383*(1+$D$8)</f>
        <v>816000</v>
      </c>
      <c r="D400" s="823">
        <f>'Comm Prop Portfolio'!C383*(1+$D$9)</f>
        <v>144.16</v>
      </c>
      <c r="E400" s="457"/>
      <c r="F400" s="234">
        <f t="shared" si="80"/>
        <v>0</v>
      </c>
      <c r="G400" s="234">
        <f t="shared" si="81"/>
        <v>0</v>
      </c>
      <c r="H400" s="235">
        <f t="shared" si="82"/>
        <v>0</v>
      </c>
      <c r="I400" s="235">
        <f t="shared" si="83"/>
        <v>0</v>
      </c>
      <c r="N400" s="441"/>
      <c r="P400" s="240">
        <f t="shared" si="84"/>
        <v>0</v>
      </c>
      <c r="Q400" s="234">
        <f t="shared" si="85"/>
        <v>0</v>
      </c>
      <c r="R400" s="235">
        <f t="shared" si="86"/>
        <v>0</v>
      </c>
      <c r="S400" s="235">
        <f t="shared" si="87"/>
        <v>0</v>
      </c>
      <c r="X400" s="441"/>
      <c r="Z400" s="240">
        <f t="shared" si="88"/>
        <v>0</v>
      </c>
      <c r="AA400" s="234">
        <f t="shared" si="89"/>
        <v>0</v>
      </c>
      <c r="AB400" s="235">
        <f t="shared" si="90"/>
        <v>0</v>
      </c>
      <c r="AC400" s="235">
        <f t="shared" si="91"/>
        <v>0</v>
      </c>
      <c r="AH400" s="441"/>
      <c r="AJ400" s="240">
        <f t="shared" si="92"/>
        <v>0</v>
      </c>
      <c r="AK400" s="234">
        <f t="shared" si="93"/>
        <v>0</v>
      </c>
      <c r="AL400" s="235">
        <f t="shared" si="94"/>
        <v>0</v>
      </c>
      <c r="AM400" s="235">
        <f t="shared" si="95"/>
        <v>0</v>
      </c>
      <c r="AR400" s="441"/>
    </row>
    <row r="401" spans="2:44" ht="12.6" hidden="1" customHeight="1" outlineLevel="1" x14ac:dyDescent="0.2">
      <c r="B401" s="456">
        <f>'Comm Prop Portfolio'!A384</f>
        <v>375</v>
      </c>
      <c r="C401" s="822">
        <f>'Comm Prop Portfolio'!B384*(1+$D$8)</f>
        <v>38241840</v>
      </c>
      <c r="D401" s="823">
        <f>'Comm Prop Portfolio'!C384*(1+$D$9)</f>
        <v>5166.3976000000002</v>
      </c>
      <c r="E401" s="457"/>
      <c r="F401" s="234">
        <f t="shared" si="80"/>
        <v>0.20919495505446389</v>
      </c>
      <c r="G401" s="234">
        <f t="shared" si="81"/>
        <v>0.73850630618192015</v>
      </c>
      <c r="H401" s="235">
        <f t="shared" si="82"/>
        <v>1080.7843137254902</v>
      </c>
      <c r="I401" s="235">
        <f t="shared" si="83"/>
        <v>3815.4172078431375</v>
      </c>
      <c r="N401" s="441"/>
      <c r="P401" s="240">
        <f t="shared" si="84"/>
        <v>0</v>
      </c>
      <c r="Q401" s="234">
        <f t="shared" si="85"/>
        <v>0.73850630618192015</v>
      </c>
      <c r="R401" s="235">
        <f t="shared" si="86"/>
        <v>0</v>
      </c>
      <c r="S401" s="235">
        <f t="shared" si="87"/>
        <v>3815.4172078431375</v>
      </c>
      <c r="X401" s="441"/>
      <c r="Z401" s="240">
        <f t="shared" si="88"/>
        <v>0</v>
      </c>
      <c r="AA401" s="234">
        <f t="shared" si="89"/>
        <v>0.73850630618192015</v>
      </c>
      <c r="AB401" s="235">
        <f t="shared" si="90"/>
        <v>0</v>
      </c>
      <c r="AC401" s="235">
        <f t="shared" si="91"/>
        <v>3815.4172078431375</v>
      </c>
      <c r="AH401" s="441"/>
      <c r="AJ401" s="240">
        <f t="shared" si="92"/>
        <v>0</v>
      </c>
      <c r="AK401" s="234">
        <f t="shared" si="93"/>
        <v>0.73850630618192015</v>
      </c>
      <c r="AL401" s="235">
        <f t="shared" si="94"/>
        <v>0</v>
      </c>
      <c r="AM401" s="235">
        <f t="shared" si="95"/>
        <v>3815.4172078431375</v>
      </c>
      <c r="AR401" s="441"/>
    </row>
    <row r="402" spans="2:44" ht="12.6" hidden="1" customHeight="1" outlineLevel="1" x14ac:dyDescent="0.2">
      <c r="B402" s="456">
        <f>'Comm Prop Portfolio'!A385</f>
        <v>376</v>
      </c>
      <c r="C402" s="822">
        <f>'Comm Prop Portfolio'!B385*(1+$D$8)</f>
        <v>1199520</v>
      </c>
      <c r="D402" s="823">
        <f>'Comm Prop Portfolio'!C385*(1+$D$9)</f>
        <v>336.57119999999998</v>
      </c>
      <c r="E402" s="457"/>
      <c r="F402" s="234">
        <f t="shared" si="80"/>
        <v>0</v>
      </c>
      <c r="G402" s="234">
        <f t="shared" si="81"/>
        <v>0</v>
      </c>
      <c r="H402" s="235">
        <f t="shared" si="82"/>
        <v>0</v>
      </c>
      <c r="I402" s="235">
        <f t="shared" si="83"/>
        <v>0</v>
      </c>
      <c r="N402" s="441"/>
      <c r="P402" s="240">
        <f t="shared" si="84"/>
        <v>0</v>
      </c>
      <c r="Q402" s="234">
        <f t="shared" si="85"/>
        <v>0</v>
      </c>
      <c r="R402" s="235">
        <f t="shared" si="86"/>
        <v>0</v>
      </c>
      <c r="S402" s="235">
        <f t="shared" si="87"/>
        <v>0</v>
      </c>
      <c r="X402" s="441"/>
      <c r="Z402" s="240">
        <f t="shared" si="88"/>
        <v>0</v>
      </c>
      <c r="AA402" s="234">
        <f t="shared" si="89"/>
        <v>0</v>
      </c>
      <c r="AB402" s="235">
        <f t="shared" si="90"/>
        <v>0</v>
      </c>
      <c r="AC402" s="235">
        <f t="shared" si="91"/>
        <v>0</v>
      </c>
      <c r="AH402" s="441"/>
      <c r="AJ402" s="240">
        <f t="shared" si="92"/>
        <v>0</v>
      </c>
      <c r="AK402" s="234">
        <f t="shared" si="93"/>
        <v>0</v>
      </c>
      <c r="AL402" s="235">
        <f t="shared" si="94"/>
        <v>0</v>
      </c>
      <c r="AM402" s="235">
        <f t="shared" si="95"/>
        <v>0</v>
      </c>
      <c r="AR402" s="441"/>
    </row>
    <row r="403" spans="2:44" ht="12.6" hidden="1" customHeight="1" outlineLevel="1" x14ac:dyDescent="0.2">
      <c r="B403" s="456">
        <f>'Comm Prop Portfolio'!A386</f>
        <v>377</v>
      </c>
      <c r="C403" s="822">
        <f>'Comm Prop Portfolio'!B386*(1+$D$8)</f>
        <v>4513500</v>
      </c>
      <c r="D403" s="823">
        <f>'Comm Prop Portfolio'!C386*(1+$D$9)</f>
        <v>1360.2450000000001</v>
      </c>
      <c r="E403" s="457"/>
      <c r="F403" s="234">
        <f t="shared" si="80"/>
        <v>0.55688490085299658</v>
      </c>
      <c r="G403" s="234">
        <f t="shared" si="81"/>
        <v>0</v>
      </c>
      <c r="H403" s="235">
        <f t="shared" si="82"/>
        <v>757.49990196078443</v>
      </c>
      <c r="I403" s="235">
        <f t="shared" si="83"/>
        <v>0</v>
      </c>
      <c r="N403" s="441"/>
      <c r="P403" s="240">
        <f t="shared" si="84"/>
        <v>0</v>
      </c>
      <c r="Q403" s="234">
        <f t="shared" si="85"/>
        <v>0</v>
      </c>
      <c r="R403" s="235">
        <f t="shared" si="86"/>
        <v>0</v>
      </c>
      <c r="S403" s="235">
        <f t="shared" si="87"/>
        <v>0</v>
      </c>
      <c r="X403" s="441"/>
      <c r="Z403" s="240">
        <f t="shared" si="88"/>
        <v>0</v>
      </c>
      <c r="AA403" s="234">
        <f t="shared" si="89"/>
        <v>0</v>
      </c>
      <c r="AB403" s="235">
        <f t="shared" si="90"/>
        <v>0</v>
      </c>
      <c r="AC403" s="235">
        <f t="shared" si="91"/>
        <v>0</v>
      </c>
      <c r="AH403" s="441"/>
      <c r="AJ403" s="240">
        <f t="shared" si="92"/>
        <v>0</v>
      </c>
      <c r="AK403" s="234">
        <f t="shared" si="93"/>
        <v>0</v>
      </c>
      <c r="AL403" s="235">
        <f t="shared" si="94"/>
        <v>0</v>
      </c>
      <c r="AM403" s="235">
        <f t="shared" si="95"/>
        <v>0</v>
      </c>
      <c r="AR403" s="441"/>
    </row>
    <row r="404" spans="2:44" ht="12.6" hidden="1" customHeight="1" outlineLevel="1" x14ac:dyDescent="0.2">
      <c r="B404" s="456">
        <f>'Comm Prop Portfolio'!A387</f>
        <v>378</v>
      </c>
      <c r="C404" s="822">
        <f>'Comm Prop Portfolio'!B387*(1+$D$8)</f>
        <v>13545600</v>
      </c>
      <c r="D404" s="823">
        <f>'Comm Prop Portfolio'!C387*(1+$D$9)</f>
        <v>2252.2880000000005</v>
      </c>
      <c r="E404" s="457"/>
      <c r="F404" s="234">
        <f t="shared" si="80"/>
        <v>0.59059768485707531</v>
      </c>
      <c r="G404" s="234">
        <f t="shared" si="81"/>
        <v>0.26175289392865581</v>
      </c>
      <c r="H404" s="235">
        <f t="shared" si="82"/>
        <v>1330.1960784313728</v>
      </c>
      <c r="I404" s="235">
        <f t="shared" si="83"/>
        <v>589.54290196078443</v>
      </c>
      <c r="N404" s="441"/>
      <c r="P404" s="240">
        <f t="shared" si="84"/>
        <v>0</v>
      </c>
      <c r="Q404" s="234">
        <f t="shared" si="85"/>
        <v>0.26175289392865581</v>
      </c>
      <c r="R404" s="235">
        <f t="shared" si="86"/>
        <v>0</v>
      </c>
      <c r="S404" s="235">
        <f t="shared" si="87"/>
        <v>589.54290196078443</v>
      </c>
      <c r="X404" s="441"/>
      <c r="Z404" s="240">
        <f t="shared" si="88"/>
        <v>0</v>
      </c>
      <c r="AA404" s="234">
        <f t="shared" si="89"/>
        <v>0.26175289392865581</v>
      </c>
      <c r="AB404" s="235">
        <f t="shared" si="90"/>
        <v>0</v>
      </c>
      <c r="AC404" s="235">
        <f t="shared" si="91"/>
        <v>589.54290196078443</v>
      </c>
      <c r="AH404" s="441"/>
      <c r="AJ404" s="240">
        <f t="shared" si="92"/>
        <v>0</v>
      </c>
      <c r="AK404" s="234">
        <f t="shared" si="93"/>
        <v>0.26175289392865581</v>
      </c>
      <c r="AL404" s="235">
        <f t="shared" si="94"/>
        <v>0</v>
      </c>
      <c r="AM404" s="235">
        <f t="shared" si="95"/>
        <v>589.54290196078443</v>
      </c>
      <c r="AR404" s="441"/>
    </row>
    <row r="405" spans="2:44" ht="12.6" hidden="1" customHeight="1" outlineLevel="1" x14ac:dyDescent="0.2">
      <c r="B405" s="456">
        <f>'Comm Prop Portfolio'!A388</f>
        <v>379</v>
      </c>
      <c r="C405" s="822">
        <f>'Comm Prop Portfolio'!B388*(1+$D$8)</f>
        <v>902700</v>
      </c>
      <c r="D405" s="823">
        <f>'Comm Prop Portfolio'!C388*(1+$D$9)</f>
        <v>159.477</v>
      </c>
      <c r="E405" s="457"/>
      <c r="F405" s="234">
        <f t="shared" si="80"/>
        <v>0</v>
      </c>
      <c r="G405" s="234">
        <f t="shared" si="81"/>
        <v>0</v>
      </c>
      <c r="H405" s="235">
        <f t="shared" si="82"/>
        <v>0</v>
      </c>
      <c r="I405" s="235">
        <f t="shared" si="83"/>
        <v>0</v>
      </c>
      <c r="N405" s="441"/>
      <c r="P405" s="240">
        <f t="shared" si="84"/>
        <v>0</v>
      </c>
      <c r="Q405" s="234">
        <f t="shared" si="85"/>
        <v>0</v>
      </c>
      <c r="R405" s="235">
        <f t="shared" si="86"/>
        <v>0</v>
      </c>
      <c r="S405" s="235">
        <f t="shared" si="87"/>
        <v>0</v>
      </c>
      <c r="X405" s="441"/>
      <c r="Z405" s="240">
        <f t="shared" si="88"/>
        <v>0</v>
      </c>
      <c r="AA405" s="234">
        <f t="shared" si="89"/>
        <v>0</v>
      </c>
      <c r="AB405" s="235">
        <f t="shared" si="90"/>
        <v>0</v>
      </c>
      <c r="AC405" s="235">
        <f t="shared" si="91"/>
        <v>0</v>
      </c>
      <c r="AH405" s="441"/>
      <c r="AJ405" s="240">
        <f t="shared" si="92"/>
        <v>0</v>
      </c>
      <c r="AK405" s="234">
        <f t="shared" si="93"/>
        <v>0</v>
      </c>
      <c r="AL405" s="235">
        <f t="shared" si="94"/>
        <v>0</v>
      </c>
      <c r="AM405" s="235">
        <f t="shared" si="95"/>
        <v>0</v>
      </c>
      <c r="AR405" s="441"/>
    </row>
    <row r="406" spans="2:44" ht="12.6" hidden="1" customHeight="1" outlineLevel="1" x14ac:dyDescent="0.2">
      <c r="B406" s="456">
        <f>'Comm Prop Portfolio'!A389</f>
        <v>380</v>
      </c>
      <c r="C406" s="822">
        <f>'Comm Prop Portfolio'!B389*(1+$D$8)</f>
        <v>816000</v>
      </c>
      <c r="D406" s="823">
        <f>'Comm Prop Portfolio'!C389*(1+$D$9)</f>
        <v>118.72</v>
      </c>
      <c r="E406" s="457"/>
      <c r="F406" s="234">
        <f t="shared" si="80"/>
        <v>0</v>
      </c>
      <c r="G406" s="234">
        <f t="shared" si="81"/>
        <v>0</v>
      </c>
      <c r="H406" s="235">
        <f t="shared" si="82"/>
        <v>0</v>
      </c>
      <c r="I406" s="235">
        <f t="shared" si="83"/>
        <v>0</v>
      </c>
      <c r="N406" s="441"/>
      <c r="P406" s="240">
        <f t="shared" si="84"/>
        <v>0</v>
      </c>
      <c r="Q406" s="234">
        <f t="shared" si="85"/>
        <v>0</v>
      </c>
      <c r="R406" s="235">
        <f t="shared" si="86"/>
        <v>0</v>
      </c>
      <c r="S406" s="235">
        <f t="shared" si="87"/>
        <v>0</v>
      </c>
      <c r="X406" s="441"/>
      <c r="Z406" s="240">
        <f t="shared" si="88"/>
        <v>0</v>
      </c>
      <c r="AA406" s="234">
        <f t="shared" si="89"/>
        <v>0</v>
      </c>
      <c r="AB406" s="235">
        <f t="shared" si="90"/>
        <v>0</v>
      </c>
      <c r="AC406" s="235">
        <f t="shared" si="91"/>
        <v>0</v>
      </c>
      <c r="AH406" s="441"/>
      <c r="AJ406" s="240">
        <f t="shared" si="92"/>
        <v>0</v>
      </c>
      <c r="AK406" s="234">
        <f t="shared" si="93"/>
        <v>0</v>
      </c>
      <c r="AL406" s="235">
        <f t="shared" si="94"/>
        <v>0</v>
      </c>
      <c r="AM406" s="235">
        <f t="shared" si="95"/>
        <v>0</v>
      </c>
      <c r="AR406" s="441"/>
    </row>
    <row r="407" spans="2:44" ht="12.6" hidden="1" customHeight="1" outlineLevel="1" x14ac:dyDescent="0.2">
      <c r="B407" s="456">
        <f>'Comm Prop Portfolio'!A390</f>
        <v>381</v>
      </c>
      <c r="C407" s="822">
        <f>'Comm Prop Portfolio'!B390*(1+$D$8)</f>
        <v>2818260</v>
      </c>
      <c r="D407" s="823">
        <f>'Comm Prop Portfolio'!C390*(1+$D$9)</f>
        <v>410.0292</v>
      </c>
      <c r="E407" s="457"/>
      <c r="F407" s="234">
        <f t="shared" si="80"/>
        <v>0.29034226792418016</v>
      </c>
      <c r="G407" s="234">
        <f t="shared" si="81"/>
        <v>0</v>
      </c>
      <c r="H407" s="235">
        <f t="shared" si="82"/>
        <v>119.04880784313725</v>
      </c>
      <c r="I407" s="235">
        <f t="shared" si="83"/>
        <v>0</v>
      </c>
      <c r="N407" s="441"/>
      <c r="P407" s="240">
        <f t="shared" si="84"/>
        <v>0</v>
      </c>
      <c r="Q407" s="234">
        <f t="shared" si="85"/>
        <v>0</v>
      </c>
      <c r="R407" s="235">
        <f t="shared" si="86"/>
        <v>0</v>
      </c>
      <c r="S407" s="235">
        <f t="shared" si="87"/>
        <v>0</v>
      </c>
      <c r="X407" s="441"/>
      <c r="Z407" s="240">
        <f t="shared" si="88"/>
        <v>0</v>
      </c>
      <c r="AA407" s="234">
        <f t="shared" si="89"/>
        <v>0</v>
      </c>
      <c r="AB407" s="235">
        <f t="shared" si="90"/>
        <v>0</v>
      </c>
      <c r="AC407" s="235">
        <f t="shared" si="91"/>
        <v>0</v>
      </c>
      <c r="AH407" s="441"/>
      <c r="AJ407" s="240">
        <f t="shared" si="92"/>
        <v>0</v>
      </c>
      <c r="AK407" s="234">
        <f t="shared" si="93"/>
        <v>0</v>
      </c>
      <c r="AL407" s="235">
        <f t="shared" si="94"/>
        <v>0</v>
      </c>
      <c r="AM407" s="235">
        <f t="shared" si="95"/>
        <v>0</v>
      </c>
      <c r="AR407" s="441"/>
    </row>
    <row r="408" spans="2:44" ht="12.6" hidden="1" customHeight="1" outlineLevel="1" x14ac:dyDescent="0.2">
      <c r="B408" s="456">
        <f>'Comm Prop Portfolio'!A391</f>
        <v>382</v>
      </c>
      <c r="C408" s="822">
        <f>'Comm Prop Portfolio'!B391*(1+$D$8)</f>
        <v>816000</v>
      </c>
      <c r="D408" s="823">
        <f>'Comm Prop Portfolio'!C391*(1+$D$9)</f>
        <v>186.56</v>
      </c>
      <c r="E408" s="457"/>
      <c r="F408" s="234">
        <f t="shared" si="80"/>
        <v>0</v>
      </c>
      <c r="G408" s="234">
        <f t="shared" si="81"/>
        <v>0</v>
      </c>
      <c r="H408" s="235">
        <f t="shared" si="82"/>
        <v>0</v>
      </c>
      <c r="I408" s="235">
        <f t="shared" si="83"/>
        <v>0</v>
      </c>
      <c r="N408" s="441"/>
      <c r="P408" s="240">
        <f t="shared" si="84"/>
        <v>0</v>
      </c>
      <c r="Q408" s="234">
        <f t="shared" si="85"/>
        <v>0</v>
      </c>
      <c r="R408" s="235">
        <f t="shared" si="86"/>
        <v>0</v>
      </c>
      <c r="S408" s="235">
        <f t="shared" si="87"/>
        <v>0</v>
      </c>
      <c r="X408" s="441"/>
      <c r="Z408" s="240">
        <f t="shared" si="88"/>
        <v>0</v>
      </c>
      <c r="AA408" s="234">
        <f t="shared" si="89"/>
        <v>0</v>
      </c>
      <c r="AB408" s="235">
        <f t="shared" si="90"/>
        <v>0</v>
      </c>
      <c r="AC408" s="235">
        <f t="shared" si="91"/>
        <v>0</v>
      </c>
      <c r="AH408" s="441"/>
      <c r="AJ408" s="240">
        <f t="shared" si="92"/>
        <v>0</v>
      </c>
      <c r="AK408" s="234">
        <f t="shared" si="93"/>
        <v>0</v>
      </c>
      <c r="AL408" s="235">
        <f t="shared" si="94"/>
        <v>0</v>
      </c>
      <c r="AM408" s="235">
        <f t="shared" si="95"/>
        <v>0</v>
      </c>
      <c r="AR408" s="441"/>
    </row>
    <row r="409" spans="2:44" ht="12.6" hidden="1" customHeight="1" outlineLevel="1" x14ac:dyDescent="0.2">
      <c r="B409" s="456">
        <f>'Comm Prop Portfolio'!A392</f>
        <v>383</v>
      </c>
      <c r="C409" s="822">
        <f>'Comm Prop Portfolio'!B392*(1+$D$8)</f>
        <v>18266160</v>
      </c>
      <c r="D409" s="823">
        <f>'Comm Prop Portfolio'!C392*(1+$D$9)</f>
        <v>5884.5688</v>
      </c>
      <c r="E409" s="457"/>
      <c r="F409" s="234">
        <f t="shared" si="80"/>
        <v>0.43796835240685505</v>
      </c>
      <c r="G409" s="234">
        <f t="shared" si="81"/>
        <v>0.45253955949143115</v>
      </c>
      <c r="H409" s="235">
        <f t="shared" si="82"/>
        <v>2577.2549019607841</v>
      </c>
      <c r="I409" s="235">
        <f t="shared" si="83"/>
        <v>2663.0001725490197</v>
      </c>
      <c r="N409" s="441"/>
      <c r="P409" s="240">
        <f t="shared" si="84"/>
        <v>0</v>
      </c>
      <c r="Q409" s="234">
        <f t="shared" si="85"/>
        <v>0.45253955949143115</v>
      </c>
      <c r="R409" s="235">
        <f t="shared" si="86"/>
        <v>0</v>
      </c>
      <c r="S409" s="235">
        <f t="shared" si="87"/>
        <v>2663.0001725490197</v>
      </c>
      <c r="X409" s="441"/>
      <c r="Z409" s="240">
        <f t="shared" si="88"/>
        <v>0</v>
      </c>
      <c r="AA409" s="234">
        <f t="shared" si="89"/>
        <v>0.45253955949143115</v>
      </c>
      <c r="AB409" s="235">
        <f t="shared" si="90"/>
        <v>0</v>
      </c>
      <c r="AC409" s="235">
        <f t="shared" si="91"/>
        <v>2663.0001725490197</v>
      </c>
      <c r="AH409" s="441"/>
      <c r="AJ409" s="240">
        <f t="shared" si="92"/>
        <v>0</v>
      </c>
      <c r="AK409" s="234">
        <f t="shared" si="93"/>
        <v>0.45253955949143115</v>
      </c>
      <c r="AL409" s="235">
        <f t="shared" si="94"/>
        <v>0</v>
      </c>
      <c r="AM409" s="235">
        <f t="shared" si="95"/>
        <v>2663.0001725490197</v>
      </c>
      <c r="AR409" s="441"/>
    </row>
    <row r="410" spans="2:44" ht="12.6" hidden="1" customHeight="1" outlineLevel="1" x14ac:dyDescent="0.2">
      <c r="B410" s="456">
        <f>'Comm Prop Portfolio'!A393</f>
        <v>384</v>
      </c>
      <c r="C410" s="822">
        <f>'Comm Prop Portfolio'!B393*(1+$D$8)</f>
        <v>9507420</v>
      </c>
      <c r="D410" s="823">
        <f>'Comm Prop Portfolio'!C393*(1+$D$9)</f>
        <v>1976.0520000000001</v>
      </c>
      <c r="E410" s="457"/>
      <c r="F410" s="234">
        <f t="shared" si="80"/>
        <v>0.78963798801357254</v>
      </c>
      <c r="G410" s="234">
        <f t="shared" si="81"/>
        <v>0</v>
      </c>
      <c r="H410" s="235">
        <f t="shared" si="82"/>
        <v>1560.3657254901962</v>
      </c>
      <c r="I410" s="235">
        <f t="shared" si="83"/>
        <v>0</v>
      </c>
      <c r="N410" s="441"/>
      <c r="P410" s="240">
        <f t="shared" si="84"/>
        <v>0</v>
      </c>
      <c r="Q410" s="234">
        <f t="shared" si="85"/>
        <v>0</v>
      </c>
      <c r="R410" s="235">
        <f t="shared" si="86"/>
        <v>0</v>
      </c>
      <c r="S410" s="235">
        <f t="shared" si="87"/>
        <v>0</v>
      </c>
      <c r="X410" s="441"/>
      <c r="Z410" s="240">
        <f t="shared" si="88"/>
        <v>0</v>
      </c>
      <c r="AA410" s="234">
        <f t="shared" si="89"/>
        <v>0</v>
      </c>
      <c r="AB410" s="235">
        <f t="shared" si="90"/>
        <v>0</v>
      </c>
      <c r="AC410" s="235">
        <f t="shared" si="91"/>
        <v>0</v>
      </c>
      <c r="AH410" s="441"/>
      <c r="AJ410" s="240">
        <f t="shared" si="92"/>
        <v>0</v>
      </c>
      <c r="AK410" s="234">
        <f t="shared" si="93"/>
        <v>0</v>
      </c>
      <c r="AL410" s="235">
        <f t="shared" si="94"/>
        <v>0</v>
      </c>
      <c r="AM410" s="235">
        <f t="shared" si="95"/>
        <v>0</v>
      </c>
      <c r="AR410" s="441"/>
    </row>
    <row r="411" spans="2:44" ht="12.6" hidden="1" customHeight="1" outlineLevel="1" x14ac:dyDescent="0.2">
      <c r="B411" s="456">
        <f>'Comm Prop Portfolio'!A394</f>
        <v>385</v>
      </c>
      <c r="C411" s="822">
        <f>'Comm Prop Portfolio'!B394*(1+$D$8)</f>
        <v>816000</v>
      </c>
      <c r="D411" s="823">
        <f>'Comm Prop Portfolio'!C394*(1+$D$9)</f>
        <v>212</v>
      </c>
      <c r="E411" s="457"/>
      <c r="F411" s="234">
        <f t="shared" ref="F411:F474" si="96">MAX(0,MIN(H$12,C411-G$12))/C411</f>
        <v>0</v>
      </c>
      <c r="G411" s="234">
        <f t="shared" ref="G411:G474" si="97">MAX(0,MIN(H$13,C411-G$13))/C411</f>
        <v>0</v>
      </c>
      <c r="H411" s="235">
        <f t="shared" ref="H411:H474" si="98">+F411*D411</f>
        <v>0</v>
      </c>
      <c r="I411" s="235">
        <f t="shared" ref="I411:I474" si="99">+G411*D411</f>
        <v>0</v>
      </c>
      <c r="N411" s="441"/>
      <c r="P411" s="240">
        <f t="shared" si="84"/>
        <v>0</v>
      </c>
      <c r="Q411" s="234">
        <f t="shared" si="85"/>
        <v>0</v>
      </c>
      <c r="R411" s="235">
        <f t="shared" si="86"/>
        <v>0</v>
      </c>
      <c r="S411" s="235">
        <f t="shared" si="87"/>
        <v>0</v>
      </c>
      <c r="X411" s="441"/>
      <c r="Z411" s="240">
        <f t="shared" si="88"/>
        <v>0</v>
      </c>
      <c r="AA411" s="234">
        <f t="shared" si="89"/>
        <v>0</v>
      </c>
      <c r="AB411" s="235">
        <f t="shared" si="90"/>
        <v>0</v>
      </c>
      <c r="AC411" s="235">
        <f t="shared" si="91"/>
        <v>0</v>
      </c>
      <c r="AH411" s="441"/>
      <c r="AJ411" s="240">
        <f t="shared" si="92"/>
        <v>0</v>
      </c>
      <c r="AK411" s="234">
        <f t="shared" si="93"/>
        <v>0</v>
      </c>
      <c r="AL411" s="235">
        <f t="shared" si="94"/>
        <v>0</v>
      </c>
      <c r="AM411" s="235">
        <f t="shared" si="95"/>
        <v>0</v>
      </c>
      <c r="AR411" s="441"/>
    </row>
    <row r="412" spans="2:44" ht="12.6" hidden="1" customHeight="1" outlineLevel="1" x14ac:dyDescent="0.2">
      <c r="B412" s="456">
        <f>'Comm Prop Portfolio'!A395</f>
        <v>386</v>
      </c>
      <c r="C412" s="822">
        <f>'Comm Prop Portfolio'!B395*(1+$D$8)</f>
        <v>2567340</v>
      </c>
      <c r="D412" s="823">
        <f>'Comm Prop Portfolio'!C395*(1+$D$9)</f>
        <v>720.36540000000002</v>
      </c>
      <c r="E412" s="457"/>
      <c r="F412" s="234">
        <f t="shared" si="96"/>
        <v>0.22098358612415964</v>
      </c>
      <c r="G412" s="234">
        <f t="shared" si="97"/>
        <v>0</v>
      </c>
      <c r="H412" s="235">
        <f t="shared" si="98"/>
        <v>159.18892941176472</v>
      </c>
      <c r="I412" s="235">
        <f t="shared" si="99"/>
        <v>0</v>
      </c>
      <c r="N412" s="441"/>
      <c r="P412" s="240">
        <f t="shared" ref="P412:P475" si="100">MAX(0,MIN(R$12,$C412-Q$12))/$C412</f>
        <v>0</v>
      </c>
      <c r="Q412" s="234">
        <f t="shared" ref="Q412:Q475" si="101">MAX(0,MIN(R$13,$C412-Q$13))/$C412</f>
        <v>0</v>
      </c>
      <c r="R412" s="235">
        <f t="shared" ref="R412:R475" si="102">+P412*$D412</f>
        <v>0</v>
      </c>
      <c r="S412" s="235">
        <f t="shared" ref="S412:S475" si="103">+Q412*$D412</f>
        <v>0</v>
      </c>
      <c r="X412" s="441"/>
      <c r="Z412" s="240">
        <f t="shared" ref="Z412:Z475" si="104">MAX(0,MIN(AB$12,$C412-AA$12))/$C412</f>
        <v>0</v>
      </c>
      <c r="AA412" s="234">
        <f t="shared" ref="AA412:AA475" si="105">MAX(0,MIN(AB$13,$C412-AA$13))/$C412</f>
        <v>0</v>
      </c>
      <c r="AB412" s="235">
        <f t="shared" ref="AB412:AB475" si="106">+Z412*$D412</f>
        <v>0</v>
      </c>
      <c r="AC412" s="235">
        <f t="shared" ref="AC412:AC475" si="107">+AA412*$D412</f>
        <v>0</v>
      </c>
      <c r="AH412" s="441"/>
      <c r="AJ412" s="240">
        <f t="shared" ref="AJ412:AJ475" si="108">MAX(0,MIN(AL$12,$C412-AK$12))/$C412</f>
        <v>0</v>
      </c>
      <c r="AK412" s="234">
        <f t="shared" ref="AK412:AK475" si="109">MAX(0,MIN(AL$13,$C412-AK$13))/$C412</f>
        <v>0</v>
      </c>
      <c r="AL412" s="235">
        <f t="shared" ref="AL412:AL475" si="110">+AJ412*$D412</f>
        <v>0</v>
      </c>
      <c r="AM412" s="235">
        <f t="shared" ref="AM412:AM475" si="111">+AK412*$D412</f>
        <v>0</v>
      </c>
      <c r="AR412" s="441"/>
    </row>
    <row r="413" spans="2:44" ht="12.6" hidden="1" customHeight="1" outlineLevel="1" x14ac:dyDescent="0.2">
      <c r="B413" s="456">
        <f>'Comm Prop Portfolio'!A396</f>
        <v>387</v>
      </c>
      <c r="C413" s="822">
        <f>'Comm Prop Portfolio'!B396*(1+$D$8)</f>
        <v>9118800</v>
      </c>
      <c r="D413" s="823">
        <f>'Comm Prop Portfolio'!C396*(1+$D$9)</f>
        <v>2937.6840000000002</v>
      </c>
      <c r="E413" s="457"/>
      <c r="F413" s="234">
        <f t="shared" si="96"/>
        <v>0.78067289555643282</v>
      </c>
      <c r="G413" s="234">
        <f t="shared" si="97"/>
        <v>0</v>
      </c>
      <c r="H413" s="235">
        <f t="shared" si="98"/>
        <v>2293.3702745098039</v>
      </c>
      <c r="I413" s="235">
        <f t="shared" si="99"/>
        <v>0</v>
      </c>
      <c r="N413" s="441"/>
      <c r="P413" s="240">
        <f t="shared" si="100"/>
        <v>0</v>
      </c>
      <c r="Q413" s="234">
        <f t="shared" si="101"/>
        <v>0</v>
      </c>
      <c r="R413" s="235">
        <f t="shared" si="102"/>
        <v>0</v>
      </c>
      <c r="S413" s="235">
        <f t="shared" si="103"/>
        <v>0</v>
      </c>
      <c r="X413" s="441"/>
      <c r="Z413" s="240">
        <f t="shared" si="104"/>
        <v>0</v>
      </c>
      <c r="AA413" s="234">
        <f t="shared" si="105"/>
        <v>0</v>
      </c>
      <c r="AB413" s="235">
        <f t="shared" si="106"/>
        <v>0</v>
      </c>
      <c r="AC413" s="235">
        <f t="shared" si="107"/>
        <v>0</v>
      </c>
      <c r="AH413" s="441"/>
      <c r="AJ413" s="240">
        <f t="shared" si="108"/>
        <v>0</v>
      </c>
      <c r="AK413" s="234">
        <f t="shared" si="109"/>
        <v>0</v>
      </c>
      <c r="AL413" s="235">
        <f t="shared" si="110"/>
        <v>0</v>
      </c>
      <c r="AM413" s="235">
        <f t="shared" si="111"/>
        <v>0</v>
      </c>
      <c r="AR413" s="441"/>
    </row>
    <row r="414" spans="2:44" ht="12.6" hidden="1" customHeight="1" outlineLevel="1" x14ac:dyDescent="0.2">
      <c r="B414" s="456">
        <f>'Comm Prop Portfolio'!A397</f>
        <v>388</v>
      </c>
      <c r="C414" s="822">
        <f>'Comm Prop Portfolio'!B397*(1+$D$8)</f>
        <v>816000</v>
      </c>
      <c r="D414" s="823">
        <f>'Comm Prop Portfolio'!C397*(1+$D$9)</f>
        <v>161.12</v>
      </c>
      <c r="E414" s="457"/>
      <c r="F414" s="234">
        <f t="shared" si="96"/>
        <v>0</v>
      </c>
      <c r="G414" s="234">
        <f t="shared" si="97"/>
        <v>0</v>
      </c>
      <c r="H414" s="235">
        <f t="shared" si="98"/>
        <v>0</v>
      </c>
      <c r="I414" s="235">
        <f t="shared" si="99"/>
        <v>0</v>
      </c>
      <c r="N414" s="441"/>
      <c r="P414" s="240">
        <f t="shared" si="100"/>
        <v>0</v>
      </c>
      <c r="Q414" s="234">
        <f t="shared" si="101"/>
        <v>0</v>
      </c>
      <c r="R414" s="235">
        <f t="shared" si="102"/>
        <v>0</v>
      </c>
      <c r="S414" s="235">
        <f t="shared" si="103"/>
        <v>0</v>
      </c>
      <c r="X414" s="441"/>
      <c r="Z414" s="240">
        <f t="shared" si="104"/>
        <v>0</v>
      </c>
      <c r="AA414" s="234">
        <f t="shared" si="105"/>
        <v>0</v>
      </c>
      <c r="AB414" s="235">
        <f t="shared" si="106"/>
        <v>0</v>
      </c>
      <c r="AC414" s="235">
        <f t="shared" si="107"/>
        <v>0</v>
      </c>
      <c r="AH414" s="441"/>
      <c r="AJ414" s="240">
        <f t="shared" si="108"/>
        <v>0</v>
      </c>
      <c r="AK414" s="234">
        <f t="shared" si="109"/>
        <v>0</v>
      </c>
      <c r="AL414" s="235">
        <f t="shared" si="110"/>
        <v>0</v>
      </c>
      <c r="AM414" s="235">
        <f t="shared" si="111"/>
        <v>0</v>
      </c>
      <c r="AR414" s="441"/>
    </row>
    <row r="415" spans="2:44" ht="12.6" hidden="1" customHeight="1" outlineLevel="1" x14ac:dyDescent="0.2">
      <c r="B415" s="456">
        <f>'Comm Prop Portfolio'!A398</f>
        <v>389</v>
      </c>
      <c r="C415" s="822">
        <f>'Comm Prop Portfolio'!B398*(1+$D$8)</f>
        <v>23646660</v>
      </c>
      <c r="D415" s="823">
        <f>'Comm Prop Portfolio'!C398*(1+$D$9)</f>
        <v>3931.8368000000005</v>
      </c>
      <c r="E415" s="457"/>
      <c r="F415" s="234">
        <f t="shared" si="96"/>
        <v>0.33831416360703798</v>
      </c>
      <c r="G415" s="234">
        <f t="shared" si="97"/>
        <v>0.57710729549120254</v>
      </c>
      <c r="H415" s="235">
        <f t="shared" si="98"/>
        <v>1330.1960784313728</v>
      </c>
      <c r="I415" s="235">
        <f t="shared" si="99"/>
        <v>2269.0917019607846</v>
      </c>
      <c r="N415" s="441"/>
      <c r="P415" s="240">
        <f t="shared" si="100"/>
        <v>0</v>
      </c>
      <c r="Q415" s="234">
        <f t="shared" si="101"/>
        <v>0.57710729549120254</v>
      </c>
      <c r="R415" s="235">
        <f t="shared" si="102"/>
        <v>0</v>
      </c>
      <c r="S415" s="235">
        <f t="shared" si="103"/>
        <v>2269.0917019607846</v>
      </c>
      <c r="X415" s="441"/>
      <c r="Z415" s="240">
        <f t="shared" si="104"/>
        <v>0</v>
      </c>
      <c r="AA415" s="234">
        <f t="shared" si="105"/>
        <v>0.57710729549120254</v>
      </c>
      <c r="AB415" s="235">
        <f t="shared" si="106"/>
        <v>0</v>
      </c>
      <c r="AC415" s="235">
        <f t="shared" si="107"/>
        <v>2269.0917019607846</v>
      </c>
      <c r="AH415" s="441"/>
      <c r="AJ415" s="240">
        <f t="shared" si="108"/>
        <v>0</v>
      </c>
      <c r="AK415" s="234">
        <f t="shared" si="109"/>
        <v>0.57710729549120254</v>
      </c>
      <c r="AL415" s="235">
        <f t="shared" si="110"/>
        <v>0</v>
      </c>
      <c r="AM415" s="235">
        <f t="shared" si="111"/>
        <v>2269.0917019607846</v>
      </c>
      <c r="AR415" s="441"/>
    </row>
    <row r="416" spans="2:44" ht="12.6" hidden="1" customHeight="1" outlineLevel="1" x14ac:dyDescent="0.2">
      <c r="B416" s="456">
        <f>'Comm Prop Portfolio'!A399</f>
        <v>390</v>
      </c>
      <c r="C416" s="822">
        <f>'Comm Prop Portfolio'!B399*(1+$D$8)</f>
        <v>29265840</v>
      </c>
      <c r="D416" s="823">
        <f>'Comm Prop Portfolio'!C399*(1+$D$9)</f>
        <v>4562.0280000000002</v>
      </c>
      <c r="E416" s="457"/>
      <c r="F416" s="234">
        <f t="shared" si="96"/>
        <v>0.27335624058629449</v>
      </c>
      <c r="G416" s="234">
        <f t="shared" si="97"/>
        <v>0.65830469926713187</v>
      </c>
      <c r="H416" s="235">
        <f t="shared" si="98"/>
        <v>1247.0588235294119</v>
      </c>
      <c r="I416" s="235">
        <f t="shared" si="99"/>
        <v>3003.2044705882354</v>
      </c>
      <c r="N416" s="441"/>
      <c r="P416" s="240">
        <f t="shared" si="100"/>
        <v>0</v>
      </c>
      <c r="Q416" s="234">
        <f t="shared" si="101"/>
        <v>0.65830469926713187</v>
      </c>
      <c r="R416" s="235">
        <f t="shared" si="102"/>
        <v>0</v>
      </c>
      <c r="S416" s="235">
        <f t="shared" si="103"/>
        <v>3003.2044705882354</v>
      </c>
      <c r="X416" s="441"/>
      <c r="Z416" s="240">
        <f t="shared" si="104"/>
        <v>0</v>
      </c>
      <c r="AA416" s="234">
        <f t="shared" si="105"/>
        <v>0.65830469926713187</v>
      </c>
      <c r="AB416" s="235">
        <f t="shared" si="106"/>
        <v>0</v>
      </c>
      <c r="AC416" s="235">
        <f t="shared" si="107"/>
        <v>3003.2044705882354</v>
      </c>
      <c r="AH416" s="441"/>
      <c r="AJ416" s="240">
        <f t="shared" si="108"/>
        <v>0</v>
      </c>
      <c r="AK416" s="234">
        <f t="shared" si="109"/>
        <v>0.65830469926713187</v>
      </c>
      <c r="AL416" s="235">
        <f t="shared" si="110"/>
        <v>0</v>
      </c>
      <c r="AM416" s="235">
        <f t="shared" si="111"/>
        <v>3003.2044705882354</v>
      </c>
      <c r="AR416" s="441"/>
    </row>
    <row r="417" spans="2:44" ht="12.6" hidden="1" customHeight="1" outlineLevel="1" x14ac:dyDescent="0.2">
      <c r="B417" s="456">
        <f>'Comm Prop Portfolio'!A400</f>
        <v>391</v>
      </c>
      <c r="C417" s="822">
        <f>'Comm Prop Portfolio'!B400*(1+$D$8)</f>
        <v>816000</v>
      </c>
      <c r="D417" s="823">
        <f>'Comm Prop Portfolio'!C400*(1+$D$9)</f>
        <v>110.24000000000001</v>
      </c>
      <c r="E417" s="457"/>
      <c r="F417" s="234">
        <f t="shared" si="96"/>
        <v>0</v>
      </c>
      <c r="G417" s="234">
        <f t="shared" si="97"/>
        <v>0</v>
      </c>
      <c r="H417" s="235">
        <f t="shared" si="98"/>
        <v>0</v>
      </c>
      <c r="I417" s="235">
        <f t="shared" si="99"/>
        <v>0</v>
      </c>
      <c r="N417" s="441"/>
      <c r="P417" s="240">
        <f t="shared" si="100"/>
        <v>0</v>
      </c>
      <c r="Q417" s="234">
        <f t="shared" si="101"/>
        <v>0</v>
      </c>
      <c r="R417" s="235">
        <f t="shared" si="102"/>
        <v>0</v>
      </c>
      <c r="S417" s="235">
        <f t="shared" si="103"/>
        <v>0</v>
      </c>
      <c r="X417" s="441"/>
      <c r="Z417" s="240">
        <f t="shared" si="104"/>
        <v>0</v>
      </c>
      <c r="AA417" s="234">
        <f t="shared" si="105"/>
        <v>0</v>
      </c>
      <c r="AB417" s="235">
        <f t="shared" si="106"/>
        <v>0</v>
      </c>
      <c r="AC417" s="235">
        <f t="shared" si="107"/>
        <v>0</v>
      </c>
      <c r="AH417" s="441"/>
      <c r="AJ417" s="240">
        <f t="shared" si="108"/>
        <v>0</v>
      </c>
      <c r="AK417" s="234">
        <f t="shared" si="109"/>
        <v>0</v>
      </c>
      <c r="AL417" s="235">
        <f t="shared" si="110"/>
        <v>0</v>
      </c>
      <c r="AM417" s="235">
        <f t="shared" si="111"/>
        <v>0</v>
      </c>
      <c r="AR417" s="441"/>
    </row>
    <row r="418" spans="2:44" ht="12.6" hidden="1" customHeight="1" outlineLevel="1" x14ac:dyDescent="0.2">
      <c r="B418" s="456">
        <f>'Comm Prop Portfolio'!A401</f>
        <v>392</v>
      </c>
      <c r="C418" s="822">
        <f>'Comm Prop Portfolio'!B401*(1+$D$8)</f>
        <v>816000</v>
      </c>
      <c r="D418" s="823">
        <f>'Comm Prop Portfolio'!C401*(1+$D$9)</f>
        <v>110.24000000000001</v>
      </c>
      <c r="E418" s="457"/>
      <c r="F418" s="234">
        <f t="shared" si="96"/>
        <v>0</v>
      </c>
      <c r="G418" s="234">
        <f t="shared" si="97"/>
        <v>0</v>
      </c>
      <c r="H418" s="235">
        <f t="shared" si="98"/>
        <v>0</v>
      </c>
      <c r="I418" s="235">
        <f t="shared" si="99"/>
        <v>0</v>
      </c>
      <c r="N418" s="441"/>
      <c r="P418" s="240">
        <f t="shared" si="100"/>
        <v>0</v>
      </c>
      <c r="Q418" s="234">
        <f t="shared" si="101"/>
        <v>0</v>
      </c>
      <c r="R418" s="235">
        <f t="shared" si="102"/>
        <v>0</v>
      </c>
      <c r="S418" s="235">
        <f t="shared" si="103"/>
        <v>0</v>
      </c>
      <c r="X418" s="441"/>
      <c r="Z418" s="240">
        <f t="shared" si="104"/>
        <v>0</v>
      </c>
      <c r="AA418" s="234">
        <f t="shared" si="105"/>
        <v>0</v>
      </c>
      <c r="AB418" s="235">
        <f t="shared" si="106"/>
        <v>0</v>
      </c>
      <c r="AC418" s="235">
        <f t="shared" si="107"/>
        <v>0</v>
      </c>
      <c r="AH418" s="441"/>
      <c r="AJ418" s="240">
        <f t="shared" si="108"/>
        <v>0</v>
      </c>
      <c r="AK418" s="234">
        <f t="shared" si="109"/>
        <v>0</v>
      </c>
      <c r="AL418" s="235">
        <f t="shared" si="110"/>
        <v>0</v>
      </c>
      <c r="AM418" s="235">
        <f t="shared" si="111"/>
        <v>0</v>
      </c>
      <c r="AR418" s="441"/>
    </row>
    <row r="419" spans="2:44" ht="12.6" hidden="1" customHeight="1" outlineLevel="1" x14ac:dyDescent="0.2">
      <c r="B419" s="456">
        <f>'Comm Prop Portfolio'!A402</f>
        <v>393</v>
      </c>
      <c r="C419" s="822">
        <f>'Comm Prop Portfolio'!B402*(1+$D$8)</f>
        <v>24740100</v>
      </c>
      <c r="D419" s="823">
        <f>'Comm Prop Portfolio'!C402*(1+$D$9)</f>
        <v>3599.442</v>
      </c>
      <c r="E419" s="457"/>
      <c r="F419" s="234">
        <f t="shared" si="96"/>
        <v>0.32336166789948301</v>
      </c>
      <c r="G419" s="234">
        <f t="shared" si="97"/>
        <v>0.59579791512564617</v>
      </c>
      <c r="H419" s="235">
        <f t="shared" si="98"/>
        <v>1163.9215686274508</v>
      </c>
      <c r="I419" s="235">
        <f t="shared" si="99"/>
        <v>2144.5400392156862</v>
      </c>
      <c r="N419" s="441"/>
      <c r="P419" s="240">
        <f t="shared" si="100"/>
        <v>0</v>
      </c>
      <c r="Q419" s="234">
        <f t="shared" si="101"/>
        <v>0.59579791512564617</v>
      </c>
      <c r="R419" s="235">
        <f t="shared" si="102"/>
        <v>0</v>
      </c>
      <c r="S419" s="235">
        <f t="shared" si="103"/>
        <v>2144.5400392156862</v>
      </c>
      <c r="X419" s="441"/>
      <c r="Z419" s="240">
        <f t="shared" si="104"/>
        <v>0</v>
      </c>
      <c r="AA419" s="234">
        <f t="shared" si="105"/>
        <v>0.59579791512564617</v>
      </c>
      <c r="AB419" s="235">
        <f t="shared" si="106"/>
        <v>0</v>
      </c>
      <c r="AC419" s="235">
        <f t="shared" si="107"/>
        <v>2144.5400392156862</v>
      </c>
      <c r="AH419" s="441"/>
      <c r="AJ419" s="240">
        <f t="shared" si="108"/>
        <v>0</v>
      </c>
      <c r="AK419" s="234">
        <f t="shared" si="109"/>
        <v>0.59579791512564617</v>
      </c>
      <c r="AL419" s="235">
        <f t="shared" si="110"/>
        <v>0</v>
      </c>
      <c r="AM419" s="235">
        <f t="shared" si="111"/>
        <v>2144.5400392156862</v>
      </c>
      <c r="AR419" s="441"/>
    </row>
    <row r="420" spans="2:44" ht="12.6" hidden="1" customHeight="1" outlineLevel="1" x14ac:dyDescent="0.2">
      <c r="B420" s="456">
        <f>'Comm Prop Portfolio'!A403</f>
        <v>394</v>
      </c>
      <c r="C420" s="822">
        <f>'Comm Prop Portfolio'!B403*(1+$D$8)</f>
        <v>32836860</v>
      </c>
      <c r="D420" s="823">
        <f>'Comm Prop Portfolio'!C403*(1+$D$9)</f>
        <v>9213.6366000000016</v>
      </c>
      <c r="E420" s="457"/>
      <c r="F420" s="234">
        <f t="shared" si="96"/>
        <v>0.24362865389687077</v>
      </c>
      <c r="G420" s="234">
        <f t="shared" si="97"/>
        <v>0.69546418262891152</v>
      </c>
      <c r="H420" s="235">
        <f t="shared" si="98"/>
        <v>2244.7058823529414</v>
      </c>
      <c r="I420" s="235">
        <f t="shared" si="99"/>
        <v>6407.7542470588241</v>
      </c>
      <c r="N420" s="441"/>
      <c r="P420" s="240">
        <f t="shared" si="100"/>
        <v>0</v>
      </c>
      <c r="Q420" s="234">
        <f t="shared" si="101"/>
        <v>0.69546418262891152</v>
      </c>
      <c r="R420" s="235">
        <f t="shared" si="102"/>
        <v>0</v>
      </c>
      <c r="S420" s="235">
        <f t="shared" si="103"/>
        <v>6407.7542470588241</v>
      </c>
      <c r="X420" s="441"/>
      <c r="Z420" s="240">
        <f t="shared" si="104"/>
        <v>0</v>
      </c>
      <c r="AA420" s="234">
        <f t="shared" si="105"/>
        <v>0.69546418262891152</v>
      </c>
      <c r="AB420" s="235">
        <f t="shared" si="106"/>
        <v>0</v>
      </c>
      <c r="AC420" s="235">
        <f t="shared" si="107"/>
        <v>6407.7542470588241</v>
      </c>
      <c r="AH420" s="441"/>
      <c r="AJ420" s="240">
        <f t="shared" si="108"/>
        <v>0</v>
      </c>
      <c r="AK420" s="234">
        <f t="shared" si="109"/>
        <v>0.69546418262891152</v>
      </c>
      <c r="AL420" s="235">
        <f t="shared" si="110"/>
        <v>0</v>
      </c>
      <c r="AM420" s="235">
        <f t="shared" si="111"/>
        <v>6407.7542470588241</v>
      </c>
      <c r="AR420" s="441"/>
    </row>
    <row r="421" spans="2:44" ht="12.6" hidden="1" customHeight="1" outlineLevel="1" x14ac:dyDescent="0.2">
      <c r="B421" s="456">
        <f>'Comm Prop Portfolio'!A404</f>
        <v>395</v>
      </c>
      <c r="C421" s="822">
        <f>'Comm Prop Portfolio'!B404*(1+$D$8)</f>
        <v>17572560</v>
      </c>
      <c r="D421" s="823">
        <f>'Comm Prop Portfolio'!C404*(1+$D$9)</f>
        <v>2556.6352000000002</v>
      </c>
      <c r="E421" s="457"/>
      <c r="F421" s="234">
        <f t="shared" si="96"/>
        <v>0.45525523884966107</v>
      </c>
      <c r="G421" s="234">
        <f t="shared" si="97"/>
        <v>0.43093095143792365</v>
      </c>
      <c r="H421" s="235">
        <f t="shared" si="98"/>
        <v>1163.9215686274511</v>
      </c>
      <c r="I421" s="235">
        <f t="shared" si="99"/>
        <v>1101.7332392156864</v>
      </c>
      <c r="N421" s="441"/>
      <c r="P421" s="240">
        <f t="shared" si="100"/>
        <v>0</v>
      </c>
      <c r="Q421" s="234">
        <f t="shared" si="101"/>
        <v>0.43093095143792365</v>
      </c>
      <c r="R421" s="235">
        <f t="shared" si="102"/>
        <v>0</v>
      </c>
      <c r="S421" s="235">
        <f t="shared" si="103"/>
        <v>1101.7332392156864</v>
      </c>
      <c r="X421" s="441"/>
      <c r="Z421" s="240">
        <f t="shared" si="104"/>
        <v>0</v>
      </c>
      <c r="AA421" s="234">
        <f t="shared" si="105"/>
        <v>0.43093095143792365</v>
      </c>
      <c r="AB421" s="235">
        <f t="shared" si="106"/>
        <v>0</v>
      </c>
      <c r="AC421" s="235">
        <f t="shared" si="107"/>
        <v>1101.7332392156864</v>
      </c>
      <c r="AH421" s="441"/>
      <c r="AJ421" s="240">
        <f t="shared" si="108"/>
        <v>0</v>
      </c>
      <c r="AK421" s="234">
        <f t="shared" si="109"/>
        <v>0.43093095143792365</v>
      </c>
      <c r="AL421" s="235">
        <f t="shared" si="110"/>
        <v>0</v>
      </c>
      <c r="AM421" s="235">
        <f t="shared" si="111"/>
        <v>1101.7332392156864</v>
      </c>
      <c r="AR421" s="441"/>
    </row>
    <row r="422" spans="2:44" ht="12.6" hidden="1" customHeight="1" outlineLevel="1" x14ac:dyDescent="0.2">
      <c r="B422" s="456">
        <f>'Comm Prop Portfolio'!A405</f>
        <v>396</v>
      </c>
      <c r="C422" s="822">
        <f>'Comm Prop Portfolio'!B405*(1+$D$8)</f>
        <v>2574480</v>
      </c>
      <c r="D422" s="823">
        <f>'Comm Prop Portfolio'!C405*(1+$D$9)</f>
        <v>428.07040000000001</v>
      </c>
      <c r="E422" s="457"/>
      <c r="F422" s="234">
        <f t="shared" si="96"/>
        <v>0.22314409123395793</v>
      </c>
      <c r="G422" s="234">
        <f t="shared" si="97"/>
        <v>0</v>
      </c>
      <c r="H422" s="235">
        <f t="shared" si="98"/>
        <v>95.521380392156871</v>
      </c>
      <c r="I422" s="235">
        <f t="shared" si="99"/>
        <v>0</v>
      </c>
      <c r="N422" s="441"/>
      <c r="P422" s="240">
        <f t="shared" si="100"/>
        <v>0</v>
      </c>
      <c r="Q422" s="234">
        <f t="shared" si="101"/>
        <v>0</v>
      </c>
      <c r="R422" s="235">
        <f t="shared" si="102"/>
        <v>0</v>
      </c>
      <c r="S422" s="235">
        <f t="shared" si="103"/>
        <v>0</v>
      </c>
      <c r="X422" s="441"/>
      <c r="Z422" s="240">
        <f t="shared" si="104"/>
        <v>0</v>
      </c>
      <c r="AA422" s="234">
        <f t="shared" si="105"/>
        <v>0</v>
      </c>
      <c r="AB422" s="235">
        <f t="shared" si="106"/>
        <v>0</v>
      </c>
      <c r="AC422" s="235">
        <f t="shared" si="107"/>
        <v>0</v>
      </c>
      <c r="AH422" s="441"/>
      <c r="AJ422" s="240">
        <f t="shared" si="108"/>
        <v>0</v>
      </c>
      <c r="AK422" s="234">
        <f t="shared" si="109"/>
        <v>0</v>
      </c>
      <c r="AL422" s="235">
        <f t="shared" si="110"/>
        <v>0</v>
      </c>
      <c r="AM422" s="235">
        <f t="shared" si="111"/>
        <v>0</v>
      </c>
      <c r="AR422" s="441"/>
    </row>
    <row r="423" spans="2:44" ht="12.6" hidden="1" customHeight="1" outlineLevel="1" x14ac:dyDescent="0.2">
      <c r="B423" s="456">
        <f>'Comm Prop Portfolio'!A406</f>
        <v>397</v>
      </c>
      <c r="C423" s="822">
        <f>'Comm Prop Portfolio'!B406*(1+$D$8)</f>
        <v>816000</v>
      </c>
      <c r="D423" s="823">
        <f>'Comm Prop Portfolio'!C406*(1+$D$9)</f>
        <v>195.04000000000002</v>
      </c>
      <c r="E423" s="457"/>
      <c r="F423" s="234">
        <f t="shared" si="96"/>
        <v>0</v>
      </c>
      <c r="G423" s="234">
        <f t="shared" si="97"/>
        <v>0</v>
      </c>
      <c r="H423" s="235">
        <f t="shared" si="98"/>
        <v>0</v>
      </c>
      <c r="I423" s="235">
        <f t="shared" si="99"/>
        <v>0</v>
      </c>
      <c r="N423" s="441"/>
      <c r="P423" s="240">
        <f t="shared" si="100"/>
        <v>0</v>
      </c>
      <c r="Q423" s="234">
        <f t="shared" si="101"/>
        <v>0</v>
      </c>
      <c r="R423" s="235">
        <f t="shared" si="102"/>
        <v>0</v>
      </c>
      <c r="S423" s="235">
        <f t="shared" si="103"/>
        <v>0</v>
      </c>
      <c r="X423" s="441"/>
      <c r="Z423" s="240">
        <f t="shared" si="104"/>
        <v>0</v>
      </c>
      <c r="AA423" s="234">
        <f t="shared" si="105"/>
        <v>0</v>
      </c>
      <c r="AB423" s="235">
        <f t="shared" si="106"/>
        <v>0</v>
      </c>
      <c r="AC423" s="235">
        <f t="shared" si="107"/>
        <v>0</v>
      </c>
      <c r="AH423" s="441"/>
      <c r="AJ423" s="240">
        <f t="shared" si="108"/>
        <v>0</v>
      </c>
      <c r="AK423" s="234">
        <f t="shared" si="109"/>
        <v>0</v>
      </c>
      <c r="AL423" s="235">
        <f t="shared" si="110"/>
        <v>0</v>
      </c>
      <c r="AM423" s="235">
        <f t="shared" si="111"/>
        <v>0</v>
      </c>
      <c r="AR423" s="441"/>
    </row>
    <row r="424" spans="2:44" ht="12.6" hidden="1" customHeight="1" outlineLevel="1" x14ac:dyDescent="0.2">
      <c r="B424" s="456">
        <f>'Comm Prop Portfolio'!A407</f>
        <v>398</v>
      </c>
      <c r="C424" s="822">
        <f>'Comm Prop Portfolio'!B407*(1+$D$8)</f>
        <v>4297260</v>
      </c>
      <c r="D424" s="823">
        <f>'Comm Prop Portfolio'!C407*(1+$D$9)</f>
        <v>1161.1028000000001</v>
      </c>
      <c r="E424" s="457"/>
      <c r="F424" s="234">
        <f t="shared" si="96"/>
        <v>0.53458715553631853</v>
      </c>
      <c r="G424" s="234">
        <f t="shared" si="97"/>
        <v>0</v>
      </c>
      <c r="H424" s="235">
        <f t="shared" si="98"/>
        <v>620.71064313725503</v>
      </c>
      <c r="I424" s="235">
        <f t="shared" si="99"/>
        <v>0</v>
      </c>
      <c r="N424" s="441"/>
      <c r="P424" s="240">
        <f t="shared" si="100"/>
        <v>0</v>
      </c>
      <c r="Q424" s="234">
        <f t="shared" si="101"/>
        <v>0</v>
      </c>
      <c r="R424" s="235">
        <f t="shared" si="102"/>
        <v>0</v>
      </c>
      <c r="S424" s="235">
        <f t="shared" si="103"/>
        <v>0</v>
      </c>
      <c r="X424" s="441"/>
      <c r="Z424" s="240">
        <f t="shared" si="104"/>
        <v>0</v>
      </c>
      <c r="AA424" s="234">
        <f t="shared" si="105"/>
        <v>0</v>
      </c>
      <c r="AB424" s="235">
        <f t="shared" si="106"/>
        <v>0</v>
      </c>
      <c r="AC424" s="235">
        <f t="shared" si="107"/>
        <v>0</v>
      </c>
      <c r="AH424" s="441"/>
      <c r="AJ424" s="240">
        <f t="shared" si="108"/>
        <v>0</v>
      </c>
      <c r="AK424" s="234">
        <f t="shared" si="109"/>
        <v>0</v>
      </c>
      <c r="AL424" s="235">
        <f t="shared" si="110"/>
        <v>0</v>
      </c>
      <c r="AM424" s="235">
        <f t="shared" si="111"/>
        <v>0</v>
      </c>
      <c r="AR424" s="441"/>
    </row>
    <row r="425" spans="2:44" ht="12.6" hidden="1" customHeight="1" outlineLevel="1" x14ac:dyDescent="0.2">
      <c r="B425" s="456">
        <f>'Comm Prop Portfolio'!A408</f>
        <v>399</v>
      </c>
      <c r="C425" s="822">
        <f>'Comm Prop Portfolio'!B408*(1+$D$8)</f>
        <v>15209220</v>
      </c>
      <c r="D425" s="823">
        <f>'Comm Prop Portfolio'!C408*(1+$D$9)</f>
        <v>4267.5281999999997</v>
      </c>
      <c r="E425" s="457"/>
      <c r="F425" s="234">
        <f t="shared" si="96"/>
        <v>0.52599673093031729</v>
      </c>
      <c r="G425" s="234">
        <f t="shared" si="97"/>
        <v>0.34250408633710344</v>
      </c>
      <c r="H425" s="235">
        <f t="shared" si="98"/>
        <v>2244.705882352941</v>
      </c>
      <c r="I425" s="235">
        <f t="shared" si="99"/>
        <v>1461.6458470588236</v>
      </c>
      <c r="N425" s="441"/>
      <c r="P425" s="240">
        <f t="shared" si="100"/>
        <v>0</v>
      </c>
      <c r="Q425" s="234">
        <f t="shared" si="101"/>
        <v>0.34250408633710344</v>
      </c>
      <c r="R425" s="235">
        <f t="shared" si="102"/>
        <v>0</v>
      </c>
      <c r="S425" s="235">
        <f t="shared" si="103"/>
        <v>1461.6458470588236</v>
      </c>
      <c r="X425" s="441"/>
      <c r="Z425" s="240">
        <f t="shared" si="104"/>
        <v>0</v>
      </c>
      <c r="AA425" s="234">
        <f t="shared" si="105"/>
        <v>0.34250408633710344</v>
      </c>
      <c r="AB425" s="235">
        <f t="shared" si="106"/>
        <v>0</v>
      </c>
      <c r="AC425" s="235">
        <f t="shared" si="107"/>
        <v>1461.6458470588236</v>
      </c>
      <c r="AH425" s="441"/>
      <c r="AJ425" s="240">
        <f t="shared" si="108"/>
        <v>0</v>
      </c>
      <c r="AK425" s="234">
        <f t="shared" si="109"/>
        <v>0.34250408633710344</v>
      </c>
      <c r="AL425" s="235">
        <f t="shared" si="110"/>
        <v>0</v>
      </c>
      <c r="AM425" s="235">
        <f t="shared" si="111"/>
        <v>1461.6458470588236</v>
      </c>
      <c r="AR425" s="441"/>
    </row>
    <row r="426" spans="2:44" ht="12.6" hidden="1" customHeight="1" outlineLevel="1" x14ac:dyDescent="0.2">
      <c r="B426" s="456">
        <f>'Comm Prop Portfolio'!A409</f>
        <v>400</v>
      </c>
      <c r="C426" s="822">
        <f>'Comm Prop Portfolio'!B409*(1+$D$8)</f>
        <v>40800000</v>
      </c>
      <c r="D426" s="823">
        <f>'Comm Prop Portfolio'!C409*(1+$D$9)</f>
        <v>5512</v>
      </c>
      <c r="E426" s="457"/>
      <c r="F426" s="234">
        <f t="shared" si="96"/>
        <v>0.19607843137254902</v>
      </c>
      <c r="G426" s="234">
        <f t="shared" si="97"/>
        <v>0.73529411764705888</v>
      </c>
      <c r="H426" s="235">
        <f t="shared" si="98"/>
        <v>1080.7843137254902</v>
      </c>
      <c r="I426" s="235">
        <f t="shared" si="99"/>
        <v>4052.9411764705887</v>
      </c>
      <c r="N426" s="441"/>
      <c r="P426" s="240">
        <f t="shared" si="100"/>
        <v>0</v>
      </c>
      <c r="Q426" s="234">
        <f t="shared" si="101"/>
        <v>0.73529411764705888</v>
      </c>
      <c r="R426" s="235">
        <f t="shared" si="102"/>
        <v>0</v>
      </c>
      <c r="S426" s="235">
        <f t="shared" si="103"/>
        <v>4052.9411764705887</v>
      </c>
      <c r="X426" s="441"/>
      <c r="Z426" s="240">
        <f t="shared" si="104"/>
        <v>0</v>
      </c>
      <c r="AA426" s="234">
        <f t="shared" si="105"/>
        <v>0.73529411764705888</v>
      </c>
      <c r="AB426" s="235">
        <f t="shared" si="106"/>
        <v>0</v>
      </c>
      <c r="AC426" s="235">
        <f t="shared" si="107"/>
        <v>4052.9411764705887</v>
      </c>
      <c r="AH426" s="441"/>
      <c r="AJ426" s="240">
        <f t="shared" si="108"/>
        <v>0</v>
      </c>
      <c r="AK426" s="234">
        <f t="shared" si="109"/>
        <v>0.73529411764705888</v>
      </c>
      <c r="AL426" s="235">
        <f t="shared" si="110"/>
        <v>0</v>
      </c>
      <c r="AM426" s="235">
        <f t="shared" si="111"/>
        <v>4052.9411764705887</v>
      </c>
      <c r="AR426" s="441"/>
    </row>
    <row r="427" spans="2:44" ht="12.6" hidden="1" customHeight="1" outlineLevel="1" x14ac:dyDescent="0.2">
      <c r="B427" s="456">
        <f>'Comm Prop Portfolio'!A410</f>
        <v>401</v>
      </c>
      <c r="C427" s="822">
        <f>'Comm Prop Portfolio'!B410*(1+$D$8)</f>
        <v>22344120</v>
      </c>
      <c r="D427" s="823">
        <f>'Comm Prop Portfolio'!C410*(1+$D$9)</f>
        <v>3715.2576000000004</v>
      </c>
      <c r="E427" s="457"/>
      <c r="F427" s="234">
        <f t="shared" si="96"/>
        <v>0.35803602916561494</v>
      </c>
      <c r="G427" s="234">
        <f t="shared" si="97"/>
        <v>0.55245496354298129</v>
      </c>
      <c r="H427" s="235">
        <f t="shared" si="98"/>
        <v>1330.1960784313726</v>
      </c>
      <c r="I427" s="235">
        <f t="shared" si="99"/>
        <v>2052.5125019607844</v>
      </c>
      <c r="N427" s="441"/>
      <c r="P427" s="240">
        <f t="shared" si="100"/>
        <v>0</v>
      </c>
      <c r="Q427" s="234">
        <f t="shared" si="101"/>
        <v>0.55245496354298129</v>
      </c>
      <c r="R427" s="235">
        <f t="shared" si="102"/>
        <v>0</v>
      </c>
      <c r="S427" s="235">
        <f t="shared" si="103"/>
        <v>2052.5125019607844</v>
      </c>
      <c r="X427" s="441"/>
      <c r="Z427" s="240">
        <f t="shared" si="104"/>
        <v>0</v>
      </c>
      <c r="AA427" s="234">
        <f t="shared" si="105"/>
        <v>0.55245496354298129</v>
      </c>
      <c r="AB427" s="235">
        <f t="shared" si="106"/>
        <v>0</v>
      </c>
      <c r="AC427" s="235">
        <f t="shared" si="107"/>
        <v>2052.5125019607844</v>
      </c>
      <c r="AH427" s="441"/>
      <c r="AJ427" s="240">
        <f t="shared" si="108"/>
        <v>0</v>
      </c>
      <c r="AK427" s="234">
        <f t="shared" si="109"/>
        <v>0.55245496354298129</v>
      </c>
      <c r="AL427" s="235">
        <f t="shared" si="110"/>
        <v>0</v>
      </c>
      <c r="AM427" s="235">
        <f t="shared" si="111"/>
        <v>2052.5125019607844</v>
      </c>
      <c r="AR427" s="441"/>
    </row>
    <row r="428" spans="2:44" ht="12.6" hidden="1" customHeight="1" outlineLevel="1" x14ac:dyDescent="0.2">
      <c r="B428" s="456">
        <f>'Comm Prop Portfolio'!A411</f>
        <v>402</v>
      </c>
      <c r="C428" s="822">
        <f>'Comm Prop Portfolio'!B411*(1+$D$8)</f>
        <v>1568760</v>
      </c>
      <c r="D428" s="823">
        <f>'Comm Prop Portfolio'!C411*(1+$D$9)</f>
        <v>472.78120000000001</v>
      </c>
      <c r="E428" s="457"/>
      <c r="F428" s="234">
        <f t="shared" si="96"/>
        <v>0</v>
      </c>
      <c r="G428" s="234">
        <f t="shared" si="97"/>
        <v>0</v>
      </c>
      <c r="H428" s="235">
        <f t="shared" si="98"/>
        <v>0</v>
      </c>
      <c r="I428" s="235">
        <f t="shared" si="99"/>
        <v>0</v>
      </c>
      <c r="N428" s="441"/>
      <c r="P428" s="240">
        <f t="shared" si="100"/>
        <v>0</v>
      </c>
      <c r="Q428" s="234">
        <f t="shared" si="101"/>
        <v>0</v>
      </c>
      <c r="R428" s="235">
        <f t="shared" si="102"/>
        <v>0</v>
      </c>
      <c r="S428" s="235">
        <f t="shared" si="103"/>
        <v>0</v>
      </c>
      <c r="X428" s="441"/>
      <c r="Z428" s="240">
        <f t="shared" si="104"/>
        <v>0</v>
      </c>
      <c r="AA428" s="234">
        <f t="shared" si="105"/>
        <v>0</v>
      </c>
      <c r="AB428" s="235">
        <f t="shared" si="106"/>
        <v>0</v>
      </c>
      <c r="AC428" s="235">
        <f t="shared" si="107"/>
        <v>0</v>
      </c>
      <c r="AH428" s="441"/>
      <c r="AJ428" s="240">
        <f t="shared" si="108"/>
        <v>0</v>
      </c>
      <c r="AK428" s="234">
        <f t="shared" si="109"/>
        <v>0</v>
      </c>
      <c r="AL428" s="235">
        <f t="shared" si="110"/>
        <v>0</v>
      </c>
      <c r="AM428" s="235">
        <f t="shared" si="111"/>
        <v>0</v>
      </c>
      <c r="AR428" s="441"/>
    </row>
    <row r="429" spans="2:44" ht="12.6" hidden="1" customHeight="1" outlineLevel="1" x14ac:dyDescent="0.2">
      <c r="B429" s="456">
        <f>'Comm Prop Portfolio'!A412</f>
        <v>403</v>
      </c>
      <c r="C429" s="822">
        <f>'Comm Prop Portfolio'!B412*(1+$D$8)</f>
        <v>7860120</v>
      </c>
      <c r="D429" s="823">
        <f>'Comm Prop Portfolio'!C412*(1+$D$9)</f>
        <v>2287.1408000000001</v>
      </c>
      <c r="E429" s="457"/>
      <c r="F429" s="234">
        <f t="shared" si="96"/>
        <v>0.74555095850953934</v>
      </c>
      <c r="G429" s="234">
        <f t="shared" si="97"/>
        <v>0</v>
      </c>
      <c r="H429" s="235">
        <f t="shared" si="98"/>
        <v>1705.1800156862746</v>
      </c>
      <c r="I429" s="235">
        <f t="shared" si="99"/>
        <v>0</v>
      </c>
      <c r="N429" s="441"/>
      <c r="P429" s="240">
        <f t="shared" si="100"/>
        <v>0</v>
      </c>
      <c r="Q429" s="234">
        <f t="shared" si="101"/>
        <v>0</v>
      </c>
      <c r="R429" s="235">
        <f t="shared" si="102"/>
        <v>0</v>
      </c>
      <c r="S429" s="235">
        <f t="shared" si="103"/>
        <v>0</v>
      </c>
      <c r="X429" s="441"/>
      <c r="Z429" s="240">
        <f t="shared" si="104"/>
        <v>0</v>
      </c>
      <c r="AA429" s="234">
        <f t="shared" si="105"/>
        <v>0</v>
      </c>
      <c r="AB429" s="235">
        <f t="shared" si="106"/>
        <v>0</v>
      </c>
      <c r="AC429" s="235">
        <f t="shared" si="107"/>
        <v>0</v>
      </c>
      <c r="AH429" s="441"/>
      <c r="AJ429" s="240">
        <f t="shared" si="108"/>
        <v>0</v>
      </c>
      <c r="AK429" s="234">
        <f t="shared" si="109"/>
        <v>0</v>
      </c>
      <c r="AL429" s="235">
        <f t="shared" si="110"/>
        <v>0</v>
      </c>
      <c r="AM429" s="235">
        <f t="shared" si="111"/>
        <v>0</v>
      </c>
      <c r="AR429" s="441"/>
    </row>
    <row r="430" spans="2:44" ht="12.6" hidden="1" customHeight="1" outlineLevel="1" x14ac:dyDescent="0.2">
      <c r="B430" s="456">
        <f>'Comm Prop Portfolio'!A413</f>
        <v>404</v>
      </c>
      <c r="C430" s="822">
        <f>'Comm Prop Portfolio'!B413*(1+$D$8)</f>
        <v>17417520</v>
      </c>
      <c r="D430" s="823">
        <f>'Comm Prop Portfolio'!C413*(1+$D$9)</f>
        <v>4706.1456000000007</v>
      </c>
      <c r="E430" s="457"/>
      <c r="F430" s="234">
        <f t="shared" si="96"/>
        <v>0.45930763966397053</v>
      </c>
      <c r="G430" s="234">
        <f t="shared" si="97"/>
        <v>0.42586545042003682</v>
      </c>
      <c r="H430" s="235">
        <f t="shared" si="98"/>
        <v>2161.5686274509808</v>
      </c>
      <c r="I430" s="235">
        <f t="shared" si="99"/>
        <v>2004.1848156862748</v>
      </c>
      <c r="N430" s="441"/>
      <c r="P430" s="240">
        <f t="shared" si="100"/>
        <v>0</v>
      </c>
      <c r="Q430" s="234">
        <f t="shared" si="101"/>
        <v>0.42586545042003682</v>
      </c>
      <c r="R430" s="235">
        <f t="shared" si="102"/>
        <v>0</v>
      </c>
      <c r="S430" s="235">
        <f t="shared" si="103"/>
        <v>2004.1848156862748</v>
      </c>
      <c r="X430" s="441"/>
      <c r="Z430" s="240">
        <f t="shared" si="104"/>
        <v>0</v>
      </c>
      <c r="AA430" s="234">
        <f t="shared" si="105"/>
        <v>0.42586545042003682</v>
      </c>
      <c r="AB430" s="235">
        <f t="shared" si="106"/>
        <v>0</v>
      </c>
      <c r="AC430" s="235">
        <f t="shared" si="107"/>
        <v>2004.1848156862748</v>
      </c>
      <c r="AH430" s="441"/>
      <c r="AJ430" s="240">
        <f t="shared" si="108"/>
        <v>0</v>
      </c>
      <c r="AK430" s="234">
        <f t="shared" si="109"/>
        <v>0.42586545042003682</v>
      </c>
      <c r="AL430" s="235">
        <f t="shared" si="110"/>
        <v>0</v>
      </c>
      <c r="AM430" s="235">
        <f t="shared" si="111"/>
        <v>2004.1848156862748</v>
      </c>
      <c r="AR430" s="441"/>
    </row>
    <row r="431" spans="2:44" ht="12.6" hidden="1" customHeight="1" outlineLevel="1" x14ac:dyDescent="0.2">
      <c r="B431" s="456">
        <f>'Comm Prop Portfolio'!A414</f>
        <v>405</v>
      </c>
      <c r="C431" s="822">
        <f>'Comm Prop Portfolio'!B414*(1+$D$8)</f>
        <v>36135540</v>
      </c>
      <c r="D431" s="823">
        <f>'Comm Prop Portfolio'!C414*(1+$D$9)</f>
        <v>6008.4192000000003</v>
      </c>
      <c r="E431" s="457"/>
      <c r="F431" s="234">
        <f t="shared" si="96"/>
        <v>0.22138869379010248</v>
      </c>
      <c r="G431" s="234">
        <f t="shared" si="97"/>
        <v>0.72326413276237189</v>
      </c>
      <c r="H431" s="235">
        <f t="shared" si="98"/>
        <v>1330.1960784313726</v>
      </c>
      <c r="I431" s="235">
        <f t="shared" si="99"/>
        <v>4345.6741019607844</v>
      </c>
      <c r="N431" s="441"/>
      <c r="P431" s="240">
        <f t="shared" si="100"/>
        <v>0</v>
      </c>
      <c r="Q431" s="234">
        <f t="shared" si="101"/>
        <v>0.72326413276237189</v>
      </c>
      <c r="R431" s="235">
        <f t="shared" si="102"/>
        <v>0</v>
      </c>
      <c r="S431" s="235">
        <f t="shared" si="103"/>
        <v>4345.6741019607844</v>
      </c>
      <c r="X431" s="441"/>
      <c r="Z431" s="240">
        <f t="shared" si="104"/>
        <v>0</v>
      </c>
      <c r="AA431" s="234">
        <f t="shared" si="105"/>
        <v>0.72326413276237189</v>
      </c>
      <c r="AB431" s="235">
        <f t="shared" si="106"/>
        <v>0</v>
      </c>
      <c r="AC431" s="235">
        <f t="shared" si="107"/>
        <v>4345.6741019607844</v>
      </c>
      <c r="AH431" s="441"/>
      <c r="AJ431" s="240">
        <f t="shared" si="108"/>
        <v>0</v>
      </c>
      <c r="AK431" s="234">
        <f t="shared" si="109"/>
        <v>0.72326413276237189</v>
      </c>
      <c r="AL431" s="235">
        <f t="shared" si="110"/>
        <v>0</v>
      </c>
      <c r="AM431" s="235">
        <f t="shared" si="111"/>
        <v>4345.6741019607844</v>
      </c>
      <c r="AR431" s="441"/>
    </row>
    <row r="432" spans="2:44" ht="12.6" hidden="1" customHeight="1" outlineLevel="1" x14ac:dyDescent="0.2">
      <c r="B432" s="456">
        <f>'Comm Prop Portfolio'!A415</f>
        <v>406</v>
      </c>
      <c r="C432" s="822">
        <f>'Comm Prop Portfolio'!B415*(1+$D$8)</f>
        <v>40800000</v>
      </c>
      <c r="D432" s="823">
        <f>'Comm Prop Portfolio'!C415*(1+$D$9)</f>
        <v>10176</v>
      </c>
      <c r="E432" s="457"/>
      <c r="F432" s="234">
        <f t="shared" si="96"/>
        <v>0.19607843137254902</v>
      </c>
      <c r="G432" s="234">
        <f t="shared" si="97"/>
        <v>0.73529411764705888</v>
      </c>
      <c r="H432" s="235">
        <f t="shared" si="98"/>
        <v>1995.2941176470588</v>
      </c>
      <c r="I432" s="235">
        <f t="shared" si="99"/>
        <v>7482.3529411764712</v>
      </c>
      <c r="N432" s="441"/>
      <c r="P432" s="240">
        <f t="shared" si="100"/>
        <v>0</v>
      </c>
      <c r="Q432" s="234">
        <f t="shared" si="101"/>
        <v>0.73529411764705888</v>
      </c>
      <c r="R432" s="235">
        <f t="shared" si="102"/>
        <v>0</v>
      </c>
      <c r="S432" s="235">
        <f t="shared" si="103"/>
        <v>7482.3529411764712</v>
      </c>
      <c r="X432" s="441"/>
      <c r="Z432" s="240">
        <f t="shared" si="104"/>
        <v>0</v>
      </c>
      <c r="AA432" s="234">
        <f t="shared" si="105"/>
        <v>0.73529411764705888</v>
      </c>
      <c r="AB432" s="235">
        <f t="shared" si="106"/>
        <v>0</v>
      </c>
      <c r="AC432" s="235">
        <f t="shared" si="107"/>
        <v>7482.3529411764712</v>
      </c>
      <c r="AH432" s="441"/>
      <c r="AJ432" s="240">
        <f t="shared" si="108"/>
        <v>0</v>
      </c>
      <c r="AK432" s="234">
        <f t="shared" si="109"/>
        <v>0.73529411764705888</v>
      </c>
      <c r="AL432" s="235">
        <f t="shared" si="110"/>
        <v>0</v>
      </c>
      <c r="AM432" s="235">
        <f t="shared" si="111"/>
        <v>7482.3529411764712</v>
      </c>
      <c r="AR432" s="441"/>
    </row>
    <row r="433" spans="2:44" ht="12.6" hidden="1" customHeight="1" outlineLevel="1" x14ac:dyDescent="0.2">
      <c r="B433" s="456">
        <f>'Comm Prop Portfolio'!A416</f>
        <v>407</v>
      </c>
      <c r="C433" s="822">
        <f>'Comm Prop Portfolio'!B416*(1+$D$8)</f>
        <v>28055100</v>
      </c>
      <c r="D433" s="823">
        <f>'Comm Prop Portfolio'!C416*(1+$D$9)</f>
        <v>4373.2950000000001</v>
      </c>
      <c r="E433" s="457"/>
      <c r="F433" s="234">
        <f t="shared" si="96"/>
        <v>0.28515314506096928</v>
      </c>
      <c r="G433" s="234">
        <f t="shared" si="97"/>
        <v>0.64355856867378836</v>
      </c>
      <c r="H433" s="235">
        <f t="shared" si="98"/>
        <v>1247.0588235294117</v>
      </c>
      <c r="I433" s="235">
        <f t="shared" si="99"/>
        <v>2814.4714705882352</v>
      </c>
      <c r="N433" s="441"/>
      <c r="P433" s="240">
        <f t="shared" si="100"/>
        <v>0</v>
      </c>
      <c r="Q433" s="234">
        <f t="shared" si="101"/>
        <v>0.64355856867378836</v>
      </c>
      <c r="R433" s="235">
        <f t="shared" si="102"/>
        <v>0</v>
      </c>
      <c r="S433" s="235">
        <f t="shared" si="103"/>
        <v>2814.4714705882352</v>
      </c>
      <c r="X433" s="441"/>
      <c r="Z433" s="240">
        <f t="shared" si="104"/>
        <v>0</v>
      </c>
      <c r="AA433" s="234">
        <f t="shared" si="105"/>
        <v>0.64355856867378836</v>
      </c>
      <c r="AB433" s="235">
        <f t="shared" si="106"/>
        <v>0</v>
      </c>
      <c r="AC433" s="235">
        <f t="shared" si="107"/>
        <v>2814.4714705882352</v>
      </c>
      <c r="AH433" s="441"/>
      <c r="AJ433" s="240">
        <f t="shared" si="108"/>
        <v>0</v>
      </c>
      <c r="AK433" s="234">
        <f t="shared" si="109"/>
        <v>0.64355856867378836</v>
      </c>
      <c r="AL433" s="235">
        <f t="shared" si="110"/>
        <v>0</v>
      </c>
      <c r="AM433" s="235">
        <f t="shared" si="111"/>
        <v>2814.4714705882352</v>
      </c>
      <c r="AR433" s="441"/>
    </row>
    <row r="434" spans="2:44" ht="12.6" hidden="1" customHeight="1" outlineLevel="1" x14ac:dyDescent="0.2">
      <c r="B434" s="456">
        <f>'Comm Prop Portfolio'!A417</f>
        <v>408</v>
      </c>
      <c r="C434" s="822">
        <f>'Comm Prop Portfolio'!B417*(1+$D$8)</f>
        <v>5795640</v>
      </c>
      <c r="D434" s="823">
        <f>'Comm Prop Portfolio'!C417*(1+$D$9)</f>
        <v>1204.5840000000001</v>
      </c>
      <c r="E434" s="457"/>
      <c r="F434" s="234">
        <f t="shared" si="96"/>
        <v>0.65491300356819959</v>
      </c>
      <c r="G434" s="234">
        <f t="shared" si="97"/>
        <v>0</v>
      </c>
      <c r="H434" s="235">
        <f t="shared" si="98"/>
        <v>788.89772549019619</v>
      </c>
      <c r="I434" s="235">
        <f t="shared" si="99"/>
        <v>0</v>
      </c>
      <c r="N434" s="441"/>
      <c r="P434" s="240">
        <f t="shared" si="100"/>
        <v>0</v>
      </c>
      <c r="Q434" s="234">
        <f t="shared" si="101"/>
        <v>0</v>
      </c>
      <c r="R434" s="235">
        <f t="shared" si="102"/>
        <v>0</v>
      </c>
      <c r="S434" s="235">
        <f t="shared" si="103"/>
        <v>0</v>
      </c>
      <c r="X434" s="441"/>
      <c r="Z434" s="240">
        <f t="shared" si="104"/>
        <v>0</v>
      </c>
      <c r="AA434" s="234">
        <f t="shared" si="105"/>
        <v>0</v>
      </c>
      <c r="AB434" s="235">
        <f t="shared" si="106"/>
        <v>0</v>
      </c>
      <c r="AC434" s="235">
        <f t="shared" si="107"/>
        <v>0</v>
      </c>
      <c r="AH434" s="441"/>
      <c r="AJ434" s="240">
        <f t="shared" si="108"/>
        <v>0</v>
      </c>
      <c r="AK434" s="234">
        <f t="shared" si="109"/>
        <v>0</v>
      </c>
      <c r="AL434" s="235">
        <f t="shared" si="110"/>
        <v>0</v>
      </c>
      <c r="AM434" s="235">
        <f t="shared" si="111"/>
        <v>0</v>
      </c>
      <c r="AR434" s="441"/>
    </row>
    <row r="435" spans="2:44" ht="12.6" hidden="1" customHeight="1" outlineLevel="1" x14ac:dyDescent="0.2">
      <c r="B435" s="456">
        <f>'Comm Prop Portfolio'!A418</f>
        <v>409</v>
      </c>
      <c r="C435" s="822">
        <f>'Comm Prop Portfolio'!B418*(1+$D$8)</f>
        <v>6244440</v>
      </c>
      <c r="D435" s="823">
        <f>'Comm Prop Portfolio'!C418*(1+$D$9)</f>
        <v>908.50480000000005</v>
      </c>
      <c r="E435" s="457"/>
      <c r="F435" s="234">
        <f t="shared" si="96"/>
        <v>0.67971507453030211</v>
      </c>
      <c r="G435" s="234">
        <f t="shared" si="97"/>
        <v>0</v>
      </c>
      <c r="H435" s="235">
        <f t="shared" si="98"/>
        <v>617.52440784313728</v>
      </c>
      <c r="I435" s="235">
        <f t="shared" si="99"/>
        <v>0</v>
      </c>
      <c r="N435" s="441"/>
      <c r="P435" s="240">
        <f t="shared" si="100"/>
        <v>0</v>
      </c>
      <c r="Q435" s="234">
        <f t="shared" si="101"/>
        <v>0</v>
      </c>
      <c r="R435" s="235">
        <f t="shared" si="102"/>
        <v>0</v>
      </c>
      <c r="S435" s="235">
        <f t="shared" si="103"/>
        <v>0</v>
      </c>
      <c r="X435" s="441"/>
      <c r="Z435" s="240">
        <f t="shared" si="104"/>
        <v>0</v>
      </c>
      <c r="AA435" s="234">
        <f t="shared" si="105"/>
        <v>0</v>
      </c>
      <c r="AB435" s="235">
        <f t="shared" si="106"/>
        <v>0</v>
      </c>
      <c r="AC435" s="235">
        <f t="shared" si="107"/>
        <v>0</v>
      </c>
      <c r="AH435" s="441"/>
      <c r="AJ435" s="240">
        <f t="shared" si="108"/>
        <v>0</v>
      </c>
      <c r="AK435" s="234">
        <f t="shared" si="109"/>
        <v>0</v>
      </c>
      <c r="AL435" s="235">
        <f t="shared" si="110"/>
        <v>0</v>
      </c>
      <c r="AM435" s="235">
        <f t="shared" si="111"/>
        <v>0</v>
      </c>
      <c r="AR435" s="441"/>
    </row>
    <row r="436" spans="2:44" ht="12.6" hidden="1" customHeight="1" outlineLevel="1" x14ac:dyDescent="0.2">
      <c r="B436" s="456">
        <f>'Comm Prop Portfolio'!A419</f>
        <v>410</v>
      </c>
      <c r="C436" s="822">
        <f>'Comm Prop Portfolio'!B419*(1+$D$8)</f>
        <v>3559800</v>
      </c>
      <c r="D436" s="823">
        <f>'Comm Prop Portfolio'!C419*(1+$D$9)</f>
        <v>739.88</v>
      </c>
      <c r="E436" s="457"/>
      <c r="F436" s="234">
        <f t="shared" si="96"/>
        <v>0.43817068374627788</v>
      </c>
      <c r="G436" s="234">
        <f t="shared" si="97"/>
        <v>0</v>
      </c>
      <c r="H436" s="235">
        <f t="shared" si="98"/>
        <v>324.19372549019607</v>
      </c>
      <c r="I436" s="235">
        <f t="shared" si="99"/>
        <v>0</v>
      </c>
      <c r="N436" s="441"/>
      <c r="P436" s="240">
        <f t="shared" si="100"/>
        <v>0</v>
      </c>
      <c r="Q436" s="234">
        <f t="shared" si="101"/>
        <v>0</v>
      </c>
      <c r="R436" s="235">
        <f t="shared" si="102"/>
        <v>0</v>
      </c>
      <c r="S436" s="235">
        <f t="shared" si="103"/>
        <v>0</v>
      </c>
      <c r="X436" s="441"/>
      <c r="Z436" s="240">
        <f t="shared" si="104"/>
        <v>0</v>
      </c>
      <c r="AA436" s="234">
        <f t="shared" si="105"/>
        <v>0</v>
      </c>
      <c r="AB436" s="235">
        <f t="shared" si="106"/>
        <v>0</v>
      </c>
      <c r="AC436" s="235">
        <f t="shared" si="107"/>
        <v>0</v>
      </c>
      <c r="AH436" s="441"/>
      <c r="AJ436" s="240">
        <f t="shared" si="108"/>
        <v>0</v>
      </c>
      <c r="AK436" s="234">
        <f t="shared" si="109"/>
        <v>0</v>
      </c>
      <c r="AL436" s="235">
        <f t="shared" si="110"/>
        <v>0</v>
      </c>
      <c r="AM436" s="235">
        <f t="shared" si="111"/>
        <v>0</v>
      </c>
      <c r="AR436" s="441"/>
    </row>
    <row r="437" spans="2:44" ht="12.6" hidden="1" customHeight="1" outlineLevel="1" x14ac:dyDescent="0.2">
      <c r="B437" s="456">
        <f>'Comm Prop Portfolio'!A420</f>
        <v>411</v>
      </c>
      <c r="C437" s="822">
        <f>'Comm Prop Portfolio'!B420*(1+$D$8)</f>
        <v>14933820</v>
      </c>
      <c r="D437" s="823">
        <f>'Comm Prop Portfolio'!C420*(1+$D$9)</f>
        <v>4500.6434000000008</v>
      </c>
      <c r="E437" s="457"/>
      <c r="F437" s="234">
        <f t="shared" si="96"/>
        <v>0.53569682773731031</v>
      </c>
      <c r="G437" s="234">
        <f t="shared" si="97"/>
        <v>0.33037896532836208</v>
      </c>
      <c r="H437" s="235">
        <f t="shared" si="98"/>
        <v>2410.9803921568632</v>
      </c>
      <c r="I437" s="235">
        <f t="shared" si="99"/>
        <v>1486.9179098039219</v>
      </c>
      <c r="N437" s="441"/>
      <c r="P437" s="240">
        <f t="shared" si="100"/>
        <v>0</v>
      </c>
      <c r="Q437" s="234">
        <f t="shared" si="101"/>
        <v>0.33037896532836208</v>
      </c>
      <c r="R437" s="235">
        <f t="shared" si="102"/>
        <v>0</v>
      </c>
      <c r="S437" s="235">
        <f t="shared" si="103"/>
        <v>1486.9179098039219</v>
      </c>
      <c r="X437" s="441"/>
      <c r="Z437" s="240">
        <f t="shared" si="104"/>
        <v>0</v>
      </c>
      <c r="AA437" s="234">
        <f t="shared" si="105"/>
        <v>0.33037896532836208</v>
      </c>
      <c r="AB437" s="235">
        <f t="shared" si="106"/>
        <v>0</v>
      </c>
      <c r="AC437" s="235">
        <f t="shared" si="107"/>
        <v>1486.9179098039219</v>
      </c>
      <c r="AH437" s="441"/>
      <c r="AJ437" s="240">
        <f t="shared" si="108"/>
        <v>0</v>
      </c>
      <c r="AK437" s="234">
        <f t="shared" si="109"/>
        <v>0.33037896532836208</v>
      </c>
      <c r="AL437" s="235">
        <f t="shared" si="110"/>
        <v>0</v>
      </c>
      <c r="AM437" s="235">
        <f t="shared" si="111"/>
        <v>1486.9179098039219</v>
      </c>
      <c r="AR437" s="441"/>
    </row>
    <row r="438" spans="2:44" ht="12.6" hidden="1" customHeight="1" outlineLevel="1" x14ac:dyDescent="0.2">
      <c r="B438" s="456">
        <f>'Comm Prop Portfolio'!A421</f>
        <v>412</v>
      </c>
      <c r="C438" s="822">
        <f>'Comm Prop Portfolio'!B421*(1+$D$8)</f>
        <v>19376940</v>
      </c>
      <c r="D438" s="823">
        <f>'Comm Prop Portfolio'!C421*(1+$D$9)</f>
        <v>3221.8912</v>
      </c>
      <c r="E438" s="457"/>
      <c r="F438" s="234">
        <f t="shared" si="96"/>
        <v>0.41286188634531562</v>
      </c>
      <c r="G438" s="234">
        <f t="shared" si="97"/>
        <v>0.4839226420683555</v>
      </c>
      <c r="H438" s="235">
        <f t="shared" si="98"/>
        <v>1330.1960784313726</v>
      </c>
      <c r="I438" s="235">
        <f t="shared" si="99"/>
        <v>1559.1461019607843</v>
      </c>
      <c r="N438" s="441"/>
      <c r="P438" s="240">
        <f t="shared" si="100"/>
        <v>0</v>
      </c>
      <c r="Q438" s="234">
        <f t="shared" si="101"/>
        <v>0.4839226420683555</v>
      </c>
      <c r="R438" s="235">
        <f t="shared" si="102"/>
        <v>0</v>
      </c>
      <c r="S438" s="235">
        <f t="shared" si="103"/>
        <v>1559.1461019607843</v>
      </c>
      <c r="X438" s="441"/>
      <c r="Z438" s="240">
        <f t="shared" si="104"/>
        <v>0</v>
      </c>
      <c r="AA438" s="234">
        <f t="shared" si="105"/>
        <v>0.4839226420683555</v>
      </c>
      <c r="AB438" s="235">
        <f t="shared" si="106"/>
        <v>0</v>
      </c>
      <c r="AC438" s="235">
        <f t="shared" si="107"/>
        <v>1559.1461019607843</v>
      </c>
      <c r="AH438" s="441"/>
      <c r="AJ438" s="240">
        <f t="shared" si="108"/>
        <v>0</v>
      </c>
      <c r="AK438" s="234">
        <f t="shared" si="109"/>
        <v>0.4839226420683555</v>
      </c>
      <c r="AL438" s="235">
        <f t="shared" si="110"/>
        <v>0</v>
      </c>
      <c r="AM438" s="235">
        <f t="shared" si="111"/>
        <v>1559.1461019607843</v>
      </c>
      <c r="AR438" s="441"/>
    </row>
    <row r="439" spans="2:44" ht="12.6" hidden="1" customHeight="1" outlineLevel="1" x14ac:dyDescent="0.2">
      <c r="B439" s="456">
        <f>'Comm Prop Portfolio'!A422</f>
        <v>413</v>
      </c>
      <c r="C439" s="822">
        <f>'Comm Prop Portfolio'!B422*(1+$D$8)</f>
        <v>18590520</v>
      </c>
      <c r="D439" s="823">
        <f>'Comm Prop Portfolio'!C422*(1+$D$9)</f>
        <v>4250.3032000000003</v>
      </c>
      <c r="E439" s="457"/>
      <c r="F439" s="234">
        <f t="shared" si="96"/>
        <v>0.4303268547625349</v>
      </c>
      <c r="G439" s="234">
        <f t="shared" si="97"/>
        <v>0.46209143154683141</v>
      </c>
      <c r="H439" s="235">
        <f t="shared" si="98"/>
        <v>1829.0196078431375</v>
      </c>
      <c r="I439" s="235">
        <f t="shared" si="99"/>
        <v>1964.0286901960785</v>
      </c>
      <c r="N439" s="441"/>
      <c r="P439" s="240">
        <f t="shared" si="100"/>
        <v>0</v>
      </c>
      <c r="Q439" s="234">
        <f t="shared" si="101"/>
        <v>0.46209143154683141</v>
      </c>
      <c r="R439" s="235">
        <f t="shared" si="102"/>
        <v>0</v>
      </c>
      <c r="S439" s="235">
        <f t="shared" si="103"/>
        <v>1964.0286901960785</v>
      </c>
      <c r="X439" s="441"/>
      <c r="Z439" s="240">
        <f t="shared" si="104"/>
        <v>0</v>
      </c>
      <c r="AA439" s="234">
        <f t="shared" si="105"/>
        <v>0.46209143154683141</v>
      </c>
      <c r="AB439" s="235">
        <f t="shared" si="106"/>
        <v>0</v>
      </c>
      <c r="AC439" s="235">
        <f t="shared" si="107"/>
        <v>1964.0286901960785</v>
      </c>
      <c r="AH439" s="441"/>
      <c r="AJ439" s="240">
        <f t="shared" si="108"/>
        <v>0</v>
      </c>
      <c r="AK439" s="234">
        <f t="shared" si="109"/>
        <v>0.46209143154683141</v>
      </c>
      <c r="AL439" s="235">
        <f t="shared" si="110"/>
        <v>0</v>
      </c>
      <c r="AM439" s="235">
        <f t="shared" si="111"/>
        <v>1964.0286901960785</v>
      </c>
      <c r="AR439" s="441"/>
    </row>
    <row r="440" spans="2:44" ht="12.6" hidden="1" customHeight="1" outlineLevel="1" x14ac:dyDescent="0.2">
      <c r="B440" s="456">
        <f>'Comm Prop Portfolio'!A423</f>
        <v>414</v>
      </c>
      <c r="C440" s="822">
        <f>'Comm Prop Portfolio'!B423*(1+$D$8)</f>
        <v>816000</v>
      </c>
      <c r="D440" s="823">
        <f>'Comm Prop Portfolio'!C423*(1+$D$9)</f>
        <v>178.08</v>
      </c>
      <c r="E440" s="457"/>
      <c r="F440" s="234">
        <f t="shared" si="96"/>
        <v>0</v>
      </c>
      <c r="G440" s="234">
        <f t="shared" si="97"/>
        <v>0</v>
      </c>
      <c r="H440" s="235">
        <f t="shared" si="98"/>
        <v>0</v>
      </c>
      <c r="I440" s="235">
        <f t="shared" si="99"/>
        <v>0</v>
      </c>
      <c r="N440" s="441"/>
      <c r="P440" s="240">
        <f t="shared" si="100"/>
        <v>0</v>
      </c>
      <c r="Q440" s="234">
        <f t="shared" si="101"/>
        <v>0</v>
      </c>
      <c r="R440" s="235">
        <f t="shared" si="102"/>
        <v>0</v>
      </c>
      <c r="S440" s="235">
        <f t="shared" si="103"/>
        <v>0</v>
      </c>
      <c r="X440" s="441"/>
      <c r="Z440" s="240">
        <f t="shared" si="104"/>
        <v>0</v>
      </c>
      <c r="AA440" s="234">
        <f t="shared" si="105"/>
        <v>0</v>
      </c>
      <c r="AB440" s="235">
        <f t="shared" si="106"/>
        <v>0</v>
      </c>
      <c r="AC440" s="235">
        <f t="shared" si="107"/>
        <v>0</v>
      </c>
      <c r="AH440" s="441"/>
      <c r="AJ440" s="240">
        <f t="shared" si="108"/>
        <v>0</v>
      </c>
      <c r="AK440" s="234">
        <f t="shared" si="109"/>
        <v>0</v>
      </c>
      <c r="AL440" s="235">
        <f t="shared" si="110"/>
        <v>0</v>
      </c>
      <c r="AM440" s="235">
        <f t="shared" si="111"/>
        <v>0</v>
      </c>
      <c r="AR440" s="441"/>
    </row>
    <row r="441" spans="2:44" ht="12.6" hidden="1" customHeight="1" outlineLevel="1" x14ac:dyDescent="0.2">
      <c r="B441" s="456">
        <f>'Comm Prop Portfolio'!A424</f>
        <v>415</v>
      </c>
      <c r="C441" s="822">
        <f>'Comm Prop Portfolio'!B424*(1+$D$8)</f>
        <v>31804620</v>
      </c>
      <c r="D441" s="823">
        <f>'Comm Prop Portfolio'!C424*(1+$D$9)</f>
        <v>4957.7789999999995</v>
      </c>
      <c r="E441" s="457"/>
      <c r="F441" s="234">
        <f t="shared" si="96"/>
        <v>0.25153578316609349</v>
      </c>
      <c r="G441" s="234">
        <f t="shared" si="97"/>
        <v>0.68558027104238317</v>
      </c>
      <c r="H441" s="235">
        <f t="shared" si="98"/>
        <v>1247.0588235294117</v>
      </c>
      <c r="I441" s="235">
        <f t="shared" si="99"/>
        <v>3398.9554705882351</v>
      </c>
      <c r="N441" s="441"/>
      <c r="P441" s="240">
        <f t="shared" si="100"/>
        <v>0</v>
      </c>
      <c r="Q441" s="234">
        <f t="shared" si="101"/>
        <v>0.68558027104238317</v>
      </c>
      <c r="R441" s="235">
        <f t="shared" si="102"/>
        <v>0</v>
      </c>
      <c r="S441" s="235">
        <f t="shared" si="103"/>
        <v>3398.9554705882351</v>
      </c>
      <c r="X441" s="441"/>
      <c r="Z441" s="240">
        <f t="shared" si="104"/>
        <v>0</v>
      </c>
      <c r="AA441" s="234">
        <f t="shared" si="105"/>
        <v>0.68558027104238317</v>
      </c>
      <c r="AB441" s="235">
        <f t="shared" si="106"/>
        <v>0</v>
      </c>
      <c r="AC441" s="235">
        <f t="shared" si="107"/>
        <v>3398.9554705882351</v>
      </c>
      <c r="AH441" s="441"/>
      <c r="AJ441" s="240">
        <f t="shared" si="108"/>
        <v>0</v>
      </c>
      <c r="AK441" s="234">
        <f t="shared" si="109"/>
        <v>0.68558027104238317</v>
      </c>
      <c r="AL441" s="235">
        <f t="shared" si="110"/>
        <v>0</v>
      </c>
      <c r="AM441" s="235">
        <f t="shared" si="111"/>
        <v>3398.9554705882351</v>
      </c>
      <c r="AR441" s="441"/>
    </row>
    <row r="442" spans="2:44" ht="12.6" hidden="1" customHeight="1" outlineLevel="1" x14ac:dyDescent="0.2">
      <c r="B442" s="456">
        <f>'Comm Prop Portfolio'!A425</f>
        <v>416</v>
      </c>
      <c r="C442" s="822">
        <f>'Comm Prop Portfolio'!B425*(1+$D$8)</f>
        <v>23364120</v>
      </c>
      <c r="D442" s="823">
        <f>'Comm Prop Portfolio'!C425*(1+$D$9)</f>
        <v>6312.8936000000003</v>
      </c>
      <c r="E442" s="457"/>
      <c r="F442" s="234">
        <f t="shared" si="96"/>
        <v>0.34240536343761291</v>
      </c>
      <c r="G442" s="234">
        <f t="shared" si="97"/>
        <v>0.57199329570298385</v>
      </c>
      <c r="H442" s="235">
        <f t="shared" si="98"/>
        <v>2161.5686274509808</v>
      </c>
      <c r="I442" s="235">
        <f t="shared" si="99"/>
        <v>3610.9328156862744</v>
      </c>
      <c r="N442" s="441"/>
      <c r="P442" s="240">
        <f t="shared" si="100"/>
        <v>0</v>
      </c>
      <c r="Q442" s="234">
        <f t="shared" si="101"/>
        <v>0.57199329570298385</v>
      </c>
      <c r="R442" s="235">
        <f t="shared" si="102"/>
        <v>0</v>
      </c>
      <c r="S442" s="235">
        <f t="shared" si="103"/>
        <v>3610.9328156862744</v>
      </c>
      <c r="X442" s="441"/>
      <c r="Z442" s="240">
        <f t="shared" si="104"/>
        <v>0</v>
      </c>
      <c r="AA442" s="234">
        <f t="shared" si="105"/>
        <v>0.57199329570298385</v>
      </c>
      <c r="AB442" s="235">
        <f t="shared" si="106"/>
        <v>0</v>
      </c>
      <c r="AC442" s="235">
        <f t="shared" si="107"/>
        <v>3610.9328156862744</v>
      </c>
      <c r="AH442" s="441"/>
      <c r="AJ442" s="240">
        <f t="shared" si="108"/>
        <v>0</v>
      </c>
      <c r="AK442" s="234">
        <f t="shared" si="109"/>
        <v>0.57199329570298385</v>
      </c>
      <c r="AL442" s="235">
        <f t="shared" si="110"/>
        <v>0</v>
      </c>
      <c r="AM442" s="235">
        <f t="shared" si="111"/>
        <v>3610.9328156862744</v>
      </c>
      <c r="AR442" s="441"/>
    </row>
    <row r="443" spans="2:44" ht="12.6" hidden="1" customHeight="1" outlineLevel="1" x14ac:dyDescent="0.2">
      <c r="B443" s="456">
        <f>'Comm Prop Portfolio'!A426</f>
        <v>417</v>
      </c>
      <c r="C443" s="822">
        <f>'Comm Prop Portfolio'!B426*(1+$D$8)</f>
        <v>39607620</v>
      </c>
      <c r="D443" s="823">
        <f>'Comm Prop Portfolio'!C426*(1+$D$9)</f>
        <v>5762.5204000000003</v>
      </c>
      <c r="E443" s="457"/>
      <c r="F443" s="234">
        <f t="shared" si="96"/>
        <v>0.20198133591465481</v>
      </c>
      <c r="G443" s="234">
        <f t="shared" si="97"/>
        <v>0.74752333010668148</v>
      </c>
      <c r="H443" s="235">
        <f t="shared" si="98"/>
        <v>1163.9215686274511</v>
      </c>
      <c r="I443" s="235">
        <f t="shared" si="99"/>
        <v>4307.6184392156865</v>
      </c>
      <c r="N443" s="441"/>
      <c r="P443" s="240">
        <f t="shared" si="100"/>
        <v>0</v>
      </c>
      <c r="Q443" s="234">
        <f t="shared" si="101"/>
        <v>0.74752333010668148</v>
      </c>
      <c r="R443" s="235">
        <f t="shared" si="102"/>
        <v>0</v>
      </c>
      <c r="S443" s="235">
        <f t="shared" si="103"/>
        <v>4307.6184392156865</v>
      </c>
      <c r="X443" s="441"/>
      <c r="Z443" s="240">
        <f t="shared" si="104"/>
        <v>0</v>
      </c>
      <c r="AA443" s="234">
        <f t="shared" si="105"/>
        <v>0.74752333010668148</v>
      </c>
      <c r="AB443" s="235">
        <f t="shared" si="106"/>
        <v>0</v>
      </c>
      <c r="AC443" s="235">
        <f t="shared" si="107"/>
        <v>4307.6184392156865</v>
      </c>
      <c r="AH443" s="441"/>
      <c r="AJ443" s="240">
        <f t="shared" si="108"/>
        <v>0</v>
      </c>
      <c r="AK443" s="234">
        <f t="shared" si="109"/>
        <v>0.74752333010668148</v>
      </c>
      <c r="AL443" s="235">
        <f t="shared" si="110"/>
        <v>0</v>
      </c>
      <c r="AM443" s="235">
        <f t="shared" si="111"/>
        <v>4307.6184392156865</v>
      </c>
      <c r="AR443" s="441"/>
    </row>
    <row r="444" spans="2:44" ht="12.6" hidden="1" customHeight="1" outlineLevel="1" x14ac:dyDescent="0.2">
      <c r="B444" s="456">
        <f>'Comm Prop Portfolio'!A427</f>
        <v>418</v>
      </c>
      <c r="C444" s="822">
        <f>'Comm Prop Portfolio'!B427*(1+$D$8)</f>
        <v>15264300</v>
      </c>
      <c r="D444" s="823">
        <f>'Comm Prop Portfolio'!C427*(1+$D$9)</f>
        <v>3489.8380000000002</v>
      </c>
      <c r="E444" s="457"/>
      <c r="F444" s="234">
        <f t="shared" si="96"/>
        <v>0.52409871399278052</v>
      </c>
      <c r="G444" s="234">
        <f t="shared" si="97"/>
        <v>0.34487660750902432</v>
      </c>
      <c r="H444" s="235">
        <f t="shared" si="98"/>
        <v>1829.0196078431372</v>
      </c>
      <c r="I444" s="235">
        <f t="shared" si="99"/>
        <v>1203.5634901960784</v>
      </c>
      <c r="N444" s="441"/>
      <c r="P444" s="240">
        <f t="shared" si="100"/>
        <v>0</v>
      </c>
      <c r="Q444" s="234">
        <f t="shared" si="101"/>
        <v>0.34487660750902432</v>
      </c>
      <c r="R444" s="235">
        <f t="shared" si="102"/>
        <v>0</v>
      </c>
      <c r="S444" s="235">
        <f t="shared" si="103"/>
        <v>1203.5634901960784</v>
      </c>
      <c r="X444" s="441"/>
      <c r="Z444" s="240">
        <f t="shared" si="104"/>
        <v>0</v>
      </c>
      <c r="AA444" s="234">
        <f t="shared" si="105"/>
        <v>0.34487660750902432</v>
      </c>
      <c r="AB444" s="235">
        <f t="shared" si="106"/>
        <v>0</v>
      </c>
      <c r="AC444" s="235">
        <f t="shared" si="107"/>
        <v>1203.5634901960784</v>
      </c>
      <c r="AH444" s="441"/>
      <c r="AJ444" s="240">
        <f t="shared" si="108"/>
        <v>0</v>
      </c>
      <c r="AK444" s="234">
        <f t="shared" si="109"/>
        <v>0.34487660750902432</v>
      </c>
      <c r="AL444" s="235">
        <f t="shared" si="110"/>
        <v>0</v>
      </c>
      <c r="AM444" s="235">
        <f t="shared" si="111"/>
        <v>1203.5634901960784</v>
      </c>
      <c r="AR444" s="441"/>
    </row>
    <row r="445" spans="2:44" ht="12.6" hidden="1" customHeight="1" outlineLevel="1" x14ac:dyDescent="0.2">
      <c r="B445" s="456">
        <f>'Comm Prop Portfolio'!A428</f>
        <v>419</v>
      </c>
      <c r="C445" s="822">
        <f>'Comm Prop Portfolio'!B428*(1+$D$8)</f>
        <v>4148340</v>
      </c>
      <c r="D445" s="823">
        <f>'Comm Prop Portfolio'!C428*(1+$D$9)</f>
        <v>603.54280000000006</v>
      </c>
      <c r="E445" s="457"/>
      <c r="F445" s="234">
        <f t="shared" si="96"/>
        <v>0.51787944093299976</v>
      </c>
      <c r="G445" s="234">
        <f t="shared" si="97"/>
        <v>0</v>
      </c>
      <c r="H445" s="235">
        <f t="shared" si="98"/>
        <v>312.56240784313729</v>
      </c>
      <c r="I445" s="235">
        <f t="shared" si="99"/>
        <v>0</v>
      </c>
      <c r="N445" s="441"/>
      <c r="P445" s="240">
        <f t="shared" si="100"/>
        <v>0</v>
      </c>
      <c r="Q445" s="234">
        <f t="shared" si="101"/>
        <v>0</v>
      </c>
      <c r="R445" s="235">
        <f t="shared" si="102"/>
        <v>0</v>
      </c>
      <c r="S445" s="235">
        <f t="shared" si="103"/>
        <v>0</v>
      </c>
      <c r="X445" s="441"/>
      <c r="Z445" s="240">
        <f t="shared" si="104"/>
        <v>0</v>
      </c>
      <c r="AA445" s="234">
        <f t="shared" si="105"/>
        <v>0</v>
      </c>
      <c r="AB445" s="235">
        <f t="shared" si="106"/>
        <v>0</v>
      </c>
      <c r="AC445" s="235">
        <f t="shared" si="107"/>
        <v>0</v>
      </c>
      <c r="AH445" s="441"/>
      <c r="AJ445" s="240">
        <f t="shared" si="108"/>
        <v>0</v>
      </c>
      <c r="AK445" s="234">
        <f t="shared" si="109"/>
        <v>0</v>
      </c>
      <c r="AL445" s="235">
        <f t="shared" si="110"/>
        <v>0</v>
      </c>
      <c r="AM445" s="235">
        <f t="shared" si="111"/>
        <v>0</v>
      </c>
      <c r="AR445" s="441"/>
    </row>
    <row r="446" spans="2:44" ht="12.6" hidden="1" customHeight="1" outlineLevel="1" x14ac:dyDescent="0.2">
      <c r="B446" s="456">
        <f>'Comm Prop Portfolio'!A429</f>
        <v>420</v>
      </c>
      <c r="C446" s="822">
        <f>'Comm Prop Portfolio'!B429*(1+$D$8)</f>
        <v>13653720</v>
      </c>
      <c r="D446" s="823">
        <f>'Comm Prop Portfolio'!C429*(1+$D$9)</f>
        <v>2412.1572000000001</v>
      </c>
      <c r="E446" s="457"/>
      <c r="F446" s="234">
        <f t="shared" si="96"/>
        <v>0.5859209065368266</v>
      </c>
      <c r="G446" s="234">
        <f t="shared" si="97"/>
        <v>0.26759886682896677</v>
      </c>
      <c r="H446" s="235">
        <f t="shared" si="98"/>
        <v>1413.3333333333335</v>
      </c>
      <c r="I446" s="235">
        <f t="shared" si="99"/>
        <v>645.49053333333336</v>
      </c>
      <c r="N446" s="441"/>
      <c r="P446" s="240">
        <f t="shared" si="100"/>
        <v>0</v>
      </c>
      <c r="Q446" s="234">
        <f t="shared" si="101"/>
        <v>0.26759886682896677</v>
      </c>
      <c r="R446" s="235">
        <f t="shared" si="102"/>
        <v>0</v>
      </c>
      <c r="S446" s="235">
        <f t="shared" si="103"/>
        <v>645.49053333333336</v>
      </c>
      <c r="X446" s="441"/>
      <c r="Z446" s="240">
        <f t="shared" si="104"/>
        <v>0</v>
      </c>
      <c r="AA446" s="234">
        <f t="shared" si="105"/>
        <v>0.26759886682896677</v>
      </c>
      <c r="AB446" s="235">
        <f t="shared" si="106"/>
        <v>0</v>
      </c>
      <c r="AC446" s="235">
        <f t="shared" si="107"/>
        <v>645.49053333333336</v>
      </c>
      <c r="AH446" s="441"/>
      <c r="AJ446" s="240">
        <f t="shared" si="108"/>
        <v>0</v>
      </c>
      <c r="AK446" s="234">
        <f t="shared" si="109"/>
        <v>0.26759886682896677</v>
      </c>
      <c r="AL446" s="235">
        <f t="shared" si="110"/>
        <v>0</v>
      </c>
      <c r="AM446" s="235">
        <f t="shared" si="111"/>
        <v>645.49053333333336</v>
      </c>
      <c r="AR446" s="441"/>
    </row>
    <row r="447" spans="2:44" ht="12.6" hidden="1" customHeight="1" outlineLevel="1" x14ac:dyDescent="0.2">
      <c r="B447" s="456">
        <f>'Comm Prop Portfolio'!A430</f>
        <v>421</v>
      </c>
      <c r="C447" s="822">
        <f>'Comm Prop Portfolio'!B430*(1+$D$8)</f>
        <v>24039360</v>
      </c>
      <c r="D447" s="823">
        <f>'Comm Prop Portfolio'!C430*(1+$D$9)</f>
        <v>7744.4448000000002</v>
      </c>
      <c r="E447" s="457"/>
      <c r="F447" s="234">
        <f t="shared" si="96"/>
        <v>0.33278756173209267</v>
      </c>
      <c r="G447" s="234">
        <f t="shared" si="97"/>
        <v>0.58401554783488407</v>
      </c>
      <c r="H447" s="235">
        <f t="shared" si="98"/>
        <v>2577.2549019607841</v>
      </c>
      <c r="I447" s="235">
        <f t="shared" si="99"/>
        <v>4522.8761725490194</v>
      </c>
      <c r="N447" s="441"/>
      <c r="P447" s="240">
        <f t="shared" si="100"/>
        <v>0</v>
      </c>
      <c r="Q447" s="234">
        <f t="shared" si="101"/>
        <v>0.58401554783488407</v>
      </c>
      <c r="R447" s="235">
        <f t="shared" si="102"/>
        <v>0</v>
      </c>
      <c r="S447" s="235">
        <f t="shared" si="103"/>
        <v>4522.8761725490194</v>
      </c>
      <c r="X447" s="441"/>
      <c r="Z447" s="240">
        <f t="shared" si="104"/>
        <v>0</v>
      </c>
      <c r="AA447" s="234">
        <f t="shared" si="105"/>
        <v>0.58401554783488407</v>
      </c>
      <c r="AB447" s="235">
        <f t="shared" si="106"/>
        <v>0</v>
      </c>
      <c r="AC447" s="235">
        <f t="shared" si="107"/>
        <v>4522.8761725490194</v>
      </c>
      <c r="AH447" s="441"/>
      <c r="AJ447" s="240">
        <f t="shared" si="108"/>
        <v>0</v>
      </c>
      <c r="AK447" s="234">
        <f t="shared" si="109"/>
        <v>0.58401554783488407</v>
      </c>
      <c r="AL447" s="235">
        <f t="shared" si="110"/>
        <v>0</v>
      </c>
      <c r="AM447" s="235">
        <f t="shared" si="111"/>
        <v>4522.8761725490194</v>
      </c>
      <c r="AR447" s="441"/>
    </row>
    <row r="448" spans="2:44" ht="12.6" hidden="1" customHeight="1" outlineLevel="1" x14ac:dyDescent="0.2">
      <c r="B448" s="456">
        <f>'Comm Prop Portfolio'!A431</f>
        <v>422</v>
      </c>
      <c r="C448" s="822">
        <f>'Comm Prop Portfolio'!B431*(1+$D$8)</f>
        <v>38977260</v>
      </c>
      <c r="D448" s="823">
        <f>'Comm Prop Portfolio'!C431*(1+$D$9)</f>
        <v>4860.6936000000005</v>
      </c>
      <c r="E448" s="457"/>
      <c r="F448" s="234">
        <f t="shared" si="96"/>
        <v>0.20524788043079478</v>
      </c>
      <c r="G448" s="234">
        <f t="shared" si="97"/>
        <v>0.74344014946150649</v>
      </c>
      <c r="H448" s="235">
        <f t="shared" si="98"/>
        <v>997.64705882352951</v>
      </c>
      <c r="I448" s="235">
        <f t="shared" si="99"/>
        <v>3613.6347764705883</v>
      </c>
      <c r="N448" s="441"/>
      <c r="P448" s="240">
        <f t="shared" si="100"/>
        <v>0</v>
      </c>
      <c r="Q448" s="234">
        <f t="shared" si="101"/>
        <v>0.74344014946150649</v>
      </c>
      <c r="R448" s="235">
        <f t="shared" si="102"/>
        <v>0</v>
      </c>
      <c r="S448" s="235">
        <f t="shared" si="103"/>
        <v>3613.6347764705883</v>
      </c>
      <c r="X448" s="441"/>
      <c r="Z448" s="240">
        <f t="shared" si="104"/>
        <v>0</v>
      </c>
      <c r="AA448" s="234">
        <f t="shared" si="105"/>
        <v>0.74344014946150649</v>
      </c>
      <c r="AB448" s="235">
        <f t="shared" si="106"/>
        <v>0</v>
      </c>
      <c r="AC448" s="235">
        <f t="shared" si="107"/>
        <v>3613.6347764705883</v>
      </c>
      <c r="AH448" s="441"/>
      <c r="AJ448" s="240">
        <f t="shared" si="108"/>
        <v>0</v>
      </c>
      <c r="AK448" s="234">
        <f t="shared" si="109"/>
        <v>0.74344014946150649</v>
      </c>
      <c r="AL448" s="235">
        <f t="shared" si="110"/>
        <v>0</v>
      </c>
      <c r="AM448" s="235">
        <f t="shared" si="111"/>
        <v>3613.6347764705883</v>
      </c>
      <c r="AR448" s="441"/>
    </row>
    <row r="449" spans="2:44" ht="12.6" hidden="1" customHeight="1" outlineLevel="1" x14ac:dyDescent="0.2">
      <c r="B449" s="456">
        <f>'Comm Prop Portfolio'!A432</f>
        <v>423</v>
      </c>
      <c r="C449" s="822">
        <f>'Comm Prop Portfolio'!B432*(1+$D$8)</f>
        <v>15208200</v>
      </c>
      <c r="D449" s="823">
        <f>'Comm Prop Portfolio'!C432*(1+$D$9)</f>
        <v>3318.9659999999999</v>
      </c>
      <c r="E449" s="457"/>
      <c r="F449" s="234">
        <f t="shared" si="96"/>
        <v>0.5260320090477506</v>
      </c>
      <c r="G449" s="234">
        <f t="shared" si="97"/>
        <v>0.3424599886903118</v>
      </c>
      <c r="H449" s="235">
        <f t="shared" si="98"/>
        <v>1745.8823529411766</v>
      </c>
      <c r="I449" s="235">
        <f t="shared" si="99"/>
        <v>1136.6130588235294</v>
      </c>
      <c r="N449" s="441"/>
      <c r="P449" s="240">
        <f t="shared" si="100"/>
        <v>0</v>
      </c>
      <c r="Q449" s="234">
        <f t="shared" si="101"/>
        <v>0.3424599886903118</v>
      </c>
      <c r="R449" s="235">
        <f t="shared" si="102"/>
        <v>0</v>
      </c>
      <c r="S449" s="235">
        <f t="shared" si="103"/>
        <v>1136.6130588235294</v>
      </c>
      <c r="X449" s="441"/>
      <c r="Z449" s="240">
        <f t="shared" si="104"/>
        <v>0</v>
      </c>
      <c r="AA449" s="234">
        <f t="shared" si="105"/>
        <v>0.3424599886903118</v>
      </c>
      <c r="AB449" s="235">
        <f t="shared" si="106"/>
        <v>0</v>
      </c>
      <c r="AC449" s="235">
        <f t="shared" si="107"/>
        <v>1136.6130588235294</v>
      </c>
      <c r="AH449" s="441"/>
      <c r="AJ449" s="240">
        <f t="shared" si="108"/>
        <v>0</v>
      </c>
      <c r="AK449" s="234">
        <f t="shared" si="109"/>
        <v>0.3424599886903118</v>
      </c>
      <c r="AL449" s="235">
        <f t="shared" si="110"/>
        <v>0</v>
      </c>
      <c r="AM449" s="235">
        <f t="shared" si="111"/>
        <v>1136.6130588235294</v>
      </c>
      <c r="AR449" s="441"/>
    </row>
    <row r="450" spans="2:44" ht="12.6" hidden="1" customHeight="1" outlineLevel="1" x14ac:dyDescent="0.2">
      <c r="B450" s="456">
        <f>'Comm Prop Portfolio'!A433</f>
        <v>424</v>
      </c>
      <c r="C450" s="822">
        <f>'Comm Prop Portfolio'!B433*(1+$D$8)</f>
        <v>40800000</v>
      </c>
      <c r="D450" s="823">
        <f>'Comm Prop Portfolio'!C433*(1+$D$9)</f>
        <v>7208</v>
      </c>
      <c r="E450" s="457"/>
      <c r="F450" s="234">
        <f t="shared" si="96"/>
        <v>0.19607843137254902</v>
      </c>
      <c r="G450" s="234">
        <f t="shared" si="97"/>
        <v>0.73529411764705888</v>
      </c>
      <c r="H450" s="235">
        <f t="shared" si="98"/>
        <v>1413.3333333333333</v>
      </c>
      <c r="I450" s="235">
        <f t="shared" si="99"/>
        <v>5300</v>
      </c>
      <c r="N450" s="441"/>
      <c r="P450" s="240">
        <f t="shared" si="100"/>
        <v>0</v>
      </c>
      <c r="Q450" s="234">
        <f t="shared" si="101"/>
        <v>0.73529411764705888</v>
      </c>
      <c r="R450" s="235">
        <f t="shared" si="102"/>
        <v>0</v>
      </c>
      <c r="S450" s="235">
        <f t="shared" si="103"/>
        <v>5300</v>
      </c>
      <c r="X450" s="441"/>
      <c r="Z450" s="240">
        <f t="shared" si="104"/>
        <v>0</v>
      </c>
      <c r="AA450" s="234">
        <f t="shared" si="105"/>
        <v>0.73529411764705888</v>
      </c>
      <c r="AB450" s="235">
        <f t="shared" si="106"/>
        <v>0</v>
      </c>
      <c r="AC450" s="235">
        <f t="shared" si="107"/>
        <v>5300</v>
      </c>
      <c r="AH450" s="441"/>
      <c r="AJ450" s="240">
        <f t="shared" si="108"/>
        <v>0</v>
      </c>
      <c r="AK450" s="234">
        <f t="shared" si="109"/>
        <v>0.73529411764705888</v>
      </c>
      <c r="AL450" s="235">
        <f t="shared" si="110"/>
        <v>0</v>
      </c>
      <c r="AM450" s="235">
        <f t="shared" si="111"/>
        <v>5300</v>
      </c>
      <c r="AR450" s="441"/>
    </row>
    <row r="451" spans="2:44" ht="12.6" hidden="1" customHeight="1" outlineLevel="1" x14ac:dyDescent="0.2">
      <c r="B451" s="456">
        <f>'Comm Prop Portfolio'!A434</f>
        <v>425</v>
      </c>
      <c r="C451" s="822">
        <f>'Comm Prop Portfolio'!B434*(1+$D$8)</f>
        <v>4987800</v>
      </c>
      <c r="D451" s="823">
        <f>'Comm Prop Portfolio'!C434*(1+$D$9)</f>
        <v>1192.182</v>
      </c>
      <c r="E451" s="457"/>
      <c r="F451" s="234">
        <f t="shared" si="96"/>
        <v>0.59902161273507359</v>
      </c>
      <c r="G451" s="234">
        <f t="shared" si="97"/>
        <v>0</v>
      </c>
      <c r="H451" s="235">
        <f t="shared" si="98"/>
        <v>714.14278431372554</v>
      </c>
      <c r="I451" s="235">
        <f t="shared" si="99"/>
        <v>0</v>
      </c>
      <c r="N451" s="441"/>
      <c r="P451" s="240">
        <f t="shared" si="100"/>
        <v>0</v>
      </c>
      <c r="Q451" s="234">
        <f t="shared" si="101"/>
        <v>0</v>
      </c>
      <c r="R451" s="235">
        <f t="shared" si="102"/>
        <v>0</v>
      </c>
      <c r="S451" s="235">
        <f t="shared" si="103"/>
        <v>0</v>
      </c>
      <c r="X451" s="441"/>
      <c r="Z451" s="240">
        <f t="shared" si="104"/>
        <v>0</v>
      </c>
      <c r="AA451" s="234">
        <f t="shared" si="105"/>
        <v>0</v>
      </c>
      <c r="AB451" s="235">
        <f t="shared" si="106"/>
        <v>0</v>
      </c>
      <c r="AC451" s="235">
        <f t="shared" si="107"/>
        <v>0</v>
      </c>
      <c r="AH451" s="441"/>
      <c r="AJ451" s="240">
        <f t="shared" si="108"/>
        <v>0</v>
      </c>
      <c r="AK451" s="234">
        <f t="shared" si="109"/>
        <v>0</v>
      </c>
      <c r="AL451" s="235">
        <f t="shared" si="110"/>
        <v>0</v>
      </c>
      <c r="AM451" s="235">
        <f t="shared" si="111"/>
        <v>0</v>
      </c>
      <c r="AR451" s="441"/>
    </row>
    <row r="452" spans="2:44" ht="12.6" hidden="1" customHeight="1" outlineLevel="1" x14ac:dyDescent="0.2">
      <c r="B452" s="456">
        <f>'Comm Prop Portfolio'!A435</f>
        <v>426</v>
      </c>
      <c r="C452" s="822">
        <f>'Comm Prop Portfolio'!B435*(1+$D$8)</f>
        <v>38956860</v>
      </c>
      <c r="D452" s="823">
        <f>'Comm Prop Portfolio'!C435*(1+$D$9)</f>
        <v>7287.2244000000001</v>
      </c>
      <c r="E452" s="457"/>
      <c r="F452" s="234">
        <f t="shared" si="96"/>
        <v>0.20535535974922003</v>
      </c>
      <c r="G452" s="234">
        <f t="shared" si="97"/>
        <v>0.74330580031347493</v>
      </c>
      <c r="H452" s="235">
        <f t="shared" si="98"/>
        <v>1496.4705882352941</v>
      </c>
      <c r="I452" s="235">
        <f t="shared" si="99"/>
        <v>5416.636164705882</v>
      </c>
      <c r="N452" s="441"/>
      <c r="P452" s="240">
        <f t="shared" si="100"/>
        <v>0</v>
      </c>
      <c r="Q452" s="234">
        <f t="shared" si="101"/>
        <v>0.74330580031347493</v>
      </c>
      <c r="R452" s="235">
        <f t="shared" si="102"/>
        <v>0</v>
      </c>
      <c r="S452" s="235">
        <f t="shared" si="103"/>
        <v>5416.636164705882</v>
      </c>
      <c r="X452" s="441"/>
      <c r="Z452" s="240">
        <f t="shared" si="104"/>
        <v>0</v>
      </c>
      <c r="AA452" s="234">
        <f t="shared" si="105"/>
        <v>0.74330580031347493</v>
      </c>
      <c r="AB452" s="235">
        <f t="shared" si="106"/>
        <v>0</v>
      </c>
      <c r="AC452" s="235">
        <f t="shared" si="107"/>
        <v>5416.636164705882</v>
      </c>
      <c r="AH452" s="441"/>
      <c r="AJ452" s="240">
        <f t="shared" si="108"/>
        <v>0</v>
      </c>
      <c r="AK452" s="234">
        <f t="shared" si="109"/>
        <v>0.74330580031347493</v>
      </c>
      <c r="AL452" s="235">
        <f t="shared" si="110"/>
        <v>0</v>
      </c>
      <c r="AM452" s="235">
        <f t="shared" si="111"/>
        <v>5416.636164705882</v>
      </c>
      <c r="AR452" s="441"/>
    </row>
    <row r="453" spans="2:44" ht="12.6" hidden="1" customHeight="1" outlineLevel="1" x14ac:dyDescent="0.2">
      <c r="B453" s="456">
        <f>'Comm Prop Portfolio'!A436</f>
        <v>427</v>
      </c>
      <c r="C453" s="822">
        <f>'Comm Prop Portfolio'!B436*(1+$D$8)</f>
        <v>31536360</v>
      </c>
      <c r="D453" s="823">
        <f>'Comm Prop Portfolio'!C436*(1+$D$9)</f>
        <v>8193.27</v>
      </c>
      <c r="E453" s="457"/>
      <c r="F453" s="234">
        <f t="shared" si="96"/>
        <v>0.25367544003176018</v>
      </c>
      <c r="G453" s="234">
        <f t="shared" si="97"/>
        <v>0.68290569996029982</v>
      </c>
      <c r="H453" s="235">
        <f t="shared" si="98"/>
        <v>2078.4313725490197</v>
      </c>
      <c r="I453" s="235">
        <f t="shared" si="99"/>
        <v>5595.230784313726</v>
      </c>
      <c r="N453" s="441"/>
      <c r="P453" s="240">
        <f t="shared" si="100"/>
        <v>0</v>
      </c>
      <c r="Q453" s="234">
        <f t="shared" si="101"/>
        <v>0.68290569996029982</v>
      </c>
      <c r="R453" s="235">
        <f t="shared" si="102"/>
        <v>0</v>
      </c>
      <c r="S453" s="235">
        <f t="shared" si="103"/>
        <v>5595.230784313726</v>
      </c>
      <c r="X453" s="441"/>
      <c r="Z453" s="240">
        <f t="shared" si="104"/>
        <v>0</v>
      </c>
      <c r="AA453" s="234">
        <f t="shared" si="105"/>
        <v>0.68290569996029982</v>
      </c>
      <c r="AB453" s="235">
        <f t="shared" si="106"/>
        <v>0</v>
      </c>
      <c r="AC453" s="235">
        <f t="shared" si="107"/>
        <v>5595.230784313726</v>
      </c>
      <c r="AH453" s="441"/>
      <c r="AJ453" s="240">
        <f t="shared" si="108"/>
        <v>0</v>
      </c>
      <c r="AK453" s="234">
        <f t="shared" si="109"/>
        <v>0.68290569996029982</v>
      </c>
      <c r="AL453" s="235">
        <f t="shared" si="110"/>
        <v>0</v>
      </c>
      <c r="AM453" s="235">
        <f t="shared" si="111"/>
        <v>5595.230784313726</v>
      </c>
      <c r="AR453" s="441"/>
    </row>
    <row r="454" spans="2:44" ht="12.6" hidden="1" customHeight="1" outlineLevel="1" x14ac:dyDescent="0.2">
      <c r="B454" s="456">
        <f>'Comm Prop Portfolio'!A437</f>
        <v>428</v>
      </c>
      <c r="C454" s="822">
        <f>'Comm Prop Portfolio'!B437*(1+$D$8)</f>
        <v>4573680</v>
      </c>
      <c r="D454" s="823">
        <f>'Comm Prop Portfolio'!C437*(1+$D$9)</f>
        <v>712.95600000000002</v>
      </c>
      <c r="E454" s="457"/>
      <c r="F454" s="234">
        <f t="shared" si="96"/>
        <v>0.56271536268387823</v>
      </c>
      <c r="G454" s="234">
        <f t="shared" si="97"/>
        <v>0</v>
      </c>
      <c r="H454" s="235">
        <f t="shared" si="98"/>
        <v>401.19129411764709</v>
      </c>
      <c r="I454" s="235">
        <f t="shared" si="99"/>
        <v>0</v>
      </c>
      <c r="N454" s="441"/>
      <c r="P454" s="240">
        <f t="shared" si="100"/>
        <v>0</v>
      </c>
      <c r="Q454" s="234">
        <f t="shared" si="101"/>
        <v>0</v>
      </c>
      <c r="R454" s="235">
        <f t="shared" si="102"/>
        <v>0</v>
      </c>
      <c r="S454" s="235">
        <f t="shared" si="103"/>
        <v>0</v>
      </c>
      <c r="X454" s="441"/>
      <c r="Z454" s="240">
        <f t="shared" si="104"/>
        <v>0</v>
      </c>
      <c r="AA454" s="234">
        <f t="shared" si="105"/>
        <v>0</v>
      </c>
      <c r="AB454" s="235">
        <f t="shared" si="106"/>
        <v>0</v>
      </c>
      <c r="AC454" s="235">
        <f t="shared" si="107"/>
        <v>0</v>
      </c>
      <c r="AH454" s="441"/>
      <c r="AJ454" s="240">
        <f t="shared" si="108"/>
        <v>0</v>
      </c>
      <c r="AK454" s="234">
        <f t="shared" si="109"/>
        <v>0</v>
      </c>
      <c r="AL454" s="235">
        <f t="shared" si="110"/>
        <v>0</v>
      </c>
      <c r="AM454" s="235">
        <f t="shared" si="111"/>
        <v>0</v>
      </c>
      <c r="AR454" s="441"/>
    </row>
    <row r="455" spans="2:44" ht="12.6" hidden="1" customHeight="1" outlineLevel="1" x14ac:dyDescent="0.2">
      <c r="B455" s="456">
        <f>'Comm Prop Portfolio'!A438</f>
        <v>429</v>
      </c>
      <c r="C455" s="822">
        <f>'Comm Prop Portfolio'!B438*(1+$D$8)</f>
        <v>10289760</v>
      </c>
      <c r="D455" s="823">
        <f>'Comm Prop Portfolio'!C438*(1+$D$9)</f>
        <v>1924.7904000000001</v>
      </c>
      <c r="E455" s="457"/>
      <c r="F455" s="234">
        <f t="shared" si="96"/>
        <v>0.77747197213540453</v>
      </c>
      <c r="G455" s="234">
        <f t="shared" si="97"/>
        <v>2.8160034830744352E-2</v>
      </c>
      <c r="H455" s="235">
        <f t="shared" si="98"/>
        <v>1496.4705882352941</v>
      </c>
      <c r="I455" s="235">
        <f t="shared" si="99"/>
        <v>54.202164705882353</v>
      </c>
      <c r="N455" s="441"/>
      <c r="P455" s="240">
        <f t="shared" si="100"/>
        <v>0</v>
      </c>
      <c r="Q455" s="234">
        <f t="shared" si="101"/>
        <v>2.8160034830744352E-2</v>
      </c>
      <c r="R455" s="235">
        <f t="shared" si="102"/>
        <v>0</v>
      </c>
      <c r="S455" s="235">
        <f t="shared" si="103"/>
        <v>54.202164705882353</v>
      </c>
      <c r="X455" s="441"/>
      <c r="Z455" s="240">
        <f t="shared" si="104"/>
        <v>0</v>
      </c>
      <c r="AA455" s="234">
        <f t="shared" si="105"/>
        <v>2.8160034830744352E-2</v>
      </c>
      <c r="AB455" s="235">
        <f t="shared" si="106"/>
        <v>0</v>
      </c>
      <c r="AC455" s="235">
        <f t="shared" si="107"/>
        <v>54.202164705882353</v>
      </c>
      <c r="AH455" s="441"/>
      <c r="AJ455" s="240">
        <f t="shared" si="108"/>
        <v>0</v>
      </c>
      <c r="AK455" s="234">
        <f t="shared" si="109"/>
        <v>2.8160034830744352E-2</v>
      </c>
      <c r="AL455" s="235">
        <f t="shared" si="110"/>
        <v>0</v>
      </c>
      <c r="AM455" s="235">
        <f t="shared" si="111"/>
        <v>54.202164705882353</v>
      </c>
      <c r="AR455" s="441"/>
    </row>
    <row r="456" spans="2:44" ht="12.6" hidden="1" customHeight="1" outlineLevel="1" x14ac:dyDescent="0.2">
      <c r="B456" s="456">
        <f>'Comm Prop Portfolio'!A439</f>
        <v>430</v>
      </c>
      <c r="C456" s="822">
        <f>'Comm Prop Portfolio'!B439*(1+$D$8)</f>
        <v>12637800</v>
      </c>
      <c r="D456" s="823">
        <f>'Comm Prop Portfolio'!C439*(1+$D$9)</f>
        <v>2101.3440000000001</v>
      </c>
      <c r="E456" s="457"/>
      <c r="F456" s="234">
        <f t="shared" si="96"/>
        <v>0.63302157021000494</v>
      </c>
      <c r="G456" s="234">
        <f t="shared" si="97"/>
        <v>0.20872303723749386</v>
      </c>
      <c r="H456" s="235">
        <f t="shared" si="98"/>
        <v>1330.1960784313726</v>
      </c>
      <c r="I456" s="235">
        <f t="shared" si="99"/>
        <v>438.5989019607843</v>
      </c>
      <c r="N456" s="441"/>
      <c r="P456" s="240">
        <f t="shared" si="100"/>
        <v>0</v>
      </c>
      <c r="Q456" s="234">
        <f t="shared" si="101"/>
        <v>0.20872303723749386</v>
      </c>
      <c r="R456" s="235">
        <f t="shared" si="102"/>
        <v>0</v>
      </c>
      <c r="S456" s="235">
        <f t="shared" si="103"/>
        <v>438.5989019607843</v>
      </c>
      <c r="X456" s="441"/>
      <c r="Z456" s="240">
        <f t="shared" si="104"/>
        <v>0</v>
      </c>
      <c r="AA456" s="234">
        <f t="shared" si="105"/>
        <v>0.20872303723749386</v>
      </c>
      <c r="AB456" s="235">
        <f t="shared" si="106"/>
        <v>0</v>
      </c>
      <c r="AC456" s="235">
        <f t="shared" si="107"/>
        <v>438.5989019607843</v>
      </c>
      <c r="AH456" s="441"/>
      <c r="AJ456" s="240">
        <f t="shared" si="108"/>
        <v>0</v>
      </c>
      <c r="AK456" s="234">
        <f t="shared" si="109"/>
        <v>0.20872303723749386</v>
      </c>
      <c r="AL456" s="235">
        <f t="shared" si="110"/>
        <v>0</v>
      </c>
      <c r="AM456" s="235">
        <f t="shared" si="111"/>
        <v>438.5989019607843</v>
      </c>
      <c r="AR456" s="441"/>
    </row>
    <row r="457" spans="2:44" ht="12.6" hidden="1" customHeight="1" outlineLevel="1" x14ac:dyDescent="0.2">
      <c r="B457" s="456">
        <f>'Comm Prop Portfolio'!A440</f>
        <v>431</v>
      </c>
      <c r="C457" s="822">
        <f>'Comm Prop Portfolio'!B440*(1+$D$8)</f>
        <v>15584580</v>
      </c>
      <c r="D457" s="823">
        <f>'Comm Prop Portfolio'!C440*(1+$D$9)</f>
        <v>4858.7219999999998</v>
      </c>
      <c r="E457" s="457"/>
      <c r="F457" s="234">
        <f t="shared" si="96"/>
        <v>0.51332791772380137</v>
      </c>
      <c r="G457" s="234">
        <f t="shared" si="97"/>
        <v>0.35834010284524831</v>
      </c>
      <c r="H457" s="235">
        <f t="shared" si="98"/>
        <v>2494.1176470588234</v>
      </c>
      <c r="I457" s="235">
        <f t="shared" si="99"/>
        <v>1741.0749411764705</v>
      </c>
      <c r="N457" s="441"/>
      <c r="P457" s="240">
        <f t="shared" si="100"/>
        <v>0</v>
      </c>
      <c r="Q457" s="234">
        <f t="shared" si="101"/>
        <v>0.35834010284524831</v>
      </c>
      <c r="R457" s="235">
        <f t="shared" si="102"/>
        <v>0</v>
      </c>
      <c r="S457" s="235">
        <f t="shared" si="103"/>
        <v>1741.0749411764705</v>
      </c>
      <c r="X457" s="441"/>
      <c r="Z457" s="240">
        <f t="shared" si="104"/>
        <v>0</v>
      </c>
      <c r="AA457" s="234">
        <f t="shared" si="105"/>
        <v>0.35834010284524831</v>
      </c>
      <c r="AB457" s="235">
        <f t="shared" si="106"/>
        <v>0</v>
      </c>
      <c r="AC457" s="235">
        <f t="shared" si="107"/>
        <v>1741.0749411764705</v>
      </c>
      <c r="AH457" s="441"/>
      <c r="AJ457" s="240">
        <f t="shared" si="108"/>
        <v>0</v>
      </c>
      <c r="AK457" s="234">
        <f t="shared" si="109"/>
        <v>0.35834010284524831</v>
      </c>
      <c r="AL457" s="235">
        <f t="shared" si="110"/>
        <v>0</v>
      </c>
      <c r="AM457" s="235">
        <f t="shared" si="111"/>
        <v>1741.0749411764705</v>
      </c>
      <c r="AR457" s="441"/>
    </row>
    <row r="458" spans="2:44" ht="12.6" hidden="1" customHeight="1" outlineLevel="1" x14ac:dyDescent="0.2">
      <c r="B458" s="456">
        <f>'Comm Prop Portfolio'!A441</f>
        <v>432</v>
      </c>
      <c r="C458" s="822">
        <f>'Comm Prop Portfolio'!B441*(1+$D$8)</f>
        <v>816000</v>
      </c>
      <c r="D458" s="823">
        <f>'Comm Prop Portfolio'!C441*(1+$D$9)</f>
        <v>178.08</v>
      </c>
      <c r="E458" s="457"/>
      <c r="F458" s="234">
        <f t="shared" si="96"/>
        <v>0</v>
      </c>
      <c r="G458" s="234">
        <f t="shared" si="97"/>
        <v>0</v>
      </c>
      <c r="H458" s="235">
        <f t="shared" si="98"/>
        <v>0</v>
      </c>
      <c r="I458" s="235">
        <f t="shared" si="99"/>
        <v>0</v>
      </c>
      <c r="N458" s="441"/>
      <c r="P458" s="240">
        <f t="shared" si="100"/>
        <v>0</v>
      </c>
      <c r="Q458" s="234">
        <f t="shared" si="101"/>
        <v>0</v>
      </c>
      <c r="R458" s="235">
        <f t="shared" si="102"/>
        <v>0</v>
      </c>
      <c r="S458" s="235">
        <f t="shared" si="103"/>
        <v>0</v>
      </c>
      <c r="X458" s="441"/>
      <c r="Z458" s="240">
        <f t="shared" si="104"/>
        <v>0</v>
      </c>
      <c r="AA458" s="234">
        <f t="shared" si="105"/>
        <v>0</v>
      </c>
      <c r="AB458" s="235">
        <f t="shared" si="106"/>
        <v>0</v>
      </c>
      <c r="AC458" s="235">
        <f t="shared" si="107"/>
        <v>0</v>
      </c>
      <c r="AH458" s="441"/>
      <c r="AJ458" s="240">
        <f t="shared" si="108"/>
        <v>0</v>
      </c>
      <c r="AK458" s="234">
        <f t="shared" si="109"/>
        <v>0</v>
      </c>
      <c r="AL458" s="235">
        <f t="shared" si="110"/>
        <v>0</v>
      </c>
      <c r="AM458" s="235">
        <f t="shared" si="111"/>
        <v>0</v>
      </c>
      <c r="AR458" s="441"/>
    </row>
    <row r="459" spans="2:44" ht="12.6" hidden="1" customHeight="1" outlineLevel="1" x14ac:dyDescent="0.2">
      <c r="B459" s="456">
        <f>'Comm Prop Portfolio'!A442</f>
        <v>433</v>
      </c>
      <c r="C459" s="822">
        <f>'Comm Prop Portfolio'!B442*(1+$D$8)</f>
        <v>816000</v>
      </c>
      <c r="D459" s="823">
        <f>'Comm Prop Portfolio'!C442*(1+$D$9)</f>
        <v>152.64000000000001</v>
      </c>
      <c r="E459" s="457"/>
      <c r="F459" s="234">
        <f t="shared" si="96"/>
        <v>0</v>
      </c>
      <c r="G459" s="234">
        <f t="shared" si="97"/>
        <v>0</v>
      </c>
      <c r="H459" s="235">
        <f t="shared" si="98"/>
        <v>0</v>
      </c>
      <c r="I459" s="235">
        <f t="shared" si="99"/>
        <v>0</v>
      </c>
      <c r="N459" s="441"/>
      <c r="P459" s="240">
        <f t="shared" si="100"/>
        <v>0</v>
      </c>
      <c r="Q459" s="234">
        <f t="shared" si="101"/>
        <v>0</v>
      </c>
      <c r="R459" s="235">
        <f t="shared" si="102"/>
        <v>0</v>
      </c>
      <c r="S459" s="235">
        <f t="shared" si="103"/>
        <v>0</v>
      </c>
      <c r="X459" s="441"/>
      <c r="Z459" s="240">
        <f t="shared" si="104"/>
        <v>0</v>
      </c>
      <c r="AA459" s="234">
        <f t="shared" si="105"/>
        <v>0</v>
      </c>
      <c r="AB459" s="235">
        <f t="shared" si="106"/>
        <v>0</v>
      </c>
      <c r="AC459" s="235">
        <f t="shared" si="107"/>
        <v>0</v>
      </c>
      <c r="AH459" s="441"/>
      <c r="AJ459" s="240">
        <f t="shared" si="108"/>
        <v>0</v>
      </c>
      <c r="AK459" s="234">
        <f t="shared" si="109"/>
        <v>0</v>
      </c>
      <c r="AL459" s="235">
        <f t="shared" si="110"/>
        <v>0</v>
      </c>
      <c r="AM459" s="235">
        <f t="shared" si="111"/>
        <v>0</v>
      </c>
      <c r="AR459" s="441"/>
    </row>
    <row r="460" spans="2:44" ht="12.6" hidden="1" customHeight="1" outlineLevel="1" x14ac:dyDescent="0.2">
      <c r="B460" s="456">
        <f>'Comm Prop Portfolio'!A443</f>
        <v>434</v>
      </c>
      <c r="C460" s="822">
        <f>'Comm Prop Portfolio'!B443*(1+$D$8)</f>
        <v>816000</v>
      </c>
      <c r="D460" s="823">
        <f>'Comm Prop Portfolio'!C443*(1+$D$9)</f>
        <v>169.60000000000002</v>
      </c>
      <c r="E460" s="457"/>
      <c r="F460" s="234">
        <f t="shared" si="96"/>
        <v>0</v>
      </c>
      <c r="G460" s="234">
        <f t="shared" si="97"/>
        <v>0</v>
      </c>
      <c r="H460" s="235">
        <f t="shared" si="98"/>
        <v>0</v>
      </c>
      <c r="I460" s="235">
        <f t="shared" si="99"/>
        <v>0</v>
      </c>
      <c r="N460" s="441"/>
      <c r="P460" s="240">
        <f t="shared" si="100"/>
        <v>0</v>
      </c>
      <c r="Q460" s="234">
        <f t="shared" si="101"/>
        <v>0</v>
      </c>
      <c r="R460" s="235">
        <f t="shared" si="102"/>
        <v>0</v>
      </c>
      <c r="S460" s="235">
        <f t="shared" si="103"/>
        <v>0</v>
      </c>
      <c r="X460" s="441"/>
      <c r="Z460" s="240">
        <f t="shared" si="104"/>
        <v>0</v>
      </c>
      <c r="AA460" s="234">
        <f t="shared" si="105"/>
        <v>0</v>
      </c>
      <c r="AB460" s="235">
        <f t="shared" si="106"/>
        <v>0</v>
      </c>
      <c r="AC460" s="235">
        <f t="shared" si="107"/>
        <v>0</v>
      </c>
      <c r="AH460" s="441"/>
      <c r="AJ460" s="240">
        <f t="shared" si="108"/>
        <v>0</v>
      </c>
      <c r="AK460" s="234">
        <f t="shared" si="109"/>
        <v>0</v>
      </c>
      <c r="AL460" s="235">
        <f t="shared" si="110"/>
        <v>0</v>
      </c>
      <c r="AM460" s="235">
        <f t="shared" si="111"/>
        <v>0</v>
      </c>
      <c r="AR460" s="441"/>
    </row>
    <row r="461" spans="2:44" ht="12.6" hidden="1" customHeight="1" outlineLevel="1" x14ac:dyDescent="0.2">
      <c r="B461" s="456">
        <f>'Comm Prop Portfolio'!A444</f>
        <v>435</v>
      </c>
      <c r="C461" s="822">
        <f>'Comm Prop Portfolio'!B444*(1+$D$8)</f>
        <v>3528180</v>
      </c>
      <c r="D461" s="823">
        <f>'Comm Prop Portfolio'!C444*(1+$D$9)</f>
        <v>916.63499999999999</v>
      </c>
      <c r="E461" s="457"/>
      <c r="F461" s="234">
        <f t="shared" si="96"/>
        <v>0.43313549762200343</v>
      </c>
      <c r="G461" s="234">
        <f t="shared" si="97"/>
        <v>0</v>
      </c>
      <c r="H461" s="235">
        <f t="shared" si="98"/>
        <v>397.02715686274513</v>
      </c>
      <c r="I461" s="235">
        <f t="shared" si="99"/>
        <v>0</v>
      </c>
      <c r="N461" s="441"/>
      <c r="P461" s="240">
        <f t="shared" si="100"/>
        <v>0</v>
      </c>
      <c r="Q461" s="234">
        <f t="shared" si="101"/>
        <v>0</v>
      </c>
      <c r="R461" s="235">
        <f t="shared" si="102"/>
        <v>0</v>
      </c>
      <c r="S461" s="235">
        <f t="shared" si="103"/>
        <v>0</v>
      </c>
      <c r="X461" s="441"/>
      <c r="Z461" s="240">
        <f t="shared" si="104"/>
        <v>0</v>
      </c>
      <c r="AA461" s="234">
        <f t="shared" si="105"/>
        <v>0</v>
      </c>
      <c r="AB461" s="235">
        <f t="shared" si="106"/>
        <v>0</v>
      </c>
      <c r="AC461" s="235">
        <f t="shared" si="107"/>
        <v>0</v>
      </c>
      <c r="AH461" s="441"/>
      <c r="AJ461" s="240">
        <f t="shared" si="108"/>
        <v>0</v>
      </c>
      <c r="AK461" s="234">
        <f t="shared" si="109"/>
        <v>0</v>
      </c>
      <c r="AL461" s="235">
        <f t="shared" si="110"/>
        <v>0</v>
      </c>
      <c r="AM461" s="235">
        <f t="shared" si="111"/>
        <v>0</v>
      </c>
      <c r="AR461" s="441"/>
    </row>
    <row r="462" spans="2:44" ht="12.6" hidden="1" customHeight="1" outlineLevel="1" x14ac:dyDescent="0.2">
      <c r="B462" s="456">
        <f>'Comm Prop Portfolio'!A445</f>
        <v>436</v>
      </c>
      <c r="C462" s="822">
        <f>'Comm Prop Portfolio'!B445*(1+$D$8)</f>
        <v>26257860</v>
      </c>
      <c r="D462" s="823">
        <f>'Comm Prop Portfolio'!C445*(1+$D$9)</f>
        <v>4638.8886000000002</v>
      </c>
      <c r="E462" s="457"/>
      <c r="F462" s="234">
        <f t="shared" si="96"/>
        <v>0.30467067765613803</v>
      </c>
      <c r="G462" s="234">
        <f t="shared" si="97"/>
        <v>0.6191616529298275</v>
      </c>
      <c r="H462" s="235">
        <f t="shared" si="98"/>
        <v>1413.3333333333335</v>
      </c>
      <c r="I462" s="235">
        <f t="shared" si="99"/>
        <v>2872.2219333333337</v>
      </c>
      <c r="N462" s="441"/>
      <c r="P462" s="240">
        <f t="shared" si="100"/>
        <v>0</v>
      </c>
      <c r="Q462" s="234">
        <f t="shared" si="101"/>
        <v>0.6191616529298275</v>
      </c>
      <c r="R462" s="235">
        <f t="shared" si="102"/>
        <v>0</v>
      </c>
      <c r="S462" s="235">
        <f t="shared" si="103"/>
        <v>2872.2219333333337</v>
      </c>
      <c r="X462" s="441"/>
      <c r="Z462" s="240">
        <f t="shared" si="104"/>
        <v>0</v>
      </c>
      <c r="AA462" s="234">
        <f t="shared" si="105"/>
        <v>0.6191616529298275</v>
      </c>
      <c r="AB462" s="235">
        <f t="shared" si="106"/>
        <v>0</v>
      </c>
      <c r="AC462" s="235">
        <f t="shared" si="107"/>
        <v>2872.2219333333337</v>
      </c>
      <c r="AH462" s="441"/>
      <c r="AJ462" s="240">
        <f t="shared" si="108"/>
        <v>0</v>
      </c>
      <c r="AK462" s="234">
        <f t="shared" si="109"/>
        <v>0.6191616529298275</v>
      </c>
      <c r="AL462" s="235">
        <f t="shared" si="110"/>
        <v>0</v>
      </c>
      <c r="AM462" s="235">
        <f t="shared" si="111"/>
        <v>2872.2219333333337</v>
      </c>
      <c r="AR462" s="441"/>
    </row>
    <row r="463" spans="2:44" ht="12.6" hidden="1" customHeight="1" outlineLevel="1" x14ac:dyDescent="0.2">
      <c r="B463" s="456">
        <f>'Comm Prop Portfolio'!A446</f>
        <v>437</v>
      </c>
      <c r="C463" s="822">
        <f>'Comm Prop Portfolio'!B446*(1+$D$8)</f>
        <v>11635140</v>
      </c>
      <c r="D463" s="823">
        <f>'Comm Prop Portfolio'!C446*(1+$D$9)</f>
        <v>3748.3402000000001</v>
      </c>
      <c r="E463" s="457"/>
      <c r="F463" s="234">
        <f t="shared" si="96"/>
        <v>0.6875723025249374</v>
      </c>
      <c r="G463" s="234">
        <f t="shared" si="97"/>
        <v>0.14053462184382826</v>
      </c>
      <c r="H463" s="235">
        <f t="shared" si="98"/>
        <v>2577.2549019607845</v>
      </c>
      <c r="I463" s="235">
        <f t="shared" si="99"/>
        <v>526.77157254901954</v>
      </c>
      <c r="N463" s="441"/>
      <c r="P463" s="240">
        <f t="shared" si="100"/>
        <v>0</v>
      </c>
      <c r="Q463" s="234">
        <f t="shared" si="101"/>
        <v>0.14053462184382826</v>
      </c>
      <c r="R463" s="235">
        <f t="shared" si="102"/>
        <v>0</v>
      </c>
      <c r="S463" s="235">
        <f t="shared" si="103"/>
        <v>526.77157254901954</v>
      </c>
      <c r="X463" s="441"/>
      <c r="Z463" s="240">
        <f t="shared" si="104"/>
        <v>0</v>
      </c>
      <c r="AA463" s="234">
        <f t="shared" si="105"/>
        <v>0.14053462184382826</v>
      </c>
      <c r="AB463" s="235">
        <f t="shared" si="106"/>
        <v>0</v>
      </c>
      <c r="AC463" s="235">
        <f t="shared" si="107"/>
        <v>526.77157254901954</v>
      </c>
      <c r="AH463" s="441"/>
      <c r="AJ463" s="240">
        <f t="shared" si="108"/>
        <v>0</v>
      </c>
      <c r="AK463" s="234">
        <f t="shared" si="109"/>
        <v>0.14053462184382826</v>
      </c>
      <c r="AL463" s="235">
        <f t="shared" si="110"/>
        <v>0</v>
      </c>
      <c r="AM463" s="235">
        <f t="shared" si="111"/>
        <v>526.77157254901954</v>
      </c>
      <c r="AR463" s="441"/>
    </row>
    <row r="464" spans="2:44" ht="12.6" hidden="1" customHeight="1" outlineLevel="1" x14ac:dyDescent="0.2">
      <c r="B464" s="456">
        <f>'Comm Prop Portfolio'!A447</f>
        <v>438</v>
      </c>
      <c r="C464" s="822">
        <f>'Comm Prop Portfolio'!B447*(1+$D$8)</f>
        <v>4986780</v>
      </c>
      <c r="D464" s="823">
        <f>'Comm Prop Portfolio'!C447*(1+$D$9)</f>
        <v>932.82119999999998</v>
      </c>
      <c r="E464" s="457"/>
      <c r="F464" s="234">
        <f t="shared" si="96"/>
        <v>0.59893959629259763</v>
      </c>
      <c r="G464" s="234">
        <f t="shared" si="97"/>
        <v>0</v>
      </c>
      <c r="H464" s="235">
        <f t="shared" si="98"/>
        <v>558.70355294117644</v>
      </c>
      <c r="I464" s="235">
        <f t="shared" si="99"/>
        <v>0</v>
      </c>
      <c r="N464" s="441"/>
      <c r="P464" s="240">
        <f t="shared" si="100"/>
        <v>0</v>
      </c>
      <c r="Q464" s="234">
        <f t="shared" si="101"/>
        <v>0</v>
      </c>
      <c r="R464" s="235">
        <f t="shared" si="102"/>
        <v>0</v>
      </c>
      <c r="S464" s="235">
        <f t="shared" si="103"/>
        <v>0</v>
      </c>
      <c r="X464" s="441"/>
      <c r="Z464" s="240">
        <f t="shared" si="104"/>
        <v>0</v>
      </c>
      <c r="AA464" s="234">
        <f t="shared" si="105"/>
        <v>0</v>
      </c>
      <c r="AB464" s="235">
        <f t="shared" si="106"/>
        <v>0</v>
      </c>
      <c r="AC464" s="235">
        <f t="shared" si="107"/>
        <v>0</v>
      </c>
      <c r="AH464" s="441"/>
      <c r="AJ464" s="240">
        <f t="shared" si="108"/>
        <v>0</v>
      </c>
      <c r="AK464" s="234">
        <f t="shared" si="109"/>
        <v>0</v>
      </c>
      <c r="AL464" s="235">
        <f t="shared" si="110"/>
        <v>0</v>
      </c>
      <c r="AM464" s="235">
        <f t="shared" si="111"/>
        <v>0</v>
      </c>
      <c r="AR464" s="441"/>
    </row>
    <row r="465" spans="2:44" ht="12.6" hidden="1" customHeight="1" outlineLevel="1" x14ac:dyDescent="0.2">
      <c r="B465" s="456">
        <f>'Comm Prop Portfolio'!A448</f>
        <v>439</v>
      </c>
      <c r="C465" s="822">
        <f>'Comm Prop Portfolio'!B448*(1+$D$8)</f>
        <v>3684240</v>
      </c>
      <c r="D465" s="823">
        <f>'Comm Prop Portfolio'!C448*(1+$D$9)</f>
        <v>459.44640000000004</v>
      </c>
      <c r="E465" s="457"/>
      <c r="F465" s="234">
        <f t="shared" si="96"/>
        <v>0.45714719996525743</v>
      </c>
      <c r="G465" s="234">
        <f t="shared" si="97"/>
        <v>0</v>
      </c>
      <c r="H465" s="235">
        <f t="shared" si="98"/>
        <v>210.03463529411766</v>
      </c>
      <c r="I465" s="235">
        <f t="shared" si="99"/>
        <v>0</v>
      </c>
      <c r="N465" s="441"/>
      <c r="P465" s="240">
        <f t="shared" si="100"/>
        <v>0</v>
      </c>
      <c r="Q465" s="234">
        <f t="shared" si="101"/>
        <v>0</v>
      </c>
      <c r="R465" s="235">
        <f t="shared" si="102"/>
        <v>0</v>
      </c>
      <c r="S465" s="235">
        <f t="shared" si="103"/>
        <v>0</v>
      </c>
      <c r="X465" s="441"/>
      <c r="Z465" s="240">
        <f t="shared" si="104"/>
        <v>0</v>
      </c>
      <c r="AA465" s="234">
        <f t="shared" si="105"/>
        <v>0</v>
      </c>
      <c r="AB465" s="235">
        <f t="shared" si="106"/>
        <v>0</v>
      </c>
      <c r="AC465" s="235">
        <f t="shared" si="107"/>
        <v>0</v>
      </c>
      <c r="AH465" s="441"/>
      <c r="AJ465" s="240">
        <f t="shared" si="108"/>
        <v>0</v>
      </c>
      <c r="AK465" s="234">
        <f t="shared" si="109"/>
        <v>0</v>
      </c>
      <c r="AL465" s="235">
        <f t="shared" si="110"/>
        <v>0</v>
      </c>
      <c r="AM465" s="235">
        <f t="shared" si="111"/>
        <v>0</v>
      </c>
      <c r="AR465" s="441"/>
    </row>
    <row r="466" spans="2:44" ht="12.6" hidden="1" customHeight="1" outlineLevel="1" x14ac:dyDescent="0.2">
      <c r="B466" s="456">
        <f>'Comm Prop Portfolio'!A449</f>
        <v>440</v>
      </c>
      <c r="C466" s="822">
        <f>'Comm Prop Portfolio'!B449*(1+$D$8)</f>
        <v>7502100</v>
      </c>
      <c r="D466" s="823">
        <f>'Comm Prop Portfolio'!C449*(1+$D$9)</f>
        <v>1559.26</v>
      </c>
      <c r="E466" s="457"/>
      <c r="F466" s="234">
        <f t="shared" si="96"/>
        <v>0.73340797909918554</v>
      </c>
      <c r="G466" s="234">
        <f t="shared" si="97"/>
        <v>0</v>
      </c>
      <c r="H466" s="235">
        <f t="shared" si="98"/>
        <v>1143.573725490196</v>
      </c>
      <c r="I466" s="235">
        <f t="shared" si="99"/>
        <v>0</v>
      </c>
      <c r="N466" s="441"/>
      <c r="P466" s="240">
        <f t="shared" si="100"/>
        <v>0</v>
      </c>
      <c r="Q466" s="234">
        <f t="shared" si="101"/>
        <v>0</v>
      </c>
      <c r="R466" s="235">
        <f t="shared" si="102"/>
        <v>0</v>
      </c>
      <c r="S466" s="235">
        <f t="shared" si="103"/>
        <v>0</v>
      </c>
      <c r="X466" s="441"/>
      <c r="Z466" s="240">
        <f t="shared" si="104"/>
        <v>0</v>
      </c>
      <c r="AA466" s="234">
        <f t="shared" si="105"/>
        <v>0</v>
      </c>
      <c r="AB466" s="235">
        <f t="shared" si="106"/>
        <v>0</v>
      </c>
      <c r="AC466" s="235">
        <f t="shared" si="107"/>
        <v>0</v>
      </c>
      <c r="AH466" s="441"/>
      <c r="AJ466" s="240">
        <f t="shared" si="108"/>
        <v>0</v>
      </c>
      <c r="AK466" s="234">
        <f t="shared" si="109"/>
        <v>0</v>
      </c>
      <c r="AL466" s="235">
        <f t="shared" si="110"/>
        <v>0</v>
      </c>
      <c r="AM466" s="235">
        <f t="shared" si="111"/>
        <v>0</v>
      </c>
      <c r="AR466" s="441"/>
    </row>
    <row r="467" spans="2:44" ht="12.6" hidden="1" customHeight="1" outlineLevel="1" x14ac:dyDescent="0.2">
      <c r="B467" s="456">
        <f>'Comm Prop Portfolio'!A450</f>
        <v>441</v>
      </c>
      <c r="C467" s="822">
        <f>'Comm Prop Portfolio'!B450*(1+$D$8)</f>
        <v>21683160</v>
      </c>
      <c r="D467" s="823">
        <f>'Comm Prop Portfolio'!C450*(1+$D$9)</f>
        <v>4056.0264000000002</v>
      </c>
      <c r="E467" s="457"/>
      <c r="F467" s="234">
        <f t="shared" si="96"/>
        <v>0.36894991320453291</v>
      </c>
      <c r="G467" s="234">
        <f t="shared" si="97"/>
        <v>0.53881260849433388</v>
      </c>
      <c r="H467" s="235">
        <f t="shared" si="98"/>
        <v>1496.4705882352941</v>
      </c>
      <c r="I467" s="235">
        <f t="shared" si="99"/>
        <v>2185.4381647058826</v>
      </c>
      <c r="N467" s="441"/>
      <c r="P467" s="240">
        <f t="shared" si="100"/>
        <v>0</v>
      </c>
      <c r="Q467" s="234">
        <f t="shared" si="101"/>
        <v>0.53881260849433388</v>
      </c>
      <c r="R467" s="235">
        <f t="shared" si="102"/>
        <v>0</v>
      </c>
      <c r="S467" s="235">
        <f t="shared" si="103"/>
        <v>2185.4381647058826</v>
      </c>
      <c r="X467" s="441"/>
      <c r="Z467" s="240">
        <f t="shared" si="104"/>
        <v>0</v>
      </c>
      <c r="AA467" s="234">
        <f t="shared" si="105"/>
        <v>0.53881260849433388</v>
      </c>
      <c r="AB467" s="235">
        <f t="shared" si="106"/>
        <v>0</v>
      </c>
      <c r="AC467" s="235">
        <f t="shared" si="107"/>
        <v>2185.4381647058826</v>
      </c>
      <c r="AH467" s="441"/>
      <c r="AJ467" s="240">
        <f t="shared" si="108"/>
        <v>0</v>
      </c>
      <c r="AK467" s="234">
        <f t="shared" si="109"/>
        <v>0.53881260849433388</v>
      </c>
      <c r="AL467" s="235">
        <f t="shared" si="110"/>
        <v>0</v>
      </c>
      <c r="AM467" s="235">
        <f t="shared" si="111"/>
        <v>2185.4381647058826</v>
      </c>
      <c r="AR467" s="441"/>
    </row>
    <row r="468" spans="2:44" ht="12.6" hidden="1" customHeight="1" outlineLevel="1" x14ac:dyDescent="0.2">
      <c r="B468" s="456">
        <f>'Comm Prop Portfolio'!A451</f>
        <v>442</v>
      </c>
      <c r="C468" s="822">
        <f>'Comm Prop Portfolio'!B451*(1+$D$8)</f>
        <v>9106560</v>
      </c>
      <c r="D468" s="823">
        <f>'Comm Prop Portfolio'!C451*(1+$D$9)</f>
        <v>2082.0096000000003</v>
      </c>
      <c r="E468" s="457"/>
      <c r="F468" s="234">
        <f t="shared" si="96"/>
        <v>0.78037810106121297</v>
      </c>
      <c r="G468" s="234">
        <f t="shared" si="97"/>
        <v>0</v>
      </c>
      <c r="H468" s="235">
        <f t="shared" si="98"/>
        <v>1624.7546980392158</v>
      </c>
      <c r="I468" s="235">
        <f t="shared" si="99"/>
        <v>0</v>
      </c>
      <c r="N468" s="441"/>
      <c r="P468" s="240">
        <f t="shared" si="100"/>
        <v>0</v>
      </c>
      <c r="Q468" s="234">
        <f t="shared" si="101"/>
        <v>0</v>
      </c>
      <c r="R468" s="235">
        <f t="shared" si="102"/>
        <v>0</v>
      </c>
      <c r="S468" s="235">
        <f t="shared" si="103"/>
        <v>0</v>
      </c>
      <c r="X468" s="441"/>
      <c r="Z468" s="240">
        <f t="shared" si="104"/>
        <v>0</v>
      </c>
      <c r="AA468" s="234">
        <f t="shared" si="105"/>
        <v>0</v>
      </c>
      <c r="AB468" s="235">
        <f t="shared" si="106"/>
        <v>0</v>
      </c>
      <c r="AC468" s="235">
        <f t="shared" si="107"/>
        <v>0</v>
      </c>
      <c r="AH468" s="441"/>
      <c r="AJ468" s="240">
        <f t="shared" si="108"/>
        <v>0</v>
      </c>
      <c r="AK468" s="234">
        <f t="shared" si="109"/>
        <v>0</v>
      </c>
      <c r="AL468" s="235">
        <f t="shared" si="110"/>
        <v>0</v>
      </c>
      <c r="AM468" s="235">
        <f t="shared" si="111"/>
        <v>0</v>
      </c>
      <c r="AR468" s="441"/>
    </row>
    <row r="469" spans="2:44" ht="12.6" hidden="1" customHeight="1" outlineLevel="1" x14ac:dyDescent="0.2">
      <c r="B469" s="456">
        <f>'Comm Prop Portfolio'!A452</f>
        <v>443</v>
      </c>
      <c r="C469" s="822">
        <f>'Comm Prop Portfolio'!B452*(1+$D$8)</f>
        <v>3994320</v>
      </c>
      <c r="D469" s="823">
        <f>'Comm Prop Portfolio'!C452*(1+$D$9)</f>
        <v>1245.288</v>
      </c>
      <c r="E469" s="457"/>
      <c r="F469" s="234">
        <f t="shared" si="96"/>
        <v>0.49928899036632018</v>
      </c>
      <c r="G469" s="234">
        <f t="shared" si="97"/>
        <v>0</v>
      </c>
      <c r="H469" s="235">
        <f t="shared" si="98"/>
        <v>621.75858823529416</v>
      </c>
      <c r="I469" s="235">
        <f t="shared" si="99"/>
        <v>0</v>
      </c>
      <c r="N469" s="441"/>
      <c r="P469" s="240">
        <f t="shared" si="100"/>
        <v>0</v>
      </c>
      <c r="Q469" s="234">
        <f t="shared" si="101"/>
        <v>0</v>
      </c>
      <c r="R469" s="235">
        <f t="shared" si="102"/>
        <v>0</v>
      </c>
      <c r="S469" s="235">
        <f t="shared" si="103"/>
        <v>0</v>
      </c>
      <c r="X469" s="441"/>
      <c r="Z469" s="240">
        <f t="shared" si="104"/>
        <v>0</v>
      </c>
      <c r="AA469" s="234">
        <f t="shared" si="105"/>
        <v>0</v>
      </c>
      <c r="AB469" s="235">
        <f t="shared" si="106"/>
        <v>0</v>
      </c>
      <c r="AC469" s="235">
        <f t="shared" si="107"/>
        <v>0</v>
      </c>
      <c r="AH469" s="441"/>
      <c r="AJ469" s="240">
        <f t="shared" si="108"/>
        <v>0</v>
      </c>
      <c r="AK469" s="234">
        <f t="shared" si="109"/>
        <v>0</v>
      </c>
      <c r="AL469" s="235">
        <f t="shared" si="110"/>
        <v>0</v>
      </c>
      <c r="AM469" s="235">
        <f t="shared" si="111"/>
        <v>0</v>
      </c>
      <c r="AR469" s="441"/>
    </row>
    <row r="470" spans="2:44" ht="12.6" hidden="1" customHeight="1" outlineLevel="1" x14ac:dyDescent="0.2">
      <c r="B470" s="456">
        <f>'Comm Prop Portfolio'!A453</f>
        <v>444</v>
      </c>
      <c r="C470" s="822">
        <f>'Comm Prop Portfolio'!B453*(1+$D$8)</f>
        <v>36157980</v>
      </c>
      <c r="D470" s="823">
        <f>'Comm Prop Portfolio'!C453*(1+$D$9)</f>
        <v>11272.782000000001</v>
      </c>
      <c r="E470" s="457"/>
      <c r="F470" s="234">
        <f t="shared" si="96"/>
        <v>0.22125129777714353</v>
      </c>
      <c r="G470" s="234">
        <f t="shared" si="97"/>
        <v>0.72343587777857055</v>
      </c>
      <c r="H470" s="235">
        <f t="shared" si="98"/>
        <v>2494.1176470588239</v>
      </c>
      <c r="I470" s="235">
        <f t="shared" si="99"/>
        <v>8155.1349411764704</v>
      </c>
      <c r="N470" s="441"/>
      <c r="P470" s="240">
        <f t="shared" si="100"/>
        <v>0</v>
      </c>
      <c r="Q470" s="234">
        <f t="shared" si="101"/>
        <v>0.72343587777857055</v>
      </c>
      <c r="R470" s="235">
        <f t="shared" si="102"/>
        <v>0</v>
      </c>
      <c r="S470" s="235">
        <f t="shared" si="103"/>
        <v>8155.1349411764704</v>
      </c>
      <c r="X470" s="441"/>
      <c r="Z470" s="240">
        <f t="shared" si="104"/>
        <v>0</v>
      </c>
      <c r="AA470" s="234">
        <f t="shared" si="105"/>
        <v>0.72343587777857055</v>
      </c>
      <c r="AB470" s="235">
        <f t="shared" si="106"/>
        <v>0</v>
      </c>
      <c r="AC470" s="235">
        <f t="shared" si="107"/>
        <v>8155.1349411764704</v>
      </c>
      <c r="AH470" s="441"/>
      <c r="AJ470" s="240">
        <f t="shared" si="108"/>
        <v>0</v>
      </c>
      <c r="AK470" s="234">
        <f t="shared" si="109"/>
        <v>0.72343587777857055</v>
      </c>
      <c r="AL470" s="235">
        <f t="shared" si="110"/>
        <v>0</v>
      </c>
      <c r="AM470" s="235">
        <f t="shared" si="111"/>
        <v>8155.1349411764704</v>
      </c>
      <c r="AR470" s="441"/>
    </row>
    <row r="471" spans="2:44" ht="12.6" hidden="1" customHeight="1" outlineLevel="1" x14ac:dyDescent="0.2">
      <c r="B471" s="456">
        <f>'Comm Prop Portfolio'!A454</f>
        <v>445</v>
      </c>
      <c r="C471" s="822">
        <f>'Comm Prop Portfolio'!B454*(1+$D$8)</f>
        <v>12386880</v>
      </c>
      <c r="D471" s="823">
        <f>'Comm Prop Portfolio'!C454*(1+$D$9)</f>
        <v>2703.2543999999998</v>
      </c>
      <c r="E471" s="457"/>
      <c r="F471" s="234">
        <f t="shared" si="96"/>
        <v>0.6458446356144566</v>
      </c>
      <c r="G471" s="234">
        <f t="shared" si="97"/>
        <v>0.19269420548192925</v>
      </c>
      <c r="H471" s="235">
        <f t="shared" si="98"/>
        <v>1745.8823529411764</v>
      </c>
      <c r="I471" s="235">
        <f t="shared" si="99"/>
        <v>520.90145882352931</v>
      </c>
      <c r="N471" s="441"/>
      <c r="P471" s="240">
        <f t="shared" si="100"/>
        <v>0</v>
      </c>
      <c r="Q471" s="234">
        <f t="shared" si="101"/>
        <v>0.19269420548192925</v>
      </c>
      <c r="R471" s="235">
        <f t="shared" si="102"/>
        <v>0</v>
      </c>
      <c r="S471" s="235">
        <f t="shared" si="103"/>
        <v>520.90145882352931</v>
      </c>
      <c r="X471" s="441"/>
      <c r="Z471" s="240">
        <f t="shared" si="104"/>
        <v>0</v>
      </c>
      <c r="AA471" s="234">
        <f t="shared" si="105"/>
        <v>0.19269420548192925</v>
      </c>
      <c r="AB471" s="235">
        <f t="shared" si="106"/>
        <v>0</v>
      </c>
      <c r="AC471" s="235">
        <f t="shared" si="107"/>
        <v>520.90145882352931</v>
      </c>
      <c r="AH471" s="441"/>
      <c r="AJ471" s="240">
        <f t="shared" si="108"/>
        <v>0</v>
      </c>
      <c r="AK471" s="234">
        <f t="shared" si="109"/>
        <v>0.19269420548192925</v>
      </c>
      <c r="AL471" s="235">
        <f t="shared" si="110"/>
        <v>0</v>
      </c>
      <c r="AM471" s="235">
        <f t="shared" si="111"/>
        <v>520.90145882352931</v>
      </c>
      <c r="AR471" s="441"/>
    </row>
    <row r="472" spans="2:44" ht="12.6" hidden="1" customHeight="1" outlineLevel="1" x14ac:dyDescent="0.2">
      <c r="B472" s="456">
        <f>'Comm Prop Portfolio'!A455</f>
        <v>446</v>
      </c>
      <c r="C472" s="822">
        <f>'Comm Prop Portfolio'!B455*(1+$D$8)</f>
        <v>8455800</v>
      </c>
      <c r="D472" s="823">
        <f>'Comm Prop Portfolio'!C455*(1+$D$9)</f>
        <v>2460.4719999999998</v>
      </c>
      <c r="E472" s="457"/>
      <c r="F472" s="234">
        <f t="shared" si="96"/>
        <v>0.76347595733106266</v>
      </c>
      <c r="G472" s="234">
        <f t="shared" si="97"/>
        <v>0</v>
      </c>
      <c r="H472" s="235">
        <f t="shared" si="98"/>
        <v>1878.5112156862742</v>
      </c>
      <c r="I472" s="235">
        <f t="shared" si="99"/>
        <v>0</v>
      </c>
      <c r="N472" s="441"/>
      <c r="P472" s="240">
        <f t="shared" si="100"/>
        <v>0</v>
      </c>
      <c r="Q472" s="234">
        <f t="shared" si="101"/>
        <v>0</v>
      </c>
      <c r="R472" s="235">
        <f t="shared" si="102"/>
        <v>0</v>
      </c>
      <c r="S472" s="235">
        <f t="shared" si="103"/>
        <v>0</v>
      </c>
      <c r="X472" s="441"/>
      <c r="Z472" s="240">
        <f t="shared" si="104"/>
        <v>0</v>
      </c>
      <c r="AA472" s="234">
        <f t="shared" si="105"/>
        <v>0</v>
      </c>
      <c r="AB472" s="235">
        <f t="shared" si="106"/>
        <v>0</v>
      </c>
      <c r="AC472" s="235">
        <f t="shared" si="107"/>
        <v>0</v>
      </c>
      <c r="AH472" s="441"/>
      <c r="AJ472" s="240">
        <f t="shared" si="108"/>
        <v>0</v>
      </c>
      <c r="AK472" s="234">
        <f t="shared" si="109"/>
        <v>0</v>
      </c>
      <c r="AL472" s="235">
        <f t="shared" si="110"/>
        <v>0</v>
      </c>
      <c r="AM472" s="235">
        <f t="shared" si="111"/>
        <v>0</v>
      </c>
      <c r="AR472" s="441"/>
    </row>
    <row r="473" spans="2:44" ht="12.6" hidden="1" customHeight="1" outlineLevel="1" x14ac:dyDescent="0.2">
      <c r="B473" s="456">
        <f>'Comm Prop Portfolio'!A456</f>
        <v>447</v>
      </c>
      <c r="C473" s="822">
        <f>'Comm Prop Portfolio'!B456*(1+$D$8)</f>
        <v>32590020</v>
      </c>
      <c r="D473" s="823">
        <f>'Comm Prop Portfolio'!C456*(1+$D$9)</f>
        <v>5757.5702000000001</v>
      </c>
      <c r="E473" s="457"/>
      <c r="F473" s="234">
        <f t="shared" si="96"/>
        <v>0.24547392115745864</v>
      </c>
      <c r="G473" s="234">
        <f t="shared" si="97"/>
        <v>0.69315759855317671</v>
      </c>
      <c r="H473" s="235">
        <f t="shared" si="98"/>
        <v>1413.3333333333335</v>
      </c>
      <c r="I473" s="235">
        <f t="shared" si="99"/>
        <v>3990.9035333333336</v>
      </c>
      <c r="N473" s="441"/>
      <c r="P473" s="240">
        <f t="shared" si="100"/>
        <v>0</v>
      </c>
      <c r="Q473" s="234">
        <f t="shared" si="101"/>
        <v>0.69315759855317671</v>
      </c>
      <c r="R473" s="235">
        <f t="shared" si="102"/>
        <v>0</v>
      </c>
      <c r="S473" s="235">
        <f t="shared" si="103"/>
        <v>3990.9035333333336</v>
      </c>
      <c r="X473" s="441"/>
      <c r="Z473" s="240">
        <f t="shared" si="104"/>
        <v>0</v>
      </c>
      <c r="AA473" s="234">
        <f t="shared" si="105"/>
        <v>0.69315759855317671</v>
      </c>
      <c r="AB473" s="235">
        <f t="shared" si="106"/>
        <v>0</v>
      </c>
      <c r="AC473" s="235">
        <f t="shared" si="107"/>
        <v>3990.9035333333336</v>
      </c>
      <c r="AH473" s="441"/>
      <c r="AJ473" s="240">
        <f t="shared" si="108"/>
        <v>0</v>
      </c>
      <c r="AK473" s="234">
        <f t="shared" si="109"/>
        <v>0.69315759855317671</v>
      </c>
      <c r="AL473" s="235">
        <f t="shared" si="110"/>
        <v>0</v>
      </c>
      <c r="AM473" s="235">
        <f t="shared" si="111"/>
        <v>3990.9035333333336</v>
      </c>
      <c r="AR473" s="441"/>
    </row>
    <row r="474" spans="2:44" ht="12.6" hidden="1" customHeight="1" outlineLevel="1" x14ac:dyDescent="0.2">
      <c r="B474" s="456">
        <f>'Comm Prop Portfolio'!A457</f>
        <v>448</v>
      </c>
      <c r="C474" s="822">
        <f>'Comm Prop Portfolio'!B457*(1+$D$8)</f>
        <v>3203820</v>
      </c>
      <c r="D474" s="823">
        <f>'Comm Prop Portfolio'!C457*(1+$D$9)</f>
        <v>832.36500000000001</v>
      </c>
      <c r="E474" s="457"/>
      <c r="F474" s="234">
        <f t="shared" si="96"/>
        <v>0.37574520416253099</v>
      </c>
      <c r="G474" s="234">
        <f t="shared" si="97"/>
        <v>0</v>
      </c>
      <c r="H474" s="235">
        <f t="shared" si="98"/>
        <v>312.75715686274509</v>
      </c>
      <c r="I474" s="235">
        <f t="shared" si="99"/>
        <v>0</v>
      </c>
      <c r="N474" s="441"/>
      <c r="P474" s="240">
        <f t="shared" si="100"/>
        <v>0</v>
      </c>
      <c r="Q474" s="234">
        <f t="shared" si="101"/>
        <v>0</v>
      </c>
      <c r="R474" s="235">
        <f t="shared" si="102"/>
        <v>0</v>
      </c>
      <c r="S474" s="235">
        <f t="shared" si="103"/>
        <v>0</v>
      </c>
      <c r="X474" s="441"/>
      <c r="Z474" s="240">
        <f t="shared" si="104"/>
        <v>0</v>
      </c>
      <c r="AA474" s="234">
        <f t="shared" si="105"/>
        <v>0</v>
      </c>
      <c r="AB474" s="235">
        <f t="shared" si="106"/>
        <v>0</v>
      </c>
      <c r="AC474" s="235">
        <f t="shared" si="107"/>
        <v>0</v>
      </c>
      <c r="AH474" s="441"/>
      <c r="AJ474" s="240">
        <f t="shared" si="108"/>
        <v>0</v>
      </c>
      <c r="AK474" s="234">
        <f t="shared" si="109"/>
        <v>0</v>
      </c>
      <c r="AL474" s="235">
        <f t="shared" si="110"/>
        <v>0</v>
      </c>
      <c r="AM474" s="235">
        <f t="shared" si="111"/>
        <v>0</v>
      </c>
      <c r="AR474" s="441"/>
    </row>
    <row r="475" spans="2:44" ht="12.6" hidden="1" customHeight="1" outlineLevel="1" x14ac:dyDescent="0.2">
      <c r="B475" s="456">
        <f>'Comm Prop Portfolio'!A458</f>
        <v>449</v>
      </c>
      <c r="C475" s="822">
        <f>'Comm Prop Portfolio'!B458*(1+$D$8)</f>
        <v>25643820</v>
      </c>
      <c r="D475" s="823">
        <f>'Comm Prop Portfolio'!C458*(1+$D$9)</f>
        <v>7195.3541999999998</v>
      </c>
      <c r="E475" s="457"/>
      <c r="F475" s="234">
        <f t="shared" ref="F475:F538" si="112">MAX(0,MIN(H$12,C475-G$12))/C475</f>
        <v>0.31196600194510804</v>
      </c>
      <c r="G475" s="234">
        <f t="shared" ref="G475:G538" si="113">MAX(0,MIN(H$13,C475-G$13))/C475</f>
        <v>0.61004249756861495</v>
      </c>
      <c r="H475" s="235">
        <f t="shared" ref="H475:H538" si="114">+F475*D475</f>
        <v>2244.7058823529414</v>
      </c>
      <c r="I475" s="235">
        <f t="shared" ref="I475:I538" si="115">+G475*D475</f>
        <v>4389.4718470588232</v>
      </c>
      <c r="N475" s="441"/>
      <c r="P475" s="240">
        <f t="shared" si="100"/>
        <v>0</v>
      </c>
      <c r="Q475" s="234">
        <f t="shared" si="101"/>
        <v>0.61004249756861495</v>
      </c>
      <c r="R475" s="235">
        <f t="shared" si="102"/>
        <v>0</v>
      </c>
      <c r="S475" s="235">
        <f t="shared" si="103"/>
        <v>4389.4718470588232</v>
      </c>
      <c r="X475" s="441"/>
      <c r="Z475" s="240">
        <f t="shared" si="104"/>
        <v>0</v>
      </c>
      <c r="AA475" s="234">
        <f t="shared" si="105"/>
        <v>0.61004249756861495</v>
      </c>
      <c r="AB475" s="235">
        <f t="shared" si="106"/>
        <v>0</v>
      </c>
      <c r="AC475" s="235">
        <f t="shared" si="107"/>
        <v>4389.4718470588232</v>
      </c>
      <c r="AH475" s="441"/>
      <c r="AJ475" s="240">
        <f t="shared" si="108"/>
        <v>0</v>
      </c>
      <c r="AK475" s="234">
        <f t="shared" si="109"/>
        <v>0.61004249756861495</v>
      </c>
      <c r="AL475" s="235">
        <f t="shared" si="110"/>
        <v>0</v>
      </c>
      <c r="AM475" s="235">
        <f t="shared" si="111"/>
        <v>4389.4718470588232</v>
      </c>
      <c r="AR475" s="441"/>
    </row>
    <row r="476" spans="2:44" ht="12.6" hidden="1" customHeight="1" outlineLevel="1" x14ac:dyDescent="0.2">
      <c r="B476" s="456">
        <f>'Comm Prop Portfolio'!A459</f>
        <v>450</v>
      </c>
      <c r="C476" s="822">
        <f>'Comm Prop Portfolio'!B459*(1+$D$8)</f>
        <v>11349540</v>
      </c>
      <c r="D476" s="823">
        <f>'Comm Prop Portfolio'!C459*(1+$D$9)</f>
        <v>1887.1392000000001</v>
      </c>
      <c r="E476" s="457"/>
      <c r="F476" s="234">
        <f t="shared" si="112"/>
        <v>0.70487438257409551</v>
      </c>
      <c r="G476" s="234">
        <f t="shared" si="113"/>
        <v>0.11890702178238061</v>
      </c>
      <c r="H476" s="235">
        <f t="shared" si="114"/>
        <v>1330.1960784313726</v>
      </c>
      <c r="I476" s="235">
        <f t="shared" si="115"/>
        <v>224.39410196078433</v>
      </c>
      <c r="N476" s="441"/>
      <c r="P476" s="240">
        <f t="shared" ref="P476:P539" si="116">MAX(0,MIN(R$12,$C476-Q$12))/$C476</f>
        <v>0</v>
      </c>
      <c r="Q476" s="234">
        <f t="shared" ref="Q476:Q539" si="117">MAX(0,MIN(R$13,$C476-Q$13))/$C476</f>
        <v>0.11890702178238061</v>
      </c>
      <c r="R476" s="235">
        <f t="shared" ref="R476:R539" si="118">+P476*$D476</f>
        <v>0</v>
      </c>
      <c r="S476" s="235">
        <f t="shared" ref="S476:S539" si="119">+Q476*$D476</f>
        <v>224.39410196078433</v>
      </c>
      <c r="X476" s="441"/>
      <c r="Z476" s="240">
        <f t="shared" ref="Z476:Z539" si="120">MAX(0,MIN(AB$12,$C476-AA$12))/$C476</f>
        <v>0</v>
      </c>
      <c r="AA476" s="234">
        <f t="shared" ref="AA476:AA539" si="121">MAX(0,MIN(AB$13,$C476-AA$13))/$C476</f>
        <v>0.11890702178238061</v>
      </c>
      <c r="AB476" s="235">
        <f t="shared" ref="AB476:AB539" si="122">+Z476*$D476</f>
        <v>0</v>
      </c>
      <c r="AC476" s="235">
        <f t="shared" ref="AC476:AC539" si="123">+AA476*$D476</f>
        <v>224.39410196078433</v>
      </c>
      <c r="AH476" s="441"/>
      <c r="AJ476" s="240">
        <f t="shared" ref="AJ476:AJ539" si="124">MAX(0,MIN(AL$12,$C476-AK$12))/$C476</f>
        <v>0</v>
      </c>
      <c r="AK476" s="234">
        <f t="shared" ref="AK476:AK539" si="125">MAX(0,MIN(AL$13,$C476-AK$13))/$C476</f>
        <v>0.11890702178238061</v>
      </c>
      <c r="AL476" s="235">
        <f t="shared" ref="AL476:AL539" si="126">+AJ476*$D476</f>
        <v>0</v>
      </c>
      <c r="AM476" s="235">
        <f t="shared" ref="AM476:AM539" si="127">+AK476*$D476</f>
        <v>224.39410196078433</v>
      </c>
      <c r="AR476" s="441"/>
    </row>
    <row r="477" spans="2:44" ht="12.6" hidden="1" customHeight="1" outlineLevel="1" x14ac:dyDescent="0.2">
      <c r="B477" s="456">
        <f>'Comm Prop Portfolio'!A460</f>
        <v>451</v>
      </c>
      <c r="C477" s="822">
        <f>'Comm Prop Portfolio'!B460*(1+$D$8)</f>
        <v>40800000</v>
      </c>
      <c r="D477" s="823">
        <f>'Comm Prop Portfolio'!C460*(1+$D$9)</f>
        <v>10600</v>
      </c>
      <c r="E477" s="457"/>
      <c r="F477" s="234">
        <f t="shared" si="112"/>
        <v>0.19607843137254902</v>
      </c>
      <c r="G477" s="234">
        <f t="shared" si="113"/>
        <v>0.73529411764705888</v>
      </c>
      <c r="H477" s="235">
        <f t="shared" si="114"/>
        <v>2078.4313725490197</v>
      </c>
      <c r="I477" s="235">
        <f t="shared" si="115"/>
        <v>7794.1176470588243</v>
      </c>
      <c r="N477" s="441"/>
      <c r="P477" s="240">
        <f t="shared" si="116"/>
        <v>0</v>
      </c>
      <c r="Q477" s="234">
        <f t="shared" si="117"/>
        <v>0.73529411764705888</v>
      </c>
      <c r="R477" s="235">
        <f t="shared" si="118"/>
        <v>0</v>
      </c>
      <c r="S477" s="235">
        <f t="shared" si="119"/>
        <v>7794.1176470588243</v>
      </c>
      <c r="X477" s="441"/>
      <c r="Z477" s="240">
        <f t="shared" si="120"/>
        <v>0</v>
      </c>
      <c r="AA477" s="234">
        <f t="shared" si="121"/>
        <v>0.73529411764705888</v>
      </c>
      <c r="AB477" s="235">
        <f t="shared" si="122"/>
        <v>0</v>
      </c>
      <c r="AC477" s="235">
        <f t="shared" si="123"/>
        <v>7794.1176470588243</v>
      </c>
      <c r="AH477" s="441"/>
      <c r="AJ477" s="240">
        <f t="shared" si="124"/>
        <v>0</v>
      </c>
      <c r="AK477" s="234">
        <f t="shared" si="125"/>
        <v>0.73529411764705888</v>
      </c>
      <c r="AL477" s="235">
        <f t="shared" si="126"/>
        <v>0</v>
      </c>
      <c r="AM477" s="235">
        <f t="shared" si="127"/>
        <v>7794.1176470588243</v>
      </c>
      <c r="AR477" s="441"/>
    </row>
    <row r="478" spans="2:44" ht="12.6" hidden="1" customHeight="1" outlineLevel="1" x14ac:dyDescent="0.2">
      <c r="B478" s="456">
        <f>'Comm Prop Portfolio'!A461</f>
        <v>452</v>
      </c>
      <c r="C478" s="822">
        <f>'Comm Prop Portfolio'!B461*(1+$D$8)</f>
        <v>38735520</v>
      </c>
      <c r="D478" s="823">
        <f>'Comm Prop Portfolio'!C461*(1+$D$9)</f>
        <v>9258.5488000000005</v>
      </c>
      <c r="E478" s="457"/>
      <c r="F478" s="234">
        <f t="shared" si="112"/>
        <v>0.20652878804776598</v>
      </c>
      <c r="G478" s="234">
        <f t="shared" si="113"/>
        <v>0.74183901494029247</v>
      </c>
      <c r="H478" s="235">
        <f t="shared" si="114"/>
        <v>1912.1568627450981</v>
      </c>
      <c r="I478" s="235">
        <f t="shared" si="115"/>
        <v>6868.3527215686272</v>
      </c>
      <c r="N478" s="441"/>
      <c r="P478" s="240">
        <f t="shared" si="116"/>
        <v>0</v>
      </c>
      <c r="Q478" s="234">
        <f t="shared" si="117"/>
        <v>0.74183901494029247</v>
      </c>
      <c r="R478" s="235">
        <f t="shared" si="118"/>
        <v>0</v>
      </c>
      <c r="S478" s="235">
        <f t="shared" si="119"/>
        <v>6868.3527215686272</v>
      </c>
      <c r="X478" s="441"/>
      <c r="Z478" s="240">
        <f t="shared" si="120"/>
        <v>0</v>
      </c>
      <c r="AA478" s="234">
        <f t="shared" si="121"/>
        <v>0.74183901494029247</v>
      </c>
      <c r="AB478" s="235">
        <f t="shared" si="122"/>
        <v>0</v>
      </c>
      <c r="AC478" s="235">
        <f t="shared" si="123"/>
        <v>6868.3527215686272</v>
      </c>
      <c r="AH478" s="441"/>
      <c r="AJ478" s="240">
        <f t="shared" si="124"/>
        <v>0</v>
      </c>
      <c r="AK478" s="234">
        <f t="shared" si="125"/>
        <v>0.74183901494029247</v>
      </c>
      <c r="AL478" s="235">
        <f t="shared" si="126"/>
        <v>0</v>
      </c>
      <c r="AM478" s="235">
        <f t="shared" si="127"/>
        <v>6868.3527215686272</v>
      </c>
      <c r="AR478" s="441"/>
    </row>
    <row r="479" spans="2:44" ht="12.6" hidden="1" customHeight="1" outlineLevel="1" x14ac:dyDescent="0.2">
      <c r="B479" s="456">
        <f>'Comm Prop Portfolio'!A462</f>
        <v>453</v>
      </c>
      <c r="C479" s="822">
        <f>'Comm Prop Portfolio'!B462*(1+$D$8)</f>
        <v>24075060</v>
      </c>
      <c r="D479" s="823">
        <f>'Comm Prop Portfolio'!C462*(1+$D$9)</f>
        <v>4003.0688</v>
      </c>
      <c r="E479" s="457"/>
      <c r="F479" s="234">
        <f t="shared" si="112"/>
        <v>0.33229408358691526</v>
      </c>
      <c r="G479" s="234">
        <f t="shared" si="113"/>
        <v>0.58463239551635593</v>
      </c>
      <c r="H479" s="235">
        <f t="shared" si="114"/>
        <v>1330.1960784313726</v>
      </c>
      <c r="I479" s="235">
        <f t="shared" si="115"/>
        <v>2340.3237019607841</v>
      </c>
      <c r="N479" s="441"/>
      <c r="P479" s="240">
        <f t="shared" si="116"/>
        <v>0</v>
      </c>
      <c r="Q479" s="234">
        <f t="shared" si="117"/>
        <v>0.58463239551635593</v>
      </c>
      <c r="R479" s="235">
        <f t="shared" si="118"/>
        <v>0</v>
      </c>
      <c r="S479" s="235">
        <f t="shared" si="119"/>
        <v>2340.3237019607841</v>
      </c>
      <c r="X479" s="441"/>
      <c r="Z479" s="240">
        <f t="shared" si="120"/>
        <v>0</v>
      </c>
      <c r="AA479" s="234">
        <f t="shared" si="121"/>
        <v>0.58463239551635593</v>
      </c>
      <c r="AB479" s="235">
        <f t="shared" si="122"/>
        <v>0</v>
      </c>
      <c r="AC479" s="235">
        <f t="shared" si="123"/>
        <v>2340.3237019607841</v>
      </c>
      <c r="AH479" s="441"/>
      <c r="AJ479" s="240">
        <f t="shared" si="124"/>
        <v>0</v>
      </c>
      <c r="AK479" s="234">
        <f t="shared" si="125"/>
        <v>0.58463239551635593</v>
      </c>
      <c r="AL479" s="235">
        <f t="shared" si="126"/>
        <v>0</v>
      </c>
      <c r="AM479" s="235">
        <f t="shared" si="127"/>
        <v>2340.3237019607841</v>
      </c>
      <c r="AR479" s="441"/>
    </row>
    <row r="480" spans="2:44" ht="12.6" hidden="1" customHeight="1" outlineLevel="1" x14ac:dyDescent="0.2">
      <c r="B480" s="456">
        <f>'Comm Prop Portfolio'!A463</f>
        <v>454</v>
      </c>
      <c r="C480" s="822">
        <f>'Comm Prop Portfolio'!B463*(1+$D$8)</f>
        <v>816000</v>
      </c>
      <c r="D480" s="823">
        <f>'Comm Prop Portfolio'!C463*(1+$D$9)</f>
        <v>152.64000000000001</v>
      </c>
      <c r="E480" s="457"/>
      <c r="F480" s="234">
        <f t="shared" si="112"/>
        <v>0</v>
      </c>
      <c r="G480" s="234">
        <f t="shared" si="113"/>
        <v>0</v>
      </c>
      <c r="H480" s="235">
        <f t="shared" si="114"/>
        <v>0</v>
      </c>
      <c r="I480" s="235">
        <f t="shared" si="115"/>
        <v>0</v>
      </c>
      <c r="N480" s="441"/>
      <c r="P480" s="240">
        <f t="shared" si="116"/>
        <v>0</v>
      </c>
      <c r="Q480" s="234">
        <f t="shared" si="117"/>
        <v>0</v>
      </c>
      <c r="R480" s="235">
        <f t="shared" si="118"/>
        <v>0</v>
      </c>
      <c r="S480" s="235">
        <f t="shared" si="119"/>
        <v>0</v>
      </c>
      <c r="X480" s="441"/>
      <c r="Z480" s="240">
        <f t="shared" si="120"/>
        <v>0</v>
      </c>
      <c r="AA480" s="234">
        <f t="shared" si="121"/>
        <v>0</v>
      </c>
      <c r="AB480" s="235">
        <f t="shared" si="122"/>
        <v>0</v>
      </c>
      <c r="AC480" s="235">
        <f t="shared" si="123"/>
        <v>0</v>
      </c>
      <c r="AH480" s="441"/>
      <c r="AJ480" s="240">
        <f t="shared" si="124"/>
        <v>0</v>
      </c>
      <c r="AK480" s="234">
        <f t="shared" si="125"/>
        <v>0</v>
      </c>
      <c r="AL480" s="235">
        <f t="shared" si="126"/>
        <v>0</v>
      </c>
      <c r="AM480" s="235">
        <f t="shared" si="127"/>
        <v>0</v>
      </c>
      <c r="AR480" s="441"/>
    </row>
    <row r="481" spans="2:44" ht="12.6" hidden="1" customHeight="1" outlineLevel="1" x14ac:dyDescent="0.2">
      <c r="B481" s="456">
        <f>'Comm Prop Portfolio'!A464</f>
        <v>455</v>
      </c>
      <c r="C481" s="822">
        <f>'Comm Prop Portfolio'!B464*(1+$D$8)</f>
        <v>19539120</v>
      </c>
      <c r="D481" s="823">
        <f>'Comm Prop Portfolio'!C464*(1+$D$9)</f>
        <v>3451.9112</v>
      </c>
      <c r="E481" s="457"/>
      <c r="F481" s="234">
        <f t="shared" si="112"/>
        <v>0.40943502061505327</v>
      </c>
      <c r="G481" s="234">
        <f t="shared" si="113"/>
        <v>0.48820622423118337</v>
      </c>
      <c r="H481" s="235">
        <f t="shared" si="114"/>
        <v>1413.3333333333333</v>
      </c>
      <c r="I481" s="235">
        <f t="shared" si="115"/>
        <v>1685.2445333333333</v>
      </c>
      <c r="N481" s="441"/>
      <c r="P481" s="240">
        <f t="shared" si="116"/>
        <v>0</v>
      </c>
      <c r="Q481" s="234">
        <f t="shared" si="117"/>
        <v>0.48820622423118337</v>
      </c>
      <c r="R481" s="235">
        <f t="shared" si="118"/>
        <v>0</v>
      </c>
      <c r="S481" s="235">
        <f t="shared" si="119"/>
        <v>1685.2445333333333</v>
      </c>
      <c r="X481" s="441"/>
      <c r="Z481" s="240">
        <f t="shared" si="120"/>
        <v>0</v>
      </c>
      <c r="AA481" s="234">
        <f t="shared" si="121"/>
        <v>0.48820622423118337</v>
      </c>
      <c r="AB481" s="235">
        <f t="shared" si="122"/>
        <v>0</v>
      </c>
      <c r="AC481" s="235">
        <f t="shared" si="123"/>
        <v>1685.2445333333333</v>
      </c>
      <c r="AH481" s="441"/>
      <c r="AJ481" s="240">
        <f t="shared" si="124"/>
        <v>0</v>
      </c>
      <c r="AK481" s="234">
        <f t="shared" si="125"/>
        <v>0.48820622423118337</v>
      </c>
      <c r="AL481" s="235">
        <f t="shared" si="126"/>
        <v>0</v>
      </c>
      <c r="AM481" s="235">
        <f t="shared" si="127"/>
        <v>1685.2445333333333</v>
      </c>
      <c r="AR481" s="441"/>
    </row>
    <row r="482" spans="2:44" ht="12.6" hidden="1" customHeight="1" outlineLevel="1" x14ac:dyDescent="0.2">
      <c r="B482" s="456">
        <f>'Comm Prop Portfolio'!A465</f>
        <v>456</v>
      </c>
      <c r="C482" s="822">
        <f>'Comm Prop Portfolio'!B465*(1+$D$8)</f>
        <v>13699620</v>
      </c>
      <c r="D482" s="823">
        <f>'Comm Prop Portfolio'!C465*(1+$D$9)</f>
        <v>1850.7918</v>
      </c>
      <c r="E482" s="457"/>
      <c r="F482" s="234">
        <f t="shared" si="112"/>
        <v>0.58395780320914015</v>
      </c>
      <c r="G482" s="234">
        <f t="shared" si="113"/>
        <v>0.27005274598857487</v>
      </c>
      <c r="H482" s="235">
        <f t="shared" si="114"/>
        <v>1080.7843137254902</v>
      </c>
      <c r="I482" s="235">
        <f t="shared" si="115"/>
        <v>499.81140784313726</v>
      </c>
      <c r="N482" s="441"/>
      <c r="P482" s="240">
        <f t="shared" si="116"/>
        <v>0</v>
      </c>
      <c r="Q482" s="234">
        <f t="shared" si="117"/>
        <v>0.27005274598857487</v>
      </c>
      <c r="R482" s="235">
        <f t="shared" si="118"/>
        <v>0</v>
      </c>
      <c r="S482" s="235">
        <f t="shared" si="119"/>
        <v>499.81140784313726</v>
      </c>
      <c r="X482" s="441"/>
      <c r="Z482" s="240">
        <f t="shared" si="120"/>
        <v>0</v>
      </c>
      <c r="AA482" s="234">
        <f t="shared" si="121"/>
        <v>0.27005274598857487</v>
      </c>
      <c r="AB482" s="235">
        <f t="shared" si="122"/>
        <v>0</v>
      </c>
      <c r="AC482" s="235">
        <f t="shared" si="123"/>
        <v>499.81140784313726</v>
      </c>
      <c r="AH482" s="441"/>
      <c r="AJ482" s="240">
        <f t="shared" si="124"/>
        <v>0</v>
      </c>
      <c r="AK482" s="234">
        <f t="shared" si="125"/>
        <v>0.27005274598857487</v>
      </c>
      <c r="AL482" s="235">
        <f t="shared" si="126"/>
        <v>0</v>
      </c>
      <c r="AM482" s="235">
        <f t="shared" si="127"/>
        <v>499.81140784313726</v>
      </c>
      <c r="AR482" s="441"/>
    </row>
    <row r="483" spans="2:44" ht="12.6" hidden="1" customHeight="1" outlineLevel="1" x14ac:dyDescent="0.2">
      <c r="B483" s="456">
        <f>'Comm Prop Portfolio'!A466</f>
        <v>457</v>
      </c>
      <c r="C483" s="822">
        <f>'Comm Prop Portfolio'!B466*(1+$D$8)</f>
        <v>29372940</v>
      </c>
      <c r="D483" s="823">
        <f>'Comm Prop Portfolio'!C466*(1+$D$9)</f>
        <v>3968.2266000000004</v>
      </c>
      <c r="E483" s="457"/>
      <c r="F483" s="234">
        <f t="shared" si="112"/>
        <v>0.2723595254679988</v>
      </c>
      <c r="G483" s="234">
        <f t="shared" si="113"/>
        <v>0.65955059316500153</v>
      </c>
      <c r="H483" s="235">
        <f t="shared" si="114"/>
        <v>1080.7843137254904</v>
      </c>
      <c r="I483" s="235">
        <f t="shared" si="115"/>
        <v>2617.2462078431377</v>
      </c>
      <c r="N483" s="441"/>
      <c r="P483" s="240">
        <f t="shared" si="116"/>
        <v>0</v>
      </c>
      <c r="Q483" s="234">
        <f t="shared" si="117"/>
        <v>0.65955059316500153</v>
      </c>
      <c r="R483" s="235">
        <f t="shared" si="118"/>
        <v>0</v>
      </c>
      <c r="S483" s="235">
        <f t="shared" si="119"/>
        <v>2617.2462078431377</v>
      </c>
      <c r="X483" s="441"/>
      <c r="Z483" s="240">
        <f t="shared" si="120"/>
        <v>0</v>
      </c>
      <c r="AA483" s="234">
        <f t="shared" si="121"/>
        <v>0.65955059316500153</v>
      </c>
      <c r="AB483" s="235">
        <f t="shared" si="122"/>
        <v>0</v>
      </c>
      <c r="AC483" s="235">
        <f t="shared" si="123"/>
        <v>2617.2462078431377</v>
      </c>
      <c r="AH483" s="441"/>
      <c r="AJ483" s="240">
        <f t="shared" si="124"/>
        <v>0</v>
      </c>
      <c r="AK483" s="234">
        <f t="shared" si="125"/>
        <v>0.65955059316500153</v>
      </c>
      <c r="AL483" s="235">
        <f t="shared" si="126"/>
        <v>0</v>
      </c>
      <c r="AM483" s="235">
        <f t="shared" si="127"/>
        <v>2617.2462078431377</v>
      </c>
      <c r="AR483" s="441"/>
    </row>
    <row r="484" spans="2:44" ht="12.6" hidden="1" customHeight="1" outlineLevel="1" x14ac:dyDescent="0.2">
      <c r="B484" s="456">
        <f>'Comm Prop Portfolio'!A467</f>
        <v>458</v>
      </c>
      <c r="C484" s="822">
        <f>'Comm Prop Portfolio'!B467*(1+$D$8)</f>
        <v>32835840</v>
      </c>
      <c r="D484" s="823">
        <f>'Comm Prop Portfolio'!C467*(1+$D$9)</f>
        <v>5800.9984000000004</v>
      </c>
      <c r="E484" s="457"/>
      <c r="F484" s="234">
        <f t="shared" si="112"/>
        <v>0.24363622188438</v>
      </c>
      <c r="G484" s="234">
        <f t="shared" si="113"/>
        <v>0.69545472264452501</v>
      </c>
      <c r="H484" s="235">
        <f t="shared" si="114"/>
        <v>1413.3333333333335</v>
      </c>
      <c r="I484" s="235">
        <f t="shared" si="115"/>
        <v>4034.3317333333334</v>
      </c>
      <c r="N484" s="441"/>
      <c r="P484" s="240">
        <f t="shared" si="116"/>
        <v>0</v>
      </c>
      <c r="Q484" s="234">
        <f t="shared" si="117"/>
        <v>0.69545472264452501</v>
      </c>
      <c r="R484" s="235">
        <f t="shared" si="118"/>
        <v>0</v>
      </c>
      <c r="S484" s="235">
        <f t="shared" si="119"/>
        <v>4034.3317333333334</v>
      </c>
      <c r="X484" s="441"/>
      <c r="Z484" s="240">
        <f t="shared" si="120"/>
        <v>0</v>
      </c>
      <c r="AA484" s="234">
        <f t="shared" si="121"/>
        <v>0.69545472264452501</v>
      </c>
      <c r="AB484" s="235">
        <f t="shared" si="122"/>
        <v>0</v>
      </c>
      <c r="AC484" s="235">
        <f t="shared" si="123"/>
        <v>4034.3317333333334</v>
      </c>
      <c r="AH484" s="441"/>
      <c r="AJ484" s="240">
        <f t="shared" si="124"/>
        <v>0</v>
      </c>
      <c r="AK484" s="234">
        <f t="shared" si="125"/>
        <v>0.69545472264452501</v>
      </c>
      <c r="AL484" s="235">
        <f t="shared" si="126"/>
        <v>0</v>
      </c>
      <c r="AM484" s="235">
        <f t="shared" si="127"/>
        <v>4034.3317333333334</v>
      </c>
      <c r="AR484" s="441"/>
    </row>
    <row r="485" spans="2:44" ht="12.6" hidden="1" customHeight="1" outlineLevel="1" x14ac:dyDescent="0.2">
      <c r="B485" s="456">
        <f>'Comm Prop Portfolio'!A468</f>
        <v>459</v>
      </c>
      <c r="C485" s="822">
        <f>'Comm Prop Portfolio'!B468*(1+$D$8)</f>
        <v>40262460</v>
      </c>
      <c r="D485" s="823">
        <f>'Comm Prop Portfolio'!C468*(1+$D$9)</f>
        <v>11297.1726</v>
      </c>
      <c r="E485" s="457"/>
      <c r="F485" s="234">
        <f t="shared" si="112"/>
        <v>0.19869625452592812</v>
      </c>
      <c r="G485" s="234">
        <f t="shared" si="113"/>
        <v>0.74511095447223041</v>
      </c>
      <c r="H485" s="235">
        <f t="shared" si="114"/>
        <v>2244.705882352941</v>
      </c>
      <c r="I485" s="235">
        <f t="shared" si="115"/>
        <v>8417.6470588235279</v>
      </c>
      <c r="N485" s="441"/>
      <c r="P485" s="240">
        <f t="shared" si="116"/>
        <v>0</v>
      </c>
      <c r="Q485" s="234">
        <f t="shared" si="117"/>
        <v>0.74511095447223041</v>
      </c>
      <c r="R485" s="235">
        <f t="shared" si="118"/>
        <v>0</v>
      </c>
      <c r="S485" s="235">
        <f t="shared" si="119"/>
        <v>8417.6470588235279</v>
      </c>
      <c r="X485" s="441"/>
      <c r="Z485" s="240">
        <f t="shared" si="120"/>
        <v>0</v>
      </c>
      <c r="AA485" s="234">
        <f t="shared" si="121"/>
        <v>0.74511095447223041</v>
      </c>
      <c r="AB485" s="235">
        <f t="shared" si="122"/>
        <v>0</v>
      </c>
      <c r="AC485" s="235">
        <f t="shared" si="123"/>
        <v>8417.6470588235279</v>
      </c>
      <c r="AH485" s="441"/>
      <c r="AJ485" s="240">
        <f t="shared" si="124"/>
        <v>0</v>
      </c>
      <c r="AK485" s="234">
        <f t="shared" si="125"/>
        <v>0.74511095447223041</v>
      </c>
      <c r="AL485" s="235">
        <f t="shared" si="126"/>
        <v>0</v>
      </c>
      <c r="AM485" s="235">
        <f t="shared" si="127"/>
        <v>8417.6470588235279</v>
      </c>
      <c r="AR485" s="441"/>
    </row>
    <row r="486" spans="2:44" ht="12.6" hidden="1" customHeight="1" outlineLevel="1" x14ac:dyDescent="0.2">
      <c r="B486" s="456">
        <f>'Comm Prop Portfolio'!A469</f>
        <v>460</v>
      </c>
      <c r="C486" s="822">
        <f>'Comm Prop Portfolio'!B469*(1+$D$8)</f>
        <v>40800000</v>
      </c>
      <c r="D486" s="823">
        <f>'Comm Prop Portfolio'!C469*(1+$D$9)</f>
        <v>6360</v>
      </c>
      <c r="E486" s="457"/>
      <c r="F486" s="234">
        <f t="shared" si="112"/>
        <v>0.19607843137254902</v>
      </c>
      <c r="G486" s="234">
        <f t="shared" si="113"/>
        <v>0.73529411764705888</v>
      </c>
      <c r="H486" s="235">
        <f t="shared" si="114"/>
        <v>1247.0588235294117</v>
      </c>
      <c r="I486" s="235">
        <f t="shared" si="115"/>
        <v>4676.4705882352946</v>
      </c>
      <c r="N486" s="441"/>
      <c r="P486" s="240">
        <f t="shared" si="116"/>
        <v>0</v>
      </c>
      <c r="Q486" s="234">
        <f t="shared" si="117"/>
        <v>0.73529411764705888</v>
      </c>
      <c r="R486" s="235">
        <f t="shared" si="118"/>
        <v>0</v>
      </c>
      <c r="S486" s="235">
        <f t="shared" si="119"/>
        <v>4676.4705882352946</v>
      </c>
      <c r="X486" s="441"/>
      <c r="Z486" s="240">
        <f t="shared" si="120"/>
        <v>0</v>
      </c>
      <c r="AA486" s="234">
        <f t="shared" si="121"/>
        <v>0.73529411764705888</v>
      </c>
      <c r="AB486" s="235">
        <f t="shared" si="122"/>
        <v>0</v>
      </c>
      <c r="AC486" s="235">
        <f t="shared" si="123"/>
        <v>4676.4705882352946</v>
      </c>
      <c r="AH486" s="441"/>
      <c r="AJ486" s="240">
        <f t="shared" si="124"/>
        <v>0</v>
      </c>
      <c r="AK486" s="234">
        <f t="shared" si="125"/>
        <v>0.73529411764705888</v>
      </c>
      <c r="AL486" s="235">
        <f t="shared" si="126"/>
        <v>0</v>
      </c>
      <c r="AM486" s="235">
        <f t="shared" si="127"/>
        <v>4676.4705882352946</v>
      </c>
      <c r="AR486" s="441"/>
    </row>
    <row r="487" spans="2:44" ht="12.6" hidden="1" customHeight="1" outlineLevel="1" x14ac:dyDescent="0.2">
      <c r="B487" s="456">
        <f>'Comm Prop Portfolio'!A470</f>
        <v>461</v>
      </c>
      <c r="C487" s="822">
        <f>'Comm Prop Portfolio'!B470*(1+$D$8)</f>
        <v>17338980</v>
      </c>
      <c r="D487" s="823">
        <f>'Comm Prop Portfolio'!C470*(1+$D$9)</f>
        <v>5405.6819999999998</v>
      </c>
      <c r="E487" s="457"/>
      <c r="F487" s="234">
        <f t="shared" si="112"/>
        <v>0.46138815547396678</v>
      </c>
      <c r="G487" s="234">
        <f t="shared" si="113"/>
        <v>0.42326480565754154</v>
      </c>
      <c r="H487" s="235">
        <f t="shared" si="114"/>
        <v>2494.1176470588234</v>
      </c>
      <c r="I487" s="235">
        <f t="shared" si="115"/>
        <v>2288.0349411764705</v>
      </c>
      <c r="N487" s="441"/>
      <c r="P487" s="240">
        <f t="shared" si="116"/>
        <v>0</v>
      </c>
      <c r="Q487" s="234">
        <f t="shared" si="117"/>
        <v>0.42326480565754154</v>
      </c>
      <c r="R487" s="235">
        <f t="shared" si="118"/>
        <v>0</v>
      </c>
      <c r="S487" s="235">
        <f t="shared" si="119"/>
        <v>2288.0349411764705</v>
      </c>
      <c r="X487" s="441"/>
      <c r="Z487" s="240">
        <f t="shared" si="120"/>
        <v>0</v>
      </c>
      <c r="AA487" s="234">
        <f t="shared" si="121"/>
        <v>0.42326480565754154</v>
      </c>
      <c r="AB487" s="235">
        <f t="shared" si="122"/>
        <v>0</v>
      </c>
      <c r="AC487" s="235">
        <f t="shared" si="123"/>
        <v>2288.0349411764705</v>
      </c>
      <c r="AH487" s="441"/>
      <c r="AJ487" s="240">
        <f t="shared" si="124"/>
        <v>0</v>
      </c>
      <c r="AK487" s="234">
        <f t="shared" si="125"/>
        <v>0.42326480565754154</v>
      </c>
      <c r="AL487" s="235">
        <f t="shared" si="126"/>
        <v>0</v>
      </c>
      <c r="AM487" s="235">
        <f t="shared" si="127"/>
        <v>2288.0349411764705</v>
      </c>
      <c r="AR487" s="441"/>
    </row>
    <row r="488" spans="2:44" ht="12.6" hidden="1" customHeight="1" outlineLevel="1" x14ac:dyDescent="0.2">
      <c r="B488" s="456">
        <f>'Comm Prop Portfolio'!A471</f>
        <v>462</v>
      </c>
      <c r="C488" s="822">
        <f>'Comm Prop Portfolio'!B471*(1+$D$8)</f>
        <v>2097120</v>
      </c>
      <c r="D488" s="823">
        <f>'Comm Prop Portfolio'!C471*(1+$D$9)</f>
        <v>479.45920000000001</v>
      </c>
      <c r="E488" s="457"/>
      <c r="F488" s="234">
        <f t="shared" si="112"/>
        <v>4.6311131456473642E-2</v>
      </c>
      <c r="G488" s="234">
        <f t="shared" si="113"/>
        <v>0</v>
      </c>
      <c r="H488" s="235">
        <f t="shared" si="114"/>
        <v>22.204298039215686</v>
      </c>
      <c r="I488" s="235">
        <f t="shared" si="115"/>
        <v>0</v>
      </c>
      <c r="N488" s="441"/>
      <c r="P488" s="240">
        <f t="shared" si="116"/>
        <v>0</v>
      </c>
      <c r="Q488" s="234">
        <f t="shared" si="117"/>
        <v>0</v>
      </c>
      <c r="R488" s="235">
        <f t="shared" si="118"/>
        <v>0</v>
      </c>
      <c r="S488" s="235">
        <f t="shared" si="119"/>
        <v>0</v>
      </c>
      <c r="X488" s="441"/>
      <c r="Z488" s="240">
        <f t="shared" si="120"/>
        <v>0</v>
      </c>
      <c r="AA488" s="234">
        <f t="shared" si="121"/>
        <v>0</v>
      </c>
      <c r="AB488" s="235">
        <f t="shared" si="122"/>
        <v>0</v>
      </c>
      <c r="AC488" s="235">
        <f t="shared" si="123"/>
        <v>0</v>
      </c>
      <c r="AH488" s="441"/>
      <c r="AJ488" s="240">
        <f t="shared" si="124"/>
        <v>0</v>
      </c>
      <c r="AK488" s="234">
        <f t="shared" si="125"/>
        <v>0</v>
      </c>
      <c r="AL488" s="235">
        <f t="shared" si="126"/>
        <v>0</v>
      </c>
      <c r="AM488" s="235">
        <f t="shared" si="127"/>
        <v>0</v>
      </c>
      <c r="AR488" s="441"/>
    </row>
    <row r="489" spans="2:44" ht="12.6" hidden="1" customHeight="1" outlineLevel="1" x14ac:dyDescent="0.2">
      <c r="B489" s="456">
        <f>'Comm Prop Portfolio'!A472</f>
        <v>463</v>
      </c>
      <c r="C489" s="822">
        <f>'Comm Prop Portfolio'!B472*(1+$D$8)</f>
        <v>12397080</v>
      </c>
      <c r="D489" s="823">
        <f>'Comm Prop Portfolio'!C472*(1+$D$9)</f>
        <v>2576.6480000000001</v>
      </c>
      <c r="E489" s="457"/>
      <c r="F489" s="234">
        <f t="shared" si="112"/>
        <v>0.64531325118495642</v>
      </c>
      <c r="G489" s="234">
        <f t="shared" si="113"/>
        <v>0.19335843601880442</v>
      </c>
      <c r="H489" s="235">
        <f t="shared" si="114"/>
        <v>1662.7450980392157</v>
      </c>
      <c r="I489" s="235">
        <f t="shared" si="115"/>
        <v>498.21662745098041</v>
      </c>
      <c r="N489" s="441"/>
      <c r="P489" s="240">
        <f t="shared" si="116"/>
        <v>0</v>
      </c>
      <c r="Q489" s="234">
        <f t="shared" si="117"/>
        <v>0.19335843601880442</v>
      </c>
      <c r="R489" s="235">
        <f t="shared" si="118"/>
        <v>0</v>
      </c>
      <c r="S489" s="235">
        <f t="shared" si="119"/>
        <v>498.21662745098041</v>
      </c>
      <c r="X489" s="441"/>
      <c r="Z489" s="240">
        <f t="shared" si="120"/>
        <v>0</v>
      </c>
      <c r="AA489" s="234">
        <f t="shared" si="121"/>
        <v>0.19335843601880442</v>
      </c>
      <c r="AB489" s="235">
        <f t="shared" si="122"/>
        <v>0</v>
      </c>
      <c r="AC489" s="235">
        <f t="shared" si="123"/>
        <v>498.21662745098041</v>
      </c>
      <c r="AH489" s="441"/>
      <c r="AJ489" s="240">
        <f t="shared" si="124"/>
        <v>0</v>
      </c>
      <c r="AK489" s="234">
        <f t="shared" si="125"/>
        <v>0.19335843601880442</v>
      </c>
      <c r="AL489" s="235">
        <f t="shared" si="126"/>
        <v>0</v>
      </c>
      <c r="AM489" s="235">
        <f t="shared" si="127"/>
        <v>498.21662745098041</v>
      </c>
      <c r="AR489" s="441"/>
    </row>
    <row r="490" spans="2:44" ht="12.6" hidden="1" customHeight="1" outlineLevel="1" x14ac:dyDescent="0.2">
      <c r="B490" s="456">
        <f>'Comm Prop Portfolio'!A473</f>
        <v>464</v>
      </c>
      <c r="C490" s="822">
        <f>'Comm Prop Portfolio'!B473*(1+$D$8)</f>
        <v>5749740</v>
      </c>
      <c r="D490" s="823">
        <f>'Comm Prop Portfolio'!C473*(1+$D$9)</f>
        <v>956.03520000000003</v>
      </c>
      <c r="E490" s="457"/>
      <c r="F490" s="234">
        <f t="shared" si="112"/>
        <v>0.65215818454399677</v>
      </c>
      <c r="G490" s="234">
        <f t="shared" si="113"/>
        <v>0</v>
      </c>
      <c r="H490" s="235">
        <f t="shared" si="114"/>
        <v>623.48618039215683</v>
      </c>
      <c r="I490" s="235">
        <f t="shared" si="115"/>
        <v>0</v>
      </c>
      <c r="N490" s="441"/>
      <c r="P490" s="240">
        <f t="shared" si="116"/>
        <v>0</v>
      </c>
      <c r="Q490" s="234">
        <f t="shared" si="117"/>
        <v>0</v>
      </c>
      <c r="R490" s="235">
        <f t="shared" si="118"/>
        <v>0</v>
      </c>
      <c r="S490" s="235">
        <f t="shared" si="119"/>
        <v>0</v>
      </c>
      <c r="X490" s="441"/>
      <c r="Z490" s="240">
        <f t="shared" si="120"/>
        <v>0</v>
      </c>
      <c r="AA490" s="234">
        <f t="shared" si="121"/>
        <v>0</v>
      </c>
      <c r="AB490" s="235">
        <f t="shared" si="122"/>
        <v>0</v>
      </c>
      <c r="AC490" s="235">
        <f t="shared" si="123"/>
        <v>0</v>
      </c>
      <c r="AH490" s="441"/>
      <c r="AJ490" s="240">
        <f t="shared" si="124"/>
        <v>0</v>
      </c>
      <c r="AK490" s="234">
        <f t="shared" si="125"/>
        <v>0</v>
      </c>
      <c r="AL490" s="235">
        <f t="shared" si="126"/>
        <v>0</v>
      </c>
      <c r="AM490" s="235">
        <f t="shared" si="127"/>
        <v>0</v>
      </c>
      <c r="AR490" s="441"/>
    </row>
    <row r="491" spans="2:44" ht="12.6" hidden="1" customHeight="1" outlineLevel="1" x14ac:dyDescent="0.2">
      <c r="B491" s="456">
        <f>'Comm Prop Portfolio'!A474</f>
        <v>465</v>
      </c>
      <c r="C491" s="822">
        <f>'Comm Prop Portfolio'!B474*(1+$D$8)</f>
        <v>21770880</v>
      </c>
      <c r="D491" s="823">
        <f>'Comm Prop Portfolio'!C474*(1+$D$9)</f>
        <v>6108.6528000000008</v>
      </c>
      <c r="E491" s="457"/>
      <c r="F491" s="234">
        <f t="shared" si="112"/>
        <v>0.36746332715994945</v>
      </c>
      <c r="G491" s="234">
        <f t="shared" si="113"/>
        <v>0.54067084105006324</v>
      </c>
      <c r="H491" s="235">
        <f t="shared" si="114"/>
        <v>2244.7058823529414</v>
      </c>
      <c r="I491" s="235">
        <f t="shared" si="115"/>
        <v>3302.7704470588242</v>
      </c>
      <c r="N491" s="441"/>
      <c r="P491" s="240">
        <f t="shared" si="116"/>
        <v>0</v>
      </c>
      <c r="Q491" s="234">
        <f t="shared" si="117"/>
        <v>0.54067084105006324</v>
      </c>
      <c r="R491" s="235">
        <f t="shared" si="118"/>
        <v>0</v>
      </c>
      <c r="S491" s="235">
        <f t="shared" si="119"/>
        <v>3302.7704470588242</v>
      </c>
      <c r="X491" s="441"/>
      <c r="Z491" s="240">
        <f t="shared" si="120"/>
        <v>0</v>
      </c>
      <c r="AA491" s="234">
        <f t="shared" si="121"/>
        <v>0.54067084105006324</v>
      </c>
      <c r="AB491" s="235">
        <f t="shared" si="122"/>
        <v>0</v>
      </c>
      <c r="AC491" s="235">
        <f t="shared" si="123"/>
        <v>3302.7704470588242</v>
      </c>
      <c r="AH491" s="441"/>
      <c r="AJ491" s="240">
        <f t="shared" si="124"/>
        <v>0</v>
      </c>
      <c r="AK491" s="234">
        <f t="shared" si="125"/>
        <v>0.54067084105006324</v>
      </c>
      <c r="AL491" s="235">
        <f t="shared" si="126"/>
        <v>0</v>
      </c>
      <c r="AM491" s="235">
        <f t="shared" si="127"/>
        <v>3302.7704470588242</v>
      </c>
      <c r="AR491" s="441"/>
    </row>
    <row r="492" spans="2:44" ht="12.6" hidden="1" customHeight="1" outlineLevel="1" x14ac:dyDescent="0.2">
      <c r="B492" s="456">
        <f>'Comm Prop Portfolio'!A475</f>
        <v>466</v>
      </c>
      <c r="C492" s="822">
        <f>'Comm Prop Portfolio'!B475*(1+$D$8)</f>
        <v>22123800</v>
      </c>
      <c r="D492" s="823">
        <f>'Comm Prop Portfolio'!C475*(1+$D$9)</f>
        <v>2988.8820000000001</v>
      </c>
      <c r="E492" s="457"/>
      <c r="F492" s="234">
        <f t="shared" si="112"/>
        <v>0.3616015331905007</v>
      </c>
      <c r="G492" s="234">
        <f t="shared" si="113"/>
        <v>0.54799808351187407</v>
      </c>
      <c r="H492" s="235">
        <f t="shared" si="114"/>
        <v>1080.7843137254902</v>
      </c>
      <c r="I492" s="235">
        <f t="shared" si="115"/>
        <v>1637.9016078431373</v>
      </c>
      <c r="N492" s="441"/>
      <c r="P492" s="240">
        <f t="shared" si="116"/>
        <v>0</v>
      </c>
      <c r="Q492" s="234">
        <f t="shared" si="117"/>
        <v>0.54799808351187407</v>
      </c>
      <c r="R492" s="235">
        <f t="shared" si="118"/>
        <v>0</v>
      </c>
      <c r="S492" s="235">
        <f t="shared" si="119"/>
        <v>1637.9016078431373</v>
      </c>
      <c r="X492" s="441"/>
      <c r="Z492" s="240">
        <f t="shared" si="120"/>
        <v>0</v>
      </c>
      <c r="AA492" s="234">
        <f t="shared" si="121"/>
        <v>0.54799808351187407</v>
      </c>
      <c r="AB492" s="235">
        <f t="shared" si="122"/>
        <v>0</v>
      </c>
      <c r="AC492" s="235">
        <f t="shared" si="123"/>
        <v>1637.9016078431373</v>
      </c>
      <c r="AH492" s="441"/>
      <c r="AJ492" s="240">
        <f t="shared" si="124"/>
        <v>0</v>
      </c>
      <c r="AK492" s="234">
        <f t="shared" si="125"/>
        <v>0.54799808351187407</v>
      </c>
      <c r="AL492" s="235">
        <f t="shared" si="126"/>
        <v>0</v>
      </c>
      <c r="AM492" s="235">
        <f t="shared" si="127"/>
        <v>1637.9016078431373</v>
      </c>
      <c r="AR492" s="441"/>
    </row>
    <row r="493" spans="2:44" ht="12.6" hidden="1" customHeight="1" outlineLevel="1" x14ac:dyDescent="0.2">
      <c r="B493" s="456">
        <f>'Comm Prop Portfolio'!A476</f>
        <v>467</v>
      </c>
      <c r="C493" s="822">
        <f>'Comm Prop Portfolio'!B476*(1+$D$8)</f>
        <v>4198320</v>
      </c>
      <c r="D493" s="823">
        <f>'Comm Prop Portfolio'!C476*(1+$D$9)</f>
        <v>1265.2584000000002</v>
      </c>
      <c r="E493" s="457"/>
      <c r="F493" s="234">
        <f t="shared" si="112"/>
        <v>0.523618971398083</v>
      </c>
      <c r="G493" s="234">
        <f t="shared" si="113"/>
        <v>0</v>
      </c>
      <c r="H493" s="235">
        <f t="shared" si="114"/>
        <v>662.51330196078436</v>
      </c>
      <c r="I493" s="235">
        <f t="shared" si="115"/>
        <v>0</v>
      </c>
      <c r="N493" s="441"/>
      <c r="P493" s="240">
        <f t="shared" si="116"/>
        <v>0</v>
      </c>
      <c r="Q493" s="234">
        <f t="shared" si="117"/>
        <v>0</v>
      </c>
      <c r="R493" s="235">
        <f t="shared" si="118"/>
        <v>0</v>
      </c>
      <c r="S493" s="235">
        <f t="shared" si="119"/>
        <v>0</v>
      </c>
      <c r="X493" s="441"/>
      <c r="Z493" s="240">
        <f t="shared" si="120"/>
        <v>0</v>
      </c>
      <c r="AA493" s="234">
        <f t="shared" si="121"/>
        <v>0</v>
      </c>
      <c r="AB493" s="235">
        <f t="shared" si="122"/>
        <v>0</v>
      </c>
      <c r="AC493" s="235">
        <f t="shared" si="123"/>
        <v>0</v>
      </c>
      <c r="AH493" s="441"/>
      <c r="AJ493" s="240">
        <f t="shared" si="124"/>
        <v>0</v>
      </c>
      <c r="AK493" s="234">
        <f t="shared" si="125"/>
        <v>0</v>
      </c>
      <c r="AL493" s="235">
        <f t="shared" si="126"/>
        <v>0</v>
      </c>
      <c r="AM493" s="235">
        <f t="shared" si="127"/>
        <v>0</v>
      </c>
      <c r="AR493" s="441"/>
    </row>
    <row r="494" spans="2:44" ht="12.6" hidden="1" customHeight="1" outlineLevel="1" x14ac:dyDescent="0.2">
      <c r="B494" s="456">
        <f>'Comm Prop Portfolio'!A477</f>
        <v>468</v>
      </c>
      <c r="C494" s="822">
        <f>'Comm Prop Portfolio'!B477*(1+$D$8)</f>
        <v>40800000</v>
      </c>
      <c r="D494" s="823">
        <f>'Comm Prop Portfolio'!C477*(1+$D$9)</f>
        <v>7208</v>
      </c>
      <c r="E494" s="457"/>
      <c r="F494" s="234">
        <f t="shared" si="112"/>
        <v>0.19607843137254902</v>
      </c>
      <c r="G494" s="234">
        <f t="shared" si="113"/>
        <v>0.73529411764705888</v>
      </c>
      <c r="H494" s="235">
        <f t="shared" si="114"/>
        <v>1413.3333333333333</v>
      </c>
      <c r="I494" s="235">
        <f t="shared" si="115"/>
        <v>5300</v>
      </c>
      <c r="N494" s="441"/>
      <c r="P494" s="240">
        <f t="shared" si="116"/>
        <v>0</v>
      </c>
      <c r="Q494" s="234">
        <f t="shared" si="117"/>
        <v>0.73529411764705888</v>
      </c>
      <c r="R494" s="235">
        <f t="shared" si="118"/>
        <v>0</v>
      </c>
      <c r="S494" s="235">
        <f t="shared" si="119"/>
        <v>5300</v>
      </c>
      <c r="X494" s="441"/>
      <c r="Z494" s="240">
        <f t="shared" si="120"/>
        <v>0</v>
      </c>
      <c r="AA494" s="234">
        <f t="shared" si="121"/>
        <v>0.73529411764705888</v>
      </c>
      <c r="AB494" s="235">
        <f t="shared" si="122"/>
        <v>0</v>
      </c>
      <c r="AC494" s="235">
        <f t="shared" si="123"/>
        <v>5300</v>
      </c>
      <c r="AH494" s="441"/>
      <c r="AJ494" s="240">
        <f t="shared" si="124"/>
        <v>0</v>
      </c>
      <c r="AK494" s="234">
        <f t="shared" si="125"/>
        <v>0.73529411764705888</v>
      </c>
      <c r="AL494" s="235">
        <f t="shared" si="126"/>
        <v>0</v>
      </c>
      <c r="AM494" s="235">
        <f t="shared" si="127"/>
        <v>5300</v>
      </c>
      <c r="AR494" s="441"/>
    </row>
    <row r="495" spans="2:44" ht="12.6" hidden="1" customHeight="1" outlineLevel="1" x14ac:dyDescent="0.2">
      <c r="B495" s="456">
        <f>'Comm Prop Portfolio'!A478</f>
        <v>469</v>
      </c>
      <c r="C495" s="822">
        <f>'Comm Prop Portfolio'!B478*(1+$D$8)</f>
        <v>26128320</v>
      </c>
      <c r="D495" s="823">
        <f>'Comm Prop Portfolio'!C478*(1+$D$9)</f>
        <v>7331.2992000000004</v>
      </c>
      <c r="E495" s="457"/>
      <c r="F495" s="234">
        <f t="shared" si="112"/>
        <v>0.30618118577849629</v>
      </c>
      <c r="G495" s="234">
        <f t="shared" si="113"/>
        <v>0.61727351777687967</v>
      </c>
      <c r="H495" s="235">
        <f t="shared" si="114"/>
        <v>2244.7058823529414</v>
      </c>
      <c r="I495" s="235">
        <f t="shared" si="115"/>
        <v>4525.4168470588238</v>
      </c>
      <c r="N495" s="441"/>
      <c r="P495" s="240">
        <f t="shared" si="116"/>
        <v>0</v>
      </c>
      <c r="Q495" s="234">
        <f t="shared" si="117"/>
        <v>0.61727351777687967</v>
      </c>
      <c r="R495" s="235">
        <f t="shared" si="118"/>
        <v>0</v>
      </c>
      <c r="S495" s="235">
        <f t="shared" si="119"/>
        <v>4525.4168470588238</v>
      </c>
      <c r="X495" s="441"/>
      <c r="Z495" s="240">
        <f t="shared" si="120"/>
        <v>0</v>
      </c>
      <c r="AA495" s="234">
        <f t="shared" si="121"/>
        <v>0.61727351777687967</v>
      </c>
      <c r="AB495" s="235">
        <f t="shared" si="122"/>
        <v>0</v>
      </c>
      <c r="AC495" s="235">
        <f t="shared" si="123"/>
        <v>4525.4168470588238</v>
      </c>
      <c r="AH495" s="441"/>
      <c r="AJ495" s="240">
        <f t="shared" si="124"/>
        <v>0</v>
      </c>
      <c r="AK495" s="234">
        <f t="shared" si="125"/>
        <v>0.61727351777687967</v>
      </c>
      <c r="AL495" s="235">
        <f t="shared" si="126"/>
        <v>0</v>
      </c>
      <c r="AM495" s="235">
        <f t="shared" si="127"/>
        <v>4525.4168470588238</v>
      </c>
      <c r="AR495" s="441"/>
    </row>
    <row r="496" spans="2:44" ht="12.6" hidden="1" customHeight="1" outlineLevel="1" x14ac:dyDescent="0.2">
      <c r="B496" s="456">
        <f>'Comm Prop Portfolio'!A479</f>
        <v>470</v>
      </c>
      <c r="C496" s="822">
        <f>'Comm Prop Portfolio'!B479*(1+$D$8)</f>
        <v>2727480</v>
      </c>
      <c r="D496" s="823">
        <f>'Comm Prop Portfolio'!C479*(1+$D$9)</f>
        <v>850.33200000000011</v>
      </c>
      <c r="E496" s="457"/>
      <c r="F496" s="234">
        <f t="shared" si="112"/>
        <v>0.26672239576458856</v>
      </c>
      <c r="G496" s="234">
        <f t="shared" si="113"/>
        <v>0</v>
      </c>
      <c r="H496" s="235">
        <f t="shared" si="114"/>
        <v>226.80258823529414</v>
      </c>
      <c r="I496" s="235">
        <f t="shared" si="115"/>
        <v>0</v>
      </c>
      <c r="N496" s="441"/>
      <c r="P496" s="240">
        <f t="shared" si="116"/>
        <v>0</v>
      </c>
      <c r="Q496" s="234">
        <f t="shared" si="117"/>
        <v>0</v>
      </c>
      <c r="R496" s="235">
        <f t="shared" si="118"/>
        <v>0</v>
      </c>
      <c r="S496" s="235">
        <f t="shared" si="119"/>
        <v>0</v>
      </c>
      <c r="X496" s="441"/>
      <c r="Z496" s="240">
        <f t="shared" si="120"/>
        <v>0</v>
      </c>
      <c r="AA496" s="234">
        <f t="shared" si="121"/>
        <v>0</v>
      </c>
      <c r="AB496" s="235">
        <f t="shared" si="122"/>
        <v>0</v>
      </c>
      <c r="AC496" s="235">
        <f t="shared" si="123"/>
        <v>0</v>
      </c>
      <c r="AH496" s="441"/>
      <c r="AJ496" s="240">
        <f t="shared" si="124"/>
        <v>0</v>
      </c>
      <c r="AK496" s="234">
        <f t="shared" si="125"/>
        <v>0</v>
      </c>
      <c r="AL496" s="235">
        <f t="shared" si="126"/>
        <v>0</v>
      </c>
      <c r="AM496" s="235">
        <f t="shared" si="127"/>
        <v>0</v>
      </c>
      <c r="AR496" s="441"/>
    </row>
    <row r="497" spans="2:44" ht="12.6" hidden="1" customHeight="1" outlineLevel="1" x14ac:dyDescent="0.2">
      <c r="B497" s="456">
        <f>'Comm Prop Portfolio'!A480</f>
        <v>471</v>
      </c>
      <c r="C497" s="822">
        <f>'Comm Prop Portfolio'!B480*(1+$D$8)</f>
        <v>5878260</v>
      </c>
      <c r="D497" s="823">
        <f>'Comm Prop Portfolio'!C480*(1+$D$9)</f>
        <v>1221.7559999999999</v>
      </c>
      <c r="E497" s="457"/>
      <c r="F497" s="234">
        <f t="shared" si="112"/>
        <v>0.65976326327858925</v>
      </c>
      <c r="G497" s="234">
        <f t="shared" si="113"/>
        <v>0</v>
      </c>
      <c r="H497" s="235">
        <f t="shared" si="114"/>
        <v>806.06972549019599</v>
      </c>
      <c r="I497" s="235">
        <f t="shared" si="115"/>
        <v>0</v>
      </c>
      <c r="N497" s="441"/>
      <c r="P497" s="240">
        <f t="shared" si="116"/>
        <v>0</v>
      </c>
      <c r="Q497" s="234">
        <f t="shared" si="117"/>
        <v>0</v>
      </c>
      <c r="R497" s="235">
        <f t="shared" si="118"/>
        <v>0</v>
      </c>
      <c r="S497" s="235">
        <f t="shared" si="119"/>
        <v>0</v>
      </c>
      <c r="X497" s="441"/>
      <c r="Z497" s="240">
        <f t="shared" si="120"/>
        <v>0</v>
      </c>
      <c r="AA497" s="234">
        <f t="shared" si="121"/>
        <v>0</v>
      </c>
      <c r="AB497" s="235">
        <f t="shared" si="122"/>
        <v>0</v>
      </c>
      <c r="AC497" s="235">
        <f t="shared" si="123"/>
        <v>0</v>
      </c>
      <c r="AH497" s="441"/>
      <c r="AJ497" s="240">
        <f t="shared" si="124"/>
        <v>0</v>
      </c>
      <c r="AK497" s="234">
        <f t="shared" si="125"/>
        <v>0</v>
      </c>
      <c r="AL497" s="235">
        <f t="shared" si="126"/>
        <v>0</v>
      </c>
      <c r="AM497" s="235">
        <f t="shared" si="127"/>
        <v>0</v>
      </c>
      <c r="AR497" s="441"/>
    </row>
    <row r="498" spans="2:44" ht="12.6" hidden="1" customHeight="1" outlineLevel="1" x14ac:dyDescent="0.2">
      <c r="B498" s="456">
        <f>'Comm Prop Portfolio'!A481</f>
        <v>472</v>
      </c>
      <c r="C498" s="822">
        <f>'Comm Prop Portfolio'!B481*(1+$D$8)</f>
        <v>2914140</v>
      </c>
      <c r="D498" s="823">
        <f>'Comm Prop Portfolio'!C481*(1+$D$9)</f>
        <v>363.41039999999998</v>
      </c>
      <c r="E498" s="457"/>
      <c r="F498" s="234">
        <f t="shared" si="112"/>
        <v>0.31369117475481617</v>
      </c>
      <c r="G498" s="234">
        <f t="shared" si="113"/>
        <v>0</v>
      </c>
      <c r="H498" s="235">
        <f t="shared" si="114"/>
        <v>113.99863529411765</v>
      </c>
      <c r="I498" s="235">
        <f t="shared" si="115"/>
        <v>0</v>
      </c>
      <c r="N498" s="441"/>
      <c r="P498" s="240">
        <f t="shared" si="116"/>
        <v>0</v>
      </c>
      <c r="Q498" s="234">
        <f t="shared" si="117"/>
        <v>0</v>
      </c>
      <c r="R498" s="235">
        <f t="shared" si="118"/>
        <v>0</v>
      </c>
      <c r="S498" s="235">
        <f t="shared" si="119"/>
        <v>0</v>
      </c>
      <c r="X498" s="441"/>
      <c r="Z498" s="240">
        <f t="shared" si="120"/>
        <v>0</v>
      </c>
      <c r="AA498" s="234">
        <f t="shared" si="121"/>
        <v>0</v>
      </c>
      <c r="AB498" s="235">
        <f t="shared" si="122"/>
        <v>0</v>
      </c>
      <c r="AC498" s="235">
        <f t="shared" si="123"/>
        <v>0</v>
      </c>
      <c r="AH498" s="441"/>
      <c r="AJ498" s="240">
        <f t="shared" si="124"/>
        <v>0</v>
      </c>
      <c r="AK498" s="234">
        <f t="shared" si="125"/>
        <v>0</v>
      </c>
      <c r="AL498" s="235">
        <f t="shared" si="126"/>
        <v>0</v>
      </c>
      <c r="AM498" s="235">
        <f t="shared" si="127"/>
        <v>0</v>
      </c>
      <c r="AR498" s="441"/>
    </row>
    <row r="499" spans="2:44" ht="12.6" hidden="1" customHeight="1" outlineLevel="1" x14ac:dyDescent="0.2">
      <c r="B499" s="456">
        <f>'Comm Prop Portfolio'!A482</f>
        <v>473</v>
      </c>
      <c r="C499" s="822">
        <f>'Comm Prop Portfolio'!B482*(1+$D$8)</f>
        <v>29468820</v>
      </c>
      <c r="D499" s="823">
        <f>'Comm Prop Portfolio'!C482*(1+$D$9)</f>
        <v>9187.3379999999997</v>
      </c>
      <c r="E499" s="457"/>
      <c r="F499" s="234">
        <f t="shared" si="112"/>
        <v>0.27147337423079715</v>
      </c>
      <c r="G499" s="234">
        <f t="shared" si="113"/>
        <v>0.66065828221150358</v>
      </c>
      <c r="H499" s="235">
        <f t="shared" si="114"/>
        <v>2494.1176470588234</v>
      </c>
      <c r="I499" s="235">
        <f t="shared" si="115"/>
        <v>6069.6909411764709</v>
      </c>
      <c r="N499" s="441"/>
      <c r="P499" s="240">
        <f t="shared" si="116"/>
        <v>0</v>
      </c>
      <c r="Q499" s="234">
        <f t="shared" si="117"/>
        <v>0.66065828221150358</v>
      </c>
      <c r="R499" s="235">
        <f t="shared" si="118"/>
        <v>0</v>
      </c>
      <c r="S499" s="235">
        <f t="shared" si="119"/>
        <v>6069.6909411764709</v>
      </c>
      <c r="X499" s="441"/>
      <c r="Z499" s="240">
        <f t="shared" si="120"/>
        <v>0</v>
      </c>
      <c r="AA499" s="234">
        <f t="shared" si="121"/>
        <v>0.66065828221150358</v>
      </c>
      <c r="AB499" s="235">
        <f t="shared" si="122"/>
        <v>0</v>
      </c>
      <c r="AC499" s="235">
        <f t="shared" si="123"/>
        <v>6069.6909411764709</v>
      </c>
      <c r="AH499" s="441"/>
      <c r="AJ499" s="240">
        <f t="shared" si="124"/>
        <v>0</v>
      </c>
      <c r="AK499" s="234">
        <f t="shared" si="125"/>
        <v>0.66065828221150358</v>
      </c>
      <c r="AL499" s="235">
        <f t="shared" si="126"/>
        <v>0</v>
      </c>
      <c r="AM499" s="235">
        <f t="shared" si="127"/>
        <v>6069.6909411764709</v>
      </c>
      <c r="AR499" s="441"/>
    </row>
    <row r="500" spans="2:44" ht="12.6" hidden="1" customHeight="1" outlineLevel="1" x14ac:dyDescent="0.2">
      <c r="B500" s="456">
        <f>'Comm Prop Portfolio'!A483</f>
        <v>474</v>
      </c>
      <c r="C500" s="822">
        <f>'Comm Prop Portfolio'!B483*(1+$D$8)</f>
        <v>29770740</v>
      </c>
      <c r="D500" s="823">
        <f>'Comm Prop Portfolio'!C483*(1+$D$9)</f>
        <v>5878.2618000000002</v>
      </c>
      <c r="E500" s="457"/>
      <c r="F500" s="234">
        <f t="shared" si="112"/>
        <v>0.26872022663863915</v>
      </c>
      <c r="G500" s="234">
        <f t="shared" si="113"/>
        <v>0.66409971670170109</v>
      </c>
      <c r="H500" s="235">
        <f t="shared" si="114"/>
        <v>1579.607843137255</v>
      </c>
      <c r="I500" s="235">
        <f t="shared" si="115"/>
        <v>3903.7519960784316</v>
      </c>
      <c r="N500" s="441"/>
      <c r="P500" s="240">
        <f t="shared" si="116"/>
        <v>0</v>
      </c>
      <c r="Q500" s="234">
        <f t="shared" si="117"/>
        <v>0.66409971670170109</v>
      </c>
      <c r="R500" s="235">
        <f t="shared" si="118"/>
        <v>0</v>
      </c>
      <c r="S500" s="235">
        <f t="shared" si="119"/>
        <v>3903.7519960784316</v>
      </c>
      <c r="X500" s="441"/>
      <c r="Z500" s="240">
        <f t="shared" si="120"/>
        <v>0</v>
      </c>
      <c r="AA500" s="234">
        <f t="shared" si="121"/>
        <v>0.66409971670170109</v>
      </c>
      <c r="AB500" s="235">
        <f t="shared" si="122"/>
        <v>0</v>
      </c>
      <c r="AC500" s="235">
        <f t="shared" si="123"/>
        <v>3903.7519960784316</v>
      </c>
      <c r="AH500" s="441"/>
      <c r="AJ500" s="240">
        <f t="shared" si="124"/>
        <v>0</v>
      </c>
      <c r="AK500" s="234">
        <f t="shared" si="125"/>
        <v>0.66409971670170109</v>
      </c>
      <c r="AL500" s="235">
        <f t="shared" si="126"/>
        <v>0</v>
      </c>
      <c r="AM500" s="235">
        <f t="shared" si="127"/>
        <v>3903.7519960784316</v>
      </c>
      <c r="AR500" s="441"/>
    </row>
    <row r="501" spans="2:44" ht="12.6" hidden="1" customHeight="1" outlineLevel="1" x14ac:dyDescent="0.2">
      <c r="B501" s="456">
        <f>'Comm Prop Portfolio'!A484</f>
        <v>475</v>
      </c>
      <c r="C501" s="822">
        <f>'Comm Prop Portfolio'!B484*(1+$D$8)</f>
        <v>15866100</v>
      </c>
      <c r="D501" s="823">
        <f>'Comm Prop Portfolio'!C484*(1+$D$9)</f>
        <v>2473.2450000000003</v>
      </c>
      <c r="E501" s="457"/>
      <c r="F501" s="234">
        <f t="shared" si="112"/>
        <v>0.50421968851828747</v>
      </c>
      <c r="G501" s="234">
        <f t="shared" si="113"/>
        <v>0.36972538935214072</v>
      </c>
      <c r="H501" s="235">
        <f t="shared" si="114"/>
        <v>1247.0588235294122</v>
      </c>
      <c r="I501" s="235">
        <f t="shared" si="115"/>
        <v>914.42147058823537</v>
      </c>
      <c r="N501" s="441"/>
      <c r="P501" s="240">
        <f t="shared" si="116"/>
        <v>0</v>
      </c>
      <c r="Q501" s="234">
        <f t="shared" si="117"/>
        <v>0.36972538935214072</v>
      </c>
      <c r="R501" s="235">
        <f t="shared" si="118"/>
        <v>0</v>
      </c>
      <c r="S501" s="235">
        <f t="shared" si="119"/>
        <v>914.42147058823537</v>
      </c>
      <c r="X501" s="441"/>
      <c r="Z501" s="240">
        <f t="shared" si="120"/>
        <v>0</v>
      </c>
      <c r="AA501" s="234">
        <f t="shared" si="121"/>
        <v>0.36972538935214072</v>
      </c>
      <c r="AB501" s="235">
        <f t="shared" si="122"/>
        <v>0</v>
      </c>
      <c r="AC501" s="235">
        <f t="shared" si="123"/>
        <v>914.42147058823537</v>
      </c>
      <c r="AH501" s="441"/>
      <c r="AJ501" s="240">
        <f t="shared" si="124"/>
        <v>0</v>
      </c>
      <c r="AK501" s="234">
        <f t="shared" si="125"/>
        <v>0.36972538935214072</v>
      </c>
      <c r="AL501" s="235">
        <f t="shared" si="126"/>
        <v>0</v>
      </c>
      <c r="AM501" s="235">
        <f t="shared" si="127"/>
        <v>914.42147058823537</v>
      </c>
      <c r="AR501" s="441"/>
    </row>
    <row r="502" spans="2:44" ht="12.6" hidden="1" customHeight="1" outlineLevel="1" x14ac:dyDescent="0.2">
      <c r="B502" s="456">
        <f>'Comm Prop Portfolio'!A485</f>
        <v>476</v>
      </c>
      <c r="C502" s="822">
        <f>'Comm Prop Portfolio'!B485*(1+$D$8)</f>
        <v>816000</v>
      </c>
      <c r="D502" s="823">
        <f>'Comm Prop Portfolio'!C485*(1+$D$9)</f>
        <v>237.44</v>
      </c>
      <c r="E502" s="457"/>
      <c r="F502" s="234">
        <f t="shared" si="112"/>
        <v>0</v>
      </c>
      <c r="G502" s="234">
        <f t="shared" si="113"/>
        <v>0</v>
      </c>
      <c r="H502" s="235">
        <f t="shared" si="114"/>
        <v>0</v>
      </c>
      <c r="I502" s="235">
        <f t="shared" si="115"/>
        <v>0</v>
      </c>
      <c r="N502" s="441"/>
      <c r="P502" s="240">
        <f t="shared" si="116"/>
        <v>0</v>
      </c>
      <c r="Q502" s="234">
        <f t="shared" si="117"/>
        <v>0</v>
      </c>
      <c r="R502" s="235">
        <f t="shared" si="118"/>
        <v>0</v>
      </c>
      <c r="S502" s="235">
        <f t="shared" si="119"/>
        <v>0</v>
      </c>
      <c r="X502" s="441"/>
      <c r="Z502" s="240">
        <f t="shared" si="120"/>
        <v>0</v>
      </c>
      <c r="AA502" s="234">
        <f t="shared" si="121"/>
        <v>0</v>
      </c>
      <c r="AB502" s="235">
        <f t="shared" si="122"/>
        <v>0</v>
      </c>
      <c r="AC502" s="235">
        <f t="shared" si="123"/>
        <v>0</v>
      </c>
      <c r="AH502" s="441"/>
      <c r="AJ502" s="240">
        <f t="shared" si="124"/>
        <v>0</v>
      </c>
      <c r="AK502" s="234">
        <f t="shared" si="125"/>
        <v>0</v>
      </c>
      <c r="AL502" s="235">
        <f t="shared" si="126"/>
        <v>0</v>
      </c>
      <c r="AM502" s="235">
        <f t="shared" si="127"/>
        <v>0</v>
      </c>
      <c r="AR502" s="441"/>
    </row>
    <row r="503" spans="2:44" ht="12.6" hidden="1" customHeight="1" outlineLevel="1" x14ac:dyDescent="0.2">
      <c r="B503" s="456">
        <f>'Comm Prop Portfolio'!A486</f>
        <v>477</v>
      </c>
      <c r="C503" s="822">
        <f>'Comm Prop Portfolio'!B486*(1+$D$8)</f>
        <v>13661880</v>
      </c>
      <c r="D503" s="823">
        <f>'Comm Prop Portfolio'!C486*(1+$D$9)</f>
        <v>1987.6696000000002</v>
      </c>
      <c r="E503" s="457"/>
      <c r="F503" s="234">
        <f t="shared" si="112"/>
        <v>0.58557094631192774</v>
      </c>
      <c r="G503" s="234">
        <f t="shared" si="113"/>
        <v>0.26803631711009024</v>
      </c>
      <c r="H503" s="235">
        <f t="shared" si="114"/>
        <v>1163.9215686274511</v>
      </c>
      <c r="I503" s="235">
        <f t="shared" si="115"/>
        <v>532.76763921568624</v>
      </c>
      <c r="N503" s="441"/>
      <c r="P503" s="240">
        <f t="shared" si="116"/>
        <v>0</v>
      </c>
      <c r="Q503" s="234">
        <f t="shared" si="117"/>
        <v>0.26803631711009024</v>
      </c>
      <c r="R503" s="235">
        <f t="shared" si="118"/>
        <v>0</v>
      </c>
      <c r="S503" s="235">
        <f t="shared" si="119"/>
        <v>532.76763921568624</v>
      </c>
      <c r="X503" s="441"/>
      <c r="Z503" s="240">
        <f t="shared" si="120"/>
        <v>0</v>
      </c>
      <c r="AA503" s="234">
        <f t="shared" si="121"/>
        <v>0.26803631711009024</v>
      </c>
      <c r="AB503" s="235">
        <f t="shared" si="122"/>
        <v>0</v>
      </c>
      <c r="AC503" s="235">
        <f t="shared" si="123"/>
        <v>532.76763921568624</v>
      </c>
      <c r="AH503" s="441"/>
      <c r="AJ503" s="240">
        <f t="shared" si="124"/>
        <v>0</v>
      </c>
      <c r="AK503" s="234">
        <f t="shared" si="125"/>
        <v>0.26803631711009024</v>
      </c>
      <c r="AL503" s="235">
        <f t="shared" si="126"/>
        <v>0</v>
      </c>
      <c r="AM503" s="235">
        <f t="shared" si="127"/>
        <v>532.76763921568624</v>
      </c>
      <c r="AR503" s="441"/>
    </row>
    <row r="504" spans="2:44" ht="12.6" hidden="1" customHeight="1" outlineLevel="1" x14ac:dyDescent="0.2">
      <c r="B504" s="456">
        <f>'Comm Prop Portfolio'!A487</f>
        <v>478</v>
      </c>
      <c r="C504" s="822">
        <f>'Comm Prop Portfolio'!B487*(1+$D$8)</f>
        <v>24625860</v>
      </c>
      <c r="D504" s="823">
        <f>'Comm Prop Portfolio'!C487*(1+$D$9)</f>
        <v>7421.5582000000004</v>
      </c>
      <c r="E504" s="457"/>
      <c r="F504" s="234">
        <f t="shared" si="112"/>
        <v>0.32486175102108111</v>
      </c>
      <c r="G504" s="234">
        <f t="shared" si="113"/>
        <v>0.59392281122364865</v>
      </c>
      <c r="H504" s="235">
        <f t="shared" si="114"/>
        <v>2410.9803921568632</v>
      </c>
      <c r="I504" s="235">
        <f t="shared" si="115"/>
        <v>4407.8327098039217</v>
      </c>
      <c r="N504" s="441"/>
      <c r="P504" s="240">
        <f t="shared" si="116"/>
        <v>0</v>
      </c>
      <c r="Q504" s="234">
        <f t="shared" si="117"/>
        <v>0.59392281122364865</v>
      </c>
      <c r="R504" s="235">
        <f t="shared" si="118"/>
        <v>0</v>
      </c>
      <c r="S504" s="235">
        <f t="shared" si="119"/>
        <v>4407.8327098039217</v>
      </c>
      <c r="X504" s="441"/>
      <c r="Z504" s="240">
        <f t="shared" si="120"/>
        <v>0</v>
      </c>
      <c r="AA504" s="234">
        <f t="shared" si="121"/>
        <v>0.59392281122364865</v>
      </c>
      <c r="AB504" s="235">
        <f t="shared" si="122"/>
        <v>0</v>
      </c>
      <c r="AC504" s="235">
        <f t="shared" si="123"/>
        <v>4407.8327098039217</v>
      </c>
      <c r="AH504" s="441"/>
      <c r="AJ504" s="240">
        <f t="shared" si="124"/>
        <v>0</v>
      </c>
      <c r="AK504" s="234">
        <f t="shared" si="125"/>
        <v>0.59392281122364865</v>
      </c>
      <c r="AL504" s="235">
        <f t="shared" si="126"/>
        <v>0</v>
      </c>
      <c r="AM504" s="235">
        <f t="shared" si="127"/>
        <v>4407.8327098039217</v>
      </c>
      <c r="AR504" s="441"/>
    </row>
    <row r="505" spans="2:44" ht="12.6" hidden="1" customHeight="1" outlineLevel="1" x14ac:dyDescent="0.2">
      <c r="B505" s="456">
        <f>'Comm Prop Portfolio'!A488</f>
        <v>479</v>
      </c>
      <c r="C505" s="822">
        <f>'Comm Prop Portfolio'!B488*(1+$D$8)</f>
        <v>10351980</v>
      </c>
      <c r="D505" s="823">
        <f>'Comm Prop Portfolio'!C488*(1+$D$9)</f>
        <v>2044.0086000000001</v>
      </c>
      <c r="E505" s="457"/>
      <c r="F505" s="234">
        <f t="shared" si="112"/>
        <v>0.77279902009084256</v>
      </c>
      <c r="G505" s="234">
        <f t="shared" si="113"/>
        <v>3.4001224886446843E-2</v>
      </c>
      <c r="H505" s="235">
        <f t="shared" si="114"/>
        <v>1579.607843137255</v>
      </c>
      <c r="I505" s="235">
        <f t="shared" si="115"/>
        <v>69.498796078431369</v>
      </c>
      <c r="N505" s="441"/>
      <c r="P505" s="240">
        <f t="shared" si="116"/>
        <v>0</v>
      </c>
      <c r="Q505" s="234">
        <f t="shared" si="117"/>
        <v>3.4001224886446843E-2</v>
      </c>
      <c r="R505" s="235">
        <f t="shared" si="118"/>
        <v>0</v>
      </c>
      <c r="S505" s="235">
        <f t="shared" si="119"/>
        <v>69.498796078431369</v>
      </c>
      <c r="X505" s="441"/>
      <c r="Z505" s="240">
        <f t="shared" si="120"/>
        <v>0</v>
      </c>
      <c r="AA505" s="234">
        <f t="shared" si="121"/>
        <v>3.4001224886446843E-2</v>
      </c>
      <c r="AB505" s="235">
        <f t="shared" si="122"/>
        <v>0</v>
      </c>
      <c r="AC505" s="235">
        <f t="shared" si="123"/>
        <v>69.498796078431369</v>
      </c>
      <c r="AH505" s="441"/>
      <c r="AJ505" s="240">
        <f t="shared" si="124"/>
        <v>0</v>
      </c>
      <c r="AK505" s="234">
        <f t="shared" si="125"/>
        <v>3.4001224886446843E-2</v>
      </c>
      <c r="AL505" s="235">
        <f t="shared" si="126"/>
        <v>0</v>
      </c>
      <c r="AM505" s="235">
        <f t="shared" si="127"/>
        <v>69.498796078431369</v>
      </c>
      <c r="AR505" s="441"/>
    </row>
    <row r="506" spans="2:44" ht="12.6" hidden="1" customHeight="1" outlineLevel="1" x14ac:dyDescent="0.2">
      <c r="B506" s="456">
        <f>'Comm Prop Portfolio'!A489</f>
        <v>480</v>
      </c>
      <c r="C506" s="822">
        <f>'Comm Prop Portfolio'!B489*(1+$D$8)</f>
        <v>4152420</v>
      </c>
      <c r="D506" s="823">
        <f>'Comm Prop Portfolio'!C489*(1+$D$9)</f>
        <v>1035.6623999999999</v>
      </c>
      <c r="E506" s="457"/>
      <c r="F506" s="234">
        <f t="shared" si="112"/>
        <v>0.51835315310108321</v>
      </c>
      <c r="G506" s="234">
        <f t="shared" si="113"/>
        <v>0</v>
      </c>
      <c r="H506" s="235">
        <f t="shared" si="114"/>
        <v>536.8388705882353</v>
      </c>
      <c r="I506" s="235">
        <f t="shared" si="115"/>
        <v>0</v>
      </c>
      <c r="N506" s="441"/>
      <c r="P506" s="240">
        <f t="shared" si="116"/>
        <v>0</v>
      </c>
      <c r="Q506" s="234">
        <f t="shared" si="117"/>
        <v>0</v>
      </c>
      <c r="R506" s="235">
        <f t="shared" si="118"/>
        <v>0</v>
      </c>
      <c r="S506" s="235">
        <f t="shared" si="119"/>
        <v>0</v>
      </c>
      <c r="X506" s="441"/>
      <c r="Z506" s="240">
        <f t="shared" si="120"/>
        <v>0</v>
      </c>
      <c r="AA506" s="234">
        <f t="shared" si="121"/>
        <v>0</v>
      </c>
      <c r="AB506" s="235">
        <f t="shared" si="122"/>
        <v>0</v>
      </c>
      <c r="AC506" s="235">
        <f t="shared" si="123"/>
        <v>0</v>
      </c>
      <c r="AH506" s="441"/>
      <c r="AJ506" s="240">
        <f t="shared" si="124"/>
        <v>0</v>
      </c>
      <c r="AK506" s="234">
        <f t="shared" si="125"/>
        <v>0</v>
      </c>
      <c r="AL506" s="235">
        <f t="shared" si="126"/>
        <v>0</v>
      </c>
      <c r="AM506" s="235">
        <f t="shared" si="127"/>
        <v>0</v>
      </c>
      <c r="AR506" s="441"/>
    </row>
    <row r="507" spans="2:44" ht="12.6" hidden="1" customHeight="1" outlineLevel="1" x14ac:dyDescent="0.2">
      <c r="B507" s="456">
        <f>'Comm Prop Portfolio'!A490</f>
        <v>481</v>
      </c>
      <c r="C507" s="822">
        <f>'Comm Prop Portfolio'!B490*(1+$D$8)</f>
        <v>16435260</v>
      </c>
      <c r="D507" s="823">
        <f>'Comm Prop Portfolio'!C490*(1+$D$9)</f>
        <v>4953.1362000000008</v>
      </c>
      <c r="E507" s="457"/>
      <c r="F507" s="234">
        <f t="shared" si="112"/>
        <v>0.48675834760143738</v>
      </c>
      <c r="G507" s="234">
        <f t="shared" si="113"/>
        <v>0.39155206549820326</v>
      </c>
      <c r="H507" s="235">
        <f t="shared" si="114"/>
        <v>2410.9803921568632</v>
      </c>
      <c r="I507" s="235">
        <f t="shared" si="115"/>
        <v>1939.4107098039219</v>
      </c>
      <c r="N507" s="441"/>
      <c r="P507" s="240">
        <f t="shared" si="116"/>
        <v>0</v>
      </c>
      <c r="Q507" s="234">
        <f t="shared" si="117"/>
        <v>0.39155206549820326</v>
      </c>
      <c r="R507" s="235">
        <f t="shared" si="118"/>
        <v>0</v>
      </c>
      <c r="S507" s="235">
        <f t="shared" si="119"/>
        <v>1939.4107098039219</v>
      </c>
      <c r="X507" s="441"/>
      <c r="Z507" s="240">
        <f t="shared" si="120"/>
        <v>0</v>
      </c>
      <c r="AA507" s="234">
        <f t="shared" si="121"/>
        <v>0.39155206549820326</v>
      </c>
      <c r="AB507" s="235">
        <f t="shared" si="122"/>
        <v>0</v>
      </c>
      <c r="AC507" s="235">
        <f t="shared" si="123"/>
        <v>1939.4107098039219</v>
      </c>
      <c r="AH507" s="441"/>
      <c r="AJ507" s="240">
        <f t="shared" si="124"/>
        <v>0</v>
      </c>
      <c r="AK507" s="234">
        <f t="shared" si="125"/>
        <v>0.39155206549820326</v>
      </c>
      <c r="AL507" s="235">
        <f t="shared" si="126"/>
        <v>0</v>
      </c>
      <c r="AM507" s="235">
        <f t="shared" si="127"/>
        <v>1939.4107098039219</v>
      </c>
      <c r="AR507" s="441"/>
    </row>
    <row r="508" spans="2:44" ht="12.6" hidden="1" customHeight="1" outlineLevel="1" x14ac:dyDescent="0.2">
      <c r="B508" s="456">
        <f>'Comm Prop Portfolio'!A491</f>
        <v>482</v>
      </c>
      <c r="C508" s="822">
        <f>'Comm Prop Portfolio'!B491*(1+$D$8)</f>
        <v>33290760</v>
      </c>
      <c r="D508" s="823">
        <f>'Comm Prop Portfolio'!C491*(1+$D$9)</f>
        <v>8649.07</v>
      </c>
      <c r="E508" s="457"/>
      <c r="F508" s="234">
        <f t="shared" si="112"/>
        <v>0.24030691999822174</v>
      </c>
      <c r="G508" s="234">
        <f t="shared" si="113"/>
        <v>0.69961635000222289</v>
      </c>
      <c r="H508" s="235">
        <f t="shared" si="114"/>
        <v>2078.4313725490197</v>
      </c>
      <c r="I508" s="235">
        <f t="shared" si="115"/>
        <v>6051.0307843137261</v>
      </c>
      <c r="N508" s="441"/>
      <c r="P508" s="240">
        <f t="shared" si="116"/>
        <v>0</v>
      </c>
      <c r="Q508" s="234">
        <f t="shared" si="117"/>
        <v>0.69961635000222289</v>
      </c>
      <c r="R508" s="235">
        <f t="shared" si="118"/>
        <v>0</v>
      </c>
      <c r="S508" s="235">
        <f t="shared" si="119"/>
        <v>6051.0307843137261</v>
      </c>
      <c r="X508" s="441"/>
      <c r="Z508" s="240">
        <f t="shared" si="120"/>
        <v>0</v>
      </c>
      <c r="AA508" s="234">
        <f t="shared" si="121"/>
        <v>0.69961635000222289</v>
      </c>
      <c r="AB508" s="235">
        <f t="shared" si="122"/>
        <v>0</v>
      </c>
      <c r="AC508" s="235">
        <f t="shared" si="123"/>
        <v>6051.0307843137261</v>
      </c>
      <c r="AH508" s="441"/>
      <c r="AJ508" s="240">
        <f t="shared" si="124"/>
        <v>0</v>
      </c>
      <c r="AK508" s="234">
        <f t="shared" si="125"/>
        <v>0.69961635000222289</v>
      </c>
      <c r="AL508" s="235">
        <f t="shared" si="126"/>
        <v>0</v>
      </c>
      <c r="AM508" s="235">
        <f t="shared" si="127"/>
        <v>6051.0307843137261</v>
      </c>
      <c r="AR508" s="441"/>
    </row>
    <row r="509" spans="2:44" ht="12.6" hidden="1" customHeight="1" outlineLevel="1" x14ac:dyDescent="0.2">
      <c r="B509" s="456">
        <f>'Comm Prop Portfolio'!A492</f>
        <v>483</v>
      </c>
      <c r="C509" s="822">
        <f>'Comm Prop Portfolio'!B492*(1+$D$8)</f>
        <v>39898320</v>
      </c>
      <c r="D509" s="823">
        <f>'Comm Prop Portfolio'!C492*(1+$D$9)</f>
        <v>5804.8144000000002</v>
      </c>
      <c r="E509" s="457"/>
      <c r="F509" s="234">
        <f t="shared" si="112"/>
        <v>0.20050969564633297</v>
      </c>
      <c r="G509" s="234">
        <f t="shared" si="113"/>
        <v>0.74936288044208377</v>
      </c>
      <c r="H509" s="235">
        <f t="shared" si="114"/>
        <v>1163.9215686274511</v>
      </c>
      <c r="I509" s="235">
        <f t="shared" si="115"/>
        <v>4349.9124392156864</v>
      </c>
      <c r="N509" s="441"/>
      <c r="P509" s="240">
        <f t="shared" si="116"/>
        <v>0</v>
      </c>
      <c r="Q509" s="234">
        <f t="shared" si="117"/>
        <v>0.74936288044208377</v>
      </c>
      <c r="R509" s="235">
        <f t="shared" si="118"/>
        <v>0</v>
      </c>
      <c r="S509" s="235">
        <f t="shared" si="119"/>
        <v>4349.9124392156864</v>
      </c>
      <c r="X509" s="441"/>
      <c r="Z509" s="240">
        <f t="shared" si="120"/>
        <v>0</v>
      </c>
      <c r="AA509" s="234">
        <f t="shared" si="121"/>
        <v>0.74936288044208377</v>
      </c>
      <c r="AB509" s="235">
        <f t="shared" si="122"/>
        <v>0</v>
      </c>
      <c r="AC509" s="235">
        <f t="shared" si="123"/>
        <v>4349.9124392156864</v>
      </c>
      <c r="AH509" s="441"/>
      <c r="AJ509" s="240">
        <f t="shared" si="124"/>
        <v>0</v>
      </c>
      <c r="AK509" s="234">
        <f t="shared" si="125"/>
        <v>0.74936288044208377</v>
      </c>
      <c r="AL509" s="235">
        <f t="shared" si="126"/>
        <v>0</v>
      </c>
      <c r="AM509" s="235">
        <f t="shared" si="127"/>
        <v>4349.9124392156864</v>
      </c>
      <c r="AR509" s="441"/>
    </row>
    <row r="510" spans="2:44" ht="12.6" hidden="1" customHeight="1" outlineLevel="1" x14ac:dyDescent="0.2">
      <c r="B510" s="456">
        <f>'Comm Prop Portfolio'!A493</f>
        <v>484</v>
      </c>
      <c r="C510" s="822">
        <f>'Comm Prop Portfolio'!B493*(1+$D$8)</f>
        <v>11029260</v>
      </c>
      <c r="D510" s="823">
        <f>'Comm Prop Portfolio'!C493*(1+$D$9)</f>
        <v>3323.9162000000001</v>
      </c>
      <c r="E510" s="457"/>
      <c r="F510" s="234">
        <f t="shared" si="112"/>
        <v>0.72534331405733476</v>
      </c>
      <c r="G510" s="234">
        <f t="shared" si="113"/>
        <v>9.3320857428331544E-2</v>
      </c>
      <c r="H510" s="235">
        <f t="shared" si="114"/>
        <v>2410.9803921568628</v>
      </c>
      <c r="I510" s="235">
        <f t="shared" si="115"/>
        <v>310.19070980392155</v>
      </c>
      <c r="N510" s="441"/>
      <c r="P510" s="240">
        <f t="shared" si="116"/>
        <v>0</v>
      </c>
      <c r="Q510" s="234">
        <f t="shared" si="117"/>
        <v>9.3320857428331544E-2</v>
      </c>
      <c r="R510" s="235">
        <f t="shared" si="118"/>
        <v>0</v>
      </c>
      <c r="S510" s="235">
        <f t="shared" si="119"/>
        <v>310.19070980392155</v>
      </c>
      <c r="X510" s="441"/>
      <c r="Z510" s="240">
        <f t="shared" si="120"/>
        <v>0</v>
      </c>
      <c r="AA510" s="234">
        <f t="shared" si="121"/>
        <v>9.3320857428331544E-2</v>
      </c>
      <c r="AB510" s="235">
        <f t="shared" si="122"/>
        <v>0</v>
      </c>
      <c r="AC510" s="235">
        <f t="shared" si="123"/>
        <v>310.19070980392155</v>
      </c>
      <c r="AH510" s="441"/>
      <c r="AJ510" s="240">
        <f t="shared" si="124"/>
        <v>0</v>
      </c>
      <c r="AK510" s="234">
        <f t="shared" si="125"/>
        <v>9.3320857428331544E-2</v>
      </c>
      <c r="AL510" s="235">
        <f t="shared" si="126"/>
        <v>0</v>
      </c>
      <c r="AM510" s="235">
        <f t="shared" si="127"/>
        <v>310.19070980392155</v>
      </c>
      <c r="AR510" s="441"/>
    </row>
    <row r="511" spans="2:44" ht="12.6" hidden="1" customHeight="1" outlineLevel="1" x14ac:dyDescent="0.2">
      <c r="B511" s="456">
        <f>'Comm Prop Portfolio'!A494</f>
        <v>485</v>
      </c>
      <c r="C511" s="822">
        <f>'Comm Prop Portfolio'!B494*(1+$D$8)</f>
        <v>17914260</v>
      </c>
      <c r="D511" s="823">
        <f>'Comm Prop Portfolio'!C494*(1+$D$9)</f>
        <v>4840.3628000000008</v>
      </c>
      <c r="E511" s="457"/>
      <c r="F511" s="234">
        <f t="shared" si="112"/>
        <v>0.44657161389864836</v>
      </c>
      <c r="G511" s="234">
        <f t="shared" si="113"/>
        <v>0.4417854826266896</v>
      </c>
      <c r="H511" s="235">
        <f t="shared" si="114"/>
        <v>2161.5686274509808</v>
      </c>
      <c r="I511" s="235">
        <f t="shared" si="115"/>
        <v>2138.4020156862748</v>
      </c>
      <c r="N511" s="441"/>
      <c r="P511" s="240">
        <f t="shared" si="116"/>
        <v>0</v>
      </c>
      <c r="Q511" s="234">
        <f t="shared" si="117"/>
        <v>0.4417854826266896</v>
      </c>
      <c r="R511" s="235">
        <f t="shared" si="118"/>
        <v>0</v>
      </c>
      <c r="S511" s="235">
        <f t="shared" si="119"/>
        <v>2138.4020156862748</v>
      </c>
      <c r="X511" s="441"/>
      <c r="Z511" s="240">
        <f t="shared" si="120"/>
        <v>0</v>
      </c>
      <c r="AA511" s="234">
        <f t="shared" si="121"/>
        <v>0.4417854826266896</v>
      </c>
      <c r="AB511" s="235">
        <f t="shared" si="122"/>
        <v>0</v>
      </c>
      <c r="AC511" s="235">
        <f t="shared" si="123"/>
        <v>2138.4020156862748</v>
      </c>
      <c r="AH511" s="441"/>
      <c r="AJ511" s="240">
        <f t="shared" si="124"/>
        <v>0</v>
      </c>
      <c r="AK511" s="234">
        <f t="shared" si="125"/>
        <v>0.4417854826266896</v>
      </c>
      <c r="AL511" s="235">
        <f t="shared" si="126"/>
        <v>0</v>
      </c>
      <c r="AM511" s="235">
        <f t="shared" si="127"/>
        <v>2138.4020156862748</v>
      </c>
      <c r="AR511" s="441"/>
    </row>
    <row r="512" spans="2:44" ht="12.6" hidden="1" customHeight="1" outlineLevel="1" x14ac:dyDescent="0.2">
      <c r="B512" s="456">
        <f>'Comm Prop Portfolio'!A495</f>
        <v>486</v>
      </c>
      <c r="C512" s="822">
        <f>'Comm Prop Portfolio'!B495*(1+$D$8)</f>
        <v>25184820</v>
      </c>
      <c r="D512" s="823">
        <f>'Comm Prop Portfolio'!C495*(1+$D$9)</f>
        <v>4711.0428000000002</v>
      </c>
      <c r="E512" s="457"/>
      <c r="F512" s="234">
        <f t="shared" si="112"/>
        <v>0.3176516647726686</v>
      </c>
      <c r="G512" s="234">
        <f t="shared" si="113"/>
        <v>0.60293541903416425</v>
      </c>
      <c r="H512" s="235">
        <f t="shared" si="114"/>
        <v>1496.4705882352941</v>
      </c>
      <c r="I512" s="235">
        <f t="shared" si="115"/>
        <v>2840.4545647058826</v>
      </c>
      <c r="N512" s="441"/>
      <c r="P512" s="240">
        <f t="shared" si="116"/>
        <v>0</v>
      </c>
      <c r="Q512" s="234">
        <f t="shared" si="117"/>
        <v>0.60293541903416425</v>
      </c>
      <c r="R512" s="235">
        <f t="shared" si="118"/>
        <v>0</v>
      </c>
      <c r="S512" s="235">
        <f t="shared" si="119"/>
        <v>2840.4545647058826</v>
      </c>
      <c r="X512" s="441"/>
      <c r="Z512" s="240">
        <f t="shared" si="120"/>
        <v>0</v>
      </c>
      <c r="AA512" s="234">
        <f t="shared" si="121"/>
        <v>0.60293541903416425</v>
      </c>
      <c r="AB512" s="235">
        <f t="shared" si="122"/>
        <v>0</v>
      </c>
      <c r="AC512" s="235">
        <f t="shared" si="123"/>
        <v>2840.4545647058826</v>
      </c>
      <c r="AH512" s="441"/>
      <c r="AJ512" s="240">
        <f t="shared" si="124"/>
        <v>0</v>
      </c>
      <c r="AK512" s="234">
        <f t="shared" si="125"/>
        <v>0.60293541903416425</v>
      </c>
      <c r="AL512" s="235">
        <f t="shared" si="126"/>
        <v>0</v>
      </c>
      <c r="AM512" s="235">
        <f t="shared" si="127"/>
        <v>2840.4545647058826</v>
      </c>
      <c r="AR512" s="441"/>
    </row>
    <row r="513" spans="2:44" ht="12.6" hidden="1" customHeight="1" outlineLevel="1" x14ac:dyDescent="0.2">
      <c r="B513" s="456">
        <f>'Comm Prop Portfolio'!A496</f>
        <v>487</v>
      </c>
      <c r="C513" s="822">
        <f>'Comm Prop Portfolio'!B496*(1+$D$8)</f>
        <v>30432720</v>
      </c>
      <c r="D513" s="823">
        <f>'Comm Prop Portfolio'!C496*(1+$D$9)</f>
        <v>8222.8016000000007</v>
      </c>
      <c r="E513" s="457"/>
      <c r="F513" s="234">
        <f t="shared" si="112"/>
        <v>0.26287495826860036</v>
      </c>
      <c r="G513" s="234">
        <f t="shared" si="113"/>
        <v>0.67140630216424957</v>
      </c>
      <c r="H513" s="235">
        <f t="shared" si="114"/>
        <v>2161.5686274509803</v>
      </c>
      <c r="I513" s="235">
        <f t="shared" si="115"/>
        <v>5520.8408156862752</v>
      </c>
      <c r="N513" s="441"/>
      <c r="P513" s="240">
        <f t="shared" si="116"/>
        <v>0</v>
      </c>
      <c r="Q513" s="234">
        <f t="shared" si="117"/>
        <v>0.67140630216424957</v>
      </c>
      <c r="R513" s="235">
        <f t="shared" si="118"/>
        <v>0</v>
      </c>
      <c r="S513" s="235">
        <f t="shared" si="119"/>
        <v>5520.8408156862752</v>
      </c>
      <c r="X513" s="441"/>
      <c r="Z513" s="240">
        <f t="shared" si="120"/>
        <v>0</v>
      </c>
      <c r="AA513" s="234">
        <f t="shared" si="121"/>
        <v>0.67140630216424957</v>
      </c>
      <c r="AB513" s="235">
        <f t="shared" si="122"/>
        <v>0</v>
      </c>
      <c r="AC513" s="235">
        <f t="shared" si="123"/>
        <v>5520.8408156862752</v>
      </c>
      <c r="AH513" s="441"/>
      <c r="AJ513" s="240">
        <f t="shared" si="124"/>
        <v>0</v>
      </c>
      <c r="AK513" s="234">
        <f t="shared" si="125"/>
        <v>0.67140630216424957</v>
      </c>
      <c r="AL513" s="235">
        <f t="shared" si="126"/>
        <v>0</v>
      </c>
      <c r="AM513" s="235">
        <f t="shared" si="127"/>
        <v>5520.8408156862752</v>
      </c>
      <c r="AR513" s="441"/>
    </row>
    <row r="514" spans="2:44" ht="12.6" hidden="1" customHeight="1" outlineLevel="1" x14ac:dyDescent="0.2">
      <c r="B514" s="456">
        <f>'Comm Prop Portfolio'!A497</f>
        <v>488</v>
      </c>
      <c r="C514" s="822">
        <f>'Comm Prop Portfolio'!B497*(1+$D$8)</f>
        <v>853740</v>
      </c>
      <c r="D514" s="823">
        <f>'Comm Prop Portfolio'!C497*(1+$D$9)</f>
        <v>212.93280000000001</v>
      </c>
      <c r="E514" s="457"/>
      <c r="F514" s="234">
        <f t="shared" si="112"/>
        <v>0</v>
      </c>
      <c r="G514" s="234">
        <f t="shared" si="113"/>
        <v>0</v>
      </c>
      <c r="H514" s="235">
        <f t="shared" si="114"/>
        <v>0</v>
      </c>
      <c r="I514" s="235">
        <f t="shared" si="115"/>
        <v>0</v>
      </c>
      <c r="N514" s="441"/>
      <c r="P514" s="240">
        <f t="shared" si="116"/>
        <v>0</v>
      </c>
      <c r="Q514" s="234">
        <f t="shared" si="117"/>
        <v>0</v>
      </c>
      <c r="R514" s="235">
        <f t="shared" si="118"/>
        <v>0</v>
      </c>
      <c r="S514" s="235">
        <f t="shared" si="119"/>
        <v>0</v>
      </c>
      <c r="X514" s="441"/>
      <c r="Z514" s="240">
        <f t="shared" si="120"/>
        <v>0</v>
      </c>
      <c r="AA514" s="234">
        <f t="shared" si="121"/>
        <v>0</v>
      </c>
      <c r="AB514" s="235">
        <f t="shared" si="122"/>
        <v>0</v>
      </c>
      <c r="AC514" s="235">
        <f t="shared" si="123"/>
        <v>0</v>
      </c>
      <c r="AH514" s="441"/>
      <c r="AJ514" s="240">
        <f t="shared" si="124"/>
        <v>0</v>
      </c>
      <c r="AK514" s="234">
        <f t="shared" si="125"/>
        <v>0</v>
      </c>
      <c r="AL514" s="235">
        <f t="shared" si="126"/>
        <v>0</v>
      </c>
      <c r="AM514" s="235">
        <f t="shared" si="127"/>
        <v>0</v>
      </c>
      <c r="AR514" s="441"/>
    </row>
    <row r="515" spans="2:44" ht="12.6" hidden="1" customHeight="1" outlineLevel="1" x14ac:dyDescent="0.2">
      <c r="B515" s="456">
        <f>'Comm Prop Portfolio'!A498</f>
        <v>489</v>
      </c>
      <c r="C515" s="822">
        <f>'Comm Prop Portfolio'!B498*(1+$D$8)</f>
        <v>816000</v>
      </c>
      <c r="D515" s="823">
        <f>'Comm Prop Portfolio'!C498*(1+$D$9)</f>
        <v>110.24000000000001</v>
      </c>
      <c r="E515" s="457"/>
      <c r="F515" s="234">
        <f t="shared" si="112"/>
        <v>0</v>
      </c>
      <c r="G515" s="234">
        <f t="shared" si="113"/>
        <v>0</v>
      </c>
      <c r="H515" s="235">
        <f t="shared" si="114"/>
        <v>0</v>
      </c>
      <c r="I515" s="235">
        <f t="shared" si="115"/>
        <v>0</v>
      </c>
      <c r="N515" s="441"/>
      <c r="P515" s="240">
        <f t="shared" si="116"/>
        <v>0</v>
      </c>
      <c r="Q515" s="234">
        <f t="shared" si="117"/>
        <v>0</v>
      </c>
      <c r="R515" s="235">
        <f t="shared" si="118"/>
        <v>0</v>
      </c>
      <c r="S515" s="235">
        <f t="shared" si="119"/>
        <v>0</v>
      </c>
      <c r="X515" s="441"/>
      <c r="Z515" s="240">
        <f t="shared" si="120"/>
        <v>0</v>
      </c>
      <c r="AA515" s="234">
        <f t="shared" si="121"/>
        <v>0</v>
      </c>
      <c r="AB515" s="235">
        <f t="shared" si="122"/>
        <v>0</v>
      </c>
      <c r="AC515" s="235">
        <f t="shared" si="123"/>
        <v>0</v>
      </c>
      <c r="AH515" s="441"/>
      <c r="AJ515" s="240">
        <f t="shared" si="124"/>
        <v>0</v>
      </c>
      <c r="AK515" s="234">
        <f t="shared" si="125"/>
        <v>0</v>
      </c>
      <c r="AL515" s="235">
        <f t="shared" si="126"/>
        <v>0</v>
      </c>
      <c r="AM515" s="235">
        <f t="shared" si="127"/>
        <v>0</v>
      </c>
      <c r="AR515" s="441"/>
    </row>
    <row r="516" spans="2:44" ht="12.6" hidden="1" customHeight="1" outlineLevel="1" x14ac:dyDescent="0.2">
      <c r="B516" s="456">
        <f>'Comm Prop Portfolio'!A499</f>
        <v>490</v>
      </c>
      <c r="C516" s="822">
        <f>'Comm Prop Portfolio'!B499*(1+$D$8)</f>
        <v>19342260</v>
      </c>
      <c r="D516" s="823">
        <f>'Comm Prop Portfolio'!C499*(1+$D$9)</f>
        <v>5226.2028</v>
      </c>
      <c r="E516" s="457"/>
      <c r="F516" s="234">
        <f t="shared" si="112"/>
        <v>0.41360213335980389</v>
      </c>
      <c r="G516" s="234">
        <f t="shared" si="113"/>
        <v>0.48299733330024514</v>
      </c>
      <c r="H516" s="235">
        <f t="shared" si="114"/>
        <v>2161.5686274509803</v>
      </c>
      <c r="I516" s="235">
        <f t="shared" si="115"/>
        <v>2524.2420156862745</v>
      </c>
      <c r="N516" s="441"/>
      <c r="P516" s="240">
        <f t="shared" si="116"/>
        <v>0</v>
      </c>
      <c r="Q516" s="234">
        <f t="shared" si="117"/>
        <v>0.48299733330024514</v>
      </c>
      <c r="R516" s="235">
        <f t="shared" si="118"/>
        <v>0</v>
      </c>
      <c r="S516" s="235">
        <f t="shared" si="119"/>
        <v>2524.2420156862745</v>
      </c>
      <c r="X516" s="441"/>
      <c r="Z516" s="240">
        <f t="shared" si="120"/>
        <v>0</v>
      </c>
      <c r="AA516" s="234">
        <f t="shared" si="121"/>
        <v>0.48299733330024514</v>
      </c>
      <c r="AB516" s="235">
        <f t="shared" si="122"/>
        <v>0</v>
      </c>
      <c r="AC516" s="235">
        <f t="shared" si="123"/>
        <v>2524.2420156862745</v>
      </c>
      <c r="AH516" s="441"/>
      <c r="AJ516" s="240">
        <f t="shared" si="124"/>
        <v>0</v>
      </c>
      <c r="AK516" s="234">
        <f t="shared" si="125"/>
        <v>0.48299733330024514</v>
      </c>
      <c r="AL516" s="235">
        <f t="shared" si="126"/>
        <v>0</v>
      </c>
      <c r="AM516" s="235">
        <f t="shared" si="127"/>
        <v>2524.2420156862745</v>
      </c>
      <c r="AR516" s="441"/>
    </row>
    <row r="517" spans="2:44" ht="12.6" hidden="1" customHeight="1" outlineLevel="1" x14ac:dyDescent="0.2">
      <c r="B517" s="456">
        <f>'Comm Prop Portfolio'!A500</f>
        <v>491</v>
      </c>
      <c r="C517" s="822">
        <f>'Comm Prop Portfolio'!B500*(1+$D$8)</f>
        <v>31927020</v>
      </c>
      <c r="D517" s="823">
        <f>'Comm Prop Portfolio'!C500*(1+$D$9)</f>
        <v>7631.1837999999998</v>
      </c>
      <c r="E517" s="457"/>
      <c r="F517" s="234">
        <f t="shared" si="112"/>
        <v>0.25057145953490179</v>
      </c>
      <c r="G517" s="234">
        <f t="shared" si="113"/>
        <v>0.68678567558137282</v>
      </c>
      <c r="H517" s="235">
        <f t="shared" si="114"/>
        <v>1912.1568627450979</v>
      </c>
      <c r="I517" s="235">
        <f t="shared" si="115"/>
        <v>5240.9877215686274</v>
      </c>
      <c r="N517" s="441"/>
      <c r="P517" s="240">
        <f t="shared" si="116"/>
        <v>0</v>
      </c>
      <c r="Q517" s="234">
        <f t="shared" si="117"/>
        <v>0.68678567558137282</v>
      </c>
      <c r="R517" s="235">
        <f t="shared" si="118"/>
        <v>0</v>
      </c>
      <c r="S517" s="235">
        <f t="shared" si="119"/>
        <v>5240.9877215686274</v>
      </c>
      <c r="X517" s="441"/>
      <c r="Z517" s="240">
        <f t="shared" si="120"/>
        <v>0</v>
      </c>
      <c r="AA517" s="234">
        <f t="shared" si="121"/>
        <v>0.68678567558137282</v>
      </c>
      <c r="AB517" s="235">
        <f t="shared" si="122"/>
        <v>0</v>
      </c>
      <c r="AC517" s="235">
        <f t="shared" si="123"/>
        <v>5240.9877215686274</v>
      </c>
      <c r="AH517" s="441"/>
      <c r="AJ517" s="240">
        <f t="shared" si="124"/>
        <v>0</v>
      </c>
      <c r="AK517" s="234">
        <f t="shared" si="125"/>
        <v>0.68678567558137282</v>
      </c>
      <c r="AL517" s="235">
        <f t="shared" si="126"/>
        <v>0</v>
      </c>
      <c r="AM517" s="235">
        <f t="shared" si="127"/>
        <v>5240.9877215686274</v>
      </c>
      <c r="AR517" s="441"/>
    </row>
    <row r="518" spans="2:44" ht="12.6" hidden="1" customHeight="1" outlineLevel="1" x14ac:dyDescent="0.2">
      <c r="B518" s="456">
        <f>'Comm Prop Portfolio'!A501</f>
        <v>492</v>
      </c>
      <c r="C518" s="822">
        <f>'Comm Prop Portfolio'!B501*(1+$D$8)</f>
        <v>10359120</v>
      </c>
      <c r="D518" s="823">
        <f>'Comm Prop Portfolio'!C501*(1+$D$9)</f>
        <v>3121.9544000000001</v>
      </c>
      <c r="E518" s="457"/>
      <c r="F518" s="234">
        <f t="shared" si="112"/>
        <v>0.77226637011638055</v>
      </c>
      <c r="G518" s="234">
        <f t="shared" si="113"/>
        <v>3.4667037354524324E-2</v>
      </c>
      <c r="H518" s="235">
        <f t="shared" si="114"/>
        <v>2410.9803921568628</v>
      </c>
      <c r="I518" s="235">
        <f t="shared" si="115"/>
        <v>108.22890980392158</v>
      </c>
      <c r="N518" s="441"/>
      <c r="P518" s="240">
        <f t="shared" si="116"/>
        <v>0</v>
      </c>
      <c r="Q518" s="234">
        <f t="shared" si="117"/>
        <v>3.4667037354524324E-2</v>
      </c>
      <c r="R518" s="235">
        <f t="shared" si="118"/>
        <v>0</v>
      </c>
      <c r="S518" s="235">
        <f t="shared" si="119"/>
        <v>108.22890980392158</v>
      </c>
      <c r="X518" s="441"/>
      <c r="Z518" s="240">
        <f t="shared" si="120"/>
        <v>0</v>
      </c>
      <c r="AA518" s="234">
        <f t="shared" si="121"/>
        <v>3.4667037354524324E-2</v>
      </c>
      <c r="AB518" s="235">
        <f t="shared" si="122"/>
        <v>0</v>
      </c>
      <c r="AC518" s="235">
        <f t="shared" si="123"/>
        <v>108.22890980392158</v>
      </c>
      <c r="AH518" s="441"/>
      <c r="AJ518" s="240">
        <f t="shared" si="124"/>
        <v>0</v>
      </c>
      <c r="AK518" s="234">
        <f t="shared" si="125"/>
        <v>3.4667037354524324E-2</v>
      </c>
      <c r="AL518" s="235">
        <f t="shared" si="126"/>
        <v>0</v>
      </c>
      <c r="AM518" s="235">
        <f t="shared" si="127"/>
        <v>108.22890980392158</v>
      </c>
      <c r="AR518" s="441"/>
    </row>
    <row r="519" spans="2:44" ht="12.6" hidden="1" customHeight="1" outlineLevel="1" x14ac:dyDescent="0.2">
      <c r="B519" s="456">
        <f>'Comm Prop Portfolio'!A502</f>
        <v>493</v>
      </c>
      <c r="C519" s="822">
        <f>'Comm Prop Portfolio'!B502*(1+$D$8)</f>
        <v>26500620</v>
      </c>
      <c r="D519" s="823">
        <f>'Comm Prop Portfolio'!C502*(1+$D$9)</f>
        <v>4681.7762000000002</v>
      </c>
      <c r="E519" s="457"/>
      <c r="F519" s="234">
        <f t="shared" si="112"/>
        <v>0.3018797296063262</v>
      </c>
      <c r="G519" s="234">
        <f t="shared" si="113"/>
        <v>0.62265033799209224</v>
      </c>
      <c r="H519" s="235">
        <f t="shared" si="114"/>
        <v>1413.3333333333335</v>
      </c>
      <c r="I519" s="235">
        <f t="shared" si="115"/>
        <v>2915.1095333333333</v>
      </c>
      <c r="N519" s="441"/>
      <c r="P519" s="240">
        <f t="shared" si="116"/>
        <v>0</v>
      </c>
      <c r="Q519" s="234">
        <f t="shared" si="117"/>
        <v>0.62265033799209224</v>
      </c>
      <c r="R519" s="235">
        <f t="shared" si="118"/>
        <v>0</v>
      </c>
      <c r="S519" s="235">
        <f t="shared" si="119"/>
        <v>2915.1095333333333</v>
      </c>
      <c r="X519" s="441"/>
      <c r="Z519" s="240">
        <f t="shared" si="120"/>
        <v>0</v>
      </c>
      <c r="AA519" s="234">
        <f t="shared" si="121"/>
        <v>0.62265033799209224</v>
      </c>
      <c r="AB519" s="235">
        <f t="shared" si="122"/>
        <v>0</v>
      </c>
      <c r="AC519" s="235">
        <f t="shared" si="123"/>
        <v>2915.1095333333333</v>
      </c>
      <c r="AH519" s="441"/>
      <c r="AJ519" s="240">
        <f t="shared" si="124"/>
        <v>0</v>
      </c>
      <c r="AK519" s="234">
        <f t="shared" si="125"/>
        <v>0.62265033799209224</v>
      </c>
      <c r="AL519" s="235">
        <f t="shared" si="126"/>
        <v>0</v>
      </c>
      <c r="AM519" s="235">
        <f t="shared" si="127"/>
        <v>2915.1095333333333</v>
      </c>
      <c r="AR519" s="441"/>
    </row>
    <row r="520" spans="2:44" ht="12.6" hidden="1" customHeight="1" outlineLevel="1" x14ac:dyDescent="0.2">
      <c r="B520" s="456">
        <f>'Comm Prop Portfolio'!A503</f>
        <v>494</v>
      </c>
      <c r="C520" s="822">
        <f>'Comm Prop Portfolio'!B503*(1+$D$8)</f>
        <v>816000</v>
      </c>
      <c r="D520" s="823">
        <f>'Comm Prop Portfolio'!C503*(1+$D$9)</f>
        <v>254.4</v>
      </c>
      <c r="E520" s="457"/>
      <c r="F520" s="234">
        <f t="shared" si="112"/>
        <v>0</v>
      </c>
      <c r="G520" s="234">
        <f t="shared" si="113"/>
        <v>0</v>
      </c>
      <c r="H520" s="235">
        <f t="shared" si="114"/>
        <v>0</v>
      </c>
      <c r="I520" s="235">
        <f t="shared" si="115"/>
        <v>0</v>
      </c>
      <c r="N520" s="441"/>
      <c r="P520" s="240">
        <f t="shared" si="116"/>
        <v>0</v>
      </c>
      <c r="Q520" s="234">
        <f t="shared" si="117"/>
        <v>0</v>
      </c>
      <c r="R520" s="235">
        <f t="shared" si="118"/>
        <v>0</v>
      </c>
      <c r="S520" s="235">
        <f t="shared" si="119"/>
        <v>0</v>
      </c>
      <c r="X520" s="441"/>
      <c r="Z520" s="240">
        <f t="shared" si="120"/>
        <v>0</v>
      </c>
      <c r="AA520" s="234">
        <f t="shared" si="121"/>
        <v>0</v>
      </c>
      <c r="AB520" s="235">
        <f t="shared" si="122"/>
        <v>0</v>
      </c>
      <c r="AC520" s="235">
        <f t="shared" si="123"/>
        <v>0</v>
      </c>
      <c r="AH520" s="441"/>
      <c r="AJ520" s="240">
        <f t="shared" si="124"/>
        <v>0</v>
      </c>
      <c r="AK520" s="234">
        <f t="shared" si="125"/>
        <v>0</v>
      </c>
      <c r="AL520" s="235">
        <f t="shared" si="126"/>
        <v>0</v>
      </c>
      <c r="AM520" s="235">
        <f t="shared" si="127"/>
        <v>0</v>
      </c>
      <c r="AR520" s="441"/>
    </row>
    <row r="521" spans="2:44" ht="12.6" hidden="1" customHeight="1" outlineLevel="1" x14ac:dyDescent="0.2">
      <c r="B521" s="456">
        <f>'Comm Prop Portfolio'!A504</f>
        <v>495</v>
      </c>
      <c r="C521" s="822">
        <f>'Comm Prop Portfolio'!B504*(1+$D$8)</f>
        <v>1343340</v>
      </c>
      <c r="D521" s="823">
        <f>'Comm Prop Portfolio'!C504*(1+$D$9)</f>
        <v>321.08460000000002</v>
      </c>
      <c r="E521" s="457"/>
      <c r="F521" s="234">
        <f t="shared" si="112"/>
        <v>0</v>
      </c>
      <c r="G521" s="234">
        <f t="shared" si="113"/>
        <v>0</v>
      </c>
      <c r="H521" s="235">
        <f t="shared" si="114"/>
        <v>0</v>
      </c>
      <c r="I521" s="235">
        <f t="shared" si="115"/>
        <v>0</v>
      </c>
      <c r="N521" s="441"/>
      <c r="P521" s="240">
        <f t="shared" si="116"/>
        <v>0</v>
      </c>
      <c r="Q521" s="234">
        <f t="shared" si="117"/>
        <v>0</v>
      </c>
      <c r="R521" s="235">
        <f t="shared" si="118"/>
        <v>0</v>
      </c>
      <c r="S521" s="235">
        <f t="shared" si="119"/>
        <v>0</v>
      </c>
      <c r="X521" s="441"/>
      <c r="Z521" s="240">
        <f t="shared" si="120"/>
        <v>0</v>
      </c>
      <c r="AA521" s="234">
        <f t="shared" si="121"/>
        <v>0</v>
      </c>
      <c r="AB521" s="235">
        <f t="shared" si="122"/>
        <v>0</v>
      </c>
      <c r="AC521" s="235">
        <f t="shared" si="123"/>
        <v>0</v>
      </c>
      <c r="AH521" s="441"/>
      <c r="AJ521" s="240">
        <f t="shared" si="124"/>
        <v>0</v>
      </c>
      <c r="AK521" s="234">
        <f t="shared" si="125"/>
        <v>0</v>
      </c>
      <c r="AL521" s="235">
        <f t="shared" si="126"/>
        <v>0</v>
      </c>
      <c r="AM521" s="235">
        <f t="shared" si="127"/>
        <v>0</v>
      </c>
      <c r="AR521" s="441"/>
    </row>
    <row r="522" spans="2:44" ht="12.6" hidden="1" customHeight="1" outlineLevel="1" x14ac:dyDescent="0.2">
      <c r="B522" s="456">
        <f>'Comm Prop Portfolio'!A505</f>
        <v>496</v>
      </c>
      <c r="C522" s="822">
        <f>'Comm Prop Portfolio'!B505*(1+$D$8)</f>
        <v>5112240</v>
      </c>
      <c r="D522" s="823">
        <f>'Comm Prop Portfolio'!C505*(1+$D$9)</f>
        <v>637.52640000000008</v>
      </c>
      <c r="E522" s="457"/>
      <c r="F522" s="234">
        <f t="shared" si="112"/>
        <v>0.60878206031015758</v>
      </c>
      <c r="G522" s="234">
        <f t="shared" si="113"/>
        <v>0</v>
      </c>
      <c r="H522" s="235">
        <f t="shared" si="114"/>
        <v>388.1146352941177</v>
      </c>
      <c r="I522" s="235">
        <f t="shared" si="115"/>
        <v>0</v>
      </c>
      <c r="N522" s="441"/>
      <c r="P522" s="240">
        <f t="shared" si="116"/>
        <v>0</v>
      </c>
      <c r="Q522" s="234">
        <f t="shared" si="117"/>
        <v>0</v>
      </c>
      <c r="R522" s="235">
        <f t="shared" si="118"/>
        <v>0</v>
      </c>
      <c r="S522" s="235">
        <f t="shared" si="119"/>
        <v>0</v>
      </c>
      <c r="X522" s="441"/>
      <c r="Z522" s="240">
        <f t="shared" si="120"/>
        <v>0</v>
      </c>
      <c r="AA522" s="234">
        <f t="shared" si="121"/>
        <v>0</v>
      </c>
      <c r="AB522" s="235">
        <f t="shared" si="122"/>
        <v>0</v>
      </c>
      <c r="AC522" s="235">
        <f t="shared" si="123"/>
        <v>0</v>
      </c>
      <c r="AH522" s="441"/>
      <c r="AJ522" s="240">
        <f t="shared" si="124"/>
        <v>0</v>
      </c>
      <c r="AK522" s="234">
        <f t="shared" si="125"/>
        <v>0</v>
      </c>
      <c r="AL522" s="235">
        <f t="shared" si="126"/>
        <v>0</v>
      </c>
      <c r="AM522" s="235">
        <f t="shared" si="127"/>
        <v>0</v>
      </c>
      <c r="AR522" s="441"/>
    </row>
    <row r="523" spans="2:44" ht="12.6" hidden="1" customHeight="1" outlineLevel="1" x14ac:dyDescent="0.2">
      <c r="B523" s="456">
        <f>'Comm Prop Portfolio'!A506</f>
        <v>497</v>
      </c>
      <c r="C523" s="822">
        <f>'Comm Prop Portfolio'!B506*(1+$D$8)</f>
        <v>12449100</v>
      </c>
      <c r="D523" s="823">
        <f>'Comm Prop Portfolio'!C506*(1+$D$9)</f>
        <v>2975.5790000000002</v>
      </c>
      <c r="E523" s="457"/>
      <c r="F523" s="234">
        <f t="shared" si="112"/>
        <v>0.64261673534633024</v>
      </c>
      <c r="G523" s="234">
        <f t="shared" si="113"/>
        <v>0.19672908081708718</v>
      </c>
      <c r="H523" s="235">
        <f t="shared" si="114"/>
        <v>1912.1568627450981</v>
      </c>
      <c r="I523" s="235">
        <f t="shared" si="115"/>
        <v>585.38292156862747</v>
      </c>
      <c r="N523" s="441"/>
      <c r="P523" s="240">
        <f t="shared" si="116"/>
        <v>0</v>
      </c>
      <c r="Q523" s="234">
        <f t="shared" si="117"/>
        <v>0.19672908081708718</v>
      </c>
      <c r="R523" s="235">
        <f t="shared" si="118"/>
        <v>0</v>
      </c>
      <c r="S523" s="235">
        <f t="shared" si="119"/>
        <v>585.38292156862747</v>
      </c>
      <c r="X523" s="441"/>
      <c r="Z523" s="240">
        <f t="shared" si="120"/>
        <v>0</v>
      </c>
      <c r="AA523" s="234">
        <f t="shared" si="121"/>
        <v>0.19672908081708718</v>
      </c>
      <c r="AB523" s="235">
        <f t="shared" si="122"/>
        <v>0</v>
      </c>
      <c r="AC523" s="235">
        <f t="shared" si="123"/>
        <v>585.38292156862747</v>
      </c>
      <c r="AH523" s="441"/>
      <c r="AJ523" s="240">
        <f t="shared" si="124"/>
        <v>0</v>
      </c>
      <c r="AK523" s="234">
        <f t="shared" si="125"/>
        <v>0.19672908081708718</v>
      </c>
      <c r="AL523" s="235">
        <f t="shared" si="126"/>
        <v>0</v>
      </c>
      <c r="AM523" s="235">
        <f t="shared" si="127"/>
        <v>585.38292156862747</v>
      </c>
      <c r="AR523" s="441"/>
    </row>
    <row r="524" spans="2:44" ht="12.6" hidden="1" customHeight="1" outlineLevel="1" x14ac:dyDescent="0.2">
      <c r="B524" s="456">
        <f>'Comm Prop Portfolio'!A507</f>
        <v>498</v>
      </c>
      <c r="C524" s="822">
        <f>'Comm Prop Portfolio'!B507*(1+$D$8)</f>
        <v>7678560</v>
      </c>
      <c r="D524" s="823">
        <f>'Comm Prop Portfolio'!C507*(1+$D$9)</f>
        <v>1037.3584000000001</v>
      </c>
      <c r="E524" s="457"/>
      <c r="F524" s="234">
        <f t="shared" si="112"/>
        <v>0.73953449605134292</v>
      </c>
      <c r="G524" s="234">
        <f t="shared" si="113"/>
        <v>0</v>
      </c>
      <c r="H524" s="235">
        <f t="shared" si="114"/>
        <v>767.16232156862748</v>
      </c>
      <c r="I524" s="235">
        <f t="shared" si="115"/>
        <v>0</v>
      </c>
      <c r="N524" s="441"/>
      <c r="P524" s="240">
        <f t="shared" si="116"/>
        <v>0</v>
      </c>
      <c r="Q524" s="234">
        <f t="shared" si="117"/>
        <v>0</v>
      </c>
      <c r="R524" s="235">
        <f t="shared" si="118"/>
        <v>0</v>
      </c>
      <c r="S524" s="235">
        <f t="shared" si="119"/>
        <v>0</v>
      </c>
      <c r="X524" s="441"/>
      <c r="Z524" s="240">
        <f t="shared" si="120"/>
        <v>0</v>
      </c>
      <c r="AA524" s="234">
        <f t="shared" si="121"/>
        <v>0</v>
      </c>
      <c r="AB524" s="235">
        <f t="shared" si="122"/>
        <v>0</v>
      </c>
      <c r="AC524" s="235">
        <f t="shared" si="123"/>
        <v>0</v>
      </c>
      <c r="AH524" s="441"/>
      <c r="AJ524" s="240">
        <f t="shared" si="124"/>
        <v>0</v>
      </c>
      <c r="AK524" s="234">
        <f t="shared" si="125"/>
        <v>0</v>
      </c>
      <c r="AL524" s="235">
        <f t="shared" si="126"/>
        <v>0</v>
      </c>
      <c r="AM524" s="235">
        <f t="shared" si="127"/>
        <v>0</v>
      </c>
      <c r="AR524" s="441"/>
    </row>
    <row r="525" spans="2:44" ht="12.6" hidden="1" customHeight="1" outlineLevel="1" x14ac:dyDescent="0.2">
      <c r="B525" s="456">
        <f>'Comm Prop Portfolio'!A508</f>
        <v>499</v>
      </c>
      <c r="C525" s="822">
        <f>'Comm Prop Portfolio'!B508*(1+$D$8)</f>
        <v>34831980</v>
      </c>
      <c r="D525" s="823">
        <f>'Comm Prop Portfolio'!C508*(1+$D$9)</f>
        <v>9411.4644000000008</v>
      </c>
      <c r="E525" s="457"/>
      <c r="F525" s="234">
        <f t="shared" si="112"/>
        <v>0.22967399498966179</v>
      </c>
      <c r="G525" s="234">
        <f t="shared" si="113"/>
        <v>0.71290750626292276</v>
      </c>
      <c r="H525" s="235">
        <f t="shared" si="114"/>
        <v>2161.5686274509803</v>
      </c>
      <c r="I525" s="235">
        <f t="shared" si="115"/>
        <v>6709.5036156862752</v>
      </c>
      <c r="N525" s="441"/>
      <c r="P525" s="240">
        <f t="shared" si="116"/>
        <v>0</v>
      </c>
      <c r="Q525" s="234">
        <f t="shared" si="117"/>
        <v>0.71290750626292276</v>
      </c>
      <c r="R525" s="235">
        <f t="shared" si="118"/>
        <v>0</v>
      </c>
      <c r="S525" s="235">
        <f t="shared" si="119"/>
        <v>6709.5036156862752</v>
      </c>
      <c r="X525" s="441"/>
      <c r="Z525" s="240">
        <f t="shared" si="120"/>
        <v>0</v>
      </c>
      <c r="AA525" s="234">
        <f t="shared" si="121"/>
        <v>0.71290750626292276</v>
      </c>
      <c r="AB525" s="235">
        <f t="shared" si="122"/>
        <v>0</v>
      </c>
      <c r="AC525" s="235">
        <f t="shared" si="123"/>
        <v>6709.5036156862752</v>
      </c>
      <c r="AH525" s="441"/>
      <c r="AJ525" s="240">
        <f t="shared" si="124"/>
        <v>0</v>
      </c>
      <c r="AK525" s="234">
        <f t="shared" si="125"/>
        <v>0.71290750626292276</v>
      </c>
      <c r="AL525" s="235">
        <f t="shared" si="126"/>
        <v>0</v>
      </c>
      <c r="AM525" s="235">
        <f t="shared" si="127"/>
        <v>6709.5036156862752</v>
      </c>
      <c r="AR525" s="441"/>
    </row>
    <row r="526" spans="2:44" ht="12.6" hidden="1" customHeight="1" outlineLevel="1" x14ac:dyDescent="0.2">
      <c r="B526" s="456">
        <f>'Comm Prop Portfolio'!A509</f>
        <v>500</v>
      </c>
      <c r="C526" s="822">
        <f>'Comm Prop Portfolio'!B509*(1+$D$8)</f>
        <v>14565600</v>
      </c>
      <c r="D526" s="823">
        <f>'Comm Prop Portfolio'!C509*(1+$D$9)</f>
        <v>3330.096</v>
      </c>
      <c r="E526" s="457"/>
      <c r="F526" s="234">
        <f t="shared" si="112"/>
        <v>0.54923930356456307</v>
      </c>
      <c r="G526" s="234">
        <f t="shared" si="113"/>
        <v>0.31345087054429616</v>
      </c>
      <c r="H526" s="235">
        <f t="shared" si="114"/>
        <v>1829.0196078431372</v>
      </c>
      <c r="I526" s="235">
        <f t="shared" si="115"/>
        <v>1043.8214901960785</v>
      </c>
      <c r="N526" s="441"/>
      <c r="P526" s="240">
        <f t="shared" si="116"/>
        <v>0</v>
      </c>
      <c r="Q526" s="234">
        <f t="shared" si="117"/>
        <v>0.31345087054429616</v>
      </c>
      <c r="R526" s="235">
        <f t="shared" si="118"/>
        <v>0</v>
      </c>
      <c r="S526" s="235">
        <f t="shared" si="119"/>
        <v>1043.8214901960785</v>
      </c>
      <c r="X526" s="441"/>
      <c r="Z526" s="240">
        <f t="shared" si="120"/>
        <v>0</v>
      </c>
      <c r="AA526" s="234">
        <f t="shared" si="121"/>
        <v>0.31345087054429616</v>
      </c>
      <c r="AB526" s="235">
        <f t="shared" si="122"/>
        <v>0</v>
      </c>
      <c r="AC526" s="235">
        <f t="shared" si="123"/>
        <v>1043.8214901960785</v>
      </c>
      <c r="AH526" s="441"/>
      <c r="AJ526" s="240">
        <f t="shared" si="124"/>
        <v>0</v>
      </c>
      <c r="AK526" s="234">
        <f t="shared" si="125"/>
        <v>0.31345087054429616</v>
      </c>
      <c r="AL526" s="235">
        <f t="shared" si="126"/>
        <v>0</v>
      </c>
      <c r="AM526" s="235">
        <f t="shared" si="127"/>
        <v>1043.8214901960785</v>
      </c>
      <c r="AR526" s="441"/>
    </row>
    <row r="527" spans="2:44" ht="12.6" hidden="1" customHeight="1" outlineLevel="1" x14ac:dyDescent="0.2">
      <c r="B527" s="456">
        <f>'Comm Prop Portfolio'!A510</f>
        <v>501</v>
      </c>
      <c r="C527" s="822">
        <f>'Comm Prop Portfolio'!B510*(1+$D$8)</f>
        <v>816000</v>
      </c>
      <c r="D527" s="823">
        <f>'Comm Prop Portfolio'!C510*(1+$D$9)</f>
        <v>212</v>
      </c>
      <c r="E527" s="457"/>
      <c r="F527" s="234">
        <f t="shared" si="112"/>
        <v>0</v>
      </c>
      <c r="G527" s="234">
        <f t="shared" si="113"/>
        <v>0</v>
      </c>
      <c r="H527" s="235">
        <f t="shared" si="114"/>
        <v>0</v>
      </c>
      <c r="I527" s="235">
        <f t="shared" si="115"/>
        <v>0</v>
      </c>
      <c r="N527" s="441"/>
      <c r="P527" s="240">
        <f t="shared" si="116"/>
        <v>0</v>
      </c>
      <c r="Q527" s="234">
        <f t="shared" si="117"/>
        <v>0</v>
      </c>
      <c r="R527" s="235">
        <f t="shared" si="118"/>
        <v>0</v>
      </c>
      <c r="S527" s="235">
        <f t="shared" si="119"/>
        <v>0</v>
      </c>
      <c r="X527" s="441"/>
      <c r="Z527" s="240">
        <f t="shared" si="120"/>
        <v>0</v>
      </c>
      <c r="AA527" s="234">
        <f t="shared" si="121"/>
        <v>0</v>
      </c>
      <c r="AB527" s="235">
        <f t="shared" si="122"/>
        <v>0</v>
      </c>
      <c r="AC527" s="235">
        <f t="shared" si="123"/>
        <v>0</v>
      </c>
      <c r="AH527" s="441"/>
      <c r="AJ527" s="240">
        <f t="shared" si="124"/>
        <v>0</v>
      </c>
      <c r="AK527" s="234">
        <f t="shared" si="125"/>
        <v>0</v>
      </c>
      <c r="AL527" s="235">
        <f t="shared" si="126"/>
        <v>0</v>
      </c>
      <c r="AM527" s="235">
        <f t="shared" si="127"/>
        <v>0</v>
      </c>
      <c r="AR527" s="441"/>
    </row>
    <row r="528" spans="2:44" ht="12.6" hidden="1" customHeight="1" outlineLevel="1" x14ac:dyDescent="0.2">
      <c r="B528" s="456">
        <f>'Comm Prop Portfolio'!A511</f>
        <v>502</v>
      </c>
      <c r="C528" s="822">
        <f>'Comm Prop Portfolio'!B511*(1+$D$8)</f>
        <v>1654440</v>
      </c>
      <c r="D528" s="823">
        <f>'Comm Prop Portfolio'!C511*(1+$D$9)</f>
        <v>257.89800000000002</v>
      </c>
      <c r="E528" s="457"/>
      <c r="F528" s="234">
        <f t="shared" si="112"/>
        <v>0</v>
      </c>
      <c r="G528" s="234">
        <f t="shared" si="113"/>
        <v>0</v>
      </c>
      <c r="H528" s="235">
        <f t="shared" si="114"/>
        <v>0</v>
      </c>
      <c r="I528" s="235">
        <f t="shared" si="115"/>
        <v>0</v>
      </c>
      <c r="N528" s="441"/>
      <c r="P528" s="240">
        <f t="shared" si="116"/>
        <v>0</v>
      </c>
      <c r="Q528" s="234">
        <f t="shared" si="117"/>
        <v>0</v>
      </c>
      <c r="R528" s="235">
        <f t="shared" si="118"/>
        <v>0</v>
      </c>
      <c r="S528" s="235">
        <f t="shared" si="119"/>
        <v>0</v>
      </c>
      <c r="X528" s="441"/>
      <c r="Z528" s="240">
        <f t="shared" si="120"/>
        <v>0</v>
      </c>
      <c r="AA528" s="234">
        <f t="shared" si="121"/>
        <v>0</v>
      </c>
      <c r="AB528" s="235">
        <f t="shared" si="122"/>
        <v>0</v>
      </c>
      <c r="AC528" s="235">
        <f t="shared" si="123"/>
        <v>0</v>
      </c>
      <c r="AH528" s="441"/>
      <c r="AJ528" s="240">
        <f t="shared" si="124"/>
        <v>0</v>
      </c>
      <c r="AK528" s="234">
        <f t="shared" si="125"/>
        <v>0</v>
      </c>
      <c r="AL528" s="235">
        <f t="shared" si="126"/>
        <v>0</v>
      </c>
      <c r="AM528" s="235">
        <f t="shared" si="127"/>
        <v>0</v>
      </c>
      <c r="AR528" s="441"/>
    </row>
    <row r="529" spans="2:44" ht="12.6" hidden="1" customHeight="1" outlineLevel="1" x14ac:dyDescent="0.2">
      <c r="B529" s="456">
        <f>'Comm Prop Portfolio'!A512</f>
        <v>503</v>
      </c>
      <c r="C529" s="822">
        <f>'Comm Prop Portfolio'!B512*(1+$D$8)</f>
        <v>4042260</v>
      </c>
      <c r="D529" s="823">
        <f>'Comm Prop Portfolio'!C512*(1+$D$9)</f>
        <v>1092.2028000000003</v>
      </c>
      <c r="E529" s="457"/>
      <c r="F529" s="234">
        <f t="shared" si="112"/>
        <v>0.50522727385175614</v>
      </c>
      <c r="G529" s="234">
        <f t="shared" si="113"/>
        <v>0</v>
      </c>
      <c r="H529" s="235">
        <f t="shared" si="114"/>
        <v>551.81064313725494</v>
      </c>
      <c r="I529" s="235">
        <f t="shared" si="115"/>
        <v>0</v>
      </c>
      <c r="N529" s="441"/>
      <c r="P529" s="240">
        <f t="shared" si="116"/>
        <v>0</v>
      </c>
      <c r="Q529" s="234">
        <f t="shared" si="117"/>
        <v>0</v>
      </c>
      <c r="R529" s="235">
        <f t="shared" si="118"/>
        <v>0</v>
      </c>
      <c r="S529" s="235">
        <f t="shared" si="119"/>
        <v>0</v>
      </c>
      <c r="X529" s="441"/>
      <c r="Z529" s="240">
        <f t="shared" si="120"/>
        <v>0</v>
      </c>
      <c r="AA529" s="234">
        <f t="shared" si="121"/>
        <v>0</v>
      </c>
      <c r="AB529" s="235">
        <f t="shared" si="122"/>
        <v>0</v>
      </c>
      <c r="AC529" s="235">
        <f t="shared" si="123"/>
        <v>0</v>
      </c>
      <c r="AH529" s="441"/>
      <c r="AJ529" s="240">
        <f t="shared" si="124"/>
        <v>0</v>
      </c>
      <c r="AK529" s="234">
        <f t="shared" si="125"/>
        <v>0</v>
      </c>
      <c r="AL529" s="235">
        <f t="shared" si="126"/>
        <v>0</v>
      </c>
      <c r="AM529" s="235">
        <f t="shared" si="127"/>
        <v>0</v>
      </c>
      <c r="AR529" s="441"/>
    </row>
    <row r="530" spans="2:44" ht="12.6" hidden="1" customHeight="1" outlineLevel="1" x14ac:dyDescent="0.2">
      <c r="B530" s="456">
        <f>'Comm Prop Portfolio'!A513</f>
        <v>504</v>
      </c>
      <c r="C530" s="822">
        <f>'Comm Prop Portfolio'!B513*(1+$D$8)</f>
        <v>12529680</v>
      </c>
      <c r="D530" s="823">
        <f>'Comm Prop Portfolio'!C513*(1+$D$9)</f>
        <v>3906.3119999999999</v>
      </c>
      <c r="E530" s="457"/>
      <c r="F530" s="234">
        <f t="shared" si="112"/>
        <v>0.63848398362927061</v>
      </c>
      <c r="G530" s="234">
        <f t="shared" si="113"/>
        <v>0.20189502046341168</v>
      </c>
      <c r="H530" s="235">
        <f t="shared" si="114"/>
        <v>2494.1176470588234</v>
      </c>
      <c r="I530" s="235">
        <f t="shared" si="115"/>
        <v>788.66494117647062</v>
      </c>
      <c r="N530" s="441"/>
      <c r="P530" s="240">
        <f t="shared" si="116"/>
        <v>0</v>
      </c>
      <c r="Q530" s="234">
        <f t="shared" si="117"/>
        <v>0.20189502046341168</v>
      </c>
      <c r="R530" s="235">
        <f t="shared" si="118"/>
        <v>0</v>
      </c>
      <c r="S530" s="235">
        <f t="shared" si="119"/>
        <v>788.66494117647062</v>
      </c>
      <c r="X530" s="441"/>
      <c r="Z530" s="240">
        <f t="shared" si="120"/>
        <v>0</v>
      </c>
      <c r="AA530" s="234">
        <f t="shared" si="121"/>
        <v>0.20189502046341168</v>
      </c>
      <c r="AB530" s="235">
        <f t="shared" si="122"/>
        <v>0</v>
      </c>
      <c r="AC530" s="235">
        <f t="shared" si="123"/>
        <v>788.66494117647062</v>
      </c>
      <c r="AH530" s="441"/>
      <c r="AJ530" s="240">
        <f t="shared" si="124"/>
        <v>0</v>
      </c>
      <c r="AK530" s="234">
        <f t="shared" si="125"/>
        <v>0.20189502046341168</v>
      </c>
      <c r="AL530" s="235">
        <f t="shared" si="126"/>
        <v>0</v>
      </c>
      <c r="AM530" s="235">
        <f t="shared" si="127"/>
        <v>788.66494117647062</v>
      </c>
      <c r="AR530" s="441"/>
    </row>
    <row r="531" spans="2:44" ht="12.6" hidden="1" customHeight="1" outlineLevel="1" x14ac:dyDescent="0.2">
      <c r="B531" s="456">
        <f>'Comm Prop Portfolio'!A514</f>
        <v>505</v>
      </c>
      <c r="C531" s="822">
        <f>'Comm Prop Portfolio'!B514*(1+$D$8)</f>
        <v>11665740</v>
      </c>
      <c r="D531" s="823">
        <f>'Comm Prop Portfolio'!C514*(1+$D$9)</f>
        <v>2424.6440000000002</v>
      </c>
      <c r="E531" s="457"/>
      <c r="F531" s="234">
        <f t="shared" si="112"/>
        <v>0.68576875534685322</v>
      </c>
      <c r="G531" s="234">
        <f t="shared" si="113"/>
        <v>0.14278905581643342</v>
      </c>
      <c r="H531" s="235">
        <f t="shared" si="114"/>
        <v>1662.7450980392157</v>
      </c>
      <c r="I531" s="235">
        <f t="shared" si="115"/>
        <v>346.21262745098045</v>
      </c>
      <c r="N531" s="441"/>
      <c r="P531" s="240">
        <f t="shared" si="116"/>
        <v>0</v>
      </c>
      <c r="Q531" s="234">
        <f t="shared" si="117"/>
        <v>0.14278905581643342</v>
      </c>
      <c r="R531" s="235">
        <f t="shared" si="118"/>
        <v>0</v>
      </c>
      <c r="S531" s="235">
        <f t="shared" si="119"/>
        <v>346.21262745098045</v>
      </c>
      <c r="X531" s="441"/>
      <c r="Z531" s="240">
        <f t="shared" si="120"/>
        <v>0</v>
      </c>
      <c r="AA531" s="234">
        <f t="shared" si="121"/>
        <v>0.14278905581643342</v>
      </c>
      <c r="AB531" s="235">
        <f t="shared" si="122"/>
        <v>0</v>
      </c>
      <c r="AC531" s="235">
        <f t="shared" si="123"/>
        <v>346.21262745098045</v>
      </c>
      <c r="AH531" s="441"/>
      <c r="AJ531" s="240">
        <f t="shared" si="124"/>
        <v>0</v>
      </c>
      <c r="AK531" s="234">
        <f t="shared" si="125"/>
        <v>0.14278905581643342</v>
      </c>
      <c r="AL531" s="235">
        <f t="shared" si="126"/>
        <v>0</v>
      </c>
      <c r="AM531" s="235">
        <f t="shared" si="127"/>
        <v>346.21262745098045</v>
      </c>
      <c r="AR531" s="441"/>
    </row>
    <row r="532" spans="2:44" ht="12.6" hidden="1" customHeight="1" outlineLevel="1" x14ac:dyDescent="0.2">
      <c r="B532" s="456">
        <f>'Comm Prop Portfolio'!A515</f>
        <v>506</v>
      </c>
      <c r="C532" s="822">
        <f>'Comm Prop Portfolio'!B515*(1+$D$8)</f>
        <v>4961280</v>
      </c>
      <c r="D532" s="823">
        <f>'Comm Prop Portfolio'!C515*(1+$D$9)</f>
        <v>1185.8432</v>
      </c>
      <c r="E532" s="457"/>
      <c r="F532" s="234">
        <f t="shared" si="112"/>
        <v>0.59687822497420018</v>
      </c>
      <c r="G532" s="234">
        <f t="shared" si="113"/>
        <v>0</v>
      </c>
      <c r="H532" s="235">
        <f t="shared" si="114"/>
        <v>707.80398431372544</v>
      </c>
      <c r="I532" s="235">
        <f t="shared" si="115"/>
        <v>0</v>
      </c>
      <c r="N532" s="441"/>
      <c r="P532" s="240">
        <f t="shared" si="116"/>
        <v>0</v>
      </c>
      <c r="Q532" s="234">
        <f t="shared" si="117"/>
        <v>0</v>
      </c>
      <c r="R532" s="235">
        <f t="shared" si="118"/>
        <v>0</v>
      </c>
      <c r="S532" s="235">
        <f t="shared" si="119"/>
        <v>0</v>
      </c>
      <c r="X532" s="441"/>
      <c r="Z532" s="240">
        <f t="shared" si="120"/>
        <v>0</v>
      </c>
      <c r="AA532" s="234">
        <f t="shared" si="121"/>
        <v>0</v>
      </c>
      <c r="AB532" s="235">
        <f t="shared" si="122"/>
        <v>0</v>
      </c>
      <c r="AC532" s="235">
        <f t="shared" si="123"/>
        <v>0</v>
      </c>
      <c r="AH532" s="441"/>
      <c r="AJ532" s="240">
        <f t="shared" si="124"/>
        <v>0</v>
      </c>
      <c r="AK532" s="234">
        <f t="shared" si="125"/>
        <v>0</v>
      </c>
      <c r="AL532" s="235">
        <f t="shared" si="126"/>
        <v>0</v>
      </c>
      <c r="AM532" s="235">
        <f t="shared" si="127"/>
        <v>0</v>
      </c>
      <c r="AR532" s="441"/>
    </row>
    <row r="533" spans="2:44" ht="12.6" hidden="1" customHeight="1" outlineLevel="1" x14ac:dyDescent="0.2">
      <c r="B533" s="456">
        <f>'Comm Prop Portfolio'!A516</f>
        <v>507</v>
      </c>
      <c r="C533" s="822">
        <f>'Comm Prop Portfolio'!B516*(1+$D$8)</f>
        <v>14896080</v>
      </c>
      <c r="D533" s="823">
        <f>'Comm Prop Portfolio'!C516*(1+$D$9)</f>
        <v>2012.4312</v>
      </c>
      <c r="E533" s="457"/>
      <c r="F533" s="234">
        <f t="shared" si="112"/>
        <v>0.53705404374842236</v>
      </c>
      <c r="G533" s="234">
        <f t="shared" si="113"/>
        <v>0.32868244531447199</v>
      </c>
      <c r="H533" s="235">
        <f t="shared" si="114"/>
        <v>1080.7843137254902</v>
      </c>
      <c r="I533" s="235">
        <f t="shared" si="115"/>
        <v>661.45080784313723</v>
      </c>
      <c r="N533" s="441"/>
      <c r="P533" s="240">
        <f t="shared" si="116"/>
        <v>0</v>
      </c>
      <c r="Q533" s="234">
        <f t="shared" si="117"/>
        <v>0.32868244531447199</v>
      </c>
      <c r="R533" s="235">
        <f t="shared" si="118"/>
        <v>0</v>
      </c>
      <c r="S533" s="235">
        <f t="shared" si="119"/>
        <v>661.45080784313723</v>
      </c>
      <c r="X533" s="441"/>
      <c r="Z533" s="240">
        <f t="shared" si="120"/>
        <v>0</v>
      </c>
      <c r="AA533" s="234">
        <f t="shared" si="121"/>
        <v>0.32868244531447199</v>
      </c>
      <c r="AB533" s="235">
        <f t="shared" si="122"/>
        <v>0</v>
      </c>
      <c r="AC533" s="235">
        <f t="shared" si="123"/>
        <v>661.45080784313723</v>
      </c>
      <c r="AH533" s="441"/>
      <c r="AJ533" s="240">
        <f t="shared" si="124"/>
        <v>0</v>
      </c>
      <c r="AK533" s="234">
        <f t="shared" si="125"/>
        <v>0.32868244531447199</v>
      </c>
      <c r="AL533" s="235">
        <f t="shared" si="126"/>
        <v>0</v>
      </c>
      <c r="AM533" s="235">
        <f t="shared" si="127"/>
        <v>661.45080784313723</v>
      </c>
      <c r="AR533" s="441"/>
    </row>
    <row r="534" spans="2:44" ht="12.6" hidden="1" customHeight="1" outlineLevel="1" x14ac:dyDescent="0.2">
      <c r="B534" s="456">
        <f>'Comm Prop Portfolio'!A517</f>
        <v>508</v>
      </c>
      <c r="C534" s="822">
        <f>'Comm Prop Portfolio'!B517*(1+$D$8)</f>
        <v>30724440</v>
      </c>
      <c r="D534" s="823">
        <f>'Comm Prop Portfolio'!C517*(1+$D$9)</f>
        <v>4470.1048000000001</v>
      </c>
      <c r="E534" s="457"/>
      <c r="F534" s="234">
        <f t="shared" si="112"/>
        <v>0.2603790337594436</v>
      </c>
      <c r="G534" s="234">
        <f t="shared" si="113"/>
        <v>0.6745262078006955</v>
      </c>
      <c r="H534" s="235">
        <f t="shared" si="114"/>
        <v>1163.9215686274508</v>
      </c>
      <c r="I534" s="235">
        <f t="shared" si="115"/>
        <v>3015.2028392156863</v>
      </c>
      <c r="N534" s="441"/>
      <c r="P534" s="240">
        <f t="shared" si="116"/>
        <v>0</v>
      </c>
      <c r="Q534" s="234">
        <f t="shared" si="117"/>
        <v>0.6745262078006955</v>
      </c>
      <c r="R534" s="235">
        <f t="shared" si="118"/>
        <v>0</v>
      </c>
      <c r="S534" s="235">
        <f t="shared" si="119"/>
        <v>3015.2028392156863</v>
      </c>
      <c r="X534" s="441"/>
      <c r="Z534" s="240">
        <f t="shared" si="120"/>
        <v>0</v>
      </c>
      <c r="AA534" s="234">
        <f t="shared" si="121"/>
        <v>0.6745262078006955</v>
      </c>
      <c r="AB534" s="235">
        <f t="shared" si="122"/>
        <v>0</v>
      </c>
      <c r="AC534" s="235">
        <f t="shared" si="123"/>
        <v>3015.2028392156863</v>
      </c>
      <c r="AH534" s="441"/>
      <c r="AJ534" s="240">
        <f t="shared" si="124"/>
        <v>0</v>
      </c>
      <c r="AK534" s="234">
        <f t="shared" si="125"/>
        <v>0.6745262078006955</v>
      </c>
      <c r="AL534" s="235">
        <f t="shared" si="126"/>
        <v>0</v>
      </c>
      <c r="AM534" s="235">
        <f t="shared" si="127"/>
        <v>3015.2028392156863</v>
      </c>
      <c r="AR534" s="441"/>
    </row>
    <row r="535" spans="2:44" ht="12.6" hidden="1" customHeight="1" outlineLevel="1" x14ac:dyDescent="0.2">
      <c r="B535" s="456">
        <f>'Comm Prop Portfolio'!A518</f>
        <v>509</v>
      </c>
      <c r="C535" s="822">
        <f>'Comm Prop Portfolio'!B518*(1+$D$8)</f>
        <v>25089960</v>
      </c>
      <c r="D535" s="823">
        <f>'Comm Prop Portfolio'!C518*(1+$D$9)</f>
        <v>5736.2536000000009</v>
      </c>
      <c r="E535" s="457"/>
      <c r="F535" s="234">
        <f t="shared" si="112"/>
        <v>0.31885264065785679</v>
      </c>
      <c r="G535" s="234">
        <f t="shared" si="113"/>
        <v>0.60143419917767904</v>
      </c>
      <c r="H535" s="235">
        <f t="shared" si="114"/>
        <v>1829.0196078431377</v>
      </c>
      <c r="I535" s="235">
        <f t="shared" si="115"/>
        <v>3449.9790901960791</v>
      </c>
      <c r="N535" s="441"/>
      <c r="P535" s="240">
        <f t="shared" si="116"/>
        <v>0</v>
      </c>
      <c r="Q535" s="234">
        <f t="shared" si="117"/>
        <v>0.60143419917767904</v>
      </c>
      <c r="R535" s="235">
        <f t="shared" si="118"/>
        <v>0</v>
      </c>
      <c r="S535" s="235">
        <f t="shared" si="119"/>
        <v>3449.9790901960791</v>
      </c>
      <c r="X535" s="441"/>
      <c r="Z535" s="240">
        <f t="shared" si="120"/>
        <v>0</v>
      </c>
      <c r="AA535" s="234">
        <f t="shared" si="121"/>
        <v>0.60143419917767904</v>
      </c>
      <c r="AB535" s="235">
        <f t="shared" si="122"/>
        <v>0</v>
      </c>
      <c r="AC535" s="235">
        <f t="shared" si="123"/>
        <v>3449.9790901960791</v>
      </c>
      <c r="AH535" s="441"/>
      <c r="AJ535" s="240">
        <f t="shared" si="124"/>
        <v>0</v>
      </c>
      <c r="AK535" s="234">
        <f t="shared" si="125"/>
        <v>0.60143419917767904</v>
      </c>
      <c r="AL535" s="235">
        <f t="shared" si="126"/>
        <v>0</v>
      </c>
      <c r="AM535" s="235">
        <f t="shared" si="127"/>
        <v>3449.9790901960791</v>
      </c>
      <c r="AR535" s="441"/>
    </row>
    <row r="536" spans="2:44" ht="12.6" hidden="1" customHeight="1" outlineLevel="1" x14ac:dyDescent="0.2">
      <c r="B536" s="456">
        <f>'Comm Prop Portfolio'!A519</f>
        <v>510</v>
      </c>
      <c r="C536" s="822">
        <f>'Comm Prop Portfolio'!B519*(1+$D$8)</f>
        <v>5347860</v>
      </c>
      <c r="D536" s="823">
        <f>'Comm Prop Portfolio'!C519*(1+$D$9)</f>
        <v>1389.395</v>
      </c>
      <c r="E536" s="457"/>
      <c r="F536" s="234">
        <f t="shared" si="112"/>
        <v>0.62601863175176609</v>
      </c>
      <c r="G536" s="234">
        <f t="shared" si="113"/>
        <v>0</v>
      </c>
      <c r="H536" s="235">
        <f t="shared" si="114"/>
        <v>869.78715686274506</v>
      </c>
      <c r="I536" s="235">
        <f t="shared" si="115"/>
        <v>0</v>
      </c>
      <c r="N536" s="441"/>
      <c r="P536" s="240">
        <f t="shared" si="116"/>
        <v>0</v>
      </c>
      <c r="Q536" s="234">
        <f t="shared" si="117"/>
        <v>0</v>
      </c>
      <c r="R536" s="235">
        <f t="shared" si="118"/>
        <v>0</v>
      </c>
      <c r="S536" s="235">
        <f t="shared" si="119"/>
        <v>0</v>
      </c>
      <c r="X536" s="441"/>
      <c r="Z536" s="240">
        <f t="shared" si="120"/>
        <v>0</v>
      </c>
      <c r="AA536" s="234">
        <f t="shared" si="121"/>
        <v>0</v>
      </c>
      <c r="AB536" s="235">
        <f t="shared" si="122"/>
        <v>0</v>
      </c>
      <c r="AC536" s="235">
        <f t="shared" si="123"/>
        <v>0</v>
      </c>
      <c r="AH536" s="441"/>
      <c r="AJ536" s="240">
        <f t="shared" si="124"/>
        <v>0</v>
      </c>
      <c r="AK536" s="234">
        <f t="shared" si="125"/>
        <v>0</v>
      </c>
      <c r="AL536" s="235">
        <f t="shared" si="126"/>
        <v>0</v>
      </c>
      <c r="AM536" s="235">
        <f t="shared" si="127"/>
        <v>0</v>
      </c>
      <c r="AR536" s="441"/>
    </row>
    <row r="537" spans="2:44" ht="12.6" hidden="1" customHeight="1" outlineLevel="1" x14ac:dyDescent="0.2">
      <c r="B537" s="456">
        <f>'Comm Prop Portfolio'!A520</f>
        <v>511</v>
      </c>
      <c r="C537" s="822">
        <f>'Comm Prop Portfolio'!B520*(1+$D$8)</f>
        <v>816000</v>
      </c>
      <c r="D537" s="823">
        <f>'Comm Prop Portfolio'!C520*(1+$D$9)</f>
        <v>254.4</v>
      </c>
      <c r="E537" s="457"/>
      <c r="F537" s="234">
        <f t="shared" si="112"/>
        <v>0</v>
      </c>
      <c r="G537" s="234">
        <f t="shared" si="113"/>
        <v>0</v>
      </c>
      <c r="H537" s="235">
        <f t="shared" si="114"/>
        <v>0</v>
      </c>
      <c r="I537" s="235">
        <f t="shared" si="115"/>
        <v>0</v>
      </c>
      <c r="N537" s="441"/>
      <c r="P537" s="240">
        <f t="shared" si="116"/>
        <v>0</v>
      </c>
      <c r="Q537" s="234">
        <f t="shared" si="117"/>
        <v>0</v>
      </c>
      <c r="R537" s="235">
        <f t="shared" si="118"/>
        <v>0</v>
      </c>
      <c r="S537" s="235">
        <f t="shared" si="119"/>
        <v>0</v>
      </c>
      <c r="X537" s="441"/>
      <c r="Z537" s="240">
        <f t="shared" si="120"/>
        <v>0</v>
      </c>
      <c r="AA537" s="234">
        <f t="shared" si="121"/>
        <v>0</v>
      </c>
      <c r="AB537" s="235">
        <f t="shared" si="122"/>
        <v>0</v>
      </c>
      <c r="AC537" s="235">
        <f t="shared" si="123"/>
        <v>0</v>
      </c>
      <c r="AH537" s="441"/>
      <c r="AJ537" s="240">
        <f t="shared" si="124"/>
        <v>0</v>
      </c>
      <c r="AK537" s="234">
        <f t="shared" si="125"/>
        <v>0</v>
      </c>
      <c r="AL537" s="235">
        <f t="shared" si="126"/>
        <v>0</v>
      </c>
      <c r="AM537" s="235">
        <f t="shared" si="127"/>
        <v>0</v>
      </c>
      <c r="AR537" s="441"/>
    </row>
    <row r="538" spans="2:44" ht="12.6" hidden="1" customHeight="1" outlineLevel="1" x14ac:dyDescent="0.2">
      <c r="B538" s="456">
        <f>'Comm Prop Portfolio'!A521</f>
        <v>512</v>
      </c>
      <c r="C538" s="822">
        <f>'Comm Prop Portfolio'!B521*(1+$D$8)</f>
        <v>16351620</v>
      </c>
      <c r="D538" s="823">
        <f>'Comm Prop Portfolio'!C521*(1+$D$9)</f>
        <v>4588.0722000000005</v>
      </c>
      <c r="E538" s="457"/>
      <c r="F538" s="234">
        <f t="shared" si="112"/>
        <v>0.48924816012113787</v>
      </c>
      <c r="G538" s="234">
        <f t="shared" si="113"/>
        <v>0.38843979984857768</v>
      </c>
      <c r="H538" s="235">
        <f t="shared" si="114"/>
        <v>2244.7058823529414</v>
      </c>
      <c r="I538" s="235">
        <f t="shared" si="115"/>
        <v>1782.1898470588237</v>
      </c>
      <c r="N538" s="441"/>
      <c r="P538" s="240">
        <f t="shared" si="116"/>
        <v>0</v>
      </c>
      <c r="Q538" s="234">
        <f t="shared" si="117"/>
        <v>0.38843979984857768</v>
      </c>
      <c r="R538" s="235">
        <f t="shared" si="118"/>
        <v>0</v>
      </c>
      <c r="S538" s="235">
        <f t="shared" si="119"/>
        <v>1782.1898470588237</v>
      </c>
      <c r="X538" s="441"/>
      <c r="Z538" s="240">
        <f t="shared" si="120"/>
        <v>0</v>
      </c>
      <c r="AA538" s="234">
        <f t="shared" si="121"/>
        <v>0.38843979984857768</v>
      </c>
      <c r="AB538" s="235">
        <f t="shared" si="122"/>
        <v>0</v>
      </c>
      <c r="AC538" s="235">
        <f t="shared" si="123"/>
        <v>1782.1898470588237</v>
      </c>
      <c r="AH538" s="441"/>
      <c r="AJ538" s="240">
        <f t="shared" si="124"/>
        <v>0</v>
      </c>
      <c r="AK538" s="234">
        <f t="shared" si="125"/>
        <v>0.38843979984857768</v>
      </c>
      <c r="AL538" s="235">
        <f t="shared" si="126"/>
        <v>0</v>
      </c>
      <c r="AM538" s="235">
        <f t="shared" si="127"/>
        <v>1782.1898470588237</v>
      </c>
      <c r="AR538" s="441"/>
    </row>
    <row r="539" spans="2:44" ht="12.6" hidden="1" customHeight="1" outlineLevel="1" x14ac:dyDescent="0.2">
      <c r="B539" s="456">
        <f>'Comm Prop Portfolio'!A522</f>
        <v>513</v>
      </c>
      <c r="C539" s="822">
        <f>'Comm Prop Portfolio'!B522*(1+$D$8)</f>
        <v>13739400</v>
      </c>
      <c r="D539" s="823">
        <f>'Comm Prop Portfolio'!C522*(1+$D$9)</f>
        <v>2427.2940000000003</v>
      </c>
      <c r="E539" s="457"/>
      <c r="F539" s="234">
        <f t="shared" ref="F539:F602" si="128">MAX(0,MIN(H$12,C539-G$12))/C539</f>
        <v>0.58226705678559476</v>
      </c>
      <c r="G539" s="234">
        <f t="shared" ref="G539:G602" si="129">MAX(0,MIN(H$13,C539-G$13))/C539</f>
        <v>0.2721661790180066</v>
      </c>
      <c r="H539" s="235">
        <f t="shared" ref="H539:H602" si="130">+F539*D539</f>
        <v>1413.3333333333337</v>
      </c>
      <c r="I539" s="235">
        <f t="shared" ref="I539:I602" si="131">+G539*D539</f>
        <v>660.62733333333335</v>
      </c>
      <c r="N539" s="441"/>
      <c r="P539" s="240">
        <f t="shared" si="116"/>
        <v>0</v>
      </c>
      <c r="Q539" s="234">
        <f t="shared" si="117"/>
        <v>0.2721661790180066</v>
      </c>
      <c r="R539" s="235">
        <f t="shared" si="118"/>
        <v>0</v>
      </c>
      <c r="S539" s="235">
        <f t="shared" si="119"/>
        <v>660.62733333333335</v>
      </c>
      <c r="X539" s="441"/>
      <c r="Z539" s="240">
        <f t="shared" si="120"/>
        <v>0</v>
      </c>
      <c r="AA539" s="234">
        <f t="shared" si="121"/>
        <v>0.2721661790180066</v>
      </c>
      <c r="AB539" s="235">
        <f t="shared" si="122"/>
        <v>0</v>
      </c>
      <c r="AC539" s="235">
        <f t="shared" si="123"/>
        <v>660.62733333333335</v>
      </c>
      <c r="AH539" s="441"/>
      <c r="AJ539" s="240">
        <f t="shared" si="124"/>
        <v>0</v>
      </c>
      <c r="AK539" s="234">
        <f t="shared" si="125"/>
        <v>0.2721661790180066</v>
      </c>
      <c r="AL539" s="235">
        <f t="shared" si="126"/>
        <v>0</v>
      </c>
      <c r="AM539" s="235">
        <f t="shared" si="127"/>
        <v>660.62733333333335</v>
      </c>
      <c r="AR539" s="441"/>
    </row>
    <row r="540" spans="2:44" ht="12.6" hidden="1" customHeight="1" outlineLevel="1" x14ac:dyDescent="0.2">
      <c r="B540" s="456">
        <f>'Comm Prop Portfolio'!A523</f>
        <v>514</v>
      </c>
      <c r="C540" s="822">
        <f>'Comm Prop Portfolio'!B523*(1+$D$8)</f>
        <v>816000</v>
      </c>
      <c r="D540" s="823">
        <f>'Comm Prop Portfolio'!C523*(1+$D$9)</f>
        <v>186.56</v>
      </c>
      <c r="E540" s="457"/>
      <c r="F540" s="234">
        <f t="shared" si="128"/>
        <v>0</v>
      </c>
      <c r="G540" s="234">
        <f t="shared" si="129"/>
        <v>0</v>
      </c>
      <c r="H540" s="235">
        <f t="shared" si="130"/>
        <v>0</v>
      </c>
      <c r="I540" s="235">
        <f t="shared" si="131"/>
        <v>0</v>
      </c>
      <c r="N540" s="441"/>
      <c r="P540" s="240">
        <f t="shared" ref="P540:P603" si="132">MAX(0,MIN(R$12,$C540-Q$12))/$C540</f>
        <v>0</v>
      </c>
      <c r="Q540" s="234">
        <f t="shared" ref="Q540:Q603" si="133">MAX(0,MIN(R$13,$C540-Q$13))/$C540</f>
        <v>0</v>
      </c>
      <c r="R540" s="235">
        <f t="shared" ref="R540:R603" si="134">+P540*$D540</f>
        <v>0</v>
      </c>
      <c r="S540" s="235">
        <f t="shared" ref="S540:S603" si="135">+Q540*$D540</f>
        <v>0</v>
      </c>
      <c r="X540" s="441"/>
      <c r="Z540" s="240">
        <f t="shared" ref="Z540:Z603" si="136">MAX(0,MIN(AB$12,$C540-AA$12))/$C540</f>
        <v>0</v>
      </c>
      <c r="AA540" s="234">
        <f t="shared" ref="AA540:AA603" si="137">MAX(0,MIN(AB$13,$C540-AA$13))/$C540</f>
        <v>0</v>
      </c>
      <c r="AB540" s="235">
        <f t="shared" ref="AB540:AB603" si="138">+Z540*$D540</f>
        <v>0</v>
      </c>
      <c r="AC540" s="235">
        <f t="shared" ref="AC540:AC603" si="139">+AA540*$D540</f>
        <v>0</v>
      </c>
      <c r="AH540" s="441"/>
      <c r="AJ540" s="240">
        <f t="shared" ref="AJ540:AJ603" si="140">MAX(0,MIN(AL$12,$C540-AK$12))/$C540</f>
        <v>0</v>
      </c>
      <c r="AK540" s="234">
        <f t="shared" ref="AK540:AK603" si="141">MAX(0,MIN(AL$13,$C540-AK$13))/$C540</f>
        <v>0</v>
      </c>
      <c r="AL540" s="235">
        <f t="shared" ref="AL540:AL603" si="142">+AJ540*$D540</f>
        <v>0</v>
      </c>
      <c r="AM540" s="235">
        <f t="shared" ref="AM540:AM603" si="143">+AK540*$D540</f>
        <v>0</v>
      </c>
      <c r="AR540" s="441"/>
    </row>
    <row r="541" spans="2:44" ht="12.6" hidden="1" customHeight="1" outlineLevel="1" x14ac:dyDescent="0.2">
      <c r="B541" s="456">
        <f>'Comm Prop Portfolio'!A524</f>
        <v>515</v>
      </c>
      <c r="C541" s="822">
        <f>'Comm Prop Portfolio'!B524*(1+$D$8)</f>
        <v>4427820</v>
      </c>
      <c r="D541" s="823">
        <f>'Comm Prop Portfolio'!C524*(1+$D$9)</f>
        <v>1426.4526000000001</v>
      </c>
      <c r="E541" s="457"/>
      <c r="F541" s="234">
        <f t="shared" si="128"/>
        <v>0.54831045525789213</v>
      </c>
      <c r="G541" s="234">
        <f t="shared" si="129"/>
        <v>0</v>
      </c>
      <c r="H541" s="235">
        <f t="shared" si="130"/>
        <v>782.13887450980394</v>
      </c>
      <c r="I541" s="235">
        <f t="shared" si="131"/>
        <v>0</v>
      </c>
      <c r="N541" s="441"/>
      <c r="P541" s="240">
        <f t="shared" si="132"/>
        <v>0</v>
      </c>
      <c r="Q541" s="234">
        <f t="shared" si="133"/>
        <v>0</v>
      </c>
      <c r="R541" s="235">
        <f t="shared" si="134"/>
        <v>0</v>
      </c>
      <c r="S541" s="235">
        <f t="shared" si="135"/>
        <v>0</v>
      </c>
      <c r="X541" s="441"/>
      <c r="Z541" s="240">
        <f t="shared" si="136"/>
        <v>0</v>
      </c>
      <c r="AA541" s="234">
        <f t="shared" si="137"/>
        <v>0</v>
      </c>
      <c r="AB541" s="235">
        <f t="shared" si="138"/>
        <v>0</v>
      </c>
      <c r="AC541" s="235">
        <f t="shared" si="139"/>
        <v>0</v>
      </c>
      <c r="AH541" s="441"/>
      <c r="AJ541" s="240">
        <f t="shared" si="140"/>
        <v>0</v>
      </c>
      <c r="AK541" s="234">
        <f t="shared" si="141"/>
        <v>0</v>
      </c>
      <c r="AL541" s="235">
        <f t="shared" si="142"/>
        <v>0</v>
      </c>
      <c r="AM541" s="235">
        <f t="shared" si="143"/>
        <v>0</v>
      </c>
      <c r="AR541" s="441"/>
    </row>
    <row r="542" spans="2:44" ht="12.6" hidden="1" customHeight="1" outlineLevel="1" x14ac:dyDescent="0.2">
      <c r="B542" s="456">
        <f>'Comm Prop Portfolio'!A525</f>
        <v>516</v>
      </c>
      <c r="C542" s="822">
        <f>'Comm Prop Portfolio'!B525*(1+$D$8)</f>
        <v>6900300</v>
      </c>
      <c r="D542" s="823">
        <f>'Comm Prop Portfolio'!C525*(1+$D$9)</f>
        <v>1577.598</v>
      </c>
      <c r="E542" s="457"/>
      <c r="F542" s="234">
        <f t="shared" si="128"/>
        <v>0.71015752938278043</v>
      </c>
      <c r="G542" s="234">
        <f t="shared" si="129"/>
        <v>0</v>
      </c>
      <c r="H542" s="235">
        <f t="shared" si="130"/>
        <v>1120.3430980392156</v>
      </c>
      <c r="I542" s="235">
        <f t="shared" si="131"/>
        <v>0</v>
      </c>
      <c r="N542" s="441"/>
      <c r="P542" s="240">
        <f t="shared" si="132"/>
        <v>0</v>
      </c>
      <c r="Q542" s="234">
        <f t="shared" si="133"/>
        <v>0</v>
      </c>
      <c r="R542" s="235">
        <f t="shared" si="134"/>
        <v>0</v>
      </c>
      <c r="S542" s="235">
        <f t="shared" si="135"/>
        <v>0</v>
      </c>
      <c r="X542" s="441"/>
      <c r="Z542" s="240">
        <f t="shared" si="136"/>
        <v>0</v>
      </c>
      <c r="AA542" s="234">
        <f t="shared" si="137"/>
        <v>0</v>
      </c>
      <c r="AB542" s="235">
        <f t="shared" si="138"/>
        <v>0</v>
      </c>
      <c r="AC542" s="235">
        <f t="shared" si="139"/>
        <v>0</v>
      </c>
      <c r="AH542" s="441"/>
      <c r="AJ542" s="240">
        <f t="shared" si="140"/>
        <v>0</v>
      </c>
      <c r="AK542" s="234">
        <f t="shared" si="141"/>
        <v>0</v>
      </c>
      <c r="AL542" s="235">
        <f t="shared" si="142"/>
        <v>0</v>
      </c>
      <c r="AM542" s="235">
        <f t="shared" si="143"/>
        <v>0</v>
      </c>
      <c r="AR542" s="441"/>
    </row>
    <row r="543" spans="2:44" ht="12.6" hidden="1" customHeight="1" outlineLevel="1" x14ac:dyDescent="0.2">
      <c r="B543" s="456">
        <f>'Comm Prop Portfolio'!A526</f>
        <v>517</v>
      </c>
      <c r="C543" s="822">
        <f>'Comm Prop Portfolio'!B526*(1+$D$8)</f>
        <v>4251360</v>
      </c>
      <c r="D543" s="823">
        <f>'Comm Prop Portfolio'!C526*(1+$D$9)</f>
        <v>795.25440000000003</v>
      </c>
      <c r="E543" s="457"/>
      <c r="F543" s="234">
        <f t="shared" si="128"/>
        <v>0.52956230476835653</v>
      </c>
      <c r="G543" s="234">
        <f t="shared" si="129"/>
        <v>0</v>
      </c>
      <c r="H543" s="235">
        <f t="shared" si="130"/>
        <v>421.13675294117655</v>
      </c>
      <c r="I543" s="235">
        <f t="shared" si="131"/>
        <v>0</v>
      </c>
      <c r="N543" s="441"/>
      <c r="P543" s="240">
        <f t="shared" si="132"/>
        <v>0</v>
      </c>
      <c r="Q543" s="234">
        <f t="shared" si="133"/>
        <v>0</v>
      </c>
      <c r="R543" s="235">
        <f t="shared" si="134"/>
        <v>0</v>
      </c>
      <c r="S543" s="235">
        <f t="shared" si="135"/>
        <v>0</v>
      </c>
      <c r="X543" s="441"/>
      <c r="Z543" s="240">
        <f t="shared" si="136"/>
        <v>0</v>
      </c>
      <c r="AA543" s="234">
        <f t="shared" si="137"/>
        <v>0</v>
      </c>
      <c r="AB543" s="235">
        <f t="shared" si="138"/>
        <v>0</v>
      </c>
      <c r="AC543" s="235">
        <f t="shared" si="139"/>
        <v>0</v>
      </c>
      <c r="AH543" s="441"/>
      <c r="AJ543" s="240">
        <f t="shared" si="140"/>
        <v>0</v>
      </c>
      <c r="AK543" s="234">
        <f t="shared" si="141"/>
        <v>0</v>
      </c>
      <c r="AL543" s="235">
        <f t="shared" si="142"/>
        <v>0</v>
      </c>
      <c r="AM543" s="235">
        <f t="shared" si="143"/>
        <v>0</v>
      </c>
      <c r="AR543" s="441"/>
    </row>
    <row r="544" spans="2:44" ht="12.6" hidden="1" customHeight="1" outlineLevel="1" x14ac:dyDescent="0.2">
      <c r="B544" s="456">
        <f>'Comm Prop Portfolio'!A527</f>
        <v>518</v>
      </c>
      <c r="C544" s="822">
        <f>'Comm Prop Portfolio'!B527*(1+$D$8)</f>
        <v>816000</v>
      </c>
      <c r="D544" s="823">
        <f>'Comm Prop Portfolio'!C527*(1+$D$9)</f>
        <v>110.24000000000001</v>
      </c>
      <c r="E544" s="457"/>
      <c r="F544" s="234">
        <f t="shared" si="128"/>
        <v>0</v>
      </c>
      <c r="G544" s="234">
        <f t="shared" si="129"/>
        <v>0</v>
      </c>
      <c r="H544" s="235">
        <f t="shared" si="130"/>
        <v>0</v>
      </c>
      <c r="I544" s="235">
        <f t="shared" si="131"/>
        <v>0</v>
      </c>
      <c r="N544" s="441"/>
      <c r="P544" s="240">
        <f t="shared" si="132"/>
        <v>0</v>
      </c>
      <c r="Q544" s="234">
        <f t="shared" si="133"/>
        <v>0</v>
      </c>
      <c r="R544" s="235">
        <f t="shared" si="134"/>
        <v>0</v>
      </c>
      <c r="S544" s="235">
        <f t="shared" si="135"/>
        <v>0</v>
      </c>
      <c r="X544" s="441"/>
      <c r="Z544" s="240">
        <f t="shared" si="136"/>
        <v>0</v>
      </c>
      <c r="AA544" s="234">
        <f t="shared" si="137"/>
        <v>0</v>
      </c>
      <c r="AB544" s="235">
        <f t="shared" si="138"/>
        <v>0</v>
      </c>
      <c r="AC544" s="235">
        <f t="shared" si="139"/>
        <v>0</v>
      </c>
      <c r="AH544" s="441"/>
      <c r="AJ544" s="240">
        <f t="shared" si="140"/>
        <v>0</v>
      </c>
      <c r="AK544" s="234">
        <f t="shared" si="141"/>
        <v>0</v>
      </c>
      <c r="AL544" s="235">
        <f t="shared" si="142"/>
        <v>0</v>
      </c>
      <c r="AM544" s="235">
        <f t="shared" si="143"/>
        <v>0</v>
      </c>
      <c r="AR544" s="441"/>
    </row>
    <row r="545" spans="2:44" ht="12.6" hidden="1" customHeight="1" outlineLevel="1" x14ac:dyDescent="0.2">
      <c r="B545" s="456">
        <f>'Comm Prop Portfolio'!A528</f>
        <v>519</v>
      </c>
      <c r="C545" s="822">
        <f>'Comm Prop Portfolio'!B528*(1+$D$8)</f>
        <v>13605780</v>
      </c>
      <c r="D545" s="823">
        <f>'Comm Prop Portfolio'!C528*(1+$D$9)</f>
        <v>3676.2284</v>
      </c>
      <c r="E545" s="457"/>
      <c r="F545" s="234">
        <f t="shared" si="128"/>
        <v>0.58798540032251001</v>
      </c>
      <c r="G545" s="234">
        <f t="shared" si="129"/>
        <v>0.26501824959686249</v>
      </c>
      <c r="H545" s="235">
        <f t="shared" si="130"/>
        <v>2161.5686274509803</v>
      </c>
      <c r="I545" s="235">
        <f t="shared" si="131"/>
        <v>974.26761568627444</v>
      </c>
      <c r="N545" s="441"/>
      <c r="P545" s="240">
        <f t="shared" si="132"/>
        <v>0</v>
      </c>
      <c r="Q545" s="234">
        <f t="shared" si="133"/>
        <v>0.26501824959686249</v>
      </c>
      <c r="R545" s="235">
        <f t="shared" si="134"/>
        <v>0</v>
      </c>
      <c r="S545" s="235">
        <f t="shared" si="135"/>
        <v>974.26761568627444</v>
      </c>
      <c r="X545" s="441"/>
      <c r="Z545" s="240">
        <f t="shared" si="136"/>
        <v>0</v>
      </c>
      <c r="AA545" s="234">
        <f t="shared" si="137"/>
        <v>0.26501824959686249</v>
      </c>
      <c r="AB545" s="235">
        <f t="shared" si="138"/>
        <v>0</v>
      </c>
      <c r="AC545" s="235">
        <f t="shared" si="139"/>
        <v>974.26761568627444</v>
      </c>
      <c r="AH545" s="441"/>
      <c r="AJ545" s="240">
        <f t="shared" si="140"/>
        <v>0</v>
      </c>
      <c r="AK545" s="234">
        <f t="shared" si="141"/>
        <v>0.26501824959686249</v>
      </c>
      <c r="AL545" s="235">
        <f t="shared" si="142"/>
        <v>0</v>
      </c>
      <c r="AM545" s="235">
        <f t="shared" si="143"/>
        <v>974.26761568627444</v>
      </c>
      <c r="AR545" s="441"/>
    </row>
    <row r="546" spans="2:44" ht="12.6" hidden="1" customHeight="1" outlineLevel="1" x14ac:dyDescent="0.2">
      <c r="B546" s="456">
        <f>'Comm Prop Portfolio'!A529</f>
        <v>520</v>
      </c>
      <c r="C546" s="822">
        <f>'Comm Prop Portfolio'!B529*(1+$D$8)</f>
        <v>5186700</v>
      </c>
      <c r="D546" s="823">
        <f>'Comm Prop Portfolio'!C529*(1+$D$9)</f>
        <v>1131.921</v>
      </c>
      <c r="E546" s="457"/>
      <c r="F546" s="234">
        <f t="shared" si="128"/>
        <v>0.61439836504906786</v>
      </c>
      <c r="G546" s="234">
        <f t="shared" si="129"/>
        <v>0</v>
      </c>
      <c r="H546" s="235">
        <f t="shared" si="130"/>
        <v>695.45041176470602</v>
      </c>
      <c r="I546" s="235">
        <f t="shared" si="131"/>
        <v>0</v>
      </c>
      <c r="N546" s="441"/>
      <c r="P546" s="240">
        <f t="shared" si="132"/>
        <v>0</v>
      </c>
      <c r="Q546" s="234">
        <f t="shared" si="133"/>
        <v>0</v>
      </c>
      <c r="R546" s="235">
        <f t="shared" si="134"/>
        <v>0</v>
      </c>
      <c r="S546" s="235">
        <f t="shared" si="135"/>
        <v>0</v>
      </c>
      <c r="X546" s="441"/>
      <c r="Z546" s="240">
        <f t="shared" si="136"/>
        <v>0</v>
      </c>
      <c r="AA546" s="234">
        <f t="shared" si="137"/>
        <v>0</v>
      </c>
      <c r="AB546" s="235">
        <f t="shared" si="138"/>
        <v>0</v>
      </c>
      <c r="AC546" s="235">
        <f t="shared" si="139"/>
        <v>0</v>
      </c>
      <c r="AH546" s="441"/>
      <c r="AJ546" s="240">
        <f t="shared" si="140"/>
        <v>0</v>
      </c>
      <c r="AK546" s="234">
        <f t="shared" si="141"/>
        <v>0</v>
      </c>
      <c r="AL546" s="235">
        <f t="shared" si="142"/>
        <v>0</v>
      </c>
      <c r="AM546" s="235">
        <f t="shared" si="143"/>
        <v>0</v>
      </c>
      <c r="AR546" s="441"/>
    </row>
    <row r="547" spans="2:44" ht="12.6" hidden="1" customHeight="1" outlineLevel="1" x14ac:dyDescent="0.2">
      <c r="B547" s="456">
        <f>'Comm Prop Portfolio'!A530</f>
        <v>521</v>
      </c>
      <c r="C547" s="822">
        <f>'Comm Prop Portfolio'!B530*(1+$D$8)</f>
        <v>8894400</v>
      </c>
      <c r="D547" s="823">
        <f>'Comm Prop Portfolio'!C530*(1+$D$9)</f>
        <v>2588.096</v>
      </c>
      <c r="E547" s="457"/>
      <c r="F547" s="234">
        <f t="shared" si="128"/>
        <v>0.77513941356359062</v>
      </c>
      <c r="G547" s="234">
        <f t="shared" si="129"/>
        <v>0</v>
      </c>
      <c r="H547" s="235">
        <f t="shared" si="130"/>
        <v>2006.1352156862747</v>
      </c>
      <c r="I547" s="235">
        <f t="shared" si="131"/>
        <v>0</v>
      </c>
      <c r="N547" s="441"/>
      <c r="P547" s="240">
        <f t="shared" si="132"/>
        <v>0</v>
      </c>
      <c r="Q547" s="234">
        <f t="shared" si="133"/>
        <v>0</v>
      </c>
      <c r="R547" s="235">
        <f t="shared" si="134"/>
        <v>0</v>
      </c>
      <c r="S547" s="235">
        <f t="shared" si="135"/>
        <v>0</v>
      </c>
      <c r="X547" s="441"/>
      <c r="Z547" s="240">
        <f t="shared" si="136"/>
        <v>0</v>
      </c>
      <c r="AA547" s="234">
        <f t="shared" si="137"/>
        <v>0</v>
      </c>
      <c r="AB547" s="235">
        <f t="shared" si="138"/>
        <v>0</v>
      </c>
      <c r="AC547" s="235">
        <f t="shared" si="139"/>
        <v>0</v>
      </c>
      <c r="AH547" s="441"/>
      <c r="AJ547" s="240">
        <f t="shared" si="140"/>
        <v>0</v>
      </c>
      <c r="AK547" s="234">
        <f t="shared" si="141"/>
        <v>0</v>
      </c>
      <c r="AL547" s="235">
        <f t="shared" si="142"/>
        <v>0</v>
      </c>
      <c r="AM547" s="235">
        <f t="shared" si="143"/>
        <v>0</v>
      </c>
      <c r="AR547" s="441"/>
    </row>
    <row r="548" spans="2:44" ht="12.6" hidden="1" customHeight="1" outlineLevel="1" x14ac:dyDescent="0.2">
      <c r="B548" s="456">
        <f>'Comm Prop Portfolio'!A531</f>
        <v>522</v>
      </c>
      <c r="C548" s="822">
        <f>'Comm Prop Portfolio'!B531*(1+$D$8)</f>
        <v>11719800</v>
      </c>
      <c r="D548" s="823">
        <f>'Comm Prop Portfolio'!C531*(1+$D$9)</f>
        <v>2314.0860000000002</v>
      </c>
      <c r="E548" s="457"/>
      <c r="F548" s="234">
        <f t="shared" si="128"/>
        <v>0.68260550521339958</v>
      </c>
      <c r="G548" s="234">
        <f t="shared" si="129"/>
        <v>0.14674311848325056</v>
      </c>
      <c r="H548" s="235">
        <f t="shared" si="130"/>
        <v>1579.607843137255</v>
      </c>
      <c r="I548" s="235">
        <f t="shared" si="131"/>
        <v>339.57619607843139</v>
      </c>
      <c r="N548" s="441"/>
      <c r="P548" s="240">
        <f t="shared" si="132"/>
        <v>0</v>
      </c>
      <c r="Q548" s="234">
        <f t="shared" si="133"/>
        <v>0.14674311848325056</v>
      </c>
      <c r="R548" s="235">
        <f t="shared" si="134"/>
        <v>0</v>
      </c>
      <c r="S548" s="235">
        <f t="shared" si="135"/>
        <v>339.57619607843139</v>
      </c>
      <c r="X548" s="441"/>
      <c r="Z548" s="240">
        <f t="shared" si="136"/>
        <v>0</v>
      </c>
      <c r="AA548" s="234">
        <f t="shared" si="137"/>
        <v>0.14674311848325056</v>
      </c>
      <c r="AB548" s="235">
        <f t="shared" si="138"/>
        <v>0</v>
      </c>
      <c r="AC548" s="235">
        <f t="shared" si="139"/>
        <v>339.57619607843139</v>
      </c>
      <c r="AH548" s="441"/>
      <c r="AJ548" s="240">
        <f t="shared" si="140"/>
        <v>0</v>
      </c>
      <c r="AK548" s="234">
        <f t="shared" si="141"/>
        <v>0.14674311848325056</v>
      </c>
      <c r="AL548" s="235">
        <f t="shared" si="142"/>
        <v>0</v>
      </c>
      <c r="AM548" s="235">
        <f t="shared" si="143"/>
        <v>339.57619607843139</v>
      </c>
      <c r="AR548" s="441"/>
    </row>
    <row r="549" spans="2:44" ht="12.6" hidden="1" customHeight="1" outlineLevel="1" x14ac:dyDescent="0.2">
      <c r="B549" s="456">
        <f>'Comm Prop Portfolio'!A532</f>
        <v>523</v>
      </c>
      <c r="C549" s="822">
        <f>'Comm Prop Portfolio'!B532*(1+$D$8)</f>
        <v>39676980</v>
      </c>
      <c r="D549" s="823">
        <f>'Comm Prop Portfolio'!C532*(1+$D$9)</f>
        <v>4947.9528</v>
      </c>
      <c r="E549" s="457"/>
      <c r="F549" s="234">
        <f t="shared" si="128"/>
        <v>0.20162824892418726</v>
      </c>
      <c r="G549" s="234">
        <f t="shared" si="129"/>
        <v>0.74796468884476586</v>
      </c>
      <c r="H549" s="235">
        <f t="shared" si="130"/>
        <v>997.64705882352939</v>
      </c>
      <c r="I549" s="235">
        <f t="shared" si="131"/>
        <v>3700.8939764705879</v>
      </c>
      <c r="N549" s="441"/>
      <c r="P549" s="240">
        <f t="shared" si="132"/>
        <v>0</v>
      </c>
      <c r="Q549" s="234">
        <f t="shared" si="133"/>
        <v>0.74796468884476586</v>
      </c>
      <c r="R549" s="235">
        <f t="shared" si="134"/>
        <v>0</v>
      </c>
      <c r="S549" s="235">
        <f t="shared" si="135"/>
        <v>3700.8939764705879</v>
      </c>
      <c r="X549" s="441"/>
      <c r="Z549" s="240">
        <f t="shared" si="136"/>
        <v>0</v>
      </c>
      <c r="AA549" s="234">
        <f t="shared" si="137"/>
        <v>0.74796468884476586</v>
      </c>
      <c r="AB549" s="235">
        <f t="shared" si="138"/>
        <v>0</v>
      </c>
      <c r="AC549" s="235">
        <f t="shared" si="139"/>
        <v>3700.8939764705879</v>
      </c>
      <c r="AH549" s="441"/>
      <c r="AJ549" s="240">
        <f t="shared" si="140"/>
        <v>0</v>
      </c>
      <c r="AK549" s="234">
        <f t="shared" si="141"/>
        <v>0.74796468884476586</v>
      </c>
      <c r="AL549" s="235">
        <f t="shared" si="142"/>
        <v>0</v>
      </c>
      <c r="AM549" s="235">
        <f t="shared" si="143"/>
        <v>3700.8939764705879</v>
      </c>
      <c r="AR549" s="441"/>
    </row>
    <row r="550" spans="2:44" ht="12.6" hidden="1" customHeight="1" outlineLevel="1" x14ac:dyDescent="0.2">
      <c r="B550" s="456">
        <f>'Comm Prop Portfolio'!A533</f>
        <v>524</v>
      </c>
      <c r="C550" s="822">
        <f>'Comm Prop Portfolio'!B533*(1+$D$8)</f>
        <v>19799220</v>
      </c>
      <c r="D550" s="823">
        <f>'Comm Prop Portfolio'!C533*(1+$D$9)</f>
        <v>5761.1848</v>
      </c>
      <c r="E550" s="457"/>
      <c r="F550" s="234">
        <f t="shared" si="128"/>
        <v>0.40405632141064141</v>
      </c>
      <c r="G550" s="234">
        <f t="shared" si="129"/>
        <v>0.49492959823669819</v>
      </c>
      <c r="H550" s="235">
        <f t="shared" si="130"/>
        <v>2327.8431372549016</v>
      </c>
      <c r="I550" s="235">
        <f t="shared" si="131"/>
        <v>2851.3808784313724</v>
      </c>
      <c r="N550" s="441"/>
      <c r="P550" s="240">
        <f t="shared" si="132"/>
        <v>0</v>
      </c>
      <c r="Q550" s="234">
        <f t="shared" si="133"/>
        <v>0.49492959823669819</v>
      </c>
      <c r="R550" s="235">
        <f t="shared" si="134"/>
        <v>0</v>
      </c>
      <c r="S550" s="235">
        <f t="shared" si="135"/>
        <v>2851.3808784313724</v>
      </c>
      <c r="X550" s="441"/>
      <c r="Z550" s="240">
        <f t="shared" si="136"/>
        <v>0</v>
      </c>
      <c r="AA550" s="234">
        <f t="shared" si="137"/>
        <v>0.49492959823669819</v>
      </c>
      <c r="AB550" s="235">
        <f t="shared" si="138"/>
        <v>0</v>
      </c>
      <c r="AC550" s="235">
        <f t="shared" si="139"/>
        <v>2851.3808784313724</v>
      </c>
      <c r="AH550" s="441"/>
      <c r="AJ550" s="240">
        <f t="shared" si="140"/>
        <v>0</v>
      </c>
      <c r="AK550" s="234">
        <f t="shared" si="141"/>
        <v>0.49492959823669819</v>
      </c>
      <c r="AL550" s="235">
        <f t="shared" si="142"/>
        <v>0</v>
      </c>
      <c r="AM550" s="235">
        <f t="shared" si="143"/>
        <v>2851.3808784313724</v>
      </c>
      <c r="AR550" s="441"/>
    </row>
    <row r="551" spans="2:44" ht="12.6" hidden="1" customHeight="1" outlineLevel="1" x14ac:dyDescent="0.2">
      <c r="B551" s="456">
        <f>'Comm Prop Portfolio'!A534</f>
        <v>525</v>
      </c>
      <c r="C551" s="822">
        <f>'Comm Prop Portfolio'!B534*(1+$D$8)</f>
        <v>7457220</v>
      </c>
      <c r="D551" s="823">
        <f>'Comm Prop Portfolio'!C534*(1+$D$9)</f>
        <v>1937.4150000000002</v>
      </c>
      <c r="E551" s="457"/>
      <c r="F551" s="234">
        <f t="shared" si="128"/>
        <v>0.73180354072965526</v>
      </c>
      <c r="G551" s="234">
        <f t="shared" si="129"/>
        <v>0</v>
      </c>
      <c r="H551" s="235">
        <f t="shared" si="130"/>
        <v>1417.8071568627452</v>
      </c>
      <c r="I551" s="235">
        <f t="shared" si="131"/>
        <v>0</v>
      </c>
      <c r="N551" s="441"/>
      <c r="P551" s="240">
        <f t="shared" si="132"/>
        <v>0</v>
      </c>
      <c r="Q551" s="234">
        <f t="shared" si="133"/>
        <v>0</v>
      </c>
      <c r="R551" s="235">
        <f t="shared" si="134"/>
        <v>0</v>
      </c>
      <c r="S551" s="235">
        <f t="shared" si="135"/>
        <v>0</v>
      </c>
      <c r="X551" s="441"/>
      <c r="Z551" s="240">
        <f t="shared" si="136"/>
        <v>0</v>
      </c>
      <c r="AA551" s="234">
        <f t="shared" si="137"/>
        <v>0</v>
      </c>
      <c r="AB551" s="235">
        <f t="shared" si="138"/>
        <v>0</v>
      </c>
      <c r="AC551" s="235">
        <f t="shared" si="139"/>
        <v>0</v>
      </c>
      <c r="AH551" s="441"/>
      <c r="AJ551" s="240">
        <f t="shared" si="140"/>
        <v>0</v>
      </c>
      <c r="AK551" s="234">
        <f t="shared" si="141"/>
        <v>0</v>
      </c>
      <c r="AL551" s="235">
        <f t="shared" si="142"/>
        <v>0</v>
      </c>
      <c r="AM551" s="235">
        <f t="shared" si="143"/>
        <v>0</v>
      </c>
      <c r="AR551" s="441"/>
    </row>
    <row r="552" spans="2:44" ht="12.6" hidden="1" customHeight="1" outlineLevel="1" x14ac:dyDescent="0.2">
      <c r="B552" s="456">
        <f>'Comm Prop Portfolio'!A535</f>
        <v>526</v>
      </c>
      <c r="C552" s="822">
        <f>'Comm Prop Portfolio'!B535*(1+$D$8)</f>
        <v>816000</v>
      </c>
      <c r="D552" s="823">
        <f>'Comm Prop Portfolio'!C535*(1+$D$9)</f>
        <v>186.56</v>
      </c>
      <c r="E552" s="457"/>
      <c r="F552" s="234">
        <f t="shared" si="128"/>
        <v>0</v>
      </c>
      <c r="G552" s="234">
        <f t="shared" si="129"/>
        <v>0</v>
      </c>
      <c r="H552" s="235">
        <f t="shared" si="130"/>
        <v>0</v>
      </c>
      <c r="I552" s="235">
        <f t="shared" si="131"/>
        <v>0</v>
      </c>
      <c r="N552" s="441"/>
      <c r="P552" s="240">
        <f t="shared" si="132"/>
        <v>0</v>
      </c>
      <c r="Q552" s="234">
        <f t="shared" si="133"/>
        <v>0</v>
      </c>
      <c r="R552" s="235">
        <f t="shared" si="134"/>
        <v>0</v>
      </c>
      <c r="S552" s="235">
        <f t="shared" si="135"/>
        <v>0</v>
      </c>
      <c r="X552" s="441"/>
      <c r="Z552" s="240">
        <f t="shared" si="136"/>
        <v>0</v>
      </c>
      <c r="AA552" s="234">
        <f t="shared" si="137"/>
        <v>0</v>
      </c>
      <c r="AB552" s="235">
        <f t="shared" si="138"/>
        <v>0</v>
      </c>
      <c r="AC552" s="235">
        <f t="shared" si="139"/>
        <v>0</v>
      </c>
      <c r="AH552" s="441"/>
      <c r="AJ552" s="240">
        <f t="shared" si="140"/>
        <v>0</v>
      </c>
      <c r="AK552" s="234">
        <f t="shared" si="141"/>
        <v>0</v>
      </c>
      <c r="AL552" s="235">
        <f t="shared" si="142"/>
        <v>0</v>
      </c>
      <c r="AM552" s="235">
        <f t="shared" si="143"/>
        <v>0</v>
      </c>
      <c r="AR552" s="441"/>
    </row>
    <row r="553" spans="2:44" ht="12.6" hidden="1" customHeight="1" outlineLevel="1" x14ac:dyDescent="0.2">
      <c r="B553" s="456">
        <f>'Comm Prop Portfolio'!A536</f>
        <v>527</v>
      </c>
      <c r="C553" s="822">
        <f>'Comm Prop Portfolio'!B536*(1+$D$8)</f>
        <v>2388840</v>
      </c>
      <c r="D553" s="823">
        <f>'Comm Prop Portfolio'!C536*(1+$D$9)</f>
        <v>546.15440000000001</v>
      </c>
      <c r="E553" s="457"/>
      <c r="F553" s="234">
        <f t="shared" si="128"/>
        <v>0.1627735637380486</v>
      </c>
      <c r="G553" s="234">
        <f t="shared" si="129"/>
        <v>0</v>
      </c>
      <c r="H553" s="235">
        <f t="shared" si="130"/>
        <v>88.8994980392157</v>
      </c>
      <c r="I553" s="235">
        <f t="shared" si="131"/>
        <v>0</v>
      </c>
      <c r="N553" s="441"/>
      <c r="P553" s="240">
        <f t="shared" si="132"/>
        <v>0</v>
      </c>
      <c r="Q553" s="234">
        <f t="shared" si="133"/>
        <v>0</v>
      </c>
      <c r="R553" s="235">
        <f t="shared" si="134"/>
        <v>0</v>
      </c>
      <c r="S553" s="235">
        <f t="shared" si="135"/>
        <v>0</v>
      </c>
      <c r="X553" s="441"/>
      <c r="Z553" s="240">
        <f t="shared" si="136"/>
        <v>0</v>
      </c>
      <c r="AA553" s="234">
        <f t="shared" si="137"/>
        <v>0</v>
      </c>
      <c r="AB553" s="235">
        <f t="shared" si="138"/>
        <v>0</v>
      </c>
      <c r="AC553" s="235">
        <f t="shared" si="139"/>
        <v>0</v>
      </c>
      <c r="AH553" s="441"/>
      <c r="AJ553" s="240">
        <f t="shared" si="140"/>
        <v>0</v>
      </c>
      <c r="AK553" s="234">
        <f t="shared" si="141"/>
        <v>0</v>
      </c>
      <c r="AL553" s="235">
        <f t="shared" si="142"/>
        <v>0</v>
      </c>
      <c r="AM553" s="235">
        <f t="shared" si="143"/>
        <v>0</v>
      </c>
      <c r="AR553" s="441"/>
    </row>
    <row r="554" spans="2:44" ht="12.6" hidden="1" customHeight="1" outlineLevel="1" x14ac:dyDescent="0.2">
      <c r="B554" s="456">
        <f>'Comm Prop Portfolio'!A537</f>
        <v>528</v>
      </c>
      <c r="C554" s="822">
        <f>'Comm Prop Portfolio'!B537*(1+$D$8)</f>
        <v>20427540</v>
      </c>
      <c r="D554" s="823">
        <f>'Comm Prop Portfolio'!C537*(1+$D$9)</f>
        <v>4670.2964000000002</v>
      </c>
      <c r="E554" s="457"/>
      <c r="F554" s="234">
        <f t="shared" si="128"/>
        <v>0.39162816472272238</v>
      </c>
      <c r="G554" s="234">
        <f t="shared" si="129"/>
        <v>0.51046479409659706</v>
      </c>
      <c r="H554" s="235">
        <f t="shared" si="130"/>
        <v>1829.0196078431375</v>
      </c>
      <c r="I554" s="235">
        <f t="shared" si="131"/>
        <v>2384.0218901960784</v>
      </c>
      <c r="N554" s="441"/>
      <c r="P554" s="240">
        <f t="shared" si="132"/>
        <v>0</v>
      </c>
      <c r="Q554" s="234">
        <f t="shared" si="133"/>
        <v>0.51046479409659706</v>
      </c>
      <c r="R554" s="235">
        <f t="shared" si="134"/>
        <v>0</v>
      </c>
      <c r="S554" s="235">
        <f t="shared" si="135"/>
        <v>2384.0218901960784</v>
      </c>
      <c r="X554" s="441"/>
      <c r="Z554" s="240">
        <f t="shared" si="136"/>
        <v>0</v>
      </c>
      <c r="AA554" s="234">
        <f t="shared" si="137"/>
        <v>0.51046479409659706</v>
      </c>
      <c r="AB554" s="235">
        <f t="shared" si="138"/>
        <v>0</v>
      </c>
      <c r="AC554" s="235">
        <f t="shared" si="139"/>
        <v>2384.0218901960784</v>
      </c>
      <c r="AH554" s="441"/>
      <c r="AJ554" s="240">
        <f t="shared" si="140"/>
        <v>0</v>
      </c>
      <c r="AK554" s="234">
        <f t="shared" si="141"/>
        <v>0.51046479409659706</v>
      </c>
      <c r="AL554" s="235">
        <f t="shared" si="142"/>
        <v>0</v>
      </c>
      <c r="AM554" s="235">
        <f t="shared" si="143"/>
        <v>2384.0218901960784</v>
      </c>
      <c r="AR554" s="441"/>
    </row>
    <row r="555" spans="2:44" ht="12.6" hidden="1" customHeight="1" outlineLevel="1" x14ac:dyDescent="0.2">
      <c r="B555" s="456">
        <f>'Comm Prop Portfolio'!A538</f>
        <v>529</v>
      </c>
      <c r="C555" s="822">
        <f>'Comm Prop Portfolio'!B538*(1+$D$8)</f>
        <v>4800120</v>
      </c>
      <c r="D555" s="823">
        <f>'Comm Prop Portfolio'!C538*(1+$D$9)</f>
        <v>1446.6244000000002</v>
      </c>
      <c r="E555" s="457"/>
      <c r="F555" s="234">
        <f t="shared" si="128"/>
        <v>0.5833437497395898</v>
      </c>
      <c r="G555" s="234">
        <f t="shared" si="129"/>
        <v>0</v>
      </c>
      <c r="H555" s="235">
        <f t="shared" si="130"/>
        <v>843.87930196078435</v>
      </c>
      <c r="I555" s="235">
        <f t="shared" si="131"/>
        <v>0</v>
      </c>
      <c r="N555" s="441"/>
      <c r="P555" s="240">
        <f t="shared" si="132"/>
        <v>0</v>
      </c>
      <c r="Q555" s="234">
        <f t="shared" si="133"/>
        <v>0</v>
      </c>
      <c r="R555" s="235">
        <f t="shared" si="134"/>
        <v>0</v>
      </c>
      <c r="S555" s="235">
        <f t="shared" si="135"/>
        <v>0</v>
      </c>
      <c r="X555" s="441"/>
      <c r="Z555" s="240">
        <f t="shared" si="136"/>
        <v>0</v>
      </c>
      <c r="AA555" s="234">
        <f t="shared" si="137"/>
        <v>0</v>
      </c>
      <c r="AB555" s="235">
        <f t="shared" si="138"/>
        <v>0</v>
      </c>
      <c r="AC555" s="235">
        <f t="shared" si="139"/>
        <v>0</v>
      </c>
      <c r="AH555" s="441"/>
      <c r="AJ555" s="240">
        <f t="shared" si="140"/>
        <v>0</v>
      </c>
      <c r="AK555" s="234">
        <f t="shared" si="141"/>
        <v>0</v>
      </c>
      <c r="AL555" s="235">
        <f t="shared" si="142"/>
        <v>0</v>
      </c>
      <c r="AM555" s="235">
        <f t="shared" si="143"/>
        <v>0</v>
      </c>
      <c r="AR555" s="441"/>
    </row>
    <row r="556" spans="2:44" ht="12.6" hidden="1" customHeight="1" outlineLevel="1" x14ac:dyDescent="0.2">
      <c r="B556" s="456">
        <f>'Comm Prop Portfolio'!A539</f>
        <v>530</v>
      </c>
      <c r="C556" s="822">
        <f>'Comm Prop Portfolio'!B539*(1+$D$8)</f>
        <v>4056540</v>
      </c>
      <c r="D556" s="823">
        <f>'Comm Prop Portfolio'!C539*(1+$D$9)</f>
        <v>1222.5298</v>
      </c>
      <c r="E556" s="457"/>
      <c r="F556" s="234">
        <f t="shared" si="128"/>
        <v>0.50696899327998735</v>
      </c>
      <c r="G556" s="234">
        <f t="shared" si="129"/>
        <v>0</v>
      </c>
      <c r="H556" s="235">
        <f t="shared" si="130"/>
        <v>619.78470196078433</v>
      </c>
      <c r="I556" s="235">
        <f t="shared" si="131"/>
        <v>0</v>
      </c>
      <c r="N556" s="441"/>
      <c r="P556" s="240">
        <f t="shared" si="132"/>
        <v>0</v>
      </c>
      <c r="Q556" s="234">
        <f t="shared" si="133"/>
        <v>0</v>
      </c>
      <c r="R556" s="235">
        <f t="shared" si="134"/>
        <v>0</v>
      </c>
      <c r="S556" s="235">
        <f t="shared" si="135"/>
        <v>0</v>
      </c>
      <c r="X556" s="441"/>
      <c r="Z556" s="240">
        <f t="shared" si="136"/>
        <v>0</v>
      </c>
      <c r="AA556" s="234">
        <f t="shared" si="137"/>
        <v>0</v>
      </c>
      <c r="AB556" s="235">
        <f t="shared" si="138"/>
        <v>0</v>
      </c>
      <c r="AC556" s="235">
        <f t="shared" si="139"/>
        <v>0</v>
      </c>
      <c r="AH556" s="441"/>
      <c r="AJ556" s="240">
        <f t="shared" si="140"/>
        <v>0</v>
      </c>
      <c r="AK556" s="234">
        <f t="shared" si="141"/>
        <v>0</v>
      </c>
      <c r="AL556" s="235">
        <f t="shared" si="142"/>
        <v>0</v>
      </c>
      <c r="AM556" s="235">
        <f t="shared" si="143"/>
        <v>0</v>
      </c>
      <c r="AR556" s="441"/>
    </row>
    <row r="557" spans="2:44" ht="12.6" hidden="1" customHeight="1" outlineLevel="1" x14ac:dyDescent="0.2">
      <c r="B557" s="456">
        <f>'Comm Prop Portfolio'!A540</f>
        <v>531</v>
      </c>
      <c r="C557" s="822">
        <f>'Comm Prop Portfolio'!B540*(1+$D$8)</f>
        <v>2508180</v>
      </c>
      <c r="D557" s="823">
        <f>'Comm Prop Portfolio'!C540*(1+$D$9)</f>
        <v>729.83119999999997</v>
      </c>
      <c r="E557" s="457"/>
      <c r="F557" s="234">
        <f t="shared" si="128"/>
        <v>0.20260906314538829</v>
      </c>
      <c r="G557" s="234">
        <f t="shared" si="129"/>
        <v>0</v>
      </c>
      <c r="H557" s="235">
        <f t="shared" si="130"/>
        <v>147.8704156862745</v>
      </c>
      <c r="I557" s="235">
        <f t="shared" si="131"/>
        <v>0</v>
      </c>
      <c r="N557" s="441"/>
      <c r="P557" s="240">
        <f t="shared" si="132"/>
        <v>0</v>
      </c>
      <c r="Q557" s="234">
        <f t="shared" si="133"/>
        <v>0</v>
      </c>
      <c r="R557" s="235">
        <f t="shared" si="134"/>
        <v>0</v>
      </c>
      <c r="S557" s="235">
        <f t="shared" si="135"/>
        <v>0</v>
      </c>
      <c r="X557" s="441"/>
      <c r="Z557" s="240">
        <f t="shared" si="136"/>
        <v>0</v>
      </c>
      <c r="AA557" s="234">
        <f t="shared" si="137"/>
        <v>0</v>
      </c>
      <c r="AB557" s="235">
        <f t="shared" si="138"/>
        <v>0</v>
      </c>
      <c r="AC557" s="235">
        <f t="shared" si="139"/>
        <v>0</v>
      </c>
      <c r="AH557" s="441"/>
      <c r="AJ557" s="240">
        <f t="shared" si="140"/>
        <v>0</v>
      </c>
      <c r="AK557" s="234">
        <f t="shared" si="141"/>
        <v>0</v>
      </c>
      <c r="AL557" s="235">
        <f t="shared" si="142"/>
        <v>0</v>
      </c>
      <c r="AM557" s="235">
        <f t="shared" si="143"/>
        <v>0</v>
      </c>
      <c r="AR557" s="441"/>
    </row>
    <row r="558" spans="2:44" ht="12.6" hidden="1" customHeight="1" outlineLevel="1" x14ac:dyDescent="0.2">
      <c r="B558" s="456">
        <f>'Comm Prop Portfolio'!A541</f>
        <v>532</v>
      </c>
      <c r="C558" s="822">
        <f>'Comm Prop Portfolio'!B541*(1+$D$8)</f>
        <v>29155680</v>
      </c>
      <c r="D558" s="823">
        <f>'Comm Prop Portfolio'!C541*(1+$D$9)</f>
        <v>5150.8368</v>
      </c>
      <c r="E558" s="457"/>
      <c r="F558" s="234">
        <f t="shared" si="128"/>
        <v>0.27438907272956764</v>
      </c>
      <c r="G558" s="234">
        <f t="shared" si="129"/>
        <v>0.65701365908804044</v>
      </c>
      <c r="H558" s="235">
        <f t="shared" si="130"/>
        <v>1413.3333333333335</v>
      </c>
      <c r="I558" s="235">
        <f t="shared" si="131"/>
        <v>3384.1701333333331</v>
      </c>
      <c r="N558" s="441"/>
      <c r="P558" s="240">
        <f t="shared" si="132"/>
        <v>0</v>
      </c>
      <c r="Q558" s="234">
        <f t="shared" si="133"/>
        <v>0.65701365908804044</v>
      </c>
      <c r="R558" s="235">
        <f t="shared" si="134"/>
        <v>0</v>
      </c>
      <c r="S558" s="235">
        <f t="shared" si="135"/>
        <v>3384.1701333333331</v>
      </c>
      <c r="X558" s="441"/>
      <c r="Z558" s="240">
        <f t="shared" si="136"/>
        <v>0</v>
      </c>
      <c r="AA558" s="234">
        <f t="shared" si="137"/>
        <v>0.65701365908804044</v>
      </c>
      <c r="AB558" s="235">
        <f t="shared" si="138"/>
        <v>0</v>
      </c>
      <c r="AC558" s="235">
        <f t="shared" si="139"/>
        <v>3384.1701333333331</v>
      </c>
      <c r="AH558" s="441"/>
      <c r="AJ558" s="240">
        <f t="shared" si="140"/>
        <v>0</v>
      </c>
      <c r="AK558" s="234">
        <f t="shared" si="141"/>
        <v>0.65701365908804044</v>
      </c>
      <c r="AL558" s="235">
        <f t="shared" si="142"/>
        <v>0</v>
      </c>
      <c r="AM558" s="235">
        <f t="shared" si="143"/>
        <v>3384.1701333333331</v>
      </c>
      <c r="AR558" s="441"/>
    </row>
    <row r="559" spans="2:44" ht="12.6" hidden="1" customHeight="1" outlineLevel="1" x14ac:dyDescent="0.2">
      <c r="B559" s="456">
        <f>'Comm Prop Portfolio'!A542</f>
        <v>533</v>
      </c>
      <c r="C559" s="822">
        <f>'Comm Prop Portfolio'!B542*(1+$D$8)</f>
        <v>11446440</v>
      </c>
      <c r="D559" s="823">
        <f>'Comm Prop Portfolio'!C542*(1+$D$9)</f>
        <v>2498.0172000000002</v>
      </c>
      <c r="E559" s="457"/>
      <c r="F559" s="234">
        <f t="shared" si="128"/>
        <v>0.69890725850133317</v>
      </c>
      <c r="G559" s="234">
        <f t="shared" si="129"/>
        <v>0.12636592687333353</v>
      </c>
      <c r="H559" s="235">
        <f t="shared" si="130"/>
        <v>1745.8823529411766</v>
      </c>
      <c r="I559" s="235">
        <f t="shared" si="131"/>
        <v>315.66425882352939</v>
      </c>
      <c r="N559" s="441"/>
      <c r="P559" s="240">
        <f t="shared" si="132"/>
        <v>0</v>
      </c>
      <c r="Q559" s="234">
        <f t="shared" si="133"/>
        <v>0.12636592687333353</v>
      </c>
      <c r="R559" s="235">
        <f t="shared" si="134"/>
        <v>0</v>
      </c>
      <c r="S559" s="235">
        <f t="shared" si="135"/>
        <v>315.66425882352939</v>
      </c>
      <c r="X559" s="441"/>
      <c r="Z559" s="240">
        <f t="shared" si="136"/>
        <v>0</v>
      </c>
      <c r="AA559" s="234">
        <f t="shared" si="137"/>
        <v>0.12636592687333353</v>
      </c>
      <c r="AB559" s="235">
        <f t="shared" si="138"/>
        <v>0</v>
      </c>
      <c r="AC559" s="235">
        <f t="shared" si="139"/>
        <v>315.66425882352939</v>
      </c>
      <c r="AH559" s="441"/>
      <c r="AJ559" s="240">
        <f t="shared" si="140"/>
        <v>0</v>
      </c>
      <c r="AK559" s="234">
        <f t="shared" si="141"/>
        <v>0.12636592687333353</v>
      </c>
      <c r="AL559" s="235">
        <f t="shared" si="142"/>
        <v>0</v>
      </c>
      <c r="AM559" s="235">
        <f t="shared" si="143"/>
        <v>315.66425882352939</v>
      </c>
      <c r="AR559" s="441"/>
    </row>
    <row r="560" spans="2:44" ht="12.6" hidden="1" customHeight="1" outlineLevel="1" x14ac:dyDescent="0.2">
      <c r="B560" s="456">
        <f>'Comm Prop Portfolio'!A543</f>
        <v>534</v>
      </c>
      <c r="C560" s="822">
        <f>'Comm Prop Portfolio'!B543*(1+$D$8)</f>
        <v>9489060</v>
      </c>
      <c r="D560" s="823">
        <f>'Comm Prop Portfolio'!C543*(1+$D$9)</f>
        <v>2958.3540000000003</v>
      </c>
      <c r="E560" s="457"/>
      <c r="F560" s="234">
        <f t="shared" si="128"/>
        <v>0.78923096702940021</v>
      </c>
      <c r="G560" s="234">
        <f t="shared" si="129"/>
        <v>0</v>
      </c>
      <c r="H560" s="235">
        <f t="shared" si="130"/>
        <v>2334.8245882352944</v>
      </c>
      <c r="I560" s="235">
        <f t="shared" si="131"/>
        <v>0</v>
      </c>
      <c r="N560" s="441"/>
      <c r="P560" s="240">
        <f t="shared" si="132"/>
        <v>0</v>
      </c>
      <c r="Q560" s="234">
        <f t="shared" si="133"/>
        <v>0</v>
      </c>
      <c r="R560" s="235">
        <f t="shared" si="134"/>
        <v>0</v>
      </c>
      <c r="S560" s="235">
        <f t="shared" si="135"/>
        <v>0</v>
      </c>
      <c r="X560" s="441"/>
      <c r="Z560" s="240">
        <f t="shared" si="136"/>
        <v>0</v>
      </c>
      <c r="AA560" s="234">
        <f t="shared" si="137"/>
        <v>0</v>
      </c>
      <c r="AB560" s="235">
        <f t="shared" si="138"/>
        <v>0</v>
      </c>
      <c r="AC560" s="235">
        <f t="shared" si="139"/>
        <v>0</v>
      </c>
      <c r="AH560" s="441"/>
      <c r="AJ560" s="240">
        <f t="shared" si="140"/>
        <v>0</v>
      </c>
      <c r="AK560" s="234">
        <f t="shared" si="141"/>
        <v>0</v>
      </c>
      <c r="AL560" s="235">
        <f t="shared" si="142"/>
        <v>0</v>
      </c>
      <c r="AM560" s="235">
        <f t="shared" si="143"/>
        <v>0</v>
      </c>
      <c r="AR560" s="441"/>
    </row>
    <row r="561" spans="2:44" ht="12.6" hidden="1" customHeight="1" outlineLevel="1" x14ac:dyDescent="0.2">
      <c r="B561" s="456">
        <f>'Comm Prop Portfolio'!A544</f>
        <v>535</v>
      </c>
      <c r="C561" s="822">
        <f>'Comm Prop Portfolio'!B544*(1+$D$8)</f>
        <v>8504760</v>
      </c>
      <c r="D561" s="823">
        <f>'Comm Prop Portfolio'!C544*(1+$D$9)</f>
        <v>2032.8044000000002</v>
      </c>
      <c r="E561" s="457"/>
      <c r="F561" s="234">
        <f t="shared" si="128"/>
        <v>0.76483757331188651</v>
      </c>
      <c r="G561" s="234">
        <f t="shared" si="129"/>
        <v>0</v>
      </c>
      <c r="H561" s="235">
        <f t="shared" si="130"/>
        <v>1554.7651843137257</v>
      </c>
      <c r="I561" s="235">
        <f t="shared" si="131"/>
        <v>0</v>
      </c>
      <c r="N561" s="441"/>
      <c r="P561" s="240">
        <f t="shared" si="132"/>
        <v>0</v>
      </c>
      <c r="Q561" s="234">
        <f t="shared" si="133"/>
        <v>0</v>
      </c>
      <c r="R561" s="235">
        <f t="shared" si="134"/>
        <v>0</v>
      </c>
      <c r="S561" s="235">
        <f t="shared" si="135"/>
        <v>0</v>
      </c>
      <c r="X561" s="441"/>
      <c r="Z561" s="240">
        <f t="shared" si="136"/>
        <v>0</v>
      </c>
      <c r="AA561" s="234">
        <f t="shared" si="137"/>
        <v>0</v>
      </c>
      <c r="AB561" s="235">
        <f t="shared" si="138"/>
        <v>0</v>
      </c>
      <c r="AC561" s="235">
        <f t="shared" si="139"/>
        <v>0</v>
      </c>
      <c r="AH561" s="441"/>
      <c r="AJ561" s="240">
        <f t="shared" si="140"/>
        <v>0</v>
      </c>
      <c r="AK561" s="234">
        <f t="shared" si="141"/>
        <v>0</v>
      </c>
      <c r="AL561" s="235">
        <f t="shared" si="142"/>
        <v>0</v>
      </c>
      <c r="AM561" s="235">
        <f t="shared" si="143"/>
        <v>0</v>
      </c>
      <c r="AR561" s="441"/>
    </row>
    <row r="562" spans="2:44" ht="12.6" hidden="1" customHeight="1" outlineLevel="1" x14ac:dyDescent="0.2">
      <c r="B562" s="456">
        <f>'Comm Prop Portfolio'!A545</f>
        <v>536</v>
      </c>
      <c r="C562" s="822">
        <f>'Comm Prop Portfolio'!B545*(1+$D$8)</f>
        <v>12258360</v>
      </c>
      <c r="D562" s="823">
        <f>'Comm Prop Portfolio'!C545*(1+$D$9)</f>
        <v>2547.8160000000003</v>
      </c>
      <c r="E562" s="457"/>
      <c r="F562" s="234">
        <f t="shared" si="128"/>
        <v>0.65261584747062418</v>
      </c>
      <c r="G562" s="234">
        <f t="shared" si="129"/>
        <v>0.18423019066171983</v>
      </c>
      <c r="H562" s="235">
        <f t="shared" si="130"/>
        <v>1662.7450980392159</v>
      </c>
      <c r="I562" s="235">
        <f t="shared" si="131"/>
        <v>469.38462745098042</v>
      </c>
      <c r="N562" s="441"/>
      <c r="P562" s="240">
        <f t="shared" si="132"/>
        <v>0</v>
      </c>
      <c r="Q562" s="234">
        <f t="shared" si="133"/>
        <v>0.18423019066171983</v>
      </c>
      <c r="R562" s="235">
        <f t="shared" si="134"/>
        <v>0</v>
      </c>
      <c r="S562" s="235">
        <f t="shared" si="135"/>
        <v>469.38462745098042</v>
      </c>
      <c r="X562" s="441"/>
      <c r="Z562" s="240">
        <f t="shared" si="136"/>
        <v>0</v>
      </c>
      <c r="AA562" s="234">
        <f t="shared" si="137"/>
        <v>0.18423019066171983</v>
      </c>
      <c r="AB562" s="235">
        <f t="shared" si="138"/>
        <v>0</v>
      </c>
      <c r="AC562" s="235">
        <f t="shared" si="139"/>
        <v>469.38462745098042</v>
      </c>
      <c r="AH562" s="441"/>
      <c r="AJ562" s="240">
        <f t="shared" si="140"/>
        <v>0</v>
      </c>
      <c r="AK562" s="234">
        <f t="shared" si="141"/>
        <v>0.18423019066171983</v>
      </c>
      <c r="AL562" s="235">
        <f t="shared" si="142"/>
        <v>0</v>
      </c>
      <c r="AM562" s="235">
        <f t="shared" si="143"/>
        <v>469.38462745098042</v>
      </c>
      <c r="AR562" s="441"/>
    </row>
    <row r="563" spans="2:44" ht="12.6" hidden="1" customHeight="1" outlineLevel="1" x14ac:dyDescent="0.2">
      <c r="B563" s="456">
        <f>'Comm Prop Portfolio'!A546</f>
        <v>537</v>
      </c>
      <c r="C563" s="822">
        <f>'Comm Prop Portfolio'!B546*(1+$D$8)</f>
        <v>816000</v>
      </c>
      <c r="D563" s="823">
        <f>'Comm Prop Portfolio'!C546*(1+$D$9)</f>
        <v>127.2</v>
      </c>
      <c r="E563" s="457"/>
      <c r="F563" s="234">
        <f t="shared" si="128"/>
        <v>0</v>
      </c>
      <c r="G563" s="234">
        <f t="shared" si="129"/>
        <v>0</v>
      </c>
      <c r="H563" s="235">
        <f t="shared" si="130"/>
        <v>0</v>
      </c>
      <c r="I563" s="235">
        <f t="shared" si="131"/>
        <v>0</v>
      </c>
      <c r="N563" s="441"/>
      <c r="P563" s="240">
        <f t="shared" si="132"/>
        <v>0</v>
      </c>
      <c r="Q563" s="234">
        <f t="shared" si="133"/>
        <v>0</v>
      </c>
      <c r="R563" s="235">
        <f t="shared" si="134"/>
        <v>0</v>
      </c>
      <c r="S563" s="235">
        <f t="shared" si="135"/>
        <v>0</v>
      </c>
      <c r="X563" s="441"/>
      <c r="Z563" s="240">
        <f t="shared" si="136"/>
        <v>0</v>
      </c>
      <c r="AA563" s="234">
        <f t="shared" si="137"/>
        <v>0</v>
      </c>
      <c r="AB563" s="235">
        <f t="shared" si="138"/>
        <v>0</v>
      </c>
      <c r="AC563" s="235">
        <f t="shared" si="139"/>
        <v>0</v>
      </c>
      <c r="AH563" s="441"/>
      <c r="AJ563" s="240">
        <f t="shared" si="140"/>
        <v>0</v>
      </c>
      <c r="AK563" s="234">
        <f t="shared" si="141"/>
        <v>0</v>
      </c>
      <c r="AL563" s="235">
        <f t="shared" si="142"/>
        <v>0</v>
      </c>
      <c r="AM563" s="235">
        <f t="shared" si="143"/>
        <v>0</v>
      </c>
      <c r="AR563" s="441"/>
    </row>
    <row r="564" spans="2:44" ht="12.6" hidden="1" customHeight="1" outlineLevel="1" x14ac:dyDescent="0.2">
      <c r="B564" s="456">
        <f>'Comm Prop Portfolio'!A547</f>
        <v>538</v>
      </c>
      <c r="C564" s="822">
        <f>'Comm Prop Portfolio'!B547*(1+$D$8)</f>
        <v>17099280</v>
      </c>
      <c r="D564" s="823">
        <f>'Comm Prop Portfolio'!C547*(1+$D$9)</f>
        <v>2665.4760000000001</v>
      </c>
      <c r="E564" s="457"/>
      <c r="F564" s="234">
        <f t="shared" si="128"/>
        <v>0.46785595650811029</v>
      </c>
      <c r="G564" s="234">
        <f t="shared" si="129"/>
        <v>0.41518005436486216</v>
      </c>
      <c r="H564" s="235">
        <f t="shared" si="130"/>
        <v>1247.0588235294119</v>
      </c>
      <c r="I564" s="235">
        <f t="shared" si="131"/>
        <v>1106.6524705882355</v>
      </c>
      <c r="N564" s="441"/>
      <c r="P564" s="240">
        <f t="shared" si="132"/>
        <v>0</v>
      </c>
      <c r="Q564" s="234">
        <f t="shared" si="133"/>
        <v>0.41518005436486216</v>
      </c>
      <c r="R564" s="235">
        <f t="shared" si="134"/>
        <v>0</v>
      </c>
      <c r="S564" s="235">
        <f t="shared" si="135"/>
        <v>1106.6524705882355</v>
      </c>
      <c r="X564" s="441"/>
      <c r="Z564" s="240">
        <f t="shared" si="136"/>
        <v>0</v>
      </c>
      <c r="AA564" s="234">
        <f t="shared" si="137"/>
        <v>0.41518005436486216</v>
      </c>
      <c r="AB564" s="235">
        <f t="shared" si="138"/>
        <v>0</v>
      </c>
      <c r="AC564" s="235">
        <f t="shared" si="139"/>
        <v>1106.6524705882355</v>
      </c>
      <c r="AH564" s="441"/>
      <c r="AJ564" s="240">
        <f t="shared" si="140"/>
        <v>0</v>
      </c>
      <c r="AK564" s="234">
        <f t="shared" si="141"/>
        <v>0.41518005436486216</v>
      </c>
      <c r="AL564" s="235">
        <f t="shared" si="142"/>
        <v>0</v>
      </c>
      <c r="AM564" s="235">
        <f t="shared" si="143"/>
        <v>1106.6524705882355</v>
      </c>
      <c r="AR564" s="441"/>
    </row>
    <row r="565" spans="2:44" ht="12.6" hidden="1" customHeight="1" outlineLevel="1" x14ac:dyDescent="0.2">
      <c r="B565" s="456">
        <f>'Comm Prop Portfolio'!A548</f>
        <v>539</v>
      </c>
      <c r="C565" s="822">
        <f>'Comm Prop Portfolio'!B548*(1+$D$8)</f>
        <v>20732520</v>
      </c>
      <c r="D565" s="823">
        <f>'Comm Prop Portfolio'!C548*(1+$D$9)</f>
        <v>5601.8456000000006</v>
      </c>
      <c r="E565" s="457"/>
      <c r="F565" s="234">
        <f t="shared" si="128"/>
        <v>0.38586722694588022</v>
      </c>
      <c r="G565" s="234">
        <f t="shared" si="129"/>
        <v>0.51766596631764972</v>
      </c>
      <c r="H565" s="235">
        <f t="shared" si="130"/>
        <v>2161.5686274509808</v>
      </c>
      <c r="I565" s="235">
        <f t="shared" si="131"/>
        <v>2899.8848156862746</v>
      </c>
      <c r="N565" s="441"/>
      <c r="P565" s="240">
        <f t="shared" si="132"/>
        <v>0</v>
      </c>
      <c r="Q565" s="234">
        <f t="shared" si="133"/>
        <v>0.51766596631764972</v>
      </c>
      <c r="R565" s="235">
        <f t="shared" si="134"/>
        <v>0</v>
      </c>
      <c r="S565" s="235">
        <f t="shared" si="135"/>
        <v>2899.8848156862746</v>
      </c>
      <c r="X565" s="441"/>
      <c r="Z565" s="240">
        <f t="shared" si="136"/>
        <v>0</v>
      </c>
      <c r="AA565" s="234">
        <f t="shared" si="137"/>
        <v>0.51766596631764972</v>
      </c>
      <c r="AB565" s="235">
        <f t="shared" si="138"/>
        <v>0</v>
      </c>
      <c r="AC565" s="235">
        <f t="shared" si="139"/>
        <v>2899.8848156862746</v>
      </c>
      <c r="AH565" s="441"/>
      <c r="AJ565" s="240">
        <f t="shared" si="140"/>
        <v>0</v>
      </c>
      <c r="AK565" s="234">
        <f t="shared" si="141"/>
        <v>0.51766596631764972</v>
      </c>
      <c r="AL565" s="235">
        <f t="shared" si="142"/>
        <v>0</v>
      </c>
      <c r="AM565" s="235">
        <f t="shared" si="143"/>
        <v>2899.8848156862746</v>
      </c>
      <c r="AR565" s="441"/>
    </row>
    <row r="566" spans="2:44" ht="12.6" hidden="1" customHeight="1" outlineLevel="1" x14ac:dyDescent="0.2">
      <c r="B566" s="456">
        <f>'Comm Prop Portfolio'!A549</f>
        <v>540</v>
      </c>
      <c r="C566" s="822">
        <f>'Comm Prop Portfolio'!B549*(1+$D$8)</f>
        <v>19427940</v>
      </c>
      <c r="D566" s="823">
        <f>'Comm Prop Portfolio'!C549*(1+$D$9)</f>
        <v>4441.7604000000001</v>
      </c>
      <c r="E566" s="457"/>
      <c r="F566" s="234">
        <f t="shared" si="128"/>
        <v>0.41177808867023474</v>
      </c>
      <c r="G566" s="234">
        <f t="shared" si="129"/>
        <v>0.48527738916220658</v>
      </c>
      <c r="H566" s="235">
        <f t="shared" si="130"/>
        <v>1829.0196078431375</v>
      </c>
      <c r="I566" s="235">
        <f t="shared" si="131"/>
        <v>2155.4858901960783</v>
      </c>
      <c r="N566" s="441"/>
      <c r="P566" s="240">
        <f t="shared" si="132"/>
        <v>0</v>
      </c>
      <c r="Q566" s="234">
        <f t="shared" si="133"/>
        <v>0.48527738916220658</v>
      </c>
      <c r="R566" s="235">
        <f t="shared" si="134"/>
        <v>0</v>
      </c>
      <c r="S566" s="235">
        <f t="shared" si="135"/>
        <v>2155.4858901960783</v>
      </c>
      <c r="X566" s="441"/>
      <c r="Z566" s="240">
        <f t="shared" si="136"/>
        <v>0</v>
      </c>
      <c r="AA566" s="234">
        <f t="shared" si="137"/>
        <v>0.48527738916220658</v>
      </c>
      <c r="AB566" s="235">
        <f t="shared" si="138"/>
        <v>0</v>
      </c>
      <c r="AC566" s="235">
        <f t="shared" si="139"/>
        <v>2155.4858901960783</v>
      </c>
      <c r="AH566" s="441"/>
      <c r="AJ566" s="240">
        <f t="shared" si="140"/>
        <v>0</v>
      </c>
      <c r="AK566" s="234">
        <f t="shared" si="141"/>
        <v>0.48527738916220658</v>
      </c>
      <c r="AL566" s="235">
        <f t="shared" si="142"/>
        <v>0</v>
      </c>
      <c r="AM566" s="235">
        <f t="shared" si="143"/>
        <v>2155.4858901960783</v>
      </c>
      <c r="AR566" s="441"/>
    </row>
    <row r="567" spans="2:44" ht="12.6" hidden="1" customHeight="1" outlineLevel="1" x14ac:dyDescent="0.2">
      <c r="B567" s="456">
        <f>'Comm Prop Portfolio'!A550</f>
        <v>541</v>
      </c>
      <c r="C567" s="822">
        <f>'Comm Prop Portfolio'!B550*(1+$D$8)</f>
        <v>1485120</v>
      </c>
      <c r="D567" s="823">
        <f>'Comm Prop Portfolio'!C550*(1+$D$9)</f>
        <v>324.10559999999998</v>
      </c>
      <c r="E567" s="457"/>
      <c r="F567" s="234">
        <f t="shared" si="128"/>
        <v>0</v>
      </c>
      <c r="G567" s="234">
        <f t="shared" si="129"/>
        <v>0</v>
      </c>
      <c r="H567" s="235">
        <f t="shared" si="130"/>
        <v>0</v>
      </c>
      <c r="I567" s="235">
        <f t="shared" si="131"/>
        <v>0</v>
      </c>
      <c r="N567" s="441"/>
      <c r="P567" s="240">
        <f t="shared" si="132"/>
        <v>0</v>
      </c>
      <c r="Q567" s="234">
        <f t="shared" si="133"/>
        <v>0</v>
      </c>
      <c r="R567" s="235">
        <f t="shared" si="134"/>
        <v>0</v>
      </c>
      <c r="S567" s="235">
        <f t="shared" si="135"/>
        <v>0</v>
      </c>
      <c r="X567" s="441"/>
      <c r="Z567" s="240">
        <f t="shared" si="136"/>
        <v>0</v>
      </c>
      <c r="AA567" s="234">
        <f t="shared" si="137"/>
        <v>0</v>
      </c>
      <c r="AB567" s="235">
        <f t="shared" si="138"/>
        <v>0</v>
      </c>
      <c r="AC567" s="235">
        <f t="shared" si="139"/>
        <v>0</v>
      </c>
      <c r="AH567" s="441"/>
      <c r="AJ567" s="240">
        <f t="shared" si="140"/>
        <v>0</v>
      </c>
      <c r="AK567" s="234">
        <f t="shared" si="141"/>
        <v>0</v>
      </c>
      <c r="AL567" s="235">
        <f t="shared" si="142"/>
        <v>0</v>
      </c>
      <c r="AM567" s="235">
        <f t="shared" si="143"/>
        <v>0</v>
      </c>
      <c r="AR567" s="441"/>
    </row>
    <row r="568" spans="2:44" ht="12.6" hidden="1" customHeight="1" outlineLevel="1" x14ac:dyDescent="0.2">
      <c r="B568" s="456">
        <f>'Comm Prop Portfolio'!A551</f>
        <v>542</v>
      </c>
      <c r="C568" s="822">
        <f>'Comm Prop Portfolio'!B551*(1+$D$8)</f>
        <v>816000</v>
      </c>
      <c r="D568" s="823">
        <f>'Comm Prop Portfolio'!C551*(1+$D$9)</f>
        <v>220.48000000000002</v>
      </c>
      <c r="E568" s="457"/>
      <c r="F568" s="234">
        <f t="shared" si="128"/>
        <v>0</v>
      </c>
      <c r="G568" s="234">
        <f t="shared" si="129"/>
        <v>0</v>
      </c>
      <c r="H568" s="235">
        <f t="shared" si="130"/>
        <v>0</v>
      </c>
      <c r="I568" s="235">
        <f t="shared" si="131"/>
        <v>0</v>
      </c>
      <c r="N568" s="441"/>
      <c r="P568" s="240">
        <f t="shared" si="132"/>
        <v>0</v>
      </c>
      <c r="Q568" s="234">
        <f t="shared" si="133"/>
        <v>0</v>
      </c>
      <c r="R568" s="235">
        <f t="shared" si="134"/>
        <v>0</v>
      </c>
      <c r="S568" s="235">
        <f t="shared" si="135"/>
        <v>0</v>
      </c>
      <c r="X568" s="441"/>
      <c r="Z568" s="240">
        <f t="shared" si="136"/>
        <v>0</v>
      </c>
      <c r="AA568" s="234">
        <f t="shared" si="137"/>
        <v>0</v>
      </c>
      <c r="AB568" s="235">
        <f t="shared" si="138"/>
        <v>0</v>
      </c>
      <c r="AC568" s="235">
        <f t="shared" si="139"/>
        <v>0</v>
      </c>
      <c r="AH568" s="441"/>
      <c r="AJ568" s="240">
        <f t="shared" si="140"/>
        <v>0</v>
      </c>
      <c r="AK568" s="234">
        <f t="shared" si="141"/>
        <v>0</v>
      </c>
      <c r="AL568" s="235">
        <f t="shared" si="142"/>
        <v>0</v>
      </c>
      <c r="AM568" s="235">
        <f t="shared" si="143"/>
        <v>0</v>
      </c>
      <c r="AR568" s="441"/>
    </row>
    <row r="569" spans="2:44" ht="12.6" hidden="1" customHeight="1" outlineLevel="1" x14ac:dyDescent="0.2">
      <c r="B569" s="456">
        <f>'Comm Prop Portfolio'!A552</f>
        <v>543</v>
      </c>
      <c r="C569" s="822">
        <f>'Comm Prop Portfolio'!B552*(1+$D$8)</f>
        <v>816000</v>
      </c>
      <c r="D569" s="823">
        <f>'Comm Prop Portfolio'!C552*(1+$D$9)</f>
        <v>212</v>
      </c>
      <c r="E569" s="457"/>
      <c r="F569" s="234">
        <f t="shared" si="128"/>
        <v>0</v>
      </c>
      <c r="G569" s="234">
        <f t="shared" si="129"/>
        <v>0</v>
      </c>
      <c r="H569" s="235">
        <f t="shared" si="130"/>
        <v>0</v>
      </c>
      <c r="I569" s="235">
        <f t="shared" si="131"/>
        <v>0</v>
      </c>
      <c r="N569" s="441"/>
      <c r="P569" s="240">
        <f t="shared" si="132"/>
        <v>0</v>
      </c>
      <c r="Q569" s="234">
        <f t="shared" si="133"/>
        <v>0</v>
      </c>
      <c r="R569" s="235">
        <f t="shared" si="134"/>
        <v>0</v>
      </c>
      <c r="S569" s="235">
        <f t="shared" si="135"/>
        <v>0</v>
      </c>
      <c r="X569" s="441"/>
      <c r="Z569" s="240">
        <f t="shared" si="136"/>
        <v>0</v>
      </c>
      <c r="AA569" s="234">
        <f t="shared" si="137"/>
        <v>0</v>
      </c>
      <c r="AB569" s="235">
        <f t="shared" si="138"/>
        <v>0</v>
      </c>
      <c r="AC569" s="235">
        <f t="shared" si="139"/>
        <v>0</v>
      </c>
      <c r="AH569" s="441"/>
      <c r="AJ569" s="240">
        <f t="shared" si="140"/>
        <v>0</v>
      </c>
      <c r="AK569" s="234">
        <f t="shared" si="141"/>
        <v>0</v>
      </c>
      <c r="AL569" s="235">
        <f t="shared" si="142"/>
        <v>0</v>
      </c>
      <c r="AM569" s="235">
        <f t="shared" si="143"/>
        <v>0</v>
      </c>
      <c r="AR569" s="441"/>
    </row>
    <row r="570" spans="2:44" ht="12.6" hidden="1" customHeight="1" outlineLevel="1" x14ac:dyDescent="0.2">
      <c r="B570" s="456">
        <f>'Comm Prop Portfolio'!A553</f>
        <v>544</v>
      </c>
      <c r="C570" s="822">
        <f>'Comm Prop Portfolio'!B553*(1+$D$8)</f>
        <v>40800000</v>
      </c>
      <c r="D570" s="823">
        <f>'Comm Prop Portfolio'!C553*(1+$D$9)</f>
        <v>11448</v>
      </c>
      <c r="E570" s="457"/>
      <c r="F570" s="234">
        <f t="shared" si="128"/>
        <v>0.19607843137254902</v>
      </c>
      <c r="G570" s="234">
        <f t="shared" si="129"/>
        <v>0.73529411764705888</v>
      </c>
      <c r="H570" s="235">
        <f t="shared" si="130"/>
        <v>2244.705882352941</v>
      </c>
      <c r="I570" s="235">
        <f t="shared" si="131"/>
        <v>8417.6470588235297</v>
      </c>
      <c r="N570" s="441"/>
      <c r="P570" s="240">
        <f t="shared" si="132"/>
        <v>0</v>
      </c>
      <c r="Q570" s="234">
        <f t="shared" si="133"/>
        <v>0.73529411764705888</v>
      </c>
      <c r="R570" s="235">
        <f t="shared" si="134"/>
        <v>0</v>
      </c>
      <c r="S570" s="235">
        <f t="shared" si="135"/>
        <v>8417.6470588235297</v>
      </c>
      <c r="X570" s="441"/>
      <c r="Z570" s="240">
        <f t="shared" si="136"/>
        <v>0</v>
      </c>
      <c r="AA570" s="234">
        <f t="shared" si="137"/>
        <v>0.73529411764705888</v>
      </c>
      <c r="AB570" s="235">
        <f t="shared" si="138"/>
        <v>0</v>
      </c>
      <c r="AC570" s="235">
        <f t="shared" si="139"/>
        <v>8417.6470588235297</v>
      </c>
      <c r="AH570" s="441"/>
      <c r="AJ570" s="240">
        <f t="shared" si="140"/>
        <v>0</v>
      </c>
      <c r="AK570" s="234">
        <f t="shared" si="141"/>
        <v>0.73529411764705888</v>
      </c>
      <c r="AL570" s="235">
        <f t="shared" si="142"/>
        <v>0</v>
      </c>
      <c r="AM570" s="235">
        <f t="shared" si="143"/>
        <v>8417.6470588235297</v>
      </c>
      <c r="AR570" s="441"/>
    </row>
    <row r="571" spans="2:44" ht="12.6" hidden="1" customHeight="1" outlineLevel="1" x14ac:dyDescent="0.2">
      <c r="B571" s="456">
        <f>'Comm Prop Portfolio'!A554</f>
        <v>545</v>
      </c>
      <c r="C571" s="822">
        <f>'Comm Prop Portfolio'!B554*(1+$D$8)</f>
        <v>6993120</v>
      </c>
      <c r="D571" s="823">
        <f>'Comm Prop Portfolio'!C554*(1+$D$9)</f>
        <v>1380.7984000000001</v>
      </c>
      <c r="E571" s="457"/>
      <c r="F571" s="234">
        <f t="shared" si="128"/>
        <v>0.71400462168531353</v>
      </c>
      <c r="G571" s="234">
        <f t="shared" si="129"/>
        <v>0</v>
      </c>
      <c r="H571" s="235">
        <f t="shared" si="130"/>
        <v>985.89643921568631</v>
      </c>
      <c r="I571" s="235">
        <f t="shared" si="131"/>
        <v>0</v>
      </c>
      <c r="N571" s="441"/>
      <c r="P571" s="240">
        <f t="shared" si="132"/>
        <v>0</v>
      </c>
      <c r="Q571" s="234">
        <f t="shared" si="133"/>
        <v>0</v>
      </c>
      <c r="R571" s="235">
        <f t="shared" si="134"/>
        <v>0</v>
      </c>
      <c r="S571" s="235">
        <f t="shared" si="135"/>
        <v>0</v>
      </c>
      <c r="X571" s="441"/>
      <c r="Z571" s="240">
        <f t="shared" si="136"/>
        <v>0</v>
      </c>
      <c r="AA571" s="234">
        <f t="shared" si="137"/>
        <v>0</v>
      </c>
      <c r="AB571" s="235">
        <f t="shared" si="138"/>
        <v>0</v>
      </c>
      <c r="AC571" s="235">
        <f t="shared" si="139"/>
        <v>0</v>
      </c>
      <c r="AH571" s="441"/>
      <c r="AJ571" s="240">
        <f t="shared" si="140"/>
        <v>0</v>
      </c>
      <c r="AK571" s="234">
        <f t="shared" si="141"/>
        <v>0</v>
      </c>
      <c r="AL571" s="235">
        <f t="shared" si="142"/>
        <v>0</v>
      </c>
      <c r="AM571" s="235">
        <f t="shared" si="143"/>
        <v>0</v>
      </c>
      <c r="AR571" s="441"/>
    </row>
    <row r="572" spans="2:44" ht="12.6" hidden="1" customHeight="1" outlineLevel="1" x14ac:dyDescent="0.2">
      <c r="B572" s="456">
        <f>'Comm Prop Portfolio'!A555</f>
        <v>546</v>
      </c>
      <c r="C572" s="822">
        <f>'Comm Prop Portfolio'!B555*(1+$D$8)</f>
        <v>816000</v>
      </c>
      <c r="D572" s="823">
        <f>'Comm Prop Portfolio'!C555*(1+$D$9)</f>
        <v>152.64000000000001</v>
      </c>
      <c r="E572" s="457"/>
      <c r="F572" s="234">
        <f t="shared" si="128"/>
        <v>0</v>
      </c>
      <c r="G572" s="234">
        <f t="shared" si="129"/>
        <v>0</v>
      </c>
      <c r="H572" s="235">
        <f t="shared" si="130"/>
        <v>0</v>
      </c>
      <c r="I572" s="235">
        <f t="shared" si="131"/>
        <v>0</v>
      </c>
      <c r="N572" s="441"/>
      <c r="P572" s="240">
        <f t="shared" si="132"/>
        <v>0</v>
      </c>
      <c r="Q572" s="234">
        <f t="shared" si="133"/>
        <v>0</v>
      </c>
      <c r="R572" s="235">
        <f t="shared" si="134"/>
        <v>0</v>
      </c>
      <c r="S572" s="235">
        <f t="shared" si="135"/>
        <v>0</v>
      </c>
      <c r="X572" s="441"/>
      <c r="Z572" s="240">
        <f t="shared" si="136"/>
        <v>0</v>
      </c>
      <c r="AA572" s="234">
        <f t="shared" si="137"/>
        <v>0</v>
      </c>
      <c r="AB572" s="235">
        <f t="shared" si="138"/>
        <v>0</v>
      </c>
      <c r="AC572" s="235">
        <f t="shared" si="139"/>
        <v>0</v>
      </c>
      <c r="AH572" s="441"/>
      <c r="AJ572" s="240">
        <f t="shared" si="140"/>
        <v>0</v>
      </c>
      <c r="AK572" s="234">
        <f t="shared" si="141"/>
        <v>0</v>
      </c>
      <c r="AL572" s="235">
        <f t="shared" si="142"/>
        <v>0</v>
      </c>
      <c r="AM572" s="235">
        <f t="shared" si="143"/>
        <v>0</v>
      </c>
      <c r="AR572" s="441"/>
    </row>
    <row r="573" spans="2:44" ht="12.6" hidden="1" customHeight="1" outlineLevel="1" x14ac:dyDescent="0.2">
      <c r="B573" s="456">
        <f>'Comm Prop Portfolio'!A556</f>
        <v>547</v>
      </c>
      <c r="C573" s="822">
        <f>'Comm Prop Portfolio'!B556*(1+$D$8)</f>
        <v>816000</v>
      </c>
      <c r="D573" s="823">
        <f>'Comm Prop Portfolio'!C556*(1+$D$9)</f>
        <v>178.08</v>
      </c>
      <c r="E573" s="457"/>
      <c r="F573" s="234">
        <f t="shared" si="128"/>
        <v>0</v>
      </c>
      <c r="G573" s="234">
        <f t="shared" si="129"/>
        <v>0</v>
      </c>
      <c r="H573" s="235">
        <f t="shared" si="130"/>
        <v>0</v>
      </c>
      <c r="I573" s="235">
        <f t="shared" si="131"/>
        <v>0</v>
      </c>
      <c r="N573" s="441"/>
      <c r="P573" s="240">
        <f t="shared" si="132"/>
        <v>0</v>
      </c>
      <c r="Q573" s="234">
        <f t="shared" si="133"/>
        <v>0</v>
      </c>
      <c r="R573" s="235">
        <f t="shared" si="134"/>
        <v>0</v>
      </c>
      <c r="S573" s="235">
        <f t="shared" si="135"/>
        <v>0</v>
      </c>
      <c r="X573" s="441"/>
      <c r="Z573" s="240">
        <f t="shared" si="136"/>
        <v>0</v>
      </c>
      <c r="AA573" s="234">
        <f t="shared" si="137"/>
        <v>0</v>
      </c>
      <c r="AB573" s="235">
        <f t="shared" si="138"/>
        <v>0</v>
      </c>
      <c r="AC573" s="235">
        <f t="shared" si="139"/>
        <v>0</v>
      </c>
      <c r="AH573" s="441"/>
      <c r="AJ573" s="240">
        <f t="shared" si="140"/>
        <v>0</v>
      </c>
      <c r="AK573" s="234">
        <f t="shared" si="141"/>
        <v>0</v>
      </c>
      <c r="AL573" s="235">
        <f t="shared" si="142"/>
        <v>0</v>
      </c>
      <c r="AM573" s="235">
        <f t="shared" si="143"/>
        <v>0</v>
      </c>
      <c r="AR573" s="441"/>
    </row>
    <row r="574" spans="2:44" ht="12.6" hidden="1" customHeight="1" outlineLevel="1" x14ac:dyDescent="0.2">
      <c r="B574" s="456">
        <f>'Comm Prop Portfolio'!A557</f>
        <v>548</v>
      </c>
      <c r="C574" s="822">
        <f>'Comm Prop Portfolio'!B557*(1+$D$8)</f>
        <v>1948200</v>
      </c>
      <c r="D574" s="823">
        <f>'Comm Prop Portfolio'!C557*(1+$D$9)</f>
        <v>364.42800000000005</v>
      </c>
      <c r="E574" s="457"/>
      <c r="F574" s="234">
        <f t="shared" si="128"/>
        <v>0</v>
      </c>
      <c r="G574" s="234">
        <f t="shared" si="129"/>
        <v>0</v>
      </c>
      <c r="H574" s="235">
        <f t="shared" si="130"/>
        <v>0</v>
      </c>
      <c r="I574" s="235">
        <f t="shared" si="131"/>
        <v>0</v>
      </c>
      <c r="N574" s="441"/>
      <c r="P574" s="240">
        <f t="shared" si="132"/>
        <v>0</v>
      </c>
      <c r="Q574" s="234">
        <f t="shared" si="133"/>
        <v>0</v>
      </c>
      <c r="R574" s="235">
        <f t="shared" si="134"/>
        <v>0</v>
      </c>
      <c r="S574" s="235">
        <f t="shared" si="135"/>
        <v>0</v>
      </c>
      <c r="X574" s="441"/>
      <c r="Z574" s="240">
        <f t="shared" si="136"/>
        <v>0</v>
      </c>
      <c r="AA574" s="234">
        <f t="shared" si="137"/>
        <v>0</v>
      </c>
      <c r="AB574" s="235">
        <f t="shared" si="138"/>
        <v>0</v>
      </c>
      <c r="AC574" s="235">
        <f t="shared" si="139"/>
        <v>0</v>
      </c>
      <c r="AH574" s="441"/>
      <c r="AJ574" s="240">
        <f t="shared" si="140"/>
        <v>0</v>
      </c>
      <c r="AK574" s="234">
        <f t="shared" si="141"/>
        <v>0</v>
      </c>
      <c r="AL574" s="235">
        <f t="shared" si="142"/>
        <v>0</v>
      </c>
      <c r="AM574" s="235">
        <f t="shared" si="143"/>
        <v>0</v>
      </c>
      <c r="AR574" s="441"/>
    </row>
    <row r="575" spans="2:44" ht="12.6" hidden="1" customHeight="1" outlineLevel="1" x14ac:dyDescent="0.2">
      <c r="B575" s="456">
        <f>'Comm Prop Portfolio'!A558</f>
        <v>549</v>
      </c>
      <c r="C575" s="822">
        <f>'Comm Prop Portfolio'!B558*(1+$D$8)</f>
        <v>15681480</v>
      </c>
      <c r="D575" s="823">
        <f>'Comm Prop Portfolio'!C558*(1+$D$9)</f>
        <v>2281.5016000000001</v>
      </c>
      <c r="E575" s="457"/>
      <c r="F575" s="234">
        <f t="shared" si="128"/>
        <v>0.51015592915974772</v>
      </c>
      <c r="G575" s="234">
        <f t="shared" si="129"/>
        <v>0.3623050885503154</v>
      </c>
      <c r="H575" s="235">
        <f t="shared" si="130"/>
        <v>1163.9215686274511</v>
      </c>
      <c r="I575" s="235">
        <f t="shared" si="131"/>
        <v>826.59963921568624</v>
      </c>
      <c r="N575" s="441"/>
      <c r="P575" s="240">
        <f t="shared" si="132"/>
        <v>0</v>
      </c>
      <c r="Q575" s="234">
        <f t="shared" si="133"/>
        <v>0.3623050885503154</v>
      </c>
      <c r="R575" s="235">
        <f t="shared" si="134"/>
        <v>0</v>
      </c>
      <c r="S575" s="235">
        <f t="shared" si="135"/>
        <v>826.59963921568624</v>
      </c>
      <c r="X575" s="441"/>
      <c r="Z575" s="240">
        <f t="shared" si="136"/>
        <v>0</v>
      </c>
      <c r="AA575" s="234">
        <f t="shared" si="137"/>
        <v>0.3623050885503154</v>
      </c>
      <c r="AB575" s="235">
        <f t="shared" si="138"/>
        <v>0</v>
      </c>
      <c r="AC575" s="235">
        <f t="shared" si="139"/>
        <v>826.59963921568624</v>
      </c>
      <c r="AH575" s="441"/>
      <c r="AJ575" s="240">
        <f t="shared" si="140"/>
        <v>0</v>
      </c>
      <c r="AK575" s="234">
        <f t="shared" si="141"/>
        <v>0.3623050885503154</v>
      </c>
      <c r="AL575" s="235">
        <f t="shared" si="142"/>
        <v>0</v>
      </c>
      <c r="AM575" s="235">
        <f t="shared" si="143"/>
        <v>826.59963921568624</v>
      </c>
      <c r="AR575" s="441"/>
    </row>
    <row r="576" spans="2:44" ht="12.6" hidden="1" customHeight="1" outlineLevel="1" x14ac:dyDescent="0.2">
      <c r="B576" s="456">
        <f>'Comm Prop Portfolio'!A559</f>
        <v>550</v>
      </c>
      <c r="C576" s="822">
        <f>'Comm Prop Portfolio'!B559*(1+$D$8)</f>
        <v>22698060</v>
      </c>
      <c r="D576" s="823">
        <f>'Comm Prop Portfolio'!C559*(1+$D$9)</f>
        <v>5189.3995999999997</v>
      </c>
      <c r="E576" s="457"/>
      <c r="F576" s="234">
        <f t="shared" si="128"/>
        <v>0.35245302902538805</v>
      </c>
      <c r="G576" s="234">
        <f t="shared" si="129"/>
        <v>0.55943371371826489</v>
      </c>
      <c r="H576" s="235">
        <f t="shared" si="130"/>
        <v>1829.019607843137</v>
      </c>
      <c r="I576" s="235">
        <f t="shared" si="131"/>
        <v>2903.1250901960784</v>
      </c>
      <c r="N576" s="441"/>
      <c r="P576" s="240">
        <f t="shared" si="132"/>
        <v>0</v>
      </c>
      <c r="Q576" s="234">
        <f t="shared" si="133"/>
        <v>0.55943371371826489</v>
      </c>
      <c r="R576" s="235">
        <f t="shared" si="134"/>
        <v>0</v>
      </c>
      <c r="S576" s="235">
        <f t="shared" si="135"/>
        <v>2903.1250901960784</v>
      </c>
      <c r="X576" s="441"/>
      <c r="Z576" s="240">
        <f t="shared" si="136"/>
        <v>0</v>
      </c>
      <c r="AA576" s="234">
        <f t="shared" si="137"/>
        <v>0.55943371371826489</v>
      </c>
      <c r="AB576" s="235">
        <f t="shared" si="138"/>
        <v>0</v>
      </c>
      <c r="AC576" s="235">
        <f t="shared" si="139"/>
        <v>2903.1250901960784</v>
      </c>
      <c r="AH576" s="441"/>
      <c r="AJ576" s="240">
        <f t="shared" si="140"/>
        <v>0</v>
      </c>
      <c r="AK576" s="234">
        <f t="shared" si="141"/>
        <v>0.55943371371826489</v>
      </c>
      <c r="AL576" s="235">
        <f t="shared" si="142"/>
        <v>0</v>
      </c>
      <c r="AM576" s="235">
        <f t="shared" si="143"/>
        <v>2903.1250901960784</v>
      </c>
      <c r="AR576" s="441"/>
    </row>
    <row r="577" spans="2:44" ht="12.6" hidden="1" customHeight="1" outlineLevel="1" x14ac:dyDescent="0.2">
      <c r="B577" s="456">
        <f>'Comm Prop Portfolio'!A560</f>
        <v>551</v>
      </c>
      <c r="C577" s="822">
        <f>'Comm Prop Portfolio'!B560*(1+$D$8)</f>
        <v>6618780</v>
      </c>
      <c r="D577" s="823">
        <f>'Comm Prop Portfolio'!C560*(1+$D$9)</f>
        <v>1100.5344</v>
      </c>
      <c r="E577" s="457"/>
      <c r="F577" s="234">
        <f t="shared" si="128"/>
        <v>0.69782950936577437</v>
      </c>
      <c r="G577" s="234">
        <f t="shared" si="129"/>
        <v>0</v>
      </c>
      <c r="H577" s="235">
        <f t="shared" si="130"/>
        <v>767.98538039215691</v>
      </c>
      <c r="I577" s="235">
        <f t="shared" si="131"/>
        <v>0</v>
      </c>
      <c r="N577" s="441"/>
      <c r="P577" s="240">
        <f t="shared" si="132"/>
        <v>0</v>
      </c>
      <c r="Q577" s="234">
        <f t="shared" si="133"/>
        <v>0</v>
      </c>
      <c r="R577" s="235">
        <f t="shared" si="134"/>
        <v>0</v>
      </c>
      <c r="S577" s="235">
        <f t="shared" si="135"/>
        <v>0</v>
      </c>
      <c r="X577" s="441"/>
      <c r="Z577" s="240">
        <f t="shared" si="136"/>
        <v>0</v>
      </c>
      <c r="AA577" s="234">
        <f t="shared" si="137"/>
        <v>0</v>
      </c>
      <c r="AB577" s="235">
        <f t="shared" si="138"/>
        <v>0</v>
      </c>
      <c r="AC577" s="235">
        <f t="shared" si="139"/>
        <v>0</v>
      </c>
      <c r="AH577" s="441"/>
      <c r="AJ577" s="240">
        <f t="shared" si="140"/>
        <v>0</v>
      </c>
      <c r="AK577" s="234">
        <f t="shared" si="141"/>
        <v>0</v>
      </c>
      <c r="AL577" s="235">
        <f t="shared" si="142"/>
        <v>0</v>
      </c>
      <c r="AM577" s="235">
        <f t="shared" si="143"/>
        <v>0</v>
      </c>
      <c r="AR577" s="441"/>
    </row>
    <row r="578" spans="2:44" ht="12.6" hidden="1" customHeight="1" outlineLevel="1" x14ac:dyDescent="0.2">
      <c r="B578" s="456">
        <f>'Comm Prop Portfolio'!A561</f>
        <v>552</v>
      </c>
      <c r="C578" s="822">
        <f>'Comm Prop Portfolio'!B561*(1+$D$8)</f>
        <v>5749740</v>
      </c>
      <c r="D578" s="823">
        <f>'Comm Prop Portfolio'!C561*(1+$D$9)</f>
        <v>1792.566</v>
      </c>
      <c r="E578" s="457"/>
      <c r="F578" s="234">
        <f t="shared" si="128"/>
        <v>0.65215818454399677</v>
      </c>
      <c r="G578" s="234">
        <f t="shared" si="129"/>
        <v>0</v>
      </c>
      <c r="H578" s="235">
        <f t="shared" si="130"/>
        <v>1169.0365882352942</v>
      </c>
      <c r="I578" s="235">
        <f t="shared" si="131"/>
        <v>0</v>
      </c>
      <c r="N578" s="441"/>
      <c r="P578" s="240">
        <f t="shared" si="132"/>
        <v>0</v>
      </c>
      <c r="Q578" s="234">
        <f t="shared" si="133"/>
        <v>0</v>
      </c>
      <c r="R578" s="235">
        <f t="shared" si="134"/>
        <v>0</v>
      </c>
      <c r="S578" s="235">
        <f t="shared" si="135"/>
        <v>0</v>
      </c>
      <c r="X578" s="441"/>
      <c r="Z578" s="240">
        <f t="shared" si="136"/>
        <v>0</v>
      </c>
      <c r="AA578" s="234">
        <f t="shared" si="137"/>
        <v>0</v>
      </c>
      <c r="AB578" s="235">
        <f t="shared" si="138"/>
        <v>0</v>
      </c>
      <c r="AC578" s="235">
        <f t="shared" si="139"/>
        <v>0</v>
      </c>
      <c r="AH578" s="441"/>
      <c r="AJ578" s="240">
        <f t="shared" si="140"/>
        <v>0</v>
      </c>
      <c r="AK578" s="234">
        <f t="shared" si="141"/>
        <v>0</v>
      </c>
      <c r="AL578" s="235">
        <f t="shared" si="142"/>
        <v>0</v>
      </c>
      <c r="AM578" s="235">
        <f t="shared" si="143"/>
        <v>0</v>
      </c>
      <c r="AR578" s="441"/>
    </row>
    <row r="579" spans="2:44" ht="12.6" hidden="1" customHeight="1" outlineLevel="1" x14ac:dyDescent="0.2">
      <c r="B579" s="456">
        <f>'Comm Prop Portfolio'!A562</f>
        <v>553</v>
      </c>
      <c r="C579" s="822">
        <f>'Comm Prop Portfolio'!B562*(1+$D$8)</f>
        <v>31335420</v>
      </c>
      <c r="D579" s="823">
        <f>'Comm Prop Portfolio'!C562*(1+$D$9)</f>
        <v>4233.3537999999999</v>
      </c>
      <c r="E579" s="457"/>
      <c r="F579" s="234">
        <f t="shared" si="128"/>
        <v>0.25530214689957881</v>
      </c>
      <c r="G579" s="234">
        <f t="shared" si="129"/>
        <v>0.68087231637552648</v>
      </c>
      <c r="H579" s="235">
        <f t="shared" si="130"/>
        <v>1080.7843137254902</v>
      </c>
      <c r="I579" s="235">
        <f t="shared" si="131"/>
        <v>2882.3734078431371</v>
      </c>
      <c r="N579" s="441"/>
      <c r="P579" s="240">
        <f t="shared" si="132"/>
        <v>0</v>
      </c>
      <c r="Q579" s="234">
        <f t="shared" si="133"/>
        <v>0.68087231637552648</v>
      </c>
      <c r="R579" s="235">
        <f t="shared" si="134"/>
        <v>0</v>
      </c>
      <c r="S579" s="235">
        <f t="shared" si="135"/>
        <v>2882.3734078431371</v>
      </c>
      <c r="X579" s="441"/>
      <c r="Z579" s="240">
        <f t="shared" si="136"/>
        <v>0</v>
      </c>
      <c r="AA579" s="234">
        <f t="shared" si="137"/>
        <v>0.68087231637552648</v>
      </c>
      <c r="AB579" s="235">
        <f t="shared" si="138"/>
        <v>0</v>
      </c>
      <c r="AC579" s="235">
        <f t="shared" si="139"/>
        <v>2882.3734078431371</v>
      </c>
      <c r="AH579" s="441"/>
      <c r="AJ579" s="240">
        <f t="shared" si="140"/>
        <v>0</v>
      </c>
      <c r="AK579" s="234">
        <f t="shared" si="141"/>
        <v>0.68087231637552648</v>
      </c>
      <c r="AL579" s="235">
        <f t="shared" si="142"/>
        <v>0</v>
      </c>
      <c r="AM579" s="235">
        <f t="shared" si="143"/>
        <v>2882.3734078431371</v>
      </c>
      <c r="AR579" s="441"/>
    </row>
    <row r="580" spans="2:44" ht="12.6" hidden="1" customHeight="1" outlineLevel="1" x14ac:dyDescent="0.2">
      <c r="B580" s="456">
        <f>'Comm Prop Portfolio'!A563</f>
        <v>554</v>
      </c>
      <c r="C580" s="822">
        <f>'Comm Prop Portfolio'!B563*(1+$D$8)</f>
        <v>38118420</v>
      </c>
      <c r="D580" s="823">
        <f>'Comm Prop Portfolio'!C563*(1+$D$9)</f>
        <v>5545.8563999999997</v>
      </c>
      <c r="E580" s="457"/>
      <c r="F580" s="234">
        <f t="shared" si="128"/>
        <v>0.2098722874662696</v>
      </c>
      <c r="G580" s="234">
        <f t="shared" si="129"/>
        <v>0.73765964066716305</v>
      </c>
      <c r="H580" s="235">
        <f t="shared" si="130"/>
        <v>1163.9215686274511</v>
      </c>
      <c r="I580" s="235">
        <f t="shared" si="131"/>
        <v>4090.9544392156863</v>
      </c>
      <c r="N580" s="441"/>
      <c r="P580" s="240">
        <f t="shared" si="132"/>
        <v>0</v>
      </c>
      <c r="Q580" s="234">
        <f t="shared" si="133"/>
        <v>0.73765964066716305</v>
      </c>
      <c r="R580" s="235">
        <f t="shared" si="134"/>
        <v>0</v>
      </c>
      <c r="S580" s="235">
        <f t="shared" si="135"/>
        <v>4090.9544392156863</v>
      </c>
      <c r="X580" s="441"/>
      <c r="Z580" s="240">
        <f t="shared" si="136"/>
        <v>0</v>
      </c>
      <c r="AA580" s="234">
        <f t="shared" si="137"/>
        <v>0.73765964066716305</v>
      </c>
      <c r="AB580" s="235">
        <f t="shared" si="138"/>
        <v>0</v>
      </c>
      <c r="AC580" s="235">
        <f t="shared" si="139"/>
        <v>4090.9544392156863</v>
      </c>
      <c r="AH580" s="441"/>
      <c r="AJ580" s="240">
        <f t="shared" si="140"/>
        <v>0</v>
      </c>
      <c r="AK580" s="234">
        <f t="shared" si="141"/>
        <v>0.73765964066716305</v>
      </c>
      <c r="AL580" s="235">
        <f t="shared" si="142"/>
        <v>0</v>
      </c>
      <c r="AM580" s="235">
        <f t="shared" si="143"/>
        <v>4090.9544392156863</v>
      </c>
      <c r="AR580" s="441"/>
    </row>
    <row r="581" spans="2:44" ht="12.6" hidden="1" customHeight="1" outlineLevel="1" x14ac:dyDescent="0.2">
      <c r="B581" s="456">
        <f>'Comm Prop Portfolio'!A564</f>
        <v>555</v>
      </c>
      <c r="C581" s="822">
        <f>'Comm Prop Portfolio'!B564*(1+$D$8)</f>
        <v>2343960</v>
      </c>
      <c r="D581" s="823">
        <f>'Comm Prop Portfolio'!C564*(1+$D$9)</f>
        <v>633.3288</v>
      </c>
      <c r="E581" s="457"/>
      <c r="F581" s="234">
        <f t="shared" si="128"/>
        <v>0.14674311848325056</v>
      </c>
      <c r="G581" s="234">
        <f t="shared" si="129"/>
        <v>0</v>
      </c>
      <c r="H581" s="235">
        <f t="shared" si="130"/>
        <v>92.93664313725489</v>
      </c>
      <c r="I581" s="235">
        <f t="shared" si="131"/>
        <v>0</v>
      </c>
      <c r="N581" s="441"/>
      <c r="P581" s="240">
        <f t="shared" si="132"/>
        <v>0</v>
      </c>
      <c r="Q581" s="234">
        <f t="shared" si="133"/>
        <v>0</v>
      </c>
      <c r="R581" s="235">
        <f t="shared" si="134"/>
        <v>0</v>
      </c>
      <c r="S581" s="235">
        <f t="shared" si="135"/>
        <v>0</v>
      </c>
      <c r="X581" s="441"/>
      <c r="Z581" s="240">
        <f t="shared" si="136"/>
        <v>0</v>
      </c>
      <c r="AA581" s="234">
        <f t="shared" si="137"/>
        <v>0</v>
      </c>
      <c r="AB581" s="235">
        <f t="shared" si="138"/>
        <v>0</v>
      </c>
      <c r="AC581" s="235">
        <f t="shared" si="139"/>
        <v>0</v>
      </c>
      <c r="AH581" s="441"/>
      <c r="AJ581" s="240">
        <f t="shared" si="140"/>
        <v>0</v>
      </c>
      <c r="AK581" s="234">
        <f t="shared" si="141"/>
        <v>0</v>
      </c>
      <c r="AL581" s="235">
        <f t="shared" si="142"/>
        <v>0</v>
      </c>
      <c r="AM581" s="235">
        <f t="shared" si="143"/>
        <v>0</v>
      </c>
      <c r="AR581" s="441"/>
    </row>
    <row r="582" spans="2:44" ht="12.6" hidden="1" customHeight="1" outlineLevel="1" x14ac:dyDescent="0.2">
      <c r="B582" s="456">
        <f>'Comm Prop Portfolio'!A565</f>
        <v>556</v>
      </c>
      <c r="C582" s="822">
        <f>'Comm Prop Portfolio'!B565*(1+$D$8)</f>
        <v>25839660</v>
      </c>
      <c r="D582" s="823">
        <f>'Comm Prop Portfolio'!C565*(1+$D$9)</f>
        <v>3490.8874000000001</v>
      </c>
      <c r="E582" s="457"/>
      <c r="F582" s="234">
        <f t="shared" si="128"/>
        <v>0.30960159692503691</v>
      </c>
      <c r="G582" s="234">
        <f t="shared" si="129"/>
        <v>0.61299800384370384</v>
      </c>
      <c r="H582" s="235">
        <f t="shared" si="130"/>
        <v>1080.7843137254902</v>
      </c>
      <c r="I582" s="235">
        <f t="shared" si="131"/>
        <v>2139.9070078431373</v>
      </c>
      <c r="N582" s="441"/>
      <c r="P582" s="240">
        <f t="shared" si="132"/>
        <v>0</v>
      </c>
      <c r="Q582" s="234">
        <f t="shared" si="133"/>
        <v>0.61299800384370384</v>
      </c>
      <c r="R582" s="235">
        <f t="shared" si="134"/>
        <v>0</v>
      </c>
      <c r="S582" s="235">
        <f t="shared" si="135"/>
        <v>2139.9070078431373</v>
      </c>
      <c r="X582" s="441"/>
      <c r="Z582" s="240">
        <f t="shared" si="136"/>
        <v>0</v>
      </c>
      <c r="AA582" s="234">
        <f t="shared" si="137"/>
        <v>0.61299800384370384</v>
      </c>
      <c r="AB582" s="235">
        <f t="shared" si="138"/>
        <v>0</v>
      </c>
      <c r="AC582" s="235">
        <f t="shared" si="139"/>
        <v>2139.9070078431373</v>
      </c>
      <c r="AH582" s="441"/>
      <c r="AJ582" s="240">
        <f t="shared" si="140"/>
        <v>0</v>
      </c>
      <c r="AK582" s="234">
        <f t="shared" si="141"/>
        <v>0.61299800384370384</v>
      </c>
      <c r="AL582" s="235">
        <f t="shared" si="142"/>
        <v>0</v>
      </c>
      <c r="AM582" s="235">
        <f t="shared" si="143"/>
        <v>2139.9070078431373</v>
      </c>
      <c r="AR582" s="441"/>
    </row>
    <row r="583" spans="2:44" ht="12.6" hidden="1" customHeight="1" outlineLevel="1" x14ac:dyDescent="0.2">
      <c r="B583" s="456">
        <f>'Comm Prop Portfolio'!A566</f>
        <v>557</v>
      </c>
      <c r="C583" s="822">
        <f>'Comm Prop Portfolio'!B566*(1+$D$8)</f>
        <v>6311760</v>
      </c>
      <c r="D583" s="823">
        <f>'Comm Prop Portfolio'!C566*(1+$D$9)</f>
        <v>983.89200000000005</v>
      </c>
      <c r="E583" s="457"/>
      <c r="F583" s="234">
        <f t="shared" si="128"/>
        <v>0.68313117102044441</v>
      </c>
      <c r="G583" s="234">
        <f t="shared" si="129"/>
        <v>0</v>
      </c>
      <c r="H583" s="235">
        <f t="shared" si="130"/>
        <v>672.12729411764712</v>
      </c>
      <c r="I583" s="235">
        <f t="shared" si="131"/>
        <v>0</v>
      </c>
      <c r="N583" s="441"/>
      <c r="P583" s="240">
        <f t="shared" si="132"/>
        <v>0</v>
      </c>
      <c r="Q583" s="234">
        <f t="shared" si="133"/>
        <v>0</v>
      </c>
      <c r="R583" s="235">
        <f t="shared" si="134"/>
        <v>0</v>
      </c>
      <c r="S583" s="235">
        <f t="shared" si="135"/>
        <v>0</v>
      </c>
      <c r="X583" s="441"/>
      <c r="Z583" s="240">
        <f t="shared" si="136"/>
        <v>0</v>
      </c>
      <c r="AA583" s="234">
        <f t="shared" si="137"/>
        <v>0</v>
      </c>
      <c r="AB583" s="235">
        <f t="shared" si="138"/>
        <v>0</v>
      </c>
      <c r="AC583" s="235">
        <f t="shared" si="139"/>
        <v>0</v>
      </c>
      <c r="AH583" s="441"/>
      <c r="AJ583" s="240">
        <f t="shared" si="140"/>
        <v>0</v>
      </c>
      <c r="AK583" s="234">
        <f t="shared" si="141"/>
        <v>0</v>
      </c>
      <c r="AL583" s="235">
        <f t="shared" si="142"/>
        <v>0</v>
      </c>
      <c r="AM583" s="235">
        <f t="shared" si="143"/>
        <v>0</v>
      </c>
      <c r="AR583" s="441"/>
    </row>
    <row r="584" spans="2:44" ht="12.6" hidden="1" customHeight="1" outlineLevel="1" x14ac:dyDescent="0.2">
      <c r="B584" s="456">
        <f>'Comm Prop Portfolio'!A567</f>
        <v>558</v>
      </c>
      <c r="C584" s="822">
        <f>'Comm Prop Portfolio'!B567*(1+$D$8)</f>
        <v>7571460</v>
      </c>
      <c r="D584" s="823">
        <f>'Comm Prop Portfolio'!C567*(1+$D$9)</f>
        <v>1180.2570000000001</v>
      </c>
      <c r="E584" s="457"/>
      <c r="F584" s="234">
        <f t="shared" si="128"/>
        <v>0.73585015307483626</v>
      </c>
      <c r="G584" s="234">
        <f t="shared" si="129"/>
        <v>0</v>
      </c>
      <c r="H584" s="235">
        <f t="shared" si="130"/>
        <v>868.49229411764702</v>
      </c>
      <c r="I584" s="235">
        <f t="shared" si="131"/>
        <v>0</v>
      </c>
      <c r="N584" s="441"/>
      <c r="P584" s="240">
        <f t="shared" si="132"/>
        <v>0</v>
      </c>
      <c r="Q584" s="234">
        <f t="shared" si="133"/>
        <v>0</v>
      </c>
      <c r="R584" s="235">
        <f t="shared" si="134"/>
        <v>0</v>
      </c>
      <c r="S584" s="235">
        <f t="shared" si="135"/>
        <v>0</v>
      </c>
      <c r="X584" s="441"/>
      <c r="Z584" s="240">
        <f t="shared" si="136"/>
        <v>0</v>
      </c>
      <c r="AA584" s="234">
        <f t="shared" si="137"/>
        <v>0</v>
      </c>
      <c r="AB584" s="235">
        <f t="shared" si="138"/>
        <v>0</v>
      </c>
      <c r="AC584" s="235">
        <f t="shared" si="139"/>
        <v>0</v>
      </c>
      <c r="AH584" s="441"/>
      <c r="AJ584" s="240">
        <f t="shared" si="140"/>
        <v>0</v>
      </c>
      <c r="AK584" s="234">
        <f t="shared" si="141"/>
        <v>0</v>
      </c>
      <c r="AL584" s="235">
        <f t="shared" si="142"/>
        <v>0</v>
      </c>
      <c r="AM584" s="235">
        <f t="shared" si="143"/>
        <v>0</v>
      </c>
      <c r="AR584" s="441"/>
    </row>
    <row r="585" spans="2:44" ht="12.6" hidden="1" customHeight="1" outlineLevel="1" x14ac:dyDescent="0.2">
      <c r="B585" s="456">
        <f>'Comm Prop Portfolio'!A568</f>
        <v>559</v>
      </c>
      <c r="C585" s="822">
        <f>'Comm Prop Portfolio'!B568*(1+$D$8)</f>
        <v>32540040</v>
      </c>
      <c r="D585" s="823">
        <f>'Comm Prop Portfolio'!C568*(1+$D$9)</f>
        <v>4057.9344000000001</v>
      </c>
      <c r="E585" s="457"/>
      <c r="F585" s="234">
        <f t="shared" si="128"/>
        <v>0.24585095777386876</v>
      </c>
      <c r="G585" s="234">
        <f t="shared" si="129"/>
        <v>0.69268630278266408</v>
      </c>
      <c r="H585" s="235">
        <f t="shared" si="130"/>
        <v>997.64705882352951</v>
      </c>
      <c r="I585" s="235">
        <f t="shared" si="131"/>
        <v>2810.8755764705884</v>
      </c>
      <c r="N585" s="441"/>
      <c r="P585" s="240">
        <f t="shared" si="132"/>
        <v>0</v>
      </c>
      <c r="Q585" s="234">
        <f t="shared" si="133"/>
        <v>0.69268630278266408</v>
      </c>
      <c r="R585" s="235">
        <f t="shared" si="134"/>
        <v>0</v>
      </c>
      <c r="S585" s="235">
        <f t="shared" si="135"/>
        <v>2810.8755764705884</v>
      </c>
      <c r="X585" s="441"/>
      <c r="Z585" s="240">
        <f t="shared" si="136"/>
        <v>0</v>
      </c>
      <c r="AA585" s="234">
        <f t="shared" si="137"/>
        <v>0.69268630278266408</v>
      </c>
      <c r="AB585" s="235">
        <f t="shared" si="138"/>
        <v>0</v>
      </c>
      <c r="AC585" s="235">
        <f t="shared" si="139"/>
        <v>2810.8755764705884</v>
      </c>
      <c r="AH585" s="441"/>
      <c r="AJ585" s="240">
        <f t="shared" si="140"/>
        <v>0</v>
      </c>
      <c r="AK585" s="234">
        <f t="shared" si="141"/>
        <v>0.69268630278266408</v>
      </c>
      <c r="AL585" s="235">
        <f t="shared" si="142"/>
        <v>0</v>
      </c>
      <c r="AM585" s="235">
        <f t="shared" si="143"/>
        <v>2810.8755764705884</v>
      </c>
      <c r="AR585" s="441"/>
    </row>
    <row r="586" spans="2:44" ht="12.6" hidden="1" customHeight="1" outlineLevel="1" x14ac:dyDescent="0.2">
      <c r="B586" s="456">
        <f>'Comm Prop Portfolio'!A569</f>
        <v>560</v>
      </c>
      <c r="C586" s="822">
        <f>'Comm Prop Portfolio'!B569*(1+$D$8)</f>
        <v>816000</v>
      </c>
      <c r="D586" s="823">
        <f>'Comm Prop Portfolio'!C569*(1+$D$9)</f>
        <v>110.24000000000001</v>
      </c>
      <c r="E586" s="457"/>
      <c r="F586" s="234">
        <f t="shared" si="128"/>
        <v>0</v>
      </c>
      <c r="G586" s="234">
        <f t="shared" si="129"/>
        <v>0</v>
      </c>
      <c r="H586" s="235">
        <f t="shared" si="130"/>
        <v>0</v>
      </c>
      <c r="I586" s="235">
        <f t="shared" si="131"/>
        <v>0</v>
      </c>
      <c r="N586" s="441"/>
      <c r="P586" s="240">
        <f t="shared" si="132"/>
        <v>0</v>
      </c>
      <c r="Q586" s="234">
        <f t="shared" si="133"/>
        <v>0</v>
      </c>
      <c r="R586" s="235">
        <f t="shared" si="134"/>
        <v>0</v>
      </c>
      <c r="S586" s="235">
        <f t="shared" si="135"/>
        <v>0</v>
      </c>
      <c r="X586" s="441"/>
      <c r="Z586" s="240">
        <f t="shared" si="136"/>
        <v>0</v>
      </c>
      <c r="AA586" s="234">
        <f t="shared" si="137"/>
        <v>0</v>
      </c>
      <c r="AB586" s="235">
        <f t="shared" si="138"/>
        <v>0</v>
      </c>
      <c r="AC586" s="235">
        <f t="shared" si="139"/>
        <v>0</v>
      </c>
      <c r="AH586" s="441"/>
      <c r="AJ586" s="240">
        <f t="shared" si="140"/>
        <v>0</v>
      </c>
      <c r="AK586" s="234">
        <f t="shared" si="141"/>
        <v>0</v>
      </c>
      <c r="AL586" s="235">
        <f t="shared" si="142"/>
        <v>0</v>
      </c>
      <c r="AM586" s="235">
        <f t="shared" si="143"/>
        <v>0</v>
      </c>
      <c r="AR586" s="441"/>
    </row>
    <row r="587" spans="2:44" ht="12.6" hidden="1" customHeight="1" outlineLevel="1" x14ac:dyDescent="0.2">
      <c r="B587" s="456">
        <f>'Comm Prop Portfolio'!A570</f>
        <v>561</v>
      </c>
      <c r="C587" s="822">
        <f>'Comm Prop Portfolio'!B570*(1+$D$8)</f>
        <v>34367880</v>
      </c>
      <c r="D587" s="823">
        <f>'Comm Prop Portfolio'!C570*(1+$D$9)</f>
        <v>7143.1280000000006</v>
      </c>
      <c r="E587" s="457"/>
      <c r="F587" s="234">
        <f t="shared" si="128"/>
        <v>0.23277548687902774</v>
      </c>
      <c r="G587" s="234">
        <f t="shared" si="129"/>
        <v>0.7090306414012153</v>
      </c>
      <c r="H587" s="235">
        <f t="shared" si="130"/>
        <v>1662.7450980392159</v>
      </c>
      <c r="I587" s="235">
        <f t="shared" si="131"/>
        <v>5064.6966274509805</v>
      </c>
      <c r="N587" s="441"/>
      <c r="P587" s="240">
        <f t="shared" si="132"/>
        <v>0</v>
      </c>
      <c r="Q587" s="234">
        <f t="shared" si="133"/>
        <v>0.7090306414012153</v>
      </c>
      <c r="R587" s="235">
        <f t="shared" si="134"/>
        <v>0</v>
      </c>
      <c r="S587" s="235">
        <f t="shared" si="135"/>
        <v>5064.6966274509805</v>
      </c>
      <c r="X587" s="441"/>
      <c r="Z587" s="240">
        <f t="shared" si="136"/>
        <v>0</v>
      </c>
      <c r="AA587" s="234">
        <f t="shared" si="137"/>
        <v>0.7090306414012153</v>
      </c>
      <c r="AB587" s="235">
        <f t="shared" si="138"/>
        <v>0</v>
      </c>
      <c r="AC587" s="235">
        <f t="shared" si="139"/>
        <v>5064.6966274509805</v>
      </c>
      <c r="AH587" s="441"/>
      <c r="AJ587" s="240">
        <f t="shared" si="140"/>
        <v>0</v>
      </c>
      <c r="AK587" s="234">
        <f t="shared" si="141"/>
        <v>0.7090306414012153</v>
      </c>
      <c r="AL587" s="235">
        <f t="shared" si="142"/>
        <v>0</v>
      </c>
      <c r="AM587" s="235">
        <f t="shared" si="143"/>
        <v>5064.6966274509805</v>
      </c>
      <c r="AR587" s="441"/>
    </row>
    <row r="588" spans="2:44" ht="12.6" hidden="1" customHeight="1" outlineLevel="1" x14ac:dyDescent="0.2">
      <c r="B588" s="456">
        <f>'Comm Prop Portfolio'!A571</f>
        <v>562</v>
      </c>
      <c r="C588" s="822">
        <f>'Comm Prop Portfolio'!B571*(1+$D$8)</f>
        <v>22869420</v>
      </c>
      <c r="D588" s="823">
        <f>'Comm Prop Portfolio'!C571*(1+$D$9)</f>
        <v>5228.5771999999997</v>
      </c>
      <c r="E588" s="457"/>
      <c r="F588" s="234">
        <f t="shared" si="128"/>
        <v>0.34981210717193528</v>
      </c>
      <c r="G588" s="234">
        <f t="shared" si="129"/>
        <v>0.56273486603508094</v>
      </c>
      <c r="H588" s="235">
        <f t="shared" si="130"/>
        <v>1829.0196078431372</v>
      </c>
      <c r="I588" s="235">
        <f t="shared" si="131"/>
        <v>2942.3026901960784</v>
      </c>
      <c r="N588" s="441"/>
      <c r="P588" s="240">
        <f t="shared" si="132"/>
        <v>0</v>
      </c>
      <c r="Q588" s="234">
        <f t="shared" si="133"/>
        <v>0.56273486603508094</v>
      </c>
      <c r="R588" s="235">
        <f t="shared" si="134"/>
        <v>0</v>
      </c>
      <c r="S588" s="235">
        <f t="shared" si="135"/>
        <v>2942.3026901960784</v>
      </c>
      <c r="X588" s="441"/>
      <c r="Z588" s="240">
        <f t="shared" si="136"/>
        <v>0</v>
      </c>
      <c r="AA588" s="234">
        <f t="shared" si="137"/>
        <v>0.56273486603508094</v>
      </c>
      <c r="AB588" s="235">
        <f t="shared" si="138"/>
        <v>0</v>
      </c>
      <c r="AC588" s="235">
        <f t="shared" si="139"/>
        <v>2942.3026901960784</v>
      </c>
      <c r="AH588" s="441"/>
      <c r="AJ588" s="240">
        <f t="shared" si="140"/>
        <v>0</v>
      </c>
      <c r="AK588" s="234">
        <f t="shared" si="141"/>
        <v>0.56273486603508094</v>
      </c>
      <c r="AL588" s="235">
        <f t="shared" si="142"/>
        <v>0</v>
      </c>
      <c r="AM588" s="235">
        <f t="shared" si="143"/>
        <v>2942.3026901960784</v>
      </c>
      <c r="AR588" s="441"/>
    </row>
    <row r="589" spans="2:44" ht="12.6" hidden="1" customHeight="1" outlineLevel="1" x14ac:dyDescent="0.2">
      <c r="B589" s="456">
        <f>'Comm Prop Portfolio'!A572</f>
        <v>563</v>
      </c>
      <c r="C589" s="822">
        <f>'Comm Prop Portfolio'!B572*(1+$D$8)</f>
        <v>36345660</v>
      </c>
      <c r="D589" s="823">
        <f>'Comm Prop Portfolio'!C572*(1+$D$9)</f>
        <v>8309.615600000001</v>
      </c>
      <c r="E589" s="457"/>
      <c r="F589" s="234">
        <f t="shared" si="128"/>
        <v>0.22010881079061434</v>
      </c>
      <c r="G589" s="234">
        <f t="shared" si="129"/>
        <v>0.72486398651173212</v>
      </c>
      <c r="H589" s="235">
        <f t="shared" si="130"/>
        <v>1829.0196078431375</v>
      </c>
      <c r="I589" s="235">
        <f t="shared" si="131"/>
        <v>6023.3410901960797</v>
      </c>
      <c r="N589" s="441"/>
      <c r="P589" s="240">
        <f t="shared" si="132"/>
        <v>0</v>
      </c>
      <c r="Q589" s="234">
        <f t="shared" si="133"/>
        <v>0.72486398651173212</v>
      </c>
      <c r="R589" s="235">
        <f t="shared" si="134"/>
        <v>0</v>
      </c>
      <c r="S589" s="235">
        <f t="shared" si="135"/>
        <v>6023.3410901960797</v>
      </c>
      <c r="X589" s="441"/>
      <c r="Z589" s="240">
        <f t="shared" si="136"/>
        <v>0</v>
      </c>
      <c r="AA589" s="234">
        <f t="shared" si="137"/>
        <v>0.72486398651173212</v>
      </c>
      <c r="AB589" s="235">
        <f t="shared" si="138"/>
        <v>0</v>
      </c>
      <c r="AC589" s="235">
        <f t="shared" si="139"/>
        <v>6023.3410901960797</v>
      </c>
      <c r="AH589" s="441"/>
      <c r="AJ589" s="240">
        <f t="shared" si="140"/>
        <v>0</v>
      </c>
      <c r="AK589" s="234">
        <f t="shared" si="141"/>
        <v>0.72486398651173212</v>
      </c>
      <c r="AL589" s="235">
        <f t="shared" si="142"/>
        <v>0</v>
      </c>
      <c r="AM589" s="235">
        <f t="shared" si="143"/>
        <v>6023.3410901960797</v>
      </c>
      <c r="AR589" s="441"/>
    </row>
    <row r="590" spans="2:44" ht="12.6" hidden="1" customHeight="1" outlineLevel="1" x14ac:dyDescent="0.2">
      <c r="B590" s="456">
        <f>'Comm Prop Portfolio'!A573</f>
        <v>564</v>
      </c>
      <c r="C590" s="822">
        <f>'Comm Prop Portfolio'!B573*(1+$D$8)</f>
        <v>10798740</v>
      </c>
      <c r="D590" s="823">
        <f>'Comm Prop Portfolio'!C573*(1+$D$9)</f>
        <v>1683.3330000000001</v>
      </c>
      <c r="E590" s="457"/>
      <c r="F590" s="234">
        <f t="shared" si="128"/>
        <v>0.74082717057730807</v>
      </c>
      <c r="G590" s="234">
        <f t="shared" si="129"/>
        <v>7.3966036778364885E-2</v>
      </c>
      <c r="H590" s="235">
        <f t="shared" si="130"/>
        <v>1247.0588235294117</v>
      </c>
      <c r="I590" s="235">
        <f t="shared" si="131"/>
        <v>124.5094705882353</v>
      </c>
      <c r="N590" s="441"/>
      <c r="P590" s="240">
        <f t="shared" si="132"/>
        <v>0</v>
      </c>
      <c r="Q590" s="234">
        <f t="shared" si="133"/>
        <v>7.3966036778364885E-2</v>
      </c>
      <c r="R590" s="235">
        <f t="shared" si="134"/>
        <v>0</v>
      </c>
      <c r="S590" s="235">
        <f t="shared" si="135"/>
        <v>124.5094705882353</v>
      </c>
      <c r="X590" s="441"/>
      <c r="Z590" s="240">
        <f t="shared" si="136"/>
        <v>0</v>
      </c>
      <c r="AA590" s="234">
        <f t="shared" si="137"/>
        <v>7.3966036778364885E-2</v>
      </c>
      <c r="AB590" s="235">
        <f t="shared" si="138"/>
        <v>0</v>
      </c>
      <c r="AC590" s="235">
        <f t="shared" si="139"/>
        <v>124.5094705882353</v>
      </c>
      <c r="AH590" s="441"/>
      <c r="AJ590" s="240">
        <f t="shared" si="140"/>
        <v>0</v>
      </c>
      <c r="AK590" s="234">
        <f t="shared" si="141"/>
        <v>7.3966036778364885E-2</v>
      </c>
      <c r="AL590" s="235">
        <f t="shared" si="142"/>
        <v>0</v>
      </c>
      <c r="AM590" s="235">
        <f t="shared" si="143"/>
        <v>124.5094705882353</v>
      </c>
      <c r="AR590" s="441"/>
    </row>
    <row r="591" spans="2:44" ht="12.6" hidden="1" customHeight="1" outlineLevel="1" x14ac:dyDescent="0.2">
      <c r="B591" s="456">
        <f>'Comm Prop Portfolio'!A574</f>
        <v>565</v>
      </c>
      <c r="C591" s="822">
        <f>'Comm Prop Portfolio'!B574*(1+$D$8)</f>
        <v>6011880</v>
      </c>
      <c r="D591" s="823">
        <f>'Comm Prop Portfolio'!C574*(1+$D$9)</f>
        <v>1436.9572000000001</v>
      </c>
      <c r="E591" s="457"/>
      <c r="F591" s="234">
        <f t="shared" si="128"/>
        <v>0.66732536244901763</v>
      </c>
      <c r="G591" s="234">
        <f t="shared" si="129"/>
        <v>0</v>
      </c>
      <c r="H591" s="235">
        <f t="shared" si="130"/>
        <v>958.91798431372558</v>
      </c>
      <c r="I591" s="235">
        <f t="shared" si="131"/>
        <v>0</v>
      </c>
      <c r="N591" s="441"/>
      <c r="P591" s="240">
        <f t="shared" si="132"/>
        <v>0</v>
      </c>
      <c r="Q591" s="234">
        <f t="shared" si="133"/>
        <v>0</v>
      </c>
      <c r="R591" s="235">
        <f t="shared" si="134"/>
        <v>0</v>
      </c>
      <c r="S591" s="235">
        <f t="shared" si="135"/>
        <v>0</v>
      </c>
      <c r="X591" s="441"/>
      <c r="Z591" s="240">
        <f t="shared" si="136"/>
        <v>0</v>
      </c>
      <c r="AA591" s="234">
        <f t="shared" si="137"/>
        <v>0</v>
      </c>
      <c r="AB591" s="235">
        <f t="shared" si="138"/>
        <v>0</v>
      </c>
      <c r="AC591" s="235">
        <f t="shared" si="139"/>
        <v>0</v>
      </c>
      <c r="AH591" s="441"/>
      <c r="AJ591" s="240">
        <f t="shared" si="140"/>
        <v>0</v>
      </c>
      <c r="AK591" s="234">
        <f t="shared" si="141"/>
        <v>0</v>
      </c>
      <c r="AL591" s="235">
        <f t="shared" si="142"/>
        <v>0</v>
      </c>
      <c r="AM591" s="235">
        <f t="shared" si="143"/>
        <v>0</v>
      </c>
      <c r="AR591" s="441"/>
    </row>
    <row r="592" spans="2:44" ht="12.6" hidden="1" customHeight="1" outlineLevel="1" x14ac:dyDescent="0.2">
      <c r="B592" s="456">
        <f>'Comm Prop Portfolio'!A575</f>
        <v>566</v>
      </c>
      <c r="C592" s="822">
        <f>'Comm Prop Portfolio'!B575*(1+$D$8)</f>
        <v>31526160</v>
      </c>
      <c r="D592" s="823">
        <f>'Comm Prop Portfolio'!C575*(1+$D$9)</f>
        <v>8518.2448000000004</v>
      </c>
      <c r="E592" s="457"/>
      <c r="F592" s="234">
        <f t="shared" si="128"/>
        <v>0.25375751439439498</v>
      </c>
      <c r="G592" s="234">
        <f t="shared" si="129"/>
        <v>0.68280310700700619</v>
      </c>
      <c r="H592" s="235">
        <f t="shared" si="130"/>
        <v>2161.5686274509803</v>
      </c>
      <c r="I592" s="235">
        <f t="shared" si="131"/>
        <v>5816.284015686274</v>
      </c>
      <c r="N592" s="441"/>
      <c r="P592" s="240">
        <f t="shared" si="132"/>
        <v>0</v>
      </c>
      <c r="Q592" s="234">
        <f t="shared" si="133"/>
        <v>0.68280310700700619</v>
      </c>
      <c r="R592" s="235">
        <f t="shared" si="134"/>
        <v>0</v>
      </c>
      <c r="S592" s="235">
        <f t="shared" si="135"/>
        <v>5816.284015686274</v>
      </c>
      <c r="X592" s="441"/>
      <c r="Z592" s="240">
        <f t="shared" si="136"/>
        <v>0</v>
      </c>
      <c r="AA592" s="234">
        <f t="shared" si="137"/>
        <v>0.68280310700700619</v>
      </c>
      <c r="AB592" s="235">
        <f t="shared" si="138"/>
        <v>0</v>
      </c>
      <c r="AC592" s="235">
        <f t="shared" si="139"/>
        <v>5816.284015686274</v>
      </c>
      <c r="AH592" s="441"/>
      <c r="AJ592" s="240">
        <f t="shared" si="140"/>
        <v>0</v>
      </c>
      <c r="AK592" s="234">
        <f t="shared" si="141"/>
        <v>0.68280310700700619</v>
      </c>
      <c r="AL592" s="235">
        <f t="shared" si="142"/>
        <v>0</v>
      </c>
      <c r="AM592" s="235">
        <f t="shared" si="143"/>
        <v>5816.284015686274</v>
      </c>
      <c r="AR592" s="441"/>
    </row>
    <row r="593" spans="2:44" ht="12.6" hidden="1" customHeight="1" outlineLevel="1" x14ac:dyDescent="0.2">
      <c r="B593" s="456">
        <f>'Comm Prop Portfolio'!A576</f>
        <v>567</v>
      </c>
      <c r="C593" s="822">
        <f>'Comm Prop Portfolio'!B576*(1+$D$8)</f>
        <v>18131520</v>
      </c>
      <c r="D593" s="823">
        <f>'Comm Prop Portfolio'!C576*(1+$D$9)</f>
        <v>3014.8096</v>
      </c>
      <c r="E593" s="457"/>
      <c r="F593" s="234">
        <f t="shared" si="128"/>
        <v>0.44122059264750002</v>
      </c>
      <c r="G593" s="234">
        <f t="shared" si="129"/>
        <v>0.44847425919062495</v>
      </c>
      <c r="H593" s="235">
        <f t="shared" si="130"/>
        <v>1330.1960784313726</v>
      </c>
      <c r="I593" s="235">
        <f t="shared" si="131"/>
        <v>1352.0645019607844</v>
      </c>
      <c r="N593" s="441"/>
      <c r="P593" s="240">
        <f t="shared" si="132"/>
        <v>0</v>
      </c>
      <c r="Q593" s="234">
        <f t="shared" si="133"/>
        <v>0.44847425919062495</v>
      </c>
      <c r="R593" s="235">
        <f t="shared" si="134"/>
        <v>0</v>
      </c>
      <c r="S593" s="235">
        <f t="shared" si="135"/>
        <v>1352.0645019607844</v>
      </c>
      <c r="X593" s="441"/>
      <c r="Z593" s="240">
        <f t="shared" si="136"/>
        <v>0</v>
      </c>
      <c r="AA593" s="234">
        <f t="shared" si="137"/>
        <v>0.44847425919062495</v>
      </c>
      <c r="AB593" s="235">
        <f t="shared" si="138"/>
        <v>0</v>
      </c>
      <c r="AC593" s="235">
        <f t="shared" si="139"/>
        <v>1352.0645019607844</v>
      </c>
      <c r="AH593" s="441"/>
      <c r="AJ593" s="240">
        <f t="shared" si="140"/>
        <v>0</v>
      </c>
      <c r="AK593" s="234">
        <f t="shared" si="141"/>
        <v>0.44847425919062495</v>
      </c>
      <c r="AL593" s="235">
        <f t="shared" si="142"/>
        <v>0</v>
      </c>
      <c r="AM593" s="235">
        <f t="shared" si="143"/>
        <v>1352.0645019607844</v>
      </c>
      <c r="AR593" s="441"/>
    </row>
    <row r="594" spans="2:44" ht="12.6" hidden="1" customHeight="1" outlineLevel="1" x14ac:dyDescent="0.2">
      <c r="B594" s="456">
        <f>'Comm Prop Portfolio'!A577</f>
        <v>568</v>
      </c>
      <c r="C594" s="822">
        <f>'Comm Prop Portfolio'!B577*(1+$D$8)</f>
        <v>5183640</v>
      </c>
      <c r="D594" s="823">
        <f>'Comm Prop Portfolio'!C577*(1+$D$9)</f>
        <v>1454.4684000000002</v>
      </c>
      <c r="E594" s="457"/>
      <c r="F594" s="234">
        <f t="shared" si="128"/>
        <v>0.61417073716538961</v>
      </c>
      <c r="G594" s="234">
        <f t="shared" si="129"/>
        <v>0</v>
      </c>
      <c r="H594" s="235">
        <f t="shared" si="130"/>
        <v>893.29192941176484</v>
      </c>
      <c r="I594" s="235">
        <f t="shared" si="131"/>
        <v>0</v>
      </c>
      <c r="N594" s="441"/>
      <c r="P594" s="240">
        <f t="shared" si="132"/>
        <v>0</v>
      </c>
      <c r="Q594" s="234">
        <f t="shared" si="133"/>
        <v>0</v>
      </c>
      <c r="R594" s="235">
        <f t="shared" si="134"/>
        <v>0</v>
      </c>
      <c r="S594" s="235">
        <f t="shared" si="135"/>
        <v>0</v>
      </c>
      <c r="X594" s="441"/>
      <c r="Z594" s="240">
        <f t="shared" si="136"/>
        <v>0</v>
      </c>
      <c r="AA594" s="234">
        <f t="shared" si="137"/>
        <v>0</v>
      </c>
      <c r="AB594" s="235">
        <f t="shared" si="138"/>
        <v>0</v>
      </c>
      <c r="AC594" s="235">
        <f t="shared" si="139"/>
        <v>0</v>
      </c>
      <c r="AH594" s="441"/>
      <c r="AJ594" s="240">
        <f t="shared" si="140"/>
        <v>0</v>
      </c>
      <c r="AK594" s="234">
        <f t="shared" si="141"/>
        <v>0</v>
      </c>
      <c r="AL594" s="235">
        <f t="shared" si="142"/>
        <v>0</v>
      </c>
      <c r="AM594" s="235">
        <f t="shared" si="143"/>
        <v>0</v>
      </c>
      <c r="AR594" s="441"/>
    </row>
    <row r="595" spans="2:44" ht="12.6" hidden="1" customHeight="1" outlineLevel="1" x14ac:dyDescent="0.2">
      <c r="B595" s="456">
        <f>'Comm Prop Portfolio'!A578</f>
        <v>569</v>
      </c>
      <c r="C595" s="822">
        <f>'Comm Prop Portfolio'!B578*(1+$D$8)</f>
        <v>816000</v>
      </c>
      <c r="D595" s="823">
        <f>'Comm Prop Portfolio'!C578*(1+$D$9)</f>
        <v>237.44</v>
      </c>
      <c r="E595" s="457"/>
      <c r="F595" s="234">
        <f t="shared" si="128"/>
        <v>0</v>
      </c>
      <c r="G595" s="234">
        <f t="shared" si="129"/>
        <v>0</v>
      </c>
      <c r="H595" s="235">
        <f t="shared" si="130"/>
        <v>0</v>
      </c>
      <c r="I595" s="235">
        <f t="shared" si="131"/>
        <v>0</v>
      </c>
      <c r="N595" s="441"/>
      <c r="P595" s="240">
        <f t="shared" si="132"/>
        <v>0</v>
      </c>
      <c r="Q595" s="234">
        <f t="shared" si="133"/>
        <v>0</v>
      </c>
      <c r="R595" s="235">
        <f t="shared" si="134"/>
        <v>0</v>
      </c>
      <c r="S595" s="235">
        <f t="shared" si="135"/>
        <v>0</v>
      </c>
      <c r="X595" s="441"/>
      <c r="Z595" s="240">
        <f t="shared" si="136"/>
        <v>0</v>
      </c>
      <c r="AA595" s="234">
        <f t="shared" si="137"/>
        <v>0</v>
      </c>
      <c r="AB595" s="235">
        <f t="shared" si="138"/>
        <v>0</v>
      </c>
      <c r="AC595" s="235">
        <f t="shared" si="139"/>
        <v>0</v>
      </c>
      <c r="AH595" s="441"/>
      <c r="AJ595" s="240">
        <f t="shared" si="140"/>
        <v>0</v>
      </c>
      <c r="AK595" s="234">
        <f t="shared" si="141"/>
        <v>0</v>
      </c>
      <c r="AL595" s="235">
        <f t="shared" si="142"/>
        <v>0</v>
      </c>
      <c r="AM595" s="235">
        <f t="shared" si="143"/>
        <v>0</v>
      </c>
      <c r="AR595" s="441"/>
    </row>
    <row r="596" spans="2:44" ht="12.6" hidden="1" customHeight="1" outlineLevel="1" x14ac:dyDescent="0.2">
      <c r="B596" s="456">
        <f>'Comm Prop Portfolio'!A579</f>
        <v>570</v>
      </c>
      <c r="C596" s="822">
        <f>'Comm Prop Portfolio'!B579*(1+$D$8)</f>
        <v>29605500</v>
      </c>
      <c r="D596" s="823">
        <f>'Comm Prop Portfolio'!C579*(1+$D$9)</f>
        <v>5845.6350000000002</v>
      </c>
      <c r="E596" s="457"/>
      <c r="F596" s="234">
        <f t="shared" si="128"/>
        <v>0.27022006046173852</v>
      </c>
      <c r="G596" s="234">
        <f t="shared" si="129"/>
        <v>0.66222492442282688</v>
      </c>
      <c r="H596" s="235">
        <f t="shared" si="130"/>
        <v>1579.6078431372548</v>
      </c>
      <c r="I596" s="235">
        <f t="shared" si="131"/>
        <v>3871.1251960784316</v>
      </c>
      <c r="N596" s="441"/>
      <c r="P596" s="240">
        <f t="shared" si="132"/>
        <v>0</v>
      </c>
      <c r="Q596" s="234">
        <f t="shared" si="133"/>
        <v>0.66222492442282688</v>
      </c>
      <c r="R596" s="235">
        <f t="shared" si="134"/>
        <v>0</v>
      </c>
      <c r="S596" s="235">
        <f t="shared" si="135"/>
        <v>3871.1251960784316</v>
      </c>
      <c r="X596" s="441"/>
      <c r="Z596" s="240">
        <f t="shared" si="136"/>
        <v>0</v>
      </c>
      <c r="AA596" s="234">
        <f t="shared" si="137"/>
        <v>0.66222492442282688</v>
      </c>
      <c r="AB596" s="235">
        <f t="shared" si="138"/>
        <v>0</v>
      </c>
      <c r="AC596" s="235">
        <f t="shared" si="139"/>
        <v>3871.1251960784316</v>
      </c>
      <c r="AH596" s="441"/>
      <c r="AJ596" s="240">
        <f t="shared" si="140"/>
        <v>0</v>
      </c>
      <c r="AK596" s="234">
        <f t="shared" si="141"/>
        <v>0.66222492442282688</v>
      </c>
      <c r="AL596" s="235">
        <f t="shared" si="142"/>
        <v>0</v>
      </c>
      <c r="AM596" s="235">
        <f t="shared" si="143"/>
        <v>3871.1251960784316</v>
      </c>
      <c r="AR596" s="441"/>
    </row>
    <row r="597" spans="2:44" ht="12.6" hidden="1" customHeight="1" outlineLevel="1" x14ac:dyDescent="0.2">
      <c r="B597" s="456">
        <f>'Comm Prop Portfolio'!A580</f>
        <v>571</v>
      </c>
      <c r="C597" s="822">
        <f>'Comm Prop Portfolio'!B580*(1+$D$8)</f>
        <v>2003280</v>
      </c>
      <c r="D597" s="823">
        <f>'Comm Prop Portfolio'!C580*(1+$D$9)</f>
        <v>312.27600000000007</v>
      </c>
      <c r="E597" s="457"/>
      <c r="F597" s="234">
        <f t="shared" si="128"/>
        <v>1.6373148037218961E-3</v>
      </c>
      <c r="G597" s="234">
        <f t="shared" si="129"/>
        <v>0</v>
      </c>
      <c r="H597" s="235">
        <f t="shared" si="130"/>
        <v>0.5112941176470589</v>
      </c>
      <c r="I597" s="235">
        <f t="shared" si="131"/>
        <v>0</v>
      </c>
      <c r="N597" s="441"/>
      <c r="P597" s="240">
        <f t="shared" si="132"/>
        <v>0</v>
      </c>
      <c r="Q597" s="234">
        <f t="shared" si="133"/>
        <v>0</v>
      </c>
      <c r="R597" s="235">
        <f t="shared" si="134"/>
        <v>0</v>
      </c>
      <c r="S597" s="235">
        <f t="shared" si="135"/>
        <v>0</v>
      </c>
      <c r="X597" s="441"/>
      <c r="Z597" s="240">
        <f t="shared" si="136"/>
        <v>0</v>
      </c>
      <c r="AA597" s="234">
        <f t="shared" si="137"/>
        <v>0</v>
      </c>
      <c r="AB597" s="235">
        <f t="shared" si="138"/>
        <v>0</v>
      </c>
      <c r="AC597" s="235">
        <f t="shared" si="139"/>
        <v>0</v>
      </c>
      <c r="AH597" s="441"/>
      <c r="AJ597" s="240">
        <f t="shared" si="140"/>
        <v>0</v>
      </c>
      <c r="AK597" s="234">
        <f t="shared" si="141"/>
        <v>0</v>
      </c>
      <c r="AL597" s="235">
        <f t="shared" si="142"/>
        <v>0</v>
      </c>
      <c r="AM597" s="235">
        <f t="shared" si="143"/>
        <v>0</v>
      </c>
      <c r="AR597" s="441"/>
    </row>
    <row r="598" spans="2:44" ht="12.6" hidden="1" customHeight="1" outlineLevel="1" x14ac:dyDescent="0.2">
      <c r="B598" s="456">
        <f>'Comm Prop Portfolio'!A581</f>
        <v>572</v>
      </c>
      <c r="C598" s="822">
        <f>'Comm Prop Portfolio'!B581*(1+$D$8)</f>
        <v>912900</v>
      </c>
      <c r="D598" s="823">
        <f>'Comm Prop Portfolio'!C581*(1+$D$9)</f>
        <v>265.63600000000002</v>
      </c>
      <c r="E598" s="457"/>
      <c r="F598" s="234">
        <f t="shared" si="128"/>
        <v>0</v>
      </c>
      <c r="G598" s="234">
        <f t="shared" si="129"/>
        <v>0</v>
      </c>
      <c r="H598" s="235">
        <f t="shared" si="130"/>
        <v>0</v>
      </c>
      <c r="I598" s="235">
        <f t="shared" si="131"/>
        <v>0</v>
      </c>
      <c r="N598" s="441"/>
      <c r="P598" s="240">
        <f t="shared" si="132"/>
        <v>0</v>
      </c>
      <c r="Q598" s="234">
        <f t="shared" si="133"/>
        <v>0</v>
      </c>
      <c r="R598" s="235">
        <f t="shared" si="134"/>
        <v>0</v>
      </c>
      <c r="S598" s="235">
        <f t="shared" si="135"/>
        <v>0</v>
      </c>
      <c r="X598" s="441"/>
      <c r="Z598" s="240">
        <f t="shared" si="136"/>
        <v>0</v>
      </c>
      <c r="AA598" s="234">
        <f t="shared" si="137"/>
        <v>0</v>
      </c>
      <c r="AB598" s="235">
        <f t="shared" si="138"/>
        <v>0</v>
      </c>
      <c r="AC598" s="235">
        <f t="shared" si="139"/>
        <v>0</v>
      </c>
      <c r="AH598" s="441"/>
      <c r="AJ598" s="240">
        <f t="shared" si="140"/>
        <v>0</v>
      </c>
      <c r="AK598" s="234">
        <f t="shared" si="141"/>
        <v>0</v>
      </c>
      <c r="AL598" s="235">
        <f t="shared" si="142"/>
        <v>0</v>
      </c>
      <c r="AM598" s="235">
        <f t="shared" si="143"/>
        <v>0</v>
      </c>
      <c r="AR598" s="441"/>
    </row>
    <row r="599" spans="2:44" ht="12.6" hidden="1" customHeight="1" outlineLevel="1" x14ac:dyDescent="0.2">
      <c r="B599" s="456">
        <f>'Comm Prop Portfolio'!A582</f>
        <v>573</v>
      </c>
      <c r="C599" s="822">
        <f>'Comm Prop Portfolio'!B582*(1+$D$8)</f>
        <v>2977380</v>
      </c>
      <c r="D599" s="823">
        <f>'Comm Prop Portfolio'!C582*(1+$D$9)</f>
        <v>897.30060000000003</v>
      </c>
      <c r="E599" s="457"/>
      <c r="F599" s="234">
        <f t="shared" si="128"/>
        <v>0.3282684776548509</v>
      </c>
      <c r="G599" s="234">
        <f t="shared" si="129"/>
        <v>0</v>
      </c>
      <c r="H599" s="235">
        <f t="shared" si="130"/>
        <v>294.55550196078434</v>
      </c>
      <c r="I599" s="235">
        <f t="shared" si="131"/>
        <v>0</v>
      </c>
      <c r="N599" s="441"/>
      <c r="P599" s="240">
        <f t="shared" si="132"/>
        <v>0</v>
      </c>
      <c r="Q599" s="234">
        <f t="shared" si="133"/>
        <v>0</v>
      </c>
      <c r="R599" s="235">
        <f t="shared" si="134"/>
        <v>0</v>
      </c>
      <c r="S599" s="235">
        <f t="shared" si="135"/>
        <v>0</v>
      </c>
      <c r="X599" s="441"/>
      <c r="Z599" s="240">
        <f t="shared" si="136"/>
        <v>0</v>
      </c>
      <c r="AA599" s="234">
        <f t="shared" si="137"/>
        <v>0</v>
      </c>
      <c r="AB599" s="235">
        <f t="shared" si="138"/>
        <v>0</v>
      </c>
      <c r="AC599" s="235">
        <f t="shared" si="139"/>
        <v>0</v>
      </c>
      <c r="AH599" s="441"/>
      <c r="AJ599" s="240">
        <f t="shared" si="140"/>
        <v>0</v>
      </c>
      <c r="AK599" s="234">
        <f t="shared" si="141"/>
        <v>0</v>
      </c>
      <c r="AL599" s="235">
        <f t="shared" si="142"/>
        <v>0</v>
      </c>
      <c r="AM599" s="235">
        <f t="shared" si="143"/>
        <v>0</v>
      </c>
      <c r="AR599" s="441"/>
    </row>
    <row r="600" spans="2:44" ht="12.6" hidden="1" customHeight="1" outlineLevel="1" x14ac:dyDescent="0.2">
      <c r="B600" s="456">
        <f>'Comm Prop Portfolio'!A583</f>
        <v>574</v>
      </c>
      <c r="C600" s="822">
        <f>'Comm Prop Portfolio'!B583*(1+$D$8)</f>
        <v>13399740</v>
      </c>
      <c r="D600" s="823">
        <f>'Comm Prop Portfolio'!C583*(1+$D$9)</f>
        <v>3620.5572000000002</v>
      </c>
      <c r="E600" s="457"/>
      <c r="F600" s="234">
        <f t="shared" si="128"/>
        <v>0.59702650946958669</v>
      </c>
      <c r="G600" s="234">
        <f t="shared" si="129"/>
        <v>0.25371686316301661</v>
      </c>
      <c r="H600" s="235">
        <f t="shared" si="130"/>
        <v>2161.5686274509803</v>
      </c>
      <c r="I600" s="235">
        <f t="shared" si="131"/>
        <v>918.59641568627467</v>
      </c>
      <c r="N600" s="441"/>
      <c r="P600" s="240">
        <f t="shared" si="132"/>
        <v>0</v>
      </c>
      <c r="Q600" s="234">
        <f t="shared" si="133"/>
        <v>0.25371686316301661</v>
      </c>
      <c r="R600" s="235">
        <f t="shared" si="134"/>
        <v>0</v>
      </c>
      <c r="S600" s="235">
        <f t="shared" si="135"/>
        <v>918.59641568627467</v>
      </c>
      <c r="X600" s="441"/>
      <c r="Z600" s="240">
        <f t="shared" si="136"/>
        <v>0</v>
      </c>
      <c r="AA600" s="234">
        <f t="shared" si="137"/>
        <v>0.25371686316301661</v>
      </c>
      <c r="AB600" s="235">
        <f t="shared" si="138"/>
        <v>0</v>
      </c>
      <c r="AC600" s="235">
        <f t="shared" si="139"/>
        <v>918.59641568627467</v>
      </c>
      <c r="AH600" s="441"/>
      <c r="AJ600" s="240">
        <f t="shared" si="140"/>
        <v>0</v>
      </c>
      <c r="AK600" s="234">
        <f t="shared" si="141"/>
        <v>0.25371686316301661</v>
      </c>
      <c r="AL600" s="235">
        <f t="shared" si="142"/>
        <v>0</v>
      </c>
      <c r="AM600" s="235">
        <f t="shared" si="143"/>
        <v>918.59641568627467</v>
      </c>
      <c r="AR600" s="441"/>
    </row>
    <row r="601" spans="2:44" ht="12.6" hidden="1" customHeight="1" outlineLevel="1" x14ac:dyDescent="0.2">
      <c r="B601" s="456">
        <f>'Comm Prop Portfolio'!A584</f>
        <v>575</v>
      </c>
      <c r="C601" s="822">
        <f>'Comm Prop Portfolio'!B584*(1+$D$8)</f>
        <v>35821380</v>
      </c>
      <c r="D601" s="823">
        <f>'Comm Prop Portfolio'!C584*(1+$D$9)</f>
        <v>9678.7964000000011</v>
      </c>
      <c r="E601" s="457"/>
      <c r="F601" s="234">
        <f t="shared" si="128"/>
        <v>0.22333031279085283</v>
      </c>
      <c r="G601" s="234">
        <f t="shared" si="129"/>
        <v>0.72083710901143394</v>
      </c>
      <c r="H601" s="235">
        <f t="shared" si="130"/>
        <v>2161.5686274509808</v>
      </c>
      <c r="I601" s="235">
        <f t="shared" si="131"/>
        <v>6976.8356156862756</v>
      </c>
      <c r="N601" s="441"/>
      <c r="P601" s="240">
        <f t="shared" si="132"/>
        <v>0</v>
      </c>
      <c r="Q601" s="234">
        <f t="shared" si="133"/>
        <v>0.72083710901143394</v>
      </c>
      <c r="R601" s="235">
        <f t="shared" si="134"/>
        <v>0</v>
      </c>
      <c r="S601" s="235">
        <f t="shared" si="135"/>
        <v>6976.8356156862756</v>
      </c>
      <c r="X601" s="441"/>
      <c r="Z601" s="240">
        <f t="shared" si="136"/>
        <v>0</v>
      </c>
      <c r="AA601" s="234">
        <f t="shared" si="137"/>
        <v>0.72083710901143394</v>
      </c>
      <c r="AB601" s="235">
        <f t="shared" si="138"/>
        <v>0</v>
      </c>
      <c r="AC601" s="235">
        <f t="shared" si="139"/>
        <v>6976.8356156862756</v>
      </c>
      <c r="AH601" s="441"/>
      <c r="AJ601" s="240">
        <f t="shared" si="140"/>
        <v>0</v>
      </c>
      <c r="AK601" s="234">
        <f t="shared" si="141"/>
        <v>0.72083710901143394</v>
      </c>
      <c r="AL601" s="235">
        <f t="shared" si="142"/>
        <v>0</v>
      </c>
      <c r="AM601" s="235">
        <f t="shared" si="143"/>
        <v>6976.8356156862756</v>
      </c>
      <c r="AR601" s="441"/>
    </row>
    <row r="602" spans="2:44" ht="12.6" hidden="1" customHeight="1" outlineLevel="1" x14ac:dyDescent="0.2">
      <c r="B602" s="456">
        <f>'Comm Prop Portfolio'!A585</f>
        <v>576</v>
      </c>
      <c r="C602" s="822">
        <f>'Comm Prop Portfolio'!B585*(1+$D$8)</f>
        <v>40800000</v>
      </c>
      <c r="D602" s="823">
        <f>'Comm Prop Portfolio'!C585*(1+$D$9)</f>
        <v>8056</v>
      </c>
      <c r="E602" s="457"/>
      <c r="F602" s="234">
        <f t="shared" si="128"/>
        <v>0.19607843137254902</v>
      </c>
      <c r="G602" s="234">
        <f t="shared" si="129"/>
        <v>0.73529411764705888</v>
      </c>
      <c r="H602" s="235">
        <f t="shared" si="130"/>
        <v>1579.6078431372548</v>
      </c>
      <c r="I602" s="235">
        <f t="shared" si="131"/>
        <v>5923.5294117647063</v>
      </c>
      <c r="N602" s="441"/>
      <c r="P602" s="240">
        <f t="shared" si="132"/>
        <v>0</v>
      </c>
      <c r="Q602" s="234">
        <f t="shared" si="133"/>
        <v>0.73529411764705888</v>
      </c>
      <c r="R602" s="235">
        <f t="shared" si="134"/>
        <v>0</v>
      </c>
      <c r="S602" s="235">
        <f t="shared" si="135"/>
        <v>5923.5294117647063</v>
      </c>
      <c r="X602" s="441"/>
      <c r="Z602" s="240">
        <f t="shared" si="136"/>
        <v>0</v>
      </c>
      <c r="AA602" s="234">
        <f t="shared" si="137"/>
        <v>0.73529411764705888</v>
      </c>
      <c r="AB602" s="235">
        <f t="shared" si="138"/>
        <v>0</v>
      </c>
      <c r="AC602" s="235">
        <f t="shared" si="139"/>
        <v>5923.5294117647063</v>
      </c>
      <c r="AH602" s="441"/>
      <c r="AJ602" s="240">
        <f t="shared" si="140"/>
        <v>0</v>
      </c>
      <c r="AK602" s="234">
        <f t="shared" si="141"/>
        <v>0.73529411764705888</v>
      </c>
      <c r="AL602" s="235">
        <f t="shared" si="142"/>
        <v>0</v>
      </c>
      <c r="AM602" s="235">
        <f t="shared" si="143"/>
        <v>5923.5294117647063</v>
      </c>
      <c r="AR602" s="441"/>
    </row>
    <row r="603" spans="2:44" ht="12.6" hidden="1" customHeight="1" outlineLevel="1" x14ac:dyDescent="0.2">
      <c r="B603" s="456">
        <f>'Comm Prop Portfolio'!A586</f>
        <v>577</v>
      </c>
      <c r="C603" s="822">
        <f>'Comm Prop Portfolio'!B586*(1+$D$8)</f>
        <v>40800000</v>
      </c>
      <c r="D603" s="823">
        <f>'Comm Prop Portfolio'!C586*(1+$D$9)</f>
        <v>6784</v>
      </c>
      <c r="E603" s="457"/>
      <c r="F603" s="234">
        <f t="shared" ref="F603:F666" si="144">MAX(0,MIN(H$12,C603-G$12))/C603</f>
        <v>0.19607843137254902</v>
      </c>
      <c r="G603" s="234">
        <f t="shared" ref="G603:G666" si="145">MAX(0,MIN(H$13,C603-G$13))/C603</f>
        <v>0.73529411764705888</v>
      </c>
      <c r="H603" s="235">
        <f t="shared" ref="H603:H666" si="146">+F603*D603</f>
        <v>1330.1960784313726</v>
      </c>
      <c r="I603" s="235">
        <f t="shared" ref="I603:I666" si="147">+G603*D603</f>
        <v>4988.2352941176478</v>
      </c>
      <c r="N603" s="441"/>
      <c r="P603" s="240">
        <f t="shared" si="132"/>
        <v>0</v>
      </c>
      <c r="Q603" s="234">
        <f t="shared" si="133"/>
        <v>0.73529411764705888</v>
      </c>
      <c r="R603" s="235">
        <f t="shared" si="134"/>
        <v>0</v>
      </c>
      <c r="S603" s="235">
        <f t="shared" si="135"/>
        <v>4988.2352941176478</v>
      </c>
      <c r="X603" s="441"/>
      <c r="Z603" s="240">
        <f t="shared" si="136"/>
        <v>0</v>
      </c>
      <c r="AA603" s="234">
        <f t="shared" si="137"/>
        <v>0.73529411764705888</v>
      </c>
      <c r="AB603" s="235">
        <f t="shared" si="138"/>
        <v>0</v>
      </c>
      <c r="AC603" s="235">
        <f t="shared" si="139"/>
        <v>4988.2352941176478</v>
      </c>
      <c r="AH603" s="441"/>
      <c r="AJ603" s="240">
        <f t="shared" si="140"/>
        <v>0</v>
      </c>
      <c r="AK603" s="234">
        <f t="shared" si="141"/>
        <v>0.73529411764705888</v>
      </c>
      <c r="AL603" s="235">
        <f t="shared" si="142"/>
        <v>0</v>
      </c>
      <c r="AM603" s="235">
        <f t="shared" si="143"/>
        <v>4988.2352941176478</v>
      </c>
      <c r="AR603" s="441"/>
    </row>
    <row r="604" spans="2:44" ht="12.6" hidden="1" customHeight="1" outlineLevel="1" x14ac:dyDescent="0.2">
      <c r="B604" s="456">
        <f>'Comm Prop Portfolio'!A587</f>
        <v>578</v>
      </c>
      <c r="C604" s="822">
        <f>'Comm Prop Portfolio'!B587*(1+$D$8)</f>
        <v>17433840</v>
      </c>
      <c r="D604" s="823">
        <f>'Comm Prop Portfolio'!C587*(1+$D$9)</f>
        <v>5072.9056</v>
      </c>
      <c r="E604" s="457"/>
      <c r="F604" s="234">
        <f t="shared" si="144"/>
        <v>0.45887767697764809</v>
      </c>
      <c r="G604" s="234">
        <f t="shared" si="145"/>
        <v>0.42640290377793993</v>
      </c>
      <c r="H604" s="235">
        <f t="shared" si="146"/>
        <v>2327.8431372549021</v>
      </c>
      <c r="I604" s="235">
        <f t="shared" si="147"/>
        <v>2163.1016784313729</v>
      </c>
      <c r="N604" s="441"/>
      <c r="P604" s="240">
        <f t="shared" ref="P604:P667" si="148">MAX(0,MIN(R$12,$C604-Q$12))/$C604</f>
        <v>0</v>
      </c>
      <c r="Q604" s="234">
        <f t="shared" ref="Q604:Q667" si="149">MAX(0,MIN(R$13,$C604-Q$13))/$C604</f>
        <v>0.42640290377793993</v>
      </c>
      <c r="R604" s="235">
        <f t="shared" ref="R604:R667" si="150">+P604*$D604</f>
        <v>0</v>
      </c>
      <c r="S604" s="235">
        <f t="shared" ref="S604:S667" si="151">+Q604*$D604</f>
        <v>2163.1016784313729</v>
      </c>
      <c r="X604" s="441"/>
      <c r="Z604" s="240">
        <f t="shared" ref="Z604:Z667" si="152">MAX(0,MIN(AB$12,$C604-AA$12))/$C604</f>
        <v>0</v>
      </c>
      <c r="AA604" s="234">
        <f t="shared" ref="AA604:AA667" si="153">MAX(0,MIN(AB$13,$C604-AA$13))/$C604</f>
        <v>0.42640290377793993</v>
      </c>
      <c r="AB604" s="235">
        <f t="shared" ref="AB604:AB667" si="154">+Z604*$D604</f>
        <v>0</v>
      </c>
      <c r="AC604" s="235">
        <f t="shared" ref="AC604:AC667" si="155">+AA604*$D604</f>
        <v>2163.1016784313729</v>
      </c>
      <c r="AH604" s="441"/>
      <c r="AJ604" s="240">
        <f t="shared" ref="AJ604:AJ667" si="156">MAX(0,MIN(AL$12,$C604-AK$12))/$C604</f>
        <v>0</v>
      </c>
      <c r="AK604" s="234">
        <f t="shared" ref="AK604:AK667" si="157">MAX(0,MIN(AL$13,$C604-AK$13))/$C604</f>
        <v>0.42640290377793993</v>
      </c>
      <c r="AL604" s="235">
        <f t="shared" ref="AL604:AL667" si="158">+AJ604*$D604</f>
        <v>0</v>
      </c>
      <c r="AM604" s="235">
        <f t="shared" ref="AM604:AM667" si="159">+AK604*$D604</f>
        <v>2163.1016784313729</v>
      </c>
      <c r="AR604" s="441"/>
    </row>
    <row r="605" spans="2:44" ht="12.6" hidden="1" customHeight="1" outlineLevel="1" x14ac:dyDescent="0.2">
      <c r="B605" s="456">
        <f>'Comm Prop Portfolio'!A588</f>
        <v>579</v>
      </c>
      <c r="C605" s="822">
        <f>'Comm Prop Portfolio'!B588*(1+$D$8)</f>
        <v>29095500</v>
      </c>
      <c r="D605" s="823">
        <f>'Comm Prop Portfolio'!C588*(1+$D$9)</f>
        <v>4233.1100000000006</v>
      </c>
      <c r="E605" s="457"/>
      <c r="F605" s="234">
        <f t="shared" si="144"/>
        <v>0.27495660841023528</v>
      </c>
      <c r="G605" s="234">
        <f t="shared" si="145"/>
        <v>0.65630423948720595</v>
      </c>
      <c r="H605" s="235">
        <f t="shared" si="146"/>
        <v>1163.9215686274513</v>
      </c>
      <c r="I605" s="235">
        <f t="shared" si="147"/>
        <v>2778.2080392156868</v>
      </c>
      <c r="N605" s="441"/>
      <c r="P605" s="240">
        <f t="shared" si="148"/>
        <v>0</v>
      </c>
      <c r="Q605" s="234">
        <f t="shared" si="149"/>
        <v>0.65630423948720595</v>
      </c>
      <c r="R605" s="235">
        <f t="shared" si="150"/>
        <v>0</v>
      </c>
      <c r="S605" s="235">
        <f t="shared" si="151"/>
        <v>2778.2080392156868</v>
      </c>
      <c r="X605" s="441"/>
      <c r="Z605" s="240">
        <f t="shared" si="152"/>
        <v>0</v>
      </c>
      <c r="AA605" s="234">
        <f t="shared" si="153"/>
        <v>0.65630423948720595</v>
      </c>
      <c r="AB605" s="235">
        <f t="shared" si="154"/>
        <v>0</v>
      </c>
      <c r="AC605" s="235">
        <f t="shared" si="155"/>
        <v>2778.2080392156868</v>
      </c>
      <c r="AH605" s="441"/>
      <c r="AJ605" s="240">
        <f t="shared" si="156"/>
        <v>0</v>
      </c>
      <c r="AK605" s="234">
        <f t="shared" si="157"/>
        <v>0.65630423948720595</v>
      </c>
      <c r="AL605" s="235">
        <f t="shared" si="158"/>
        <v>0</v>
      </c>
      <c r="AM605" s="235">
        <f t="shared" si="159"/>
        <v>2778.2080392156868</v>
      </c>
      <c r="AR605" s="441"/>
    </row>
    <row r="606" spans="2:44" ht="12.6" hidden="1" customHeight="1" outlineLevel="1" x14ac:dyDescent="0.2">
      <c r="B606" s="456">
        <f>'Comm Prop Portfolio'!A589</f>
        <v>580</v>
      </c>
      <c r="C606" s="822">
        <f>'Comm Prop Portfolio'!B589*(1+$D$8)</f>
        <v>4210560</v>
      </c>
      <c r="D606" s="823">
        <f>'Comm Prop Portfolio'!C589*(1+$D$9)</f>
        <v>1050.1632000000002</v>
      </c>
      <c r="E606" s="457"/>
      <c r="F606" s="234">
        <f t="shared" si="144"/>
        <v>0.52500379996960023</v>
      </c>
      <c r="G606" s="234">
        <f t="shared" si="145"/>
        <v>0</v>
      </c>
      <c r="H606" s="235">
        <f t="shared" si="146"/>
        <v>551.33967058823532</v>
      </c>
      <c r="I606" s="235">
        <f t="shared" si="147"/>
        <v>0</v>
      </c>
      <c r="N606" s="441"/>
      <c r="P606" s="240">
        <f t="shared" si="148"/>
        <v>0</v>
      </c>
      <c r="Q606" s="234">
        <f t="shared" si="149"/>
        <v>0</v>
      </c>
      <c r="R606" s="235">
        <f t="shared" si="150"/>
        <v>0</v>
      </c>
      <c r="S606" s="235">
        <f t="shared" si="151"/>
        <v>0</v>
      </c>
      <c r="X606" s="441"/>
      <c r="Z606" s="240">
        <f t="shared" si="152"/>
        <v>0</v>
      </c>
      <c r="AA606" s="234">
        <f t="shared" si="153"/>
        <v>0</v>
      </c>
      <c r="AB606" s="235">
        <f t="shared" si="154"/>
        <v>0</v>
      </c>
      <c r="AC606" s="235">
        <f t="shared" si="155"/>
        <v>0</v>
      </c>
      <c r="AH606" s="441"/>
      <c r="AJ606" s="240">
        <f t="shared" si="156"/>
        <v>0</v>
      </c>
      <c r="AK606" s="234">
        <f t="shared" si="157"/>
        <v>0</v>
      </c>
      <c r="AL606" s="235">
        <f t="shared" si="158"/>
        <v>0</v>
      </c>
      <c r="AM606" s="235">
        <f t="shared" si="159"/>
        <v>0</v>
      </c>
      <c r="AR606" s="441"/>
    </row>
    <row r="607" spans="2:44" ht="12.6" hidden="1" customHeight="1" outlineLevel="1" x14ac:dyDescent="0.2">
      <c r="B607" s="456">
        <f>'Comm Prop Portfolio'!A590</f>
        <v>581</v>
      </c>
      <c r="C607" s="822">
        <f>'Comm Prop Portfolio'!B590*(1+$D$8)</f>
        <v>40584780</v>
      </c>
      <c r="D607" s="823">
        <f>'Comm Prop Portfolio'!C590*(1+$D$9)</f>
        <v>12652.902000000002</v>
      </c>
      <c r="E607" s="457"/>
      <c r="F607" s="234">
        <f t="shared" si="144"/>
        <v>0.19711823003598886</v>
      </c>
      <c r="G607" s="234">
        <f t="shared" si="145"/>
        <v>0.73919336263495827</v>
      </c>
      <c r="H607" s="235">
        <f t="shared" si="146"/>
        <v>2494.1176470588239</v>
      </c>
      <c r="I607" s="235">
        <f t="shared" si="147"/>
        <v>9352.941176470591</v>
      </c>
      <c r="N607" s="441"/>
      <c r="P607" s="240">
        <f t="shared" si="148"/>
        <v>0</v>
      </c>
      <c r="Q607" s="234">
        <f t="shared" si="149"/>
        <v>0.73919336263495827</v>
      </c>
      <c r="R607" s="235">
        <f t="shared" si="150"/>
        <v>0</v>
      </c>
      <c r="S607" s="235">
        <f t="shared" si="151"/>
        <v>9352.941176470591</v>
      </c>
      <c r="X607" s="441"/>
      <c r="Z607" s="240">
        <f t="shared" si="152"/>
        <v>0</v>
      </c>
      <c r="AA607" s="234">
        <f t="shared" si="153"/>
        <v>0.73919336263495827</v>
      </c>
      <c r="AB607" s="235">
        <f t="shared" si="154"/>
        <v>0</v>
      </c>
      <c r="AC607" s="235">
        <f t="shared" si="155"/>
        <v>9352.941176470591</v>
      </c>
      <c r="AH607" s="441"/>
      <c r="AJ607" s="240">
        <f t="shared" si="156"/>
        <v>0</v>
      </c>
      <c r="AK607" s="234">
        <f t="shared" si="157"/>
        <v>0.73919336263495827</v>
      </c>
      <c r="AL607" s="235">
        <f t="shared" si="158"/>
        <v>0</v>
      </c>
      <c r="AM607" s="235">
        <f t="shared" si="159"/>
        <v>9352.941176470591</v>
      </c>
      <c r="AR607" s="441"/>
    </row>
    <row r="608" spans="2:44" ht="12.6" hidden="1" customHeight="1" outlineLevel="1" x14ac:dyDescent="0.2">
      <c r="B608" s="456">
        <f>'Comm Prop Portfolio'!A591</f>
        <v>582</v>
      </c>
      <c r="C608" s="822">
        <f>'Comm Prop Portfolio'!B591*(1+$D$8)</f>
        <v>38222460</v>
      </c>
      <c r="D608" s="823">
        <f>'Comm Prop Portfolio'!C591*(1+$D$9)</f>
        <v>8341.4898000000012</v>
      </c>
      <c r="E608" s="457"/>
      <c r="F608" s="234">
        <f t="shared" si="144"/>
        <v>0.20930102353433033</v>
      </c>
      <c r="G608" s="234">
        <f t="shared" si="145"/>
        <v>0.73837372058208706</v>
      </c>
      <c r="H608" s="235">
        <f t="shared" si="146"/>
        <v>1745.8823529411766</v>
      </c>
      <c r="I608" s="235">
        <f t="shared" si="147"/>
        <v>6159.13685882353</v>
      </c>
      <c r="N608" s="441"/>
      <c r="P608" s="240">
        <f t="shared" si="148"/>
        <v>0</v>
      </c>
      <c r="Q608" s="234">
        <f t="shared" si="149"/>
        <v>0.73837372058208706</v>
      </c>
      <c r="R608" s="235">
        <f t="shared" si="150"/>
        <v>0</v>
      </c>
      <c r="S608" s="235">
        <f t="shared" si="151"/>
        <v>6159.13685882353</v>
      </c>
      <c r="X608" s="441"/>
      <c r="Z608" s="240">
        <f t="shared" si="152"/>
        <v>0</v>
      </c>
      <c r="AA608" s="234">
        <f t="shared" si="153"/>
        <v>0.73837372058208706</v>
      </c>
      <c r="AB608" s="235">
        <f t="shared" si="154"/>
        <v>0</v>
      </c>
      <c r="AC608" s="235">
        <f t="shared" si="155"/>
        <v>6159.13685882353</v>
      </c>
      <c r="AH608" s="441"/>
      <c r="AJ608" s="240">
        <f t="shared" si="156"/>
        <v>0</v>
      </c>
      <c r="AK608" s="234">
        <f t="shared" si="157"/>
        <v>0.73837372058208706</v>
      </c>
      <c r="AL608" s="235">
        <f t="shared" si="158"/>
        <v>0</v>
      </c>
      <c r="AM608" s="235">
        <f t="shared" si="159"/>
        <v>6159.13685882353</v>
      </c>
      <c r="AR608" s="441"/>
    </row>
    <row r="609" spans="2:44" ht="12.6" hidden="1" customHeight="1" outlineLevel="1" x14ac:dyDescent="0.2">
      <c r="B609" s="456">
        <f>'Comm Prop Portfolio'!A592</f>
        <v>583</v>
      </c>
      <c r="C609" s="822">
        <f>'Comm Prop Portfolio'!B592*(1+$D$8)</f>
        <v>19620720</v>
      </c>
      <c r="D609" s="823">
        <f>'Comm Prop Portfolio'!C592*(1+$D$9)</f>
        <v>6117.0480000000007</v>
      </c>
      <c r="E609" s="457"/>
      <c r="F609" s="234">
        <f t="shared" si="144"/>
        <v>0.40773223408723025</v>
      </c>
      <c r="G609" s="234">
        <f t="shared" si="145"/>
        <v>0.49033470739096219</v>
      </c>
      <c r="H609" s="235">
        <f t="shared" si="146"/>
        <v>2494.1176470588239</v>
      </c>
      <c r="I609" s="235">
        <f t="shared" si="147"/>
        <v>2999.400941176471</v>
      </c>
      <c r="N609" s="441"/>
      <c r="P609" s="240">
        <f t="shared" si="148"/>
        <v>0</v>
      </c>
      <c r="Q609" s="234">
        <f t="shared" si="149"/>
        <v>0.49033470739096219</v>
      </c>
      <c r="R609" s="235">
        <f t="shared" si="150"/>
        <v>0</v>
      </c>
      <c r="S609" s="235">
        <f t="shared" si="151"/>
        <v>2999.400941176471</v>
      </c>
      <c r="X609" s="441"/>
      <c r="Z609" s="240">
        <f t="shared" si="152"/>
        <v>0</v>
      </c>
      <c r="AA609" s="234">
        <f t="shared" si="153"/>
        <v>0.49033470739096219</v>
      </c>
      <c r="AB609" s="235">
        <f t="shared" si="154"/>
        <v>0</v>
      </c>
      <c r="AC609" s="235">
        <f t="shared" si="155"/>
        <v>2999.400941176471</v>
      </c>
      <c r="AH609" s="441"/>
      <c r="AJ609" s="240">
        <f t="shared" si="156"/>
        <v>0</v>
      </c>
      <c r="AK609" s="234">
        <f t="shared" si="157"/>
        <v>0.49033470739096219</v>
      </c>
      <c r="AL609" s="235">
        <f t="shared" si="158"/>
        <v>0</v>
      </c>
      <c r="AM609" s="235">
        <f t="shared" si="159"/>
        <v>2999.400941176471</v>
      </c>
      <c r="AR609" s="441"/>
    </row>
    <row r="610" spans="2:44" ht="12.6" hidden="1" customHeight="1" outlineLevel="1" x14ac:dyDescent="0.2">
      <c r="B610" s="456">
        <f>'Comm Prop Portfolio'!A593</f>
        <v>584</v>
      </c>
      <c r="C610" s="822">
        <f>'Comm Prop Portfolio'!B593*(1+$D$8)</f>
        <v>816000</v>
      </c>
      <c r="D610" s="823">
        <f>'Comm Prop Portfolio'!C593*(1+$D$9)</f>
        <v>237.44</v>
      </c>
      <c r="E610" s="457"/>
      <c r="F610" s="234">
        <f t="shared" si="144"/>
        <v>0</v>
      </c>
      <c r="G610" s="234">
        <f t="shared" si="145"/>
        <v>0</v>
      </c>
      <c r="H610" s="235">
        <f t="shared" si="146"/>
        <v>0</v>
      </c>
      <c r="I610" s="235">
        <f t="shared" si="147"/>
        <v>0</v>
      </c>
      <c r="N610" s="441"/>
      <c r="P610" s="240">
        <f t="shared" si="148"/>
        <v>0</v>
      </c>
      <c r="Q610" s="234">
        <f t="shared" si="149"/>
        <v>0</v>
      </c>
      <c r="R610" s="235">
        <f t="shared" si="150"/>
        <v>0</v>
      </c>
      <c r="S610" s="235">
        <f t="shared" si="151"/>
        <v>0</v>
      </c>
      <c r="X610" s="441"/>
      <c r="Z610" s="240">
        <f t="shared" si="152"/>
        <v>0</v>
      </c>
      <c r="AA610" s="234">
        <f t="shared" si="153"/>
        <v>0</v>
      </c>
      <c r="AB610" s="235">
        <f t="shared" si="154"/>
        <v>0</v>
      </c>
      <c r="AC610" s="235">
        <f t="shared" si="155"/>
        <v>0</v>
      </c>
      <c r="AH610" s="441"/>
      <c r="AJ610" s="240">
        <f t="shared" si="156"/>
        <v>0</v>
      </c>
      <c r="AK610" s="234">
        <f t="shared" si="157"/>
        <v>0</v>
      </c>
      <c r="AL610" s="235">
        <f t="shared" si="158"/>
        <v>0</v>
      </c>
      <c r="AM610" s="235">
        <f t="shared" si="159"/>
        <v>0</v>
      </c>
      <c r="AR610" s="441"/>
    </row>
    <row r="611" spans="2:44" ht="12.6" hidden="1" customHeight="1" outlineLevel="1" x14ac:dyDescent="0.2">
      <c r="B611" s="456">
        <f>'Comm Prop Portfolio'!A594</f>
        <v>585</v>
      </c>
      <c r="C611" s="822">
        <f>'Comm Prop Portfolio'!B594*(1+$D$8)</f>
        <v>16084380</v>
      </c>
      <c r="D611" s="823">
        <f>'Comm Prop Portfolio'!C594*(1+$D$9)</f>
        <v>4680.2392</v>
      </c>
      <c r="E611" s="457"/>
      <c r="F611" s="234">
        <f t="shared" si="144"/>
        <v>0.49737695826634287</v>
      </c>
      <c r="G611" s="234">
        <f t="shared" si="145"/>
        <v>0.37827880216707138</v>
      </c>
      <c r="H611" s="235">
        <f t="shared" si="146"/>
        <v>2327.8431372549021</v>
      </c>
      <c r="I611" s="235">
        <f t="shared" si="147"/>
        <v>1770.4352784313724</v>
      </c>
      <c r="N611" s="441"/>
      <c r="P611" s="240">
        <f t="shared" si="148"/>
        <v>0</v>
      </c>
      <c r="Q611" s="234">
        <f t="shared" si="149"/>
        <v>0.37827880216707138</v>
      </c>
      <c r="R611" s="235">
        <f t="shared" si="150"/>
        <v>0</v>
      </c>
      <c r="S611" s="235">
        <f t="shared" si="151"/>
        <v>1770.4352784313724</v>
      </c>
      <c r="X611" s="441"/>
      <c r="Z611" s="240">
        <f t="shared" si="152"/>
        <v>0</v>
      </c>
      <c r="AA611" s="234">
        <f t="shared" si="153"/>
        <v>0.37827880216707138</v>
      </c>
      <c r="AB611" s="235">
        <f t="shared" si="154"/>
        <v>0</v>
      </c>
      <c r="AC611" s="235">
        <f t="shared" si="155"/>
        <v>1770.4352784313724</v>
      </c>
      <c r="AH611" s="441"/>
      <c r="AJ611" s="240">
        <f t="shared" si="156"/>
        <v>0</v>
      </c>
      <c r="AK611" s="234">
        <f t="shared" si="157"/>
        <v>0.37827880216707138</v>
      </c>
      <c r="AL611" s="235">
        <f t="shared" si="158"/>
        <v>0</v>
      </c>
      <c r="AM611" s="235">
        <f t="shared" si="159"/>
        <v>1770.4352784313724</v>
      </c>
      <c r="AR611" s="441"/>
    </row>
    <row r="612" spans="2:44" ht="12.6" hidden="1" customHeight="1" outlineLevel="1" x14ac:dyDescent="0.2">
      <c r="B612" s="456">
        <f>'Comm Prop Portfolio'!A595</f>
        <v>586</v>
      </c>
      <c r="C612" s="822">
        <f>'Comm Prop Portfolio'!B595*(1+$D$8)</f>
        <v>1741140</v>
      </c>
      <c r="D612" s="823">
        <f>'Comm Prop Portfolio'!C595*(1+$D$9)</f>
        <v>307.60140000000001</v>
      </c>
      <c r="E612" s="457"/>
      <c r="F612" s="234">
        <f t="shared" si="144"/>
        <v>0</v>
      </c>
      <c r="G612" s="234">
        <f t="shared" si="145"/>
        <v>0</v>
      </c>
      <c r="H612" s="235">
        <f t="shared" si="146"/>
        <v>0</v>
      </c>
      <c r="I612" s="235">
        <f t="shared" si="147"/>
        <v>0</v>
      </c>
      <c r="N612" s="441"/>
      <c r="P612" s="240">
        <f t="shared" si="148"/>
        <v>0</v>
      </c>
      <c r="Q612" s="234">
        <f t="shared" si="149"/>
        <v>0</v>
      </c>
      <c r="R612" s="235">
        <f t="shared" si="150"/>
        <v>0</v>
      </c>
      <c r="S612" s="235">
        <f t="shared" si="151"/>
        <v>0</v>
      </c>
      <c r="X612" s="441"/>
      <c r="Z612" s="240">
        <f t="shared" si="152"/>
        <v>0</v>
      </c>
      <c r="AA612" s="234">
        <f t="shared" si="153"/>
        <v>0</v>
      </c>
      <c r="AB612" s="235">
        <f t="shared" si="154"/>
        <v>0</v>
      </c>
      <c r="AC612" s="235">
        <f t="shared" si="155"/>
        <v>0</v>
      </c>
      <c r="AH612" s="441"/>
      <c r="AJ612" s="240">
        <f t="shared" si="156"/>
        <v>0</v>
      </c>
      <c r="AK612" s="234">
        <f t="shared" si="157"/>
        <v>0</v>
      </c>
      <c r="AL612" s="235">
        <f t="shared" si="158"/>
        <v>0</v>
      </c>
      <c r="AM612" s="235">
        <f t="shared" si="159"/>
        <v>0</v>
      </c>
      <c r="AR612" s="441"/>
    </row>
    <row r="613" spans="2:44" ht="12.6" hidden="1" customHeight="1" outlineLevel="1" x14ac:dyDescent="0.2">
      <c r="B613" s="456">
        <f>'Comm Prop Portfolio'!A596</f>
        <v>587</v>
      </c>
      <c r="C613" s="822">
        <f>'Comm Prop Portfolio'!B596*(1+$D$8)</f>
        <v>40800000</v>
      </c>
      <c r="D613" s="823">
        <f>'Comm Prop Portfolio'!C596*(1+$D$9)</f>
        <v>6784</v>
      </c>
      <c r="E613" s="457"/>
      <c r="F613" s="234">
        <f t="shared" si="144"/>
        <v>0.19607843137254902</v>
      </c>
      <c r="G613" s="234">
        <f t="shared" si="145"/>
        <v>0.73529411764705888</v>
      </c>
      <c r="H613" s="235">
        <f t="shared" si="146"/>
        <v>1330.1960784313726</v>
      </c>
      <c r="I613" s="235">
        <f t="shared" si="147"/>
        <v>4988.2352941176478</v>
      </c>
      <c r="N613" s="441"/>
      <c r="P613" s="240">
        <f t="shared" si="148"/>
        <v>0</v>
      </c>
      <c r="Q613" s="234">
        <f t="shared" si="149"/>
        <v>0.73529411764705888</v>
      </c>
      <c r="R613" s="235">
        <f t="shared" si="150"/>
        <v>0</v>
      </c>
      <c r="S613" s="235">
        <f t="shared" si="151"/>
        <v>4988.2352941176478</v>
      </c>
      <c r="X613" s="441"/>
      <c r="Z613" s="240">
        <f t="shared" si="152"/>
        <v>0</v>
      </c>
      <c r="AA613" s="234">
        <f t="shared" si="153"/>
        <v>0.73529411764705888</v>
      </c>
      <c r="AB613" s="235">
        <f t="shared" si="154"/>
        <v>0</v>
      </c>
      <c r="AC613" s="235">
        <f t="shared" si="155"/>
        <v>4988.2352941176478</v>
      </c>
      <c r="AH613" s="441"/>
      <c r="AJ613" s="240">
        <f t="shared" si="156"/>
        <v>0</v>
      </c>
      <c r="AK613" s="234">
        <f t="shared" si="157"/>
        <v>0.73529411764705888</v>
      </c>
      <c r="AL613" s="235">
        <f t="shared" si="158"/>
        <v>0</v>
      </c>
      <c r="AM613" s="235">
        <f t="shared" si="159"/>
        <v>4988.2352941176478</v>
      </c>
      <c r="AR613" s="441"/>
    </row>
    <row r="614" spans="2:44" ht="12.6" hidden="1" customHeight="1" outlineLevel="1" x14ac:dyDescent="0.2">
      <c r="B614" s="456">
        <f>'Comm Prop Portfolio'!A597</f>
        <v>588</v>
      </c>
      <c r="C614" s="822">
        <f>'Comm Prop Portfolio'!B597*(1+$D$8)</f>
        <v>36157980</v>
      </c>
      <c r="D614" s="823">
        <f>'Comm Prop Portfolio'!C597*(1+$D$9)</f>
        <v>10897.0226</v>
      </c>
      <c r="E614" s="457"/>
      <c r="F614" s="234">
        <f t="shared" si="144"/>
        <v>0.22125129777714353</v>
      </c>
      <c r="G614" s="234">
        <f t="shared" si="145"/>
        <v>0.72343587777857055</v>
      </c>
      <c r="H614" s="235">
        <f t="shared" si="146"/>
        <v>2410.9803921568628</v>
      </c>
      <c r="I614" s="235">
        <f t="shared" si="147"/>
        <v>7883.2971098039216</v>
      </c>
      <c r="N614" s="441"/>
      <c r="P614" s="240">
        <f t="shared" si="148"/>
        <v>0</v>
      </c>
      <c r="Q614" s="234">
        <f t="shared" si="149"/>
        <v>0.72343587777857055</v>
      </c>
      <c r="R614" s="235">
        <f t="shared" si="150"/>
        <v>0</v>
      </c>
      <c r="S614" s="235">
        <f t="shared" si="151"/>
        <v>7883.2971098039216</v>
      </c>
      <c r="X614" s="441"/>
      <c r="Z614" s="240">
        <f t="shared" si="152"/>
        <v>0</v>
      </c>
      <c r="AA614" s="234">
        <f t="shared" si="153"/>
        <v>0.72343587777857055</v>
      </c>
      <c r="AB614" s="235">
        <f t="shared" si="154"/>
        <v>0</v>
      </c>
      <c r="AC614" s="235">
        <f t="shared" si="155"/>
        <v>7883.2971098039216</v>
      </c>
      <c r="AH614" s="441"/>
      <c r="AJ614" s="240">
        <f t="shared" si="156"/>
        <v>0</v>
      </c>
      <c r="AK614" s="234">
        <f t="shared" si="157"/>
        <v>0.72343587777857055</v>
      </c>
      <c r="AL614" s="235">
        <f t="shared" si="158"/>
        <v>0</v>
      </c>
      <c r="AM614" s="235">
        <f t="shared" si="159"/>
        <v>7883.2971098039216</v>
      </c>
      <c r="AR614" s="441"/>
    </row>
    <row r="615" spans="2:44" ht="12.6" hidden="1" customHeight="1" outlineLevel="1" x14ac:dyDescent="0.2">
      <c r="B615" s="456">
        <f>'Comm Prop Portfolio'!A598</f>
        <v>589</v>
      </c>
      <c r="C615" s="822">
        <f>'Comm Prop Portfolio'!B598*(1+$D$8)</f>
        <v>11360760</v>
      </c>
      <c r="D615" s="823">
        <f>'Comm Prop Portfolio'!C598*(1+$D$9)</f>
        <v>2833.5072</v>
      </c>
      <c r="E615" s="457"/>
      <c r="F615" s="234">
        <f t="shared" si="144"/>
        <v>0.70417824159651288</v>
      </c>
      <c r="G615" s="234">
        <f t="shared" si="145"/>
        <v>0.11977719800435886</v>
      </c>
      <c r="H615" s="235">
        <f t="shared" si="146"/>
        <v>1995.2941176470588</v>
      </c>
      <c r="I615" s="235">
        <f t="shared" si="147"/>
        <v>339.38955294117648</v>
      </c>
      <c r="N615" s="441"/>
      <c r="P615" s="240">
        <f t="shared" si="148"/>
        <v>0</v>
      </c>
      <c r="Q615" s="234">
        <f t="shared" si="149"/>
        <v>0.11977719800435886</v>
      </c>
      <c r="R615" s="235">
        <f t="shared" si="150"/>
        <v>0</v>
      </c>
      <c r="S615" s="235">
        <f t="shared" si="151"/>
        <v>339.38955294117648</v>
      </c>
      <c r="X615" s="441"/>
      <c r="Z615" s="240">
        <f t="shared" si="152"/>
        <v>0</v>
      </c>
      <c r="AA615" s="234">
        <f t="shared" si="153"/>
        <v>0.11977719800435886</v>
      </c>
      <c r="AB615" s="235">
        <f t="shared" si="154"/>
        <v>0</v>
      </c>
      <c r="AC615" s="235">
        <f t="shared" si="155"/>
        <v>339.38955294117648</v>
      </c>
      <c r="AH615" s="441"/>
      <c r="AJ615" s="240">
        <f t="shared" si="156"/>
        <v>0</v>
      </c>
      <c r="AK615" s="234">
        <f t="shared" si="157"/>
        <v>0.11977719800435886</v>
      </c>
      <c r="AL615" s="235">
        <f t="shared" si="158"/>
        <v>0</v>
      </c>
      <c r="AM615" s="235">
        <f t="shared" si="159"/>
        <v>339.38955294117648</v>
      </c>
      <c r="AR615" s="441"/>
    </row>
    <row r="616" spans="2:44" ht="12.6" hidden="1" customHeight="1" outlineLevel="1" x14ac:dyDescent="0.2">
      <c r="B616" s="456">
        <f>'Comm Prop Portfolio'!A599</f>
        <v>590</v>
      </c>
      <c r="C616" s="822">
        <f>'Comm Prop Portfolio'!B599*(1+$D$8)</f>
        <v>11908500</v>
      </c>
      <c r="D616" s="823">
        <f>'Comm Prop Portfolio'!C599*(1+$D$9)</f>
        <v>1608.8150000000001</v>
      </c>
      <c r="E616" s="457"/>
      <c r="F616" s="234">
        <f t="shared" si="144"/>
        <v>0.671789058235714</v>
      </c>
      <c r="G616" s="234">
        <f t="shared" si="145"/>
        <v>0.16026367720535753</v>
      </c>
      <c r="H616" s="235">
        <f t="shared" si="146"/>
        <v>1080.7843137254902</v>
      </c>
      <c r="I616" s="235">
        <f t="shared" si="147"/>
        <v>257.83460784313729</v>
      </c>
      <c r="N616" s="441"/>
      <c r="P616" s="240">
        <f t="shared" si="148"/>
        <v>0</v>
      </c>
      <c r="Q616" s="234">
        <f t="shared" si="149"/>
        <v>0.16026367720535753</v>
      </c>
      <c r="R616" s="235">
        <f t="shared" si="150"/>
        <v>0</v>
      </c>
      <c r="S616" s="235">
        <f t="shared" si="151"/>
        <v>257.83460784313729</v>
      </c>
      <c r="X616" s="441"/>
      <c r="Z616" s="240">
        <f t="shared" si="152"/>
        <v>0</v>
      </c>
      <c r="AA616" s="234">
        <f t="shared" si="153"/>
        <v>0.16026367720535753</v>
      </c>
      <c r="AB616" s="235">
        <f t="shared" si="154"/>
        <v>0</v>
      </c>
      <c r="AC616" s="235">
        <f t="shared" si="155"/>
        <v>257.83460784313729</v>
      </c>
      <c r="AH616" s="441"/>
      <c r="AJ616" s="240">
        <f t="shared" si="156"/>
        <v>0</v>
      </c>
      <c r="AK616" s="234">
        <f t="shared" si="157"/>
        <v>0.16026367720535753</v>
      </c>
      <c r="AL616" s="235">
        <f t="shared" si="158"/>
        <v>0</v>
      </c>
      <c r="AM616" s="235">
        <f t="shared" si="159"/>
        <v>257.83460784313729</v>
      </c>
      <c r="AR616" s="441"/>
    </row>
    <row r="617" spans="2:44" ht="12.6" hidden="1" customHeight="1" outlineLevel="1" x14ac:dyDescent="0.2">
      <c r="B617" s="456">
        <f>'Comm Prop Portfolio'!A600</f>
        <v>591</v>
      </c>
      <c r="C617" s="822">
        <f>'Comm Prop Portfolio'!B600*(1+$D$8)</f>
        <v>13670040</v>
      </c>
      <c r="D617" s="823">
        <f>'Comm Prop Portfolio'!C600*(1+$D$9)</f>
        <v>1988.8568</v>
      </c>
      <c r="E617" s="457"/>
      <c r="F617" s="234">
        <f t="shared" si="144"/>
        <v>0.58522140388762578</v>
      </c>
      <c r="G617" s="234">
        <f t="shared" si="145"/>
        <v>0.26847324514046778</v>
      </c>
      <c r="H617" s="235">
        <f t="shared" si="146"/>
        <v>1163.9215686274511</v>
      </c>
      <c r="I617" s="235">
        <f t="shared" si="147"/>
        <v>533.95483921568632</v>
      </c>
      <c r="N617" s="441"/>
      <c r="P617" s="240">
        <f t="shared" si="148"/>
        <v>0</v>
      </c>
      <c r="Q617" s="234">
        <f t="shared" si="149"/>
        <v>0.26847324514046778</v>
      </c>
      <c r="R617" s="235">
        <f t="shared" si="150"/>
        <v>0</v>
      </c>
      <c r="S617" s="235">
        <f t="shared" si="151"/>
        <v>533.95483921568632</v>
      </c>
      <c r="X617" s="441"/>
      <c r="Z617" s="240">
        <f t="shared" si="152"/>
        <v>0</v>
      </c>
      <c r="AA617" s="234">
        <f t="shared" si="153"/>
        <v>0.26847324514046778</v>
      </c>
      <c r="AB617" s="235">
        <f t="shared" si="154"/>
        <v>0</v>
      </c>
      <c r="AC617" s="235">
        <f t="shared" si="155"/>
        <v>533.95483921568632</v>
      </c>
      <c r="AH617" s="441"/>
      <c r="AJ617" s="240">
        <f t="shared" si="156"/>
        <v>0</v>
      </c>
      <c r="AK617" s="234">
        <f t="shared" si="157"/>
        <v>0.26847324514046778</v>
      </c>
      <c r="AL617" s="235">
        <f t="shared" si="158"/>
        <v>0</v>
      </c>
      <c r="AM617" s="235">
        <f t="shared" si="159"/>
        <v>533.95483921568632</v>
      </c>
      <c r="AR617" s="441"/>
    </row>
    <row r="618" spans="2:44" ht="12.6" hidden="1" customHeight="1" outlineLevel="1" x14ac:dyDescent="0.2">
      <c r="B618" s="456">
        <f>'Comm Prop Portfolio'!A601</f>
        <v>592</v>
      </c>
      <c r="C618" s="822">
        <f>'Comm Prop Portfolio'!B601*(1+$D$8)</f>
        <v>3672000</v>
      </c>
      <c r="D618" s="823">
        <f>'Comm Prop Portfolio'!C601*(1+$D$9)</f>
        <v>1030.3200000000002</v>
      </c>
      <c r="E618" s="457"/>
      <c r="F618" s="234">
        <f t="shared" si="144"/>
        <v>0.45533769063180829</v>
      </c>
      <c r="G618" s="234">
        <f t="shared" si="145"/>
        <v>0</v>
      </c>
      <c r="H618" s="235">
        <f t="shared" si="146"/>
        <v>469.1435294117648</v>
      </c>
      <c r="I618" s="235">
        <f t="shared" si="147"/>
        <v>0</v>
      </c>
      <c r="N618" s="441"/>
      <c r="P618" s="240">
        <f t="shared" si="148"/>
        <v>0</v>
      </c>
      <c r="Q618" s="234">
        <f t="shared" si="149"/>
        <v>0</v>
      </c>
      <c r="R618" s="235">
        <f t="shared" si="150"/>
        <v>0</v>
      </c>
      <c r="S618" s="235">
        <f t="shared" si="151"/>
        <v>0</v>
      </c>
      <c r="X618" s="441"/>
      <c r="Z618" s="240">
        <f t="shared" si="152"/>
        <v>0</v>
      </c>
      <c r="AA618" s="234">
        <f t="shared" si="153"/>
        <v>0</v>
      </c>
      <c r="AB618" s="235">
        <f t="shared" si="154"/>
        <v>0</v>
      </c>
      <c r="AC618" s="235">
        <f t="shared" si="155"/>
        <v>0</v>
      </c>
      <c r="AH618" s="441"/>
      <c r="AJ618" s="240">
        <f t="shared" si="156"/>
        <v>0</v>
      </c>
      <c r="AK618" s="234">
        <f t="shared" si="157"/>
        <v>0</v>
      </c>
      <c r="AL618" s="235">
        <f t="shared" si="158"/>
        <v>0</v>
      </c>
      <c r="AM618" s="235">
        <f t="shared" si="159"/>
        <v>0</v>
      </c>
      <c r="AR618" s="441"/>
    </row>
    <row r="619" spans="2:44" ht="12.6" hidden="1" customHeight="1" outlineLevel="1" x14ac:dyDescent="0.2">
      <c r="B619" s="456">
        <f>'Comm Prop Portfolio'!A602</f>
        <v>593</v>
      </c>
      <c r="C619" s="822">
        <f>'Comm Prop Portfolio'!B602*(1+$D$8)</f>
        <v>869040</v>
      </c>
      <c r="D619" s="823">
        <f>'Comm Prop Portfolio'!C602*(1+$D$9)</f>
        <v>198.68640000000002</v>
      </c>
      <c r="E619" s="457"/>
      <c r="F619" s="234">
        <f t="shared" si="144"/>
        <v>0</v>
      </c>
      <c r="G619" s="234">
        <f t="shared" si="145"/>
        <v>0</v>
      </c>
      <c r="H619" s="235">
        <f t="shared" si="146"/>
        <v>0</v>
      </c>
      <c r="I619" s="235">
        <f t="shared" si="147"/>
        <v>0</v>
      </c>
      <c r="N619" s="441"/>
      <c r="P619" s="240">
        <f t="shared" si="148"/>
        <v>0</v>
      </c>
      <c r="Q619" s="234">
        <f t="shared" si="149"/>
        <v>0</v>
      </c>
      <c r="R619" s="235">
        <f t="shared" si="150"/>
        <v>0</v>
      </c>
      <c r="S619" s="235">
        <f t="shared" si="151"/>
        <v>0</v>
      </c>
      <c r="X619" s="441"/>
      <c r="Z619" s="240">
        <f t="shared" si="152"/>
        <v>0</v>
      </c>
      <c r="AA619" s="234">
        <f t="shared" si="153"/>
        <v>0</v>
      </c>
      <c r="AB619" s="235">
        <f t="shared" si="154"/>
        <v>0</v>
      </c>
      <c r="AC619" s="235">
        <f t="shared" si="155"/>
        <v>0</v>
      </c>
      <c r="AH619" s="441"/>
      <c r="AJ619" s="240">
        <f t="shared" si="156"/>
        <v>0</v>
      </c>
      <c r="AK619" s="234">
        <f t="shared" si="157"/>
        <v>0</v>
      </c>
      <c r="AL619" s="235">
        <f t="shared" si="158"/>
        <v>0</v>
      </c>
      <c r="AM619" s="235">
        <f t="shared" si="159"/>
        <v>0</v>
      </c>
      <c r="AR619" s="441"/>
    </row>
    <row r="620" spans="2:44" ht="12.6" hidden="1" customHeight="1" outlineLevel="1" x14ac:dyDescent="0.2">
      <c r="B620" s="456">
        <f>'Comm Prop Portfolio'!A603</f>
        <v>594</v>
      </c>
      <c r="C620" s="822">
        <f>'Comm Prop Portfolio'!B603*(1+$D$8)</f>
        <v>11827920</v>
      </c>
      <c r="D620" s="823">
        <f>'Comm Prop Portfolio'!C603*(1+$D$9)</f>
        <v>3195.8576000000003</v>
      </c>
      <c r="E620" s="457"/>
      <c r="F620" s="234">
        <f t="shared" si="144"/>
        <v>0.67636575154380485</v>
      </c>
      <c r="G620" s="234">
        <f t="shared" si="145"/>
        <v>0.15454281057024397</v>
      </c>
      <c r="H620" s="235">
        <f t="shared" si="146"/>
        <v>2161.5686274509808</v>
      </c>
      <c r="I620" s="235">
        <f t="shared" si="147"/>
        <v>493.89681568627458</v>
      </c>
      <c r="N620" s="441"/>
      <c r="P620" s="240">
        <f t="shared" si="148"/>
        <v>0</v>
      </c>
      <c r="Q620" s="234">
        <f t="shared" si="149"/>
        <v>0.15454281057024397</v>
      </c>
      <c r="R620" s="235">
        <f t="shared" si="150"/>
        <v>0</v>
      </c>
      <c r="S620" s="235">
        <f t="shared" si="151"/>
        <v>493.89681568627458</v>
      </c>
      <c r="X620" s="441"/>
      <c r="Z620" s="240">
        <f t="shared" si="152"/>
        <v>0</v>
      </c>
      <c r="AA620" s="234">
        <f t="shared" si="153"/>
        <v>0.15454281057024397</v>
      </c>
      <c r="AB620" s="235">
        <f t="shared" si="154"/>
        <v>0</v>
      </c>
      <c r="AC620" s="235">
        <f t="shared" si="155"/>
        <v>493.89681568627458</v>
      </c>
      <c r="AH620" s="441"/>
      <c r="AJ620" s="240">
        <f t="shared" si="156"/>
        <v>0</v>
      </c>
      <c r="AK620" s="234">
        <f t="shared" si="157"/>
        <v>0.15454281057024397</v>
      </c>
      <c r="AL620" s="235">
        <f t="shared" si="158"/>
        <v>0</v>
      </c>
      <c r="AM620" s="235">
        <f t="shared" si="159"/>
        <v>493.89681568627458</v>
      </c>
      <c r="AR620" s="441"/>
    </row>
    <row r="621" spans="2:44" ht="12.6" hidden="1" customHeight="1" outlineLevel="1" x14ac:dyDescent="0.2">
      <c r="B621" s="456">
        <f>'Comm Prop Portfolio'!A604</f>
        <v>595</v>
      </c>
      <c r="C621" s="822">
        <f>'Comm Prop Portfolio'!B604*(1+$D$8)</f>
        <v>5104080</v>
      </c>
      <c r="D621" s="823">
        <f>'Comm Prop Portfolio'!C604*(1+$D$9)</f>
        <v>1007.8056</v>
      </c>
      <c r="E621" s="457"/>
      <c r="F621" s="234">
        <f t="shared" si="144"/>
        <v>0.60815661196532966</v>
      </c>
      <c r="G621" s="234">
        <f t="shared" si="145"/>
        <v>0</v>
      </c>
      <c r="H621" s="235">
        <f t="shared" si="146"/>
        <v>612.90363921568621</v>
      </c>
      <c r="I621" s="235">
        <f t="shared" si="147"/>
        <v>0</v>
      </c>
      <c r="N621" s="441"/>
      <c r="P621" s="240">
        <f t="shared" si="148"/>
        <v>0</v>
      </c>
      <c r="Q621" s="234">
        <f t="shared" si="149"/>
        <v>0</v>
      </c>
      <c r="R621" s="235">
        <f t="shared" si="150"/>
        <v>0</v>
      </c>
      <c r="S621" s="235">
        <f t="shared" si="151"/>
        <v>0</v>
      </c>
      <c r="X621" s="441"/>
      <c r="Z621" s="240">
        <f t="shared" si="152"/>
        <v>0</v>
      </c>
      <c r="AA621" s="234">
        <f t="shared" si="153"/>
        <v>0</v>
      </c>
      <c r="AB621" s="235">
        <f t="shared" si="154"/>
        <v>0</v>
      </c>
      <c r="AC621" s="235">
        <f t="shared" si="155"/>
        <v>0</v>
      </c>
      <c r="AH621" s="441"/>
      <c r="AJ621" s="240">
        <f t="shared" si="156"/>
        <v>0</v>
      </c>
      <c r="AK621" s="234">
        <f t="shared" si="157"/>
        <v>0</v>
      </c>
      <c r="AL621" s="235">
        <f t="shared" si="158"/>
        <v>0</v>
      </c>
      <c r="AM621" s="235">
        <f t="shared" si="159"/>
        <v>0</v>
      </c>
      <c r="AR621" s="441"/>
    </row>
    <row r="622" spans="2:44" ht="12.6" hidden="1" customHeight="1" outlineLevel="1" x14ac:dyDescent="0.2">
      <c r="B622" s="456">
        <f>'Comm Prop Portfolio'!A605</f>
        <v>596</v>
      </c>
      <c r="C622" s="822">
        <f>'Comm Prop Portfolio'!B605*(1+$D$8)</f>
        <v>40800000</v>
      </c>
      <c r="D622" s="823">
        <f>'Comm Prop Portfolio'!C605*(1+$D$9)</f>
        <v>8480</v>
      </c>
      <c r="E622" s="457"/>
      <c r="F622" s="234">
        <f t="shared" si="144"/>
        <v>0.19607843137254902</v>
      </c>
      <c r="G622" s="234">
        <f t="shared" si="145"/>
        <v>0.73529411764705888</v>
      </c>
      <c r="H622" s="235">
        <f t="shared" si="146"/>
        <v>1662.7450980392157</v>
      </c>
      <c r="I622" s="235">
        <f t="shared" si="147"/>
        <v>6235.2941176470595</v>
      </c>
      <c r="N622" s="441"/>
      <c r="P622" s="240">
        <f t="shared" si="148"/>
        <v>0</v>
      </c>
      <c r="Q622" s="234">
        <f t="shared" si="149"/>
        <v>0.73529411764705888</v>
      </c>
      <c r="R622" s="235">
        <f t="shared" si="150"/>
        <v>0</v>
      </c>
      <c r="S622" s="235">
        <f t="shared" si="151"/>
        <v>6235.2941176470595</v>
      </c>
      <c r="X622" s="441"/>
      <c r="Z622" s="240">
        <f t="shared" si="152"/>
        <v>0</v>
      </c>
      <c r="AA622" s="234">
        <f t="shared" si="153"/>
        <v>0.73529411764705888</v>
      </c>
      <c r="AB622" s="235">
        <f t="shared" si="154"/>
        <v>0</v>
      </c>
      <c r="AC622" s="235">
        <f t="shared" si="155"/>
        <v>6235.2941176470595</v>
      </c>
      <c r="AH622" s="441"/>
      <c r="AJ622" s="240">
        <f t="shared" si="156"/>
        <v>0</v>
      </c>
      <c r="AK622" s="234">
        <f t="shared" si="157"/>
        <v>0.73529411764705888</v>
      </c>
      <c r="AL622" s="235">
        <f t="shared" si="158"/>
        <v>0</v>
      </c>
      <c r="AM622" s="235">
        <f t="shared" si="159"/>
        <v>6235.2941176470595</v>
      </c>
      <c r="AR622" s="441"/>
    </row>
    <row r="623" spans="2:44" ht="12.6" hidden="1" customHeight="1" outlineLevel="1" x14ac:dyDescent="0.2">
      <c r="B623" s="456">
        <f>'Comm Prop Portfolio'!A606</f>
        <v>597</v>
      </c>
      <c r="C623" s="822">
        <f>'Comm Prop Portfolio'!B606*(1+$D$8)</f>
        <v>19564620</v>
      </c>
      <c r="D623" s="823">
        <f>'Comm Prop Portfolio'!C606*(1+$D$9)</f>
        <v>4676.3278</v>
      </c>
      <c r="E623" s="457"/>
      <c r="F623" s="234">
        <f t="shared" si="144"/>
        <v>0.40890137401084203</v>
      </c>
      <c r="G623" s="234">
        <f t="shared" si="145"/>
        <v>0.48887328248644746</v>
      </c>
      <c r="H623" s="235">
        <f t="shared" si="146"/>
        <v>1912.1568627450981</v>
      </c>
      <c r="I623" s="235">
        <f t="shared" si="147"/>
        <v>2286.1317215686272</v>
      </c>
      <c r="N623" s="441"/>
      <c r="P623" s="240">
        <f t="shared" si="148"/>
        <v>0</v>
      </c>
      <c r="Q623" s="234">
        <f t="shared" si="149"/>
        <v>0.48887328248644746</v>
      </c>
      <c r="R623" s="235">
        <f t="shared" si="150"/>
        <v>0</v>
      </c>
      <c r="S623" s="235">
        <f t="shared" si="151"/>
        <v>2286.1317215686272</v>
      </c>
      <c r="X623" s="441"/>
      <c r="Z623" s="240">
        <f t="shared" si="152"/>
        <v>0</v>
      </c>
      <c r="AA623" s="234">
        <f t="shared" si="153"/>
        <v>0.48887328248644746</v>
      </c>
      <c r="AB623" s="235">
        <f t="shared" si="154"/>
        <v>0</v>
      </c>
      <c r="AC623" s="235">
        <f t="shared" si="155"/>
        <v>2286.1317215686272</v>
      </c>
      <c r="AH623" s="441"/>
      <c r="AJ623" s="240">
        <f t="shared" si="156"/>
        <v>0</v>
      </c>
      <c r="AK623" s="234">
        <f t="shared" si="157"/>
        <v>0.48887328248644746</v>
      </c>
      <c r="AL623" s="235">
        <f t="shared" si="158"/>
        <v>0</v>
      </c>
      <c r="AM623" s="235">
        <f t="shared" si="159"/>
        <v>2286.1317215686272</v>
      </c>
      <c r="AR623" s="441"/>
    </row>
    <row r="624" spans="2:44" ht="12.6" hidden="1" customHeight="1" outlineLevel="1" x14ac:dyDescent="0.2">
      <c r="B624" s="456">
        <f>'Comm Prop Portfolio'!A607</f>
        <v>598</v>
      </c>
      <c r="C624" s="822">
        <f>'Comm Prop Portfolio'!B607*(1+$D$8)</f>
        <v>1399440</v>
      </c>
      <c r="D624" s="823">
        <f>'Comm Prop Portfolio'!C607*(1+$D$9)</f>
        <v>276.32080000000002</v>
      </c>
      <c r="E624" s="457"/>
      <c r="F624" s="234">
        <f t="shared" si="144"/>
        <v>0</v>
      </c>
      <c r="G624" s="234">
        <f t="shared" si="145"/>
        <v>0</v>
      </c>
      <c r="H624" s="235">
        <f t="shared" si="146"/>
        <v>0</v>
      </c>
      <c r="I624" s="235">
        <f t="shared" si="147"/>
        <v>0</v>
      </c>
      <c r="N624" s="441"/>
      <c r="P624" s="240">
        <f t="shared" si="148"/>
        <v>0</v>
      </c>
      <c r="Q624" s="234">
        <f t="shared" si="149"/>
        <v>0</v>
      </c>
      <c r="R624" s="235">
        <f t="shared" si="150"/>
        <v>0</v>
      </c>
      <c r="S624" s="235">
        <f t="shared" si="151"/>
        <v>0</v>
      </c>
      <c r="X624" s="441"/>
      <c r="Z624" s="240">
        <f t="shared" si="152"/>
        <v>0</v>
      </c>
      <c r="AA624" s="234">
        <f t="shared" si="153"/>
        <v>0</v>
      </c>
      <c r="AB624" s="235">
        <f t="shared" si="154"/>
        <v>0</v>
      </c>
      <c r="AC624" s="235">
        <f t="shared" si="155"/>
        <v>0</v>
      </c>
      <c r="AH624" s="441"/>
      <c r="AJ624" s="240">
        <f t="shared" si="156"/>
        <v>0</v>
      </c>
      <c r="AK624" s="234">
        <f t="shared" si="157"/>
        <v>0</v>
      </c>
      <c r="AL624" s="235">
        <f t="shared" si="158"/>
        <v>0</v>
      </c>
      <c r="AM624" s="235">
        <f t="shared" si="159"/>
        <v>0</v>
      </c>
      <c r="AR624" s="441"/>
    </row>
    <row r="625" spans="2:44" ht="12.6" hidden="1" customHeight="1" outlineLevel="1" x14ac:dyDescent="0.2">
      <c r="B625" s="456">
        <f>'Comm Prop Portfolio'!A608</f>
        <v>599</v>
      </c>
      <c r="C625" s="822">
        <f>'Comm Prop Portfolio'!B608*(1+$D$8)</f>
        <v>15557040</v>
      </c>
      <c r="D625" s="823">
        <f>'Comm Prop Portfolio'!C608*(1+$D$9)</f>
        <v>3718.4376000000002</v>
      </c>
      <c r="E625" s="457"/>
      <c r="F625" s="234">
        <f t="shared" si="144"/>
        <v>0.51423664141764758</v>
      </c>
      <c r="G625" s="234">
        <f t="shared" si="145"/>
        <v>0.35720419822794053</v>
      </c>
      <c r="H625" s="235">
        <f t="shared" si="146"/>
        <v>1912.1568627450981</v>
      </c>
      <c r="I625" s="235">
        <f t="shared" si="147"/>
        <v>1328.2415215686276</v>
      </c>
      <c r="N625" s="441"/>
      <c r="P625" s="240">
        <f t="shared" si="148"/>
        <v>0</v>
      </c>
      <c r="Q625" s="234">
        <f t="shared" si="149"/>
        <v>0.35720419822794053</v>
      </c>
      <c r="R625" s="235">
        <f t="shared" si="150"/>
        <v>0</v>
      </c>
      <c r="S625" s="235">
        <f t="shared" si="151"/>
        <v>1328.2415215686276</v>
      </c>
      <c r="X625" s="441"/>
      <c r="Z625" s="240">
        <f t="shared" si="152"/>
        <v>0</v>
      </c>
      <c r="AA625" s="234">
        <f t="shared" si="153"/>
        <v>0.35720419822794053</v>
      </c>
      <c r="AB625" s="235">
        <f t="shared" si="154"/>
        <v>0</v>
      </c>
      <c r="AC625" s="235">
        <f t="shared" si="155"/>
        <v>1328.2415215686276</v>
      </c>
      <c r="AH625" s="441"/>
      <c r="AJ625" s="240">
        <f t="shared" si="156"/>
        <v>0</v>
      </c>
      <c r="AK625" s="234">
        <f t="shared" si="157"/>
        <v>0.35720419822794053</v>
      </c>
      <c r="AL625" s="235">
        <f t="shared" si="158"/>
        <v>0</v>
      </c>
      <c r="AM625" s="235">
        <f t="shared" si="159"/>
        <v>1328.2415215686276</v>
      </c>
      <c r="AR625" s="441"/>
    </row>
    <row r="626" spans="2:44" ht="12.6" hidden="1" customHeight="1" outlineLevel="1" x14ac:dyDescent="0.2">
      <c r="B626" s="456">
        <f>'Comm Prop Portfolio'!A609</f>
        <v>600</v>
      </c>
      <c r="C626" s="822">
        <f>'Comm Prop Portfolio'!B609*(1+$D$8)</f>
        <v>6072060</v>
      </c>
      <c r="D626" s="823">
        <f>'Comm Prop Portfolio'!C609*(1+$D$9)</f>
        <v>757.22160000000008</v>
      </c>
      <c r="E626" s="457"/>
      <c r="F626" s="234">
        <f t="shared" si="144"/>
        <v>0.67062249055509993</v>
      </c>
      <c r="G626" s="234">
        <f t="shared" si="145"/>
        <v>0</v>
      </c>
      <c r="H626" s="235">
        <f t="shared" si="146"/>
        <v>507.8098352941177</v>
      </c>
      <c r="I626" s="235">
        <f t="shared" si="147"/>
        <v>0</v>
      </c>
      <c r="N626" s="441"/>
      <c r="P626" s="240">
        <f t="shared" si="148"/>
        <v>0</v>
      </c>
      <c r="Q626" s="234">
        <f t="shared" si="149"/>
        <v>0</v>
      </c>
      <c r="R626" s="235">
        <f t="shared" si="150"/>
        <v>0</v>
      </c>
      <c r="S626" s="235">
        <f t="shared" si="151"/>
        <v>0</v>
      </c>
      <c r="X626" s="441"/>
      <c r="Z626" s="240">
        <f t="shared" si="152"/>
        <v>0</v>
      </c>
      <c r="AA626" s="234">
        <f t="shared" si="153"/>
        <v>0</v>
      </c>
      <c r="AB626" s="235">
        <f t="shared" si="154"/>
        <v>0</v>
      </c>
      <c r="AC626" s="235">
        <f t="shared" si="155"/>
        <v>0</v>
      </c>
      <c r="AH626" s="441"/>
      <c r="AJ626" s="240">
        <f t="shared" si="156"/>
        <v>0</v>
      </c>
      <c r="AK626" s="234">
        <f t="shared" si="157"/>
        <v>0</v>
      </c>
      <c r="AL626" s="235">
        <f t="shared" si="158"/>
        <v>0</v>
      </c>
      <c r="AM626" s="235">
        <f t="shared" si="159"/>
        <v>0</v>
      </c>
      <c r="AR626" s="441"/>
    </row>
    <row r="627" spans="2:44" ht="12.6" hidden="1" customHeight="1" outlineLevel="1" x14ac:dyDescent="0.2">
      <c r="B627" s="456">
        <f>'Comm Prop Portfolio'!A610</f>
        <v>601</v>
      </c>
      <c r="C627" s="822">
        <f>'Comm Prop Portfolio'!B610*(1+$D$8)</f>
        <v>33001080</v>
      </c>
      <c r="D627" s="823">
        <f>'Comm Prop Portfolio'!C610*(1+$D$9)</f>
        <v>5144.286000000001</v>
      </c>
      <c r="E627" s="457"/>
      <c r="F627" s="234">
        <f t="shared" si="144"/>
        <v>0.24241630879959081</v>
      </c>
      <c r="G627" s="234">
        <f t="shared" si="145"/>
        <v>0.69697961400051145</v>
      </c>
      <c r="H627" s="235">
        <f t="shared" si="146"/>
        <v>1247.0588235294119</v>
      </c>
      <c r="I627" s="235">
        <f t="shared" si="147"/>
        <v>3585.4624705882356</v>
      </c>
      <c r="N627" s="441"/>
      <c r="P627" s="240">
        <f t="shared" si="148"/>
        <v>0</v>
      </c>
      <c r="Q627" s="234">
        <f t="shared" si="149"/>
        <v>0.69697961400051145</v>
      </c>
      <c r="R627" s="235">
        <f t="shared" si="150"/>
        <v>0</v>
      </c>
      <c r="S627" s="235">
        <f t="shared" si="151"/>
        <v>3585.4624705882356</v>
      </c>
      <c r="X627" s="441"/>
      <c r="Z627" s="240">
        <f t="shared" si="152"/>
        <v>0</v>
      </c>
      <c r="AA627" s="234">
        <f t="shared" si="153"/>
        <v>0.69697961400051145</v>
      </c>
      <c r="AB627" s="235">
        <f t="shared" si="154"/>
        <v>0</v>
      </c>
      <c r="AC627" s="235">
        <f t="shared" si="155"/>
        <v>3585.4624705882356</v>
      </c>
      <c r="AH627" s="441"/>
      <c r="AJ627" s="240">
        <f t="shared" si="156"/>
        <v>0</v>
      </c>
      <c r="AK627" s="234">
        <f t="shared" si="157"/>
        <v>0.69697961400051145</v>
      </c>
      <c r="AL627" s="235">
        <f t="shared" si="158"/>
        <v>0</v>
      </c>
      <c r="AM627" s="235">
        <f t="shared" si="159"/>
        <v>3585.4624705882356</v>
      </c>
      <c r="AR627" s="441"/>
    </row>
    <row r="628" spans="2:44" ht="12.6" hidden="1" customHeight="1" outlineLevel="1" x14ac:dyDescent="0.2">
      <c r="B628" s="456">
        <f>'Comm Prop Portfolio'!A611</f>
        <v>602</v>
      </c>
      <c r="C628" s="822">
        <f>'Comm Prop Portfolio'!B611*(1+$D$8)</f>
        <v>25054260</v>
      </c>
      <c r="D628" s="823">
        <f>'Comm Prop Portfolio'!C611*(1+$D$9)</f>
        <v>5728.0915999999997</v>
      </c>
      <c r="E628" s="457"/>
      <c r="F628" s="234">
        <f t="shared" si="144"/>
        <v>0.31930697613898795</v>
      </c>
      <c r="G628" s="234">
        <f t="shared" si="145"/>
        <v>0.60086627982626506</v>
      </c>
      <c r="H628" s="235">
        <f t="shared" si="146"/>
        <v>1829.0196078431372</v>
      </c>
      <c r="I628" s="235">
        <f t="shared" si="147"/>
        <v>3441.817090196078</v>
      </c>
      <c r="N628" s="441"/>
      <c r="P628" s="240">
        <f t="shared" si="148"/>
        <v>0</v>
      </c>
      <c r="Q628" s="234">
        <f t="shared" si="149"/>
        <v>0.60086627982626506</v>
      </c>
      <c r="R628" s="235">
        <f t="shared" si="150"/>
        <v>0</v>
      </c>
      <c r="S628" s="235">
        <f t="shared" si="151"/>
        <v>3441.817090196078</v>
      </c>
      <c r="X628" s="441"/>
      <c r="Z628" s="240">
        <f t="shared" si="152"/>
        <v>0</v>
      </c>
      <c r="AA628" s="234">
        <f t="shared" si="153"/>
        <v>0.60086627982626506</v>
      </c>
      <c r="AB628" s="235">
        <f t="shared" si="154"/>
        <v>0</v>
      </c>
      <c r="AC628" s="235">
        <f t="shared" si="155"/>
        <v>3441.817090196078</v>
      </c>
      <c r="AH628" s="441"/>
      <c r="AJ628" s="240">
        <f t="shared" si="156"/>
        <v>0</v>
      </c>
      <c r="AK628" s="234">
        <f t="shared" si="157"/>
        <v>0.60086627982626506</v>
      </c>
      <c r="AL628" s="235">
        <f t="shared" si="158"/>
        <v>0</v>
      </c>
      <c r="AM628" s="235">
        <f t="shared" si="159"/>
        <v>3441.817090196078</v>
      </c>
      <c r="AR628" s="441"/>
    </row>
    <row r="629" spans="2:44" ht="12.6" hidden="1" customHeight="1" outlineLevel="1" x14ac:dyDescent="0.2">
      <c r="B629" s="456">
        <f>'Comm Prop Portfolio'!A612</f>
        <v>603</v>
      </c>
      <c r="C629" s="822">
        <f>'Comm Prop Portfolio'!B612*(1+$D$8)</f>
        <v>8816880</v>
      </c>
      <c r="D629" s="823">
        <f>'Comm Prop Portfolio'!C612*(1+$D$9)</f>
        <v>1282.7696000000001</v>
      </c>
      <c r="E629" s="457"/>
      <c r="F629" s="234">
        <f t="shared" si="144"/>
        <v>0.77316238850931396</v>
      </c>
      <c r="G629" s="234">
        <f t="shared" si="145"/>
        <v>0</v>
      </c>
      <c r="H629" s="235">
        <f t="shared" si="146"/>
        <v>991.78920784313732</v>
      </c>
      <c r="I629" s="235">
        <f t="shared" si="147"/>
        <v>0</v>
      </c>
      <c r="N629" s="441"/>
      <c r="P629" s="240">
        <f t="shared" si="148"/>
        <v>0</v>
      </c>
      <c r="Q629" s="234">
        <f t="shared" si="149"/>
        <v>0</v>
      </c>
      <c r="R629" s="235">
        <f t="shared" si="150"/>
        <v>0</v>
      </c>
      <c r="S629" s="235">
        <f t="shared" si="151"/>
        <v>0</v>
      </c>
      <c r="X629" s="441"/>
      <c r="Z629" s="240">
        <f t="shared" si="152"/>
        <v>0</v>
      </c>
      <c r="AA629" s="234">
        <f t="shared" si="153"/>
        <v>0</v>
      </c>
      <c r="AB629" s="235">
        <f t="shared" si="154"/>
        <v>0</v>
      </c>
      <c r="AC629" s="235">
        <f t="shared" si="155"/>
        <v>0</v>
      </c>
      <c r="AH629" s="441"/>
      <c r="AJ629" s="240">
        <f t="shared" si="156"/>
        <v>0</v>
      </c>
      <c r="AK629" s="234">
        <f t="shared" si="157"/>
        <v>0</v>
      </c>
      <c r="AL629" s="235">
        <f t="shared" si="158"/>
        <v>0</v>
      </c>
      <c r="AM629" s="235">
        <f t="shared" si="159"/>
        <v>0</v>
      </c>
      <c r="AR629" s="441"/>
    </row>
    <row r="630" spans="2:44" ht="12.6" hidden="1" customHeight="1" outlineLevel="1" x14ac:dyDescent="0.2">
      <c r="B630" s="456">
        <f>'Comm Prop Portfolio'!A613</f>
        <v>604</v>
      </c>
      <c r="C630" s="822">
        <f>'Comm Prop Portfolio'!B613*(1+$D$8)</f>
        <v>17609280</v>
      </c>
      <c r="D630" s="823">
        <f>'Comm Prop Portfolio'!C613*(1+$D$9)</f>
        <v>3293.9712</v>
      </c>
      <c r="E630" s="457"/>
      <c r="F630" s="234">
        <f t="shared" si="144"/>
        <v>0.4543059114285195</v>
      </c>
      <c r="G630" s="234">
        <f t="shared" si="145"/>
        <v>0.43211761071435062</v>
      </c>
      <c r="H630" s="235">
        <f t="shared" si="146"/>
        <v>1496.4705882352941</v>
      </c>
      <c r="I630" s="235">
        <f t="shared" si="147"/>
        <v>1423.3829647058824</v>
      </c>
      <c r="N630" s="441"/>
      <c r="P630" s="240">
        <f t="shared" si="148"/>
        <v>0</v>
      </c>
      <c r="Q630" s="234">
        <f t="shared" si="149"/>
        <v>0.43211761071435062</v>
      </c>
      <c r="R630" s="235">
        <f t="shared" si="150"/>
        <v>0</v>
      </c>
      <c r="S630" s="235">
        <f t="shared" si="151"/>
        <v>1423.3829647058824</v>
      </c>
      <c r="X630" s="441"/>
      <c r="Z630" s="240">
        <f t="shared" si="152"/>
        <v>0</v>
      </c>
      <c r="AA630" s="234">
        <f t="shared" si="153"/>
        <v>0.43211761071435062</v>
      </c>
      <c r="AB630" s="235">
        <f t="shared" si="154"/>
        <v>0</v>
      </c>
      <c r="AC630" s="235">
        <f t="shared" si="155"/>
        <v>1423.3829647058824</v>
      </c>
      <c r="AH630" s="441"/>
      <c r="AJ630" s="240">
        <f t="shared" si="156"/>
        <v>0</v>
      </c>
      <c r="AK630" s="234">
        <f t="shared" si="157"/>
        <v>0.43211761071435062</v>
      </c>
      <c r="AL630" s="235">
        <f t="shared" si="158"/>
        <v>0</v>
      </c>
      <c r="AM630" s="235">
        <f t="shared" si="159"/>
        <v>1423.3829647058824</v>
      </c>
      <c r="AR630" s="441"/>
    </row>
    <row r="631" spans="2:44" ht="12.6" hidden="1" customHeight="1" outlineLevel="1" x14ac:dyDescent="0.2">
      <c r="B631" s="456">
        <f>'Comm Prop Portfolio'!A614</f>
        <v>605</v>
      </c>
      <c r="C631" s="822">
        <f>'Comm Prop Portfolio'!B614*(1+$D$8)</f>
        <v>19107660</v>
      </c>
      <c r="D631" s="823">
        <f>'Comm Prop Portfolio'!C614*(1+$D$9)</f>
        <v>3375.6866000000005</v>
      </c>
      <c r="E631" s="457"/>
      <c r="F631" s="234">
        <f t="shared" si="144"/>
        <v>0.41868025702780981</v>
      </c>
      <c r="G631" s="234">
        <f t="shared" si="145"/>
        <v>0.47664967871523778</v>
      </c>
      <c r="H631" s="235">
        <f t="shared" si="146"/>
        <v>1413.3333333333335</v>
      </c>
      <c r="I631" s="235">
        <f t="shared" si="147"/>
        <v>1609.0199333333337</v>
      </c>
      <c r="N631" s="441"/>
      <c r="P631" s="240">
        <f t="shared" si="148"/>
        <v>0</v>
      </c>
      <c r="Q631" s="234">
        <f t="shared" si="149"/>
        <v>0.47664967871523778</v>
      </c>
      <c r="R631" s="235">
        <f t="shared" si="150"/>
        <v>0</v>
      </c>
      <c r="S631" s="235">
        <f t="shared" si="151"/>
        <v>1609.0199333333337</v>
      </c>
      <c r="X631" s="441"/>
      <c r="Z631" s="240">
        <f t="shared" si="152"/>
        <v>0</v>
      </c>
      <c r="AA631" s="234">
        <f t="shared" si="153"/>
        <v>0.47664967871523778</v>
      </c>
      <c r="AB631" s="235">
        <f t="shared" si="154"/>
        <v>0</v>
      </c>
      <c r="AC631" s="235">
        <f t="shared" si="155"/>
        <v>1609.0199333333337</v>
      </c>
      <c r="AH631" s="441"/>
      <c r="AJ631" s="240">
        <f t="shared" si="156"/>
        <v>0</v>
      </c>
      <c r="AK631" s="234">
        <f t="shared" si="157"/>
        <v>0.47664967871523778</v>
      </c>
      <c r="AL631" s="235">
        <f t="shared" si="158"/>
        <v>0</v>
      </c>
      <c r="AM631" s="235">
        <f t="shared" si="159"/>
        <v>1609.0199333333337</v>
      </c>
      <c r="AR631" s="441"/>
    </row>
    <row r="632" spans="2:44" ht="12.6" hidden="1" customHeight="1" outlineLevel="1" x14ac:dyDescent="0.2">
      <c r="B632" s="456">
        <f>'Comm Prop Portfolio'!A615</f>
        <v>606</v>
      </c>
      <c r="C632" s="822">
        <f>'Comm Prop Portfolio'!B615*(1+$D$8)</f>
        <v>38798760</v>
      </c>
      <c r="D632" s="823">
        <f>'Comm Prop Portfolio'!C615*(1+$D$9)</f>
        <v>10886.475600000002</v>
      </c>
      <c r="E632" s="457"/>
      <c r="F632" s="234">
        <f t="shared" si="144"/>
        <v>0.20619215665655294</v>
      </c>
      <c r="G632" s="234">
        <f t="shared" si="145"/>
        <v>0.74225980417930881</v>
      </c>
      <c r="H632" s="235">
        <f t="shared" si="146"/>
        <v>2244.7058823529414</v>
      </c>
      <c r="I632" s="235">
        <f t="shared" si="147"/>
        <v>8080.593247058825</v>
      </c>
      <c r="N632" s="441"/>
      <c r="P632" s="240">
        <f t="shared" si="148"/>
        <v>0</v>
      </c>
      <c r="Q632" s="234">
        <f t="shared" si="149"/>
        <v>0.74225980417930881</v>
      </c>
      <c r="R632" s="235">
        <f t="shared" si="150"/>
        <v>0</v>
      </c>
      <c r="S632" s="235">
        <f t="shared" si="151"/>
        <v>8080.593247058825</v>
      </c>
      <c r="X632" s="441"/>
      <c r="Z632" s="240">
        <f t="shared" si="152"/>
        <v>0</v>
      </c>
      <c r="AA632" s="234">
        <f t="shared" si="153"/>
        <v>0.74225980417930881</v>
      </c>
      <c r="AB632" s="235">
        <f t="shared" si="154"/>
        <v>0</v>
      </c>
      <c r="AC632" s="235">
        <f t="shared" si="155"/>
        <v>8080.593247058825</v>
      </c>
      <c r="AH632" s="441"/>
      <c r="AJ632" s="240">
        <f t="shared" si="156"/>
        <v>0</v>
      </c>
      <c r="AK632" s="234">
        <f t="shared" si="157"/>
        <v>0.74225980417930881</v>
      </c>
      <c r="AL632" s="235">
        <f t="shared" si="158"/>
        <v>0</v>
      </c>
      <c r="AM632" s="235">
        <f t="shared" si="159"/>
        <v>8080.593247058825</v>
      </c>
      <c r="AR632" s="441"/>
    </row>
    <row r="633" spans="2:44" ht="12.6" hidden="1" customHeight="1" outlineLevel="1" x14ac:dyDescent="0.2">
      <c r="B633" s="456">
        <f>'Comm Prop Portfolio'!A616</f>
        <v>607</v>
      </c>
      <c r="C633" s="822">
        <f>'Comm Prop Portfolio'!B616*(1+$D$8)</f>
        <v>17993820</v>
      </c>
      <c r="D633" s="823">
        <f>'Comm Prop Portfolio'!C616*(1+$D$9)</f>
        <v>4300.8757999999998</v>
      </c>
      <c r="E633" s="457"/>
      <c r="F633" s="234">
        <f t="shared" si="144"/>
        <v>0.44459708944515397</v>
      </c>
      <c r="G633" s="234">
        <f t="shared" si="145"/>
        <v>0.44425363819355757</v>
      </c>
      <c r="H633" s="235">
        <f t="shared" si="146"/>
        <v>1912.1568627450981</v>
      </c>
      <c r="I633" s="235">
        <f t="shared" si="147"/>
        <v>1910.6797215686274</v>
      </c>
      <c r="N633" s="441"/>
      <c r="P633" s="240">
        <f t="shared" si="148"/>
        <v>0</v>
      </c>
      <c r="Q633" s="234">
        <f t="shared" si="149"/>
        <v>0.44425363819355757</v>
      </c>
      <c r="R633" s="235">
        <f t="shared" si="150"/>
        <v>0</v>
      </c>
      <c r="S633" s="235">
        <f t="shared" si="151"/>
        <v>1910.6797215686274</v>
      </c>
      <c r="X633" s="441"/>
      <c r="Z633" s="240">
        <f t="shared" si="152"/>
        <v>0</v>
      </c>
      <c r="AA633" s="234">
        <f t="shared" si="153"/>
        <v>0.44425363819355757</v>
      </c>
      <c r="AB633" s="235">
        <f t="shared" si="154"/>
        <v>0</v>
      </c>
      <c r="AC633" s="235">
        <f t="shared" si="155"/>
        <v>1910.6797215686274</v>
      </c>
      <c r="AH633" s="441"/>
      <c r="AJ633" s="240">
        <f t="shared" si="156"/>
        <v>0</v>
      </c>
      <c r="AK633" s="234">
        <f t="shared" si="157"/>
        <v>0.44425363819355757</v>
      </c>
      <c r="AL633" s="235">
        <f t="shared" si="158"/>
        <v>0</v>
      </c>
      <c r="AM633" s="235">
        <f t="shared" si="159"/>
        <v>1910.6797215686274</v>
      </c>
      <c r="AR633" s="441"/>
    </row>
    <row r="634" spans="2:44" ht="12.6" hidden="1" customHeight="1" outlineLevel="1" x14ac:dyDescent="0.2">
      <c r="B634" s="456">
        <f>'Comm Prop Portfolio'!A617</f>
        <v>608</v>
      </c>
      <c r="C634" s="822">
        <f>'Comm Prop Portfolio'!B617*(1+$D$8)</f>
        <v>21290460</v>
      </c>
      <c r="D634" s="823">
        <f>'Comm Prop Portfolio'!C617*(1+$D$9)</f>
        <v>6416.3602000000001</v>
      </c>
      <c r="E634" s="457"/>
      <c r="F634" s="234">
        <f t="shared" si="144"/>
        <v>0.37575515042887753</v>
      </c>
      <c r="G634" s="234">
        <f t="shared" si="145"/>
        <v>0.53030606196390306</v>
      </c>
      <c r="H634" s="235">
        <f t="shared" si="146"/>
        <v>2410.9803921568628</v>
      </c>
      <c r="I634" s="235">
        <f t="shared" si="147"/>
        <v>3402.6347098039214</v>
      </c>
      <c r="N634" s="441"/>
      <c r="P634" s="240">
        <f t="shared" si="148"/>
        <v>0</v>
      </c>
      <c r="Q634" s="234">
        <f t="shared" si="149"/>
        <v>0.53030606196390306</v>
      </c>
      <c r="R634" s="235">
        <f t="shared" si="150"/>
        <v>0</v>
      </c>
      <c r="S634" s="235">
        <f t="shared" si="151"/>
        <v>3402.6347098039214</v>
      </c>
      <c r="X634" s="441"/>
      <c r="Z634" s="240">
        <f t="shared" si="152"/>
        <v>0</v>
      </c>
      <c r="AA634" s="234">
        <f t="shared" si="153"/>
        <v>0.53030606196390306</v>
      </c>
      <c r="AB634" s="235">
        <f t="shared" si="154"/>
        <v>0</v>
      </c>
      <c r="AC634" s="235">
        <f t="shared" si="155"/>
        <v>3402.6347098039214</v>
      </c>
      <c r="AH634" s="441"/>
      <c r="AJ634" s="240">
        <f t="shared" si="156"/>
        <v>0</v>
      </c>
      <c r="AK634" s="234">
        <f t="shared" si="157"/>
        <v>0.53030606196390306</v>
      </c>
      <c r="AL634" s="235">
        <f t="shared" si="158"/>
        <v>0</v>
      </c>
      <c r="AM634" s="235">
        <f t="shared" si="159"/>
        <v>3402.6347098039214</v>
      </c>
      <c r="AR634" s="441"/>
    </row>
    <row r="635" spans="2:44" ht="12.6" hidden="1" customHeight="1" outlineLevel="1" x14ac:dyDescent="0.2">
      <c r="B635" s="456">
        <f>'Comm Prop Portfolio'!A618</f>
        <v>609</v>
      </c>
      <c r="C635" s="822">
        <f>'Comm Prop Portfolio'!B618*(1+$D$8)</f>
        <v>990420</v>
      </c>
      <c r="D635" s="823">
        <f>'Comm Prop Portfolio'!C618*(1+$D$9)</f>
        <v>298.48539999999997</v>
      </c>
      <c r="E635" s="457"/>
      <c r="F635" s="234">
        <f t="shared" si="144"/>
        <v>0</v>
      </c>
      <c r="G635" s="234">
        <f t="shared" si="145"/>
        <v>0</v>
      </c>
      <c r="H635" s="235">
        <f t="shared" si="146"/>
        <v>0</v>
      </c>
      <c r="I635" s="235">
        <f t="shared" si="147"/>
        <v>0</v>
      </c>
      <c r="N635" s="441"/>
      <c r="P635" s="240">
        <f t="shared" si="148"/>
        <v>0</v>
      </c>
      <c r="Q635" s="234">
        <f t="shared" si="149"/>
        <v>0</v>
      </c>
      <c r="R635" s="235">
        <f t="shared" si="150"/>
        <v>0</v>
      </c>
      <c r="S635" s="235">
        <f t="shared" si="151"/>
        <v>0</v>
      </c>
      <c r="X635" s="441"/>
      <c r="Z635" s="240">
        <f t="shared" si="152"/>
        <v>0</v>
      </c>
      <c r="AA635" s="234">
        <f t="shared" si="153"/>
        <v>0</v>
      </c>
      <c r="AB635" s="235">
        <f t="shared" si="154"/>
        <v>0</v>
      </c>
      <c r="AC635" s="235">
        <f t="shared" si="155"/>
        <v>0</v>
      </c>
      <c r="AH635" s="441"/>
      <c r="AJ635" s="240">
        <f t="shared" si="156"/>
        <v>0</v>
      </c>
      <c r="AK635" s="234">
        <f t="shared" si="157"/>
        <v>0</v>
      </c>
      <c r="AL635" s="235">
        <f t="shared" si="158"/>
        <v>0</v>
      </c>
      <c r="AM635" s="235">
        <f t="shared" si="159"/>
        <v>0</v>
      </c>
      <c r="AR635" s="441"/>
    </row>
    <row r="636" spans="2:44" ht="12.6" hidden="1" customHeight="1" outlineLevel="1" x14ac:dyDescent="0.2">
      <c r="B636" s="456">
        <f>'Comm Prop Portfolio'!A619</f>
        <v>610</v>
      </c>
      <c r="C636" s="822">
        <f>'Comm Prop Portfolio'!B619*(1+$D$8)</f>
        <v>19969560</v>
      </c>
      <c r="D636" s="823">
        <f>'Comm Prop Portfolio'!C619*(1+$D$9)</f>
        <v>5603.2236000000003</v>
      </c>
      <c r="E636" s="457"/>
      <c r="F636" s="234">
        <f t="shared" si="144"/>
        <v>0.40060972800602518</v>
      </c>
      <c r="G636" s="234">
        <f t="shared" si="145"/>
        <v>0.49923783999246851</v>
      </c>
      <c r="H636" s="235">
        <f t="shared" si="146"/>
        <v>2244.7058823529414</v>
      </c>
      <c r="I636" s="235">
        <f t="shared" si="147"/>
        <v>2797.3412470588237</v>
      </c>
      <c r="N636" s="441"/>
      <c r="P636" s="240">
        <f t="shared" si="148"/>
        <v>0</v>
      </c>
      <c r="Q636" s="234">
        <f t="shared" si="149"/>
        <v>0.49923783999246851</v>
      </c>
      <c r="R636" s="235">
        <f t="shared" si="150"/>
        <v>0</v>
      </c>
      <c r="S636" s="235">
        <f t="shared" si="151"/>
        <v>2797.3412470588237</v>
      </c>
      <c r="X636" s="441"/>
      <c r="Z636" s="240">
        <f t="shared" si="152"/>
        <v>0</v>
      </c>
      <c r="AA636" s="234">
        <f t="shared" si="153"/>
        <v>0.49923783999246851</v>
      </c>
      <c r="AB636" s="235">
        <f t="shared" si="154"/>
        <v>0</v>
      </c>
      <c r="AC636" s="235">
        <f t="shared" si="155"/>
        <v>2797.3412470588237</v>
      </c>
      <c r="AH636" s="441"/>
      <c r="AJ636" s="240">
        <f t="shared" si="156"/>
        <v>0</v>
      </c>
      <c r="AK636" s="234">
        <f t="shared" si="157"/>
        <v>0.49923783999246851</v>
      </c>
      <c r="AL636" s="235">
        <f t="shared" si="158"/>
        <v>0</v>
      </c>
      <c r="AM636" s="235">
        <f t="shared" si="159"/>
        <v>2797.3412470588237</v>
      </c>
      <c r="AR636" s="441"/>
    </row>
    <row r="637" spans="2:44" ht="12.6" hidden="1" customHeight="1" outlineLevel="1" x14ac:dyDescent="0.2">
      <c r="B637" s="456">
        <f>'Comm Prop Portfolio'!A620</f>
        <v>611</v>
      </c>
      <c r="C637" s="822">
        <f>'Comm Prop Portfolio'!B620*(1+$D$8)</f>
        <v>40607220</v>
      </c>
      <c r="D637" s="823">
        <f>'Comm Prop Portfolio'!C620*(1+$D$9)</f>
        <v>10127.9184</v>
      </c>
      <c r="E637" s="457"/>
      <c r="F637" s="234">
        <f t="shared" si="144"/>
        <v>0.19700930031654471</v>
      </c>
      <c r="G637" s="234">
        <f t="shared" si="145"/>
        <v>0.73878487618704258</v>
      </c>
      <c r="H637" s="235">
        <f t="shared" si="146"/>
        <v>1995.294117647059</v>
      </c>
      <c r="I637" s="235">
        <f t="shared" si="147"/>
        <v>7482.3529411764712</v>
      </c>
      <c r="N637" s="441"/>
      <c r="P637" s="240">
        <f t="shared" si="148"/>
        <v>0</v>
      </c>
      <c r="Q637" s="234">
        <f t="shared" si="149"/>
        <v>0.73878487618704258</v>
      </c>
      <c r="R637" s="235">
        <f t="shared" si="150"/>
        <v>0</v>
      </c>
      <c r="S637" s="235">
        <f t="shared" si="151"/>
        <v>7482.3529411764712</v>
      </c>
      <c r="X637" s="441"/>
      <c r="Z637" s="240">
        <f t="shared" si="152"/>
        <v>0</v>
      </c>
      <c r="AA637" s="234">
        <f t="shared" si="153"/>
        <v>0.73878487618704258</v>
      </c>
      <c r="AB637" s="235">
        <f t="shared" si="154"/>
        <v>0</v>
      </c>
      <c r="AC637" s="235">
        <f t="shared" si="155"/>
        <v>7482.3529411764712</v>
      </c>
      <c r="AH637" s="441"/>
      <c r="AJ637" s="240">
        <f t="shared" si="156"/>
        <v>0</v>
      </c>
      <c r="AK637" s="234">
        <f t="shared" si="157"/>
        <v>0.73878487618704258</v>
      </c>
      <c r="AL637" s="235">
        <f t="shared" si="158"/>
        <v>0</v>
      </c>
      <c r="AM637" s="235">
        <f t="shared" si="159"/>
        <v>7482.3529411764712</v>
      </c>
      <c r="AR637" s="441"/>
    </row>
    <row r="638" spans="2:44" ht="12.6" hidden="1" customHeight="1" outlineLevel="1" x14ac:dyDescent="0.2">
      <c r="B638" s="456">
        <f>'Comm Prop Portfolio'!A621</f>
        <v>612</v>
      </c>
      <c r="C638" s="822">
        <f>'Comm Prop Portfolio'!B621*(1+$D$8)</f>
        <v>2385780</v>
      </c>
      <c r="D638" s="823">
        <f>'Comm Prop Portfolio'!C621*(1+$D$9)</f>
        <v>471.07460000000003</v>
      </c>
      <c r="E638" s="457"/>
      <c r="F638" s="234">
        <f t="shared" si="144"/>
        <v>0.16169973761201786</v>
      </c>
      <c r="G638" s="234">
        <f t="shared" si="145"/>
        <v>0</v>
      </c>
      <c r="H638" s="235">
        <f t="shared" si="146"/>
        <v>76.172639215686274</v>
      </c>
      <c r="I638" s="235">
        <f t="shared" si="147"/>
        <v>0</v>
      </c>
      <c r="N638" s="441"/>
      <c r="P638" s="240">
        <f t="shared" si="148"/>
        <v>0</v>
      </c>
      <c r="Q638" s="234">
        <f t="shared" si="149"/>
        <v>0</v>
      </c>
      <c r="R638" s="235">
        <f t="shared" si="150"/>
        <v>0</v>
      </c>
      <c r="S638" s="235">
        <f t="shared" si="151"/>
        <v>0</v>
      </c>
      <c r="X638" s="441"/>
      <c r="Z638" s="240">
        <f t="shared" si="152"/>
        <v>0</v>
      </c>
      <c r="AA638" s="234">
        <f t="shared" si="153"/>
        <v>0</v>
      </c>
      <c r="AB638" s="235">
        <f t="shared" si="154"/>
        <v>0</v>
      </c>
      <c r="AC638" s="235">
        <f t="shared" si="155"/>
        <v>0</v>
      </c>
      <c r="AH638" s="441"/>
      <c r="AJ638" s="240">
        <f t="shared" si="156"/>
        <v>0</v>
      </c>
      <c r="AK638" s="234">
        <f t="shared" si="157"/>
        <v>0</v>
      </c>
      <c r="AL638" s="235">
        <f t="shared" si="158"/>
        <v>0</v>
      </c>
      <c r="AM638" s="235">
        <f t="shared" si="159"/>
        <v>0</v>
      </c>
      <c r="AR638" s="441"/>
    </row>
    <row r="639" spans="2:44" ht="12.6" hidden="1" customHeight="1" outlineLevel="1" x14ac:dyDescent="0.2">
      <c r="B639" s="456">
        <f>'Comm Prop Portfolio'!A622</f>
        <v>613</v>
      </c>
      <c r="C639" s="822">
        <f>'Comm Prop Portfolio'!B622*(1+$D$8)</f>
        <v>40800000</v>
      </c>
      <c r="D639" s="823">
        <f>'Comm Prop Portfolio'!C622*(1+$D$9)</f>
        <v>5088</v>
      </c>
      <c r="E639" s="457"/>
      <c r="F639" s="234">
        <f t="shared" si="144"/>
        <v>0.19607843137254902</v>
      </c>
      <c r="G639" s="234">
        <f t="shared" si="145"/>
        <v>0.73529411764705888</v>
      </c>
      <c r="H639" s="235">
        <f t="shared" si="146"/>
        <v>997.64705882352939</v>
      </c>
      <c r="I639" s="235">
        <f t="shared" si="147"/>
        <v>3741.1764705882356</v>
      </c>
      <c r="N639" s="441"/>
      <c r="P639" s="240">
        <f t="shared" si="148"/>
        <v>0</v>
      </c>
      <c r="Q639" s="234">
        <f t="shared" si="149"/>
        <v>0.73529411764705888</v>
      </c>
      <c r="R639" s="235">
        <f t="shared" si="150"/>
        <v>0</v>
      </c>
      <c r="S639" s="235">
        <f t="shared" si="151"/>
        <v>3741.1764705882356</v>
      </c>
      <c r="X639" s="441"/>
      <c r="Z639" s="240">
        <f t="shared" si="152"/>
        <v>0</v>
      </c>
      <c r="AA639" s="234">
        <f t="shared" si="153"/>
        <v>0.73529411764705888</v>
      </c>
      <c r="AB639" s="235">
        <f t="shared" si="154"/>
        <v>0</v>
      </c>
      <c r="AC639" s="235">
        <f t="shared" si="155"/>
        <v>3741.1764705882356</v>
      </c>
      <c r="AH639" s="441"/>
      <c r="AJ639" s="240">
        <f t="shared" si="156"/>
        <v>0</v>
      </c>
      <c r="AK639" s="234">
        <f t="shared" si="157"/>
        <v>0.73529411764705888</v>
      </c>
      <c r="AL639" s="235">
        <f t="shared" si="158"/>
        <v>0</v>
      </c>
      <c r="AM639" s="235">
        <f t="shared" si="159"/>
        <v>3741.1764705882356</v>
      </c>
      <c r="AR639" s="441"/>
    </row>
    <row r="640" spans="2:44" ht="12.6" hidden="1" customHeight="1" outlineLevel="1" x14ac:dyDescent="0.2">
      <c r="B640" s="456">
        <f>'Comm Prop Portfolio'!A623</f>
        <v>614</v>
      </c>
      <c r="C640" s="822">
        <f>'Comm Prop Portfolio'!B623*(1+$D$8)</f>
        <v>19330020</v>
      </c>
      <c r="D640" s="823">
        <f>'Comm Prop Portfolio'!C623*(1+$D$9)</f>
        <v>3414.9702000000002</v>
      </c>
      <c r="E640" s="457"/>
      <c r="F640" s="234">
        <f t="shared" si="144"/>
        <v>0.41386403118051612</v>
      </c>
      <c r="G640" s="234">
        <f t="shared" si="145"/>
        <v>0.48266996102435489</v>
      </c>
      <c r="H640" s="235">
        <f t="shared" si="146"/>
        <v>1413.3333333333335</v>
      </c>
      <c r="I640" s="235">
        <f t="shared" si="147"/>
        <v>1648.3035333333335</v>
      </c>
      <c r="N640" s="441"/>
      <c r="P640" s="240">
        <f t="shared" si="148"/>
        <v>0</v>
      </c>
      <c r="Q640" s="234">
        <f t="shared" si="149"/>
        <v>0.48266996102435489</v>
      </c>
      <c r="R640" s="235">
        <f t="shared" si="150"/>
        <v>0</v>
      </c>
      <c r="S640" s="235">
        <f t="shared" si="151"/>
        <v>1648.3035333333335</v>
      </c>
      <c r="X640" s="441"/>
      <c r="Z640" s="240">
        <f t="shared" si="152"/>
        <v>0</v>
      </c>
      <c r="AA640" s="234">
        <f t="shared" si="153"/>
        <v>0.48266996102435489</v>
      </c>
      <c r="AB640" s="235">
        <f t="shared" si="154"/>
        <v>0</v>
      </c>
      <c r="AC640" s="235">
        <f t="shared" si="155"/>
        <v>1648.3035333333335</v>
      </c>
      <c r="AH640" s="441"/>
      <c r="AJ640" s="240">
        <f t="shared" si="156"/>
        <v>0</v>
      </c>
      <c r="AK640" s="234">
        <f t="shared" si="157"/>
        <v>0.48266996102435489</v>
      </c>
      <c r="AL640" s="235">
        <f t="shared" si="158"/>
        <v>0</v>
      </c>
      <c r="AM640" s="235">
        <f t="shared" si="159"/>
        <v>1648.3035333333335</v>
      </c>
      <c r="AR640" s="441"/>
    </row>
    <row r="641" spans="2:44" ht="12.6" hidden="1" customHeight="1" outlineLevel="1" x14ac:dyDescent="0.2">
      <c r="B641" s="456">
        <f>'Comm Prop Portfolio'!A624</f>
        <v>615</v>
      </c>
      <c r="C641" s="822">
        <f>'Comm Prop Portfolio'!B624*(1+$D$8)</f>
        <v>816000</v>
      </c>
      <c r="D641" s="823">
        <f>'Comm Prop Portfolio'!C624*(1+$D$9)</f>
        <v>212</v>
      </c>
      <c r="E641" s="457"/>
      <c r="F641" s="234">
        <f t="shared" si="144"/>
        <v>0</v>
      </c>
      <c r="G641" s="234">
        <f t="shared" si="145"/>
        <v>0</v>
      </c>
      <c r="H641" s="235">
        <f t="shared" si="146"/>
        <v>0</v>
      </c>
      <c r="I641" s="235">
        <f t="shared" si="147"/>
        <v>0</v>
      </c>
      <c r="N641" s="441"/>
      <c r="P641" s="240">
        <f t="shared" si="148"/>
        <v>0</v>
      </c>
      <c r="Q641" s="234">
        <f t="shared" si="149"/>
        <v>0</v>
      </c>
      <c r="R641" s="235">
        <f t="shared" si="150"/>
        <v>0</v>
      </c>
      <c r="S641" s="235">
        <f t="shared" si="151"/>
        <v>0</v>
      </c>
      <c r="X641" s="441"/>
      <c r="Z641" s="240">
        <f t="shared" si="152"/>
        <v>0</v>
      </c>
      <c r="AA641" s="234">
        <f t="shared" si="153"/>
        <v>0</v>
      </c>
      <c r="AB641" s="235">
        <f t="shared" si="154"/>
        <v>0</v>
      </c>
      <c r="AC641" s="235">
        <f t="shared" si="155"/>
        <v>0</v>
      </c>
      <c r="AH641" s="441"/>
      <c r="AJ641" s="240">
        <f t="shared" si="156"/>
        <v>0</v>
      </c>
      <c r="AK641" s="234">
        <f t="shared" si="157"/>
        <v>0</v>
      </c>
      <c r="AL641" s="235">
        <f t="shared" si="158"/>
        <v>0</v>
      </c>
      <c r="AM641" s="235">
        <f t="shared" si="159"/>
        <v>0</v>
      </c>
      <c r="AR641" s="441"/>
    </row>
    <row r="642" spans="2:44" ht="12.6" hidden="1" customHeight="1" outlineLevel="1" x14ac:dyDescent="0.2">
      <c r="B642" s="456">
        <f>'Comm Prop Portfolio'!A625</f>
        <v>616</v>
      </c>
      <c r="C642" s="822">
        <f>'Comm Prop Portfolio'!B625*(1+$D$8)</f>
        <v>3312960</v>
      </c>
      <c r="D642" s="823">
        <f>'Comm Prop Portfolio'!C625*(1+$D$9)</f>
        <v>998.43520000000001</v>
      </c>
      <c r="E642" s="457"/>
      <c r="F642" s="234">
        <f t="shared" si="144"/>
        <v>0.39631024823722594</v>
      </c>
      <c r="G642" s="234">
        <f t="shared" si="145"/>
        <v>0</v>
      </c>
      <c r="H642" s="235">
        <f t="shared" si="146"/>
        <v>395.69010196078432</v>
      </c>
      <c r="I642" s="235">
        <f t="shared" si="147"/>
        <v>0</v>
      </c>
      <c r="N642" s="441"/>
      <c r="P642" s="240">
        <f t="shared" si="148"/>
        <v>0</v>
      </c>
      <c r="Q642" s="234">
        <f t="shared" si="149"/>
        <v>0</v>
      </c>
      <c r="R642" s="235">
        <f t="shared" si="150"/>
        <v>0</v>
      </c>
      <c r="S642" s="235">
        <f t="shared" si="151"/>
        <v>0</v>
      </c>
      <c r="X642" s="441"/>
      <c r="Z642" s="240">
        <f t="shared" si="152"/>
        <v>0</v>
      </c>
      <c r="AA642" s="234">
        <f t="shared" si="153"/>
        <v>0</v>
      </c>
      <c r="AB642" s="235">
        <f t="shared" si="154"/>
        <v>0</v>
      </c>
      <c r="AC642" s="235">
        <f t="shared" si="155"/>
        <v>0</v>
      </c>
      <c r="AH642" s="441"/>
      <c r="AJ642" s="240">
        <f t="shared" si="156"/>
        <v>0</v>
      </c>
      <c r="AK642" s="234">
        <f t="shared" si="157"/>
        <v>0</v>
      </c>
      <c r="AL642" s="235">
        <f t="shared" si="158"/>
        <v>0</v>
      </c>
      <c r="AM642" s="235">
        <f t="shared" si="159"/>
        <v>0</v>
      </c>
      <c r="AR642" s="441"/>
    </row>
    <row r="643" spans="2:44" ht="12.6" hidden="1" customHeight="1" outlineLevel="1" x14ac:dyDescent="0.2">
      <c r="B643" s="456">
        <f>'Comm Prop Portfolio'!A626</f>
        <v>617</v>
      </c>
      <c r="C643" s="822">
        <f>'Comm Prop Portfolio'!B626*(1+$D$8)</f>
        <v>22971420</v>
      </c>
      <c r="D643" s="823">
        <f>'Comm Prop Portfolio'!C626*(1+$D$9)</f>
        <v>7161.6780000000008</v>
      </c>
      <c r="E643" s="457"/>
      <c r="F643" s="234">
        <f t="shared" si="144"/>
        <v>0.34825883641498873</v>
      </c>
      <c r="G643" s="234">
        <f t="shared" si="145"/>
        <v>0.56467645448126413</v>
      </c>
      <c r="H643" s="235">
        <f t="shared" si="146"/>
        <v>2494.1176470588239</v>
      </c>
      <c r="I643" s="235">
        <f t="shared" si="147"/>
        <v>4044.0309411764711</v>
      </c>
      <c r="N643" s="441"/>
      <c r="P643" s="240">
        <f t="shared" si="148"/>
        <v>0</v>
      </c>
      <c r="Q643" s="234">
        <f t="shared" si="149"/>
        <v>0.56467645448126413</v>
      </c>
      <c r="R643" s="235">
        <f t="shared" si="150"/>
        <v>0</v>
      </c>
      <c r="S643" s="235">
        <f t="shared" si="151"/>
        <v>4044.0309411764711</v>
      </c>
      <c r="X643" s="441"/>
      <c r="Z643" s="240">
        <f t="shared" si="152"/>
        <v>0</v>
      </c>
      <c r="AA643" s="234">
        <f t="shared" si="153"/>
        <v>0.56467645448126413</v>
      </c>
      <c r="AB643" s="235">
        <f t="shared" si="154"/>
        <v>0</v>
      </c>
      <c r="AC643" s="235">
        <f t="shared" si="155"/>
        <v>4044.0309411764711</v>
      </c>
      <c r="AH643" s="441"/>
      <c r="AJ643" s="240">
        <f t="shared" si="156"/>
        <v>0</v>
      </c>
      <c r="AK643" s="234">
        <f t="shared" si="157"/>
        <v>0.56467645448126413</v>
      </c>
      <c r="AL643" s="235">
        <f t="shared" si="158"/>
        <v>0</v>
      </c>
      <c r="AM643" s="235">
        <f t="shared" si="159"/>
        <v>4044.0309411764711</v>
      </c>
      <c r="AR643" s="441"/>
    </row>
    <row r="644" spans="2:44" ht="12.6" hidden="1" customHeight="1" outlineLevel="1" x14ac:dyDescent="0.2">
      <c r="B644" s="456">
        <f>'Comm Prop Portfolio'!A627</f>
        <v>618</v>
      </c>
      <c r="C644" s="822">
        <f>'Comm Prop Portfolio'!B627*(1+$D$8)</f>
        <v>816000</v>
      </c>
      <c r="D644" s="823">
        <f>'Comm Prop Portfolio'!C627*(1+$D$9)</f>
        <v>118.72</v>
      </c>
      <c r="E644" s="457"/>
      <c r="F644" s="234">
        <f t="shared" si="144"/>
        <v>0</v>
      </c>
      <c r="G644" s="234">
        <f t="shared" si="145"/>
        <v>0</v>
      </c>
      <c r="H644" s="235">
        <f t="shared" si="146"/>
        <v>0</v>
      </c>
      <c r="I644" s="235">
        <f t="shared" si="147"/>
        <v>0</v>
      </c>
      <c r="N644" s="441"/>
      <c r="P644" s="240">
        <f t="shared" si="148"/>
        <v>0</v>
      </c>
      <c r="Q644" s="234">
        <f t="shared" si="149"/>
        <v>0</v>
      </c>
      <c r="R644" s="235">
        <f t="shared" si="150"/>
        <v>0</v>
      </c>
      <c r="S644" s="235">
        <f t="shared" si="151"/>
        <v>0</v>
      </c>
      <c r="X644" s="441"/>
      <c r="Z644" s="240">
        <f t="shared" si="152"/>
        <v>0</v>
      </c>
      <c r="AA644" s="234">
        <f t="shared" si="153"/>
        <v>0</v>
      </c>
      <c r="AB644" s="235">
        <f t="shared" si="154"/>
        <v>0</v>
      </c>
      <c r="AC644" s="235">
        <f t="shared" si="155"/>
        <v>0</v>
      </c>
      <c r="AH644" s="441"/>
      <c r="AJ644" s="240">
        <f t="shared" si="156"/>
        <v>0</v>
      </c>
      <c r="AK644" s="234">
        <f t="shared" si="157"/>
        <v>0</v>
      </c>
      <c r="AL644" s="235">
        <f t="shared" si="158"/>
        <v>0</v>
      </c>
      <c r="AM644" s="235">
        <f t="shared" si="159"/>
        <v>0</v>
      </c>
      <c r="AR644" s="441"/>
    </row>
    <row r="645" spans="2:44" ht="12.6" hidden="1" customHeight="1" outlineLevel="1" x14ac:dyDescent="0.2">
      <c r="B645" s="456">
        <f>'Comm Prop Portfolio'!A628</f>
        <v>619</v>
      </c>
      <c r="C645" s="822">
        <f>'Comm Prop Portfolio'!B628*(1+$D$8)</f>
        <v>5095920</v>
      </c>
      <c r="D645" s="823">
        <f>'Comm Prop Portfolio'!C628*(1+$D$9)</f>
        <v>1641.6856</v>
      </c>
      <c r="E645" s="457"/>
      <c r="F645" s="234">
        <f t="shared" si="144"/>
        <v>0.6075291605833687</v>
      </c>
      <c r="G645" s="234">
        <f t="shared" si="145"/>
        <v>0</v>
      </c>
      <c r="H645" s="235">
        <f t="shared" si="146"/>
        <v>997.371874509804</v>
      </c>
      <c r="I645" s="235">
        <f t="shared" si="147"/>
        <v>0</v>
      </c>
      <c r="N645" s="441"/>
      <c r="P645" s="240">
        <f t="shared" si="148"/>
        <v>0</v>
      </c>
      <c r="Q645" s="234">
        <f t="shared" si="149"/>
        <v>0</v>
      </c>
      <c r="R645" s="235">
        <f t="shared" si="150"/>
        <v>0</v>
      </c>
      <c r="S645" s="235">
        <f t="shared" si="151"/>
        <v>0</v>
      </c>
      <c r="X645" s="441"/>
      <c r="Z645" s="240">
        <f t="shared" si="152"/>
        <v>0</v>
      </c>
      <c r="AA645" s="234">
        <f t="shared" si="153"/>
        <v>0</v>
      </c>
      <c r="AB645" s="235">
        <f t="shared" si="154"/>
        <v>0</v>
      </c>
      <c r="AC645" s="235">
        <f t="shared" si="155"/>
        <v>0</v>
      </c>
      <c r="AH645" s="441"/>
      <c r="AJ645" s="240">
        <f t="shared" si="156"/>
        <v>0</v>
      </c>
      <c r="AK645" s="234">
        <f t="shared" si="157"/>
        <v>0</v>
      </c>
      <c r="AL645" s="235">
        <f t="shared" si="158"/>
        <v>0</v>
      </c>
      <c r="AM645" s="235">
        <f t="shared" si="159"/>
        <v>0</v>
      </c>
      <c r="AR645" s="441"/>
    </row>
    <row r="646" spans="2:44" ht="12.6" hidden="1" customHeight="1" outlineLevel="1" x14ac:dyDescent="0.2">
      <c r="B646" s="456">
        <f>'Comm Prop Portfolio'!A629</f>
        <v>620</v>
      </c>
      <c r="C646" s="822">
        <f>'Comm Prop Portfolio'!B629*(1+$D$8)</f>
        <v>816000</v>
      </c>
      <c r="D646" s="823">
        <f>'Comm Prop Portfolio'!C629*(1+$D$9)</f>
        <v>245.92000000000002</v>
      </c>
      <c r="E646" s="457"/>
      <c r="F646" s="234">
        <f t="shared" si="144"/>
        <v>0</v>
      </c>
      <c r="G646" s="234">
        <f t="shared" si="145"/>
        <v>0</v>
      </c>
      <c r="H646" s="235">
        <f t="shared" si="146"/>
        <v>0</v>
      </c>
      <c r="I646" s="235">
        <f t="shared" si="147"/>
        <v>0</v>
      </c>
      <c r="N646" s="441"/>
      <c r="P646" s="240">
        <f t="shared" si="148"/>
        <v>0</v>
      </c>
      <c r="Q646" s="234">
        <f t="shared" si="149"/>
        <v>0</v>
      </c>
      <c r="R646" s="235">
        <f t="shared" si="150"/>
        <v>0</v>
      </c>
      <c r="S646" s="235">
        <f t="shared" si="151"/>
        <v>0</v>
      </c>
      <c r="X646" s="441"/>
      <c r="Z646" s="240">
        <f t="shared" si="152"/>
        <v>0</v>
      </c>
      <c r="AA646" s="234">
        <f t="shared" si="153"/>
        <v>0</v>
      </c>
      <c r="AB646" s="235">
        <f t="shared" si="154"/>
        <v>0</v>
      </c>
      <c r="AC646" s="235">
        <f t="shared" si="155"/>
        <v>0</v>
      </c>
      <c r="AH646" s="441"/>
      <c r="AJ646" s="240">
        <f t="shared" si="156"/>
        <v>0</v>
      </c>
      <c r="AK646" s="234">
        <f t="shared" si="157"/>
        <v>0</v>
      </c>
      <c r="AL646" s="235">
        <f t="shared" si="158"/>
        <v>0</v>
      </c>
      <c r="AM646" s="235">
        <f t="shared" si="159"/>
        <v>0</v>
      </c>
      <c r="AR646" s="441"/>
    </row>
    <row r="647" spans="2:44" ht="12.6" hidden="1" customHeight="1" outlineLevel="1" x14ac:dyDescent="0.2">
      <c r="B647" s="456">
        <f>'Comm Prop Portfolio'!A630</f>
        <v>621</v>
      </c>
      <c r="C647" s="822">
        <f>'Comm Prop Portfolio'!B630*(1+$D$8)</f>
        <v>40800000</v>
      </c>
      <c r="D647" s="823">
        <f>'Comm Prop Portfolio'!C630*(1+$D$9)</f>
        <v>7208</v>
      </c>
      <c r="E647" s="457"/>
      <c r="F647" s="234">
        <f t="shared" si="144"/>
        <v>0.19607843137254902</v>
      </c>
      <c r="G647" s="234">
        <f t="shared" si="145"/>
        <v>0.73529411764705888</v>
      </c>
      <c r="H647" s="235">
        <f t="shared" si="146"/>
        <v>1413.3333333333333</v>
      </c>
      <c r="I647" s="235">
        <f t="shared" si="147"/>
        <v>5300</v>
      </c>
      <c r="N647" s="441"/>
      <c r="P647" s="240">
        <f t="shared" si="148"/>
        <v>0</v>
      </c>
      <c r="Q647" s="234">
        <f t="shared" si="149"/>
        <v>0.73529411764705888</v>
      </c>
      <c r="R647" s="235">
        <f t="shared" si="150"/>
        <v>0</v>
      </c>
      <c r="S647" s="235">
        <f t="shared" si="151"/>
        <v>5300</v>
      </c>
      <c r="X647" s="441"/>
      <c r="Z647" s="240">
        <f t="shared" si="152"/>
        <v>0</v>
      </c>
      <c r="AA647" s="234">
        <f t="shared" si="153"/>
        <v>0.73529411764705888</v>
      </c>
      <c r="AB647" s="235">
        <f t="shared" si="154"/>
        <v>0</v>
      </c>
      <c r="AC647" s="235">
        <f t="shared" si="155"/>
        <v>5300</v>
      </c>
      <c r="AH647" s="441"/>
      <c r="AJ647" s="240">
        <f t="shared" si="156"/>
        <v>0</v>
      </c>
      <c r="AK647" s="234">
        <f t="shared" si="157"/>
        <v>0.73529411764705888</v>
      </c>
      <c r="AL647" s="235">
        <f t="shared" si="158"/>
        <v>0</v>
      </c>
      <c r="AM647" s="235">
        <f t="shared" si="159"/>
        <v>5300</v>
      </c>
      <c r="AR647" s="441"/>
    </row>
    <row r="648" spans="2:44" ht="12.6" hidden="1" customHeight="1" outlineLevel="1" x14ac:dyDescent="0.2">
      <c r="B648" s="456">
        <f>'Comm Prop Portfolio'!A631</f>
        <v>622</v>
      </c>
      <c r="C648" s="822">
        <f>'Comm Prop Portfolio'!B631*(1+$D$8)</f>
        <v>6446400</v>
      </c>
      <c r="D648" s="823">
        <f>'Comm Prop Portfolio'!C631*(1+$D$9)</f>
        <v>1540.816</v>
      </c>
      <c r="E648" s="457"/>
      <c r="F648" s="234">
        <f t="shared" si="144"/>
        <v>0.68974931744849843</v>
      </c>
      <c r="G648" s="234">
        <f t="shared" si="145"/>
        <v>0</v>
      </c>
      <c r="H648" s="235">
        <f t="shared" si="146"/>
        <v>1062.7767843137256</v>
      </c>
      <c r="I648" s="235">
        <f t="shared" si="147"/>
        <v>0</v>
      </c>
      <c r="N648" s="441"/>
      <c r="P648" s="240">
        <f t="shared" si="148"/>
        <v>0</v>
      </c>
      <c r="Q648" s="234">
        <f t="shared" si="149"/>
        <v>0</v>
      </c>
      <c r="R648" s="235">
        <f t="shared" si="150"/>
        <v>0</v>
      </c>
      <c r="S648" s="235">
        <f t="shared" si="151"/>
        <v>0</v>
      </c>
      <c r="X648" s="441"/>
      <c r="Z648" s="240">
        <f t="shared" si="152"/>
        <v>0</v>
      </c>
      <c r="AA648" s="234">
        <f t="shared" si="153"/>
        <v>0</v>
      </c>
      <c r="AB648" s="235">
        <f t="shared" si="154"/>
        <v>0</v>
      </c>
      <c r="AC648" s="235">
        <f t="shared" si="155"/>
        <v>0</v>
      </c>
      <c r="AH648" s="441"/>
      <c r="AJ648" s="240">
        <f t="shared" si="156"/>
        <v>0</v>
      </c>
      <c r="AK648" s="234">
        <f t="shared" si="157"/>
        <v>0</v>
      </c>
      <c r="AL648" s="235">
        <f t="shared" si="158"/>
        <v>0</v>
      </c>
      <c r="AM648" s="235">
        <f t="shared" si="159"/>
        <v>0</v>
      </c>
      <c r="AR648" s="441"/>
    </row>
    <row r="649" spans="2:44" ht="12.6" hidden="1" customHeight="1" outlineLevel="1" x14ac:dyDescent="0.2">
      <c r="B649" s="456">
        <f>'Comm Prop Portfolio'!A632</f>
        <v>623</v>
      </c>
      <c r="C649" s="822">
        <f>'Comm Prop Portfolio'!B632*(1+$D$8)</f>
        <v>816000</v>
      </c>
      <c r="D649" s="823">
        <f>'Comm Prop Portfolio'!C632*(1+$D$9)</f>
        <v>178.08</v>
      </c>
      <c r="E649" s="457"/>
      <c r="F649" s="234">
        <f t="shared" si="144"/>
        <v>0</v>
      </c>
      <c r="G649" s="234">
        <f t="shared" si="145"/>
        <v>0</v>
      </c>
      <c r="H649" s="235">
        <f t="shared" si="146"/>
        <v>0</v>
      </c>
      <c r="I649" s="235">
        <f t="shared" si="147"/>
        <v>0</v>
      </c>
      <c r="N649" s="441"/>
      <c r="P649" s="240">
        <f t="shared" si="148"/>
        <v>0</v>
      </c>
      <c r="Q649" s="234">
        <f t="shared" si="149"/>
        <v>0</v>
      </c>
      <c r="R649" s="235">
        <f t="shared" si="150"/>
        <v>0</v>
      </c>
      <c r="S649" s="235">
        <f t="shared" si="151"/>
        <v>0</v>
      </c>
      <c r="X649" s="441"/>
      <c r="Z649" s="240">
        <f t="shared" si="152"/>
        <v>0</v>
      </c>
      <c r="AA649" s="234">
        <f t="shared" si="153"/>
        <v>0</v>
      </c>
      <c r="AB649" s="235">
        <f t="shared" si="154"/>
        <v>0</v>
      </c>
      <c r="AC649" s="235">
        <f t="shared" si="155"/>
        <v>0</v>
      </c>
      <c r="AH649" s="441"/>
      <c r="AJ649" s="240">
        <f t="shared" si="156"/>
        <v>0</v>
      </c>
      <c r="AK649" s="234">
        <f t="shared" si="157"/>
        <v>0</v>
      </c>
      <c r="AL649" s="235">
        <f t="shared" si="158"/>
        <v>0</v>
      </c>
      <c r="AM649" s="235">
        <f t="shared" si="159"/>
        <v>0</v>
      </c>
      <c r="AR649" s="441"/>
    </row>
    <row r="650" spans="2:44" ht="12.6" hidden="1" customHeight="1" outlineLevel="1" x14ac:dyDescent="0.2">
      <c r="B650" s="456">
        <f>'Comm Prop Portfolio'!A633</f>
        <v>624</v>
      </c>
      <c r="C650" s="822">
        <f>'Comm Prop Portfolio'!B633*(1+$D$8)</f>
        <v>40800000</v>
      </c>
      <c r="D650" s="823">
        <f>'Comm Prop Portfolio'!C633*(1+$D$9)</f>
        <v>8056</v>
      </c>
      <c r="E650" s="457"/>
      <c r="F650" s="234">
        <f t="shared" si="144"/>
        <v>0.19607843137254902</v>
      </c>
      <c r="G650" s="234">
        <f t="shared" si="145"/>
        <v>0.73529411764705888</v>
      </c>
      <c r="H650" s="235">
        <f t="shared" si="146"/>
        <v>1579.6078431372548</v>
      </c>
      <c r="I650" s="235">
        <f t="shared" si="147"/>
        <v>5923.5294117647063</v>
      </c>
      <c r="N650" s="441"/>
      <c r="P650" s="240">
        <f t="shared" si="148"/>
        <v>0</v>
      </c>
      <c r="Q650" s="234">
        <f t="shared" si="149"/>
        <v>0.73529411764705888</v>
      </c>
      <c r="R650" s="235">
        <f t="shared" si="150"/>
        <v>0</v>
      </c>
      <c r="S650" s="235">
        <f t="shared" si="151"/>
        <v>5923.5294117647063</v>
      </c>
      <c r="X650" s="441"/>
      <c r="Z650" s="240">
        <f t="shared" si="152"/>
        <v>0</v>
      </c>
      <c r="AA650" s="234">
        <f t="shared" si="153"/>
        <v>0.73529411764705888</v>
      </c>
      <c r="AB650" s="235">
        <f t="shared" si="154"/>
        <v>0</v>
      </c>
      <c r="AC650" s="235">
        <f t="shared" si="155"/>
        <v>5923.5294117647063</v>
      </c>
      <c r="AH650" s="441"/>
      <c r="AJ650" s="240">
        <f t="shared" si="156"/>
        <v>0</v>
      </c>
      <c r="AK650" s="234">
        <f t="shared" si="157"/>
        <v>0.73529411764705888</v>
      </c>
      <c r="AL650" s="235">
        <f t="shared" si="158"/>
        <v>0</v>
      </c>
      <c r="AM650" s="235">
        <f t="shared" si="159"/>
        <v>5923.5294117647063</v>
      </c>
      <c r="AR650" s="441"/>
    </row>
    <row r="651" spans="2:44" ht="12.6" hidden="1" customHeight="1" outlineLevel="1" x14ac:dyDescent="0.2">
      <c r="B651" s="456">
        <f>'Comm Prop Portfolio'!A634</f>
        <v>625</v>
      </c>
      <c r="C651" s="822">
        <f>'Comm Prop Portfolio'!B634*(1+$D$8)</f>
        <v>27899040</v>
      </c>
      <c r="D651" s="823">
        <f>'Comm Prop Portfolio'!C634*(1+$D$9)</f>
        <v>3769.1056000000003</v>
      </c>
      <c r="E651" s="457"/>
      <c r="F651" s="234">
        <f t="shared" si="144"/>
        <v>0.28674821785982602</v>
      </c>
      <c r="G651" s="234">
        <f t="shared" si="145"/>
        <v>0.64156472767521755</v>
      </c>
      <c r="H651" s="235">
        <f t="shared" si="146"/>
        <v>1080.7843137254904</v>
      </c>
      <c r="I651" s="235">
        <f t="shared" si="147"/>
        <v>2418.1252078431376</v>
      </c>
      <c r="N651" s="441"/>
      <c r="P651" s="240">
        <f t="shared" si="148"/>
        <v>0</v>
      </c>
      <c r="Q651" s="234">
        <f t="shared" si="149"/>
        <v>0.64156472767521755</v>
      </c>
      <c r="R651" s="235">
        <f t="shared" si="150"/>
        <v>0</v>
      </c>
      <c r="S651" s="235">
        <f t="shared" si="151"/>
        <v>2418.1252078431376</v>
      </c>
      <c r="X651" s="441"/>
      <c r="Z651" s="240">
        <f t="shared" si="152"/>
        <v>0</v>
      </c>
      <c r="AA651" s="234">
        <f t="shared" si="153"/>
        <v>0.64156472767521755</v>
      </c>
      <c r="AB651" s="235">
        <f t="shared" si="154"/>
        <v>0</v>
      </c>
      <c r="AC651" s="235">
        <f t="shared" si="155"/>
        <v>2418.1252078431376</v>
      </c>
      <c r="AH651" s="441"/>
      <c r="AJ651" s="240">
        <f t="shared" si="156"/>
        <v>0</v>
      </c>
      <c r="AK651" s="234">
        <f t="shared" si="157"/>
        <v>0.64156472767521755</v>
      </c>
      <c r="AL651" s="235">
        <f t="shared" si="158"/>
        <v>0</v>
      </c>
      <c r="AM651" s="235">
        <f t="shared" si="159"/>
        <v>2418.1252078431376</v>
      </c>
      <c r="AR651" s="441"/>
    </row>
    <row r="652" spans="2:44" ht="12.6" hidden="1" customHeight="1" outlineLevel="1" x14ac:dyDescent="0.2">
      <c r="B652" s="456">
        <f>'Comm Prop Portfolio'!A635</f>
        <v>626</v>
      </c>
      <c r="C652" s="822">
        <f>'Comm Prop Portfolio'!B635*(1+$D$8)</f>
        <v>36460920</v>
      </c>
      <c r="D652" s="823">
        <f>'Comm Prop Portfolio'!C635*(1+$D$9)</f>
        <v>9472.69</v>
      </c>
      <c r="E652" s="457"/>
      <c r="F652" s="234">
        <f t="shared" si="144"/>
        <v>0.21941300438935715</v>
      </c>
      <c r="G652" s="234">
        <f t="shared" si="145"/>
        <v>0.72573374451330352</v>
      </c>
      <c r="H652" s="235">
        <f t="shared" si="146"/>
        <v>2078.4313725490197</v>
      </c>
      <c r="I652" s="235">
        <f t="shared" si="147"/>
        <v>6874.6507843137251</v>
      </c>
      <c r="N652" s="441"/>
      <c r="P652" s="240">
        <f t="shared" si="148"/>
        <v>0</v>
      </c>
      <c r="Q652" s="234">
        <f t="shared" si="149"/>
        <v>0.72573374451330352</v>
      </c>
      <c r="R652" s="235">
        <f t="shared" si="150"/>
        <v>0</v>
      </c>
      <c r="S652" s="235">
        <f t="shared" si="151"/>
        <v>6874.6507843137251</v>
      </c>
      <c r="X652" s="441"/>
      <c r="Z652" s="240">
        <f t="shared" si="152"/>
        <v>0</v>
      </c>
      <c r="AA652" s="234">
        <f t="shared" si="153"/>
        <v>0.72573374451330352</v>
      </c>
      <c r="AB652" s="235">
        <f t="shared" si="154"/>
        <v>0</v>
      </c>
      <c r="AC652" s="235">
        <f t="shared" si="155"/>
        <v>6874.6507843137251</v>
      </c>
      <c r="AH652" s="441"/>
      <c r="AJ652" s="240">
        <f t="shared" si="156"/>
        <v>0</v>
      </c>
      <c r="AK652" s="234">
        <f t="shared" si="157"/>
        <v>0.72573374451330352</v>
      </c>
      <c r="AL652" s="235">
        <f t="shared" si="158"/>
        <v>0</v>
      </c>
      <c r="AM652" s="235">
        <f t="shared" si="159"/>
        <v>6874.6507843137251</v>
      </c>
      <c r="AR652" s="441"/>
    </row>
    <row r="653" spans="2:44" ht="12.6" hidden="1" customHeight="1" outlineLevel="1" x14ac:dyDescent="0.2">
      <c r="B653" s="456">
        <f>'Comm Prop Portfolio'!A636</f>
        <v>627</v>
      </c>
      <c r="C653" s="822">
        <f>'Comm Prop Portfolio'!B636*(1+$D$8)</f>
        <v>23926140</v>
      </c>
      <c r="D653" s="823">
        <f>'Comm Prop Portfolio'!C636*(1+$D$9)</f>
        <v>6713.3934000000008</v>
      </c>
      <c r="E653" s="457"/>
      <c r="F653" s="234">
        <f t="shared" si="144"/>
        <v>0.33436233341441618</v>
      </c>
      <c r="G653" s="234">
        <f t="shared" si="145"/>
        <v>0.58204708323197973</v>
      </c>
      <c r="H653" s="235">
        <f t="shared" si="146"/>
        <v>2244.7058823529414</v>
      </c>
      <c r="I653" s="235">
        <f t="shared" si="147"/>
        <v>3907.5110470588238</v>
      </c>
      <c r="N653" s="441"/>
      <c r="P653" s="240">
        <f t="shared" si="148"/>
        <v>0</v>
      </c>
      <c r="Q653" s="234">
        <f t="shared" si="149"/>
        <v>0.58204708323197973</v>
      </c>
      <c r="R653" s="235">
        <f t="shared" si="150"/>
        <v>0</v>
      </c>
      <c r="S653" s="235">
        <f t="shared" si="151"/>
        <v>3907.5110470588238</v>
      </c>
      <c r="X653" s="441"/>
      <c r="Z653" s="240">
        <f t="shared" si="152"/>
        <v>0</v>
      </c>
      <c r="AA653" s="234">
        <f t="shared" si="153"/>
        <v>0.58204708323197973</v>
      </c>
      <c r="AB653" s="235">
        <f t="shared" si="154"/>
        <v>0</v>
      </c>
      <c r="AC653" s="235">
        <f t="shared" si="155"/>
        <v>3907.5110470588238</v>
      </c>
      <c r="AH653" s="441"/>
      <c r="AJ653" s="240">
        <f t="shared" si="156"/>
        <v>0</v>
      </c>
      <c r="AK653" s="234">
        <f t="shared" si="157"/>
        <v>0.58204708323197973</v>
      </c>
      <c r="AL653" s="235">
        <f t="shared" si="158"/>
        <v>0</v>
      </c>
      <c r="AM653" s="235">
        <f t="shared" si="159"/>
        <v>3907.5110470588238</v>
      </c>
      <c r="AR653" s="441"/>
    </row>
    <row r="654" spans="2:44" ht="12.6" hidden="1" customHeight="1" outlineLevel="1" x14ac:dyDescent="0.2">
      <c r="B654" s="456">
        <f>'Comm Prop Portfolio'!A637</f>
        <v>628</v>
      </c>
      <c r="C654" s="822">
        <f>'Comm Prop Portfolio'!B637*(1+$D$8)</f>
        <v>23667060</v>
      </c>
      <c r="D654" s="823">
        <f>'Comm Prop Portfolio'!C637*(1+$D$9)</f>
        <v>6394.7467999999999</v>
      </c>
      <c r="E654" s="457"/>
      <c r="F654" s="234">
        <f t="shared" si="144"/>
        <v>0.33802255117450158</v>
      </c>
      <c r="G654" s="234">
        <f t="shared" si="145"/>
        <v>0.57747181103187295</v>
      </c>
      <c r="H654" s="235">
        <f t="shared" si="146"/>
        <v>2161.5686274509803</v>
      </c>
      <c r="I654" s="235">
        <f t="shared" si="147"/>
        <v>3692.7860156862744</v>
      </c>
      <c r="N654" s="441"/>
      <c r="P654" s="240">
        <f t="shared" si="148"/>
        <v>0</v>
      </c>
      <c r="Q654" s="234">
        <f t="shared" si="149"/>
        <v>0.57747181103187295</v>
      </c>
      <c r="R654" s="235">
        <f t="shared" si="150"/>
        <v>0</v>
      </c>
      <c r="S654" s="235">
        <f t="shared" si="151"/>
        <v>3692.7860156862744</v>
      </c>
      <c r="X654" s="441"/>
      <c r="Z654" s="240">
        <f t="shared" si="152"/>
        <v>0</v>
      </c>
      <c r="AA654" s="234">
        <f t="shared" si="153"/>
        <v>0.57747181103187295</v>
      </c>
      <c r="AB654" s="235">
        <f t="shared" si="154"/>
        <v>0</v>
      </c>
      <c r="AC654" s="235">
        <f t="shared" si="155"/>
        <v>3692.7860156862744</v>
      </c>
      <c r="AH654" s="441"/>
      <c r="AJ654" s="240">
        <f t="shared" si="156"/>
        <v>0</v>
      </c>
      <c r="AK654" s="234">
        <f t="shared" si="157"/>
        <v>0.57747181103187295</v>
      </c>
      <c r="AL654" s="235">
        <f t="shared" si="158"/>
        <v>0</v>
      </c>
      <c r="AM654" s="235">
        <f t="shared" si="159"/>
        <v>3692.7860156862744</v>
      </c>
      <c r="AR654" s="441"/>
    </row>
    <row r="655" spans="2:44" ht="12.6" hidden="1" customHeight="1" outlineLevel="1" x14ac:dyDescent="0.2">
      <c r="B655" s="456">
        <f>'Comm Prop Portfolio'!A638</f>
        <v>629</v>
      </c>
      <c r="C655" s="822">
        <f>'Comm Prop Portfolio'!B638*(1+$D$8)</f>
        <v>4677720</v>
      </c>
      <c r="D655" s="823">
        <f>'Comm Prop Portfolio'!C638*(1+$D$9)</f>
        <v>1458.348</v>
      </c>
      <c r="E655" s="457"/>
      <c r="F655" s="234">
        <f t="shared" si="144"/>
        <v>0.57244127480909501</v>
      </c>
      <c r="G655" s="234">
        <f t="shared" si="145"/>
        <v>0</v>
      </c>
      <c r="H655" s="235">
        <f t="shared" si="146"/>
        <v>834.8185882352941</v>
      </c>
      <c r="I655" s="235">
        <f t="shared" si="147"/>
        <v>0</v>
      </c>
      <c r="N655" s="441"/>
      <c r="P655" s="240">
        <f t="shared" si="148"/>
        <v>0</v>
      </c>
      <c r="Q655" s="234">
        <f t="shared" si="149"/>
        <v>0</v>
      </c>
      <c r="R655" s="235">
        <f t="shared" si="150"/>
        <v>0</v>
      </c>
      <c r="S655" s="235">
        <f t="shared" si="151"/>
        <v>0</v>
      </c>
      <c r="X655" s="441"/>
      <c r="Z655" s="240">
        <f t="shared" si="152"/>
        <v>0</v>
      </c>
      <c r="AA655" s="234">
        <f t="shared" si="153"/>
        <v>0</v>
      </c>
      <c r="AB655" s="235">
        <f t="shared" si="154"/>
        <v>0</v>
      </c>
      <c r="AC655" s="235">
        <f t="shared" si="155"/>
        <v>0</v>
      </c>
      <c r="AH655" s="441"/>
      <c r="AJ655" s="240">
        <f t="shared" si="156"/>
        <v>0</v>
      </c>
      <c r="AK655" s="234">
        <f t="shared" si="157"/>
        <v>0</v>
      </c>
      <c r="AL655" s="235">
        <f t="shared" si="158"/>
        <v>0</v>
      </c>
      <c r="AM655" s="235">
        <f t="shared" si="159"/>
        <v>0</v>
      </c>
      <c r="AR655" s="441"/>
    </row>
    <row r="656" spans="2:44" ht="12.6" hidden="1" customHeight="1" outlineLevel="1" x14ac:dyDescent="0.2">
      <c r="B656" s="456">
        <f>'Comm Prop Portfolio'!A639</f>
        <v>630</v>
      </c>
      <c r="C656" s="822">
        <f>'Comm Prop Portfolio'!B639*(1+$D$8)</f>
        <v>27545100</v>
      </c>
      <c r="D656" s="823">
        <f>'Comm Prop Portfolio'!C639*(1+$D$9)</f>
        <v>8587.59</v>
      </c>
      <c r="E656" s="457"/>
      <c r="F656" s="234">
        <f t="shared" si="144"/>
        <v>0.29043278114800819</v>
      </c>
      <c r="G656" s="234">
        <f t="shared" si="145"/>
        <v>0.63695902356498979</v>
      </c>
      <c r="H656" s="235">
        <f t="shared" si="146"/>
        <v>2494.1176470588239</v>
      </c>
      <c r="I656" s="235">
        <f t="shared" si="147"/>
        <v>5469.9429411764704</v>
      </c>
      <c r="N656" s="441"/>
      <c r="P656" s="240">
        <f t="shared" si="148"/>
        <v>0</v>
      </c>
      <c r="Q656" s="234">
        <f t="shared" si="149"/>
        <v>0.63695902356498979</v>
      </c>
      <c r="R656" s="235">
        <f t="shared" si="150"/>
        <v>0</v>
      </c>
      <c r="S656" s="235">
        <f t="shared" si="151"/>
        <v>5469.9429411764704</v>
      </c>
      <c r="X656" s="441"/>
      <c r="Z656" s="240">
        <f t="shared" si="152"/>
        <v>0</v>
      </c>
      <c r="AA656" s="234">
        <f t="shared" si="153"/>
        <v>0.63695902356498979</v>
      </c>
      <c r="AB656" s="235">
        <f t="shared" si="154"/>
        <v>0</v>
      </c>
      <c r="AC656" s="235">
        <f t="shared" si="155"/>
        <v>5469.9429411764704</v>
      </c>
      <c r="AH656" s="441"/>
      <c r="AJ656" s="240">
        <f t="shared" si="156"/>
        <v>0</v>
      </c>
      <c r="AK656" s="234">
        <f t="shared" si="157"/>
        <v>0.63695902356498979</v>
      </c>
      <c r="AL656" s="235">
        <f t="shared" si="158"/>
        <v>0</v>
      </c>
      <c r="AM656" s="235">
        <f t="shared" si="159"/>
        <v>5469.9429411764704</v>
      </c>
      <c r="AR656" s="441"/>
    </row>
    <row r="657" spans="2:44" ht="12.6" hidden="1" customHeight="1" outlineLevel="1" x14ac:dyDescent="0.2">
      <c r="B657" s="456">
        <f>'Comm Prop Portfolio'!A640</f>
        <v>631</v>
      </c>
      <c r="C657" s="822">
        <f>'Comm Prop Portfolio'!B640*(1+$D$8)</f>
        <v>816000</v>
      </c>
      <c r="D657" s="823">
        <f>'Comm Prop Portfolio'!C640*(1+$D$9)</f>
        <v>135.68</v>
      </c>
      <c r="E657" s="457"/>
      <c r="F657" s="234">
        <f t="shared" si="144"/>
        <v>0</v>
      </c>
      <c r="G657" s="234">
        <f t="shared" si="145"/>
        <v>0</v>
      </c>
      <c r="H657" s="235">
        <f t="shared" si="146"/>
        <v>0</v>
      </c>
      <c r="I657" s="235">
        <f t="shared" si="147"/>
        <v>0</v>
      </c>
      <c r="N657" s="441"/>
      <c r="P657" s="240">
        <f t="shared" si="148"/>
        <v>0</v>
      </c>
      <c r="Q657" s="234">
        <f t="shared" si="149"/>
        <v>0</v>
      </c>
      <c r="R657" s="235">
        <f t="shared" si="150"/>
        <v>0</v>
      </c>
      <c r="S657" s="235">
        <f t="shared" si="151"/>
        <v>0</v>
      </c>
      <c r="X657" s="441"/>
      <c r="Z657" s="240">
        <f t="shared" si="152"/>
        <v>0</v>
      </c>
      <c r="AA657" s="234">
        <f t="shared" si="153"/>
        <v>0</v>
      </c>
      <c r="AB657" s="235">
        <f t="shared" si="154"/>
        <v>0</v>
      </c>
      <c r="AC657" s="235">
        <f t="shared" si="155"/>
        <v>0</v>
      </c>
      <c r="AH657" s="441"/>
      <c r="AJ657" s="240">
        <f t="shared" si="156"/>
        <v>0</v>
      </c>
      <c r="AK657" s="234">
        <f t="shared" si="157"/>
        <v>0</v>
      </c>
      <c r="AL657" s="235">
        <f t="shared" si="158"/>
        <v>0</v>
      </c>
      <c r="AM657" s="235">
        <f t="shared" si="159"/>
        <v>0</v>
      </c>
      <c r="AR657" s="441"/>
    </row>
    <row r="658" spans="2:44" ht="12.6" hidden="1" customHeight="1" outlineLevel="1" x14ac:dyDescent="0.2">
      <c r="B658" s="456">
        <f>'Comm Prop Portfolio'!A641</f>
        <v>632</v>
      </c>
      <c r="C658" s="822">
        <f>'Comm Prop Portfolio'!B641*(1+$D$8)</f>
        <v>2655060</v>
      </c>
      <c r="D658" s="823">
        <f>'Comm Prop Portfolio'!C641*(1+$D$9)</f>
        <v>800.1622000000001</v>
      </c>
      <c r="E658" s="457"/>
      <c r="F658" s="234">
        <f t="shared" si="144"/>
        <v>0.2467213546963157</v>
      </c>
      <c r="G658" s="234">
        <f t="shared" si="145"/>
        <v>0</v>
      </c>
      <c r="H658" s="235">
        <f t="shared" si="146"/>
        <v>197.41710196078432</v>
      </c>
      <c r="I658" s="235">
        <f t="shared" si="147"/>
        <v>0</v>
      </c>
      <c r="N658" s="441"/>
      <c r="P658" s="240">
        <f t="shared" si="148"/>
        <v>0</v>
      </c>
      <c r="Q658" s="234">
        <f t="shared" si="149"/>
        <v>0</v>
      </c>
      <c r="R658" s="235">
        <f t="shared" si="150"/>
        <v>0</v>
      </c>
      <c r="S658" s="235">
        <f t="shared" si="151"/>
        <v>0</v>
      </c>
      <c r="X658" s="441"/>
      <c r="Z658" s="240">
        <f t="shared" si="152"/>
        <v>0</v>
      </c>
      <c r="AA658" s="234">
        <f t="shared" si="153"/>
        <v>0</v>
      </c>
      <c r="AB658" s="235">
        <f t="shared" si="154"/>
        <v>0</v>
      </c>
      <c r="AC658" s="235">
        <f t="shared" si="155"/>
        <v>0</v>
      </c>
      <c r="AH658" s="441"/>
      <c r="AJ658" s="240">
        <f t="shared" si="156"/>
        <v>0</v>
      </c>
      <c r="AK658" s="234">
        <f t="shared" si="157"/>
        <v>0</v>
      </c>
      <c r="AL658" s="235">
        <f t="shared" si="158"/>
        <v>0</v>
      </c>
      <c r="AM658" s="235">
        <f t="shared" si="159"/>
        <v>0</v>
      </c>
      <c r="AR658" s="441"/>
    </row>
    <row r="659" spans="2:44" ht="12.6" hidden="1" customHeight="1" outlineLevel="1" x14ac:dyDescent="0.2">
      <c r="B659" s="456">
        <f>'Comm Prop Portfolio'!A642</f>
        <v>633</v>
      </c>
      <c r="C659" s="822">
        <f>'Comm Prop Portfolio'!B642*(1+$D$8)</f>
        <v>816000</v>
      </c>
      <c r="D659" s="823">
        <f>'Comm Prop Portfolio'!C642*(1+$D$9)</f>
        <v>186.56</v>
      </c>
      <c r="E659" s="457"/>
      <c r="F659" s="234">
        <f t="shared" si="144"/>
        <v>0</v>
      </c>
      <c r="G659" s="234">
        <f t="shared" si="145"/>
        <v>0</v>
      </c>
      <c r="H659" s="235">
        <f t="shared" si="146"/>
        <v>0</v>
      </c>
      <c r="I659" s="235">
        <f t="shared" si="147"/>
        <v>0</v>
      </c>
      <c r="N659" s="441"/>
      <c r="P659" s="240">
        <f t="shared" si="148"/>
        <v>0</v>
      </c>
      <c r="Q659" s="234">
        <f t="shared" si="149"/>
        <v>0</v>
      </c>
      <c r="R659" s="235">
        <f t="shared" si="150"/>
        <v>0</v>
      </c>
      <c r="S659" s="235">
        <f t="shared" si="151"/>
        <v>0</v>
      </c>
      <c r="X659" s="441"/>
      <c r="Z659" s="240">
        <f t="shared" si="152"/>
        <v>0</v>
      </c>
      <c r="AA659" s="234">
        <f t="shared" si="153"/>
        <v>0</v>
      </c>
      <c r="AB659" s="235">
        <f t="shared" si="154"/>
        <v>0</v>
      </c>
      <c r="AC659" s="235">
        <f t="shared" si="155"/>
        <v>0</v>
      </c>
      <c r="AH659" s="441"/>
      <c r="AJ659" s="240">
        <f t="shared" si="156"/>
        <v>0</v>
      </c>
      <c r="AK659" s="234">
        <f t="shared" si="157"/>
        <v>0</v>
      </c>
      <c r="AL659" s="235">
        <f t="shared" si="158"/>
        <v>0</v>
      </c>
      <c r="AM659" s="235">
        <f t="shared" si="159"/>
        <v>0</v>
      </c>
      <c r="AR659" s="441"/>
    </row>
    <row r="660" spans="2:44" ht="12.6" hidden="1" customHeight="1" outlineLevel="1" x14ac:dyDescent="0.2">
      <c r="B660" s="456">
        <f>'Comm Prop Portfolio'!A643</f>
        <v>634</v>
      </c>
      <c r="C660" s="822">
        <f>'Comm Prop Portfolio'!B643*(1+$D$8)</f>
        <v>6627960</v>
      </c>
      <c r="D660" s="823">
        <f>'Comm Prop Portfolio'!C643*(1+$D$9)</f>
        <v>1308.6971999999998</v>
      </c>
      <c r="E660" s="457"/>
      <c r="F660" s="234">
        <f t="shared" si="144"/>
        <v>0.69824802805086328</v>
      </c>
      <c r="G660" s="234">
        <f t="shared" si="145"/>
        <v>0</v>
      </c>
      <c r="H660" s="235">
        <f t="shared" si="146"/>
        <v>913.79523921568614</v>
      </c>
      <c r="I660" s="235">
        <f t="shared" si="147"/>
        <v>0</v>
      </c>
      <c r="N660" s="441"/>
      <c r="P660" s="240">
        <f t="shared" si="148"/>
        <v>0</v>
      </c>
      <c r="Q660" s="234">
        <f t="shared" si="149"/>
        <v>0</v>
      </c>
      <c r="R660" s="235">
        <f t="shared" si="150"/>
        <v>0</v>
      </c>
      <c r="S660" s="235">
        <f t="shared" si="151"/>
        <v>0</v>
      </c>
      <c r="X660" s="441"/>
      <c r="Z660" s="240">
        <f t="shared" si="152"/>
        <v>0</v>
      </c>
      <c r="AA660" s="234">
        <f t="shared" si="153"/>
        <v>0</v>
      </c>
      <c r="AB660" s="235">
        <f t="shared" si="154"/>
        <v>0</v>
      </c>
      <c r="AC660" s="235">
        <f t="shared" si="155"/>
        <v>0</v>
      </c>
      <c r="AH660" s="441"/>
      <c r="AJ660" s="240">
        <f t="shared" si="156"/>
        <v>0</v>
      </c>
      <c r="AK660" s="234">
        <f t="shared" si="157"/>
        <v>0</v>
      </c>
      <c r="AL660" s="235">
        <f t="shared" si="158"/>
        <v>0</v>
      </c>
      <c r="AM660" s="235">
        <f t="shared" si="159"/>
        <v>0</v>
      </c>
      <c r="AR660" s="441"/>
    </row>
    <row r="661" spans="2:44" ht="12.6" hidden="1" customHeight="1" outlineLevel="1" x14ac:dyDescent="0.2">
      <c r="B661" s="456">
        <f>'Comm Prop Portfolio'!A644</f>
        <v>635</v>
      </c>
      <c r="C661" s="822">
        <f>'Comm Prop Portfolio'!B644*(1+$D$8)</f>
        <v>14014800</v>
      </c>
      <c r="D661" s="823">
        <f>'Comm Prop Portfolio'!C644*(1+$D$9)</f>
        <v>3932.3880000000004</v>
      </c>
      <c r="E661" s="457"/>
      <c r="F661" s="234">
        <f t="shared" si="144"/>
        <v>0.57082512772212235</v>
      </c>
      <c r="G661" s="234">
        <f t="shared" si="145"/>
        <v>0.28646859034734706</v>
      </c>
      <c r="H661" s="235">
        <f t="shared" si="146"/>
        <v>2244.7058823529414</v>
      </c>
      <c r="I661" s="235">
        <f t="shared" si="147"/>
        <v>1126.5056470588236</v>
      </c>
      <c r="N661" s="441"/>
      <c r="P661" s="240">
        <f t="shared" si="148"/>
        <v>0</v>
      </c>
      <c r="Q661" s="234">
        <f t="shared" si="149"/>
        <v>0.28646859034734706</v>
      </c>
      <c r="R661" s="235">
        <f t="shared" si="150"/>
        <v>0</v>
      </c>
      <c r="S661" s="235">
        <f t="shared" si="151"/>
        <v>1126.5056470588236</v>
      </c>
      <c r="X661" s="441"/>
      <c r="Z661" s="240">
        <f t="shared" si="152"/>
        <v>0</v>
      </c>
      <c r="AA661" s="234">
        <f t="shared" si="153"/>
        <v>0.28646859034734706</v>
      </c>
      <c r="AB661" s="235">
        <f t="shared" si="154"/>
        <v>0</v>
      </c>
      <c r="AC661" s="235">
        <f t="shared" si="155"/>
        <v>1126.5056470588236</v>
      </c>
      <c r="AH661" s="441"/>
      <c r="AJ661" s="240">
        <f t="shared" si="156"/>
        <v>0</v>
      </c>
      <c r="AK661" s="234">
        <f t="shared" si="157"/>
        <v>0.28646859034734706</v>
      </c>
      <c r="AL661" s="235">
        <f t="shared" si="158"/>
        <v>0</v>
      </c>
      <c r="AM661" s="235">
        <f t="shared" si="159"/>
        <v>1126.5056470588236</v>
      </c>
      <c r="AR661" s="441"/>
    </row>
    <row r="662" spans="2:44" ht="12.6" hidden="1" customHeight="1" outlineLevel="1" x14ac:dyDescent="0.2">
      <c r="B662" s="456">
        <f>'Comm Prop Portfolio'!A645</f>
        <v>636</v>
      </c>
      <c r="C662" s="822">
        <f>'Comm Prop Portfolio'!B645*(1+$D$8)</f>
        <v>5089800</v>
      </c>
      <c r="D662" s="823">
        <f>'Comm Prop Portfolio'!C645*(1+$D$9)</f>
        <v>1216.5620000000001</v>
      </c>
      <c r="E662" s="457"/>
      <c r="F662" s="234">
        <f t="shared" si="144"/>
        <v>0.60705725175841885</v>
      </c>
      <c r="G662" s="234">
        <f t="shared" si="145"/>
        <v>0</v>
      </c>
      <c r="H662" s="235">
        <f t="shared" si="146"/>
        <v>738.52278431372565</v>
      </c>
      <c r="I662" s="235">
        <f t="shared" si="147"/>
        <v>0</v>
      </c>
      <c r="N662" s="441"/>
      <c r="P662" s="240">
        <f t="shared" si="148"/>
        <v>0</v>
      </c>
      <c r="Q662" s="234">
        <f t="shared" si="149"/>
        <v>0</v>
      </c>
      <c r="R662" s="235">
        <f t="shared" si="150"/>
        <v>0</v>
      </c>
      <c r="S662" s="235">
        <f t="shared" si="151"/>
        <v>0</v>
      </c>
      <c r="X662" s="441"/>
      <c r="Z662" s="240">
        <f t="shared" si="152"/>
        <v>0</v>
      </c>
      <c r="AA662" s="234">
        <f t="shared" si="153"/>
        <v>0</v>
      </c>
      <c r="AB662" s="235">
        <f t="shared" si="154"/>
        <v>0</v>
      </c>
      <c r="AC662" s="235">
        <f t="shared" si="155"/>
        <v>0</v>
      </c>
      <c r="AH662" s="441"/>
      <c r="AJ662" s="240">
        <f t="shared" si="156"/>
        <v>0</v>
      </c>
      <c r="AK662" s="234">
        <f t="shared" si="157"/>
        <v>0</v>
      </c>
      <c r="AL662" s="235">
        <f t="shared" si="158"/>
        <v>0</v>
      </c>
      <c r="AM662" s="235">
        <f t="shared" si="159"/>
        <v>0</v>
      </c>
      <c r="AR662" s="441"/>
    </row>
    <row r="663" spans="2:44" ht="12.6" hidden="1" customHeight="1" outlineLevel="1" x14ac:dyDescent="0.2">
      <c r="B663" s="456">
        <f>'Comm Prop Portfolio'!A646</f>
        <v>637</v>
      </c>
      <c r="C663" s="822">
        <f>'Comm Prop Portfolio'!B646*(1+$D$8)</f>
        <v>816000</v>
      </c>
      <c r="D663" s="823">
        <f>'Comm Prop Portfolio'!C646*(1+$D$9)</f>
        <v>237.44</v>
      </c>
      <c r="E663" s="457"/>
      <c r="F663" s="234">
        <f t="shared" si="144"/>
        <v>0</v>
      </c>
      <c r="G663" s="234">
        <f t="shared" si="145"/>
        <v>0</v>
      </c>
      <c r="H663" s="235">
        <f t="shared" si="146"/>
        <v>0</v>
      </c>
      <c r="I663" s="235">
        <f t="shared" si="147"/>
        <v>0</v>
      </c>
      <c r="N663" s="441"/>
      <c r="P663" s="240">
        <f t="shared" si="148"/>
        <v>0</v>
      </c>
      <c r="Q663" s="234">
        <f t="shared" si="149"/>
        <v>0</v>
      </c>
      <c r="R663" s="235">
        <f t="shared" si="150"/>
        <v>0</v>
      </c>
      <c r="S663" s="235">
        <f t="shared" si="151"/>
        <v>0</v>
      </c>
      <c r="X663" s="441"/>
      <c r="Z663" s="240">
        <f t="shared" si="152"/>
        <v>0</v>
      </c>
      <c r="AA663" s="234">
        <f t="shared" si="153"/>
        <v>0</v>
      </c>
      <c r="AB663" s="235">
        <f t="shared" si="154"/>
        <v>0</v>
      </c>
      <c r="AC663" s="235">
        <f t="shared" si="155"/>
        <v>0</v>
      </c>
      <c r="AH663" s="441"/>
      <c r="AJ663" s="240">
        <f t="shared" si="156"/>
        <v>0</v>
      </c>
      <c r="AK663" s="234">
        <f t="shared" si="157"/>
        <v>0</v>
      </c>
      <c r="AL663" s="235">
        <f t="shared" si="158"/>
        <v>0</v>
      </c>
      <c r="AM663" s="235">
        <f t="shared" si="159"/>
        <v>0</v>
      </c>
      <c r="AR663" s="441"/>
    </row>
    <row r="664" spans="2:44" ht="12.6" hidden="1" customHeight="1" outlineLevel="1" x14ac:dyDescent="0.2">
      <c r="B664" s="456">
        <f>'Comm Prop Portfolio'!A647</f>
        <v>638</v>
      </c>
      <c r="C664" s="822">
        <f>'Comm Prop Portfolio'!B647*(1+$D$8)</f>
        <v>40800000</v>
      </c>
      <c r="D664" s="823">
        <f>'Comm Prop Portfolio'!C647*(1+$D$9)</f>
        <v>5088</v>
      </c>
      <c r="E664" s="457"/>
      <c r="F664" s="234">
        <f t="shared" si="144"/>
        <v>0.19607843137254902</v>
      </c>
      <c r="G664" s="234">
        <f t="shared" si="145"/>
        <v>0.73529411764705888</v>
      </c>
      <c r="H664" s="235">
        <f t="shared" si="146"/>
        <v>997.64705882352939</v>
      </c>
      <c r="I664" s="235">
        <f t="shared" si="147"/>
        <v>3741.1764705882356</v>
      </c>
      <c r="N664" s="441"/>
      <c r="P664" s="240">
        <f t="shared" si="148"/>
        <v>0</v>
      </c>
      <c r="Q664" s="234">
        <f t="shared" si="149"/>
        <v>0.73529411764705888</v>
      </c>
      <c r="R664" s="235">
        <f t="shared" si="150"/>
        <v>0</v>
      </c>
      <c r="S664" s="235">
        <f t="shared" si="151"/>
        <v>3741.1764705882356</v>
      </c>
      <c r="X664" s="441"/>
      <c r="Z664" s="240">
        <f t="shared" si="152"/>
        <v>0</v>
      </c>
      <c r="AA664" s="234">
        <f t="shared" si="153"/>
        <v>0.73529411764705888</v>
      </c>
      <c r="AB664" s="235">
        <f t="shared" si="154"/>
        <v>0</v>
      </c>
      <c r="AC664" s="235">
        <f t="shared" si="155"/>
        <v>3741.1764705882356</v>
      </c>
      <c r="AH664" s="441"/>
      <c r="AJ664" s="240">
        <f t="shared" si="156"/>
        <v>0</v>
      </c>
      <c r="AK664" s="234">
        <f t="shared" si="157"/>
        <v>0.73529411764705888</v>
      </c>
      <c r="AL664" s="235">
        <f t="shared" si="158"/>
        <v>0</v>
      </c>
      <c r="AM664" s="235">
        <f t="shared" si="159"/>
        <v>3741.1764705882356</v>
      </c>
      <c r="AR664" s="441"/>
    </row>
    <row r="665" spans="2:44" ht="12.6" hidden="1" customHeight="1" outlineLevel="1" x14ac:dyDescent="0.2">
      <c r="B665" s="456">
        <f>'Comm Prop Portfolio'!A648</f>
        <v>639</v>
      </c>
      <c r="C665" s="822">
        <f>'Comm Prop Portfolio'!B648*(1+$D$8)</f>
        <v>3944340</v>
      </c>
      <c r="D665" s="823">
        <f>'Comm Prop Portfolio'!C648*(1+$D$9)</f>
        <v>778.81380000000001</v>
      </c>
      <c r="E665" s="457"/>
      <c r="F665" s="234">
        <f t="shared" si="144"/>
        <v>0.49294432021580292</v>
      </c>
      <c r="G665" s="234">
        <f t="shared" si="145"/>
        <v>0</v>
      </c>
      <c r="H665" s="235">
        <f t="shared" si="146"/>
        <v>383.91183921568631</v>
      </c>
      <c r="I665" s="235">
        <f t="shared" si="147"/>
        <v>0</v>
      </c>
      <c r="N665" s="441"/>
      <c r="P665" s="240">
        <f t="shared" si="148"/>
        <v>0</v>
      </c>
      <c r="Q665" s="234">
        <f t="shared" si="149"/>
        <v>0</v>
      </c>
      <c r="R665" s="235">
        <f t="shared" si="150"/>
        <v>0</v>
      </c>
      <c r="S665" s="235">
        <f t="shared" si="151"/>
        <v>0</v>
      </c>
      <c r="X665" s="441"/>
      <c r="Z665" s="240">
        <f t="shared" si="152"/>
        <v>0</v>
      </c>
      <c r="AA665" s="234">
        <f t="shared" si="153"/>
        <v>0</v>
      </c>
      <c r="AB665" s="235">
        <f t="shared" si="154"/>
        <v>0</v>
      </c>
      <c r="AC665" s="235">
        <f t="shared" si="155"/>
        <v>0</v>
      </c>
      <c r="AH665" s="441"/>
      <c r="AJ665" s="240">
        <f t="shared" si="156"/>
        <v>0</v>
      </c>
      <c r="AK665" s="234">
        <f t="shared" si="157"/>
        <v>0</v>
      </c>
      <c r="AL665" s="235">
        <f t="shared" si="158"/>
        <v>0</v>
      </c>
      <c r="AM665" s="235">
        <f t="shared" si="159"/>
        <v>0</v>
      </c>
      <c r="AR665" s="441"/>
    </row>
    <row r="666" spans="2:44" ht="12.6" hidden="1" customHeight="1" outlineLevel="1" x14ac:dyDescent="0.2">
      <c r="B666" s="456">
        <f>'Comm Prop Portfolio'!A649</f>
        <v>640</v>
      </c>
      <c r="C666" s="822">
        <f>'Comm Prop Portfolio'!B649*(1+$D$8)</f>
        <v>31911720</v>
      </c>
      <c r="D666" s="823">
        <f>'Comm Prop Portfolio'!C649*(1+$D$9)</f>
        <v>5637.7372000000005</v>
      </c>
      <c r="E666" s="457"/>
      <c r="F666" s="234">
        <f t="shared" si="144"/>
        <v>0.25069159543891711</v>
      </c>
      <c r="G666" s="234">
        <f t="shared" si="145"/>
        <v>0.68663550570135357</v>
      </c>
      <c r="H666" s="235">
        <f t="shared" si="146"/>
        <v>1413.3333333333335</v>
      </c>
      <c r="I666" s="235">
        <f t="shared" si="147"/>
        <v>3871.0705333333335</v>
      </c>
      <c r="N666" s="441"/>
      <c r="P666" s="240">
        <f t="shared" si="148"/>
        <v>0</v>
      </c>
      <c r="Q666" s="234">
        <f t="shared" si="149"/>
        <v>0.68663550570135357</v>
      </c>
      <c r="R666" s="235">
        <f t="shared" si="150"/>
        <v>0</v>
      </c>
      <c r="S666" s="235">
        <f t="shared" si="151"/>
        <v>3871.0705333333335</v>
      </c>
      <c r="X666" s="441"/>
      <c r="Z666" s="240">
        <f t="shared" si="152"/>
        <v>0</v>
      </c>
      <c r="AA666" s="234">
        <f t="shared" si="153"/>
        <v>0.68663550570135357</v>
      </c>
      <c r="AB666" s="235">
        <f t="shared" si="154"/>
        <v>0</v>
      </c>
      <c r="AC666" s="235">
        <f t="shared" si="155"/>
        <v>3871.0705333333335</v>
      </c>
      <c r="AH666" s="441"/>
      <c r="AJ666" s="240">
        <f t="shared" si="156"/>
        <v>0</v>
      </c>
      <c r="AK666" s="234">
        <f t="shared" si="157"/>
        <v>0.68663550570135357</v>
      </c>
      <c r="AL666" s="235">
        <f t="shared" si="158"/>
        <v>0</v>
      </c>
      <c r="AM666" s="235">
        <f t="shared" si="159"/>
        <v>3871.0705333333335</v>
      </c>
      <c r="AR666" s="441"/>
    </row>
    <row r="667" spans="2:44" ht="12.6" hidden="1" customHeight="1" outlineLevel="1" x14ac:dyDescent="0.2">
      <c r="B667" s="456">
        <f>'Comm Prop Portfolio'!A650</f>
        <v>641</v>
      </c>
      <c r="C667" s="822">
        <f>'Comm Prop Portfolio'!B650*(1+$D$8)</f>
        <v>40800000</v>
      </c>
      <c r="D667" s="823">
        <f>'Comm Prop Portfolio'!C650*(1+$D$9)</f>
        <v>11448</v>
      </c>
      <c r="E667" s="457"/>
      <c r="F667" s="234">
        <f t="shared" ref="F667:F730" si="160">MAX(0,MIN(H$12,C667-G$12))/C667</f>
        <v>0.19607843137254902</v>
      </c>
      <c r="G667" s="234">
        <f t="shared" ref="G667:G730" si="161">MAX(0,MIN(H$13,C667-G$13))/C667</f>
        <v>0.73529411764705888</v>
      </c>
      <c r="H667" s="235">
        <f t="shared" ref="H667:H730" si="162">+F667*D667</f>
        <v>2244.705882352941</v>
      </c>
      <c r="I667" s="235">
        <f t="shared" ref="I667:I730" si="163">+G667*D667</f>
        <v>8417.6470588235297</v>
      </c>
      <c r="N667" s="441"/>
      <c r="P667" s="240">
        <f t="shared" si="148"/>
        <v>0</v>
      </c>
      <c r="Q667" s="234">
        <f t="shared" si="149"/>
        <v>0.73529411764705888</v>
      </c>
      <c r="R667" s="235">
        <f t="shared" si="150"/>
        <v>0</v>
      </c>
      <c r="S667" s="235">
        <f t="shared" si="151"/>
        <v>8417.6470588235297</v>
      </c>
      <c r="X667" s="441"/>
      <c r="Z667" s="240">
        <f t="shared" si="152"/>
        <v>0</v>
      </c>
      <c r="AA667" s="234">
        <f t="shared" si="153"/>
        <v>0.73529411764705888</v>
      </c>
      <c r="AB667" s="235">
        <f t="shared" si="154"/>
        <v>0</v>
      </c>
      <c r="AC667" s="235">
        <f t="shared" si="155"/>
        <v>8417.6470588235297</v>
      </c>
      <c r="AH667" s="441"/>
      <c r="AJ667" s="240">
        <f t="shared" si="156"/>
        <v>0</v>
      </c>
      <c r="AK667" s="234">
        <f t="shared" si="157"/>
        <v>0.73529411764705888</v>
      </c>
      <c r="AL667" s="235">
        <f t="shared" si="158"/>
        <v>0</v>
      </c>
      <c r="AM667" s="235">
        <f t="shared" si="159"/>
        <v>8417.6470588235297</v>
      </c>
      <c r="AR667" s="441"/>
    </row>
    <row r="668" spans="2:44" ht="12.6" hidden="1" customHeight="1" outlineLevel="1" x14ac:dyDescent="0.2">
      <c r="B668" s="456">
        <f>'Comm Prop Portfolio'!A651</f>
        <v>642</v>
      </c>
      <c r="C668" s="822">
        <f>'Comm Prop Portfolio'!B651*(1+$D$8)</f>
        <v>15723300</v>
      </c>
      <c r="D668" s="823">
        <f>'Comm Prop Portfolio'!C651*(1+$D$9)</f>
        <v>4738.5710000000008</v>
      </c>
      <c r="E668" s="457"/>
      <c r="F668" s="234">
        <f t="shared" si="160"/>
        <v>0.50879904345779825</v>
      </c>
      <c r="G668" s="234">
        <f t="shared" si="161"/>
        <v>0.36400119567775213</v>
      </c>
      <c r="H668" s="235">
        <f t="shared" si="162"/>
        <v>2410.9803921568628</v>
      </c>
      <c r="I668" s="235">
        <f t="shared" si="163"/>
        <v>1724.8455098039219</v>
      </c>
      <c r="N668" s="441"/>
      <c r="P668" s="240">
        <f t="shared" ref="P668:P731" si="164">MAX(0,MIN(R$12,$C668-Q$12))/$C668</f>
        <v>0</v>
      </c>
      <c r="Q668" s="234">
        <f t="shared" ref="Q668:Q731" si="165">MAX(0,MIN(R$13,$C668-Q$13))/$C668</f>
        <v>0.36400119567775213</v>
      </c>
      <c r="R668" s="235">
        <f t="shared" ref="R668:R731" si="166">+P668*$D668</f>
        <v>0</v>
      </c>
      <c r="S668" s="235">
        <f t="shared" ref="S668:S731" si="167">+Q668*$D668</f>
        <v>1724.8455098039219</v>
      </c>
      <c r="X668" s="441"/>
      <c r="Z668" s="240">
        <f t="shared" ref="Z668:Z731" si="168">MAX(0,MIN(AB$12,$C668-AA$12))/$C668</f>
        <v>0</v>
      </c>
      <c r="AA668" s="234">
        <f t="shared" ref="AA668:AA731" si="169">MAX(0,MIN(AB$13,$C668-AA$13))/$C668</f>
        <v>0.36400119567775213</v>
      </c>
      <c r="AB668" s="235">
        <f t="shared" ref="AB668:AB731" si="170">+Z668*$D668</f>
        <v>0</v>
      </c>
      <c r="AC668" s="235">
        <f t="shared" ref="AC668:AC731" si="171">+AA668*$D668</f>
        <v>1724.8455098039219</v>
      </c>
      <c r="AH668" s="441"/>
      <c r="AJ668" s="240">
        <f t="shared" ref="AJ668:AJ731" si="172">MAX(0,MIN(AL$12,$C668-AK$12))/$C668</f>
        <v>0</v>
      </c>
      <c r="AK668" s="234">
        <f t="shared" ref="AK668:AK731" si="173">MAX(0,MIN(AL$13,$C668-AK$13))/$C668</f>
        <v>0.36400119567775213</v>
      </c>
      <c r="AL668" s="235">
        <f t="shared" ref="AL668:AL731" si="174">+AJ668*$D668</f>
        <v>0</v>
      </c>
      <c r="AM668" s="235">
        <f t="shared" ref="AM668:AM731" si="175">+AK668*$D668</f>
        <v>1724.8455098039219</v>
      </c>
      <c r="AR668" s="441"/>
    </row>
    <row r="669" spans="2:44" ht="12.6" hidden="1" customHeight="1" outlineLevel="1" x14ac:dyDescent="0.2">
      <c r="B669" s="456">
        <f>'Comm Prop Portfolio'!A652</f>
        <v>643</v>
      </c>
      <c r="C669" s="822">
        <f>'Comm Prop Portfolio'!B652*(1+$D$8)</f>
        <v>18045840</v>
      </c>
      <c r="D669" s="823">
        <f>'Comm Prop Portfolio'!C652*(1+$D$9)</f>
        <v>5626.0560000000005</v>
      </c>
      <c r="E669" s="457"/>
      <c r="F669" s="234">
        <f t="shared" si="160"/>
        <v>0.4433154677199842</v>
      </c>
      <c r="G669" s="234">
        <f t="shared" si="161"/>
        <v>0.44585566535001975</v>
      </c>
      <c r="H669" s="235">
        <f t="shared" si="162"/>
        <v>2494.1176470588239</v>
      </c>
      <c r="I669" s="235">
        <f t="shared" si="163"/>
        <v>2508.4089411764708</v>
      </c>
      <c r="N669" s="441"/>
      <c r="P669" s="240">
        <f t="shared" si="164"/>
        <v>0</v>
      </c>
      <c r="Q669" s="234">
        <f t="shared" si="165"/>
        <v>0.44585566535001975</v>
      </c>
      <c r="R669" s="235">
        <f t="shared" si="166"/>
        <v>0</v>
      </c>
      <c r="S669" s="235">
        <f t="shared" si="167"/>
        <v>2508.4089411764708</v>
      </c>
      <c r="X669" s="441"/>
      <c r="Z669" s="240">
        <f t="shared" si="168"/>
        <v>0</v>
      </c>
      <c r="AA669" s="234">
        <f t="shared" si="169"/>
        <v>0.44585566535001975</v>
      </c>
      <c r="AB669" s="235">
        <f t="shared" si="170"/>
        <v>0</v>
      </c>
      <c r="AC669" s="235">
        <f t="shared" si="171"/>
        <v>2508.4089411764708</v>
      </c>
      <c r="AH669" s="441"/>
      <c r="AJ669" s="240">
        <f t="shared" si="172"/>
        <v>0</v>
      </c>
      <c r="AK669" s="234">
        <f t="shared" si="173"/>
        <v>0.44585566535001975</v>
      </c>
      <c r="AL669" s="235">
        <f t="shared" si="174"/>
        <v>0</v>
      </c>
      <c r="AM669" s="235">
        <f t="shared" si="175"/>
        <v>2508.4089411764708</v>
      </c>
      <c r="AR669" s="441"/>
    </row>
    <row r="670" spans="2:44" ht="12.6" hidden="1" customHeight="1" outlineLevel="1" x14ac:dyDescent="0.2">
      <c r="B670" s="456">
        <f>'Comm Prop Portfolio'!A653</f>
        <v>644</v>
      </c>
      <c r="C670" s="822">
        <f>'Comm Prop Portfolio'!B653*(1+$D$8)</f>
        <v>40656180</v>
      </c>
      <c r="D670" s="823">
        <f>'Comm Prop Portfolio'!C653*(1+$D$9)</f>
        <v>11407.6458</v>
      </c>
      <c r="E670" s="457"/>
      <c r="F670" s="234">
        <f t="shared" si="160"/>
        <v>0.19677205285887656</v>
      </c>
      <c r="G670" s="234">
        <f t="shared" si="161"/>
        <v>0.73789519822078709</v>
      </c>
      <c r="H670" s="235">
        <f t="shared" si="162"/>
        <v>2244.705882352941</v>
      </c>
      <c r="I670" s="235">
        <f t="shared" si="163"/>
        <v>8417.6470588235297</v>
      </c>
      <c r="N670" s="441"/>
      <c r="P670" s="240">
        <f t="shared" si="164"/>
        <v>0</v>
      </c>
      <c r="Q670" s="234">
        <f t="shared" si="165"/>
        <v>0.73789519822078709</v>
      </c>
      <c r="R670" s="235">
        <f t="shared" si="166"/>
        <v>0</v>
      </c>
      <c r="S670" s="235">
        <f t="shared" si="167"/>
        <v>8417.6470588235297</v>
      </c>
      <c r="X670" s="441"/>
      <c r="Z670" s="240">
        <f t="shared" si="168"/>
        <v>0</v>
      </c>
      <c r="AA670" s="234">
        <f t="shared" si="169"/>
        <v>0.73789519822078709</v>
      </c>
      <c r="AB670" s="235">
        <f t="shared" si="170"/>
        <v>0</v>
      </c>
      <c r="AC670" s="235">
        <f t="shared" si="171"/>
        <v>8417.6470588235297</v>
      </c>
      <c r="AH670" s="441"/>
      <c r="AJ670" s="240">
        <f t="shared" si="172"/>
        <v>0</v>
      </c>
      <c r="AK670" s="234">
        <f t="shared" si="173"/>
        <v>0.73789519822078709</v>
      </c>
      <c r="AL670" s="235">
        <f t="shared" si="174"/>
        <v>0</v>
      </c>
      <c r="AM670" s="235">
        <f t="shared" si="175"/>
        <v>8417.6470588235297</v>
      </c>
      <c r="AR670" s="441"/>
    </row>
    <row r="671" spans="2:44" ht="12.6" hidden="1" customHeight="1" outlineLevel="1" x14ac:dyDescent="0.2">
      <c r="B671" s="456">
        <f>'Comm Prop Portfolio'!A654</f>
        <v>645</v>
      </c>
      <c r="C671" s="822">
        <f>'Comm Prop Portfolio'!B654*(1+$D$8)</f>
        <v>816000</v>
      </c>
      <c r="D671" s="823">
        <f>'Comm Prop Portfolio'!C654*(1+$D$9)</f>
        <v>110.24000000000001</v>
      </c>
      <c r="E671" s="457"/>
      <c r="F671" s="234">
        <f t="shared" si="160"/>
        <v>0</v>
      </c>
      <c r="G671" s="234">
        <f t="shared" si="161"/>
        <v>0</v>
      </c>
      <c r="H671" s="235">
        <f t="shared" si="162"/>
        <v>0</v>
      </c>
      <c r="I671" s="235">
        <f t="shared" si="163"/>
        <v>0</v>
      </c>
      <c r="N671" s="441"/>
      <c r="P671" s="240">
        <f t="shared" si="164"/>
        <v>0</v>
      </c>
      <c r="Q671" s="234">
        <f t="shared" si="165"/>
        <v>0</v>
      </c>
      <c r="R671" s="235">
        <f t="shared" si="166"/>
        <v>0</v>
      </c>
      <c r="S671" s="235">
        <f t="shared" si="167"/>
        <v>0</v>
      </c>
      <c r="X671" s="441"/>
      <c r="Z671" s="240">
        <f t="shared" si="168"/>
        <v>0</v>
      </c>
      <c r="AA671" s="234">
        <f t="shared" si="169"/>
        <v>0</v>
      </c>
      <c r="AB671" s="235">
        <f t="shared" si="170"/>
        <v>0</v>
      </c>
      <c r="AC671" s="235">
        <f t="shared" si="171"/>
        <v>0</v>
      </c>
      <c r="AH671" s="441"/>
      <c r="AJ671" s="240">
        <f t="shared" si="172"/>
        <v>0</v>
      </c>
      <c r="AK671" s="234">
        <f t="shared" si="173"/>
        <v>0</v>
      </c>
      <c r="AL671" s="235">
        <f t="shared" si="174"/>
        <v>0</v>
      </c>
      <c r="AM671" s="235">
        <f t="shared" si="175"/>
        <v>0</v>
      </c>
      <c r="AR671" s="441"/>
    </row>
    <row r="672" spans="2:44" ht="12.6" hidden="1" customHeight="1" outlineLevel="1" x14ac:dyDescent="0.2">
      <c r="B672" s="456">
        <f>'Comm Prop Portfolio'!A655</f>
        <v>646</v>
      </c>
      <c r="C672" s="822">
        <f>'Comm Prop Portfolio'!B655*(1+$D$8)</f>
        <v>8428260</v>
      </c>
      <c r="D672" s="823">
        <f>'Comm Prop Portfolio'!C655*(1+$D$9)</f>
        <v>1138.6414000000002</v>
      </c>
      <c r="E672" s="457"/>
      <c r="F672" s="234">
        <f t="shared" si="160"/>
        <v>0.76270309648729395</v>
      </c>
      <c r="G672" s="234">
        <f t="shared" si="161"/>
        <v>0</v>
      </c>
      <c r="H672" s="235">
        <f t="shared" si="162"/>
        <v>868.44532156862761</v>
      </c>
      <c r="I672" s="235">
        <f t="shared" si="163"/>
        <v>0</v>
      </c>
      <c r="N672" s="441"/>
      <c r="P672" s="240">
        <f t="shared" si="164"/>
        <v>0</v>
      </c>
      <c r="Q672" s="234">
        <f t="shared" si="165"/>
        <v>0</v>
      </c>
      <c r="R672" s="235">
        <f t="shared" si="166"/>
        <v>0</v>
      </c>
      <c r="S672" s="235">
        <f t="shared" si="167"/>
        <v>0</v>
      </c>
      <c r="X672" s="441"/>
      <c r="Z672" s="240">
        <f t="shared" si="168"/>
        <v>0</v>
      </c>
      <c r="AA672" s="234">
        <f t="shared" si="169"/>
        <v>0</v>
      </c>
      <c r="AB672" s="235">
        <f t="shared" si="170"/>
        <v>0</v>
      </c>
      <c r="AC672" s="235">
        <f t="shared" si="171"/>
        <v>0</v>
      </c>
      <c r="AH672" s="441"/>
      <c r="AJ672" s="240">
        <f t="shared" si="172"/>
        <v>0</v>
      </c>
      <c r="AK672" s="234">
        <f t="shared" si="173"/>
        <v>0</v>
      </c>
      <c r="AL672" s="235">
        <f t="shared" si="174"/>
        <v>0</v>
      </c>
      <c r="AM672" s="235">
        <f t="shared" si="175"/>
        <v>0</v>
      </c>
      <c r="AR672" s="441"/>
    </row>
    <row r="673" spans="2:44" ht="12.6" hidden="1" customHeight="1" outlineLevel="1" x14ac:dyDescent="0.2">
      <c r="B673" s="456">
        <f>'Comm Prop Portfolio'!A656</f>
        <v>647</v>
      </c>
      <c r="C673" s="822">
        <f>'Comm Prop Portfolio'!B656*(1+$D$8)</f>
        <v>816000</v>
      </c>
      <c r="D673" s="823">
        <f>'Comm Prop Portfolio'!C656*(1+$D$9)</f>
        <v>195.04000000000002</v>
      </c>
      <c r="E673" s="457"/>
      <c r="F673" s="234">
        <f t="shared" si="160"/>
        <v>0</v>
      </c>
      <c r="G673" s="234">
        <f t="shared" si="161"/>
        <v>0</v>
      </c>
      <c r="H673" s="235">
        <f t="shared" si="162"/>
        <v>0</v>
      </c>
      <c r="I673" s="235">
        <f t="shared" si="163"/>
        <v>0</v>
      </c>
      <c r="N673" s="441"/>
      <c r="P673" s="240">
        <f t="shared" si="164"/>
        <v>0</v>
      </c>
      <c r="Q673" s="234">
        <f t="shared" si="165"/>
        <v>0</v>
      </c>
      <c r="R673" s="235">
        <f t="shared" si="166"/>
        <v>0</v>
      </c>
      <c r="S673" s="235">
        <f t="shared" si="167"/>
        <v>0</v>
      </c>
      <c r="X673" s="441"/>
      <c r="Z673" s="240">
        <f t="shared" si="168"/>
        <v>0</v>
      </c>
      <c r="AA673" s="234">
        <f t="shared" si="169"/>
        <v>0</v>
      </c>
      <c r="AB673" s="235">
        <f t="shared" si="170"/>
        <v>0</v>
      </c>
      <c r="AC673" s="235">
        <f t="shared" si="171"/>
        <v>0</v>
      </c>
      <c r="AH673" s="441"/>
      <c r="AJ673" s="240">
        <f t="shared" si="172"/>
        <v>0</v>
      </c>
      <c r="AK673" s="234">
        <f t="shared" si="173"/>
        <v>0</v>
      </c>
      <c r="AL673" s="235">
        <f t="shared" si="174"/>
        <v>0</v>
      </c>
      <c r="AM673" s="235">
        <f t="shared" si="175"/>
        <v>0</v>
      </c>
      <c r="AR673" s="441"/>
    </row>
    <row r="674" spans="2:44" ht="12.6" hidden="1" customHeight="1" outlineLevel="1" x14ac:dyDescent="0.2">
      <c r="B674" s="456">
        <f>'Comm Prop Portfolio'!A657</f>
        <v>648</v>
      </c>
      <c r="C674" s="822">
        <f>'Comm Prop Portfolio'!B657*(1+$D$8)</f>
        <v>1157700</v>
      </c>
      <c r="D674" s="823">
        <f>'Comm Prop Portfolio'!C657*(1+$D$9)</f>
        <v>144.37199999999999</v>
      </c>
      <c r="E674" s="457"/>
      <c r="F674" s="234">
        <f t="shared" si="160"/>
        <v>0</v>
      </c>
      <c r="G674" s="234">
        <f t="shared" si="161"/>
        <v>0</v>
      </c>
      <c r="H674" s="235">
        <f t="shared" si="162"/>
        <v>0</v>
      </c>
      <c r="I674" s="235">
        <f t="shared" si="163"/>
        <v>0</v>
      </c>
      <c r="N674" s="441"/>
      <c r="P674" s="240">
        <f t="shared" si="164"/>
        <v>0</v>
      </c>
      <c r="Q674" s="234">
        <f t="shared" si="165"/>
        <v>0</v>
      </c>
      <c r="R674" s="235">
        <f t="shared" si="166"/>
        <v>0</v>
      </c>
      <c r="S674" s="235">
        <f t="shared" si="167"/>
        <v>0</v>
      </c>
      <c r="X674" s="441"/>
      <c r="Z674" s="240">
        <f t="shared" si="168"/>
        <v>0</v>
      </c>
      <c r="AA674" s="234">
        <f t="shared" si="169"/>
        <v>0</v>
      </c>
      <c r="AB674" s="235">
        <f t="shared" si="170"/>
        <v>0</v>
      </c>
      <c r="AC674" s="235">
        <f t="shared" si="171"/>
        <v>0</v>
      </c>
      <c r="AH674" s="441"/>
      <c r="AJ674" s="240">
        <f t="shared" si="172"/>
        <v>0</v>
      </c>
      <c r="AK674" s="234">
        <f t="shared" si="173"/>
        <v>0</v>
      </c>
      <c r="AL674" s="235">
        <f t="shared" si="174"/>
        <v>0</v>
      </c>
      <c r="AM674" s="235">
        <f t="shared" si="175"/>
        <v>0</v>
      </c>
      <c r="AR674" s="441"/>
    </row>
    <row r="675" spans="2:44" ht="12.6" hidden="1" customHeight="1" outlineLevel="1" x14ac:dyDescent="0.2">
      <c r="B675" s="456">
        <f>'Comm Prop Portfolio'!A658</f>
        <v>649</v>
      </c>
      <c r="C675" s="822">
        <f>'Comm Prop Portfolio'!B658*(1+$D$8)</f>
        <v>7248120</v>
      </c>
      <c r="D675" s="823">
        <f>'Comm Prop Portfolio'!C658*(1+$D$9)</f>
        <v>1355.8248000000001</v>
      </c>
      <c r="E675" s="457"/>
      <c r="F675" s="234">
        <f t="shared" si="160"/>
        <v>0.72406637859196588</v>
      </c>
      <c r="G675" s="234">
        <f t="shared" si="161"/>
        <v>0</v>
      </c>
      <c r="H675" s="235">
        <f t="shared" si="162"/>
        <v>981.70715294117645</v>
      </c>
      <c r="I675" s="235">
        <f t="shared" si="163"/>
        <v>0</v>
      </c>
      <c r="N675" s="441"/>
      <c r="P675" s="240">
        <f t="shared" si="164"/>
        <v>0</v>
      </c>
      <c r="Q675" s="234">
        <f t="shared" si="165"/>
        <v>0</v>
      </c>
      <c r="R675" s="235">
        <f t="shared" si="166"/>
        <v>0</v>
      </c>
      <c r="S675" s="235">
        <f t="shared" si="167"/>
        <v>0</v>
      </c>
      <c r="X675" s="441"/>
      <c r="Z675" s="240">
        <f t="shared" si="168"/>
        <v>0</v>
      </c>
      <c r="AA675" s="234">
        <f t="shared" si="169"/>
        <v>0</v>
      </c>
      <c r="AB675" s="235">
        <f t="shared" si="170"/>
        <v>0</v>
      </c>
      <c r="AC675" s="235">
        <f t="shared" si="171"/>
        <v>0</v>
      </c>
      <c r="AH675" s="441"/>
      <c r="AJ675" s="240">
        <f t="shared" si="172"/>
        <v>0</v>
      </c>
      <c r="AK675" s="234">
        <f t="shared" si="173"/>
        <v>0</v>
      </c>
      <c r="AL675" s="235">
        <f t="shared" si="174"/>
        <v>0</v>
      </c>
      <c r="AM675" s="235">
        <f t="shared" si="175"/>
        <v>0</v>
      </c>
      <c r="AR675" s="441"/>
    </row>
    <row r="676" spans="2:44" ht="12.6" hidden="1" customHeight="1" outlineLevel="1" x14ac:dyDescent="0.2">
      <c r="B676" s="456">
        <f>'Comm Prop Portfolio'!A659</f>
        <v>650</v>
      </c>
      <c r="C676" s="822">
        <f>'Comm Prop Portfolio'!B659*(1+$D$8)</f>
        <v>20084820</v>
      </c>
      <c r="D676" s="823">
        <f>'Comm Prop Portfolio'!C659*(1+$D$9)</f>
        <v>5218.1150000000007</v>
      </c>
      <c r="E676" s="457"/>
      <c r="F676" s="234">
        <f t="shared" si="160"/>
        <v>0.39831076404966537</v>
      </c>
      <c r="G676" s="234">
        <f t="shared" si="161"/>
        <v>0.50211154493791832</v>
      </c>
      <c r="H676" s="235">
        <f t="shared" si="162"/>
        <v>2078.4313725490197</v>
      </c>
      <c r="I676" s="235">
        <f t="shared" si="163"/>
        <v>2620.0757843137262</v>
      </c>
      <c r="N676" s="441"/>
      <c r="P676" s="240">
        <f t="shared" si="164"/>
        <v>0</v>
      </c>
      <c r="Q676" s="234">
        <f t="shared" si="165"/>
        <v>0.50211154493791832</v>
      </c>
      <c r="R676" s="235">
        <f t="shared" si="166"/>
        <v>0</v>
      </c>
      <c r="S676" s="235">
        <f t="shared" si="167"/>
        <v>2620.0757843137262</v>
      </c>
      <c r="X676" s="441"/>
      <c r="Z676" s="240">
        <f t="shared" si="168"/>
        <v>0</v>
      </c>
      <c r="AA676" s="234">
        <f t="shared" si="169"/>
        <v>0.50211154493791832</v>
      </c>
      <c r="AB676" s="235">
        <f t="shared" si="170"/>
        <v>0</v>
      </c>
      <c r="AC676" s="235">
        <f t="shared" si="171"/>
        <v>2620.0757843137262</v>
      </c>
      <c r="AH676" s="441"/>
      <c r="AJ676" s="240">
        <f t="shared" si="172"/>
        <v>0</v>
      </c>
      <c r="AK676" s="234">
        <f t="shared" si="173"/>
        <v>0.50211154493791832</v>
      </c>
      <c r="AL676" s="235">
        <f t="shared" si="174"/>
        <v>0</v>
      </c>
      <c r="AM676" s="235">
        <f t="shared" si="175"/>
        <v>2620.0757843137262</v>
      </c>
      <c r="AR676" s="441"/>
    </row>
    <row r="677" spans="2:44" ht="12.6" hidden="1" customHeight="1" outlineLevel="1" x14ac:dyDescent="0.2">
      <c r="B677" s="456">
        <f>'Comm Prop Portfolio'!A660</f>
        <v>651</v>
      </c>
      <c r="C677" s="822">
        <f>'Comm Prop Portfolio'!B660*(1+$D$8)</f>
        <v>7645920</v>
      </c>
      <c r="D677" s="823">
        <f>'Comm Prop Portfolio'!C660*(1+$D$9)</f>
        <v>2224.8128000000002</v>
      </c>
      <c r="E677" s="457"/>
      <c r="F677" s="234">
        <f t="shared" si="160"/>
        <v>0.73842258354782686</v>
      </c>
      <c r="G677" s="234">
        <f t="shared" si="161"/>
        <v>0</v>
      </c>
      <c r="H677" s="235">
        <f t="shared" si="162"/>
        <v>1642.8520156862746</v>
      </c>
      <c r="I677" s="235">
        <f t="shared" si="163"/>
        <v>0</v>
      </c>
      <c r="N677" s="441"/>
      <c r="P677" s="240">
        <f t="shared" si="164"/>
        <v>0</v>
      </c>
      <c r="Q677" s="234">
        <f t="shared" si="165"/>
        <v>0</v>
      </c>
      <c r="R677" s="235">
        <f t="shared" si="166"/>
        <v>0</v>
      </c>
      <c r="S677" s="235">
        <f t="shared" si="167"/>
        <v>0</v>
      </c>
      <c r="X677" s="441"/>
      <c r="Z677" s="240">
        <f t="shared" si="168"/>
        <v>0</v>
      </c>
      <c r="AA677" s="234">
        <f t="shared" si="169"/>
        <v>0</v>
      </c>
      <c r="AB677" s="235">
        <f t="shared" si="170"/>
        <v>0</v>
      </c>
      <c r="AC677" s="235">
        <f t="shared" si="171"/>
        <v>0</v>
      </c>
      <c r="AH677" s="441"/>
      <c r="AJ677" s="240">
        <f t="shared" si="172"/>
        <v>0</v>
      </c>
      <c r="AK677" s="234">
        <f t="shared" si="173"/>
        <v>0</v>
      </c>
      <c r="AL677" s="235">
        <f t="shared" si="174"/>
        <v>0</v>
      </c>
      <c r="AM677" s="235">
        <f t="shared" si="175"/>
        <v>0</v>
      </c>
      <c r="AR677" s="441"/>
    </row>
    <row r="678" spans="2:44" ht="12.6" hidden="1" customHeight="1" outlineLevel="1" x14ac:dyDescent="0.2">
      <c r="B678" s="456">
        <f>'Comm Prop Portfolio'!A661</f>
        <v>652</v>
      </c>
      <c r="C678" s="822">
        <f>'Comm Prop Portfolio'!B661*(1+$D$8)</f>
        <v>25208280</v>
      </c>
      <c r="D678" s="823">
        <f>'Comm Prop Portfolio'!C661*(1+$D$9)</f>
        <v>7073.1468000000004</v>
      </c>
      <c r="E678" s="457"/>
      <c r="F678" s="234">
        <f t="shared" si="160"/>
        <v>0.31735604333179418</v>
      </c>
      <c r="G678" s="234">
        <f t="shared" si="161"/>
        <v>0.60330494583525729</v>
      </c>
      <c r="H678" s="235">
        <f t="shared" si="162"/>
        <v>2244.7058823529414</v>
      </c>
      <c r="I678" s="235">
        <f t="shared" si="163"/>
        <v>4267.2644470588239</v>
      </c>
      <c r="N678" s="441"/>
      <c r="P678" s="240">
        <f t="shared" si="164"/>
        <v>0</v>
      </c>
      <c r="Q678" s="234">
        <f t="shared" si="165"/>
        <v>0.60330494583525729</v>
      </c>
      <c r="R678" s="235">
        <f t="shared" si="166"/>
        <v>0</v>
      </c>
      <c r="S678" s="235">
        <f t="shared" si="167"/>
        <v>4267.2644470588239</v>
      </c>
      <c r="X678" s="441"/>
      <c r="Z678" s="240">
        <f t="shared" si="168"/>
        <v>0</v>
      </c>
      <c r="AA678" s="234">
        <f t="shared" si="169"/>
        <v>0.60330494583525729</v>
      </c>
      <c r="AB678" s="235">
        <f t="shared" si="170"/>
        <v>0</v>
      </c>
      <c r="AC678" s="235">
        <f t="shared" si="171"/>
        <v>4267.2644470588239</v>
      </c>
      <c r="AH678" s="441"/>
      <c r="AJ678" s="240">
        <f t="shared" si="172"/>
        <v>0</v>
      </c>
      <c r="AK678" s="234">
        <f t="shared" si="173"/>
        <v>0.60330494583525729</v>
      </c>
      <c r="AL678" s="235">
        <f t="shared" si="174"/>
        <v>0</v>
      </c>
      <c r="AM678" s="235">
        <f t="shared" si="175"/>
        <v>4267.2644470588239</v>
      </c>
      <c r="AR678" s="441"/>
    </row>
    <row r="679" spans="2:44" ht="12.6" hidden="1" customHeight="1" outlineLevel="1" x14ac:dyDescent="0.2">
      <c r="B679" s="456">
        <f>'Comm Prop Portfolio'!A662</f>
        <v>653</v>
      </c>
      <c r="C679" s="822">
        <f>'Comm Prop Portfolio'!B662*(1+$D$8)</f>
        <v>39254700</v>
      </c>
      <c r="D679" s="823">
        <f>'Comm Prop Portfolio'!C662*(1+$D$9)</f>
        <v>8158.8200000000006</v>
      </c>
      <c r="E679" s="457"/>
      <c r="F679" s="234">
        <f t="shared" si="160"/>
        <v>0.20379725230354581</v>
      </c>
      <c r="G679" s="234">
        <f t="shared" si="161"/>
        <v>0.7452534346205677</v>
      </c>
      <c r="H679" s="235">
        <f t="shared" si="162"/>
        <v>1662.7450980392157</v>
      </c>
      <c r="I679" s="235">
        <f t="shared" si="163"/>
        <v>6080.3886274509805</v>
      </c>
      <c r="N679" s="441"/>
      <c r="P679" s="240">
        <f t="shared" si="164"/>
        <v>0</v>
      </c>
      <c r="Q679" s="234">
        <f t="shared" si="165"/>
        <v>0.7452534346205677</v>
      </c>
      <c r="R679" s="235">
        <f t="shared" si="166"/>
        <v>0</v>
      </c>
      <c r="S679" s="235">
        <f t="shared" si="167"/>
        <v>6080.3886274509805</v>
      </c>
      <c r="X679" s="441"/>
      <c r="Z679" s="240">
        <f t="shared" si="168"/>
        <v>0</v>
      </c>
      <c r="AA679" s="234">
        <f t="shared" si="169"/>
        <v>0.7452534346205677</v>
      </c>
      <c r="AB679" s="235">
        <f t="shared" si="170"/>
        <v>0</v>
      </c>
      <c r="AC679" s="235">
        <f t="shared" si="171"/>
        <v>6080.3886274509805</v>
      </c>
      <c r="AH679" s="441"/>
      <c r="AJ679" s="240">
        <f t="shared" si="172"/>
        <v>0</v>
      </c>
      <c r="AK679" s="234">
        <f t="shared" si="173"/>
        <v>0.7452534346205677</v>
      </c>
      <c r="AL679" s="235">
        <f t="shared" si="174"/>
        <v>0</v>
      </c>
      <c r="AM679" s="235">
        <f t="shared" si="175"/>
        <v>6080.3886274509805</v>
      </c>
      <c r="AR679" s="441"/>
    </row>
    <row r="680" spans="2:44" ht="12.6" hidden="1" customHeight="1" outlineLevel="1" x14ac:dyDescent="0.2">
      <c r="B680" s="456">
        <f>'Comm Prop Portfolio'!A663</f>
        <v>654</v>
      </c>
      <c r="C680" s="822">
        <f>'Comm Prop Portfolio'!B663*(1+$D$8)</f>
        <v>1339260</v>
      </c>
      <c r="D680" s="823">
        <f>'Comm Prop Portfolio'!C663*(1+$D$9)</f>
        <v>264.43819999999999</v>
      </c>
      <c r="E680" s="457"/>
      <c r="F680" s="234">
        <f t="shared" si="160"/>
        <v>0</v>
      </c>
      <c r="G680" s="234">
        <f t="shared" si="161"/>
        <v>0</v>
      </c>
      <c r="H680" s="235">
        <f t="shared" si="162"/>
        <v>0</v>
      </c>
      <c r="I680" s="235">
        <f t="shared" si="163"/>
        <v>0</v>
      </c>
      <c r="N680" s="441"/>
      <c r="P680" s="240">
        <f t="shared" si="164"/>
        <v>0</v>
      </c>
      <c r="Q680" s="234">
        <f t="shared" si="165"/>
        <v>0</v>
      </c>
      <c r="R680" s="235">
        <f t="shared" si="166"/>
        <v>0</v>
      </c>
      <c r="S680" s="235">
        <f t="shared" si="167"/>
        <v>0</v>
      </c>
      <c r="X680" s="441"/>
      <c r="Z680" s="240">
        <f t="shared" si="168"/>
        <v>0</v>
      </c>
      <c r="AA680" s="234">
        <f t="shared" si="169"/>
        <v>0</v>
      </c>
      <c r="AB680" s="235">
        <f t="shared" si="170"/>
        <v>0</v>
      </c>
      <c r="AC680" s="235">
        <f t="shared" si="171"/>
        <v>0</v>
      </c>
      <c r="AH680" s="441"/>
      <c r="AJ680" s="240">
        <f t="shared" si="172"/>
        <v>0</v>
      </c>
      <c r="AK680" s="234">
        <f t="shared" si="173"/>
        <v>0</v>
      </c>
      <c r="AL680" s="235">
        <f t="shared" si="174"/>
        <v>0</v>
      </c>
      <c r="AM680" s="235">
        <f t="shared" si="175"/>
        <v>0</v>
      </c>
      <c r="AR680" s="441"/>
    </row>
    <row r="681" spans="2:44" ht="12.6" hidden="1" customHeight="1" outlineLevel="1" x14ac:dyDescent="0.2">
      <c r="B681" s="456">
        <f>'Comm Prop Portfolio'!A664</f>
        <v>655</v>
      </c>
      <c r="C681" s="822">
        <f>'Comm Prop Portfolio'!B664*(1+$D$8)</f>
        <v>15793680</v>
      </c>
      <c r="D681" s="823">
        <f>'Comm Prop Portfolio'!C664*(1+$D$9)</f>
        <v>4923.9120000000003</v>
      </c>
      <c r="E681" s="457"/>
      <c r="F681" s="234">
        <f t="shared" si="160"/>
        <v>0.50653172661469648</v>
      </c>
      <c r="G681" s="234">
        <f t="shared" si="161"/>
        <v>0.36683534173162935</v>
      </c>
      <c r="H681" s="235">
        <f t="shared" si="162"/>
        <v>2494.1176470588234</v>
      </c>
      <c r="I681" s="235">
        <f t="shared" si="163"/>
        <v>1806.2649411764705</v>
      </c>
      <c r="N681" s="441"/>
      <c r="P681" s="240">
        <f t="shared" si="164"/>
        <v>0</v>
      </c>
      <c r="Q681" s="234">
        <f t="shared" si="165"/>
        <v>0.36683534173162935</v>
      </c>
      <c r="R681" s="235">
        <f t="shared" si="166"/>
        <v>0</v>
      </c>
      <c r="S681" s="235">
        <f t="shared" si="167"/>
        <v>1806.2649411764705</v>
      </c>
      <c r="X681" s="441"/>
      <c r="Z681" s="240">
        <f t="shared" si="168"/>
        <v>0</v>
      </c>
      <c r="AA681" s="234">
        <f t="shared" si="169"/>
        <v>0.36683534173162935</v>
      </c>
      <c r="AB681" s="235">
        <f t="shared" si="170"/>
        <v>0</v>
      </c>
      <c r="AC681" s="235">
        <f t="shared" si="171"/>
        <v>1806.2649411764705</v>
      </c>
      <c r="AH681" s="441"/>
      <c r="AJ681" s="240">
        <f t="shared" si="172"/>
        <v>0</v>
      </c>
      <c r="AK681" s="234">
        <f t="shared" si="173"/>
        <v>0.36683534173162935</v>
      </c>
      <c r="AL681" s="235">
        <f t="shared" si="174"/>
        <v>0</v>
      </c>
      <c r="AM681" s="235">
        <f t="shared" si="175"/>
        <v>1806.2649411764705</v>
      </c>
      <c r="AR681" s="441"/>
    </row>
    <row r="682" spans="2:44" ht="12.6" hidden="1" customHeight="1" outlineLevel="1" x14ac:dyDescent="0.2">
      <c r="B682" s="456">
        <f>'Comm Prop Portfolio'!A665</f>
        <v>656</v>
      </c>
      <c r="C682" s="822">
        <f>'Comm Prop Portfolio'!B665*(1+$D$8)</f>
        <v>816000</v>
      </c>
      <c r="D682" s="823">
        <f>'Comm Prop Portfolio'!C665*(1+$D$9)</f>
        <v>152.64000000000001</v>
      </c>
      <c r="E682" s="457"/>
      <c r="F682" s="234">
        <f t="shared" si="160"/>
        <v>0</v>
      </c>
      <c r="G682" s="234">
        <f t="shared" si="161"/>
        <v>0</v>
      </c>
      <c r="H682" s="235">
        <f t="shared" si="162"/>
        <v>0</v>
      </c>
      <c r="I682" s="235">
        <f t="shared" si="163"/>
        <v>0</v>
      </c>
      <c r="N682" s="441"/>
      <c r="P682" s="240">
        <f t="shared" si="164"/>
        <v>0</v>
      </c>
      <c r="Q682" s="234">
        <f t="shared" si="165"/>
        <v>0</v>
      </c>
      <c r="R682" s="235">
        <f t="shared" si="166"/>
        <v>0</v>
      </c>
      <c r="S682" s="235">
        <f t="shared" si="167"/>
        <v>0</v>
      </c>
      <c r="X682" s="441"/>
      <c r="Z682" s="240">
        <f t="shared" si="168"/>
        <v>0</v>
      </c>
      <c r="AA682" s="234">
        <f t="shared" si="169"/>
        <v>0</v>
      </c>
      <c r="AB682" s="235">
        <f t="shared" si="170"/>
        <v>0</v>
      </c>
      <c r="AC682" s="235">
        <f t="shared" si="171"/>
        <v>0</v>
      </c>
      <c r="AH682" s="441"/>
      <c r="AJ682" s="240">
        <f t="shared" si="172"/>
        <v>0</v>
      </c>
      <c r="AK682" s="234">
        <f t="shared" si="173"/>
        <v>0</v>
      </c>
      <c r="AL682" s="235">
        <f t="shared" si="174"/>
        <v>0</v>
      </c>
      <c r="AM682" s="235">
        <f t="shared" si="175"/>
        <v>0</v>
      </c>
      <c r="AR682" s="441"/>
    </row>
    <row r="683" spans="2:44" ht="12.6" hidden="1" customHeight="1" outlineLevel="1" x14ac:dyDescent="0.2">
      <c r="B683" s="456">
        <f>'Comm Prop Portfolio'!A666</f>
        <v>657</v>
      </c>
      <c r="C683" s="822">
        <f>'Comm Prop Portfolio'!B666*(1+$D$8)</f>
        <v>4671600</v>
      </c>
      <c r="D683" s="823">
        <f>'Comm Prop Portfolio'!C666*(1+$D$9)</f>
        <v>1019.508</v>
      </c>
      <c r="E683" s="457"/>
      <c r="F683" s="234">
        <f t="shared" si="160"/>
        <v>0.57188115420840824</v>
      </c>
      <c r="G683" s="234">
        <f t="shared" si="161"/>
        <v>0</v>
      </c>
      <c r="H683" s="235">
        <f t="shared" si="162"/>
        <v>583.03741176470589</v>
      </c>
      <c r="I683" s="235">
        <f t="shared" si="163"/>
        <v>0</v>
      </c>
      <c r="N683" s="441"/>
      <c r="P683" s="240">
        <f t="shared" si="164"/>
        <v>0</v>
      </c>
      <c r="Q683" s="234">
        <f t="shared" si="165"/>
        <v>0</v>
      </c>
      <c r="R683" s="235">
        <f t="shared" si="166"/>
        <v>0</v>
      </c>
      <c r="S683" s="235">
        <f t="shared" si="167"/>
        <v>0</v>
      </c>
      <c r="X683" s="441"/>
      <c r="Z683" s="240">
        <f t="shared" si="168"/>
        <v>0</v>
      </c>
      <c r="AA683" s="234">
        <f t="shared" si="169"/>
        <v>0</v>
      </c>
      <c r="AB683" s="235">
        <f t="shared" si="170"/>
        <v>0</v>
      </c>
      <c r="AC683" s="235">
        <f t="shared" si="171"/>
        <v>0</v>
      </c>
      <c r="AH683" s="441"/>
      <c r="AJ683" s="240">
        <f t="shared" si="172"/>
        <v>0</v>
      </c>
      <c r="AK683" s="234">
        <f t="shared" si="173"/>
        <v>0</v>
      </c>
      <c r="AL683" s="235">
        <f t="shared" si="174"/>
        <v>0</v>
      </c>
      <c r="AM683" s="235">
        <f t="shared" si="175"/>
        <v>0</v>
      </c>
      <c r="AR683" s="441"/>
    </row>
    <row r="684" spans="2:44" ht="12.6" hidden="1" customHeight="1" outlineLevel="1" x14ac:dyDescent="0.2">
      <c r="B684" s="456">
        <f>'Comm Prop Portfolio'!A667</f>
        <v>658</v>
      </c>
      <c r="C684" s="822">
        <f>'Comm Prop Portfolio'!B667*(1+$D$8)</f>
        <v>2812140</v>
      </c>
      <c r="D684" s="823">
        <f>'Comm Prop Portfolio'!C667*(1+$D$9)</f>
        <v>701.38080000000002</v>
      </c>
      <c r="E684" s="457"/>
      <c r="F684" s="234">
        <f t="shared" si="160"/>
        <v>0.2887978550143307</v>
      </c>
      <c r="G684" s="234">
        <f t="shared" si="161"/>
        <v>0</v>
      </c>
      <c r="H684" s="235">
        <f t="shared" si="162"/>
        <v>202.55727058823527</v>
      </c>
      <c r="I684" s="235">
        <f t="shared" si="163"/>
        <v>0</v>
      </c>
      <c r="N684" s="441"/>
      <c r="P684" s="240">
        <f t="shared" si="164"/>
        <v>0</v>
      </c>
      <c r="Q684" s="234">
        <f t="shared" si="165"/>
        <v>0</v>
      </c>
      <c r="R684" s="235">
        <f t="shared" si="166"/>
        <v>0</v>
      </c>
      <c r="S684" s="235">
        <f t="shared" si="167"/>
        <v>0</v>
      </c>
      <c r="X684" s="441"/>
      <c r="Z684" s="240">
        <f t="shared" si="168"/>
        <v>0</v>
      </c>
      <c r="AA684" s="234">
        <f t="shared" si="169"/>
        <v>0</v>
      </c>
      <c r="AB684" s="235">
        <f t="shared" si="170"/>
        <v>0</v>
      </c>
      <c r="AC684" s="235">
        <f t="shared" si="171"/>
        <v>0</v>
      </c>
      <c r="AH684" s="441"/>
      <c r="AJ684" s="240">
        <f t="shared" si="172"/>
        <v>0</v>
      </c>
      <c r="AK684" s="234">
        <f t="shared" si="173"/>
        <v>0</v>
      </c>
      <c r="AL684" s="235">
        <f t="shared" si="174"/>
        <v>0</v>
      </c>
      <c r="AM684" s="235">
        <f t="shared" si="175"/>
        <v>0</v>
      </c>
      <c r="AR684" s="441"/>
    </row>
    <row r="685" spans="2:44" ht="12.6" hidden="1" customHeight="1" outlineLevel="1" x14ac:dyDescent="0.2">
      <c r="B685" s="456">
        <f>'Comm Prop Portfolio'!A668</f>
        <v>659</v>
      </c>
      <c r="C685" s="822">
        <f>'Comm Prop Portfolio'!B668*(1+$D$8)</f>
        <v>15060300</v>
      </c>
      <c r="D685" s="823">
        <f>'Comm Prop Portfolio'!C668*(1+$D$9)</f>
        <v>2034.6170000000002</v>
      </c>
      <c r="E685" s="457"/>
      <c r="F685" s="234">
        <f t="shared" si="160"/>
        <v>0.53119791770416258</v>
      </c>
      <c r="G685" s="234">
        <f t="shared" si="161"/>
        <v>0.33600260286979677</v>
      </c>
      <c r="H685" s="235">
        <f t="shared" si="162"/>
        <v>1080.7843137254902</v>
      </c>
      <c r="I685" s="235">
        <f t="shared" si="163"/>
        <v>683.63660784313731</v>
      </c>
      <c r="N685" s="441"/>
      <c r="P685" s="240">
        <f t="shared" si="164"/>
        <v>0</v>
      </c>
      <c r="Q685" s="234">
        <f t="shared" si="165"/>
        <v>0.33600260286979677</v>
      </c>
      <c r="R685" s="235">
        <f t="shared" si="166"/>
        <v>0</v>
      </c>
      <c r="S685" s="235">
        <f t="shared" si="167"/>
        <v>683.63660784313731</v>
      </c>
      <c r="X685" s="441"/>
      <c r="Z685" s="240">
        <f t="shared" si="168"/>
        <v>0</v>
      </c>
      <c r="AA685" s="234">
        <f t="shared" si="169"/>
        <v>0.33600260286979677</v>
      </c>
      <c r="AB685" s="235">
        <f t="shared" si="170"/>
        <v>0</v>
      </c>
      <c r="AC685" s="235">
        <f t="shared" si="171"/>
        <v>683.63660784313731</v>
      </c>
      <c r="AH685" s="441"/>
      <c r="AJ685" s="240">
        <f t="shared" si="172"/>
        <v>0</v>
      </c>
      <c r="AK685" s="234">
        <f t="shared" si="173"/>
        <v>0.33600260286979677</v>
      </c>
      <c r="AL685" s="235">
        <f t="shared" si="174"/>
        <v>0</v>
      </c>
      <c r="AM685" s="235">
        <f t="shared" si="175"/>
        <v>683.63660784313731</v>
      </c>
      <c r="AR685" s="441"/>
    </row>
    <row r="686" spans="2:44" ht="12.6" hidden="1" customHeight="1" outlineLevel="1" x14ac:dyDescent="0.2">
      <c r="B686" s="456">
        <f>'Comm Prop Portfolio'!A669</f>
        <v>660</v>
      </c>
      <c r="C686" s="822">
        <f>'Comm Prop Portfolio'!B669*(1+$D$8)</f>
        <v>12226740</v>
      </c>
      <c r="D686" s="823">
        <f>'Comm Prop Portfolio'!C669*(1+$D$9)</f>
        <v>2922.4306000000006</v>
      </c>
      <c r="E686" s="457"/>
      <c r="F686" s="234">
        <f t="shared" si="160"/>
        <v>0.65430360014198385</v>
      </c>
      <c r="G686" s="234">
        <f t="shared" si="161"/>
        <v>0.18212049982252015</v>
      </c>
      <c r="H686" s="235">
        <f t="shared" si="162"/>
        <v>1912.1568627450984</v>
      </c>
      <c r="I686" s="235">
        <f t="shared" si="163"/>
        <v>532.23452156862754</v>
      </c>
      <c r="N686" s="441"/>
      <c r="P686" s="240">
        <f t="shared" si="164"/>
        <v>0</v>
      </c>
      <c r="Q686" s="234">
        <f t="shared" si="165"/>
        <v>0.18212049982252015</v>
      </c>
      <c r="R686" s="235">
        <f t="shared" si="166"/>
        <v>0</v>
      </c>
      <c r="S686" s="235">
        <f t="shared" si="167"/>
        <v>532.23452156862754</v>
      </c>
      <c r="X686" s="441"/>
      <c r="Z686" s="240">
        <f t="shared" si="168"/>
        <v>0</v>
      </c>
      <c r="AA686" s="234">
        <f t="shared" si="169"/>
        <v>0.18212049982252015</v>
      </c>
      <c r="AB686" s="235">
        <f t="shared" si="170"/>
        <v>0</v>
      </c>
      <c r="AC686" s="235">
        <f t="shared" si="171"/>
        <v>532.23452156862754</v>
      </c>
      <c r="AH686" s="441"/>
      <c r="AJ686" s="240">
        <f t="shared" si="172"/>
        <v>0</v>
      </c>
      <c r="AK686" s="234">
        <f t="shared" si="173"/>
        <v>0.18212049982252015</v>
      </c>
      <c r="AL686" s="235">
        <f t="shared" si="174"/>
        <v>0</v>
      </c>
      <c r="AM686" s="235">
        <f t="shared" si="175"/>
        <v>532.23452156862754</v>
      </c>
      <c r="AR686" s="441"/>
    </row>
    <row r="687" spans="2:44" ht="12.6" hidden="1" customHeight="1" outlineLevel="1" x14ac:dyDescent="0.2">
      <c r="B687" s="456">
        <f>'Comm Prop Portfolio'!A670</f>
        <v>661</v>
      </c>
      <c r="C687" s="822">
        <f>'Comm Prop Portfolio'!B670*(1+$D$8)</f>
        <v>40800000</v>
      </c>
      <c r="D687" s="823">
        <f>'Comm Prop Portfolio'!C670*(1+$D$9)</f>
        <v>6360</v>
      </c>
      <c r="E687" s="457"/>
      <c r="F687" s="234">
        <f t="shared" si="160"/>
        <v>0.19607843137254902</v>
      </c>
      <c r="G687" s="234">
        <f t="shared" si="161"/>
        <v>0.73529411764705888</v>
      </c>
      <c r="H687" s="235">
        <f t="shared" si="162"/>
        <v>1247.0588235294117</v>
      </c>
      <c r="I687" s="235">
        <f t="shared" si="163"/>
        <v>4676.4705882352946</v>
      </c>
      <c r="N687" s="441"/>
      <c r="P687" s="240">
        <f t="shared" si="164"/>
        <v>0</v>
      </c>
      <c r="Q687" s="234">
        <f t="shared" si="165"/>
        <v>0.73529411764705888</v>
      </c>
      <c r="R687" s="235">
        <f t="shared" si="166"/>
        <v>0</v>
      </c>
      <c r="S687" s="235">
        <f t="shared" si="167"/>
        <v>4676.4705882352946</v>
      </c>
      <c r="X687" s="441"/>
      <c r="Z687" s="240">
        <f t="shared" si="168"/>
        <v>0</v>
      </c>
      <c r="AA687" s="234">
        <f t="shared" si="169"/>
        <v>0.73529411764705888</v>
      </c>
      <c r="AB687" s="235">
        <f t="shared" si="170"/>
        <v>0</v>
      </c>
      <c r="AC687" s="235">
        <f t="shared" si="171"/>
        <v>4676.4705882352946</v>
      </c>
      <c r="AH687" s="441"/>
      <c r="AJ687" s="240">
        <f t="shared" si="172"/>
        <v>0</v>
      </c>
      <c r="AK687" s="234">
        <f t="shared" si="173"/>
        <v>0.73529411764705888</v>
      </c>
      <c r="AL687" s="235">
        <f t="shared" si="174"/>
        <v>0</v>
      </c>
      <c r="AM687" s="235">
        <f t="shared" si="175"/>
        <v>4676.4705882352946</v>
      </c>
      <c r="AR687" s="441"/>
    </row>
    <row r="688" spans="2:44" ht="12.6" hidden="1" customHeight="1" outlineLevel="1" x14ac:dyDescent="0.2">
      <c r="B688" s="456">
        <f>'Comm Prop Portfolio'!A671</f>
        <v>662</v>
      </c>
      <c r="C688" s="822">
        <f>'Comm Prop Portfolio'!B671*(1+$D$8)</f>
        <v>816000</v>
      </c>
      <c r="D688" s="823">
        <f>'Comm Prop Portfolio'!C671*(1+$D$9)</f>
        <v>237.44</v>
      </c>
      <c r="E688" s="457"/>
      <c r="F688" s="234">
        <f t="shared" si="160"/>
        <v>0</v>
      </c>
      <c r="G688" s="234">
        <f t="shared" si="161"/>
        <v>0</v>
      </c>
      <c r="H688" s="235">
        <f t="shared" si="162"/>
        <v>0</v>
      </c>
      <c r="I688" s="235">
        <f t="shared" si="163"/>
        <v>0</v>
      </c>
      <c r="N688" s="441"/>
      <c r="P688" s="240">
        <f t="shared" si="164"/>
        <v>0</v>
      </c>
      <c r="Q688" s="234">
        <f t="shared" si="165"/>
        <v>0</v>
      </c>
      <c r="R688" s="235">
        <f t="shared" si="166"/>
        <v>0</v>
      </c>
      <c r="S688" s="235">
        <f t="shared" si="167"/>
        <v>0</v>
      </c>
      <c r="X688" s="441"/>
      <c r="Z688" s="240">
        <f t="shared" si="168"/>
        <v>0</v>
      </c>
      <c r="AA688" s="234">
        <f t="shared" si="169"/>
        <v>0</v>
      </c>
      <c r="AB688" s="235">
        <f t="shared" si="170"/>
        <v>0</v>
      </c>
      <c r="AC688" s="235">
        <f t="shared" si="171"/>
        <v>0</v>
      </c>
      <c r="AH688" s="441"/>
      <c r="AJ688" s="240">
        <f t="shared" si="172"/>
        <v>0</v>
      </c>
      <c r="AK688" s="234">
        <f t="shared" si="173"/>
        <v>0</v>
      </c>
      <c r="AL688" s="235">
        <f t="shared" si="174"/>
        <v>0</v>
      </c>
      <c r="AM688" s="235">
        <f t="shared" si="175"/>
        <v>0</v>
      </c>
      <c r="AR688" s="441"/>
    </row>
    <row r="689" spans="2:44" ht="12.6" hidden="1" customHeight="1" outlineLevel="1" x14ac:dyDescent="0.2">
      <c r="B689" s="456">
        <f>'Comm Prop Portfolio'!A672</f>
        <v>663</v>
      </c>
      <c r="C689" s="822">
        <f>'Comm Prop Portfolio'!B672*(1+$D$8)</f>
        <v>5545740</v>
      </c>
      <c r="D689" s="823">
        <f>'Comm Prop Portfolio'!C672*(1+$D$9)</f>
        <v>806.85079999999994</v>
      </c>
      <c r="E689" s="457"/>
      <c r="F689" s="234">
        <f t="shared" si="160"/>
        <v>0.63936282624140328</v>
      </c>
      <c r="G689" s="234">
        <f t="shared" si="161"/>
        <v>0</v>
      </c>
      <c r="H689" s="235">
        <f t="shared" si="162"/>
        <v>515.87040784313717</v>
      </c>
      <c r="I689" s="235">
        <f t="shared" si="163"/>
        <v>0</v>
      </c>
      <c r="N689" s="441"/>
      <c r="P689" s="240">
        <f t="shared" si="164"/>
        <v>0</v>
      </c>
      <c r="Q689" s="234">
        <f t="shared" si="165"/>
        <v>0</v>
      </c>
      <c r="R689" s="235">
        <f t="shared" si="166"/>
        <v>0</v>
      </c>
      <c r="S689" s="235">
        <f t="shared" si="167"/>
        <v>0</v>
      </c>
      <c r="X689" s="441"/>
      <c r="Z689" s="240">
        <f t="shared" si="168"/>
        <v>0</v>
      </c>
      <c r="AA689" s="234">
        <f t="shared" si="169"/>
        <v>0</v>
      </c>
      <c r="AB689" s="235">
        <f t="shared" si="170"/>
        <v>0</v>
      </c>
      <c r="AC689" s="235">
        <f t="shared" si="171"/>
        <v>0</v>
      </c>
      <c r="AH689" s="441"/>
      <c r="AJ689" s="240">
        <f t="shared" si="172"/>
        <v>0</v>
      </c>
      <c r="AK689" s="234">
        <f t="shared" si="173"/>
        <v>0</v>
      </c>
      <c r="AL689" s="235">
        <f t="shared" si="174"/>
        <v>0</v>
      </c>
      <c r="AM689" s="235">
        <f t="shared" si="175"/>
        <v>0</v>
      </c>
      <c r="AR689" s="441"/>
    </row>
    <row r="690" spans="2:44" ht="12.6" hidden="1" customHeight="1" outlineLevel="1" x14ac:dyDescent="0.2">
      <c r="B690" s="456">
        <f>'Comm Prop Portfolio'!A673</f>
        <v>664</v>
      </c>
      <c r="C690" s="822">
        <f>'Comm Prop Portfolio'!B673*(1+$D$8)</f>
        <v>5331540</v>
      </c>
      <c r="D690" s="823">
        <f>'Comm Prop Portfolio'!C673*(1+$D$9)</f>
        <v>997.31160000000011</v>
      </c>
      <c r="E690" s="457"/>
      <c r="F690" s="234">
        <f t="shared" si="160"/>
        <v>0.62487386383671506</v>
      </c>
      <c r="G690" s="234">
        <f t="shared" si="161"/>
        <v>0</v>
      </c>
      <c r="H690" s="235">
        <f t="shared" si="162"/>
        <v>623.19395294117646</v>
      </c>
      <c r="I690" s="235">
        <f t="shared" si="163"/>
        <v>0</v>
      </c>
      <c r="N690" s="441"/>
      <c r="P690" s="240">
        <f t="shared" si="164"/>
        <v>0</v>
      </c>
      <c r="Q690" s="234">
        <f t="shared" si="165"/>
        <v>0</v>
      </c>
      <c r="R690" s="235">
        <f t="shared" si="166"/>
        <v>0</v>
      </c>
      <c r="S690" s="235">
        <f t="shared" si="167"/>
        <v>0</v>
      </c>
      <c r="X690" s="441"/>
      <c r="Z690" s="240">
        <f t="shared" si="168"/>
        <v>0</v>
      </c>
      <c r="AA690" s="234">
        <f t="shared" si="169"/>
        <v>0</v>
      </c>
      <c r="AB690" s="235">
        <f t="shared" si="170"/>
        <v>0</v>
      </c>
      <c r="AC690" s="235">
        <f t="shared" si="171"/>
        <v>0</v>
      </c>
      <c r="AH690" s="441"/>
      <c r="AJ690" s="240">
        <f t="shared" si="172"/>
        <v>0</v>
      </c>
      <c r="AK690" s="234">
        <f t="shared" si="173"/>
        <v>0</v>
      </c>
      <c r="AL690" s="235">
        <f t="shared" si="174"/>
        <v>0</v>
      </c>
      <c r="AM690" s="235">
        <f t="shared" si="175"/>
        <v>0</v>
      </c>
      <c r="AR690" s="441"/>
    </row>
    <row r="691" spans="2:44" ht="12.6" hidden="1" customHeight="1" outlineLevel="1" x14ac:dyDescent="0.2">
      <c r="B691" s="456">
        <f>'Comm Prop Portfolio'!A674</f>
        <v>665</v>
      </c>
      <c r="C691" s="822">
        <f>'Comm Prop Portfolio'!B674*(1+$D$8)</f>
        <v>26945340</v>
      </c>
      <c r="D691" s="823">
        <f>'Comm Prop Portfolio'!C674*(1+$D$9)</f>
        <v>6720.4848000000002</v>
      </c>
      <c r="E691" s="457"/>
      <c r="F691" s="234">
        <f t="shared" si="160"/>
        <v>0.29689734848400501</v>
      </c>
      <c r="G691" s="234">
        <f t="shared" si="161"/>
        <v>0.62887831439499375</v>
      </c>
      <c r="H691" s="235">
        <f t="shared" si="162"/>
        <v>1995.2941176470588</v>
      </c>
      <c r="I691" s="235">
        <f t="shared" si="163"/>
        <v>4226.3671529411768</v>
      </c>
      <c r="N691" s="441"/>
      <c r="P691" s="240">
        <f t="shared" si="164"/>
        <v>0</v>
      </c>
      <c r="Q691" s="234">
        <f t="shared" si="165"/>
        <v>0.62887831439499375</v>
      </c>
      <c r="R691" s="235">
        <f t="shared" si="166"/>
        <v>0</v>
      </c>
      <c r="S691" s="235">
        <f t="shared" si="167"/>
        <v>4226.3671529411768</v>
      </c>
      <c r="X691" s="441"/>
      <c r="Z691" s="240">
        <f t="shared" si="168"/>
        <v>0</v>
      </c>
      <c r="AA691" s="234">
        <f t="shared" si="169"/>
        <v>0.62887831439499375</v>
      </c>
      <c r="AB691" s="235">
        <f t="shared" si="170"/>
        <v>0</v>
      </c>
      <c r="AC691" s="235">
        <f t="shared" si="171"/>
        <v>4226.3671529411768</v>
      </c>
      <c r="AH691" s="441"/>
      <c r="AJ691" s="240">
        <f t="shared" si="172"/>
        <v>0</v>
      </c>
      <c r="AK691" s="234">
        <f t="shared" si="173"/>
        <v>0.62887831439499375</v>
      </c>
      <c r="AL691" s="235">
        <f t="shared" si="174"/>
        <v>0</v>
      </c>
      <c r="AM691" s="235">
        <f t="shared" si="175"/>
        <v>4226.3671529411768</v>
      </c>
      <c r="AR691" s="441"/>
    </row>
    <row r="692" spans="2:44" ht="12.6" hidden="1" customHeight="1" outlineLevel="1" x14ac:dyDescent="0.2">
      <c r="B692" s="456">
        <f>'Comm Prop Portfolio'!A675</f>
        <v>666</v>
      </c>
      <c r="C692" s="822">
        <f>'Comm Prop Portfolio'!B675*(1+$D$8)</f>
        <v>35246100</v>
      </c>
      <c r="D692" s="823">
        <f>'Comm Prop Portfolio'!C675*(1+$D$9)</f>
        <v>4761.6790000000001</v>
      </c>
      <c r="E692" s="457"/>
      <c r="F692" s="234">
        <f t="shared" si="160"/>
        <v>0.22697546678923342</v>
      </c>
      <c r="G692" s="234">
        <f t="shared" si="161"/>
        <v>0.71628066651345823</v>
      </c>
      <c r="H692" s="235">
        <f t="shared" si="162"/>
        <v>1080.7843137254902</v>
      </c>
      <c r="I692" s="235">
        <f t="shared" si="163"/>
        <v>3410.6986078431373</v>
      </c>
      <c r="N692" s="441"/>
      <c r="P692" s="240">
        <f t="shared" si="164"/>
        <v>0</v>
      </c>
      <c r="Q692" s="234">
        <f t="shared" si="165"/>
        <v>0.71628066651345823</v>
      </c>
      <c r="R692" s="235">
        <f t="shared" si="166"/>
        <v>0</v>
      </c>
      <c r="S692" s="235">
        <f t="shared" si="167"/>
        <v>3410.6986078431373</v>
      </c>
      <c r="X692" s="441"/>
      <c r="Z692" s="240">
        <f t="shared" si="168"/>
        <v>0</v>
      </c>
      <c r="AA692" s="234">
        <f t="shared" si="169"/>
        <v>0.71628066651345823</v>
      </c>
      <c r="AB692" s="235">
        <f t="shared" si="170"/>
        <v>0</v>
      </c>
      <c r="AC692" s="235">
        <f t="shared" si="171"/>
        <v>3410.6986078431373</v>
      </c>
      <c r="AH692" s="441"/>
      <c r="AJ692" s="240">
        <f t="shared" si="172"/>
        <v>0</v>
      </c>
      <c r="AK692" s="234">
        <f t="shared" si="173"/>
        <v>0.71628066651345823</v>
      </c>
      <c r="AL692" s="235">
        <f t="shared" si="174"/>
        <v>0</v>
      </c>
      <c r="AM692" s="235">
        <f t="shared" si="175"/>
        <v>3410.6986078431373</v>
      </c>
      <c r="AR692" s="441"/>
    </row>
    <row r="693" spans="2:44" ht="12.6" hidden="1" customHeight="1" outlineLevel="1" x14ac:dyDescent="0.2">
      <c r="B693" s="456">
        <f>'Comm Prop Portfolio'!A676</f>
        <v>667</v>
      </c>
      <c r="C693" s="822">
        <f>'Comm Prop Portfolio'!B676*(1+$D$8)</f>
        <v>29577960</v>
      </c>
      <c r="D693" s="823">
        <f>'Comm Prop Portfolio'!C676*(1+$D$9)</f>
        <v>3688.5456000000004</v>
      </c>
      <c r="E693" s="457"/>
      <c r="F693" s="234">
        <f t="shared" si="160"/>
        <v>0.27047166200779227</v>
      </c>
      <c r="G693" s="234">
        <f t="shared" si="161"/>
        <v>0.66191042249025966</v>
      </c>
      <c r="H693" s="235">
        <f t="shared" si="162"/>
        <v>997.64705882352939</v>
      </c>
      <c r="I693" s="235">
        <f t="shared" si="163"/>
        <v>2441.4867764705887</v>
      </c>
      <c r="N693" s="441"/>
      <c r="P693" s="240">
        <f t="shared" si="164"/>
        <v>0</v>
      </c>
      <c r="Q693" s="234">
        <f t="shared" si="165"/>
        <v>0.66191042249025966</v>
      </c>
      <c r="R693" s="235">
        <f t="shared" si="166"/>
        <v>0</v>
      </c>
      <c r="S693" s="235">
        <f t="shared" si="167"/>
        <v>2441.4867764705887</v>
      </c>
      <c r="X693" s="441"/>
      <c r="Z693" s="240">
        <f t="shared" si="168"/>
        <v>0</v>
      </c>
      <c r="AA693" s="234">
        <f t="shared" si="169"/>
        <v>0.66191042249025966</v>
      </c>
      <c r="AB693" s="235">
        <f t="shared" si="170"/>
        <v>0</v>
      </c>
      <c r="AC693" s="235">
        <f t="shared" si="171"/>
        <v>2441.4867764705887</v>
      </c>
      <c r="AH693" s="441"/>
      <c r="AJ693" s="240">
        <f t="shared" si="172"/>
        <v>0</v>
      </c>
      <c r="AK693" s="234">
        <f t="shared" si="173"/>
        <v>0.66191042249025966</v>
      </c>
      <c r="AL693" s="235">
        <f t="shared" si="174"/>
        <v>0</v>
      </c>
      <c r="AM693" s="235">
        <f t="shared" si="175"/>
        <v>2441.4867764705887</v>
      </c>
      <c r="AR693" s="441"/>
    </row>
    <row r="694" spans="2:44" ht="12.6" hidden="1" customHeight="1" outlineLevel="1" x14ac:dyDescent="0.2">
      <c r="B694" s="456">
        <f>'Comm Prop Portfolio'!A677</f>
        <v>668</v>
      </c>
      <c r="C694" s="822">
        <f>'Comm Prop Portfolio'!B677*(1+$D$8)</f>
        <v>15206160</v>
      </c>
      <c r="D694" s="823">
        <f>'Comm Prop Portfolio'!C677*(1+$D$9)</f>
        <v>2844.4464000000003</v>
      </c>
      <c r="E694" s="457"/>
      <c r="F694" s="234">
        <f t="shared" si="160"/>
        <v>0.52610257948094719</v>
      </c>
      <c r="G694" s="234">
        <f t="shared" si="161"/>
        <v>0.34237177564881599</v>
      </c>
      <c r="H694" s="235">
        <f t="shared" si="162"/>
        <v>1496.4705882352941</v>
      </c>
      <c r="I694" s="235">
        <f t="shared" si="163"/>
        <v>973.85816470588236</v>
      </c>
      <c r="N694" s="441"/>
      <c r="P694" s="240">
        <f t="shared" si="164"/>
        <v>0</v>
      </c>
      <c r="Q694" s="234">
        <f t="shared" si="165"/>
        <v>0.34237177564881599</v>
      </c>
      <c r="R694" s="235">
        <f t="shared" si="166"/>
        <v>0</v>
      </c>
      <c r="S694" s="235">
        <f t="shared" si="167"/>
        <v>973.85816470588236</v>
      </c>
      <c r="X694" s="441"/>
      <c r="Z694" s="240">
        <f t="shared" si="168"/>
        <v>0</v>
      </c>
      <c r="AA694" s="234">
        <f t="shared" si="169"/>
        <v>0.34237177564881599</v>
      </c>
      <c r="AB694" s="235">
        <f t="shared" si="170"/>
        <v>0</v>
      </c>
      <c r="AC694" s="235">
        <f t="shared" si="171"/>
        <v>973.85816470588236</v>
      </c>
      <c r="AH694" s="441"/>
      <c r="AJ694" s="240">
        <f t="shared" si="172"/>
        <v>0</v>
      </c>
      <c r="AK694" s="234">
        <f t="shared" si="173"/>
        <v>0.34237177564881599</v>
      </c>
      <c r="AL694" s="235">
        <f t="shared" si="174"/>
        <v>0</v>
      </c>
      <c r="AM694" s="235">
        <f t="shared" si="175"/>
        <v>973.85816470588236</v>
      </c>
      <c r="AR694" s="441"/>
    </row>
    <row r="695" spans="2:44" ht="12.6" hidden="1" customHeight="1" outlineLevel="1" x14ac:dyDescent="0.2">
      <c r="B695" s="456">
        <f>'Comm Prop Portfolio'!A678</f>
        <v>669</v>
      </c>
      <c r="C695" s="822">
        <f>'Comm Prop Portfolio'!B678*(1+$D$8)</f>
        <v>20265360</v>
      </c>
      <c r="D695" s="823">
        <f>'Comm Prop Portfolio'!C678*(1+$D$9)</f>
        <v>3369.6128000000003</v>
      </c>
      <c r="E695" s="457"/>
      <c r="F695" s="234">
        <f t="shared" si="160"/>
        <v>0.39476229388473733</v>
      </c>
      <c r="G695" s="234">
        <f t="shared" si="161"/>
        <v>0.50654713264407836</v>
      </c>
      <c r="H695" s="235">
        <f t="shared" si="162"/>
        <v>1330.1960784313728</v>
      </c>
      <c r="I695" s="235">
        <f t="shared" si="163"/>
        <v>1706.8677019607844</v>
      </c>
      <c r="N695" s="441"/>
      <c r="P695" s="240">
        <f t="shared" si="164"/>
        <v>0</v>
      </c>
      <c r="Q695" s="234">
        <f t="shared" si="165"/>
        <v>0.50654713264407836</v>
      </c>
      <c r="R695" s="235">
        <f t="shared" si="166"/>
        <v>0</v>
      </c>
      <c r="S695" s="235">
        <f t="shared" si="167"/>
        <v>1706.8677019607844</v>
      </c>
      <c r="X695" s="441"/>
      <c r="Z695" s="240">
        <f t="shared" si="168"/>
        <v>0</v>
      </c>
      <c r="AA695" s="234">
        <f t="shared" si="169"/>
        <v>0.50654713264407836</v>
      </c>
      <c r="AB695" s="235">
        <f t="shared" si="170"/>
        <v>0</v>
      </c>
      <c r="AC695" s="235">
        <f t="shared" si="171"/>
        <v>1706.8677019607844</v>
      </c>
      <c r="AH695" s="441"/>
      <c r="AJ695" s="240">
        <f t="shared" si="172"/>
        <v>0</v>
      </c>
      <c r="AK695" s="234">
        <f t="shared" si="173"/>
        <v>0.50654713264407836</v>
      </c>
      <c r="AL695" s="235">
        <f t="shared" si="174"/>
        <v>0</v>
      </c>
      <c r="AM695" s="235">
        <f t="shared" si="175"/>
        <v>1706.8677019607844</v>
      </c>
      <c r="AR695" s="441"/>
    </row>
    <row r="696" spans="2:44" ht="12.6" hidden="1" customHeight="1" outlineLevel="1" x14ac:dyDescent="0.2">
      <c r="B696" s="456">
        <f>'Comm Prop Portfolio'!A679</f>
        <v>670</v>
      </c>
      <c r="C696" s="822">
        <f>'Comm Prop Portfolio'!B679*(1+$D$8)</f>
        <v>15271440</v>
      </c>
      <c r="D696" s="823">
        <f>'Comm Prop Portfolio'!C679*(1+$D$9)</f>
        <v>3808.8768000000005</v>
      </c>
      <c r="E696" s="457"/>
      <c r="F696" s="234">
        <f t="shared" si="160"/>
        <v>0.52385367719088705</v>
      </c>
      <c r="G696" s="234">
        <f t="shared" si="161"/>
        <v>0.34518290351139119</v>
      </c>
      <c r="H696" s="235">
        <f t="shared" si="162"/>
        <v>1995.294117647059</v>
      </c>
      <c r="I696" s="235">
        <f t="shared" si="163"/>
        <v>1314.7591529411766</v>
      </c>
      <c r="N696" s="441"/>
      <c r="P696" s="240">
        <f t="shared" si="164"/>
        <v>0</v>
      </c>
      <c r="Q696" s="234">
        <f t="shared" si="165"/>
        <v>0.34518290351139119</v>
      </c>
      <c r="R696" s="235">
        <f t="shared" si="166"/>
        <v>0</v>
      </c>
      <c r="S696" s="235">
        <f t="shared" si="167"/>
        <v>1314.7591529411766</v>
      </c>
      <c r="X696" s="441"/>
      <c r="Z696" s="240">
        <f t="shared" si="168"/>
        <v>0</v>
      </c>
      <c r="AA696" s="234">
        <f t="shared" si="169"/>
        <v>0.34518290351139119</v>
      </c>
      <c r="AB696" s="235">
        <f t="shared" si="170"/>
        <v>0</v>
      </c>
      <c r="AC696" s="235">
        <f t="shared" si="171"/>
        <v>1314.7591529411766</v>
      </c>
      <c r="AH696" s="441"/>
      <c r="AJ696" s="240">
        <f t="shared" si="172"/>
        <v>0</v>
      </c>
      <c r="AK696" s="234">
        <f t="shared" si="173"/>
        <v>0.34518290351139119</v>
      </c>
      <c r="AL696" s="235">
        <f t="shared" si="174"/>
        <v>0</v>
      </c>
      <c r="AM696" s="235">
        <f t="shared" si="175"/>
        <v>1314.7591529411766</v>
      </c>
      <c r="AR696" s="441"/>
    </row>
    <row r="697" spans="2:44" ht="12.6" hidden="1" customHeight="1" outlineLevel="1" x14ac:dyDescent="0.2">
      <c r="B697" s="456">
        <f>'Comm Prop Portfolio'!A680</f>
        <v>671</v>
      </c>
      <c r="C697" s="822">
        <f>'Comm Prop Portfolio'!B680*(1+$D$8)</f>
        <v>40800000</v>
      </c>
      <c r="D697" s="823">
        <f>'Comm Prop Portfolio'!C680*(1+$D$9)</f>
        <v>6784</v>
      </c>
      <c r="E697" s="457"/>
      <c r="F697" s="234">
        <f t="shared" si="160"/>
        <v>0.19607843137254902</v>
      </c>
      <c r="G697" s="234">
        <f t="shared" si="161"/>
        <v>0.73529411764705888</v>
      </c>
      <c r="H697" s="235">
        <f t="shared" si="162"/>
        <v>1330.1960784313726</v>
      </c>
      <c r="I697" s="235">
        <f t="shared" si="163"/>
        <v>4988.2352941176478</v>
      </c>
      <c r="N697" s="441"/>
      <c r="P697" s="240">
        <f t="shared" si="164"/>
        <v>0</v>
      </c>
      <c r="Q697" s="234">
        <f t="shared" si="165"/>
        <v>0.73529411764705888</v>
      </c>
      <c r="R697" s="235">
        <f t="shared" si="166"/>
        <v>0</v>
      </c>
      <c r="S697" s="235">
        <f t="shared" si="167"/>
        <v>4988.2352941176478</v>
      </c>
      <c r="X697" s="441"/>
      <c r="Z697" s="240">
        <f t="shared" si="168"/>
        <v>0</v>
      </c>
      <c r="AA697" s="234">
        <f t="shared" si="169"/>
        <v>0.73529411764705888</v>
      </c>
      <c r="AB697" s="235">
        <f t="shared" si="170"/>
        <v>0</v>
      </c>
      <c r="AC697" s="235">
        <f t="shared" si="171"/>
        <v>4988.2352941176478</v>
      </c>
      <c r="AH697" s="441"/>
      <c r="AJ697" s="240">
        <f t="shared" si="172"/>
        <v>0</v>
      </c>
      <c r="AK697" s="234">
        <f t="shared" si="173"/>
        <v>0.73529411764705888</v>
      </c>
      <c r="AL697" s="235">
        <f t="shared" si="174"/>
        <v>0</v>
      </c>
      <c r="AM697" s="235">
        <f t="shared" si="175"/>
        <v>4988.2352941176478</v>
      </c>
      <c r="AR697" s="441"/>
    </row>
    <row r="698" spans="2:44" ht="12.6" hidden="1" customHeight="1" outlineLevel="1" x14ac:dyDescent="0.2">
      <c r="B698" s="456">
        <f>'Comm Prop Portfolio'!A681</f>
        <v>672</v>
      </c>
      <c r="C698" s="822">
        <f>'Comm Prop Portfolio'!B681*(1+$D$8)</f>
        <v>38903820</v>
      </c>
      <c r="D698" s="823">
        <f>'Comm Prop Portfolio'!C681*(1+$D$9)</f>
        <v>9703.0704000000005</v>
      </c>
      <c r="E698" s="457"/>
      <c r="F698" s="234">
        <f t="shared" si="160"/>
        <v>0.20563533349681343</v>
      </c>
      <c r="G698" s="234">
        <f t="shared" si="161"/>
        <v>0.74295583312898317</v>
      </c>
      <c r="H698" s="235">
        <f t="shared" si="162"/>
        <v>1995.294117647059</v>
      </c>
      <c r="I698" s="235">
        <f t="shared" si="163"/>
        <v>7208.9527529411762</v>
      </c>
      <c r="N698" s="441"/>
      <c r="P698" s="240">
        <f t="shared" si="164"/>
        <v>0</v>
      </c>
      <c r="Q698" s="234">
        <f t="shared" si="165"/>
        <v>0.74295583312898317</v>
      </c>
      <c r="R698" s="235">
        <f t="shared" si="166"/>
        <v>0</v>
      </c>
      <c r="S698" s="235">
        <f t="shared" si="167"/>
        <v>7208.9527529411762</v>
      </c>
      <c r="X698" s="441"/>
      <c r="Z698" s="240">
        <f t="shared" si="168"/>
        <v>0</v>
      </c>
      <c r="AA698" s="234">
        <f t="shared" si="169"/>
        <v>0.74295583312898317</v>
      </c>
      <c r="AB698" s="235">
        <f t="shared" si="170"/>
        <v>0</v>
      </c>
      <c r="AC698" s="235">
        <f t="shared" si="171"/>
        <v>7208.9527529411762</v>
      </c>
      <c r="AH698" s="441"/>
      <c r="AJ698" s="240">
        <f t="shared" si="172"/>
        <v>0</v>
      </c>
      <c r="AK698" s="234">
        <f t="shared" si="173"/>
        <v>0.74295583312898317</v>
      </c>
      <c r="AL698" s="235">
        <f t="shared" si="174"/>
        <v>0</v>
      </c>
      <c r="AM698" s="235">
        <f t="shared" si="175"/>
        <v>7208.9527529411762</v>
      </c>
      <c r="AR698" s="441"/>
    </row>
    <row r="699" spans="2:44" ht="12.6" hidden="1" customHeight="1" outlineLevel="1" x14ac:dyDescent="0.2">
      <c r="B699" s="456">
        <f>'Comm Prop Portfolio'!A682</f>
        <v>673</v>
      </c>
      <c r="C699" s="822">
        <f>'Comm Prop Portfolio'!B682*(1+$D$8)</f>
        <v>19666620</v>
      </c>
      <c r="D699" s="823">
        <f>'Comm Prop Portfolio'!C682*(1+$D$9)</f>
        <v>5518.2222000000002</v>
      </c>
      <c r="E699" s="457"/>
      <c r="F699" s="234">
        <f t="shared" si="160"/>
        <v>0.40678062625911315</v>
      </c>
      <c r="G699" s="234">
        <f t="shared" si="161"/>
        <v>0.49152421717610856</v>
      </c>
      <c r="H699" s="235">
        <f t="shared" si="162"/>
        <v>2244.7058823529414</v>
      </c>
      <c r="I699" s="235">
        <f t="shared" si="163"/>
        <v>2712.3398470588236</v>
      </c>
      <c r="N699" s="441"/>
      <c r="P699" s="240">
        <f t="shared" si="164"/>
        <v>0</v>
      </c>
      <c r="Q699" s="234">
        <f t="shared" si="165"/>
        <v>0.49152421717610856</v>
      </c>
      <c r="R699" s="235">
        <f t="shared" si="166"/>
        <v>0</v>
      </c>
      <c r="S699" s="235">
        <f t="shared" si="167"/>
        <v>2712.3398470588236</v>
      </c>
      <c r="X699" s="441"/>
      <c r="Z699" s="240">
        <f t="shared" si="168"/>
        <v>0</v>
      </c>
      <c r="AA699" s="234">
        <f t="shared" si="169"/>
        <v>0.49152421717610856</v>
      </c>
      <c r="AB699" s="235">
        <f t="shared" si="170"/>
        <v>0</v>
      </c>
      <c r="AC699" s="235">
        <f t="shared" si="171"/>
        <v>2712.3398470588236</v>
      </c>
      <c r="AH699" s="441"/>
      <c r="AJ699" s="240">
        <f t="shared" si="172"/>
        <v>0</v>
      </c>
      <c r="AK699" s="234">
        <f t="shared" si="173"/>
        <v>0.49152421717610856</v>
      </c>
      <c r="AL699" s="235">
        <f t="shared" si="174"/>
        <v>0</v>
      </c>
      <c r="AM699" s="235">
        <f t="shared" si="175"/>
        <v>2712.3398470588236</v>
      </c>
      <c r="AR699" s="441"/>
    </row>
    <row r="700" spans="2:44" ht="12.6" hidden="1" customHeight="1" outlineLevel="1" x14ac:dyDescent="0.2">
      <c r="B700" s="456">
        <f>'Comm Prop Portfolio'!A683</f>
        <v>674</v>
      </c>
      <c r="C700" s="822">
        <f>'Comm Prop Portfolio'!B683*(1+$D$8)</f>
        <v>8965800</v>
      </c>
      <c r="D700" s="823">
        <f>'Comm Prop Portfolio'!C683*(1+$D$9)</f>
        <v>1770.306</v>
      </c>
      <c r="E700" s="457"/>
      <c r="F700" s="234">
        <f t="shared" si="160"/>
        <v>0.77693011220415353</v>
      </c>
      <c r="G700" s="234">
        <f t="shared" si="161"/>
        <v>0</v>
      </c>
      <c r="H700" s="235">
        <f t="shared" si="162"/>
        <v>1375.4040392156862</v>
      </c>
      <c r="I700" s="235">
        <f t="shared" si="163"/>
        <v>0</v>
      </c>
      <c r="N700" s="441"/>
      <c r="P700" s="240">
        <f t="shared" si="164"/>
        <v>0</v>
      </c>
      <c r="Q700" s="234">
        <f t="shared" si="165"/>
        <v>0</v>
      </c>
      <c r="R700" s="235">
        <f t="shared" si="166"/>
        <v>0</v>
      </c>
      <c r="S700" s="235">
        <f t="shared" si="167"/>
        <v>0</v>
      </c>
      <c r="X700" s="441"/>
      <c r="Z700" s="240">
        <f t="shared" si="168"/>
        <v>0</v>
      </c>
      <c r="AA700" s="234">
        <f t="shared" si="169"/>
        <v>0</v>
      </c>
      <c r="AB700" s="235">
        <f t="shared" si="170"/>
        <v>0</v>
      </c>
      <c r="AC700" s="235">
        <f t="shared" si="171"/>
        <v>0</v>
      </c>
      <c r="AH700" s="441"/>
      <c r="AJ700" s="240">
        <f t="shared" si="172"/>
        <v>0</v>
      </c>
      <c r="AK700" s="234">
        <f t="shared" si="173"/>
        <v>0</v>
      </c>
      <c r="AL700" s="235">
        <f t="shared" si="174"/>
        <v>0</v>
      </c>
      <c r="AM700" s="235">
        <f t="shared" si="175"/>
        <v>0</v>
      </c>
      <c r="AR700" s="441"/>
    </row>
    <row r="701" spans="2:44" ht="12.6" hidden="1" customHeight="1" outlineLevel="1" x14ac:dyDescent="0.2">
      <c r="B701" s="456">
        <f>'Comm Prop Portfolio'!A684</f>
        <v>675</v>
      </c>
      <c r="C701" s="822">
        <f>'Comm Prop Portfolio'!B684*(1+$D$8)</f>
        <v>12678600</v>
      </c>
      <c r="D701" s="823">
        <f>'Comm Prop Portfolio'!C684*(1+$D$9)</f>
        <v>1712.8540000000003</v>
      </c>
      <c r="E701" s="457"/>
      <c r="F701" s="234">
        <f t="shared" si="160"/>
        <v>0.63098449355607089</v>
      </c>
      <c r="G701" s="234">
        <f t="shared" si="161"/>
        <v>0.21126938305491141</v>
      </c>
      <c r="H701" s="235">
        <f t="shared" si="162"/>
        <v>1080.7843137254904</v>
      </c>
      <c r="I701" s="235">
        <f t="shared" si="163"/>
        <v>361.87360784313728</v>
      </c>
      <c r="N701" s="441"/>
      <c r="P701" s="240">
        <f t="shared" si="164"/>
        <v>0</v>
      </c>
      <c r="Q701" s="234">
        <f t="shared" si="165"/>
        <v>0.21126938305491141</v>
      </c>
      <c r="R701" s="235">
        <f t="shared" si="166"/>
        <v>0</v>
      </c>
      <c r="S701" s="235">
        <f t="shared" si="167"/>
        <v>361.87360784313728</v>
      </c>
      <c r="X701" s="441"/>
      <c r="Z701" s="240">
        <f t="shared" si="168"/>
        <v>0</v>
      </c>
      <c r="AA701" s="234">
        <f t="shared" si="169"/>
        <v>0.21126938305491141</v>
      </c>
      <c r="AB701" s="235">
        <f t="shared" si="170"/>
        <v>0</v>
      </c>
      <c r="AC701" s="235">
        <f t="shared" si="171"/>
        <v>361.87360784313728</v>
      </c>
      <c r="AH701" s="441"/>
      <c r="AJ701" s="240">
        <f t="shared" si="172"/>
        <v>0</v>
      </c>
      <c r="AK701" s="234">
        <f t="shared" si="173"/>
        <v>0.21126938305491141</v>
      </c>
      <c r="AL701" s="235">
        <f t="shared" si="174"/>
        <v>0</v>
      </c>
      <c r="AM701" s="235">
        <f t="shared" si="175"/>
        <v>361.87360784313728</v>
      </c>
      <c r="AR701" s="441"/>
    </row>
    <row r="702" spans="2:44" ht="12.6" hidden="1" customHeight="1" outlineLevel="1" x14ac:dyDescent="0.2">
      <c r="B702" s="456">
        <f>'Comm Prop Portfolio'!A685</f>
        <v>676</v>
      </c>
      <c r="C702" s="822">
        <f>'Comm Prop Portfolio'!B685*(1+$D$8)</f>
        <v>816000</v>
      </c>
      <c r="D702" s="823">
        <f>'Comm Prop Portfolio'!C685*(1+$D$9)</f>
        <v>135.68</v>
      </c>
      <c r="E702" s="457"/>
      <c r="F702" s="234">
        <f t="shared" si="160"/>
        <v>0</v>
      </c>
      <c r="G702" s="234">
        <f t="shared" si="161"/>
        <v>0</v>
      </c>
      <c r="H702" s="235">
        <f t="shared" si="162"/>
        <v>0</v>
      </c>
      <c r="I702" s="235">
        <f t="shared" si="163"/>
        <v>0</v>
      </c>
      <c r="N702" s="441"/>
      <c r="P702" s="240">
        <f t="shared" si="164"/>
        <v>0</v>
      </c>
      <c r="Q702" s="234">
        <f t="shared" si="165"/>
        <v>0</v>
      </c>
      <c r="R702" s="235">
        <f t="shared" si="166"/>
        <v>0</v>
      </c>
      <c r="S702" s="235">
        <f t="shared" si="167"/>
        <v>0</v>
      </c>
      <c r="X702" s="441"/>
      <c r="Z702" s="240">
        <f t="shared" si="168"/>
        <v>0</v>
      </c>
      <c r="AA702" s="234">
        <f t="shared" si="169"/>
        <v>0</v>
      </c>
      <c r="AB702" s="235">
        <f t="shared" si="170"/>
        <v>0</v>
      </c>
      <c r="AC702" s="235">
        <f t="shared" si="171"/>
        <v>0</v>
      </c>
      <c r="AH702" s="441"/>
      <c r="AJ702" s="240">
        <f t="shared" si="172"/>
        <v>0</v>
      </c>
      <c r="AK702" s="234">
        <f t="shared" si="173"/>
        <v>0</v>
      </c>
      <c r="AL702" s="235">
        <f t="shared" si="174"/>
        <v>0</v>
      </c>
      <c r="AM702" s="235">
        <f t="shared" si="175"/>
        <v>0</v>
      </c>
      <c r="AR702" s="441"/>
    </row>
    <row r="703" spans="2:44" ht="12.6" hidden="1" customHeight="1" outlineLevel="1" x14ac:dyDescent="0.2">
      <c r="B703" s="456">
        <f>'Comm Prop Portfolio'!A686</f>
        <v>677</v>
      </c>
      <c r="C703" s="822">
        <f>'Comm Prop Portfolio'!B686*(1+$D$8)</f>
        <v>17112540</v>
      </c>
      <c r="D703" s="823">
        <f>'Comm Prop Portfolio'!C686*(1+$D$9)</f>
        <v>4979.4136000000008</v>
      </c>
      <c r="E703" s="457"/>
      <c r="F703" s="234">
        <f t="shared" si="160"/>
        <v>0.46749342879549149</v>
      </c>
      <c r="G703" s="234">
        <f t="shared" si="161"/>
        <v>0.41563321400563563</v>
      </c>
      <c r="H703" s="235">
        <f t="shared" si="162"/>
        <v>2327.8431372549021</v>
      </c>
      <c r="I703" s="235">
        <f t="shared" si="163"/>
        <v>2069.6096784313727</v>
      </c>
      <c r="N703" s="441"/>
      <c r="P703" s="240">
        <f t="shared" si="164"/>
        <v>0</v>
      </c>
      <c r="Q703" s="234">
        <f t="shared" si="165"/>
        <v>0.41563321400563563</v>
      </c>
      <c r="R703" s="235">
        <f t="shared" si="166"/>
        <v>0</v>
      </c>
      <c r="S703" s="235">
        <f t="shared" si="167"/>
        <v>2069.6096784313727</v>
      </c>
      <c r="X703" s="441"/>
      <c r="Z703" s="240">
        <f t="shared" si="168"/>
        <v>0</v>
      </c>
      <c r="AA703" s="234">
        <f t="shared" si="169"/>
        <v>0.41563321400563563</v>
      </c>
      <c r="AB703" s="235">
        <f t="shared" si="170"/>
        <v>0</v>
      </c>
      <c r="AC703" s="235">
        <f t="shared" si="171"/>
        <v>2069.6096784313727</v>
      </c>
      <c r="AH703" s="441"/>
      <c r="AJ703" s="240">
        <f t="shared" si="172"/>
        <v>0</v>
      </c>
      <c r="AK703" s="234">
        <f t="shared" si="173"/>
        <v>0.41563321400563563</v>
      </c>
      <c r="AL703" s="235">
        <f t="shared" si="174"/>
        <v>0</v>
      </c>
      <c r="AM703" s="235">
        <f t="shared" si="175"/>
        <v>2069.6096784313727</v>
      </c>
      <c r="AR703" s="441"/>
    </row>
    <row r="704" spans="2:44" ht="12.6" hidden="1" customHeight="1" outlineLevel="1" x14ac:dyDescent="0.2">
      <c r="B704" s="456">
        <f>'Comm Prop Portfolio'!A687</f>
        <v>678</v>
      </c>
      <c r="C704" s="822">
        <f>'Comm Prop Portfolio'!B687*(1+$D$8)</f>
        <v>1651380</v>
      </c>
      <c r="D704" s="823">
        <f>'Comm Prop Portfolio'!C687*(1+$D$9)</f>
        <v>394.71220000000005</v>
      </c>
      <c r="E704" s="457"/>
      <c r="F704" s="234">
        <f t="shared" si="160"/>
        <v>0</v>
      </c>
      <c r="G704" s="234">
        <f t="shared" si="161"/>
        <v>0</v>
      </c>
      <c r="H704" s="235">
        <f t="shared" si="162"/>
        <v>0</v>
      </c>
      <c r="I704" s="235">
        <f t="shared" si="163"/>
        <v>0</v>
      </c>
      <c r="N704" s="441"/>
      <c r="P704" s="240">
        <f t="shared" si="164"/>
        <v>0</v>
      </c>
      <c r="Q704" s="234">
        <f t="shared" si="165"/>
        <v>0</v>
      </c>
      <c r="R704" s="235">
        <f t="shared" si="166"/>
        <v>0</v>
      </c>
      <c r="S704" s="235">
        <f t="shared" si="167"/>
        <v>0</v>
      </c>
      <c r="X704" s="441"/>
      <c r="Z704" s="240">
        <f t="shared" si="168"/>
        <v>0</v>
      </c>
      <c r="AA704" s="234">
        <f t="shared" si="169"/>
        <v>0</v>
      </c>
      <c r="AB704" s="235">
        <f t="shared" si="170"/>
        <v>0</v>
      </c>
      <c r="AC704" s="235">
        <f t="shared" si="171"/>
        <v>0</v>
      </c>
      <c r="AH704" s="441"/>
      <c r="AJ704" s="240">
        <f t="shared" si="172"/>
        <v>0</v>
      </c>
      <c r="AK704" s="234">
        <f t="shared" si="173"/>
        <v>0</v>
      </c>
      <c r="AL704" s="235">
        <f t="shared" si="174"/>
        <v>0</v>
      </c>
      <c r="AM704" s="235">
        <f t="shared" si="175"/>
        <v>0</v>
      </c>
      <c r="AR704" s="441"/>
    </row>
    <row r="705" spans="2:44" ht="12.6" hidden="1" customHeight="1" outlineLevel="1" x14ac:dyDescent="0.2">
      <c r="B705" s="456">
        <f>'Comm Prop Portfolio'!A688</f>
        <v>679</v>
      </c>
      <c r="C705" s="822">
        <f>'Comm Prop Portfolio'!B688*(1+$D$8)</f>
        <v>3939240</v>
      </c>
      <c r="D705" s="823">
        <f>'Comm Prop Portfolio'!C688*(1+$D$9)</f>
        <v>1105.3044</v>
      </c>
      <c r="E705" s="457"/>
      <c r="F705" s="234">
        <f t="shared" si="160"/>
        <v>0.49228785247915841</v>
      </c>
      <c r="G705" s="234">
        <f t="shared" si="161"/>
        <v>0</v>
      </c>
      <c r="H705" s="235">
        <f t="shared" si="162"/>
        <v>544.12792941176474</v>
      </c>
      <c r="I705" s="235">
        <f t="shared" si="163"/>
        <v>0</v>
      </c>
      <c r="N705" s="441"/>
      <c r="P705" s="240">
        <f t="shared" si="164"/>
        <v>0</v>
      </c>
      <c r="Q705" s="234">
        <f t="shared" si="165"/>
        <v>0</v>
      </c>
      <c r="R705" s="235">
        <f t="shared" si="166"/>
        <v>0</v>
      </c>
      <c r="S705" s="235">
        <f t="shared" si="167"/>
        <v>0</v>
      </c>
      <c r="X705" s="441"/>
      <c r="Z705" s="240">
        <f t="shared" si="168"/>
        <v>0</v>
      </c>
      <c r="AA705" s="234">
        <f t="shared" si="169"/>
        <v>0</v>
      </c>
      <c r="AB705" s="235">
        <f t="shared" si="170"/>
        <v>0</v>
      </c>
      <c r="AC705" s="235">
        <f t="shared" si="171"/>
        <v>0</v>
      </c>
      <c r="AH705" s="441"/>
      <c r="AJ705" s="240">
        <f t="shared" si="172"/>
        <v>0</v>
      </c>
      <c r="AK705" s="234">
        <f t="shared" si="173"/>
        <v>0</v>
      </c>
      <c r="AL705" s="235">
        <f t="shared" si="174"/>
        <v>0</v>
      </c>
      <c r="AM705" s="235">
        <f t="shared" si="175"/>
        <v>0</v>
      </c>
      <c r="AR705" s="441"/>
    </row>
    <row r="706" spans="2:44" ht="12.6" hidden="1" customHeight="1" outlineLevel="1" x14ac:dyDescent="0.2">
      <c r="B706" s="456">
        <f>'Comm Prop Portfolio'!A689</f>
        <v>680</v>
      </c>
      <c r="C706" s="822">
        <f>'Comm Prop Portfolio'!B689*(1+$D$8)</f>
        <v>22379820</v>
      </c>
      <c r="D706" s="823">
        <f>'Comm Prop Portfolio'!C689*(1+$D$9)</f>
        <v>5116.6412000000009</v>
      </c>
      <c r="E706" s="457"/>
      <c r="F706" s="234">
        <f t="shared" si="160"/>
        <v>0.3574648947131836</v>
      </c>
      <c r="G706" s="234">
        <f t="shared" si="161"/>
        <v>0.55316888160852051</v>
      </c>
      <c r="H706" s="235">
        <f t="shared" si="162"/>
        <v>1829.0196078431377</v>
      </c>
      <c r="I706" s="235">
        <f t="shared" si="163"/>
        <v>2830.3666901960787</v>
      </c>
      <c r="N706" s="441"/>
      <c r="P706" s="240">
        <f t="shared" si="164"/>
        <v>0</v>
      </c>
      <c r="Q706" s="234">
        <f t="shared" si="165"/>
        <v>0.55316888160852051</v>
      </c>
      <c r="R706" s="235">
        <f t="shared" si="166"/>
        <v>0</v>
      </c>
      <c r="S706" s="235">
        <f t="shared" si="167"/>
        <v>2830.3666901960787</v>
      </c>
      <c r="X706" s="441"/>
      <c r="Z706" s="240">
        <f t="shared" si="168"/>
        <v>0</v>
      </c>
      <c r="AA706" s="234">
        <f t="shared" si="169"/>
        <v>0.55316888160852051</v>
      </c>
      <c r="AB706" s="235">
        <f t="shared" si="170"/>
        <v>0</v>
      </c>
      <c r="AC706" s="235">
        <f t="shared" si="171"/>
        <v>2830.3666901960787</v>
      </c>
      <c r="AH706" s="441"/>
      <c r="AJ706" s="240">
        <f t="shared" si="172"/>
        <v>0</v>
      </c>
      <c r="AK706" s="234">
        <f t="shared" si="173"/>
        <v>0.55316888160852051</v>
      </c>
      <c r="AL706" s="235">
        <f t="shared" si="174"/>
        <v>0</v>
      </c>
      <c r="AM706" s="235">
        <f t="shared" si="175"/>
        <v>2830.3666901960787</v>
      </c>
      <c r="AR706" s="441"/>
    </row>
    <row r="707" spans="2:44" ht="12.6" hidden="1" customHeight="1" outlineLevel="1" x14ac:dyDescent="0.2">
      <c r="B707" s="456">
        <f>'Comm Prop Portfolio'!A690</f>
        <v>681</v>
      </c>
      <c r="C707" s="822">
        <f>'Comm Prop Portfolio'!B690*(1+$D$8)</f>
        <v>4295220</v>
      </c>
      <c r="D707" s="823">
        <f>'Comm Prop Portfolio'!C690*(1+$D$9)</f>
        <v>1071.2784000000001</v>
      </c>
      <c r="E707" s="457"/>
      <c r="F707" s="234">
        <f t="shared" si="160"/>
        <v>0.53436610930289952</v>
      </c>
      <c r="G707" s="234">
        <f t="shared" si="161"/>
        <v>0</v>
      </c>
      <c r="H707" s="235">
        <f t="shared" si="162"/>
        <v>572.45487058823539</v>
      </c>
      <c r="I707" s="235">
        <f t="shared" si="163"/>
        <v>0</v>
      </c>
      <c r="N707" s="441"/>
      <c r="P707" s="240">
        <f t="shared" si="164"/>
        <v>0</v>
      </c>
      <c r="Q707" s="234">
        <f t="shared" si="165"/>
        <v>0</v>
      </c>
      <c r="R707" s="235">
        <f t="shared" si="166"/>
        <v>0</v>
      </c>
      <c r="S707" s="235">
        <f t="shared" si="167"/>
        <v>0</v>
      </c>
      <c r="X707" s="441"/>
      <c r="Z707" s="240">
        <f t="shared" si="168"/>
        <v>0</v>
      </c>
      <c r="AA707" s="234">
        <f t="shared" si="169"/>
        <v>0</v>
      </c>
      <c r="AB707" s="235">
        <f t="shared" si="170"/>
        <v>0</v>
      </c>
      <c r="AC707" s="235">
        <f t="shared" si="171"/>
        <v>0</v>
      </c>
      <c r="AH707" s="441"/>
      <c r="AJ707" s="240">
        <f t="shared" si="172"/>
        <v>0</v>
      </c>
      <c r="AK707" s="234">
        <f t="shared" si="173"/>
        <v>0</v>
      </c>
      <c r="AL707" s="235">
        <f t="shared" si="174"/>
        <v>0</v>
      </c>
      <c r="AM707" s="235">
        <f t="shared" si="175"/>
        <v>0</v>
      </c>
      <c r="AR707" s="441"/>
    </row>
    <row r="708" spans="2:44" ht="12.6" hidden="1" customHeight="1" outlineLevel="1" x14ac:dyDescent="0.2">
      <c r="B708" s="456">
        <f>'Comm Prop Portfolio'!A691</f>
        <v>682</v>
      </c>
      <c r="C708" s="822">
        <f>'Comm Prop Portfolio'!B691*(1+$D$8)</f>
        <v>4679760</v>
      </c>
      <c r="D708" s="823">
        <f>'Comm Prop Portfolio'!C691*(1+$D$9)</f>
        <v>1264.4528000000003</v>
      </c>
      <c r="E708" s="457"/>
      <c r="F708" s="234">
        <f t="shared" si="160"/>
        <v>0.57262765611911726</v>
      </c>
      <c r="G708" s="234">
        <f t="shared" si="161"/>
        <v>0</v>
      </c>
      <c r="H708" s="235">
        <f t="shared" si="162"/>
        <v>724.06064313725506</v>
      </c>
      <c r="I708" s="235">
        <f t="shared" si="163"/>
        <v>0</v>
      </c>
      <c r="N708" s="441"/>
      <c r="P708" s="240">
        <f t="shared" si="164"/>
        <v>0</v>
      </c>
      <c r="Q708" s="234">
        <f t="shared" si="165"/>
        <v>0</v>
      </c>
      <c r="R708" s="235">
        <f t="shared" si="166"/>
        <v>0</v>
      </c>
      <c r="S708" s="235">
        <f t="shared" si="167"/>
        <v>0</v>
      </c>
      <c r="X708" s="441"/>
      <c r="Z708" s="240">
        <f t="shared" si="168"/>
        <v>0</v>
      </c>
      <c r="AA708" s="234">
        <f t="shared" si="169"/>
        <v>0</v>
      </c>
      <c r="AB708" s="235">
        <f t="shared" si="170"/>
        <v>0</v>
      </c>
      <c r="AC708" s="235">
        <f t="shared" si="171"/>
        <v>0</v>
      </c>
      <c r="AH708" s="441"/>
      <c r="AJ708" s="240">
        <f t="shared" si="172"/>
        <v>0</v>
      </c>
      <c r="AK708" s="234">
        <f t="shared" si="173"/>
        <v>0</v>
      </c>
      <c r="AL708" s="235">
        <f t="shared" si="174"/>
        <v>0</v>
      </c>
      <c r="AM708" s="235">
        <f t="shared" si="175"/>
        <v>0</v>
      </c>
      <c r="AR708" s="441"/>
    </row>
    <row r="709" spans="2:44" ht="12.6" hidden="1" customHeight="1" outlineLevel="1" x14ac:dyDescent="0.2">
      <c r="B709" s="456">
        <f>'Comm Prop Portfolio'!A692</f>
        <v>683</v>
      </c>
      <c r="C709" s="822">
        <f>'Comm Prop Portfolio'!B692*(1+$D$8)</f>
        <v>31381320</v>
      </c>
      <c r="D709" s="823">
        <f>'Comm Prop Portfolio'!C692*(1+$D$9)</f>
        <v>8479.1095999999998</v>
      </c>
      <c r="E709" s="457"/>
      <c r="F709" s="234">
        <f t="shared" si="160"/>
        <v>0.25492872830078533</v>
      </c>
      <c r="G709" s="234">
        <f t="shared" si="161"/>
        <v>0.68133908962401835</v>
      </c>
      <c r="H709" s="235">
        <f t="shared" si="162"/>
        <v>2161.5686274509808</v>
      </c>
      <c r="I709" s="235">
        <f t="shared" si="163"/>
        <v>5777.1488156862742</v>
      </c>
      <c r="N709" s="441"/>
      <c r="P709" s="240">
        <f t="shared" si="164"/>
        <v>0</v>
      </c>
      <c r="Q709" s="234">
        <f t="shared" si="165"/>
        <v>0.68133908962401835</v>
      </c>
      <c r="R709" s="235">
        <f t="shared" si="166"/>
        <v>0</v>
      </c>
      <c r="S709" s="235">
        <f t="shared" si="167"/>
        <v>5777.1488156862742</v>
      </c>
      <c r="X709" s="441"/>
      <c r="Z709" s="240">
        <f t="shared" si="168"/>
        <v>0</v>
      </c>
      <c r="AA709" s="234">
        <f t="shared" si="169"/>
        <v>0.68133908962401835</v>
      </c>
      <c r="AB709" s="235">
        <f t="shared" si="170"/>
        <v>0</v>
      </c>
      <c r="AC709" s="235">
        <f t="shared" si="171"/>
        <v>5777.1488156862742</v>
      </c>
      <c r="AH709" s="441"/>
      <c r="AJ709" s="240">
        <f t="shared" si="172"/>
        <v>0</v>
      </c>
      <c r="AK709" s="234">
        <f t="shared" si="173"/>
        <v>0.68133908962401835</v>
      </c>
      <c r="AL709" s="235">
        <f t="shared" si="174"/>
        <v>0</v>
      </c>
      <c r="AM709" s="235">
        <f t="shared" si="175"/>
        <v>5777.1488156862742</v>
      </c>
      <c r="AR709" s="441"/>
    </row>
    <row r="710" spans="2:44" ht="12.6" hidden="1" customHeight="1" outlineLevel="1" x14ac:dyDescent="0.2">
      <c r="B710" s="456">
        <f>'Comm Prop Portfolio'!A693</f>
        <v>684</v>
      </c>
      <c r="C710" s="822">
        <f>'Comm Prop Portfolio'!B693*(1+$D$8)</f>
        <v>10528440</v>
      </c>
      <c r="D710" s="823">
        <f>'Comm Prop Portfolio'!C693*(1+$D$9)</f>
        <v>2844.7431999999999</v>
      </c>
      <c r="E710" s="457"/>
      <c r="F710" s="234">
        <f t="shared" si="160"/>
        <v>0.75984666294341807</v>
      </c>
      <c r="G710" s="234">
        <f t="shared" si="161"/>
        <v>5.0191671320727479E-2</v>
      </c>
      <c r="H710" s="235">
        <f t="shared" si="162"/>
        <v>2161.5686274509803</v>
      </c>
      <c r="I710" s="235">
        <f t="shared" si="163"/>
        <v>142.7824156862745</v>
      </c>
      <c r="N710" s="441"/>
      <c r="P710" s="240">
        <f t="shared" si="164"/>
        <v>0</v>
      </c>
      <c r="Q710" s="234">
        <f t="shared" si="165"/>
        <v>5.0191671320727479E-2</v>
      </c>
      <c r="R710" s="235">
        <f t="shared" si="166"/>
        <v>0</v>
      </c>
      <c r="S710" s="235">
        <f t="shared" si="167"/>
        <v>142.7824156862745</v>
      </c>
      <c r="X710" s="441"/>
      <c r="Z710" s="240">
        <f t="shared" si="168"/>
        <v>0</v>
      </c>
      <c r="AA710" s="234">
        <f t="shared" si="169"/>
        <v>5.0191671320727479E-2</v>
      </c>
      <c r="AB710" s="235">
        <f t="shared" si="170"/>
        <v>0</v>
      </c>
      <c r="AC710" s="235">
        <f t="shared" si="171"/>
        <v>142.7824156862745</v>
      </c>
      <c r="AH710" s="441"/>
      <c r="AJ710" s="240">
        <f t="shared" si="172"/>
        <v>0</v>
      </c>
      <c r="AK710" s="234">
        <f t="shared" si="173"/>
        <v>5.0191671320727479E-2</v>
      </c>
      <c r="AL710" s="235">
        <f t="shared" si="174"/>
        <v>0</v>
      </c>
      <c r="AM710" s="235">
        <f t="shared" si="175"/>
        <v>142.7824156862745</v>
      </c>
      <c r="AR710" s="441"/>
    </row>
    <row r="711" spans="2:44" ht="12.6" hidden="1" customHeight="1" outlineLevel="1" x14ac:dyDescent="0.2">
      <c r="B711" s="456">
        <f>'Comm Prop Portfolio'!A694</f>
        <v>685</v>
      </c>
      <c r="C711" s="822">
        <f>'Comm Prop Portfolio'!B694*(1+$D$8)</f>
        <v>4835820</v>
      </c>
      <c r="D711" s="823">
        <f>'Comm Prop Portfolio'!C694*(1+$D$9)</f>
        <v>1507.6379999999999</v>
      </c>
      <c r="E711" s="457"/>
      <c r="F711" s="234">
        <f t="shared" si="160"/>
        <v>0.58641967649747095</v>
      </c>
      <c r="G711" s="234">
        <f t="shared" si="161"/>
        <v>0</v>
      </c>
      <c r="H711" s="235">
        <f t="shared" si="162"/>
        <v>884.10858823529406</v>
      </c>
      <c r="I711" s="235">
        <f t="shared" si="163"/>
        <v>0</v>
      </c>
      <c r="N711" s="441"/>
      <c r="P711" s="240">
        <f t="shared" si="164"/>
        <v>0</v>
      </c>
      <c r="Q711" s="234">
        <f t="shared" si="165"/>
        <v>0</v>
      </c>
      <c r="R711" s="235">
        <f t="shared" si="166"/>
        <v>0</v>
      </c>
      <c r="S711" s="235">
        <f t="shared" si="167"/>
        <v>0</v>
      </c>
      <c r="X711" s="441"/>
      <c r="Z711" s="240">
        <f t="shared" si="168"/>
        <v>0</v>
      </c>
      <c r="AA711" s="234">
        <f t="shared" si="169"/>
        <v>0</v>
      </c>
      <c r="AB711" s="235">
        <f t="shared" si="170"/>
        <v>0</v>
      </c>
      <c r="AC711" s="235">
        <f t="shared" si="171"/>
        <v>0</v>
      </c>
      <c r="AH711" s="441"/>
      <c r="AJ711" s="240">
        <f t="shared" si="172"/>
        <v>0</v>
      </c>
      <c r="AK711" s="234">
        <f t="shared" si="173"/>
        <v>0</v>
      </c>
      <c r="AL711" s="235">
        <f t="shared" si="174"/>
        <v>0</v>
      </c>
      <c r="AM711" s="235">
        <f t="shared" si="175"/>
        <v>0</v>
      </c>
      <c r="AR711" s="441"/>
    </row>
    <row r="712" spans="2:44" ht="12.6" hidden="1" customHeight="1" outlineLevel="1" x14ac:dyDescent="0.2">
      <c r="B712" s="456">
        <f>'Comm Prop Portfolio'!A695</f>
        <v>686</v>
      </c>
      <c r="C712" s="822">
        <f>'Comm Prop Portfolio'!B695*(1+$D$8)</f>
        <v>40800000</v>
      </c>
      <c r="D712" s="823">
        <f>'Comm Prop Portfolio'!C695*(1+$D$9)</f>
        <v>6784</v>
      </c>
      <c r="E712" s="457"/>
      <c r="F712" s="234">
        <f t="shared" si="160"/>
        <v>0.19607843137254902</v>
      </c>
      <c r="G712" s="234">
        <f t="shared" si="161"/>
        <v>0.73529411764705888</v>
      </c>
      <c r="H712" s="235">
        <f t="shared" si="162"/>
        <v>1330.1960784313726</v>
      </c>
      <c r="I712" s="235">
        <f t="shared" si="163"/>
        <v>4988.2352941176478</v>
      </c>
      <c r="N712" s="441"/>
      <c r="P712" s="240">
        <f t="shared" si="164"/>
        <v>0</v>
      </c>
      <c r="Q712" s="234">
        <f t="shared" si="165"/>
        <v>0.73529411764705888</v>
      </c>
      <c r="R712" s="235">
        <f t="shared" si="166"/>
        <v>0</v>
      </c>
      <c r="S712" s="235">
        <f t="shared" si="167"/>
        <v>4988.2352941176478</v>
      </c>
      <c r="X712" s="441"/>
      <c r="Z712" s="240">
        <f t="shared" si="168"/>
        <v>0</v>
      </c>
      <c r="AA712" s="234">
        <f t="shared" si="169"/>
        <v>0.73529411764705888</v>
      </c>
      <c r="AB712" s="235">
        <f t="shared" si="170"/>
        <v>0</v>
      </c>
      <c r="AC712" s="235">
        <f t="shared" si="171"/>
        <v>4988.2352941176478</v>
      </c>
      <c r="AH712" s="441"/>
      <c r="AJ712" s="240">
        <f t="shared" si="172"/>
        <v>0</v>
      </c>
      <c r="AK712" s="234">
        <f t="shared" si="173"/>
        <v>0.73529411764705888</v>
      </c>
      <c r="AL712" s="235">
        <f t="shared" si="174"/>
        <v>0</v>
      </c>
      <c r="AM712" s="235">
        <f t="shared" si="175"/>
        <v>4988.2352941176478</v>
      </c>
      <c r="AR712" s="441"/>
    </row>
    <row r="713" spans="2:44" ht="12.6" hidden="1" customHeight="1" outlineLevel="1" x14ac:dyDescent="0.2">
      <c r="B713" s="456">
        <f>'Comm Prop Portfolio'!A696</f>
        <v>687</v>
      </c>
      <c r="C713" s="822">
        <f>'Comm Prop Portfolio'!B696*(1+$D$8)</f>
        <v>18682320</v>
      </c>
      <c r="D713" s="823">
        <f>'Comm Prop Portfolio'!C696*(1+$D$9)</f>
        <v>3494.6928000000003</v>
      </c>
      <c r="E713" s="457"/>
      <c r="F713" s="234">
        <f t="shared" si="160"/>
        <v>0.42821234193611929</v>
      </c>
      <c r="G713" s="234">
        <f t="shared" si="161"/>
        <v>0.4647345725798509</v>
      </c>
      <c r="H713" s="235">
        <f t="shared" si="162"/>
        <v>1496.4705882352941</v>
      </c>
      <c r="I713" s="235">
        <f t="shared" si="163"/>
        <v>1624.1045647058825</v>
      </c>
      <c r="N713" s="441"/>
      <c r="P713" s="240">
        <f t="shared" si="164"/>
        <v>0</v>
      </c>
      <c r="Q713" s="234">
        <f t="shared" si="165"/>
        <v>0.4647345725798509</v>
      </c>
      <c r="R713" s="235">
        <f t="shared" si="166"/>
        <v>0</v>
      </c>
      <c r="S713" s="235">
        <f t="shared" si="167"/>
        <v>1624.1045647058825</v>
      </c>
      <c r="X713" s="441"/>
      <c r="Z713" s="240">
        <f t="shared" si="168"/>
        <v>0</v>
      </c>
      <c r="AA713" s="234">
        <f t="shared" si="169"/>
        <v>0.4647345725798509</v>
      </c>
      <c r="AB713" s="235">
        <f t="shared" si="170"/>
        <v>0</v>
      </c>
      <c r="AC713" s="235">
        <f t="shared" si="171"/>
        <v>1624.1045647058825</v>
      </c>
      <c r="AH713" s="441"/>
      <c r="AJ713" s="240">
        <f t="shared" si="172"/>
        <v>0</v>
      </c>
      <c r="AK713" s="234">
        <f t="shared" si="173"/>
        <v>0.4647345725798509</v>
      </c>
      <c r="AL713" s="235">
        <f t="shared" si="174"/>
        <v>0</v>
      </c>
      <c r="AM713" s="235">
        <f t="shared" si="175"/>
        <v>1624.1045647058825</v>
      </c>
      <c r="AR713" s="441"/>
    </row>
    <row r="714" spans="2:44" ht="12.6" hidden="1" customHeight="1" outlineLevel="1" x14ac:dyDescent="0.2">
      <c r="B714" s="456">
        <f>'Comm Prop Portfolio'!A697</f>
        <v>688</v>
      </c>
      <c r="C714" s="822">
        <f>'Comm Prop Portfolio'!B697*(1+$D$8)</f>
        <v>14150460</v>
      </c>
      <c r="D714" s="823">
        <f>'Comm Prop Portfolio'!C697*(1+$D$9)</f>
        <v>4411.6139999999996</v>
      </c>
      <c r="E714" s="457"/>
      <c r="F714" s="234">
        <f t="shared" si="160"/>
        <v>0.56535264577971311</v>
      </c>
      <c r="G714" s="234">
        <f t="shared" si="161"/>
        <v>0.29330919277535855</v>
      </c>
      <c r="H714" s="235">
        <f t="shared" si="162"/>
        <v>2494.117647058823</v>
      </c>
      <c r="I714" s="235">
        <f t="shared" si="163"/>
        <v>1293.9669411764705</v>
      </c>
      <c r="N714" s="441"/>
      <c r="P714" s="240">
        <f t="shared" si="164"/>
        <v>0</v>
      </c>
      <c r="Q714" s="234">
        <f t="shared" si="165"/>
        <v>0.29330919277535855</v>
      </c>
      <c r="R714" s="235">
        <f t="shared" si="166"/>
        <v>0</v>
      </c>
      <c r="S714" s="235">
        <f t="shared" si="167"/>
        <v>1293.9669411764705</v>
      </c>
      <c r="X714" s="441"/>
      <c r="Z714" s="240">
        <f t="shared" si="168"/>
        <v>0</v>
      </c>
      <c r="AA714" s="234">
        <f t="shared" si="169"/>
        <v>0.29330919277535855</v>
      </c>
      <c r="AB714" s="235">
        <f t="shared" si="170"/>
        <v>0</v>
      </c>
      <c r="AC714" s="235">
        <f t="shared" si="171"/>
        <v>1293.9669411764705</v>
      </c>
      <c r="AH714" s="441"/>
      <c r="AJ714" s="240">
        <f t="shared" si="172"/>
        <v>0</v>
      </c>
      <c r="AK714" s="234">
        <f t="shared" si="173"/>
        <v>0.29330919277535855</v>
      </c>
      <c r="AL714" s="235">
        <f t="shared" si="174"/>
        <v>0</v>
      </c>
      <c r="AM714" s="235">
        <f t="shared" si="175"/>
        <v>1293.9669411764705</v>
      </c>
      <c r="AR714" s="441"/>
    </row>
    <row r="715" spans="2:44" ht="12.6" hidden="1" customHeight="1" outlineLevel="1" x14ac:dyDescent="0.2">
      <c r="B715" s="456">
        <f>'Comm Prop Portfolio'!A698</f>
        <v>689</v>
      </c>
      <c r="C715" s="822">
        <f>'Comm Prop Portfolio'!B698*(1+$D$8)</f>
        <v>816000</v>
      </c>
      <c r="D715" s="823">
        <f>'Comm Prop Portfolio'!C698*(1+$D$9)</f>
        <v>144.16</v>
      </c>
      <c r="E715" s="457"/>
      <c r="F715" s="234">
        <f t="shared" si="160"/>
        <v>0</v>
      </c>
      <c r="G715" s="234">
        <f t="shared" si="161"/>
        <v>0</v>
      </c>
      <c r="H715" s="235">
        <f t="shared" si="162"/>
        <v>0</v>
      </c>
      <c r="I715" s="235">
        <f t="shared" si="163"/>
        <v>0</v>
      </c>
      <c r="N715" s="441"/>
      <c r="P715" s="240">
        <f t="shared" si="164"/>
        <v>0</v>
      </c>
      <c r="Q715" s="234">
        <f t="shared" si="165"/>
        <v>0</v>
      </c>
      <c r="R715" s="235">
        <f t="shared" si="166"/>
        <v>0</v>
      </c>
      <c r="S715" s="235">
        <f t="shared" si="167"/>
        <v>0</v>
      </c>
      <c r="X715" s="441"/>
      <c r="Z715" s="240">
        <f t="shared" si="168"/>
        <v>0</v>
      </c>
      <c r="AA715" s="234">
        <f t="shared" si="169"/>
        <v>0</v>
      </c>
      <c r="AB715" s="235">
        <f t="shared" si="170"/>
        <v>0</v>
      </c>
      <c r="AC715" s="235">
        <f t="shared" si="171"/>
        <v>0</v>
      </c>
      <c r="AH715" s="441"/>
      <c r="AJ715" s="240">
        <f t="shared" si="172"/>
        <v>0</v>
      </c>
      <c r="AK715" s="234">
        <f t="shared" si="173"/>
        <v>0</v>
      </c>
      <c r="AL715" s="235">
        <f t="shared" si="174"/>
        <v>0</v>
      </c>
      <c r="AM715" s="235">
        <f t="shared" si="175"/>
        <v>0</v>
      </c>
      <c r="AR715" s="441"/>
    </row>
    <row r="716" spans="2:44" ht="12.6" hidden="1" customHeight="1" outlineLevel="1" x14ac:dyDescent="0.2">
      <c r="B716" s="456">
        <f>'Comm Prop Portfolio'!A699</f>
        <v>690</v>
      </c>
      <c r="C716" s="822">
        <f>'Comm Prop Portfolio'!B699*(1+$D$8)</f>
        <v>15635580</v>
      </c>
      <c r="D716" s="823">
        <f>'Comm Prop Portfolio'!C699*(1+$D$9)</f>
        <v>3899.6976000000004</v>
      </c>
      <c r="E716" s="457"/>
      <c r="F716" s="234">
        <f t="shared" si="160"/>
        <v>0.51165354914880035</v>
      </c>
      <c r="G716" s="234">
        <f t="shared" si="161"/>
        <v>0.36043306356399957</v>
      </c>
      <c r="H716" s="235">
        <f t="shared" si="162"/>
        <v>1995.294117647059</v>
      </c>
      <c r="I716" s="235">
        <f t="shared" si="163"/>
        <v>1405.5799529411768</v>
      </c>
      <c r="N716" s="441"/>
      <c r="P716" s="240">
        <f t="shared" si="164"/>
        <v>0</v>
      </c>
      <c r="Q716" s="234">
        <f t="shared" si="165"/>
        <v>0.36043306356399957</v>
      </c>
      <c r="R716" s="235">
        <f t="shared" si="166"/>
        <v>0</v>
      </c>
      <c r="S716" s="235">
        <f t="shared" si="167"/>
        <v>1405.5799529411768</v>
      </c>
      <c r="X716" s="441"/>
      <c r="Z716" s="240">
        <f t="shared" si="168"/>
        <v>0</v>
      </c>
      <c r="AA716" s="234">
        <f t="shared" si="169"/>
        <v>0.36043306356399957</v>
      </c>
      <c r="AB716" s="235">
        <f t="shared" si="170"/>
        <v>0</v>
      </c>
      <c r="AC716" s="235">
        <f t="shared" si="171"/>
        <v>1405.5799529411768</v>
      </c>
      <c r="AH716" s="441"/>
      <c r="AJ716" s="240">
        <f t="shared" si="172"/>
        <v>0</v>
      </c>
      <c r="AK716" s="234">
        <f t="shared" si="173"/>
        <v>0.36043306356399957</v>
      </c>
      <c r="AL716" s="235">
        <f t="shared" si="174"/>
        <v>0</v>
      </c>
      <c r="AM716" s="235">
        <f t="shared" si="175"/>
        <v>1405.5799529411768</v>
      </c>
      <c r="AR716" s="441"/>
    </row>
    <row r="717" spans="2:44" ht="12.6" hidden="1" customHeight="1" outlineLevel="1" x14ac:dyDescent="0.2">
      <c r="B717" s="456">
        <f>'Comm Prop Portfolio'!A700</f>
        <v>691</v>
      </c>
      <c r="C717" s="822">
        <f>'Comm Prop Portfolio'!B700*(1+$D$8)</f>
        <v>40800000</v>
      </c>
      <c r="D717" s="823">
        <f>'Comm Prop Portfolio'!C700*(1+$D$9)</f>
        <v>11024</v>
      </c>
      <c r="E717" s="457"/>
      <c r="F717" s="234">
        <f t="shared" si="160"/>
        <v>0.19607843137254902</v>
      </c>
      <c r="G717" s="234">
        <f t="shared" si="161"/>
        <v>0.73529411764705888</v>
      </c>
      <c r="H717" s="235">
        <f t="shared" si="162"/>
        <v>2161.5686274509803</v>
      </c>
      <c r="I717" s="235">
        <f t="shared" si="163"/>
        <v>8105.8823529411775</v>
      </c>
      <c r="N717" s="441"/>
      <c r="P717" s="240">
        <f t="shared" si="164"/>
        <v>0</v>
      </c>
      <c r="Q717" s="234">
        <f t="shared" si="165"/>
        <v>0.73529411764705888</v>
      </c>
      <c r="R717" s="235">
        <f t="shared" si="166"/>
        <v>0</v>
      </c>
      <c r="S717" s="235">
        <f t="shared" si="167"/>
        <v>8105.8823529411775</v>
      </c>
      <c r="X717" s="441"/>
      <c r="Z717" s="240">
        <f t="shared" si="168"/>
        <v>0</v>
      </c>
      <c r="AA717" s="234">
        <f t="shared" si="169"/>
        <v>0.73529411764705888</v>
      </c>
      <c r="AB717" s="235">
        <f t="shared" si="170"/>
        <v>0</v>
      </c>
      <c r="AC717" s="235">
        <f t="shared" si="171"/>
        <v>8105.8823529411775</v>
      </c>
      <c r="AH717" s="441"/>
      <c r="AJ717" s="240">
        <f t="shared" si="172"/>
        <v>0</v>
      </c>
      <c r="AK717" s="234">
        <f t="shared" si="173"/>
        <v>0.73529411764705888</v>
      </c>
      <c r="AL717" s="235">
        <f t="shared" si="174"/>
        <v>0</v>
      </c>
      <c r="AM717" s="235">
        <f t="shared" si="175"/>
        <v>8105.8823529411775</v>
      </c>
      <c r="AR717" s="441"/>
    </row>
    <row r="718" spans="2:44" ht="12.6" hidden="1" customHeight="1" outlineLevel="1" x14ac:dyDescent="0.2">
      <c r="B718" s="456">
        <f>'Comm Prop Portfolio'!A701</f>
        <v>692</v>
      </c>
      <c r="C718" s="822">
        <f>'Comm Prop Portfolio'!B701*(1+$D$8)</f>
        <v>3653640</v>
      </c>
      <c r="D718" s="823">
        <f>'Comm Prop Portfolio'!C701*(1+$D$9)</f>
        <v>1025.1684</v>
      </c>
      <c r="E718" s="457"/>
      <c r="F718" s="234">
        <f t="shared" si="160"/>
        <v>0.4526006941023199</v>
      </c>
      <c r="G718" s="234">
        <f t="shared" si="161"/>
        <v>0</v>
      </c>
      <c r="H718" s="235">
        <f t="shared" si="162"/>
        <v>463.99192941176472</v>
      </c>
      <c r="I718" s="235">
        <f t="shared" si="163"/>
        <v>0</v>
      </c>
      <c r="N718" s="441"/>
      <c r="P718" s="240">
        <f t="shared" si="164"/>
        <v>0</v>
      </c>
      <c r="Q718" s="234">
        <f t="shared" si="165"/>
        <v>0</v>
      </c>
      <c r="R718" s="235">
        <f t="shared" si="166"/>
        <v>0</v>
      </c>
      <c r="S718" s="235">
        <f t="shared" si="167"/>
        <v>0</v>
      </c>
      <c r="X718" s="441"/>
      <c r="Z718" s="240">
        <f t="shared" si="168"/>
        <v>0</v>
      </c>
      <c r="AA718" s="234">
        <f t="shared" si="169"/>
        <v>0</v>
      </c>
      <c r="AB718" s="235">
        <f t="shared" si="170"/>
        <v>0</v>
      </c>
      <c r="AC718" s="235">
        <f t="shared" si="171"/>
        <v>0</v>
      </c>
      <c r="AH718" s="441"/>
      <c r="AJ718" s="240">
        <f t="shared" si="172"/>
        <v>0</v>
      </c>
      <c r="AK718" s="234">
        <f t="shared" si="173"/>
        <v>0</v>
      </c>
      <c r="AL718" s="235">
        <f t="shared" si="174"/>
        <v>0</v>
      </c>
      <c r="AM718" s="235">
        <f t="shared" si="175"/>
        <v>0</v>
      </c>
      <c r="AR718" s="441"/>
    </row>
    <row r="719" spans="2:44" ht="12.6" hidden="1" customHeight="1" outlineLevel="1" x14ac:dyDescent="0.2">
      <c r="B719" s="456">
        <f>'Comm Prop Portfolio'!A702</f>
        <v>693</v>
      </c>
      <c r="C719" s="822">
        <f>'Comm Prop Portfolio'!B702*(1+$D$8)</f>
        <v>10123500</v>
      </c>
      <c r="D719" s="823">
        <f>'Comm Prop Portfolio'!C702*(1+$D$9)</f>
        <v>2735.33</v>
      </c>
      <c r="E719" s="457"/>
      <c r="F719" s="234">
        <f t="shared" si="160"/>
        <v>0.79024052946115475</v>
      </c>
      <c r="G719" s="234">
        <f t="shared" si="161"/>
        <v>1.2199338173556576E-2</v>
      </c>
      <c r="H719" s="235">
        <f t="shared" si="162"/>
        <v>2161.5686274509803</v>
      </c>
      <c r="I719" s="235">
        <f t="shared" si="163"/>
        <v>33.369215686274508</v>
      </c>
      <c r="N719" s="441"/>
      <c r="P719" s="240">
        <f t="shared" si="164"/>
        <v>0</v>
      </c>
      <c r="Q719" s="234">
        <f t="shared" si="165"/>
        <v>1.2199338173556576E-2</v>
      </c>
      <c r="R719" s="235">
        <f t="shared" si="166"/>
        <v>0</v>
      </c>
      <c r="S719" s="235">
        <f t="shared" si="167"/>
        <v>33.369215686274508</v>
      </c>
      <c r="X719" s="441"/>
      <c r="Z719" s="240">
        <f t="shared" si="168"/>
        <v>0</v>
      </c>
      <c r="AA719" s="234">
        <f t="shared" si="169"/>
        <v>1.2199338173556576E-2</v>
      </c>
      <c r="AB719" s="235">
        <f t="shared" si="170"/>
        <v>0</v>
      </c>
      <c r="AC719" s="235">
        <f t="shared" si="171"/>
        <v>33.369215686274508</v>
      </c>
      <c r="AH719" s="441"/>
      <c r="AJ719" s="240">
        <f t="shared" si="172"/>
        <v>0</v>
      </c>
      <c r="AK719" s="234">
        <f t="shared" si="173"/>
        <v>1.2199338173556576E-2</v>
      </c>
      <c r="AL719" s="235">
        <f t="shared" si="174"/>
        <v>0</v>
      </c>
      <c r="AM719" s="235">
        <f t="shared" si="175"/>
        <v>33.369215686274508</v>
      </c>
      <c r="AR719" s="441"/>
    </row>
    <row r="720" spans="2:44" ht="12.6" hidden="1" customHeight="1" outlineLevel="1" x14ac:dyDescent="0.2">
      <c r="B720" s="456">
        <f>'Comm Prop Portfolio'!A703</f>
        <v>694</v>
      </c>
      <c r="C720" s="822">
        <f>'Comm Prop Portfolio'!B703*(1+$D$8)</f>
        <v>816000</v>
      </c>
      <c r="D720" s="823">
        <f>'Comm Prop Portfolio'!C703*(1+$D$9)</f>
        <v>161.12</v>
      </c>
      <c r="E720" s="457"/>
      <c r="F720" s="234">
        <f t="shared" si="160"/>
        <v>0</v>
      </c>
      <c r="G720" s="234">
        <f t="shared" si="161"/>
        <v>0</v>
      </c>
      <c r="H720" s="235">
        <f t="shared" si="162"/>
        <v>0</v>
      </c>
      <c r="I720" s="235">
        <f t="shared" si="163"/>
        <v>0</v>
      </c>
      <c r="N720" s="441"/>
      <c r="P720" s="240">
        <f t="shared" si="164"/>
        <v>0</v>
      </c>
      <c r="Q720" s="234">
        <f t="shared" si="165"/>
        <v>0</v>
      </c>
      <c r="R720" s="235">
        <f t="shared" si="166"/>
        <v>0</v>
      </c>
      <c r="S720" s="235">
        <f t="shared" si="167"/>
        <v>0</v>
      </c>
      <c r="X720" s="441"/>
      <c r="Z720" s="240">
        <f t="shared" si="168"/>
        <v>0</v>
      </c>
      <c r="AA720" s="234">
        <f t="shared" si="169"/>
        <v>0</v>
      </c>
      <c r="AB720" s="235">
        <f t="shared" si="170"/>
        <v>0</v>
      </c>
      <c r="AC720" s="235">
        <f t="shared" si="171"/>
        <v>0</v>
      </c>
      <c r="AH720" s="441"/>
      <c r="AJ720" s="240">
        <f t="shared" si="172"/>
        <v>0</v>
      </c>
      <c r="AK720" s="234">
        <f t="shared" si="173"/>
        <v>0</v>
      </c>
      <c r="AL720" s="235">
        <f t="shared" si="174"/>
        <v>0</v>
      </c>
      <c r="AM720" s="235">
        <f t="shared" si="175"/>
        <v>0</v>
      </c>
      <c r="AR720" s="441"/>
    </row>
    <row r="721" spans="2:44" ht="12.6" hidden="1" customHeight="1" outlineLevel="1" x14ac:dyDescent="0.2">
      <c r="B721" s="456">
        <f>'Comm Prop Portfolio'!A704</f>
        <v>695</v>
      </c>
      <c r="C721" s="822">
        <f>'Comm Prop Portfolio'!B704*(1+$D$8)</f>
        <v>27708300</v>
      </c>
      <c r="D721" s="823">
        <f>'Comm Prop Portfolio'!C704*(1+$D$9)</f>
        <v>3743.337</v>
      </c>
      <c r="E721" s="457"/>
      <c r="F721" s="234">
        <f t="shared" si="160"/>
        <v>0.28872215184619771</v>
      </c>
      <c r="G721" s="234">
        <f t="shared" si="161"/>
        <v>0.63909731019225291</v>
      </c>
      <c r="H721" s="235">
        <f t="shared" si="162"/>
        <v>1080.7843137254902</v>
      </c>
      <c r="I721" s="235">
        <f t="shared" si="163"/>
        <v>2392.3566078431372</v>
      </c>
      <c r="N721" s="441"/>
      <c r="P721" s="240">
        <f t="shared" si="164"/>
        <v>0</v>
      </c>
      <c r="Q721" s="234">
        <f t="shared" si="165"/>
        <v>0.63909731019225291</v>
      </c>
      <c r="R721" s="235">
        <f t="shared" si="166"/>
        <v>0</v>
      </c>
      <c r="S721" s="235">
        <f t="shared" si="167"/>
        <v>2392.3566078431372</v>
      </c>
      <c r="X721" s="441"/>
      <c r="Z721" s="240">
        <f t="shared" si="168"/>
        <v>0</v>
      </c>
      <c r="AA721" s="234">
        <f t="shared" si="169"/>
        <v>0.63909731019225291</v>
      </c>
      <c r="AB721" s="235">
        <f t="shared" si="170"/>
        <v>0</v>
      </c>
      <c r="AC721" s="235">
        <f t="shared" si="171"/>
        <v>2392.3566078431372</v>
      </c>
      <c r="AH721" s="441"/>
      <c r="AJ721" s="240">
        <f t="shared" si="172"/>
        <v>0</v>
      </c>
      <c r="AK721" s="234">
        <f t="shared" si="173"/>
        <v>0.63909731019225291</v>
      </c>
      <c r="AL721" s="235">
        <f t="shared" si="174"/>
        <v>0</v>
      </c>
      <c r="AM721" s="235">
        <f t="shared" si="175"/>
        <v>2392.3566078431372</v>
      </c>
      <c r="AR721" s="441"/>
    </row>
    <row r="722" spans="2:44" ht="12.6" hidden="1" customHeight="1" outlineLevel="1" x14ac:dyDescent="0.2">
      <c r="B722" s="456">
        <f>'Comm Prop Portfolio'!A705</f>
        <v>696</v>
      </c>
      <c r="C722" s="822">
        <f>'Comm Prop Portfolio'!B705*(1+$D$8)</f>
        <v>24259680</v>
      </c>
      <c r="D722" s="823">
        <f>'Comm Prop Portfolio'!C705*(1+$D$9)</f>
        <v>6050.6495999999997</v>
      </c>
      <c r="E722" s="457"/>
      <c r="F722" s="234">
        <f t="shared" si="160"/>
        <v>0.32976527307862263</v>
      </c>
      <c r="G722" s="234">
        <f t="shared" si="161"/>
        <v>0.58779340865172169</v>
      </c>
      <c r="H722" s="235">
        <f t="shared" si="162"/>
        <v>1995.2941176470588</v>
      </c>
      <c r="I722" s="235">
        <f t="shared" si="163"/>
        <v>3556.5319529411763</v>
      </c>
      <c r="N722" s="441"/>
      <c r="P722" s="240">
        <f t="shared" si="164"/>
        <v>0</v>
      </c>
      <c r="Q722" s="234">
        <f t="shared" si="165"/>
        <v>0.58779340865172169</v>
      </c>
      <c r="R722" s="235">
        <f t="shared" si="166"/>
        <v>0</v>
      </c>
      <c r="S722" s="235">
        <f t="shared" si="167"/>
        <v>3556.5319529411763</v>
      </c>
      <c r="X722" s="441"/>
      <c r="Z722" s="240">
        <f t="shared" si="168"/>
        <v>0</v>
      </c>
      <c r="AA722" s="234">
        <f t="shared" si="169"/>
        <v>0.58779340865172169</v>
      </c>
      <c r="AB722" s="235">
        <f t="shared" si="170"/>
        <v>0</v>
      </c>
      <c r="AC722" s="235">
        <f t="shared" si="171"/>
        <v>3556.5319529411763</v>
      </c>
      <c r="AH722" s="441"/>
      <c r="AJ722" s="240">
        <f t="shared" si="172"/>
        <v>0</v>
      </c>
      <c r="AK722" s="234">
        <f t="shared" si="173"/>
        <v>0.58779340865172169</v>
      </c>
      <c r="AL722" s="235">
        <f t="shared" si="174"/>
        <v>0</v>
      </c>
      <c r="AM722" s="235">
        <f t="shared" si="175"/>
        <v>3556.5319529411763</v>
      </c>
      <c r="AR722" s="441"/>
    </row>
    <row r="723" spans="2:44" ht="12.6" hidden="1" customHeight="1" outlineLevel="1" x14ac:dyDescent="0.2">
      <c r="B723" s="456">
        <f>'Comm Prop Portfolio'!A706</f>
        <v>697</v>
      </c>
      <c r="C723" s="822">
        <f>'Comm Prop Portfolio'!B706*(1+$D$8)</f>
        <v>816000</v>
      </c>
      <c r="D723" s="823">
        <f>'Comm Prop Portfolio'!C706*(1+$D$9)</f>
        <v>178.08</v>
      </c>
      <c r="E723" s="457"/>
      <c r="F723" s="234">
        <f t="shared" si="160"/>
        <v>0</v>
      </c>
      <c r="G723" s="234">
        <f t="shared" si="161"/>
        <v>0</v>
      </c>
      <c r="H723" s="235">
        <f t="shared" si="162"/>
        <v>0</v>
      </c>
      <c r="I723" s="235">
        <f t="shared" si="163"/>
        <v>0</v>
      </c>
      <c r="N723" s="441"/>
      <c r="P723" s="240">
        <f t="shared" si="164"/>
        <v>0</v>
      </c>
      <c r="Q723" s="234">
        <f t="shared" si="165"/>
        <v>0</v>
      </c>
      <c r="R723" s="235">
        <f t="shared" si="166"/>
        <v>0</v>
      </c>
      <c r="S723" s="235">
        <f t="shared" si="167"/>
        <v>0</v>
      </c>
      <c r="X723" s="441"/>
      <c r="Z723" s="240">
        <f t="shared" si="168"/>
        <v>0</v>
      </c>
      <c r="AA723" s="234">
        <f t="shared" si="169"/>
        <v>0</v>
      </c>
      <c r="AB723" s="235">
        <f t="shared" si="170"/>
        <v>0</v>
      </c>
      <c r="AC723" s="235">
        <f t="shared" si="171"/>
        <v>0</v>
      </c>
      <c r="AH723" s="441"/>
      <c r="AJ723" s="240">
        <f t="shared" si="172"/>
        <v>0</v>
      </c>
      <c r="AK723" s="234">
        <f t="shared" si="173"/>
        <v>0</v>
      </c>
      <c r="AL723" s="235">
        <f t="shared" si="174"/>
        <v>0</v>
      </c>
      <c r="AM723" s="235">
        <f t="shared" si="175"/>
        <v>0</v>
      </c>
      <c r="AR723" s="441"/>
    </row>
    <row r="724" spans="2:44" ht="12.6" hidden="1" customHeight="1" outlineLevel="1" x14ac:dyDescent="0.2">
      <c r="B724" s="456">
        <f>'Comm Prop Portfolio'!A707</f>
        <v>698</v>
      </c>
      <c r="C724" s="822">
        <f>'Comm Prop Portfolio'!B707*(1+$D$8)</f>
        <v>32168760</v>
      </c>
      <c r="D724" s="823">
        <f>'Comm Prop Portfolio'!C707*(1+$D$9)</f>
        <v>5683.1476000000002</v>
      </c>
      <c r="E724" s="457"/>
      <c r="F724" s="234">
        <f t="shared" si="160"/>
        <v>0.24868847913317144</v>
      </c>
      <c r="G724" s="234">
        <f t="shared" si="161"/>
        <v>0.68913940108353566</v>
      </c>
      <c r="H724" s="235">
        <f t="shared" si="162"/>
        <v>1413.3333333333335</v>
      </c>
      <c r="I724" s="235">
        <f t="shared" si="163"/>
        <v>3916.4809333333333</v>
      </c>
      <c r="N724" s="441"/>
      <c r="P724" s="240">
        <f t="shared" si="164"/>
        <v>0</v>
      </c>
      <c r="Q724" s="234">
        <f t="shared" si="165"/>
        <v>0.68913940108353566</v>
      </c>
      <c r="R724" s="235">
        <f t="shared" si="166"/>
        <v>0</v>
      </c>
      <c r="S724" s="235">
        <f t="shared" si="167"/>
        <v>3916.4809333333333</v>
      </c>
      <c r="X724" s="441"/>
      <c r="Z724" s="240">
        <f t="shared" si="168"/>
        <v>0</v>
      </c>
      <c r="AA724" s="234">
        <f t="shared" si="169"/>
        <v>0.68913940108353566</v>
      </c>
      <c r="AB724" s="235">
        <f t="shared" si="170"/>
        <v>0</v>
      </c>
      <c r="AC724" s="235">
        <f t="shared" si="171"/>
        <v>3916.4809333333333</v>
      </c>
      <c r="AH724" s="441"/>
      <c r="AJ724" s="240">
        <f t="shared" si="172"/>
        <v>0</v>
      </c>
      <c r="AK724" s="234">
        <f t="shared" si="173"/>
        <v>0.68913940108353566</v>
      </c>
      <c r="AL724" s="235">
        <f t="shared" si="174"/>
        <v>0</v>
      </c>
      <c r="AM724" s="235">
        <f t="shared" si="175"/>
        <v>3916.4809333333333</v>
      </c>
      <c r="AR724" s="441"/>
    </row>
    <row r="725" spans="2:44" ht="12.6" hidden="1" customHeight="1" outlineLevel="1" x14ac:dyDescent="0.2">
      <c r="B725" s="456">
        <f>'Comm Prop Portfolio'!A708</f>
        <v>699</v>
      </c>
      <c r="C725" s="822">
        <f>'Comm Prop Portfolio'!B708*(1+$D$8)</f>
        <v>29869680</v>
      </c>
      <c r="D725" s="823">
        <f>'Comm Prop Portfolio'!C708*(1+$D$9)</f>
        <v>5897.7976000000008</v>
      </c>
      <c r="E725" s="457"/>
      <c r="F725" s="234">
        <f t="shared" si="160"/>
        <v>0.2678301207110354</v>
      </c>
      <c r="G725" s="234">
        <f t="shared" si="161"/>
        <v>0.66521234911120575</v>
      </c>
      <c r="H725" s="235">
        <f t="shared" si="162"/>
        <v>1579.607843137255</v>
      </c>
      <c r="I725" s="235">
        <f t="shared" si="163"/>
        <v>3923.2877960784317</v>
      </c>
      <c r="N725" s="441"/>
      <c r="P725" s="240">
        <f t="shared" si="164"/>
        <v>0</v>
      </c>
      <c r="Q725" s="234">
        <f t="shared" si="165"/>
        <v>0.66521234911120575</v>
      </c>
      <c r="R725" s="235">
        <f t="shared" si="166"/>
        <v>0</v>
      </c>
      <c r="S725" s="235">
        <f t="shared" si="167"/>
        <v>3923.2877960784317</v>
      </c>
      <c r="X725" s="441"/>
      <c r="Z725" s="240">
        <f t="shared" si="168"/>
        <v>0</v>
      </c>
      <c r="AA725" s="234">
        <f t="shared" si="169"/>
        <v>0.66521234911120575</v>
      </c>
      <c r="AB725" s="235">
        <f t="shared" si="170"/>
        <v>0</v>
      </c>
      <c r="AC725" s="235">
        <f t="shared" si="171"/>
        <v>3923.2877960784317</v>
      </c>
      <c r="AH725" s="441"/>
      <c r="AJ725" s="240">
        <f t="shared" si="172"/>
        <v>0</v>
      </c>
      <c r="AK725" s="234">
        <f t="shared" si="173"/>
        <v>0.66521234911120575</v>
      </c>
      <c r="AL725" s="235">
        <f t="shared" si="174"/>
        <v>0</v>
      </c>
      <c r="AM725" s="235">
        <f t="shared" si="175"/>
        <v>3923.2877960784317</v>
      </c>
      <c r="AR725" s="441"/>
    </row>
    <row r="726" spans="2:44" ht="12.6" hidden="1" customHeight="1" outlineLevel="1" x14ac:dyDescent="0.2">
      <c r="B726" s="456">
        <f>'Comm Prop Portfolio'!A709</f>
        <v>700</v>
      </c>
      <c r="C726" s="822">
        <f>'Comm Prop Portfolio'!B709*(1+$D$8)</f>
        <v>4015740</v>
      </c>
      <c r="D726" s="823">
        <f>'Comm Prop Portfolio'!C709*(1+$D$9)</f>
        <v>500.78640000000001</v>
      </c>
      <c r="E726" s="457"/>
      <c r="F726" s="234">
        <f t="shared" si="160"/>
        <v>0.50195978823330201</v>
      </c>
      <c r="G726" s="234">
        <f t="shared" si="161"/>
        <v>0</v>
      </c>
      <c r="H726" s="235">
        <f t="shared" si="162"/>
        <v>251.37463529411767</v>
      </c>
      <c r="I726" s="235">
        <f t="shared" si="163"/>
        <v>0</v>
      </c>
      <c r="N726" s="441"/>
      <c r="P726" s="240">
        <f t="shared" si="164"/>
        <v>0</v>
      </c>
      <c r="Q726" s="234">
        <f t="shared" si="165"/>
        <v>0</v>
      </c>
      <c r="R726" s="235">
        <f t="shared" si="166"/>
        <v>0</v>
      </c>
      <c r="S726" s="235">
        <f t="shared" si="167"/>
        <v>0</v>
      </c>
      <c r="X726" s="441"/>
      <c r="Z726" s="240">
        <f t="shared" si="168"/>
        <v>0</v>
      </c>
      <c r="AA726" s="234">
        <f t="shared" si="169"/>
        <v>0</v>
      </c>
      <c r="AB726" s="235">
        <f t="shared" si="170"/>
        <v>0</v>
      </c>
      <c r="AC726" s="235">
        <f t="shared" si="171"/>
        <v>0</v>
      </c>
      <c r="AH726" s="441"/>
      <c r="AJ726" s="240">
        <f t="shared" si="172"/>
        <v>0</v>
      </c>
      <c r="AK726" s="234">
        <f t="shared" si="173"/>
        <v>0</v>
      </c>
      <c r="AL726" s="235">
        <f t="shared" si="174"/>
        <v>0</v>
      </c>
      <c r="AM726" s="235">
        <f t="shared" si="175"/>
        <v>0</v>
      </c>
      <c r="AR726" s="441"/>
    </row>
    <row r="727" spans="2:44" ht="12.6" hidden="1" customHeight="1" outlineLevel="1" x14ac:dyDescent="0.2">
      <c r="B727" s="456">
        <f>'Comm Prop Portfolio'!A710</f>
        <v>701</v>
      </c>
      <c r="C727" s="822">
        <f>'Comm Prop Portfolio'!B710*(1+$D$8)</f>
        <v>35114520</v>
      </c>
      <c r="D727" s="823">
        <f>'Comm Prop Portfolio'!C710*(1+$D$9)</f>
        <v>9122.8900000000012</v>
      </c>
      <c r="E727" s="457"/>
      <c r="F727" s="234">
        <f t="shared" si="160"/>
        <v>0.22782598195846049</v>
      </c>
      <c r="G727" s="234">
        <f t="shared" si="161"/>
        <v>0.71521752255192439</v>
      </c>
      <c r="H727" s="235">
        <f t="shared" si="162"/>
        <v>2078.4313725490197</v>
      </c>
      <c r="I727" s="235">
        <f t="shared" si="163"/>
        <v>6524.8507843137268</v>
      </c>
      <c r="N727" s="441"/>
      <c r="P727" s="240">
        <f t="shared" si="164"/>
        <v>0</v>
      </c>
      <c r="Q727" s="234">
        <f t="shared" si="165"/>
        <v>0.71521752255192439</v>
      </c>
      <c r="R727" s="235">
        <f t="shared" si="166"/>
        <v>0</v>
      </c>
      <c r="S727" s="235">
        <f t="shared" si="167"/>
        <v>6524.8507843137268</v>
      </c>
      <c r="X727" s="441"/>
      <c r="Z727" s="240">
        <f t="shared" si="168"/>
        <v>0</v>
      </c>
      <c r="AA727" s="234">
        <f t="shared" si="169"/>
        <v>0.71521752255192439</v>
      </c>
      <c r="AB727" s="235">
        <f t="shared" si="170"/>
        <v>0</v>
      </c>
      <c r="AC727" s="235">
        <f t="shared" si="171"/>
        <v>6524.8507843137268</v>
      </c>
      <c r="AH727" s="441"/>
      <c r="AJ727" s="240">
        <f t="shared" si="172"/>
        <v>0</v>
      </c>
      <c r="AK727" s="234">
        <f t="shared" si="173"/>
        <v>0.71521752255192439</v>
      </c>
      <c r="AL727" s="235">
        <f t="shared" si="174"/>
        <v>0</v>
      </c>
      <c r="AM727" s="235">
        <f t="shared" si="175"/>
        <v>6524.8507843137268</v>
      </c>
      <c r="AR727" s="441"/>
    </row>
    <row r="728" spans="2:44" ht="12.6" hidden="1" customHeight="1" outlineLevel="1" x14ac:dyDescent="0.2">
      <c r="B728" s="456">
        <f>'Comm Prop Portfolio'!A711</f>
        <v>702</v>
      </c>
      <c r="C728" s="822">
        <f>'Comm Prop Portfolio'!B711*(1+$D$8)</f>
        <v>18526260</v>
      </c>
      <c r="D728" s="823">
        <f>'Comm Prop Portfolio'!C711*(1+$D$9)</f>
        <v>3850.556</v>
      </c>
      <c r="E728" s="457"/>
      <c r="F728" s="234">
        <f t="shared" si="160"/>
        <v>0.43181948218366795</v>
      </c>
      <c r="G728" s="234">
        <f t="shared" si="161"/>
        <v>0.46022564727041509</v>
      </c>
      <c r="H728" s="235">
        <f t="shared" si="162"/>
        <v>1662.7450980392157</v>
      </c>
      <c r="I728" s="235">
        <f t="shared" si="163"/>
        <v>1772.1246274509806</v>
      </c>
      <c r="N728" s="441"/>
      <c r="P728" s="240">
        <f t="shared" si="164"/>
        <v>0</v>
      </c>
      <c r="Q728" s="234">
        <f t="shared" si="165"/>
        <v>0.46022564727041509</v>
      </c>
      <c r="R728" s="235">
        <f t="shared" si="166"/>
        <v>0</v>
      </c>
      <c r="S728" s="235">
        <f t="shared" si="167"/>
        <v>1772.1246274509806</v>
      </c>
      <c r="X728" s="441"/>
      <c r="Z728" s="240">
        <f t="shared" si="168"/>
        <v>0</v>
      </c>
      <c r="AA728" s="234">
        <f t="shared" si="169"/>
        <v>0.46022564727041509</v>
      </c>
      <c r="AB728" s="235">
        <f t="shared" si="170"/>
        <v>0</v>
      </c>
      <c r="AC728" s="235">
        <f t="shared" si="171"/>
        <v>1772.1246274509806</v>
      </c>
      <c r="AH728" s="441"/>
      <c r="AJ728" s="240">
        <f t="shared" si="172"/>
        <v>0</v>
      </c>
      <c r="AK728" s="234">
        <f t="shared" si="173"/>
        <v>0.46022564727041509</v>
      </c>
      <c r="AL728" s="235">
        <f t="shared" si="174"/>
        <v>0</v>
      </c>
      <c r="AM728" s="235">
        <f t="shared" si="175"/>
        <v>1772.1246274509806</v>
      </c>
      <c r="AR728" s="441"/>
    </row>
    <row r="729" spans="2:44" ht="12.6" hidden="1" customHeight="1" outlineLevel="1" x14ac:dyDescent="0.2">
      <c r="B729" s="456">
        <f>'Comm Prop Portfolio'!A712</f>
        <v>703</v>
      </c>
      <c r="C729" s="822">
        <f>'Comm Prop Portfolio'!B712*(1+$D$8)</f>
        <v>37750200</v>
      </c>
      <c r="D729" s="823">
        <f>'Comm Prop Portfolio'!C712*(1+$D$9)</f>
        <v>6669.2020000000002</v>
      </c>
      <c r="E729" s="457"/>
      <c r="F729" s="234">
        <f t="shared" si="160"/>
        <v>0.21191940704949908</v>
      </c>
      <c r="G729" s="234">
        <f t="shared" si="161"/>
        <v>0.73510074118812618</v>
      </c>
      <c r="H729" s="235">
        <f t="shared" si="162"/>
        <v>1413.3333333333335</v>
      </c>
      <c r="I729" s="235">
        <f t="shared" si="163"/>
        <v>4902.5353333333333</v>
      </c>
      <c r="N729" s="441"/>
      <c r="P729" s="240">
        <f t="shared" si="164"/>
        <v>0</v>
      </c>
      <c r="Q729" s="234">
        <f t="shared" si="165"/>
        <v>0.73510074118812618</v>
      </c>
      <c r="R729" s="235">
        <f t="shared" si="166"/>
        <v>0</v>
      </c>
      <c r="S729" s="235">
        <f t="shared" si="167"/>
        <v>4902.5353333333333</v>
      </c>
      <c r="X729" s="441"/>
      <c r="Z729" s="240">
        <f t="shared" si="168"/>
        <v>0</v>
      </c>
      <c r="AA729" s="234">
        <f t="shared" si="169"/>
        <v>0.73510074118812618</v>
      </c>
      <c r="AB729" s="235">
        <f t="shared" si="170"/>
        <v>0</v>
      </c>
      <c r="AC729" s="235">
        <f t="shared" si="171"/>
        <v>4902.5353333333333</v>
      </c>
      <c r="AH729" s="441"/>
      <c r="AJ729" s="240">
        <f t="shared" si="172"/>
        <v>0</v>
      </c>
      <c r="AK729" s="234">
        <f t="shared" si="173"/>
        <v>0.73510074118812618</v>
      </c>
      <c r="AL729" s="235">
        <f t="shared" si="174"/>
        <v>0</v>
      </c>
      <c r="AM729" s="235">
        <f t="shared" si="175"/>
        <v>4902.5353333333333</v>
      </c>
      <c r="AR729" s="441"/>
    </row>
    <row r="730" spans="2:44" ht="12.6" hidden="1" customHeight="1" outlineLevel="1" x14ac:dyDescent="0.2">
      <c r="B730" s="456">
        <f>'Comm Prop Portfolio'!A713</f>
        <v>704</v>
      </c>
      <c r="C730" s="822">
        <f>'Comm Prop Portfolio'!B713*(1+$D$8)</f>
        <v>6285240</v>
      </c>
      <c r="D730" s="823">
        <f>'Comm Prop Portfolio'!C713*(1+$D$9)</f>
        <v>1045.0752</v>
      </c>
      <c r="E730" s="457"/>
      <c r="F730" s="234">
        <f t="shared" si="160"/>
        <v>0.68179417174204959</v>
      </c>
      <c r="G730" s="234">
        <f t="shared" si="161"/>
        <v>0</v>
      </c>
      <c r="H730" s="235">
        <f t="shared" si="162"/>
        <v>712.52618039215679</v>
      </c>
      <c r="I730" s="235">
        <f t="shared" si="163"/>
        <v>0</v>
      </c>
      <c r="N730" s="441"/>
      <c r="P730" s="240">
        <f t="shared" si="164"/>
        <v>0</v>
      </c>
      <c r="Q730" s="234">
        <f t="shared" si="165"/>
        <v>0</v>
      </c>
      <c r="R730" s="235">
        <f t="shared" si="166"/>
        <v>0</v>
      </c>
      <c r="S730" s="235">
        <f t="shared" si="167"/>
        <v>0</v>
      </c>
      <c r="X730" s="441"/>
      <c r="Z730" s="240">
        <f t="shared" si="168"/>
        <v>0</v>
      </c>
      <c r="AA730" s="234">
        <f t="shared" si="169"/>
        <v>0</v>
      </c>
      <c r="AB730" s="235">
        <f t="shared" si="170"/>
        <v>0</v>
      </c>
      <c r="AC730" s="235">
        <f t="shared" si="171"/>
        <v>0</v>
      </c>
      <c r="AH730" s="441"/>
      <c r="AJ730" s="240">
        <f t="shared" si="172"/>
        <v>0</v>
      </c>
      <c r="AK730" s="234">
        <f t="shared" si="173"/>
        <v>0</v>
      </c>
      <c r="AL730" s="235">
        <f t="shared" si="174"/>
        <v>0</v>
      </c>
      <c r="AM730" s="235">
        <f t="shared" si="175"/>
        <v>0</v>
      </c>
      <c r="AR730" s="441"/>
    </row>
    <row r="731" spans="2:44" ht="12.6" hidden="1" customHeight="1" outlineLevel="1" x14ac:dyDescent="0.2">
      <c r="B731" s="456">
        <f>'Comm Prop Portfolio'!A714</f>
        <v>705</v>
      </c>
      <c r="C731" s="822">
        <f>'Comm Prop Portfolio'!B714*(1+$D$8)</f>
        <v>31159980</v>
      </c>
      <c r="D731" s="823">
        <f>'Comm Prop Portfolio'!C714*(1+$D$9)</f>
        <v>6800.2074000000002</v>
      </c>
      <c r="E731" s="457"/>
      <c r="F731" s="234">
        <f t="shared" ref="F731:F794" si="176">MAX(0,MIN(H$12,C731-G$12))/C731</f>
        <v>0.2567395742872749</v>
      </c>
      <c r="G731" s="234">
        <f t="shared" ref="G731:G794" si="177">MAX(0,MIN(H$13,C731-G$13))/C731</f>
        <v>0.67907553214090643</v>
      </c>
      <c r="H731" s="235">
        <f t="shared" ref="H731:H794" si="178">+F731*D731</f>
        <v>1745.8823529411766</v>
      </c>
      <c r="I731" s="235">
        <f t="shared" ref="I731:I794" si="179">+G731*D731</f>
        <v>4617.85445882353</v>
      </c>
      <c r="N731" s="441"/>
      <c r="P731" s="240">
        <f t="shared" si="164"/>
        <v>0</v>
      </c>
      <c r="Q731" s="234">
        <f t="shared" si="165"/>
        <v>0.67907553214090643</v>
      </c>
      <c r="R731" s="235">
        <f t="shared" si="166"/>
        <v>0</v>
      </c>
      <c r="S731" s="235">
        <f t="shared" si="167"/>
        <v>4617.85445882353</v>
      </c>
      <c r="X731" s="441"/>
      <c r="Z731" s="240">
        <f t="shared" si="168"/>
        <v>0</v>
      </c>
      <c r="AA731" s="234">
        <f t="shared" si="169"/>
        <v>0.67907553214090643</v>
      </c>
      <c r="AB731" s="235">
        <f t="shared" si="170"/>
        <v>0</v>
      </c>
      <c r="AC731" s="235">
        <f t="shared" si="171"/>
        <v>4617.85445882353</v>
      </c>
      <c r="AH731" s="441"/>
      <c r="AJ731" s="240">
        <f t="shared" si="172"/>
        <v>0</v>
      </c>
      <c r="AK731" s="234">
        <f t="shared" si="173"/>
        <v>0.67907553214090643</v>
      </c>
      <c r="AL731" s="235">
        <f t="shared" si="174"/>
        <v>0</v>
      </c>
      <c r="AM731" s="235">
        <f t="shared" si="175"/>
        <v>4617.85445882353</v>
      </c>
      <c r="AR731" s="441"/>
    </row>
    <row r="732" spans="2:44" ht="12.6" hidden="1" customHeight="1" outlineLevel="1" x14ac:dyDescent="0.2">
      <c r="B732" s="456">
        <f>'Comm Prop Portfolio'!A715</f>
        <v>706</v>
      </c>
      <c r="C732" s="822">
        <f>'Comm Prop Portfolio'!B715*(1+$D$8)</f>
        <v>25077720</v>
      </c>
      <c r="D732" s="823">
        <f>'Comm Prop Portfolio'!C715*(1+$D$9)</f>
        <v>7036.5132000000003</v>
      </c>
      <c r="E732" s="457"/>
      <c r="F732" s="234">
        <f t="shared" si="176"/>
        <v>0.3190082670992419</v>
      </c>
      <c r="G732" s="234">
        <f t="shared" si="177"/>
        <v>0.6012396661259477</v>
      </c>
      <c r="H732" s="235">
        <f t="shared" si="178"/>
        <v>2244.7058823529414</v>
      </c>
      <c r="I732" s="235">
        <f t="shared" si="179"/>
        <v>4230.6308470588237</v>
      </c>
      <c r="N732" s="441"/>
      <c r="P732" s="240">
        <f t="shared" ref="P732:P795" si="180">MAX(0,MIN(R$12,$C732-Q$12))/$C732</f>
        <v>0</v>
      </c>
      <c r="Q732" s="234">
        <f t="shared" ref="Q732:Q795" si="181">MAX(0,MIN(R$13,$C732-Q$13))/$C732</f>
        <v>0.6012396661259477</v>
      </c>
      <c r="R732" s="235">
        <f t="shared" ref="R732:R795" si="182">+P732*$D732</f>
        <v>0</v>
      </c>
      <c r="S732" s="235">
        <f t="shared" ref="S732:S795" si="183">+Q732*$D732</f>
        <v>4230.6308470588237</v>
      </c>
      <c r="X732" s="441"/>
      <c r="Z732" s="240">
        <f t="shared" ref="Z732:Z795" si="184">MAX(0,MIN(AB$12,$C732-AA$12))/$C732</f>
        <v>0</v>
      </c>
      <c r="AA732" s="234">
        <f t="shared" ref="AA732:AA795" si="185">MAX(0,MIN(AB$13,$C732-AA$13))/$C732</f>
        <v>0.6012396661259477</v>
      </c>
      <c r="AB732" s="235">
        <f t="shared" ref="AB732:AB795" si="186">+Z732*$D732</f>
        <v>0</v>
      </c>
      <c r="AC732" s="235">
        <f t="shared" ref="AC732:AC795" si="187">+AA732*$D732</f>
        <v>4230.6308470588237</v>
      </c>
      <c r="AH732" s="441"/>
      <c r="AJ732" s="240">
        <f t="shared" ref="AJ732:AJ795" si="188">MAX(0,MIN(AL$12,$C732-AK$12))/$C732</f>
        <v>0</v>
      </c>
      <c r="AK732" s="234">
        <f t="shared" ref="AK732:AK795" si="189">MAX(0,MIN(AL$13,$C732-AK$13))/$C732</f>
        <v>0.6012396661259477</v>
      </c>
      <c r="AL732" s="235">
        <f t="shared" ref="AL732:AL795" si="190">+AJ732*$D732</f>
        <v>0</v>
      </c>
      <c r="AM732" s="235">
        <f t="shared" ref="AM732:AM795" si="191">+AK732*$D732</f>
        <v>4230.6308470588237</v>
      </c>
      <c r="AR732" s="441"/>
    </row>
    <row r="733" spans="2:44" ht="12.6" hidden="1" customHeight="1" outlineLevel="1" x14ac:dyDescent="0.2">
      <c r="B733" s="456">
        <f>'Comm Prop Portfolio'!A716</f>
        <v>707</v>
      </c>
      <c r="C733" s="822">
        <f>'Comm Prop Portfolio'!B716*(1+$D$8)</f>
        <v>2729520</v>
      </c>
      <c r="D733" s="823">
        <f>'Comm Prop Portfolio'!C716*(1+$D$9)</f>
        <v>538.94640000000004</v>
      </c>
      <c r="E733" s="457"/>
      <c r="F733" s="234">
        <f t="shared" si="176"/>
        <v>0.26727043582754478</v>
      </c>
      <c r="G733" s="234">
        <f t="shared" si="177"/>
        <v>0</v>
      </c>
      <c r="H733" s="235">
        <f t="shared" si="178"/>
        <v>144.04443921568628</v>
      </c>
      <c r="I733" s="235">
        <f t="shared" si="179"/>
        <v>0</v>
      </c>
      <c r="N733" s="441"/>
      <c r="P733" s="240">
        <f t="shared" si="180"/>
        <v>0</v>
      </c>
      <c r="Q733" s="234">
        <f t="shared" si="181"/>
        <v>0</v>
      </c>
      <c r="R733" s="235">
        <f t="shared" si="182"/>
        <v>0</v>
      </c>
      <c r="S733" s="235">
        <f t="shared" si="183"/>
        <v>0</v>
      </c>
      <c r="X733" s="441"/>
      <c r="Z733" s="240">
        <f t="shared" si="184"/>
        <v>0</v>
      </c>
      <c r="AA733" s="234">
        <f t="shared" si="185"/>
        <v>0</v>
      </c>
      <c r="AB733" s="235">
        <f t="shared" si="186"/>
        <v>0</v>
      </c>
      <c r="AC733" s="235">
        <f t="shared" si="187"/>
        <v>0</v>
      </c>
      <c r="AH733" s="441"/>
      <c r="AJ733" s="240">
        <f t="shared" si="188"/>
        <v>0</v>
      </c>
      <c r="AK733" s="234">
        <f t="shared" si="189"/>
        <v>0</v>
      </c>
      <c r="AL733" s="235">
        <f t="shared" si="190"/>
        <v>0</v>
      </c>
      <c r="AM733" s="235">
        <f t="shared" si="191"/>
        <v>0</v>
      </c>
      <c r="AR733" s="441"/>
    </row>
    <row r="734" spans="2:44" ht="12.6" hidden="1" customHeight="1" outlineLevel="1" x14ac:dyDescent="0.2">
      <c r="B734" s="456">
        <f>'Comm Prop Portfolio'!A717</f>
        <v>708</v>
      </c>
      <c r="C734" s="822">
        <f>'Comm Prop Portfolio'!B717*(1+$D$8)</f>
        <v>40800000</v>
      </c>
      <c r="D734" s="823">
        <f>'Comm Prop Portfolio'!C717*(1+$D$9)</f>
        <v>8904</v>
      </c>
      <c r="E734" s="457"/>
      <c r="F734" s="234">
        <f t="shared" si="176"/>
        <v>0.19607843137254902</v>
      </c>
      <c r="G734" s="234">
        <f t="shared" si="177"/>
        <v>0.73529411764705888</v>
      </c>
      <c r="H734" s="235">
        <f t="shared" si="178"/>
        <v>1745.8823529411764</v>
      </c>
      <c r="I734" s="235">
        <f t="shared" si="179"/>
        <v>6547.0588235294126</v>
      </c>
      <c r="N734" s="441"/>
      <c r="P734" s="240">
        <f t="shared" si="180"/>
        <v>0</v>
      </c>
      <c r="Q734" s="234">
        <f t="shared" si="181"/>
        <v>0.73529411764705888</v>
      </c>
      <c r="R734" s="235">
        <f t="shared" si="182"/>
        <v>0</v>
      </c>
      <c r="S734" s="235">
        <f t="shared" si="183"/>
        <v>6547.0588235294126</v>
      </c>
      <c r="X734" s="441"/>
      <c r="Z734" s="240">
        <f t="shared" si="184"/>
        <v>0</v>
      </c>
      <c r="AA734" s="234">
        <f t="shared" si="185"/>
        <v>0.73529411764705888</v>
      </c>
      <c r="AB734" s="235">
        <f t="shared" si="186"/>
        <v>0</v>
      </c>
      <c r="AC734" s="235">
        <f t="shared" si="187"/>
        <v>6547.0588235294126</v>
      </c>
      <c r="AH734" s="441"/>
      <c r="AJ734" s="240">
        <f t="shared" si="188"/>
        <v>0</v>
      </c>
      <c r="AK734" s="234">
        <f t="shared" si="189"/>
        <v>0.73529411764705888</v>
      </c>
      <c r="AL734" s="235">
        <f t="shared" si="190"/>
        <v>0</v>
      </c>
      <c r="AM734" s="235">
        <f t="shared" si="191"/>
        <v>6547.0588235294126</v>
      </c>
      <c r="AR734" s="441"/>
    </row>
    <row r="735" spans="2:44" ht="12.6" hidden="1" customHeight="1" outlineLevel="1" x14ac:dyDescent="0.2">
      <c r="B735" s="456">
        <f>'Comm Prop Portfolio'!A718</f>
        <v>709</v>
      </c>
      <c r="C735" s="822">
        <f>'Comm Prop Portfolio'!B718*(1+$D$8)</f>
        <v>35620440</v>
      </c>
      <c r="D735" s="823">
        <f>'Comm Prop Portfolio'!C718*(1+$D$9)</f>
        <v>5922.771200000001</v>
      </c>
      <c r="E735" s="457"/>
      <c r="F735" s="234">
        <f t="shared" si="176"/>
        <v>0.22459015104810609</v>
      </c>
      <c r="G735" s="234">
        <f t="shared" si="177"/>
        <v>0.71926231118986739</v>
      </c>
      <c r="H735" s="235">
        <f t="shared" si="178"/>
        <v>1330.1960784313728</v>
      </c>
      <c r="I735" s="235">
        <f t="shared" si="179"/>
        <v>4260.0261019607851</v>
      </c>
      <c r="N735" s="441"/>
      <c r="P735" s="240">
        <f t="shared" si="180"/>
        <v>0</v>
      </c>
      <c r="Q735" s="234">
        <f t="shared" si="181"/>
        <v>0.71926231118986739</v>
      </c>
      <c r="R735" s="235">
        <f t="shared" si="182"/>
        <v>0</v>
      </c>
      <c r="S735" s="235">
        <f t="shared" si="183"/>
        <v>4260.0261019607851</v>
      </c>
      <c r="X735" s="441"/>
      <c r="Z735" s="240">
        <f t="shared" si="184"/>
        <v>0</v>
      </c>
      <c r="AA735" s="234">
        <f t="shared" si="185"/>
        <v>0.71926231118986739</v>
      </c>
      <c r="AB735" s="235">
        <f t="shared" si="186"/>
        <v>0</v>
      </c>
      <c r="AC735" s="235">
        <f t="shared" si="187"/>
        <v>4260.0261019607851</v>
      </c>
      <c r="AH735" s="441"/>
      <c r="AJ735" s="240">
        <f t="shared" si="188"/>
        <v>0</v>
      </c>
      <c r="AK735" s="234">
        <f t="shared" si="189"/>
        <v>0.71926231118986739</v>
      </c>
      <c r="AL735" s="235">
        <f t="shared" si="190"/>
        <v>0</v>
      </c>
      <c r="AM735" s="235">
        <f t="shared" si="191"/>
        <v>4260.0261019607851</v>
      </c>
      <c r="AR735" s="441"/>
    </row>
    <row r="736" spans="2:44" ht="12.6" hidden="1" customHeight="1" outlineLevel="1" x14ac:dyDescent="0.2">
      <c r="B736" s="456">
        <f>'Comm Prop Portfolio'!A719</f>
        <v>710</v>
      </c>
      <c r="C736" s="822">
        <f>'Comm Prop Portfolio'!B719*(1+$D$8)</f>
        <v>7771380</v>
      </c>
      <c r="D736" s="823">
        <f>'Comm Prop Portfolio'!C719*(1+$D$9)</f>
        <v>2342.0806000000002</v>
      </c>
      <c r="E736" s="457"/>
      <c r="F736" s="234">
        <f t="shared" si="176"/>
        <v>0.74264545035759411</v>
      </c>
      <c r="G736" s="234">
        <f t="shared" si="177"/>
        <v>0</v>
      </c>
      <c r="H736" s="235">
        <f t="shared" si="178"/>
        <v>1739.3355019607843</v>
      </c>
      <c r="I736" s="235">
        <f t="shared" si="179"/>
        <v>0</v>
      </c>
      <c r="N736" s="441"/>
      <c r="P736" s="240">
        <f t="shared" si="180"/>
        <v>0</v>
      </c>
      <c r="Q736" s="234">
        <f t="shared" si="181"/>
        <v>0</v>
      </c>
      <c r="R736" s="235">
        <f t="shared" si="182"/>
        <v>0</v>
      </c>
      <c r="S736" s="235">
        <f t="shared" si="183"/>
        <v>0</v>
      </c>
      <c r="X736" s="441"/>
      <c r="Z736" s="240">
        <f t="shared" si="184"/>
        <v>0</v>
      </c>
      <c r="AA736" s="234">
        <f t="shared" si="185"/>
        <v>0</v>
      </c>
      <c r="AB736" s="235">
        <f t="shared" si="186"/>
        <v>0</v>
      </c>
      <c r="AC736" s="235">
        <f t="shared" si="187"/>
        <v>0</v>
      </c>
      <c r="AH736" s="441"/>
      <c r="AJ736" s="240">
        <f t="shared" si="188"/>
        <v>0</v>
      </c>
      <c r="AK736" s="234">
        <f t="shared" si="189"/>
        <v>0</v>
      </c>
      <c r="AL736" s="235">
        <f t="shared" si="190"/>
        <v>0</v>
      </c>
      <c r="AM736" s="235">
        <f t="shared" si="191"/>
        <v>0</v>
      </c>
      <c r="AR736" s="441"/>
    </row>
    <row r="737" spans="2:44" ht="12.6" hidden="1" customHeight="1" outlineLevel="1" x14ac:dyDescent="0.2">
      <c r="B737" s="456">
        <f>'Comm Prop Portfolio'!A720</f>
        <v>711</v>
      </c>
      <c r="C737" s="822">
        <f>'Comm Prop Portfolio'!B720*(1+$D$8)</f>
        <v>816000</v>
      </c>
      <c r="D737" s="823">
        <f>'Comm Prop Portfolio'!C720*(1+$D$9)</f>
        <v>262.88</v>
      </c>
      <c r="E737" s="457"/>
      <c r="F737" s="234">
        <f t="shared" si="176"/>
        <v>0</v>
      </c>
      <c r="G737" s="234">
        <f t="shared" si="177"/>
        <v>0</v>
      </c>
      <c r="H737" s="235">
        <f t="shared" si="178"/>
        <v>0</v>
      </c>
      <c r="I737" s="235">
        <f t="shared" si="179"/>
        <v>0</v>
      </c>
      <c r="N737" s="441"/>
      <c r="P737" s="240">
        <f t="shared" si="180"/>
        <v>0</v>
      </c>
      <c r="Q737" s="234">
        <f t="shared" si="181"/>
        <v>0</v>
      </c>
      <c r="R737" s="235">
        <f t="shared" si="182"/>
        <v>0</v>
      </c>
      <c r="S737" s="235">
        <f t="shared" si="183"/>
        <v>0</v>
      </c>
      <c r="X737" s="441"/>
      <c r="Z737" s="240">
        <f t="shared" si="184"/>
        <v>0</v>
      </c>
      <c r="AA737" s="234">
        <f t="shared" si="185"/>
        <v>0</v>
      </c>
      <c r="AB737" s="235">
        <f t="shared" si="186"/>
        <v>0</v>
      </c>
      <c r="AC737" s="235">
        <f t="shared" si="187"/>
        <v>0</v>
      </c>
      <c r="AH737" s="441"/>
      <c r="AJ737" s="240">
        <f t="shared" si="188"/>
        <v>0</v>
      </c>
      <c r="AK737" s="234">
        <f t="shared" si="189"/>
        <v>0</v>
      </c>
      <c r="AL737" s="235">
        <f t="shared" si="190"/>
        <v>0</v>
      </c>
      <c r="AM737" s="235">
        <f t="shared" si="191"/>
        <v>0</v>
      </c>
      <c r="AR737" s="441"/>
    </row>
    <row r="738" spans="2:44" ht="12.6" hidden="1" customHeight="1" outlineLevel="1" x14ac:dyDescent="0.2">
      <c r="B738" s="456">
        <f>'Comm Prop Portfolio'!A721</f>
        <v>712</v>
      </c>
      <c r="C738" s="822">
        <f>'Comm Prop Portfolio'!B721*(1+$D$8)</f>
        <v>40800000</v>
      </c>
      <c r="D738" s="823">
        <f>'Comm Prop Portfolio'!C721*(1+$D$9)</f>
        <v>11024</v>
      </c>
      <c r="E738" s="457"/>
      <c r="F738" s="234">
        <f t="shared" si="176"/>
        <v>0.19607843137254902</v>
      </c>
      <c r="G738" s="234">
        <f t="shared" si="177"/>
        <v>0.73529411764705888</v>
      </c>
      <c r="H738" s="235">
        <f t="shared" si="178"/>
        <v>2161.5686274509803</v>
      </c>
      <c r="I738" s="235">
        <f t="shared" si="179"/>
        <v>8105.8823529411775</v>
      </c>
      <c r="N738" s="441"/>
      <c r="P738" s="240">
        <f t="shared" si="180"/>
        <v>0</v>
      </c>
      <c r="Q738" s="234">
        <f t="shared" si="181"/>
        <v>0.73529411764705888</v>
      </c>
      <c r="R738" s="235">
        <f t="shared" si="182"/>
        <v>0</v>
      </c>
      <c r="S738" s="235">
        <f t="shared" si="183"/>
        <v>8105.8823529411775</v>
      </c>
      <c r="X738" s="441"/>
      <c r="Z738" s="240">
        <f t="shared" si="184"/>
        <v>0</v>
      </c>
      <c r="AA738" s="234">
        <f t="shared" si="185"/>
        <v>0.73529411764705888</v>
      </c>
      <c r="AB738" s="235">
        <f t="shared" si="186"/>
        <v>0</v>
      </c>
      <c r="AC738" s="235">
        <f t="shared" si="187"/>
        <v>8105.8823529411775</v>
      </c>
      <c r="AH738" s="441"/>
      <c r="AJ738" s="240">
        <f t="shared" si="188"/>
        <v>0</v>
      </c>
      <c r="AK738" s="234">
        <f t="shared" si="189"/>
        <v>0.73529411764705888</v>
      </c>
      <c r="AL738" s="235">
        <f t="shared" si="190"/>
        <v>0</v>
      </c>
      <c r="AM738" s="235">
        <f t="shared" si="191"/>
        <v>8105.8823529411775</v>
      </c>
      <c r="AR738" s="441"/>
    </row>
    <row r="739" spans="2:44" ht="12.6" hidden="1" customHeight="1" outlineLevel="1" x14ac:dyDescent="0.2">
      <c r="B739" s="456">
        <f>'Comm Prop Portfolio'!A722</f>
        <v>713</v>
      </c>
      <c r="C739" s="822">
        <f>'Comm Prop Portfolio'!B722*(1+$D$8)</f>
        <v>7729560</v>
      </c>
      <c r="D739" s="823">
        <f>'Comm Prop Portfolio'!C722*(1+$D$9)</f>
        <v>1686.8628000000001</v>
      </c>
      <c r="E739" s="457"/>
      <c r="F739" s="234">
        <f t="shared" si="176"/>
        <v>0.74125305968256927</v>
      </c>
      <c r="G739" s="234">
        <f t="shared" si="177"/>
        <v>0</v>
      </c>
      <c r="H739" s="235">
        <f t="shared" si="178"/>
        <v>1250.392211764706</v>
      </c>
      <c r="I739" s="235">
        <f t="shared" si="179"/>
        <v>0</v>
      </c>
      <c r="N739" s="441"/>
      <c r="P739" s="240">
        <f t="shared" si="180"/>
        <v>0</v>
      </c>
      <c r="Q739" s="234">
        <f t="shared" si="181"/>
        <v>0</v>
      </c>
      <c r="R739" s="235">
        <f t="shared" si="182"/>
        <v>0</v>
      </c>
      <c r="S739" s="235">
        <f t="shared" si="183"/>
        <v>0</v>
      </c>
      <c r="X739" s="441"/>
      <c r="Z739" s="240">
        <f t="shared" si="184"/>
        <v>0</v>
      </c>
      <c r="AA739" s="234">
        <f t="shared" si="185"/>
        <v>0</v>
      </c>
      <c r="AB739" s="235">
        <f t="shared" si="186"/>
        <v>0</v>
      </c>
      <c r="AC739" s="235">
        <f t="shared" si="187"/>
        <v>0</v>
      </c>
      <c r="AH739" s="441"/>
      <c r="AJ739" s="240">
        <f t="shared" si="188"/>
        <v>0</v>
      </c>
      <c r="AK739" s="234">
        <f t="shared" si="189"/>
        <v>0</v>
      </c>
      <c r="AL739" s="235">
        <f t="shared" si="190"/>
        <v>0</v>
      </c>
      <c r="AM739" s="235">
        <f t="shared" si="191"/>
        <v>0</v>
      </c>
      <c r="AR739" s="441"/>
    </row>
    <row r="740" spans="2:44" ht="12.6" hidden="1" customHeight="1" outlineLevel="1" x14ac:dyDescent="0.2">
      <c r="B740" s="456">
        <f>'Comm Prop Portfolio'!A723</f>
        <v>714</v>
      </c>
      <c r="C740" s="822">
        <f>'Comm Prop Portfolio'!B723*(1+$D$8)</f>
        <v>816000</v>
      </c>
      <c r="D740" s="823">
        <f>'Comm Prop Portfolio'!C723*(1+$D$9)</f>
        <v>169.60000000000002</v>
      </c>
      <c r="E740" s="457"/>
      <c r="F740" s="234">
        <f t="shared" si="176"/>
        <v>0</v>
      </c>
      <c r="G740" s="234">
        <f t="shared" si="177"/>
        <v>0</v>
      </c>
      <c r="H740" s="235">
        <f t="shared" si="178"/>
        <v>0</v>
      </c>
      <c r="I740" s="235">
        <f t="shared" si="179"/>
        <v>0</v>
      </c>
      <c r="N740" s="441"/>
      <c r="P740" s="240">
        <f t="shared" si="180"/>
        <v>0</v>
      </c>
      <c r="Q740" s="234">
        <f t="shared" si="181"/>
        <v>0</v>
      </c>
      <c r="R740" s="235">
        <f t="shared" si="182"/>
        <v>0</v>
      </c>
      <c r="S740" s="235">
        <f t="shared" si="183"/>
        <v>0</v>
      </c>
      <c r="X740" s="441"/>
      <c r="Z740" s="240">
        <f t="shared" si="184"/>
        <v>0</v>
      </c>
      <c r="AA740" s="234">
        <f t="shared" si="185"/>
        <v>0</v>
      </c>
      <c r="AB740" s="235">
        <f t="shared" si="186"/>
        <v>0</v>
      </c>
      <c r="AC740" s="235">
        <f t="shared" si="187"/>
        <v>0</v>
      </c>
      <c r="AH740" s="441"/>
      <c r="AJ740" s="240">
        <f t="shared" si="188"/>
        <v>0</v>
      </c>
      <c r="AK740" s="234">
        <f t="shared" si="189"/>
        <v>0</v>
      </c>
      <c r="AL740" s="235">
        <f t="shared" si="190"/>
        <v>0</v>
      </c>
      <c r="AM740" s="235">
        <f t="shared" si="191"/>
        <v>0</v>
      </c>
      <c r="AR740" s="441"/>
    </row>
    <row r="741" spans="2:44" ht="12.6" hidden="1" customHeight="1" outlineLevel="1" x14ac:dyDescent="0.2">
      <c r="B741" s="456">
        <f>'Comm Prop Portfolio'!A724</f>
        <v>715</v>
      </c>
      <c r="C741" s="822">
        <f>'Comm Prop Portfolio'!B724*(1+$D$8)</f>
        <v>1928820</v>
      </c>
      <c r="D741" s="823">
        <f>'Comm Prop Portfolio'!C724*(1+$D$9)</f>
        <v>260.57980000000003</v>
      </c>
      <c r="E741" s="457"/>
      <c r="F741" s="234">
        <f t="shared" si="176"/>
        <v>0</v>
      </c>
      <c r="G741" s="234">
        <f t="shared" si="177"/>
        <v>0</v>
      </c>
      <c r="H741" s="235">
        <f t="shared" si="178"/>
        <v>0</v>
      </c>
      <c r="I741" s="235">
        <f t="shared" si="179"/>
        <v>0</v>
      </c>
      <c r="N741" s="441"/>
      <c r="P741" s="240">
        <f t="shared" si="180"/>
        <v>0</v>
      </c>
      <c r="Q741" s="234">
        <f t="shared" si="181"/>
        <v>0</v>
      </c>
      <c r="R741" s="235">
        <f t="shared" si="182"/>
        <v>0</v>
      </c>
      <c r="S741" s="235">
        <f t="shared" si="183"/>
        <v>0</v>
      </c>
      <c r="X741" s="441"/>
      <c r="Z741" s="240">
        <f t="shared" si="184"/>
        <v>0</v>
      </c>
      <c r="AA741" s="234">
        <f t="shared" si="185"/>
        <v>0</v>
      </c>
      <c r="AB741" s="235">
        <f t="shared" si="186"/>
        <v>0</v>
      </c>
      <c r="AC741" s="235">
        <f t="shared" si="187"/>
        <v>0</v>
      </c>
      <c r="AH741" s="441"/>
      <c r="AJ741" s="240">
        <f t="shared" si="188"/>
        <v>0</v>
      </c>
      <c r="AK741" s="234">
        <f t="shared" si="189"/>
        <v>0</v>
      </c>
      <c r="AL741" s="235">
        <f t="shared" si="190"/>
        <v>0</v>
      </c>
      <c r="AM741" s="235">
        <f t="shared" si="191"/>
        <v>0</v>
      </c>
      <c r="AR741" s="441"/>
    </row>
    <row r="742" spans="2:44" ht="12.6" hidden="1" customHeight="1" outlineLevel="1" x14ac:dyDescent="0.2">
      <c r="B742" s="456">
        <f>'Comm Prop Portfolio'!A725</f>
        <v>716</v>
      </c>
      <c r="C742" s="822">
        <f>'Comm Prop Portfolio'!B725*(1+$D$8)</f>
        <v>36663900</v>
      </c>
      <c r="D742" s="823">
        <f>'Comm Prop Portfolio'!C725*(1+$D$9)</f>
        <v>7620.34</v>
      </c>
      <c r="E742" s="457"/>
      <c r="F742" s="234">
        <f t="shared" si="176"/>
        <v>0.2181982822340231</v>
      </c>
      <c r="G742" s="234">
        <f t="shared" si="177"/>
        <v>0.72725214720747111</v>
      </c>
      <c r="H742" s="235">
        <f t="shared" si="178"/>
        <v>1662.7450980392157</v>
      </c>
      <c r="I742" s="235">
        <f t="shared" si="179"/>
        <v>5541.9086274509809</v>
      </c>
      <c r="N742" s="441"/>
      <c r="P742" s="240">
        <f t="shared" si="180"/>
        <v>0</v>
      </c>
      <c r="Q742" s="234">
        <f t="shared" si="181"/>
        <v>0.72725214720747111</v>
      </c>
      <c r="R742" s="235">
        <f t="shared" si="182"/>
        <v>0</v>
      </c>
      <c r="S742" s="235">
        <f t="shared" si="183"/>
        <v>5541.9086274509809</v>
      </c>
      <c r="X742" s="441"/>
      <c r="Z742" s="240">
        <f t="shared" si="184"/>
        <v>0</v>
      </c>
      <c r="AA742" s="234">
        <f t="shared" si="185"/>
        <v>0.72725214720747111</v>
      </c>
      <c r="AB742" s="235">
        <f t="shared" si="186"/>
        <v>0</v>
      </c>
      <c r="AC742" s="235">
        <f t="shared" si="187"/>
        <v>5541.9086274509809</v>
      </c>
      <c r="AH742" s="441"/>
      <c r="AJ742" s="240">
        <f t="shared" si="188"/>
        <v>0</v>
      </c>
      <c r="AK742" s="234">
        <f t="shared" si="189"/>
        <v>0.72725214720747111</v>
      </c>
      <c r="AL742" s="235">
        <f t="shared" si="190"/>
        <v>0</v>
      </c>
      <c r="AM742" s="235">
        <f t="shared" si="191"/>
        <v>5541.9086274509809</v>
      </c>
      <c r="AR742" s="441"/>
    </row>
    <row r="743" spans="2:44" ht="12.6" hidden="1" customHeight="1" outlineLevel="1" x14ac:dyDescent="0.2">
      <c r="B743" s="456">
        <f>'Comm Prop Portfolio'!A726</f>
        <v>717</v>
      </c>
      <c r="C743" s="822">
        <f>'Comm Prop Portfolio'!B726*(1+$D$8)</f>
        <v>14229000</v>
      </c>
      <c r="D743" s="823">
        <f>'Comm Prop Portfolio'!C726*(1+$D$9)</f>
        <v>3401.01</v>
      </c>
      <c r="E743" s="457"/>
      <c r="F743" s="234">
        <f t="shared" si="176"/>
        <v>0.56223206128329473</v>
      </c>
      <c r="G743" s="234">
        <f t="shared" si="177"/>
        <v>0.29720992339588165</v>
      </c>
      <c r="H743" s="235">
        <f t="shared" si="178"/>
        <v>1912.1568627450984</v>
      </c>
      <c r="I743" s="235">
        <f t="shared" si="179"/>
        <v>1010.8139215686275</v>
      </c>
      <c r="N743" s="441"/>
      <c r="P743" s="240">
        <f t="shared" si="180"/>
        <v>0</v>
      </c>
      <c r="Q743" s="234">
        <f t="shared" si="181"/>
        <v>0.29720992339588165</v>
      </c>
      <c r="R743" s="235">
        <f t="shared" si="182"/>
        <v>0</v>
      </c>
      <c r="S743" s="235">
        <f t="shared" si="183"/>
        <v>1010.8139215686275</v>
      </c>
      <c r="X743" s="441"/>
      <c r="Z743" s="240">
        <f t="shared" si="184"/>
        <v>0</v>
      </c>
      <c r="AA743" s="234">
        <f t="shared" si="185"/>
        <v>0.29720992339588165</v>
      </c>
      <c r="AB743" s="235">
        <f t="shared" si="186"/>
        <v>0</v>
      </c>
      <c r="AC743" s="235">
        <f t="shared" si="187"/>
        <v>1010.8139215686275</v>
      </c>
      <c r="AH743" s="441"/>
      <c r="AJ743" s="240">
        <f t="shared" si="188"/>
        <v>0</v>
      </c>
      <c r="AK743" s="234">
        <f t="shared" si="189"/>
        <v>0.29720992339588165</v>
      </c>
      <c r="AL743" s="235">
        <f t="shared" si="190"/>
        <v>0</v>
      </c>
      <c r="AM743" s="235">
        <f t="shared" si="191"/>
        <v>1010.8139215686275</v>
      </c>
      <c r="AR743" s="441"/>
    </row>
    <row r="744" spans="2:44" ht="12.6" hidden="1" customHeight="1" outlineLevel="1" x14ac:dyDescent="0.2">
      <c r="B744" s="456">
        <f>'Comm Prop Portfolio'!A727</f>
        <v>718</v>
      </c>
      <c r="C744" s="822">
        <f>'Comm Prop Portfolio'!B727*(1+$D$8)</f>
        <v>816000</v>
      </c>
      <c r="D744" s="823">
        <f>'Comm Prop Portfolio'!C727*(1+$D$9)</f>
        <v>195.04000000000002</v>
      </c>
      <c r="E744" s="457"/>
      <c r="F744" s="234">
        <f t="shared" si="176"/>
        <v>0</v>
      </c>
      <c r="G744" s="234">
        <f t="shared" si="177"/>
        <v>0</v>
      </c>
      <c r="H744" s="235">
        <f t="shared" si="178"/>
        <v>0</v>
      </c>
      <c r="I744" s="235">
        <f t="shared" si="179"/>
        <v>0</v>
      </c>
      <c r="N744" s="441"/>
      <c r="P744" s="240">
        <f t="shared" si="180"/>
        <v>0</v>
      </c>
      <c r="Q744" s="234">
        <f t="shared" si="181"/>
        <v>0</v>
      </c>
      <c r="R744" s="235">
        <f t="shared" si="182"/>
        <v>0</v>
      </c>
      <c r="S744" s="235">
        <f t="shared" si="183"/>
        <v>0</v>
      </c>
      <c r="X744" s="441"/>
      <c r="Z744" s="240">
        <f t="shared" si="184"/>
        <v>0</v>
      </c>
      <c r="AA744" s="234">
        <f t="shared" si="185"/>
        <v>0</v>
      </c>
      <c r="AB744" s="235">
        <f t="shared" si="186"/>
        <v>0</v>
      </c>
      <c r="AC744" s="235">
        <f t="shared" si="187"/>
        <v>0</v>
      </c>
      <c r="AH744" s="441"/>
      <c r="AJ744" s="240">
        <f t="shared" si="188"/>
        <v>0</v>
      </c>
      <c r="AK744" s="234">
        <f t="shared" si="189"/>
        <v>0</v>
      </c>
      <c r="AL744" s="235">
        <f t="shared" si="190"/>
        <v>0</v>
      </c>
      <c r="AM744" s="235">
        <f t="shared" si="191"/>
        <v>0</v>
      </c>
      <c r="AR744" s="441"/>
    </row>
    <row r="745" spans="2:44" ht="12.6" hidden="1" customHeight="1" outlineLevel="1" x14ac:dyDescent="0.2">
      <c r="B745" s="456">
        <f>'Comm Prop Portfolio'!A728</f>
        <v>719</v>
      </c>
      <c r="C745" s="822">
        <f>'Comm Prop Portfolio'!B728*(1+$D$8)</f>
        <v>816000</v>
      </c>
      <c r="D745" s="823">
        <f>'Comm Prop Portfolio'!C728*(1+$D$9)</f>
        <v>144.16</v>
      </c>
      <c r="E745" s="457"/>
      <c r="F745" s="234">
        <f t="shared" si="176"/>
        <v>0</v>
      </c>
      <c r="G745" s="234">
        <f t="shared" si="177"/>
        <v>0</v>
      </c>
      <c r="H745" s="235">
        <f t="shared" si="178"/>
        <v>0</v>
      </c>
      <c r="I745" s="235">
        <f t="shared" si="179"/>
        <v>0</v>
      </c>
      <c r="N745" s="441"/>
      <c r="P745" s="240">
        <f t="shared" si="180"/>
        <v>0</v>
      </c>
      <c r="Q745" s="234">
        <f t="shared" si="181"/>
        <v>0</v>
      </c>
      <c r="R745" s="235">
        <f t="shared" si="182"/>
        <v>0</v>
      </c>
      <c r="S745" s="235">
        <f t="shared" si="183"/>
        <v>0</v>
      </c>
      <c r="X745" s="441"/>
      <c r="Z745" s="240">
        <f t="shared" si="184"/>
        <v>0</v>
      </c>
      <c r="AA745" s="234">
        <f t="shared" si="185"/>
        <v>0</v>
      </c>
      <c r="AB745" s="235">
        <f t="shared" si="186"/>
        <v>0</v>
      </c>
      <c r="AC745" s="235">
        <f t="shared" si="187"/>
        <v>0</v>
      </c>
      <c r="AH745" s="441"/>
      <c r="AJ745" s="240">
        <f t="shared" si="188"/>
        <v>0</v>
      </c>
      <c r="AK745" s="234">
        <f t="shared" si="189"/>
        <v>0</v>
      </c>
      <c r="AL745" s="235">
        <f t="shared" si="190"/>
        <v>0</v>
      </c>
      <c r="AM745" s="235">
        <f t="shared" si="191"/>
        <v>0</v>
      </c>
      <c r="AR745" s="441"/>
    </row>
    <row r="746" spans="2:44" ht="12.6" hidden="1" customHeight="1" outlineLevel="1" x14ac:dyDescent="0.2">
      <c r="B746" s="456">
        <f>'Comm Prop Portfolio'!A729</f>
        <v>720</v>
      </c>
      <c r="C746" s="822">
        <f>'Comm Prop Portfolio'!B729*(1+$D$8)</f>
        <v>1094460</v>
      </c>
      <c r="D746" s="823">
        <f>'Comm Prop Portfolio'!C729*(1+$D$9)</f>
        <v>307.0926</v>
      </c>
      <c r="E746" s="457"/>
      <c r="F746" s="234">
        <f t="shared" si="176"/>
        <v>0</v>
      </c>
      <c r="G746" s="234">
        <f t="shared" si="177"/>
        <v>0</v>
      </c>
      <c r="H746" s="235">
        <f t="shared" si="178"/>
        <v>0</v>
      </c>
      <c r="I746" s="235">
        <f t="shared" si="179"/>
        <v>0</v>
      </c>
      <c r="N746" s="441"/>
      <c r="P746" s="240">
        <f t="shared" si="180"/>
        <v>0</v>
      </c>
      <c r="Q746" s="234">
        <f t="shared" si="181"/>
        <v>0</v>
      </c>
      <c r="R746" s="235">
        <f t="shared" si="182"/>
        <v>0</v>
      </c>
      <c r="S746" s="235">
        <f t="shared" si="183"/>
        <v>0</v>
      </c>
      <c r="X746" s="441"/>
      <c r="Z746" s="240">
        <f t="shared" si="184"/>
        <v>0</v>
      </c>
      <c r="AA746" s="234">
        <f t="shared" si="185"/>
        <v>0</v>
      </c>
      <c r="AB746" s="235">
        <f t="shared" si="186"/>
        <v>0</v>
      </c>
      <c r="AC746" s="235">
        <f t="shared" si="187"/>
        <v>0</v>
      </c>
      <c r="AH746" s="441"/>
      <c r="AJ746" s="240">
        <f t="shared" si="188"/>
        <v>0</v>
      </c>
      <c r="AK746" s="234">
        <f t="shared" si="189"/>
        <v>0</v>
      </c>
      <c r="AL746" s="235">
        <f t="shared" si="190"/>
        <v>0</v>
      </c>
      <c r="AM746" s="235">
        <f t="shared" si="191"/>
        <v>0</v>
      </c>
      <c r="AR746" s="441"/>
    </row>
    <row r="747" spans="2:44" ht="12.6" hidden="1" customHeight="1" outlineLevel="1" x14ac:dyDescent="0.2">
      <c r="B747" s="456">
        <f>'Comm Prop Portfolio'!A730</f>
        <v>721</v>
      </c>
      <c r="C747" s="822">
        <f>'Comm Prop Portfolio'!B730*(1+$D$8)</f>
        <v>37776720</v>
      </c>
      <c r="D747" s="823">
        <f>'Comm Prop Portfolio'!C730*(1+$D$9)</f>
        <v>8636.7952000000005</v>
      </c>
      <c r="E747" s="457"/>
      <c r="F747" s="234">
        <f t="shared" si="176"/>
        <v>0.21177063546014582</v>
      </c>
      <c r="G747" s="234">
        <f t="shared" si="177"/>
        <v>0.73528670567481769</v>
      </c>
      <c r="H747" s="235">
        <f t="shared" si="178"/>
        <v>1829.0196078431372</v>
      </c>
      <c r="I747" s="235">
        <f t="shared" si="179"/>
        <v>6350.5206901960782</v>
      </c>
      <c r="N747" s="441"/>
      <c r="P747" s="240">
        <f t="shared" si="180"/>
        <v>0</v>
      </c>
      <c r="Q747" s="234">
        <f t="shared" si="181"/>
        <v>0.73528670567481769</v>
      </c>
      <c r="R747" s="235">
        <f t="shared" si="182"/>
        <v>0</v>
      </c>
      <c r="S747" s="235">
        <f t="shared" si="183"/>
        <v>6350.5206901960782</v>
      </c>
      <c r="X747" s="441"/>
      <c r="Z747" s="240">
        <f t="shared" si="184"/>
        <v>0</v>
      </c>
      <c r="AA747" s="234">
        <f t="shared" si="185"/>
        <v>0.73528670567481769</v>
      </c>
      <c r="AB747" s="235">
        <f t="shared" si="186"/>
        <v>0</v>
      </c>
      <c r="AC747" s="235">
        <f t="shared" si="187"/>
        <v>6350.5206901960782</v>
      </c>
      <c r="AH747" s="441"/>
      <c r="AJ747" s="240">
        <f t="shared" si="188"/>
        <v>0</v>
      </c>
      <c r="AK747" s="234">
        <f t="shared" si="189"/>
        <v>0.73528670567481769</v>
      </c>
      <c r="AL747" s="235">
        <f t="shared" si="190"/>
        <v>0</v>
      </c>
      <c r="AM747" s="235">
        <f t="shared" si="191"/>
        <v>6350.5206901960782</v>
      </c>
      <c r="AR747" s="441"/>
    </row>
    <row r="748" spans="2:44" ht="12.6" hidden="1" customHeight="1" outlineLevel="1" x14ac:dyDescent="0.2">
      <c r="B748" s="456">
        <f>'Comm Prop Portfolio'!A731</f>
        <v>722</v>
      </c>
      <c r="C748" s="822">
        <f>'Comm Prop Portfolio'!B731*(1+$D$8)</f>
        <v>6761580</v>
      </c>
      <c r="D748" s="823">
        <f>'Comm Prop Portfolio'!C731*(1+$D$9)</f>
        <v>1264.8132000000001</v>
      </c>
      <c r="E748" s="457"/>
      <c r="F748" s="234">
        <f t="shared" si="176"/>
        <v>0.70421114591559963</v>
      </c>
      <c r="G748" s="234">
        <f t="shared" si="177"/>
        <v>0</v>
      </c>
      <c r="H748" s="235">
        <f t="shared" si="178"/>
        <v>890.69555294117652</v>
      </c>
      <c r="I748" s="235">
        <f t="shared" si="179"/>
        <v>0</v>
      </c>
      <c r="N748" s="441"/>
      <c r="P748" s="240">
        <f t="shared" si="180"/>
        <v>0</v>
      </c>
      <c r="Q748" s="234">
        <f t="shared" si="181"/>
        <v>0</v>
      </c>
      <c r="R748" s="235">
        <f t="shared" si="182"/>
        <v>0</v>
      </c>
      <c r="S748" s="235">
        <f t="shared" si="183"/>
        <v>0</v>
      </c>
      <c r="X748" s="441"/>
      <c r="Z748" s="240">
        <f t="shared" si="184"/>
        <v>0</v>
      </c>
      <c r="AA748" s="234">
        <f t="shared" si="185"/>
        <v>0</v>
      </c>
      <c r="AB748" s="235">
        <f t="shared" si="186"/>
        <v>0</v>
      </c>
      <c r="AC748" s="235">
        <f t="shared" si="187"/>
        <v>0</v>
      </c>
      <c r="AH748" s="441"/>
      <c r="AJ748" s="240">
        <f t="shared" si="188"/>
        <v>0</v>
      </c>
      <c r="AK748" s="234">
        <f t="shared" si="189"/>
        <v>0</v>
      </c>
      <c r="AL748" s="235">
        <f t="shared" si="190"/>
        <v>0</v>
      </c>
      <c r="AM748" s="235">
        <f t="shared" si="191"/>
        <v>0</v>
      </c>
      <c r="AR748" s="441"/>
    </row>
    <row r="749" spans="2:44" ht="12.6" hidden="1" customHeight="1" outlineLevel="1" x14ac:dyDescent="0.2">
      <c r="B749" s="456">
        <f>'Comm Prop Portfolio'!A732</f>
        <v>723</v>
      </c>
      <c r="C749" s="822">
        <f>'Comm Prop Portfolio'!B732*(1+$D$8)</f>
        <v>18164160</v>
      </c>
      <c r="D749" s="823">
        <f>'Comm Prop Portfolio'!C732*(1+$D$9)</f>
        <v>2453.9423999999999</v>
      </c>
      <c r="E749" s="457"/>
      <c r="F749" s="234">
        <f t="shared" si="176"/>
        <v>0.44042774342441376</v>
      </c>
      <c r="G749" s="234">
        <f t="shared" si="177"/>
        <v>0.44946532071948275</v>
      </c>
      <c r="H749" s="235">
        <f t="shared" si="178"/>
        <v>1080.7843137254902</v>
      </c>
      <c r="I749" s="235">
        <f t="shared" si="179"/>
        <v>1102.9620078431371</v>
      </c>
      <c r="N749" s="441"/>
      <c r="P749" s="240">
        <f t="shared" si="180"/>
        <v>0</v>
      </c>
      <c r="Q749" s="234">
        <f t="shared" si="181"/>
        <v>0.44946532071948275</v>
      </c>
      <c r="R749" s="235">
        <f t="shared" si="182"/>
        <v>0</v>
      </c>
      <c r="S749" s="235">
        <f t="shared" si="183"/>
        <v>1102.9620078431371</v>
      </c>
      <c r="X749" s="441"/>
      <c r="Z749" s="240">
        <f t="shared" si="184"/>
        <v>0</v>
      </c>
      <c r="AA749" s="234">
        <f t="shared" si="185"/>
        <v>0.44946532071948275</v>
      </c>
      <c r="AB749" s="235">
        <f t="shared" si="186"/>
        <v>0</v>
      </c>
      <c r="AC749" s="235">
        <f t="shared" si="187"/>
        <v>1102.9620078431371</v>
      </c>
      <c r="AH749" s="441"/>
      <c r="AJ749" s="240">
        <f t="shared" si="188"/>
        <v>0</v>
      </c>
      <c r="AK749" s="234">
        <f t="shared" si="189"/>
        <v>0.44946532071948275</v>
      </c>
      <c r="AL749" s="235">
        <f t="shared" si="190"/>
        <v>0</v>
      </c>
      <c r="AM749" s="235">
        <f t="shared" si="191"/>
        <v>1102.9620078431371</v>
      </c>
      <c r="AR749" s="441"/>
    </row>
    <row r="750" spans="2:44" ht="12.6" hidden="1" customHeight="1" outlineLevel="1" x14ac:dyDescent="0.2">
      <c r="B750" s="456">
        <f>'Comm Prop Portfolio'!A733</f>
        <v>724</v>
      </c>
      <c r="C750" s="822">
        <f>'Comm Prop Portfolio'!B733*(1+$D$8)</f>
        <v>816000</v>
      </c>
      <c r="D750" s="823">
        <f>'Comm Prop Portfolio'!C733*(1+$D$9)</f>
        <v>212</v>
      </c>
      <c r="E750" s="457"/>
      <c r="F750" s="234">
        <f t="shared" si="176"/>
        <v>0</v>
      </c>
      <c r="G750" s="234">
        <f t="shared" si="177"/>
        <v>0</v>
      </c>
      <c r="H750" s="235">
        <f t="shared" si="178"/>
        <v>0</v>
      </c>
      <c r="I750" s="235">
        <f t="shared" si="179"/>
        <v>0</v>
      </c>
      <c r="N750" s="441"/>
      <c r="P750" s="240">
        <f t="shared" si="180"/>
        <v>0</v>
      </c>
      <c r="Q750" s="234">
        <f t="shared" si="181"/>
        <v>0</v>
      </c>
      <c r="R750" s="235">
        <f t="shared" si="182"/>
        <v>0</v>
      </c>
      <c r="S750" s="235">
        <f t="shared" si="183"/>
        <v>0</v>
      </c>
      <c r="X750" s="441"/>
      <c r="Z750" s="240">
        <f t="shared" si="184"/>
        <v>0</v>
      </c>
      <c r="AA750" s="234">
        <f t="shared" si="185"/>
        <v>0</v>
      </c>
      <c r="AB750" s="235">
        <f t="shared" si="186"/>
        <v>0</v>
      </c>
      <c r="AC750" s="235">
        <f t="shared" si="187"/>
        <v>0</v>
      </c>
      <c r="AH750" s="441"/>
      <c r="AJ750" s="240">
        <f t="shared" si="188"/>
        <v>0</v>
      </c>
      <c r="AK750" s="234">
        <f t="shared" si="189"/>
        <v>0</v>
      </c>
      <c r="AL750" s="235">
        <f t="shared" si="190"/>
        <v>0</v>
      </c>
      <c r="AM750" s="235">
        <f t="shared" si="191"/>
        <v>0</v>
      </c>
      <c r="AR750" s="441"/>
    </row>
    <row r="751" spans="2:44" ht="12.6" hidden="1" customHeight="1" outlineLevel="1" x14ac:dyDescent="0.2">
      <c r="B751" s="456">
        <f>'Comm Prop Portfolio'!A734</f>
        <v>725</v>
      </c>
      <c r="C751" s="822">
        <f>'Comm Prop Portfolio'!B734*(1+$D$8)</f>
        <v>26418000</v>
      </c>
      <c r="D751" s="823">
        <f>'Comm Prop Portfolio'!C734*(1+$D$9)</f>
        <v>6314.42</v>
      </c>
      <c r="E751" s="457"/>
      <c r="F751" s="234">
        <f t="shared" si="176"/>
        <v>0.30282383223559695</v>
      </c>
      <c r="G751" s="234">
        <f t="shared" si="177"/>
        <v>0.62147020970550382</v>
      </c>
      <c r="H751" s="235">
        <f t="shared" si="178"/>
        <v>1912.1568627450981</v>
      </c>
      <c r="I751" s="235">
        <f t="shared" si="179"/>
        <v>3924.2239215686272</v>
      </c>
      <c r="N751" s="441"/>
      <c r="P751" s="240">
        <f t="shared" si="180"/>
        <v>0</v>
      </c>
      <c r="Q751" s="234">
        <f t="shared" si="181"/>
        <v>0.62147020970550382</v>
      </c>
      <c r="R751" s="235">
        <f t="shared" si="182"/>
        <v>0</v>
      </c>
      <c r="S751" s="235">
        <f t="shared" si="183"/>
        <v>3924.2239215686272</v>
      </c>
      <c r="X751" s="441"/>
      <c r="Z751" s="240">
        <f t="shared" si="184"/>
        <v>0</v>
      </c>
      <c r="AA751" s="234">
        <f t="shared" si="185"/>
        <v>0.62147020970550382</v>
      </c>
      <c r="AB751" s="235">
        <f t="shared" si="186"/>
        <v>0</v>
      </c>
      <c r="AC751" s="235">
        <f t="shared" si="187"/>
        <v>3924.2239215686272</v>
      </c>
      <c r="AH751" s="441"/>
      <c r="AJ751" s="240">
        <f t="shared" si="188"/>
        <v>0</v>
      </c>
      <c r="AK751" s="234">
        <f t="shared" si="189"/>
        <v>0.62147020970550382</v>
      </c>
      <c r="AL751" s="235">
        <f t="shared" si="190"/>
        <v>0</v>
      </c>
      <c r="AM751" s="235">
        <f t="shared" si="191"/>
        <v>3924.2239215686272</v>
      </c>
      <c r="AR751" s="441"/>
    </row>
    <row r="752" spans="2:44" ht="12.6" hidden="1" customHeight="1" outlineLevel="1" x14ac:dyDescent="0.2">
      <c r="B752" s="456">
        <f>'Comm Prop Portfolio'!A735</f>
        <v>726</v>
      </c>
      <c r="C752" s="822">
        <f>'Comm Prop Portfolio'!B735*(1+$D$8)</f>
        <v>6807480</v>
      </c>
      <c r="D752" s="823">
        <f>'Comm Prop Portfolio'!C735*(1+$D$9)</f>
        <v>1697.8656000000001</v>
      </c>
      <c r="E752" s="457"/>
      <c r="F752" s="234">
        <f t="shared" si="176"/>
        <v>0.70620552686162863</v>
      </c>
      <c r="G752" s="234">
        <f t="shared" si="177"/>
        <v>0</v>
      </c>
      <c r="H752" s="235">
        <f t="shared" si="178"/>
        <v>1199.0420705882352</v>
      </c>
      <c r="I752" s="235">
        <f t="shared" si="179"/>
        <v>0</v>
      </c>
      <c r="N752" s="441"/>
      <c r="P752" s="240">
        <f t="shared" si="180"/>
        <v>0</v>
      </c>
      <c r="Q752" s="234">
        <f t="shared" si="181"/>
        <v>0</v>
      </c>
      <c r="R752" s="235">
        <f t="shared" si="182"/>
        <v>0</v>
      </c>
      <c r="S752" s="235">
        <f t="shared" si="183"/>
        <v>0</v>
      </c>
      <c r="X752" s="441"/>
      <c r="Z752" s="240">
        <f t="shared" si="184"/>
        <v>0</v>
      </c>
      <c r="AA752" s="234">
        <f t="shared" si="185"/>
        <v>0</v>
      </c>
      <c r="AB752" s="235">
        <f t="shared" si="186"/>
        <v>0</v>
      </c>
      <c r="AC752" s="235">
        <f t="shared" si="187"/>
        <v>0</v>
      </c>
      <c r="AH752" s="441"/>
      <c r="AJ752" s="240">
        <f t="shared" si="188"/>
        <v>0</v>
      </c>
      <c r="AK752" s="234">
        <f t="shared" si="189"/>
        <v>0</v>
      </c>
      <c r="AL752" s="235">
        <f t="shared" si="190"/>
        <v>0</v>
      </c>
      <c r="AM752" s="235">
        <f t="shared" si="191"/>
        <v>0</v>
      </c>
      <c r="AR752" s="441"/>
    </row>
    <row r="753" spans="2:44" ht="12.6" hidden="1" customHeight="1" outlineLevel="1" x14ac:dyDescent="0.2">
      <c r="B753" s="456">
        <f>'Comm Prop Portfolio'!A736</f>
        <v>727</v>
      </c>
      <c r="C753" s="822">
        <f>'Comm Prop Portfolio'!B736*(1+$D$8)</f>
        <v>1378020</v>
      </c>
      <c r="D753" s="823">
        <f>'Comm Prop Portfolio'!C736*(1+$D$9)</f>
        <v>257.77080000000001</v>
      </c>
      <c r="E753" s="457"/>
      <c r="F753" s="234">
        <f t="shared" si="176"/>
        <v>0</v>
      </c>
      <c r="G753" s="234">
        <f t="shared" si="177"/>
        <v>0</v>
      </c>
      <c r="H753" s="235">
        <f t="shared" si="178"/>
        <v>0</v>
      </c>
      <c r="I753" s="235">
        <f t="shared" si="179"/>
        <v>0</v>
      </c>
      <c r="N753" s="441"/>
      <c r="P753" s="240">
        <f t="shared" si="180"/>
        <v>0</v>
      </c>
      <c r="Q753" s="234">
        <f t="shared" si="181"/>
        <v>0</v>
      </c>
      <c r="R753" s="235">
        <f t="shared" si="182"/>
        <v>0</v>
      </c>
      <c r="S753" s="235">
        <f t="shared" si="183"/>
        <v>0</v>
      </c>
      <c r="X753" s="441"/>
      <c r="Z753" s="240">
        <f t="shared" si="184"/>
        <v>0</v>
      </c>
      <c r="AA753" s="234">
        <f t="shared" si="185"/>
        <v>0</v>
      </c>
      <c r="AB753" s="235">
        <f t="shared" si="186"/>
        <v>0</v>
      </c>
      <c r="AC753" s="235">
        <f t="shared" si="187"/>
        <v>0</v>
      </c>
      <c r="AH753" s="441"/>
      <c r="AJ753" s="240">
        <f t="shared" si="188"/>
        <v>0</v>
      </c>
      <c r="AK753" s="234">
        <f t="shared" si="189"/>
        <v>0</v>
      </c>
      <c r="AL753" s="235">
        <f t="shared" si="190"/>
        <v>0</v>
      </c>
      <c r="AM753" s="235">
        <f t="shared" si="191"/>
        <v>0</v>
      </c>
      <c r="AR753" s="441"/>
    </row>
    <row r="754" spans="2:44" ht="12.6" hidden="1" customHeight="1" outlineLevel="1" x14ac:dyDescent="0.2">
      <c r="B754" s="456">
        <f>'Comm Prop Portfolio'!A737</f>
        <v>728</v>
      </c>
      <c r="C754" s="822">
        <f>'Comm Prop Portfolio'!B737*(1+$D$8)</f>
        <v>28452900</v>
      </c>
      <c r="D754" s="823">
        <f>'Comm Prop Portfolio'!C737*(1+$D$9)</f>
        <v>6800.8010000000004</v>
      </c>
      <c r="E754" s="457"/>
      <c r="F754" s="234">
        <f t="shared" si="176"/>
        <v>0.28116641888876004</v>
      </c>
      <c r="G754" s="234">
        <f t="shared" si="177"/>
        <v>0.64854197638904998</v>
      </c>
      <c r="H754" s="235">
        <f t="shared" si="178"/>
        <v>1912.1568627450984</v>
      </c>
      <c r="I754" s="235">
        <f t="shared" si="179"/>
        <v>4410.604921568628</v>
      </c>
      <c r="N754" s="441"/>
      <c r="P754" s="240">
        <f t="shared" si="180"/>
        <v>0</v>
      </c>
      <c r="Q754" s="234">
        <f t="shared" si="181"/>
        <v>0.64854197638904998</v>
      </c>
      <c r="R754" s="235">
        <f t="shared" si="182"/>
        <v>0</v>
      </c>
      <c r="S754" s="235">
        <f t="shared" si="183"/>
        <v>4410.604921568628</v>
      </c>
      <c r="X754" s="441"/>
      <c r="Z754" s="240">
        <f t="shared" si="184"/>
        <v>0</v>
      </c>
      <c r="AA754" s="234">
        <f t="shared" si="185"/>
        <v>0.64854197638904998</v>
      </c>
      <c r="AB754" s="235">
        <f t="shared" si="186"/>
        <v>0</v>
      </c>
      <c r="AC754" s="235">
        <f t="shared" si="187"/>
        <v>4410.604921568628</v>
      </c>
      <c r="AH754" s="441"/>
      <c r="AJ754" s="240">
        <f t="shared" si="188"/>
        <v>0</v>
      </c>
      <c r="AK754" s="234">
        <f t="shared" si="189"/>
        <v>0.64854197638904998</v>
      </c>
      <c r="AL754" s="235">
        <f t="shared" si="190"/>
        <v>0</v>
      </c>
      <c r="AM754" s="235">
        <f t="shared" si="191"/>
        <v>4410.604921568628</v>
      </c>
      <c r="AR754" s="441"/>
    </row>
    <row r="755" spans="2:44" ht="12.6" hidden="1" customHeight="1" outlineLevel="1" x14ac:dyDescent="0.2">
      <c r="B755" s="456">
        <f>'Comm Prop Portfolio'!A738</f>
        <v>729</v>
      </c>
      <c r="C755" s="822">
        <f>'Comm Prop Portfolio'!B738*(1+$D$8)</f>
        <v>40800000</v>
      </c>
      <c r="D755" s="823">
        <f>'Comm Prop Portfolio'!C738*(1+$D$9)</f>
        <v>11448</v>
      </c>
      <c r="E755" s="457"/>
      <c r="F755" s="234">
        <f t="shared" si="176"/>
        <v>0.19607843137254902</v>
      </c>
      <c r="G755" s="234">
        <f t="shared" si="177"/>
        <v>0.73529411764705888</v>
      </c>
      <c r="H755" s="235">
        <f t="shared" si="178"/>
        <v>2244.705882352941</v>
      </c>
      <c r="I755" s="235">
        <f t="shared" si="179"/>
        <v>8417.6470588235297</v>
      </c>
      <c r="N755" s="441"/>
      <c r="P755" s="240">
        <f t="shared" si="180"/>
        <v>0</v>
      </c>
      <c r="Q755" s="234">
        <f t="shared" si="181"/>
        <v>0.73529411764705888</v>
      </c>
      <c r="R755" s="235">
        <f t="shared" si="182"/>
        <v>0</v>
      </c>
      <c r="S755" s="235">
        <f t="shared" si="183"/>
        <v>8417.6470588235297</v>
      </c>
      <c r="X755" s="441"/>
      <c r="Z755" s="240">
        <f t="shared" si="184"/>
        <v>0</v>
      </c>
      <c r="AA755" s="234">
        <f t="shared" si="185"/>
        <v>0.73529411764705888</v>
      </c>
      <c r="AB755" s="235">
        <f t="shared" si="186"/>
        <v>0</v>
      </c>
      <c r="AC755" s="235">
        <f t="shared" si="187"/>
        <v>8417.6470588235297</v>
      </c>
      <c r="AH755" s="441"/>
      <c r="AJ755" s="240">
        <f t="shared" si="188"/>
        <v>0</v>
      </c>
      <c r="AK755" s="234">
        <f t="shared" si="189"/>
        <v>0.73529411764705888</v>
      </c>
      <c r="AL755" s="235">
        <f t="shared" si="190"/>
        <v>0</v>
      </c>
      <c r="AM755" s="235">
        <f t="shared" si="191"/>
        <v>8417.6470588235297</v>
      </c>
      <c r="AR755" s="441"/>
    </row>
    <row r="756" spans="2:44" ht="12.6" hidden="1" customHeight="1" outlineLevel="1" x14ac:dyDescent="0.2">
      <c r="B756" s="456">
        <f>'Comm Prop Portfolio'!A739</f>
        <v>730</v>
      </c>
      <c r="C756" s="822">
        <f>'Comm Prop Portfolio'!B739*(1+$D$8)</f>
        <v>29469840</v>
      </c>
      <c r="D756" s="823">
        <f>'Comm Prop Portfolio'!C739*(1+$D$9)</f>
        <v>4900.0832000000009</v>
      </c>
      <c r="E756" s="457"/>
      <c r="F756" s="234">
        <f t="shared" si="176"/>
        <v>0.27146397808742767</v>
      </c>
      <c r="G756" s="234">
        <f t="shared" si="177"/>
        <v>0.66067002739071534</v>
      </c>
      <c r="H756" s="235">
        <f t="shared" si="178"/>
        <v>1330.1960784313728</v>
      </c>
      <c r="I756" s="235">
        <f t="shared" si="179"/>
        <v>3237.3381019607846</v>
      </c>
      <c r="N756" s="441"/>
      <c r="P756" s="240">
        <f t="shared" si="180"/>
        <v>0</v>
      </c>
      <c r="Q756" s="234">
        <f t="shared" si="181"/>
        <v>0.66067002739071534</v>
      </c>
      <c r="R756" s="235">
        <f t="shared" si="182"/>
        <v>0</v>
      </c>
      <c r="S756" s="235">
        <f t="shared" si="183"/>
        <v>3237.3381019607846</v>
      </c>
      <c r="X756" s="441"/>
      <c r="Z756" s="240">
        <f t="shared" si="184"/>
        <v>0</v>
      </c>
      <c r="AA756" s="234">
        <f t="shared" si="185"/>
        <v>0.66067002739071534</v>
      </c>
      <c r="AB756" s="235">
        <f t="shared" si="186"/>
        <v>0</v>
      </c>
      <c r="AC756" s="235">
        <f t="shared" si="187"/>
        <v>3237.3381019607846</v>
      </c>
      <c r="AH756" s="441"/>
      <c r="AJ756" s="240">
        <f t="shared" si="188"/>
        <v>0</v>
      </c>
      <c r="AK756" s="234">
        <f t="shared" si="189"/>
        <v>0.66067002739071534</v>
      </c>
      <c r="AL756" s="235">
        <f t="shared" si="190"/>
        <v>0</v>
      </c>
      <c r="AM756" s="235">
        <f t="shared" si="191"/>
        <v>3237.3381019607846</v>
      </c>
      <c r="AR756" s="441"/>
    </row>
    <row r="757" spans="2:44" ht="12.6" hidden="1" customHeight="1" outlineLevel="1" x14ac:dyDescent="0.2">
      <c r="B757" s="456">
        <f>'Comm Prop Portfolio'!A740</f>
        <v>731</v>
      </c>
      <c r="C757" s="822">
        <f>'Comm Prop Portfolio'!B740*(1+$D$8)</f>
        <v>6495360</v>
      </c>
      <c r="D757" s="823">
        <f>'Comm Prop Portfolio'!C740*(1+$D$9)</f>
        <v>877.51040000000012</v>
      </c>
      <c r="E757" s="457"/>
      <c r="F757" s="234">
        <f t="shared" si="176"/>
        <v>0.69208789043255492</v>
      </c>
      <c r="G757" s="234">
        <f t="shared" si="177"/>
        <v>0</v>
      </c>
      <c r="H757" s="235">
        <f t="shared" si="178"/>
        <v>607.31432156862752</v>
      </c>
      <c r="I757" s="235">
        <f t="shared" si="179"/>
        <v>0</v>
      </c>
      <c r="N757" s="441"/>
      <c r="P757" s="240">
        <f t="shared" si="180"/>
        <v>0</v>
      </c>
      <c r="Q757" s="234">
        <f t="shared" si="181"/>
        <v>0</v>
      </c>
      <c r="R757" s="235">
        <f t="shared" si="182"/>
        <v>0</v>
      </c>
      <c r="S757" s="235">
        <f t="shared" si="183"/>
        <v>0</v>
      </c>
      <c r="X757" s="441"/>
      <c r="Z757" s="240">
        <f t="shared" si="184"/>
        <v>0</v>
      </c>
      <c r="AA757" s="234">
        <f t="shared" si="185"/>
        <v>0</v>
      </c>
      <c r="AB757" s="235">
        <f t="shared" si="186"/>
        <v>0</v>
      </c>
      <c r="AC757" s="235">
        <f t="shared" si="187"/>
        <v>0</v>
      </c>
      <c r="AH757" s="441"/>
      <c r="AJ757" s="240">
        <f t="shared" si="188"/>
        <v>0</v>
      </c>
      <c r="AK757" s="234">
        <f t="shared" si="189"/>
        <v>0</v>
      </c>
      <c r="AL757" s="235">
        <f t="shared" si="190"/>
        <v>0</v>
      </c>
      <c r="AM757" s="235">
        <f t="shared" si="191"/>
        <v>0</v>
      </c>
      <c r="AR757" s="441"/>
    </row>
    <row r="758" spans="2:44" ht="12.6" hidden="1" customHeight="1" outlineLevel="1" x14ac:dyDescent="0.2">
      <c r="B758" s="456">
        <f>'Comm Prop Portfolio'!A741</f>
        <v>732</v>
      </c>
      <c r="C758" s="822">
        <f>'Comm Prop Portfolio'!B741*(1+$D$8)</f>
        <v>34663680</v>
      </c>
      <c r="D758" s="823">
        <f>'Comm Prop Portfolio'!C741*(1+$D$9)</f>
        <v>8645.5295999999998</v>
      </c>
      <c r="E758" s="457"/>
      <c r="F758" s="234">
        <f t="shared" si="176"/>
        <v>0.23078911413906428</v>
      </c>
      <c r="G758" s="234">
        <f t="shared" si="177"/>
        <v>0.71151360732616964</v>
      </c>
      <c r="H758" s="235">
        <f t="shared" si="178"/>
        <v>1995.2941176470588</v>
      </c>
      <c r="I758" s="235">
        <f t="shared" si="179"/>
        <v>6151.4119529411764</v>
      </c>
      <c r="N758" s="441"/>
      <c r="P758" s="240">
        <f t="shared" si="180"/>
        <v>0</v>
      </c>
      <c r="Q758" s="234">
        <f t="shared" si="181"/>
        <v>0.71151360732616964</v>
      </c>
      <c r="R758" s="235">
        <f t="shared" si="182"/>
        <v>0</v>
      </c>
      <c r="S758" s="235">
        <f t="shared" si="183"/>
        <v>6151.4119529411764</v>
      </c>
      <c r="X758" s="441"/>
      <c r="Z758" s="240">
        <f t="shared" si="184"/>
        <v>0</v>
      </c>
      <c r="AA758" s="234">
        <f t="shared" si="185"/>
        <v>0.71151360732616964</v>
      </c>
      <c r="AB758" s="235">
        <f t="shared" si="186"/>
        <v>0</v>
      </c>
      <c r="AC758" s="235">
        <f t="shared" si="187"/>
        <v>6151.4119529411764</v>
      </c>
      <c r="AH758" s="441"/>
      <c r="AJ758" s="240">
        <f t="shared" si="188"/>
        <v>0</v>
      </c>
      <c r="AK758" s="234">
        <f t="shared" si="189"/>
        <v>0.71151360732616964</v>
      </c>
      <c r="AL758" s="235">
        <f t="shared" si="190"/>
        <v>0</v>
      </c>
      <c r="AM758" s="235">
        <f t="shared" si="191"/>
        <v>6151.4119529411764</v>
      </c>
      <c r="AR758" s="441"/>
    </row>
    <row r="759" spans="2:44" ht="12.6" hidden="1" customHeight="1" outlineLevel="1" x14ac:dyDescent="0.2">
      <c r="B759" s="456">
        <f>'Comm Prop Portfolio'!A742</f>
        <v>733</v>
      </c>
      <c r="C759" s="822">
        <f>'Comm Prop Portfolio'!B742*(1+$D$8)</f>
        <v>40800000</v>
      </c>
      <c r="D759" s="823">
        <f>'Comm Prop Portfolio'!C742*(1+$D$9)</f>
        <v>8904</v>
      </c>
      <c r="E759" s="457"/>
      <c r="F759" s="234">
        <f t="shared" si="176"/>
        <v>0.19607843137254902</v>
      </c>
      <c r="G759" s="234">
        <f t="shared" si="177"/>
        <v>0.73529411764705888</v>
      </c>
      <c r="H759" s="235">
        <f t="shared" si="178"/>
        <v>1745.8823529411764</v>
      </c>
      <c r="I759" s="235">
        <f t="shared" si="179"/>
        <v>6547.0588235294126</v>
      </c>
      <c r="N759" s="441"/>
      <c r="P759" s="240">
        <f t="shared" si="180"/>
        <v>0</v>
      </c>
      <c r="Q759" s="234">
        <f t="shared" si="181"/>
        <v>0.73529411764705888</v>
      </c>
      <c r="R759" s="235">
        <f t="shared" si="182"/>
        <v>0</v>
      </c>
      <c r="S759" s="235">
        <f t="shared" si="183"/>
        <v>6547.0588235294126</v>
      </c>
      <c r="X759" s="441"/>
      <c r="Z759" s="240">
        <f t="shared" si="184"/>
        <v>0</v>
      </c>
      <c r="AA759" s="234">
        <f t="shared" si="185"/>
        <v>0.73529411764705888</v>
      </c>
      <c r="AB759" s="235">
        <f t="shared" si="186"/>
        <v>0</v>
      </c>
      <c r="AC759" s="235">
        <f t="shared" si="187"/>
        <v>6547.0588235294126</v>
      </c>
      <c r="AH759" s="441"/>
      <c r="AJ759" s="240">
        <f t="shared" si="188"/>
        <v>0</v>
      </c>
      <c r="AK759" s="234">
        <f t="shared" si="189"/>
        <v>0.73529411764705888</v>
      </c>
      <c r="AL759" s="235">
        <f t="shared" si="190"/>
        <v>0</v>
      </c>
      <c r="AM759" s="235">
        <f t="shared" si="191"/>
        <v>6547.0588235294126</v>
      </c>
      <c r="AR759" s="441"/>
    </row>
    <row r="760" spans="2:44" ht="12.6" hidden="1" customHeight="1" outlineLevel="1" x14ac:dyDescent="0.2">
      <c r="B760" s="456">
        <f>'Comm Prop Portfolio'!A743</f>
        <v>734</v>
      </c>
      <c r="C760" s="822">
        <f>'Comm Prop Portfolio'!B743*(1+$D$8)</f>
        <v>4800120</v>
      </c>
      <c r="D760" s="823">
        <f>'Comm Prop Portfolio'!C743*(1+$D$9)</f>
        <v>698.37040000000002</v>
      </c>
      <c r="E760" s="457"/>
      <c r="F760" s="234">
        <f t="shared" si="176"/>
        <v>0.5833437497395898</v>
      </c>
      <c r="G760" s="234">
        <f t="shared" si="177"/>
        <v>0</v>
      </c>
      <c r="H760" s="235">
        <f t="shared" si="178"/>
        <v>407.39000784313725</v>
      </c>
      <c r="I760" s="235">
        <f t="shared" si="179"/>
        <v>0</v>
      </c>
      <c r="N760" s="441"/>
      <c r="P760" s="240">
        <f t="shared" si="180"/>
        <v>0</v>
      </c>
      <c r="Q760" s="234">
        <f t="shared" si="181"/>
        <v>0</v>
      </c>
      <c r="R760" s="235">
        <f t="shared" si="182"/>
        <v>0</v>
      </c>
      <c r="S760" s="235">
        <f t="shared" si="183"/>
        <v>0</v>
      </c>
      <c r="X760" s="441"/>
      <c r="Z760" s="240">
        <f t="shared" si="184"/>
        <v>0</v>
      </c>
      <c r="AA760" s="234">
        <f t="shared" si="185"/>
        <v>0</v>
      </c>
      <c r="AB760" s="235">
        <f t="shared" si="186"/>
        <v>0</v>
      </c>
      <c r="AC760" s="235">
        <f t="shared" si="187"/>
        <v>0</v>
      </c>
      <c r="AH760" s="441"/>
      <c r="AJ760" s="240">
        <f t="shared" si="188"/>
        <v>0</v>
      </c>
      <c r="AK760" s="234">
        <f t="shared" si="189"/>
        <v>0</v>
      </c>
      <c r="AL760" s="235">
        <f t="shared" si="190"/>
        <v>0</v>
      </c>
      <c r="AM760" s="235">
        <f t="shared" si="191"/>
        <v>0</v>
      </c>
      <c r="AR760" s="441"/>
    </row>
    <row r="761" spans="2:44" ht="12.6" hidden="1" customHeight="1" outlineLevel="1" x14ac:dyDescent="0.2">
      <c r="B761" s="456">
        <f>'Comm Prop Portfolio'!A744</f>
        <v>735</v>
      </c>
      <c r="C761" s="822">
        <f>'Comm Prop Portfolio'!B744*(1+$D$8)</f>
        <v>14171880</v>
      </c>
      <c r="D761" s="823">
        <f>'Comm Prop Portfolio'!C744*(1+$D$9)</f>
        <v>4271.0156000000006</v>
      </c>
      <c r="E761" s="457"/>
      <c r="F761" s="234">
        <f t="shared" si="176"/>
        <v>0.56449814703483236</v>
      </c>
      <c r="G761" s="234">
        <f t="shared" si="177"/>
        <v>0.29437731620645957</v>
      </c>
      <c r="H761" s="235">
        <f t="shared" si="178"/>
        <v>2410.9803921568632</v>
      </c>
      <c r="I761" s="235">
        <f t="shared" si="179"/>
        <v>1257.290109803922</v>
      </c>
      <c r="N761" s="441"/>
      <c r="P761" s="240">
        <f t="shared" si="180"/>
        <v>0</v>
      </c>
      <c r="Q761" s="234">
        <f t="shared" si="181"/>
        <v>0.29437731620645957</v>
      </c>
      <c r="R761" s="235">
        <f t="shared" si="182"/>
        <v>0</v>
      </c>
      <c r="S761" s="235">
        <f t="shared" si="183"/>
        <v>1257.290109803922</v>
      </c>
      <c r="X761" s="441"/>
      <c r="Z761" s="240">
        <f t="shared" si="184"/>
        <v>0</v>
      </c>
      <c r="AA761" s="234">
        <f t="shared" si="185"/>
        <v>0.29437731620645957</v>
      </c>
      <c r="AB761" s="235">
        <f t="shared" si="186"/>
        <v>0</v>
      </c>
      <c r="AC761" s="235">
        <f t="shared" si="187"/>
        <v>1257.290109803922</v>
      </c>
      <c r="AH761" s="441"/>
      <c r="AJ761" s="240">
        <f t="shared" si="188"/>
        <v>0</v>
      </c>
      <c r="AK761" s="234">
        <f t="shared" si="189"/>
        <v>0.29437731620645957</v>
      </c>
      <c r="AL761" s="235">
        <f t="shared" si="190"/>
        <v>0</v>
      </c>
      <c r="AM761" s="235">
        <f t="shared" si="191"/>
        <v>1257.290109803922</v>
      </c>
      <c r="AR761" s="441"/>
    </row>
    <row r="762" spans="2:44" ht="12.6" hidden="1" customHeight="1" outlineLevel="1" x14ac:dyDescent="0.2">
      <c r="B762" s="456">
        <f>'Comm Prop Portfolio'!A745</f>
        <v>736</v>
      </c>
      <c r="C762" s="822">
        <f>'Comm Prop Portfolio'!B745*(1+$D$8)</f>
        <v>816000</v>
      </c>
      <c r="D762" s="823">
        <f>'Comm Prop Portfolio'!C745*(1+$D$9)</f>
        <v>178.08</v>
      </c>
      <c r="E762" s="457"/>
      <c r="F762" s="234">
        <f t="shared" si="176"/>
        <v>0</v>
      </c>
      <c r="G762" s="234">
        <f t="shared" si="177"/>
        <v>0</v>
      </c>
      <c r="H762" s="235">
        <f t="shared" si="178"/>
        <v>0</v>
      </c>
      <c r="I762" s="235">
        <f t="shared" si="179"/>
        <v>0</v>
      </c>
      <c r="N762" s="441"/>
      <c r="P762" s="240">
        <f t="shared" si="180"/>
        <v>0</v>
      </c>
      <c r="Q762" s="234">
        <f t="shared" si="181"/>
        <v>0</v>
      </c>
      <c r="R762" s="235">
        <f t="shared" si="182"/>
        <v>0</v>
      </c>
      <c r="S762" s="235">
        <f t="shared" si="183"/>
        <v>0</v>
      </c>
      <c r="X762" s="441"/>
      <c r="Z762" s="240">
        <f t="shared" si="184"/>
        <v>0</v>
      </c>
      <c r="AA762" s="234">
        <f t="shared" si="185"/>
        <v>0</v>
      </c>
      <c r="AB762" s="235">
        <f t="shared" si="186"/>
        <v>0</v>
      </c>
      <c r="AC762" s="235">
        <f t="shared" si="187"/>
        <v>0</v>
      </c>
      <c r="AH762" s="441"/>
      <c r="AJ762" s="240">
        <f t="shared" si="188"/>
        <v>0</v>
      </c>
      <c r="AK762" s="234">
        <f t="shared" si="189"/>
        <v>0</v>
      </c>
      <c r="AL762" s="235">
        <f t="shared" si="190"/>
        <v>0</v>
      </c>
      <c r="AM762" s="235">
        <f t="shared" si="191"/>
        <v>0</v>
      </c>
      <c r="AR762" s="441"/>
    </row>
    <row r="763" spans="2:44" ht="12.6" hidden="1" customHeight="1" outlineLevel="1" x14ac:dyDescent="0.2">
      <c r="B763" s="456">
        <f>'Comm Prop Portfolio'!A746</f>
        <v>737</v>
      </c>
      <c r="C763" s="822">
        <f>'Comm Prop Portfolio'!B746*(1+$D$8)</f>
        <v>10027620</v>
      </c>
      <c r="D763" s="823">
        <f>'Comm Prop Portfolio'!C746*(1+$D$9)</f>
        <v>2709.4236000000001</v>
      </c>
      <c r="E763" s="457"/>
      <c r="F763" s="234">
        <f t="shared" si="176"/>
        <v>0.7977964861053769</v>
      </c>
      <c r="G763" s="234">
        <f t="shared" si="177"/>
        <v>2.7543923682788137E-3</v>
      </c>
      <c r="H763" s="235">
        <f t="shared" si="178"/>
        <v>2161.5686274509803</v>
      </c>
      <c r="I763" s="235">
        <f t="shared" si="179"/>
        <v>7.4628156862745092</v>
      </c>
      <c r="N763" s="441"/>
      <c r="P763" s="240">
        <f t="shared" si="180"/>
        <v>0</v>
      </c>
      <c r="Q763" s="234">
        <f t="shared" si="181"/>
        <v>2.7543923682788137E-3</v>
      </c>
      <c r="R763" s="235">
        <f t="shared" si="182"/>
        <v>0</v>
      </c>
      <c r="S763" s="235">
        <f t="shared" si="183"/>
        <v>7.4628156862745092</v>
      </c>
      <c r="X763" s="441"/>
      <c r="Z763" s="240">
        <f t="shared" si="184"/>
        <v>0</v>
      </c>
      <c r="AA763" s="234">
        <f t="shared" si="185"/>
        <v>2.7543923682788137E-3</v>
      </c>
      <c r="AB763" s="235">
        <f t="shared" si="186"/>
        <v>0</v>
      </c>
      <c r="AC763" s="235">
        <f t="shared" si="187"/>
        <v>7.4628156862745092</v>
      </c>
      <c r="AH763" s="441"/>
      <c r="AJ763" s="240">
        <f t="shared" si="188"/>
        <v>0</v>
      </c>
      <c r="AK763" s="234">
        <f t="shared" si="189"/>
        <v>2.7543923682788137E-3</v>
      </c>
      <c r="AL763" s="235">
        <f t="shared" si="190"/>
        <v>0</v>
      </c>
      <c r="AM763" s="235">
        <f t="shared" si="191"/>
        <v>7.4628156862745092</v>
      </c>
      <c r="AR763" s="441"/>
    </row>
    <row r="764" spans="2:44" ht="12.6" hidden="1" customHeight="1" outlineLevel="1" x14ac:dyDescent="0.2">
      <c r="B764" s="456">
        <f>'Comm Prop Portfolio'!A747</f>
        <v>738</v>
      </c>
      <c r="C764" s="822">
        <f>'Comm Prop Portfolio'!B747*(1+$D$8)</f>
        <v>40800000</v>
      </c>
      <c r="D764" s="823">
        <f>'Comm Prop Portfolio'!C747*(1+$D$9)</f>
        <v>8904</v>
      </c>
      <c r="E764" s="457"/>
      <c r="F764" s="234">
        <f t="shared" si="176"/>
        <v>0.19607843137254902</v>
      </c>
      <c r="G764" s="234">
        <f t="shared" si="177"/>
        <v>0.73529411764705888</v>
      </c>
      <c r="H764" s="235">
        <f t="shared" si="178"/>
        <v>1745.8823529411764</v>
      </c>
      <c r="I764" s="235">
        <f t="shared" si="179"/>
        <v>6547.0588235294126</v>
      </c>
      <c r="N764" s="441"/>
      <c r="P764" s="240">
        <f t="shared" si="180"/>
        <v>0</v>
      </c>
      <c r="Q764" s="234">
        <f t="shared" si="181"/>
        <v>0.73529411764705888</v>
      </c>
      <c r="R764" s="235">
        <f t="shared" si="182"/>
        <v>0</v>
      </c>
      <c r="S764" s="235">
        <f t="shared" si="183"/>
        <v>6547.0588235294126</v>
      </c>
      <c r="X764" s="441"/>
      <c r="Z764" s="240">
        <f t="shared" si="184"/>
        <v>0</v>
      </c>
      <c r="AA764" s="234">
        <f t="shared" si="185"/>
        <v>0.73529411764705888</v>
      </c>
      <c r="AB764" s="235">
        <f t="shared" si="186"/>
        <v>0</v>
      </c>
      <c r="AC764" s="235">
        <f t="shared" si="187"/>
        <v>6547.0588235294126</v>
      </c>
      <c r="AH764" s="441"/>
      <c r="AJ764" s="240">
        <f t="shared" si="188"/>
        <v>0</v>
      </c>
      <c r="AK764" s="234">
        <f t="shared" si="189"/>
        <v>0.73529411764705888</v>
      </c>
      <c r="AL764" s="235">
        <f t="shared" si="190"/>
        <v>0</v>
      </c>
      <c r="AM764" s="235">
        <f t="shared" si="191"/>
        <v>6547.0588235294126</v>
      </c>
      <c r="AR764" s="441"/>
    </row>
    <row r="765" spans="2:44" ht="12.6" hidden="1" customHeight="1" outlineLevel="1" x14ac:dyDescent="0.2">
      <c r="B765" s="456">
        <f>'Comm Prop Portfolio'!A748</f>
        <v>739</v>
      </c>
      <c r="C765" s="822">
        <f>'Comm Prop Portfolio'!B748*(1+$D$8)</f>
        <v>6000660</v>
      </c>
      <c r="D765" s="823">
        <f>'Comm Prop Portfolio'!C748*(1+$D$9)</f>
        <v>1371.9156</v>
      </c>
      <c r="E765" s="457"/>
      <c r="F765" s="234">
        <f t="shared" si="176"/>
        <v>0.66670332930044363</v>
      </c>
      <c r="G765" s="234">
        <f t="shared" si="177"/>
        <v>0</v>
      </c>
      <c r="H765" s="235">
        <f t="shared" si="178"/>
        <v>914.66069803921573</v>
      </c>
      <c r="I765" s="235">
        <f t="shared" si="179"/>
        <v>0</v>
      </c>
      <c r="N765" s="441"/>
      <c r="P765" s="240">
        <f t="shared" si="180"/>
        <v>0</v>
      </c>
      <c r="Q765" s="234">
        <f t="shared" si="181"/>
        <v>0</v>
      </c>
      <c r="R765" s="235">
        <f t="shared" si="182"/>
        <v>0</v>
      </c>
      <c r="S765" s="235">
        <f t="shared" si="183"/>
        <v>0</v>
      </c>
      <c r="X765" s="441"/>
      <c r="Z765" s="240">
        <f t="shared" si="184"/>
        <v>0</v>
      </c>
      <c r="AA765" s="234">
        <f t="shared" si="185"/>
        <v>0</v>
      </c>
      <c r="AB765" s="235">
        <f t="shared" si="186"/>
        <v>0</v>
      </c>
      <c r="AC765" s="235">
        <f t="shared" si="187"/>
        <v>0</v>
      </c>
      <c r="AH765" s="441"/>
      <c r="AJ765" s="240">
        <f t="shared" si="188"/>
        <v>0</v>
      </c>
      <c r="AK765" s="234">
        <f t="shared" si="189"/>
        <v>0</v>
      </c>
      <c r="AL765" s="235">
        <f t="shared" si="190"/>
        <v>0</v>
      </c>
      <c r="AM765" s="235">
        <f t="shared" si="191"/>
        <v>0</v>
      </c>
      <c r="AR765" s="441"/>
    </row>
    <row r="766" spans="2:44" ht="12.6" hidden="1" customHeight="1" outlineLevel="1" x14ac:dyDescent="0.2">
      <c r="B766" s="456">
        <f>'Comm Prop Portfolio'!A749</f>
        <v>740</v>
      </c>
      <c r="C766" s="822">
        <f>'Comm Prop Portfolio'!B749*(1+$D$8)</f>
        <v>8988240</v>
      </c>
      <c r="D766" s="823">
        <f>'Comm Prop Portfolio'!C749*(1+$D$9)</f>
        <v>1868.1440000000002</v>
      </c>
      <c r="E766" s="457"/>
      <c r="F766" s="234">
        <f t="shared" si="176"/>
        <v>0.77748702749370291</v>
      </c>
      <c r="G766" s="234">
        <f t="shared" si="177"/>
        <v>0</v>
      </c>
      <c r="H766" s="235">
        <f t="shared" si="178"/>
        <v>1452.4577254901963</v>
      </c>
      <c r="I766" s="235">
        <f t="shared" si="179"/>
        <v>0</v>
      </c>
      <c r="N766" s="441"/>
      <c r="P766" s="240">
        <f t="shared" si="180"/>
        <v>0</v>
      </c>
      <c r="Q766" s="234">
        <f t="shared" si="181"/>
        <v>0</v>
      </c>
      <c r="R766" s="235">
        <f t="shared" si="182"/>
        <v>0</v>
      </c>
      <c r="S766" s="235">
        <f t="shared" si="183"/>
        <v>0</v>
      </c>
      <c r="X766" s="441"/>
      <c r="Z766" s="240">
        <f t="shared" si="184"/>
        <v>0</v>
      </c>
      <c r="AA766" s="234">
        <f t="shared" si="185"/>
        <v>0</v>
      </c>
      <c r="AB766" s="235">
        <f t="shared" si="186"/>
        <v>0</v>
      </c>
      <c r="AC766" s="235">
        <f t="shared" si="187"/>
        <v>0</v>
      </c>
      <c r="AH766" s="441"/>
      <c r="AJ766" s="240">
        <f t="shared" si="188"/>
        <v>0</v>
      </c>
      <c r="AK766" s="234">
        <f t="shared" si="189"/>
        <v>0</v>
      </c>
      <c r="AL766" s="235">
        <f t="shared" si="190"/>
        <v>0</v>
      </c>
      <c r="AM766" s="235">
        <f t="shared" si="191"/>
        <v>0</v>
      </c>
      <c r="AR766" s="441"/>
    </row>
    <row r="767" spans="2:44" ht="12.6" hidden="1" customHeight="1" outlineLevel="1" x14ac:dyDescent="0.2">
      <c r="B767" s="456">
        <f>'Comm Prop Portfolio'!A750</f>
        <v>741</v>
      </c>
      <c r="C767" s="822">
        <f>'Comm Prop Portfolio'!B750*(1+$D$8)</f>
        <v>33093900</v>
      </c>
      <c r="D767" s="823">
        <f>'Comm Prop Portfolio'!C750*(1+$D$9)</f>
        <v>5502.6720000000005</v>
      </c>
      <c r="E767" s="457"/>
      <c r="F767" s="234">
        <f t="shared" si="176"/>
        <v>0.24173639250738052</v>
      </c>
      <c r="G767" s="234">
        <f t="shared" si="177"/>
        <v>0.69782950936577437</v>
      </c>
      <c r="H767" s="235">
        <f t="shared" si="178"/>
        <v>1330.1960784313726</v>
      </c>
      <c r="I767" s="235">
        <f t="shared" si="179"/>
        <v>3839.9269019607846</v>
      </c>
      <c r="N767" s="441"/>
      <c r="P767" s="240">
        <f t="shared" si="180"/>
        <v>0</v>
      </c>
      <c r="Q767" s="234">
        <f t="shared" si="181"/>
        <v>0.69782950936577437</v>
      </c>
      <c r="R767" s="235">
        <f t="shared" si="182"/>
        <v>0</v>
      </c>
      <c r="S767" s="235">
        <f t="shared" si="183"/>
        <v>3839.9269019607846</v>
      </c>
      <c r="X767" s="441"/>
      <c r="Z767" s="240">
        <f t="shared" si="184"/>
        <v>0</v>
      </c>
      <c r="AA767" s="234">
        <f t="shared" si="185"/>
        <v>0.69782950936577437</v>
      </c>
      <c r="AB767" s="235">
        <f t="shared" si="186"/>
        <v>0</v>
      </c>
      <c r="AC767" s="235">
        <f t="shared" si="187"/>
        <v>3839.9269019607846</v>
      </c>
      <c r="AH767" s="441"/>
      <c r="AJ767" s="240">
        <f t="shared" si="188"/>
        <v>0</v>
      </c>
      <c r="AK767" s="234">
        <f t="shared" si="189"/>
        <v>0.69782950936577437</v>
      </c>
      <c r="AL767" s="235">
        <f t="shared" si="190"/>
        <v>0</v>
      </c>
      <c r="AM767" s="235">
        <f t="shared" si="191"/>
        <v>3839.9269019607846</v>
      </c>
      <c r="AR767" s="441"/>
    </row>
    <row r="768" spans="2:44" ht="12.6" hidden="1" customHeight="1" outlineLevel="1" x14ac:dyDescent="0.2">
      <c r="B768" s="456">
        <f>'Comm Prop Portfolio'!A751</f>
        <v>742</v>
      </c>
      <c r="C768" s="822">
        <f>'Comm Prop Portfolio'!B751*(1+$D$8)</f>
        <v>3166080</v>
      </c>
      <c r="D768" s="823">
        <f>'Comm Prop Portfolio'!C751*(1+$D$9)</f>
        <v>625.14560000000006</v>
      </c>
      <c r="E768" s="457"/>
      <c r="F768" s="234">
        <f t="shared" si="176"/>
        <v>0.36830402263998385</v>
      </c>
      <c r="G768" s="234">
        <f t="shared" si="177"/>
        <v>0</v>
      </c>
      <c r="H768" s="235">
        <f t="shared" si="178"/>
        <v>230.2436392156863</v>
      </c>
      <c r="I768" s="235">
        <f t="shared" si="179"/>
        <v>0</v>
      </c>
      <c r="N768" s="441"/>
      <c r="P768" s="240">
        <f t="shared" si="180"/>
        <v>0</v>
      </c>
      <c r="Q768" s="234">
        <f t="shared" si="181"/>
        <v>0</v>
      </c>
      <c r="R768" s="235">
        <f t="shared" si="182"/>
        <v>0</v>
      </c>
      <c r="S768" s="235">
        <f t="shared" si="183"/>
        <v>0</v>
      </c>
      <c r="X768" s="441"/>
      <c r="Z768" s="240">
        <f t="shared" si="184"/>
        <v>0</v>
      </c>
      <c r="AA768" s="234">
        <f t="shared" si="185"/>
        <v>0</v>
      </c>
      <c r="AB768" s="235">
        <f t="shared" si="186"/>
        <v>0</v>
      </c>
      <c r="AC768" s="235">
        <f t="shared" si="187"/>
        <v>0</v>
      </c>
      <c r="AH768" s="441"/>
      <c r="AJ768" s="240">
        <f t="shared" si="188"/>
        <v>0</v>
      </c>
      <c r="AK768" s="234">
        <f t="shared" si="189"/>
        <v>0</v>
      </c>
      <c r="AL768" s="235">
        <f t="shared" si="190"/>
        <v>0</v>
      </c>
      <c r="AM768" s="235">
        <f t="shared" si="191"/>
        <v>0</v>
      </c>
      <c r="AR768" s="441"/>
    </row>
    <row r="769" spans="2:44" ht="12.6" hidden="1" customHeight="1" outlineLevel="1" x14ac:dyDescent="0.2">
      <c r="B769" s="456">
        <f>'Comm Prop Portfolio'!A752</f>
        <v>743</v>
      </c>
      <c r="C769" s="822">
        <f>'Comm Prop Portfolio'!B752*(1+$D$8)</f>
        <v>32808300</v>
      </c>
      <c r="D769" s="823">
        <f>'Comm Prop Portfolio'!C752*(1+$D$9)</f>
        <v>9546.5720000000019</v>
      </c>
      <c r="E769" s="457"/>
      <c r="F769" s="234">
        <f t="shared" si="176"/>
        <v>0.24384073542365803</v>
      </c>
      <c r="G769" s="234">
        <f t="shared" si="177"/>
        <v>0.69519908072042746</v>
      </c>
      <c r="H769" s="235">
        <f t="shared" si="178"/>
        <v>2327.8431372549026</v>
      </c>
      <c r="I769" s="235">
        <f t="shared" si="179"/>
        <v>6636.7680784313743</v>
      </c>
      <c r="N769" s="441"/>
      <c r="P769" s="240">
        <f t="shared" si="180"/>
        <v>0</v>
      </c>
      <c r="Q769" s="234">
        <f t="shared" si="181"/>
        <v>0.69519908072042746</v>
      </c>
      <c r="R769" s="235">
        <f t="shared" si="182"/>
        <v>0</v>
      </c>
      <c r="S769" s="235">
        <f t="shared" si="183"/>
        <v>6636.7680784313743</v>
      </c>
      <c r="X769" s="441"/>
      <c r="Z769" s="240">
        <f t="shared" si="184"/>
        <v>0</v>
      </c>
      <c r="AA769" s="234">
        <f t="shared" si="185"/>
        <v>0.69519908072042746</v>
      </c>
      <c r="AB769" s="235">
        <f t="shared" si="186"/>
        <v>0</v>
      </c>
      <c r="AC769" s="235">
        <f t="shared" si="187"/>
        <v>6636.7680784313743</v>
      </c>
      <c r="AH769" s="441"/>
      <c r="AJ769" s="240">
        <f t="shared" si="188"/>
        <v>0</v>
      </c>
      <c r="AK769" s="234">
        <f t="shared" si="189"/>
        <v>0.69519908072042746</v>
      </c>
      <c r="AL769" s="235">
        <f t="shared" si="190"/>
        <v>0</v>
      </c>
      <c r="AM769" s="235">
        <f t="shared" si="191"/>
        <v>6636.7680784313743</v>
      </c>
      <c r="AR769" s="441"/>
    </row>
    <row r="770" spans="2:44" ht="12.6" hidden="1" customHeight="1" outlineLevel="1" x14ac:dyDescent="0.2">
      <c r="B770" s="456">
        <f>'Comm Prop Portfolio'!A753</f>
        <v>744</v>
      </c>
      <c r="C770" s="822">
        <f>'Comm Prop Portfolio'!B753*(1+$D$8)</f>
        <v>10366260</v>
      </c>
      <c r="D770" s="823">
        <f>'Comm Prop Portfolio'!C753*(1+$D$9)</f>
        <v>1939.1004</v>
      </c>
      <c r="E770" s="457"/>
      <c r="F770" s="234">
        <f t="shared" si="176"/>
        <v>0.77173445389176043</v>
      </c>
      <c r="G770" s="234">
        <f t="shared" si="177"/>
        <v>3.5331932635299518E-2</v>
      </c>
      <c r="H770" s="235">
        <f t="shared" si="178"/>
        <v>1496.4705882352941</v>
      </c>
      <c r="I770" s="235">
        <f t="shared" si="179"/>
        <v>68.512164705882356</v>
      </c>
      <c r="N770" s="441"/>
      <c r="P770" s="240">
        <f t="shared" si="180"/>
        <v>0</v>
      </c>
      <c r="Q770" s="234">
        <f t="shared" si="181"/>
        <v>3.5331932635299518E-2</v>
      </c>
      <c r="R770" s="235">
        <f t="shared" si="182"/>
        <v>0</v>
      </c>
      <c r="S770" s="235">
        <f t="shared" si="183"/>
        <v>68.512164705882356</v>
      </c>
      <c r="X770" s="441"/>
      <c r="Z770" s="240">
        <f t="shared" si="184"/>
        <v>0</v>
      </c>
      <c r="AA770" s="234">
        <f t="shared" si="185"/>
        <v>3.5331932635299518E-2</v>
      </c>
      <c r="AB770" s="235">
        <f t="shared" si="186"/>
        <v>0</v>
      </c>
      <c r="AC770" s="235">
        <f t="shared" si="187"/>
        <v>68.512164705882356</v>
      </c>
      <c r="AH770" s="441"/>
      <c r="AJ770" s="240">
        <f t="shared" si="188"/>
        <v>0</v>
      </c>
      <c r="AK770" s="234">
        <f t="shared" si="189"/>
        <v>3.5331932635299518E-2</v>
      </c>
      <c r="AL770" s="235">
        <f t="shared" si="190"/>
        <v>0</v>
      </c>
      <c r="AM770" s="235">
        <f t="shared" si="191"/>
        <v>68.512164705882356</v>
      </c>
      <c r="AR770" s="441"/>
    </row>
    <row r="771" spans="2:44" ht="12.6" hidden="1" customHeight="1" outlineLevel="1" x14ac:dyDescent="0.2">
      <c r="B771" s="456">
        <f>'Comm Prop Portfolio'!A754</f>
        <v>745</v>
      </c>
      <c r="C771" s="822">
        <f>'Comm Prop Portfolio'!B754*(1+$D$8)</f>
        <v>27132000</v>
      </c>
      <c r="D771" s="823">
        <f>'Comm Prop Portfolio'!C754*(1+$D$9)</f>
        <v>7612.92</v>
      </c>
      <c r="E771" s="457"/>
      <c r="F771" s="234">
        <f t="shared" si="176"/>
        <v>0.29485478401887072</v>
      </c>
      <c r="G771" s="234">
        <f t="shared" si="177"/>
        <v>0.63143151997641167</v>
      </c>
      <c r="H771" s="235">
        <f t="shared" si="178"/>
        <v>2244.7058823529414</v>
      </c>
      <c r="I771" s="235">
        <f t="shared" si="179"/>
        <v>4807.0376470588244</v>
      </c>
      <c r="N771" s="441"/>
      <c r="P771" s="240">
        <f t="shared" si="180"/>
        <v>0</v>
      </c>
      <c r="Q771" s="234">
        <f t="shared" si="181"/>
        <v>0.63143151997641167</v>
      </c>
      <c r="R771" s="235">
        <f t="shared" si="182"/>
        <v>0</v>
      </c>
      <c r="S771" s="235">
        <f t="shared" si="183"/>
        <v>4807.0376470588244</v>
      </c>
      <c r="X771" s="441"/>
      <c r="Z771" s="240">
        <f t="shared" si="184"/>
        <v>0</v>
      </c>
      <c r="AA771" s="234">
        <f t="shared" si="185"/>
        <v>0.63143151997641167</v>
      </c>
      <c r="AB771" s="235">
        <f t="shared" si="186"/>
        <v>0</v>
      </c>
      <c r="AC771" s="235">
        <f t="shared" si="187"/>
        <v>4807.0376470588244</v>
      </c>
      <c r="AH771" s="441"/>
      <c r="AJ771" s="240">
        <f t="shared" si="188"/>
        <v>0</v>
      </c>
      <c r="AK771" s="234">
        <f t="shared" si="189"/>
        <v>0.63143151997641167</v>
      </c>
      <c r="AL771" s="235">
        <f t="shared" si="190"/>
        <v>0</v>
      </c>
      <c r="AM771" s="235">
        <f t="shared" si="191"/>
        <v>4807.0376470588244</v>
      </c>
      <c r="AR771" s="441"/>
    </row>
    <row r="772" spans="2:44" ht="12.6" hidden="1" customHeight="1" outlineLevel="1" x14ac:dyDescent="0.2">
      <c r="B772" s="456">
        <f>'Comm Prop Portfolio'!A755</f>
        <v>746</v>
      </c>
      <c r="C772" s="822">
        <f>'Comm Prop Portfolio'!B755*(1+$D$8)</f>
        <v>3232380</v>
      </c>
      <c r="D772" s="823">
        <f>'Comm Prop Portfolio'!C755*(1+$D$9)</f>
        <v>974.15060000000005</v>
      </c>
      <c r="E772" s="457"/>
      <c r="F772" s="234">
        <f t="shared" si="176"/>
        <v>0.38126086660603026</v>
      </c>
      <c r="G772" s="234">
        <f t="shared" si="177"/>
        <v>0</v>
      </c>
      <c r="H772" s="235">
        <f t="shared" si="178"/>
        <v>371.40550196078436</v>
      </c>
      <c r="I772" s="235">
        <f t="shared" si="179"/>
        <v>0</v>
      </c>
      <c r="N772" s="441"/>
      <c r="P772" s="240">
        <f t="shared" si="180"/>
        <v>0</v>
      </c>
      <c r="Q772" s="234">
        <f t="shared" si="181"/>
        <v>0</v>
      </c>
      <c r="R772" s="235">
        <f t="shared" si="182"/>
        <v>0</v>
      </c>
      <c r="S772" s="235">
        <f t="shared" si="183"/>
        <v>0</v>
      </c>
      <c r="X772" s="441"/>
      <c r="Z772" s="240">
        <f t="shared" si="184"/>
        <v>0</v>
      </c>
      <c r="AA772" s="234">
        <f t="shared" si="185"/>
        <v>0</v>
      </c>
      <c r="AB772" s="235">
        <f t="shared" si="186"/>
        <v>0</v>
      </c>
      <c r="AC772" s="235">
        <f t="shared" si="187"/>
        <v>0</v>
      </c>
      <c r="AH772" s="441"/>
      <c r="AJ772" s="240">
        <f t="shared" si="188"/>
        <v>0</v>
      </c>
      <c r="AK772" s="234">
        <f t="shared" si="189"/>
        <v>0</v>
      </c>
      <c r="AL772" s="235">
        <f t="shared" si="190"/>
        <v>0</v>
      </c>
      <c r="AM772" s="235">
        <f t="shared" si="191"/>
        <v>0</v>
      </c>
      <c r="AR772" s="441"/>
    </row>
    <row r="773" spans="2:44" ht="12.6" hidden="1" customHeight="1" outlineLevel="1" x14ac:dyDescent="0.2">
      <c r="B773" s="456">
        <f>'Comm Prop Portfolio'!A756</f>
        <v>747</v>
      </c>
      <c r="C773" s="822">
        <f>'Comm Prop Portfolio'!B756*(1+$D$8)</f>
        <v>10376460</v>
      </c>
      <c r="D773" s="823">
        <f>'Comm Prop Portfolio'!C756*(1+$D$9)</f>
        <v>2156.6759999999999</v>
      </c>
      <c r="E773" s="457"/>
      <c r="F773" s="234">
        <f t="shared" si="176"/>
        <v>0.77097584339938674</v>
      </c>
      <c r="G773" s="234">
        <f t="shared" si="177"/>
        <v>3.6280195750766638E-2</v>
      </c>
      <c r="H773" s="235">
        <f t="shared" si="178"/>
        <v>1662.7450980392157</v>
      </c>
      <c r="I773" s="235">
        <f t="shared" si="179"/>
        <v>78.244627450980389</v>
      </c>
      <c r="N773" s="441"/>
      <c r="P773" s="240">
        <f t="shared" si="180"/>
        <v>0</v>
      </c>
      <c r="Q773" s="234">
        <f t="shared" si="181"/>
        <v>3.6280195750766638E-2</v>
      </c>
      <c r="R773" s="235">
        <f t="shared" si="182"/>
        <v>0</v>
      </c>
      <c r="S773" s="235">
        <f t="shared" si="183"/>
        <v>78.244627450980389</v>
      </c>
      <c r="X773" s="441"/>
      <c r="Z773" s="240">
        <f t="shared" si="184"/>
        <v>0</v>
      </c>
      <c r="AA773" s="234">
        <f t="shared" si="185"/>
        <v>3.6280195750766638E-2</v>
      </c>
      <c r="AB773" s="235">
        <f t="shared" si="186"/>
        <v>0</v>
      </c>
      <c r="AC773" s="235">
        <f t="shared" si="187"/>
        <v>78.244627450980389</v>
      </c>
      <c r="AH773" s="441"/>
      <c r="AJ773" s="240">
        <f t="shared" si="188"/>
        <v>0</v>
      </c>
      <c r="AK773" s="234">
        <f t="shared" si="189"/>
        <v>3.6280195750766638E-2</v>
      </c>
      <c r="AL773" s="235">
        <f t="shared" si="190"/>
        <v>0</v>
      </c>
      <c r="AM773" s="235">
        <f t="shared" si="191"/>
        <v>78.244627450980389</v>
      </c>
      <c r="AR773" s="441"/>
    </row>
    <row r="774" spans="2:44" ht="12.6" hidden="1" customHeight="1" outlineLevel="1" x14ac:dyDescent="0.2">
      <c r="B774" s="456">
        <f>'Comm Prop Portfolio'!A757</f>
        <v>748</v>
      </c>
      <c r="C774" s="822">
        <f>'Comm Prop Portfolio'!B757*(1+$D$8)</f>
        <v>11421960</v>
      </c>
      <c r="D774" s="823">
        <f>'Comm Prop Portfolio'!C757*(1+$D$9)</f>
        <v>2373.9760000000001</v>
      </c>
      <c r="E774" s="457"/>
      <c r="F774" s="234">
        <f t="shared" si="176"/>
        <v>0.70040518439917487</v>
      </c>
      <c r="G774" s="234">
        <f t="shared" si="177"/>
        <v>0.12449351950103135</v>
      </c>
      <c r="H774" s="235">
        <f t="shared" si="178"/>
        <v>1662.7450980392157</v>
      </c>
      <c r="I774" s="235">
        <f t="shared" si="179"/>
        <v>295.54462745098044</v>
      </c>
      <c r="N774" s="441"/>
      <c r="P774" s="240">
        <f t="shared" si="180"/>
        <v>0</v>
      </c>
      <c r="Q774" s="234">
        <f t="shared" si="181"/>
        <v>0.12449351950103135</v>
      </c>
      <c r="R774" s="235">
        <f t="shared" si="182"/>
        <v>0</v>
      </c>
      <c r="S774" s="235">
        <f t="shared" si="183"/>
        <v>295.54462745098044</v>
      </c>
      <c r="X774" s="441"/>
      <c r="Z774" s="240">
        <f t="shared" si="184"/>
        <v>0</v>
      </c>
      <c r="AA774" s="234">
        <f t="shared" si="185"/>
        <v>0.12449351950103135</v>
      </c>
      <c r="AB774" s="235">
        <f t="shared" si="186"/>
        <v>0</v>
      </c>
      <c r="AC774" s="235">
        <f t="shared" si="187"/>
        <v>295.54462745098044</v>
      </c>
      <c r="AH774" s="441"/>
      <c r="AJ774" s="240">
        <f t="shared" si="188"/>
        <v>0</v>
      </c>
      <c r="AK774" s="234">
        <f t="shared" si="189"/>
        <v>0.12449351950103135</v>
      </c>
      <c r="AL774" s="235">
        <f t="shared" si="190"/>
        <v>0</v>
      </c>
      <c r="AM774" s="235">
        <f t="shared" si="191"/>
        <v>295.54462745098044</v>
      </c>
      <c r="AR774" s="441"/>
    </row>
    <row r="775" spans="2:44" ht="12.6" hidden="1" customHeight="1" outlineLevel="1" x14ac:dyDescent="0.2">
      <c r="B775" s="456">
        <f>'Comm Prop Portfolio'!A758</f>
        <v>749</v>
      </c>
      <c r="C775" s="822">
        <f>'Comm Prop Portfolio'!B758*(1+$D$8)</f>
        <v>40800000</v>
      </c>
      <c r="D775" s="823">
        <f>'Comm Prop Portfolio'!C758*(1+$D$9)</f>
        <v>5088</v>
      </c>
      <c r="E775" s="457"/>
      <c r="F775" s="234">
        <f t="shared" si="176"/>
        <v>0.19607843137254902</v>
      </c>
      <c r="G775" s="234">
        <f t="shared" si="177"/>
        <v>0.73529411764705888</v>
      </c>
      <c r="H775" s="235">
        <f t="shared" si="178"/>
        <v>997.64705882352939</v>
      </c>
      <c r="I775" s="235">
        <f t="shared" si="179"/>
        <v>3741.1764705882356</v>
      </c>
      <c r="N775" s="441"/>
      <c r="P775" s="240">
        <f t="shared" si="180"/>
        <v>0</v>
      </c>
      <c r="Q775" s="234">
        <f t="shared" si="181"/>
        <v>0.73529411764705888</v>
      </c>
      <c r="R775" s="235">
        <f t="shared" si="182"/>
        <v>0</v>
      </c>
      <c r="S775" s="235">
        <f t="shared" si="183"/>
        <v>3741.1764705882356</v>
      </c>
      <c r="X775" s="441"/>
      <c r="Z775" s="240">
        <f t="shared" si="184"/>
        <v>0</v>
      </c>
      <c r="AA775" s="234">
        <f t="shared" si="185"/>
        <v>0.73529411764705888</v>
      </c>
      <c r="AB775" s="235">
        <f t="shared" si="186"/>
        <v>0</v>
      </c>
      <c r="AC775" s="235">
        <f t="shared" si="187"/>
        <v>3741.1764705882356</v>
      </c>
      <c r="AH775" s="441"/>
      <c r="AJ775" s="240">
        <f t="shared" si="188"/>
        <v>0</v>
      </c>
      <c r="AK775" s="234">
        <f t="shared" si="189"/>
        <v>0.73529411764705888</v>
      </c>
      <c r="AL775" s="235">
        <f t="shared" si="190"/>
        <v>0</v>
      </c>
      <c r="AM775" s="235">
        <f t="shared" si="191"/>
        <v>3741.1764705882356</v>
      </c>
      <c r="AR775" s="441"/>
    </row>
    <row r="776" spans="2:44" ht="12.6" hidden="1" customHeight="1" outlineLevel="1" x14ac:dyDescent="0.2">
      <c r="B776" s="456">
        <f>'Comm Prop Portfolio'!A759</f>
        <v>750</v>
      </c>
      <c r="C776" s="822">
        <f>'Comm Prop Portfolio'!B759*(1+$D$8)</f>
        <v>14955240</v>
      </c>
      <c r="D776" s="823">
        <f>'Comm Prop Portfolio'!C759*(1+$D$9)</f>
        <v>4040.8472000000002</v>
      </c>
      <c r="E776" s="457"/>
      <c r="F776" s="234">
        <f t="shared" si="176"/>
        <v>0.53492956314977225</v>
      </c>
      <c r="G776" s="234">
        <f t="shared" si="177"/>
        <v>0.33133804606278466</v>
      </c>
      <c r="H776" s="235">
        <f t="shared" si="178"/>
        <v>2161.5686274509803</v>
      </c>
      <c r="I776" s="235">
        <f t="shared" si="179"/>
        <v>1338.8864156862744</v>
      </c>
      <c r="N776" s="441"/>
      <c r="P776" s="240">
        <f t="shared" si="180"/>
        <v>0</v>
      </c>
      <c r="Q776" s="234">
        <f t="shared" si="181"/>
        <v>0.33133804606278466</v>
      </c>
      <c r="R776" s="235">
        <f t="shared" si="182"/>
        <v>0</v>
      </c>
      <c r="S776" s="235">
        <f t="shared" si="183"/>
        <v>1338.8864156862744</v>
      </c>
      <c r="X776" s="441"/>
      <c r="Z776" s="240">
        <f t="shared" si="184"/>
        <v>0</v>
      </c>
      <c r="AA776" s="234">
        <f t="shared" si="185"/>
        <v>0.33133804606278466</v>
      </c>
      <c r="AB776" s="235">
        <f t="shared" si="186"/>
        <v>0</v>
      </c>
      <c r="AC776" s="235">
        <f t="shared" si="187"/>
        <v>1338.8864156862744</v>
      </c>
      <c r="AH776" s="441"/>
      <c r="AJ776" s="240">
        <f t="shared" si="188"/>
        <v>0</v>
      </c>
      <c r="AK776" s="234">
        <f t="shared" si="189"/>
        <v>0.33133804606278466</v>
      </c>
      <c r="AL776" s="235">
        <f t="shared" si="190"/>
        <v>0</v>
      </c>
      <c r="AM776" s="235">
        <f t="shared" si="191"/>
        <v>1338.8864156862744</v>
      </c>
      <c r="AR776" s="441"/>
    </row>
    <row r="777" spans="2:44" ht="12.6" hidden="1" customHeight="1" outlineLevel="1" x14ac:dyDescent="0.2">
      <c r="B777" s="456">
        <f>'Comm Prop Portfolio'!A760</f>
        <v>751</v>
      </c>
      <c r="C777" s="822">
        <f>'Comm Prop Portfolio'!B760*(1+$D$8)</f>
        <v>889440</v>
      </c>
      <c r="D777" s="823">
        <f>'Comm Prop Portfolio'!C760*(1+$D$9)</f>
        <v>120.16160000000001</v>
      </c>
      <c r="E777" s="457"/>
      <c r="F777" s="234">
        <f t="shared" si="176"/>
        <v>0</v>
      </c>
      <c r="G777" s="234">
        <f t="shared" si="177"/>
        <v>0</v>
      </c>
      <c r="H777" s="235">
        <f t="shared" si="178"/>
        <v>0</v>
      </c>
      <c r="I777" s="235">
        <f t="shared" si="179"/>
        <v>0</v>
      </c>
      <c r="N777" s="441"/>
      <c r="P777" s="240">
        <f t="shared" si="180"/>
        <v>0</v>
      </c>
      <c r="Q777" s="234">
        <f t="shared" si="181"/>
        <v>0</v>
      </c>
      <c r="R777" s="235">
        <f t="shared" si="182"/>
        <v>0</v>
      </c>
      <c r="S777" s="235">
        <f t="shared" si="183"/>
        <v>0</v>
      </c>
      <c r="X777" s="441"/>
      <c r="Z777" s="240">
        <f t="shared" si="184"/>
        <v>0</v>
      </c>
      <c r="AA777" s="234">
        <f t="shared" si="185"/>
        <v>0</v>
      </c>
      <c r="AB777" s="235">
        <f t="shared" si="186"/>
        <v>0</v>
      </c>
      <c r="AC777" s="235">
        <f t="shared" si="187"/>
        <v>0</v>
      </c>
      <c r="AH777" s="441"/>
      <c r="AJ777" s="240">
        <f t="shared" si="188"/>
        <v>0</v>
      </c>
      <c r="AK777" s="234">
        <f t="shared" si="189"/>
        <v>0</v>
      </c>
      <c r="AL777" s="235">
        <f t="shared" si="190"/>
        <v>0</v>
      </c>
      <c r="AM777" s="235">
        <f t="shared" si="191"/>
        <v>0</v>
      </c>
      <c r="AR777" s="441"/>
    </row>
    <row r="778" spans="2:44" ht="12.6" hidden="1" customHeight="1" outlineLevel="1" x14ac:dyDescent="0.2">
      <c r="B778" s="456">
        <f>'Comm Prop Portfolio'!A761</f>
        <v>752</v>
      </c>
      <c r="C778" s="822">
        <f>'Comm Prop Portfolio'!B761*(1+$D$8)</f>
        <v>28110180</v>
      </c>
      <c r="D778" s="823">
        <f>'Comm Prop Portfolio'!C761*(1+$D$9)</f>
        <v>3505.5048000000002</v>
      </c>
      <c r="E778" s="457"/>
      <c r="F778" s="234">
        <f t="shared" si="176"/>
        <v>0.28459440672382746</v>
      </c>
      <c r="G778" s="234">
        <f t="shared" si="177"/>
        <v>0.64425699159521566</v>
      </c>
      <c r="H778" s="235">
        <f t="shared" si="178"/>
        <v>997.64705882352951</v>
      </c>
      <c r="I778" s="235">
        <f t="shared" si="179"/>
        <v>2258.4459764705884</v>
      </c>
      <c r="N778" s="441"/>
      <c r="P778" s="240">
        <f t="shared" si="180"/>
        <v>0</v>
      </c>
      <c r="Q778" s="234">
        <f t="shared" si="181"/>
        <v>0.64425699159521566</v>
      </c>
      <c r="R778" s="235">
        <f t="shared" si="182"/>
        <v>0</v>
      </c>
      <c r="S778" s="235">
        <f t="shared" si="183"/>
        <v>2258.4459764705884</v>
      </c>
      <c r="X778" s="441"/>
      <c r="Z778" s="240">
        <f t="shared" si="184"/>
        <v>0</v>
      </c>
      <c r="AA778" s="234">
        <f t="shared" si="185"/>
        <v>0.64425699159521566</v>
      </c>
      <c r="AB778" s="235">
        <f t="shared" si="186"/>
        <v>0</v>
      </c>
      <c r="AC778" s="235">
        <f t="shared" si="187"/>
        <v>2258.4459764705884</v>
      </c>
      <c r="AH778" s="441"/>
      <c r="AJ778" s="240">
        <f t="shared" si="188"/>
        <v>0</v>
      </c>
      <c r="AK778" s="234">
        <f t="shared" si="189"/>
        <v>0.64425699159521566</v>
      </c>
      <c r="AL778" s="235">
        <f t="shared" si="190"/>
        <v>0</v>
      </c>
      <c r="AM778" s="235">
        <f t="shared" si="191"/>
        <v>2258.4459764705884</v>
      </c>
      <c r="AR778" s="441"/>
    </row>
    <row r="779" spans="2:44" ht="12.6" hidden="1" customHeight="1" outlineLevel="1" x14ac:dyDescent="0.2">
      <c r="B779" s="456">
        <f>'Comm Prop Portfolio'!A762</f>
        <v>753</v>
      </c>
      <c r="C779" s="822">
        <f>'Comm Prop Portfolio'!B762*(1+$D$8)</f>
        <v>39886080</v>
      </c>
      <c r="D779" s="823">
        <f>'Comm Prop Portfolio'!C762*(1+$D$9)</f>
        <v>9533.5552000000007</v>
      </c>
      <c r="E779" s="457"/>
      <c r="F779" s="234">
        <f t="shared" si="176"/>
        <v>0.20057122685408041</v>
      </c>
      <c r="G779" s="234">
        <f t="shared" si="177"/>
        <v>0.74928596643239942</v>
      </c>
      <c r="H779" s="235">
        <f t="shared" si="178"/>
        <v>1912.1568627450981</v>
      </c>
      <c r="I779" s="235">
        <f t="shared" si="179"/>
        <v>7143.3591215686274</v>
      </c>
      <c r="N779" s="441"/>
      <c r="P779" s="240">
        <f t="shared" si="180"/>
        <v>0</v>
      </c>
      <c r="Q779" s="234">
        <f t="shared" si="181"/>
        <v>0.74928596643239942</v>
      </c>
      <c r="R779" s="235">
        <f t="shared" si="182"/>
        <v>0</v>
      </c>
      <c r="S779" s="235">
        <f t="shared" si="183"/>
        <v>7143.3591215686274</v>
      </c>
      <c r="X779" s="441"/>
      <c r="Z779" s="240">
        <f t="shared" si="184"/>
        <v>0</v>
      </c>
      <c r="AA779" s="234">
        <f t="shared" si="185"/>
        <v>0.74928596643239942</v>
      </c>
      <c r="AB779" s="235">
        <f t="shared" si="186"/>
        <v>0</v>
      </c>
      <c r="AC779" s="235">
        <f t="shared" si="187"/>
        <v>7143.3591215686274</v>
      </c>
      <c r="AH779" s="441"/>
      <c r="AJ779" s="240">
        <f t="shared" si="188"/>
        <v>0</v>
      </c>
      <c r="AK779" s="234">
        <f t="shared" si="189"/>
        <v>0.74928596643239942</v>
      </c>
      <c r="AL779" s="235">
        <f t="shared" si="190"/>
        <v>0</v>
      </c>
      <c r="AM779" s="235">
        <f t="shared" si="191"/>
        <v>7143.3591215686274</v>
      </c>
      <c r="AR779" s="441"/>
    </row>
    <row r="780" spans="2:44" ht="12.6" hidden="1" customHeight="1" outlineLevel="1" x14ac:dyDescent="0.2">
      <c r="B780" s="456">
        <f>'Comm Prop Portfolio'!A763</f>
        <v>754</v>
      </c>
      <c r="C780" s="822">
        <f>'Comm Prop Portfolio'!B763*(1+$D$8)</f>
        <v>1069980</v>
      </c>
      <c r="D780" s="823">
        <f>'Comm Prop Portfolio'!C763*(1+$D$9)</f>
        <v>222.38800000000003</v>
      </c>
      <c r="E780" s="457"/>
      <c r="F780" s="234">
        <f t="shared" si="176"/>
        <v>0</v>
      </c>
      <c r="G780" s="234">
        <f t="shared" si="177"/>
        <v>0</v>
      </c>
      <c r="H780" s="235">
        <f t="shared" si="178"/>
        <v>0</v>
      </c>
      <c r="I780" s="235">
        <f t="shared" si="179"/>
        <v>0</v>
      </c>
      <c r="N780" s="441"/>
      <c r="P780" s="240">
        <f t="shared" si="180"/>
        <v>0</v>
      </c>
      <c r="Q780" s="234">
        <f t="shared" si="181"/>
        <v>0</v>
      </c>
      <c r="R780" s="235">
        <f t="shared" si="182"/>
        <v>0</v>
      </c>
      <c r="S780" s="235">
        <f t="shared" si="183"/>
        <v>0</v>
      </c>
      <c r="X780" s="441"/>
      <c r="Z780" s="240">
        <f t="shared" si="184"/>
        <v>0</v>
      </c>
      <c r="AA780" s="234">
        <f t="shared" si="185"/>
        <v>0</v>
      </c>
      <c r="AB780" s="235">
        <f t="shared" si="186"/>
        <v>0</v>
      </c>
      <c r="AC780" s="235">
        <f t="shared" si="187"/>
        <v>0</v>
      </c>
      <c r="AH780" s="441"/>
      <c r="AJ780" s="240">
        <f t="shared" si="188"/>
        <v>0</v>
      </c>
      <c r="AK780" s="234">
        <f t="shared" si="189"/>
        <v>0</v>
      </c>
      <c r="AL780" s="235">
        <f t="shared" si="190"/>
        <v>0</v>
      </c>
      <c r="AM780" s="235">
        <f t="shared" si="191"/>
        <v>0</v>
      </c>
      <c r="AR780" s="441"/>
    </row>
    <row r="781" spans="2:44" ht="12.6" hidden="1" customHeight="1" outlineLevel="1" x14ac:dyDescent="0.2">
      <c r="B781" s="456">
        <f>'Comm Prop Portfolio'!A764</f>
        <v>755</v>
      </c>
      <c r="C781" s="822">
        <f>'Comm Prop Portfolio'!B764*(1+$D$8)</f>
        <v>1772760</v>
      </c>
      <c r="D781" s="823">
        <f>'Comm Prop Portfolio'!C764*(1+$D$9)</f>
        <v>313.18759999999997</v>
      </c>
      <c r="E781" s="457"/>
      <c r="F781" s="234">
        <f t="shared" si="176"/>
        <v>0</v>
      </c>
      <c r="G781" s="234">
        <f t="shared" si="177"/>
        <v>0</v>
      </c>
      <c r="H781" s="235">
        <f t="shared" si="178"/>
        <v>0</v>
      </c>
      <c r="I781" s="235">
        <f t="shared" si="179"/>
        <v>0</v>
      </c>
      <c r="N781" s="441"/>
      <c r="P781" s="240">
        <f t="shared" si="180"/>
        <v>0</v>
      </c>
      <c r="Q781" s="234">
        <f t="shared" si="181"/>
        <v>0</v>
      </c>
      <c r="R781" s="235">
        <f t="shared" si="182"/>
        <v>0</v>
      </c>
      <c r="S781" s="235">
        <f t="shared" si="183"/>
        <v>0</v>
      </c>
      <c r="X781" s="441"/>
      <c r="Z781" s="240">
        <f t="shared" si="184"/>
        <v>0</v>
      </c>
      <c r="AA781" s="234">
        <f t="shared" si="185"/>
        <v>0</v>
      </c>
      <c r="AB781" s="235">
        <f t="shared" si="186"/>
        <v>0</v>
      </c>
      <c r="AC781" s="235">
        <f t="shared" si="187"/>
        <v>0</v>
      </c>
      <c r="AH781" s="441"/>
      <c r="AJ781" s="240">
        <f t="shared" si="188"/>
        <v>0</v>
      </c>
      <c r="AK781" s="234">
        <f t="shared" si="189"/>
        <v>0</v>
      </c>
      <c r="AL781" s="235">
        <f t="shared" si="190"/>
        <v>0</v>
      </c>
      <c r="AM781" s="235">
        <f t="shared" si="191"/>
        <v>0</v>
      </c>
      <c r="AR781" s="441"/>
    </row>
    <row r="782" spans="2:44" ht="12.6" hidden="1" customHeight="1" outlineLevel="1" x14ac:dyDescent="0.2">
      <c r="B782" s="456">
        <f>'Comm Prop Portfolio'!A765</f>
        <v>756</v>
      </c>
      <c r="C782" s="822">
        <f>'Comm Prop Portfolio'!B765*(1+$D$8)</f>
        <v>15817140</v>
      </c>
      <c r="D782" s="823">
        <f>'Comm Prop Portfolio'!C765*(1+$D$9)</f>
        <v>2465.6130000000003</v>
      </c>
      <c r="E782" s="457"/>
      <c r="F782" s="234">
        <f t="shared" si="176"/>
        <v>0.50578043818288265</v>
      </c>
      <c r="G782" s="234">
        <f t="shared" si="177"/>
        <v>0.36777445227139671</v>
      </c>
      <c r="H782" s="235">
        <f t="shared" si="178"/>
        <v>1247.0588235294119</v>
      </c>
      <c r="I782" s="235">
        <f t="shared" si="179"/>
        <v>906.78947058823542</v>
      </c>
      <c r="N782" s="441"/>
      <c r="P782" s="240">
        <f t="shared" si="180"/>
        <v>0</v>
      </c>
      <c r="Q782" s="234">
        <f t="shared" si="181"/>
        <v>0.36777445227139671</v>
      </c>
      <c r="R782" s="235">
        <f t="shared" si="182"/>
        <v>0</v>
      </c>
      <c r="S782" s="235">
        <f t="shared" si="183"/>
        <v>906.78947058823542</v>
      </c>
      <c r="X782" s="441"/>
      <c r="Z782" s="240">
        <f t="shared" si="184"/>
        <v>0</v>
      </c>
      <c r="AA782" s="234">
        <f t="shared" si="185"/>
        <v>0.36777445227139671</v>
      </c>
      <c r="AB782" s="235">
        <f t="shared" si="186"/>
        <v>0</v>
      </c>
      <c r="AC782" s="235">
        <f t="shared" si="187"/>
        <v>906.78947058823542</v>
      </c>
      <c r="AH782" s="441"/>
      <c r="AJ782" s="240">
        <f t="shared" si="188"/>
        <v>0</v>
      </c>
      <c r="AK782" s="234">
        <f t="shared" si="189"/>
        <v>0.36777445227139671</v>
      </c>
      <c r="AL782" s="235">
        <f t="shared" si="190"/>
        <v>0</v>
      </c>
      <c r="AM782" s="235">
        <f t="shared" si="191"/>
        <v>906.78947058823542</v>
      </c>
      <c r="AR782" s="441"/>
    </row>
    <row r="783" spans="2:44" ht="12.6" hidden="1" customHeight="1" outlineLevel="1" x14ac:dyDescent="0.2">
      <c r="B783" s="456">
        <f>'Comm Prop Portfolio'!A766</f>
        <v>757</v>
      </c>
      <c r="C783" s="822">
        <f>'Comm Prop Portfolio'!B766*(1+$D$8)</f>
        <v>26282340</v>
      </c>
      <c r="D783" s="823">
        <f>'Comm Prop Portfolio'!C766*(1+$D$9)</f>
        <v>7647.6456000000007</v>
      </c>
      <c r="E783" s="457"/>
      <c r="F783" s="234">
        <f t="shared" si="176"/>
        <v>0.30438690010098035</v>
      </c>
      <c r="G783" s="234">
        <f t="shared" si="177"/>
        <v>0.61951637487377453</v>
      </c>
      <c r="H783" s="235">
        <f t="shared" si="178"/>
        <v>2327.8431372549021</v>
      </c>
      <c r="I783" s="235">
        <f t="shared" si="179"/>
        <v>4737.8416784313731</v>
      </c>
      <c r="N783" s="441"/>
      <c r="P783" s="240">
        <f t="shared" si="180"/>
        <v>0</v>
      </c>
      <c r="Q783" s="234">
        <f t="shared" si="181"/>
        <v>0.61951637487377453</v>
      </c>
      <c r="R783" s="235">
        <f t="shared" si="182"/>
        <v>0</v>
      </c>
      <c r="S783" s="235">
        <f t="shared" si="183"/>
        <v>4737.8416784313731</v>
      </c>
      <c r="X783" s="441"/>
      <c r="Z783" s="240">
        <f t="shared" si="184"/>
        <v>0</v>
      </c>
      <c r="AA783" s="234">
        <f t="shared" si="185"/>
        <v>0.61951637487377453</v>
      </c>
      <c r="AB783" s="235">
        <f t="shared" si="186"/>
        <v>0</v>
      </c>
      <c r="AC783" s="235">
        <f t="shared" si="187"/>
        <v>4737.8416784313731</v>
      </c>
      <c r="AH783" s="441"/>
      <c r="AJ783" s="240">
        <f t="shared" si="188"/>
        <v>0</v>
      </c>
      <c r="AK783" s="234">
        <f t="shared" si="189"/>
        <v>0.61951637487377453</v>
      </c>
      <c r="AL783" s="235">
        <f t="shared" si="190"/>
        <v>0</v>
      </c>
      <c r="AM783" s="235">
        <f t="shared" si="191"/>
        <v>4737.8416784313731</v>
      </c>
      <c r="AR783" s="441"/>
    </row>
    <row r="784" spans="2:44" ht="12.6" hidden="1" customHeight="1" outlineLevel="1" x14ac:dyDescent="0.2">
      <c r="B784" s="456">
        <f>'Comm Prop Portfolio'!A767</f>
        <v>758</v>
      </c>
      <c r="C784" s="822">
        <f>'Comm Prop Portfolio'!B767*(1+$D$8)</f>
        <v>816000</v>
      </c>
      <c r="D784" s="823">
        <f>'Comm Prop Portfolio'!C767*(1+$D$9)</f>
        <v>254.4</v>
      </c>
      <c r="E784" s="457"/>
      <c r="F784" s="234">
        <f t="shared" si="176"/>
        <v>0</v>
      </c>
      <c r="G784" s="234">
        <f t="shared" si="177"/>
        <v>0</v>
      </c>
      <c r="H784" s="235">
        <f t="shared" si="178"/>
        <v>0</v>
      </c>
      <c r="I784" s="235">
        <f t="shared" si="179"/>
        <v>0</v>
      </c>
      <c r="N784" s="441"/>
      <c r="P784" s="240">
        <f t="shared" si="180"/>
        <v>0</v>
      </c>
      <c r="Q784" s="234">
        <f t="shared" si="181"/>
        <v>0</v>
      </c>
      <c r="R784" s="235">
        <f t="shared" si="182"/>
        <v>0</v>
      </c>
      <c r="S784" s="235">
        <f t="shared" si="183"/>
        <v>0</v>
      </c>
      <c r="X784" s="441"/>
      <c r="Z784" s="240">
        <f t="shared" si="184"/>
        <v>0</v>
      </c>
      <c r="AA784" s="234">
        <f t="shared" si="185"/>
        <v>0</v>
      </c>
      <c r="AB784" s="235">
        <f t="shared" si="186"/>
        <v>0</v>
      </c>
      <c r="AC784" s="235">
        <f t="shared" si="187"/>
        <v>0</v>
      </c>
      <c r="AH784" s="441"/>
      <c r="AJ784" s="240">
        <f t="shared" si="188"/>
        <v>0</v>
      </c>
      <c r="AK784" s="234">
        <f t="shared" si="189"/>
        <v>0</v>
      </c>
      <c r="AL784" s="235">
        <f t="shared" si="190"/>
        <v>0</v>
      </c>
      <c r="AM784" s="235">
        <f t="shared" si="191"/>
        <v>0</v>
      </c>
      <c r="AR784" s="441"/>
    </row>
    <row r="785" spans="2:44" ht="12.6" hidden="1" customHeight="1" outlineLevel="1" x14ac:dyDescent="0.2">
      <c r="B785" s="456">
        <f>'Comm Prop Portfolio'!A768</f>
        <v>759</v>
      </c>
      <c r="C785" s="822">
        <f>'Comm Prop Portfolio'!B768*(1+$D$8)</f>
        <v>25080780</v>
      </c>
      <c r="D785" s="823">
        <f>'Comm Prop Portfolio'!C768*(1+$D$9)</f>
        <v>7298.0152000000007</v>
      </c>
      <c r="E785" s="457"/>
      <c r="F785" s="234">
        <f t="shared" si="176"/>
        <v>0.31896934624840217</v>
      </c>
      <c r="G785" s="234">
        <f t="shared" si="177"/>
        <v>0.60128831718949727</v>
      </c>
      <c r="H785" s="235">
        <f t="shared" si="178"/>
        <v>2327.8431372549021</v>
      </c>
      <c r="I785" s="235">
        <f t="shared" si="179"/>
        <v>4388.2112784313731</v>
      </c>
      <c r="N785" s="441"/>
      <c r="P785" s="240">
        <f t="shared" si="180"/>
        <v>0</v>
      </c>
      <c r="Q785" s="234">
        <f t="shared" si="181"/>
        <v>0.60128831718949727</v>
      </c>
      <c r="R785" s="235">
        <f t="shared" si="182"/>
        <v>0</v>
      </c>
      <c r="S785" s="235">
        <f t="shared" si="183"/>
        <v>4388.2112784313731</v>
      </c>
      <c r="X785" s="441"/>
      <c r="Z785" s="240">
        <f t="shared" si="184"/>
        <v>0</v>
      </c>
      <c r="AA785" s="234">
        <f t="shared" si="185"/>
        <v>0.60128831718949727</v>
      </c>
      <c r="AB785" s="235">
        <f t="shared" si="186"/>
        <v>0</v>
      </c>
      <c r="AC785" s="235">
        <f t="shared" si="187"/>
        <v>4388.2112784313731</v>
      </c>
      <c r="AH785" s="441"/>
      <c r="AJ785" s="240">
        <f t="shared" si="188"/>
        <v>0</v>
      </c>
      <c r="AK785" s="234">
        <f t="shared" si="189"/>
        <v>0.60128831718949727</v>
      </c>
      <c r="AL785" s="235">
        <f t="shared" si="190"/>
        <v>0</v>
      </c>
      <c r="AM785" s="235">
        <f t="shared" si="191"/>
        <v>4388.2112784313731</v>
      </c>
      <c r="AR785" s="441"/>
    </row>
    <row r="786" spans="2:44" ht="12.6" hidden="1" customHeight="1" outlineLevel="1" x14ac:dyDescent="0.2">
      <c r="B786" s="456">
        <f>'Comm Prop Portfolio'!A769</f>
        <v>760</v>
      </c>
      <c r="C786" s="822">
        <f>'Comm Prop Portfolio'!B769*(1+$D$8)</f>
        <v>816000</v>
      </c>
      <c r="D786" s="823">
        <f>'Comm Prop Portfolio'!C769*(1+$D$9)</f>
        <v>144.16</v>
      </c>
      <c r="E786" s="457"/>
      <c r="F786" s="234">
        <f t="shared" si="176"/>
        <v>0</v>
      </c>
      <c r="G786" s="234">
        <f t="shared" si="177"/>
        <v>0</v>
      </c>
      <c r="H786" s="235">
        <f t="shared" si="178"/>
        <v>0</v>
      </c>
      <c r="I786" s="235">
        <f t="shared" si="179"/>
        <v>0</v>
      </c>
      <c r="N786" s="441"/>
      <c r="P786" s="240">
        <f t="shared" si="180"/>
        <v>0</v>
      </c>
      <c r="Q786" s="234">
        <f t="shared" si="181"/>
        <v>0</v>
      </c>
      <c r="R786" s="235">
        <f t="shared" si="182"/>
        <v>0</v>
      </c>
      <c r="S786" s="235">
        <f t="shared" si="183"/>
        <v>0</v>
      </c>
      <c r="X786" s="441"/>
      <c r="Z786" s="240">
        <f t="shared" si="184"/>
        <v>0</v>
      </c>
      <c r="AA786" s="234">
        <f t="shared" si="185"/>
        <v>0</v>
      </c>
      <c r="AB786" s="235">
        <f t="shared" si="186"/>
        <v>0</v>
      </c>
      <c r="AC786" s="235">
        <f t="shared" si="187"/>
        <v>0</v>
      </c>
      <c r="AH786" s="441"/>
      <c r="AJ786" s="240">
        <f t="shared" si="188"/>
        <v>0</v>
      </c>
      <c r="AK786" s="234">
        <f t="shared" si="189"/>
        <v>0</v>
      </c>
      <c r="AL786" s="235">
        <f t="shared" si="190"/>
        <v>0</v>
      </c>
      <c r="AM786" s="235">
        <f t="shared" si="191"/>
        <v>0</v>
      </c>
      <c r="AR786" s="441"/>
    </row>
    <row r="787" spans="2:44" ht="12.6" hidden="1" customHeight="1" outlineLevel="1" x14ac:dyDescent="0.2">
      <c r="B787" s="456">
        <f>'Comm Prop Portfolio'!A770</f>
        <v>761</v>
      </c>
      <c r="C787" s="822">
        <f>'Comm Prop Portfolio'!B770*(1+$D$8)</f>
        <v>10379520</v>
      </c>
      <c r="D787" s="823">
        <f>'Comm Prop Portfolio'!C770*(1+$D$9)</f>
        <v>2588.7743999999998</v>
      </c>
      <c r="E787" s="457"/>
      <c r="F787" s="234">
        <f t="shared" si="176"/>
        <v>0.7707485509927241</v>
      </c>
      <c r="G787" s="234">
        <f t="shared" si="177"/>
        <v>3.6564311259094831E-2</v>
      </c>
      <c r="H787" s="235">
        <f t="shared" si="178"/>
        <v>1995.2941176470586</v>
      </c>
      <c r="I787" s="235">
        <f t="shared" si="179"/>
        <v>94.656752941176464</v>
      </c>
      <c r="N787" s="441"/>
      <c r="P787" s="240">
        <f t="shared" si="180"/>
        <v>0</v>
      </c>
      <c r="Q787" s="234">
        <f t="shared" si="181"/>
        <v>3.6564311259094831E-2</v>
      </c>
      <c r="R787" s="235">
        <f t="shared" si="182"/>
        <v>0</v>
      </c>
      <c r="S787" s="235">
        <f t="shared" si="183"/>
        <v>94.656752941176464</v>
      </c>
      <c r="X787" s="441"/>
      <c r="Z787" s="240">
        <f t="shared" si="184"/>
        <v>0</v>
      </c>
      <c r="AA787" s="234">
        <f t="shared" si="185"/>
        <v>3.6564311259094831E-2</v>
      </c>
      <c r="AB787" s="235">
        <f t="shared" si="186"/>
        <v>0</v>
      </c>
      <c r="AC787" s="235">
        <f t="shared" si="187"/>
        <v>94.656752941176464</v>
      </c>
      <c r="AH787" s="441"/>
      <c r="AJ787" s="240">
        <f t="shared" si="188"/>
        <v>0</v>
      </c>
      <c r="AK787" s="234">
        <f t="shared" si="189"/>
        <v>3.6564311259094831E-2</v>
      </c>
      <c r="AL787" s="235">
        <f t="shared" si="190"/>
        <v>0</v>
      </c>
      <c r="AM787" s="235">
        <f t="shared" si="191"/>
        <v>94.656752941176464</v>
      </c>
      <c r="AR787" s="441"/>
    </row>
    <row r="788" spans="2:44" ht="12.6" hidden="1" customHeight="1" outlineLevel="1" x14ac:dyDescent="0.2">
      <c r="B788" s="456">
        <f>'Comm Prop Portfolio'!A771</f>
        <v>762</v>
      </c>
      <c r="C788" s="822">
        <f>'Comm Prop Portfolio'!B771*(1+$D$8)</f>
        <v>816000</v>
      </c>
      <c r="D788" s="823">
        <f>'Comm Prop Portfolio'!C771*(1+$D$9)</f>
        <v>220.48000000000002</v>
      </c>
      <c r="E788" s="457"/>
      <c r="F788" s="234">
        <f t="shared" si="176"/>
        <v>0</v>
      </c>
      <c r="G788" s="234">
        <f t="shared" si="177"/>
        <v>0</v>
      </c>
      <c r="H788" s="235">
        <f t="shared" si="178"/>
        <v>0</v>
      </c>
      <c r="I788" s="235">
        <f t="shared" si="179"/>
        <v>0</v>
      </c>
      <c r="N788" s="441"/>
      <c r="P788" s="240">
        <f t="shared" si="180"/>
        <v>0</v>
      </c>
      <c r="Q788" s="234">
        <f t="shared" si="181"/>
        <v>0</v>
      </c>
      <c r="R788" s="235">
        <f t="shared" si="182"/>
        <v>0</v>
      </c>
      <c r="S788" s="235">
        <f t="shared" si="183"/>
        <v>0</v>
      </c>
      <c r="X788" s="441"/>
      <c r="Z788" s="240">
        <f t="shared" si="184"/>
        <v>0</v>
      </c>
      <c r="AA788" s="234">
        <f t="shared" si="185"/>
        <v>0</v>
      </c>
      <c r="AB788" s="235">
        <f t="shared" si="186"/>
        <v>0</v>
      </c>
      <c r="AC788" s="235">
        <f t="shared" si="187"/>
        <v>0</v>
      </c>
      <c r="AH788" s="441"/>
      <c r="AJ788" s="240">
        <f t="shared" si="188"/>
        <v>0</v>
      </c>
      <c r="AK788" s="234">
        <f t="shared" si="189"/>
        <v>0</v>
      </c>
      <c r="AL788" s="235">
        <f t="shared" si="190"/>
        <v>0</v>
      </c>
      <c r="AM788" s="235">
        <f t="shared" si="191"/>
        <v>0</v>
      </c>
      <c r="AR788" s="441"/>
    </row>
    <row r="789" spans="2:44" ht="12.6" hidden="1" customHeight="1" outlineLevel="1" x14ac:dyDescent="0.2">
      <c r="B789" s="456">
        <f>'Comm Prop Portfolio'!A772</f>
        <v>763</v>
      </c>
      <c r="C789" s="822">
        <f>'Comm Prop Portfolio'!B772*(1+$D$8)</f>
        <v>3801540</v>
      </c>
      <c r="D789" s="823">
        <f>'Comm Prop Portfolio'!C772*(1+$D$9)</f>
        <v>869.13640000000009</v>
      </c>
      <c r="E789" s="457"/>
      <c r="F789" s="234">
        <f t="shared" si="176"/>
        <v>0.47389742051905281</v>
      </c>
      <c r="G789" s="234">
        <f t="shared" si="177"/>
        <v>0</v>
      </c>
      <c r="H789" s="235">
        <f t="shared" si="178"/>
        <v>411.88149803921573</v>
      </c>
      <c r="I789" s="235">
        <f t="shared" si="179"/>
        <v>0</v>
      </c>
      <c r="N789" s="441"/>
      <c r="P789" s="240">
        <f t="shared" si="180"/>
        <v>0</v>
      </c>
      <c r="Q789" s="234">
        <f t="shared" si="181"/>
        <v>0</v>
      </c>
      <c r="R789" s="235">
        <f t="shared" si="182"/>
        <v>0</v>
      </c>
      <c r="S789" s="235">
        <f t="shared" si="183"/>
        <v>0</v>
      </c>
      <c r="X789" s="441"/>
      <c r="Z789" s="240">
        <f t="shared" si="184"/>
        <v>0</v>
      </c>
      <c r="AA789" s="234">
        <f t="shared" si="185"/>
        <v>0</v>
      </c>
      <c r="AB789" s="235">
        <f t="shared" si="186"/>
        <v>0</v>
      </c>
      <c r="AC789" s="235">
        <f t="shared" si="187"/>
        <v>0</v>
      </c>
      <c r="AH789" s="441"/>
      <c r="AJ789" s="240">
        <f t="shared" si="188"/>
        <v>0</v>
      </c>
      <c r="AK789" s="234">
        <f t="shared" si="189"/>
        <v>0</v>
      </c>
      <c r="AL789" s="235">
        <f t="shared" si="190"/>
        <v>0</v>
      </c>
      <c r="AM789" s="235">
        <f t="shared" si="191"/>
        <v>0</v>
      </c>
      <c r="AR789" s="441"/>
    </row>
    <row r="790" spans="2:44" ht="12.6" hidden="1" customHeight="1" outlineLevel="1" x14ac:dyDescent="0.2">
      <c r="B790" s="456">
        <f>'Comm Prop Portfolio'!A773</f>
        <v>764</v>
      </c>
      <c r="C790" s="822">
        <f>'Comm Prop Portfolio'!B773*(1+$D$8)</f>
        <v>5170380</v>
      </c>
      <c r="D790" s="823">
        <f>'Comm Prop Portfolio'!C773*(1+$D$9)</f>
        <v>1611.9420000000002</v>
      </c>
      <c r="E790" s="457"/>
      <c r="F790" s="234">
        <f t="shared" si="176"/>
        <v>0.61318123619540532</v>
      </c>
      <c r="G790" s="234">
        <f t="shared" si="177"/>
        <v>0</v>
      </c>
      <c r="H790" s="235">
        <f t="shared" si="178"/>
        <v>988.41258823529415</v>
      </c>
      <c r="I790" s="235">
        <f t="shared" si="179"/>
        <v>0</v>
      </c>
      <c r="N790" s="441"/>
      <c r="P790" s="240">
        <f t="shared" si="180"/>
        <v>0</v>
      </c>
      <c r="Q790" s="234">
        <f t="shared" si="181"/>
        <v>0</v>
      </c>
      <c r="R790" s="235">
        <f t="shared" si="182"/>
        <v>0</v>
      </c>
      <c r="S790" s="235">
        <f t="shared" si="183"/>
        <v>0</v>
      </c>
      <c r="X790" s="441"/>
      <c r="Z790" s="240">
        <f t="shared" si="184"/>
        <v>0</v>
      </c>
      <c r="AA790" s="234">
        <f t="shared" si="185"/>
        <v>0</v>
      </c>
      <c r="AB790" s="235">
        <f t="shared" si="186"/>
        <v>0</v>
      </c>
      <c r="AC790" s="235">
        <f t="shared" si="187"/>
        <v>0</v>
      </c>
      <c r="AH790" s="441"/>
      <c r="AJ790" s="240">
        <f t="shared" si="188"/>
        <v>0</v>
      </c>
      <c r="AK790" s="234">
        <f t="shared" si="189"/>
        <v>0</v>
      </c>
      <c r="AL790" s="235">
        <f t="shared" si="190"/>
        <v>0</v>
      </c>
      <c r="AM790" s="235">
        <f t="shared" si="191"/>
        <v>0</v>
      </c>
      <c r="AR790" s="441"/>
    </row>
    <row r="791" spans="2:44" ht="12.6" hidden="1" customHeight="1" outlineLevel="1" x14ac:dyDescent="0.2">
      <c r="B791" s="456">
        <f>'Comm Prop Portfolio'!A774</f>
        <v>765</v>
      </c>
      <c r="C791" s="822">
        <f>'Comm Prop Portfolio'!B774*(1+$D$8)</f>
        <v>40800000</v>
      </c>
      <c r="D791" s="823">
        <f>'Comm Prop Portfolio'!C774*(1+$D$9)</f>
        <v>5512</v>
      </c>
      <c r="E791" s="457"/>
      <c r="F791" s="234">
        <f t="shared" si="176"/>
        <v>0.19607843137254902</v>
      </c>
      <c r="G791" s="234">
        <f t="shared" si="177"/>
        <v>0.73529411764705888</v>
      </c>
      <c r="H791" s="235">
        <f t="shared" si="178"/>
        <v>1080.7843137254902</v>
      </c>
      <c r="I791" s="235">
        <f t="shared" si="179"/>
        <v>4052.9411764705887</v>
      </c>
      <c r="N791" s="441"/>
      <c r="P791" s="240">
        <f t="shared" si="180"/>
        <v>0</v>
      </c>
      <c r="Q791" s="234">
        <f t="shared" si="181"/>
        <v>0.73529411764705888</v>
      </c>
      <c r="R791" s="235">
        <f t="shared" si="182"/>
        <v>0</v>
      </c>
      <c r="S791" s="235">
        <f t="shared" si="183"/>
        <v>4052.9411764705887</v>
      </c>
      <c r="X791" s="441"/>
      <c r="Z791" s="240">
        <f t="shared" si="184"/>
        <v>0</v>
      </c>
      <c r="AA791" s="234">
        <f t="shared" si="185"/>
        <v>0.73529411764705888</v>
      </c>
      <c r="AB791" s="235">
        <f t="shared" si="186"/>
        <v>0</v>
      </c>
      <c r="AC791" s="235">
        <f t="shared" si="187"/>
        <v>4052.9411764705887</v>
      </c>
      <c r="AH791" s="441"/>
      <c r="AJ791" s="240">
        <f t="shared" si="188"/>
        <v>0</v>
      </c>
      <c r="AK791" s="234">
        <f t="shared" si="189"/>
        <v>0.73529411764705888</v>
      </c>
      <c r="AL791" s="235">
        <f t="shared" si="190"/>
        <v>0</v>
      </c>
      <c r="AM791" s="235">
        <f t="shared" si="191"/>
        <v>4052.9411764705887</v>
      </c>
      <c r="AR791" s="441"/>
    </row>
    <row r="792" spans="2:44" ht="12.6" hidden="1" customHeight="1" outlineLevel="1" x14ac:dyDescent="0.2">
      <c r="B792" s="456">
        <f>'Comm Prop Portfolio'!A775</f>
        <v>766</v>
      </c>
      <c r="C792" s="822">
        <f>'Comm Prop Portfolio'!B775*(1+$D$8)</f>
        <v>816000</v>
      </c>
      <c r="D792" s="823">
        <f>'Comm Prop Portfolio'!C775*(1+$D$9)</f>
        <v>152.64000000000001</v>
      </c>
      <c r="E792" s="457"/>
      <c r="F792" s="234">
        <f t="shared" si="176"/>
        <v>0</v>
      </c>
      <c r="G792" s="234">
        <f t="shared" si="177"/>
        <v>0</v>
      </c>
      <c r="H792" s="235">
        <f t="shared" si="178"/>
        <v>0</v>
      </c>
      <c r="I792" s="235">
        <f t="shared" si="179"/>
        <v>0</v>
      </c>
      <c r="N792" s="441"/>
      <c r="P792" s="240">
        <f t="shared" si="180"/>
        <v>0</v>
      </c>
      <c r="Q792" s="234">
        <f t="shared" si="181"/>
        <v>0</v>
      </c>
      <c r="R792" s="235">
        <f t="shared" si="182"/>
        <v>0</v>
      </c>
      <c r="S792" s="235">
        <f t="shared" si="183"/>
        <v>0</v>
      </c>
      <c r="X792" s="441"/>
      <c r="Z792" s="240">
        <f t="shared" si="184"/>
        <v>0</v>
      </c>
      <c r="AA792" s="234">
        <f t="shared" si="185"/>
        <v>0</v>
      </c>
      <c r="AB792" s="235">
        <f t="shared" si="186"/>
        <v>0</v>
      </c>
      <c r="AC792" s="235">
        <f t="shared" si="187"/>
        <v>0</v>
      </c>
      <c r="AH792" s="441"/>
      <c r="AJ792" s="240">
        <f t="shared" si="188"/>
        <v>0</v>
      </c>
      <c r="AK792" s="234">
        <f t="shared" si="189"/>
        <v>0</v>
      </c>
      <c r="AL792" s="235">
        <f t="shared" si="190"/>
        <v>0</v>
      </c>
      <c r="AM792" s="235">
        <f t="shared" si="191"/>
        <v>0</v>
      </c>
      <c r="AR792" s="441"/>
    </row>
    <row r="793" spans="2:44" ht="12.6" hidden="1" customHeight="1" outlineLevel="1" x14ac:dyDescent="0.2">
      <c r="B793" s="456">
        <f>'Comm Prop Portfolio'!A776</f>
        <v>767</v>
      </c>
      <c r="C793" s="822">
        <f>'Comm Prop Portfolio'!B776*(1+$D$8)</f>
        <v>40800000</v>
      </c>
      <c r="D793" s="823">
        <f>'Comm Prop Portfolio'!C776*(1+$D$9)</f>
        <v>11024</v>
      </c>
      <c r="E793" s="457"/>
      <c r="F793" s="234">
        <f t="shared" si="176"/>
        <v>0.19607843137254902</v>
      </c>
      <c r="G793" s="234">
        <f t="shared" si="177"/>
        <v>0.73529411764705888</v>
      </c>
      <c r="H793" s="235">
        <f t="shared" si="178"/>
        <v>2161.5686274509803</v>
      </c>
      <c r="I793" s="235">
        <f t="shared" si="179"/>
        <v>8105.8823529411775</v>
      </c>
      <c r="N793" s="441"/>
      <c r="P793" s="240">
        <f t="shared" si="180"/>
        <v>0</v>
      </c>
      <c r="Q793" s="234">
        <f t="shared" si="181"/>
        <v>0.73529411764705888</v>
      </c>
      <c r="R793" s="235">
        <f t="shared" si="182"/>
        <v>0</v>
      </c>
      <c r="S793" s="235">
        <f t="shared" si="183"/>
        <v>8105.8823529411775</v>
      </c>
      <c r="X793" s="441"/>
      <c r="Z793" s="240">
        <f t="shared" si="184"/>
        <v>0</v>
      </c>
      <c r="AA793" s="234">
        <f t="shared" si="185"/>
        <v>0.73529411764705888</v>
      </c>
      <c r="AB793" s="235">
        <f t="shared" si="186"/>
        <v>0</v>
      </c>
      <c r="AC793" s="235">
        <f t="shared" si="187"/>
        <v>8105.8823529411775</v>
      </c>
      <c r="AH793" s="441"/>
      <c r="AJ793" s="240">
        <f t="shared" si="188"/>
        <v>0</v>
      </c>
      <c r="AK793" s="234">
        <f t="shared" si="189"/>
        <v>0.73529411764705888</v>
      </c>
      <c r="AL793" s="235">
        <f t="shared" si="190"/>
        <v>0</v>
      </c>
      <c r="AM793" s="235">
        <f t="shared" si="191"/>
        <v>8105.8823529411775</v>
      </c>
      <c r="AR793" s="441"/>
    </row>
    <row r="794" spans="2:44" ht="12.6" hidden="1" customHeight="1" outlineLevel="1" x14ac:dyDescent="0.2">
      <c r="B794" s="456">
        <f>'Comm Prop Portfolio'!A777</f>
        <v>768</v>
      </c>
      <c r="C794" s="822">
        <f>'Comm Prop Portfolio'!B777*(1+$D$8)</f>
        <v>37494180</v>
      </c>
      <c r="D794" s="823">
        <f>'Comm Prop Portfolio'!C777*(1+$D$9)</f>
        <v>6234.3263999999999</v>
      </c>
      <c r="E794" s="457"/>
      <c r="F794" s="234">
        <f t="shared" si="176"/>
        <v>0.21336644780603284</v>
      </c>
      <c r="G794" s="234">
        <f t="shared" si="177"/>
        <v>0.73329194024245892</v>
      </c>
      <c r="H794" s="235">
        <f t="shared" si="178"/>
        <v>1330.1960784313726</v>
      </c>
      <c r="I794" s="235">
        <f t="shared" si="179"/>
        <v>4571.581301960784</v>
      </c>
      <c r="N794" s="441"/>
      <c r="P794" s="240">
        <f t="shared" si="180"/>
        <v>0</v>
      </c>
      <c r="Q794" s="234">
        <f t="shared" si="181"/>
        <v>0.73329194024245892</v>
      </c>
      <c r="R794" s="235">
        <f t="shared" si="182"/>
        <v>0</v>
      </c>
      <c r="S794" s="235">
        <f t="shared" si="183"/>
        <v>4571.581301960784</v>
      </c>
      <c r="X794" s="441"/>
      <c r="Z794" s="240">
        <f t="shared" si="184"/>
        <v>0</v>
      </c>
      <c r="AA794" s="234">
        <f t="shared" si="185"/>
        <v>0.73329194024245892</v>
      </c>
      <c r="AB794" s="235">
        <f t="shared" si="186"/>
        <v>0</v>
      </c>
      <c r="AC794" s="235">
        <f t="shared" si="187"/>
        <v>4571.581301960784</v>
      </c>
      <c r="AH794" s="441"/>
      <c r="AJ794" s="240">
        <f t="shared" si="188"/>
        <v>0</v>
      </c>
      <c r="AK794" s="234">
        <f t="shared" si="189"/>
        <v>0.73329194024245892</v>
      </c>
      <c r="AL794" s="235">
        <f t="shared" si="190"/>
        <v>0</v>
      </c>
      <c r="AM794" s="235">
        <f t="shared" si="191"/>
        <v>4571.581301960784</v>
      </c>
      <c r="AR794" s="441"/>
    </row>
    <row r="795" spans="2:44" ht="12.6" hidden="1" customHeight="1" outlineLevel="1" x14ac:dyDescent="0.2">
      <c r="B795" s="456">
        <f>'Comm Prop Portfolio'!A778</f>
        <v>769</v>
      </c>
      <c r="C795" s="822">
        <f>'Comm Prop Portfolio'!B778*(1+$D$8)</f>
        <v>15048060</v>
      </c>
      <c r="D795" s="823">
        <f>'Comm Prop Portfolio'!C778*(1+$D$9)</f>
        <v>4847.8358000000007</v>
      </c>
      <c r="E795" s="457"/>
      <c r="F795" s="234">
        <f t="shared" ref="F795:F858" si="192">MAX(0,MIN(H$12,C795-G$12))/C795</f>
        <v>0.53162999084267337</v>
      </c>
      <c r="G795" s="234">
        <f t="shared" ref="G795:G858" si="193">MAX(0,MIN(H$13,C795-G$13))/C795</f>
        <v>0.33546251144665823</v>
      </c>
      <c r="H795" s="235">
        <f t="shared" ref="H795:H858" si="194">+F795*D795</f>
        <v>2577.2549019607845</v>
      </c>
      <c r="I795" s="235">
        <f t="shared" ref="I795:I858" si="195">+G795*D795</f>
        <v>1626.2671725490197</v>
      </c>
      <c r="N795" s="441"/>
      <c r="P795" s="240">
        <f t="shared" si="180"/>
        <v>0</v>
      </c>
      <c r="Q795" s="234">
        <f t="shared" si="181"/>
        <v>0.33546251144665823</v>
      </c>
      <c r="R795" s="235">
        <f t="shared" si="182"/>
        <v>0</v>
      </c>
      <c r="S795" s="235">
        <f t="shared" si="183"/>
        <v>1626.2671725490197</v>
      </c>
      <c r="X795" s="441"/>
      <c r="Z795" s="240">
        <f t="shared" si="184"/>
        <v>0</v>
      </c>
      <c r="AA795" s="234">
        <f t="shared" si="185"/>
        <v>0.33546251144665823</v>
      </c>
      <c r="AB795" s="235">
        <f t="shared" si="186"/>
        <v>0</v>
      </c>
      <c r="AC795" s="235">
        <f t="shared" si="187"/>
        <v>1626.2671725490197</v>
      </c>
      <c r="AH795" s="441"/>
      <c r="AJ795" s="240">
        <f t="shared" si="188"/>
        <v>0</v>
      </c>
      <c r="AK795" s="234">
        <f t="shared" si="189"/>
        <v>0.33546251144665823</v>
      </c>
      <c r="AL795" s="235">
        <f t="shared" si="190"/>
        <v>0</v>
      </c>
      <c r="AM795" s="235">
        <f t="shared" si="191"/>
        <v>1626.2671725490197</v>
      </c>
      <c r="AR795" s="441"/>
    </row>
    <row r="796" spans="2:44" ht="12.6" hidden="1" customHeight="1" outlineLevel="1" x14ac:dyDescent="0.2">
      <c r="B796" s="456">
        <f>'Comm Prop Portfolio'!A779</f>
        <v>770</v>
      </c>
      <c r="C796" s="822">
        <f>'Comm Prop Portfolio'!B779*(1+$D$8)</f>
        <v>2768280</v>
      </c>
      <c r="D796" s="823">
        <f>'Comm Prop Portfolio'!C779*(1+$D$9)</f>
        <v>345.2208</v>
      </c>
      <c r="E796" s="457"/>
      <c r="F796" s="234">
        <f t="shared" si="192"/>
        <v>0.27752972965162481</v>
      </c>
      <c r="G796" s="234">
        <f t="shared" si="193"/>
        <v>0</v>
      </c>
      <c r="H796" s="235">
        <f t="shared" si="194"/>
        <v>95.809035294117635</v>
      </c>
      <c r="I796" s="235">
        <f t="shared" si="195"/>
        <v>0</v>
      </c>
      <c r="N796" s="441"/>
      <c r="P796" s="240">
        <f t="shared" ref="P796:P859" si="196">MAX(0,MIN(R$12,$C796-Q$12))/$C796</f>
        <v>0</v>
      </c>
      <c r="Q796" s="234">
        <f t="shared" ref="Q796:Q859" si="197">MAX(0,MIN(R$13,$C796-Q$13))/$C796</f>
        <v>0</v>
      </c>
      <c r="R796" s="235">
        <f t="shared" ref="R796:R859" si="198">+P796*$D796</f>
        <v>0</v>
      </c>
      <c r="S796" s="235">
        <f t="shared" ref="S796:S859" si="199">+Q796*$D796</f>
        <v>0</v>
      </c>
      <c r="X796" s="441"/>
      <c r="Z796" s="240">
        <f t="shared" ref="Z796:Z859" si="200">MAX(0,MIN(AB$12,$C796-AA$12))/$C796</f>
        <v>0</v>
      </c>
      <c r="AA796" s="234">
        <f t="shared" ref="AA796:AA859" si="201">MAX(0,MIN(AB$13,$C796-AA$13))/$C796</f>
        <v>0</v>
      </c>
      <c r="AB796" s="235">
        <f t="shared" ref="AB796:AB859" si="202">+Z796*$D796</f>
        <v>0</v>
      </c>
      <c r="AC796" s="235">
        <f t="shared" ref="AC796:AC859" si="203">+AA796*$D796</f>
        <v>0</v>
      </c>
      <c r="AH796" s="441"/>
      <c r="AJ796" s="240">
        <f t="shared" ref="AJ796:AJ859" si="204">MAX(0,MIN(AL$12,$C796-AK$12))/$C796</f>
        <v>0</v>
      </c>
      <c r="AK796" s="234">
        <f t="shared" ref="AK796:AK859" si="205">MAX(0,MIN(AL$13,$C796-AK$13))/$C796</f>
        <v>0</v>
      </c>
      <c r="AL796" s="235">
        <f t="shared" ref="AL796:AL859" si="206">+AJ796*$D796</f>
        <v>0</v>
      </c>
      <c r="AM796" s="235">
        <f t="shared" ref="AM796:AM859" si="207">+AK796*$D796</f>
        <v>0</v>
      </c>
      <c r="AR796" s="441"/>
    </row>
    <row r="797" spans="2:44" ht="12.6" hidden="1" customHeight="1" outlineLevel="1" x14ac:dyDescent="0.2">
      <c r="B797" s="456">
        <f>'Comm Prop Portfolio'!A780</f>
        <v>771</v>
      </c>
      <c r="C797" s="822">
        <f>'Comm Prop Portfolio'!B780*(1+$D$8)</f>
        <v>10244880</v>
      </c>
      <c r="D797" s="823">
        <f>'Comm Prop Portfolio'!C780*(1+$D$9)</f>
        <v>2555.1936000000001</v>
      </c>
      <c r="E797" s="457"/>
      <c r="F797" s="234">
        <f t="shared" si="192"/>
        <v>0.78087786289346484</v>
      </c>
      <c r="G797" s="234">
        <f t="shared" si="193"/>
        <v>2.3902671383168959E-2</v>
      </c>
      <c r="H797" s="235">
        <f t="shared" si="194"/>
        <v>1995.2941176470588</v>
      </c>
      <c r="I797" s="235">
        <f t="shared" si="195"/>
        <v>61.075952941176475</v>
      </c>
      <c r="N797" s="441"/>
      <c r="P797" s="240">
        <f t="shared" si="196"/>
        <v>0</v>
      </c>
      <c r="Q797" s="234">
        <f t="shared" si="197"/>
        <v>2.3902671383168959E-2</v>
      </c>
      <c r="R797" s="235">
        <f t="shared" si="198"/>
        <v>0</v>
      </c>
      <c r="S797" s="235">
        <f t="shared" si="199"/>
        <v>61.075952941176475</v>
      </c>
      <c r="X797" s="441"/>
      <c r="Z797" s="240">
        <f t="shared" si="200"/>
        <v>0</v>
      </c>
      <c r="AA797" s="234">
        <f t="shared" si="201"/>
        <v>2.3902671383168959E-2</v>
      </c>
      <c r="AB797" s="235">
        <f t="shared" si="202"/>
        <v>0</v>
      </c>
      <c r="AC797" s="235">
        <f t="shared" si="203"/>
        <v>61.075952941176475</v>
      </c>
      <c r="AH797" s="441"/>
      <c r="AJ797" s="240">
        <f t="shared" si="204"/>
        <v>0</v>
      </c>
      <c r="AK797" s="234">
        <f t="shared" si="205"/>
        <v>2.3902671383168959E-2</v>
      </c>
      <c r="AL797" s="235">
        <f t="shared" si="206"/>
        <v>0</v>
      </c>
      <c r="AM797" s="235">
        <f t="shared" si="207"/>
        <v>61.075952941176475</v>
      </c>
      <c r="AR797" s="441"/>
    </row>
    <row r="798" spans="2:44" ht="12.6" hidden="1" customHeight="1" outlineLevel="1" x14ac:dyDescent="0.2">
      <c r="B798" s="456">
        <f>'Comm Prop Portfolio'!A781</f>
        <v>772</v>
      </c>
      <c r="C798" s="822">
        <f>'Comm Prop Portfolio'!B781*(1+$D$8)</f>
        <v>18965880</v>
      </c>
      <c r="D798" s="823">
        <f>'Comm Prop Portfolio'!C781*(1+$D$9)</f>
        <v>3153.5424000000003</v>
      </c>
      <c r="E798" s="457"/>
      <c r="F798" s="234">
        <f t="shared" si="192"/>
        <v>0.42181011374109717</v>
      </c>
      <c r="G798" s="234">
        <f t="shared" si="193"/>
        <v>0.47273735782362852</v>
      </c>
      <c r="H798" s="235">
        <f t="shared" si="194"/>
        <v>1330.1960784313726</v>
      </c>
      <c r="I798" s="235">
        <f t="shared" si="195"/>
        <v>1490.7973019607844</v>
      </c>
      <c r="N798" s="441"/>
      <c r="P798" s="240">
        <f t="shared" si="196"/>
        <v>0</v>
      </c>
      <c r="Q798" s="234">
        <f t="shared" si="197"/>
        <v>0.47273735782362852</v>
      </c>
      <c r="R798" s="235">
        <f t="shared" si="198"/>
        <v>0</v>
      </c>
      <c r="S798" s="235">
        <f t="shared" si="199"/>
        <v>1490.7973019607844</v>
      </c>
      <c r="X798" s="441"/>
      <c r="Z798" s="240">
        <f t="shared" si="200"/>
        <v>0</v>
      </c>
      <c r="AA798" s="234">
        <f t="shared" si="201"/>
        <v>0.47273735782362852</v>
      </c>
      <c r="AB798" s="235">
        <f t="shared" si="202"/>
        <v>0</v>
      </c>
      <c r="AC798" s="235">
        <f t="shared" si="203"/>
        <v>1490.7973019607844</v>
      </c>
      <c r="AH798" s="441"/>
      <c r="AJ798" s="240">
        <f t="shared" si="204"/>
        <v>0</v>
      </c>
      <c r="AK798" s="234">
        <f t="shared" si="205"/>
        <v>0.47273735782362852</v>
      </c>
      <c r="AL798" s="235">
        <f t="shared" si="206"/>
        <v>0</v>
      </c>
      <c r="AM798" s="235">
        <f t="shared" si="207"/>
        <v>1490.7973019607844</v>
      </c>
      <c r="AR798" s="441"/>
    </row>
    <row r="799" spans="2:44" ht="12.6" hidden="1" customHeight="1" outlineLevel="1" x14ac:dyDescent="0.2">
      <c r="B799" s="456">
        <f>'Comm Prop Portfolio'!A782</f>
        <v>773</v>
      </c>
      <c r="C799" s="822">
        <f>'Comm Prop Portfolio'!B782*(1+$D$8)</f>
        <v>15900780</v>
      </c>
      <c r="D799" s="823">
        <f>'Comm Prop Portfolio'!C782*(1+$D$9)</f>
        <v>2148.1642000000002</v>
      </c>
      <c r="E799" s="457"/>
      <c r="F799" s="234">
        <f t="shared" si="192"/>
        <v>0.50311997273089748</v>
      </c>
      <c r="G799" s="234">
        <f t="shared" si="193"/>
        <v>0.37110003408637815</v>
      </c>
      <c r="H799" s="235">
        <f t="shared" si="194"/>
        <v>1080.7843137254904</v>
      </c>
      <c r="I799" s="235">
        <f t="shared" si="195"/>
        <v>797.18380784313729</v>
      </c>
      <c r="N799" s="441"/>
      <c r="P799" s="240">
        <f t="shared" si="196"/>
        <v>0</v>
      </c>
      <c r="Q799" s="234">
        <f t="shared" si="197"/>
        <v>0.37110003408637815</v>
      </c>
      <c r="R799" s="235">
        <f t="shared" si="198"/>
        <v>0</v>
      </c>
      <c r="S799" s="235">
        <f t="shared" si="199"/>
        <v>797.18380784313729</v>
      </c>
      <c r="X799" s="441"/>
      <c r="Z799" s="240">
        <f t="shared" si="200"/>
        <v>0</v>
      </c>
      <c r="AA799" s="234">
        <f t="shared" si="201"/>
        <v>0.37110003408637815</v>
      </c>
      <c r="AB799" s="235">
        <f t="shared" si="202"/>
        <v>0</v>
      </c>
      <c r="AC799" s="235">
        <f t="shared" si="203"/>
        <v>797.18380784313729</v>
      </c>
      <c r="AH799" s="441"/>
      <c r="AJ799" s="240">
        <f t="shared" si="204"/>
        <v>0</v>
      </c>
      <c r="AK799" s="234">
        <f t="shared" si="205"/>
        <v>0.37110003408637815</v>
      </c>
      <c r="AL799" s="235">
        <f t="shared" si="206"/>
        <v>0</v>
      </c>
      <c r="AM799" s="235">
        <f t="shared" si="207"/>
        <v>797.18380784313729</v>
      </c>
      <c r="AR799" s="441"/>
    </row>
    <row r="800" spans="2:44" ht="12.6" hidden="1" customHeight="1" outlineLevel="1" x14ac:dyDescent="0.2">
      <c r="B800" s="456">
        <f>'Comm Prop Portfolio'!A783</f>
        <v>774</v>
      </c>
      <c r="C800" s="822">
        <f>'Comm Prop Portfolio'!B783*(1+$D$8)</f>
        <v>34930920</v>
      </c>
      <c r="D800" s="823">
        <f>'Comm Prop Portfolio'!C783*(1+$D$9)</f>
        <v>10890.227999999999</v>
      </c>
      <c r="E800" s="457"/>
      <c r="F800" s="234">
        <f t="shared" si="192"/>
        <v>0.22902345543718861</v>
      </c>
      <c r="G800" s="234">
        <f t="shared" si="193"/>
        <v>0.71372068070351424</v>
      </c>
      <c r="H800" s="235">
        <f t="shared" si="194"/>
        <v>2494.1176470588234</v>
      </c>
      <c r="I800" s="235">
        <f t="shared" si="195"/>
        <v>7772.5809411764703</v>
      </c>
      <c r="N800" s="441"/>
      <c r="P800" s="240">
        <f t="shared" si="196"/>
        <v>0</v>
      </c>
      <c r="Q800" s="234">
        <f t="shared" si="197"/>
        <v>0.71372068070351424</v>
      </c>
      <c r="R800" s="235">
        <f t="shared" si="198"/>
        <v>0</v>
      </c>
      <c r="S800" s="235">
        <f t="shared" si="199"/>
        <v>7772.5809411764703</v>
      </c>
      <c r="X800" s="441"/>
      <c r="Z800" s="240">
        <f t="shared" si="200"/>
        <v>0</v>
      </c>
      <c r="AA800" s="234">
        <f t="shared" si="201"/>
        <v>0.71372068070351424</v>
      </c>
      <c r="AB800" s="235">
        <f t="shared" si="202"/>
        <v>0</v>
      </c>
      <c r="AC800" s="235">
        <f t="shared" si="203"/>
        <v>7772.5809411764703</v>
      </c>
      <c r="AH800" s="441"/>
      <c r="AJ800" s="240">
        <f t="shared" si="204"/>
        <v>0</v>
      </c>
      <c r="AK800" s="234">
        <f t="shared" si="205"/>
        <v>0.71372068070351424</v>
      </c>
      <c r="AL800" s="235">
        <f t="shared" si="206"/>
        <v>0</v>
      </c>
      <c r="AM800" s="235">
        <f t="shared" si="207"/>
        <v>7772.5809411764703</v>
      </c>
      <c r="AR800" s="441"/>
    </row>
    <row r="801" spans="2:44" ht="12.6" hidden="1" customHeight="1" outlineLevel="1" x14ac:dyDescent="0.2">
      <c r="B801" s="456">
        <f>'Comm Prop Portfolio'!A784</f>
        <v>775</v>
      </c>
      <c r="C801" s="822">
        <f>'Comm Prop Portfolio'!B784*(1+$D$8)</f>
        <v>17195160</v>
      </c>
      <c r="D801" s="823">
        <f>'Comm Prop Portfolio'!C784*(1+$D$9)</f>
        <v>4824.7596000000003</v>
      </c>
      <c r="E801" s="457"/>
      <c r="F801" s="234">
        <f t="shared" si="192"/>
        <v>0.46524719746719428</v>
      </c>
      <c r="G801" s="234">
        <f t="shared" si="193"/>
        <v>0.41844100316600719</v>
      </c>
      <c r="H801" s="235">
        <f t="shared" si="194"/>
        <v>2244.7058823529414</v>
      </c>
      <c r="I801" s="235">
        <f t="shared" si="195"/>
        <v>2018.8772470588237</v>
      </c>
      <c r="N801" s="441"/>
      <c r="P801" s="240">
        <f t="shared" si="196"/>
        <v>0</v>
      </c>
      <c r="Q801" s="234">
        <f t="shared" si="197"/>
        <v>0.41844100316600719</v>
      </c>
      <c r="R801" s="235">
        <f t="shared" si="198"/>
        <v>0</v>
      </c>
      <c r="S801" s="235">
        <f t="shared" si="199"/>
        <v>2018.8772470588237</v>
      </c>
      <c r="X801" s="441"/>
      <c r="Z801" s="240">
        <f t="shared" si="200"/>
        <v>0</v>
      </c>
      <c r="AA801" s="234">
        <f t="shared" si="201"/>
        <v>0.41844100316600719</v>
      </c>
      <c r="AB801" s="235">
        <f t="shared" si="202"/>
        <v>0</v>
      </c>
      <c r="AC801" s="235">
        <f t="shared" si="203"/>
        <v>2018.8772470588237</v>
      </c>
      <c r="AH801" s="441"/>
      <c r="AJ801" s="240">
        <f t="shared" si="204"/>
        <v>0</v>
      </c>
      <c r="AK801" s="234">
        <f t="shared" si="205"/>
        <v>0.41844100316600719</v>
      </c>
      <c r="AL801" s="235">
        <f t="shared" si="206"/>
        <v>0</v>
      </c>
      <c r="AM801" s="235">
        <f t="shared" si="207"/>
        <v>2018.8772470588237</v>
      </c>
      <c r="AR801" s="441"/>
    </row>
    <row r="802" spans="2:44" ht="12.6" hidden="1" customHeight="1" outlineLevel="1" x14ac:dyDescent="0.2">
      <c r="B802" s="456">
        <f>'Comm Prop Portfolio'!A785</f>
        <v>776</v>
      </c>
      <c r="C802" s="822">
        <f>'Comm Prop Portfolio'!B785*(1+$D$8)</f>
        <v>3201780</v>
      </c>
      <c r="D802" s="823">
        <f>'Comm Prop Portfolio'!C785*(1+$D$9)</f>
        <v>532.37440000000004</v>
      </c>
      <c r="E802" s="457"/>
      <c r="F802" s="234">
        <f t="shared" si="192"/>
        <v>0.37534746297372085</v>
      </c>
      <c r="G802" s="234">
        <f t="shared" si="193"/>
        <v>0</v>
      </c>
      <c r="H802" s="235">
        <f t="shared" si="194"/>
        <v>199.82538039215686</v>
      </c>
      <c r="I802" s="235">
        <f t="shared" si="195"/>
        <v>0</v>
      </c>
      <c r="N802" s="441"/>
      <c r="P802" s="240">
        <f t="shared" si="196"/>
        <v>0</v>
      </c>
      <c r="Q802" s="234">
        <f t="shared" si="197"/>
        <v>0</v>
      </c>
      <c r="R802" s="235">
        <f t="shared" si="198"/>
        <v>0</v>
      </c>
      <c r="S802" s="235">
        <f t="shared" si="199"/>
        <v>0</v>
      </c>
      <c r="X802" s="441"/>
      <c r="Z802" s="240">
        <f t="shared" si="200"/>
        <v>0</v>
      </c>
      <c r="AA802" s="234">
        <f t="shared" si="201"/>
        <v>0</v>
      </c>
      <c r="AB802" s="235">
        <f t="shared" si="202"/>
        <v>0</v>
      </c>
      <c r="AC802" s="235">
        <f t="shared" si="203"/>
        <v>0</v>
      </c>
      <c r="AH802" s="441"/>
      <c r="AJ802" s="240">
        <f t="shared" si="204"/>
        <v>0</v>
      </c>
      <c r="AK802" s="234">
        <f t="shared" si="205"/>
        <v>0</v>
      </c>
      <c r="AL802" s="235">
        <f t="shared" si="206"/>
        <v>0</v>
      </c>
      <c r="AM802" s="235">
        <f t="shared" si="207"/>
        <v>0</v>
      </c>
      <c r="AR802" s="441"/>
    </row>
    <row r="803" spans="2:44" ht="12.6" hidden="1" customHeight="1" outlineLevel="1" x14ac:dyDescent="0.2">
      <c r="B803" s="456">
        <f>'Comm Prop Portfolio'!A786</f>
        <v>777</v>
      </c>
      <c r="C803" s="822">
        <f>'Comm Prop Portfolio'!B786*(1+$D$8)</f>
        <v>816000</v>
      </c>
      <c r="D803" s="823">
        <f>'Comm Prop Portfolio'!C786*(1+$D$9)</f>
        <v>254.4</v>
      </c>
      <c r="E803" s="457"/>
      <c r="F803" s="234">
        <f t="shared" si="192"/>
        <v>0</v>
      </c>
      <c r="G803" s="234">
        <f t="shared" si="193"/>
        <v>0</v>
      </c>
      <c r="H803" s="235">
        <f t="shared" si="194"/>
        <v>0</v>
      </c>
      <c r="I803" s="235">
        <f t="shared" si="195"/>
        <v>0</v>
      </c>
      <c r="N803" s="441"/>
      <c r="P803" s="240">
        <f t="shared" si="196"/>
        <v>0</v>
      </c>
      <c r="Q803" s="234">
        <f t="shared" si="197"/>
        <v>0</v>
      </c>
      <c r="R803" s="235">
        <f t="shared" si="198"/>
        <v>0</v>
      </c>
      <c r="S803" s="235">
        <f t="shared" si="199"/>
        <v>0</v>
      </c>
      <c r="X803" s="441"/>
      <c r="Z803" s="240">
        <f t="shared" si="200"/>
        <v>0</v>
      </c>
      <c r="AA803" s="234">
        <f t="shared" si="201"/>
        <v>0</v>
      </c>
      <c r="AB803" s="235">
        <f t="shared" si="202"/>
        <v>0</v>
      </c>
      <c r="AC803" s="235">
        <f t="shared" si="203"/>
        <v>0</v>
      </c>
      <c r="AH803" s="441"/>
      <c r="AJ803" s="240">
        <f t="shared" si="204"/>
        <v>0</v>
      </c>
      <c r="AK803" s="234">
        <f t="shared" si="205"/>
        <v>0</v>
      </c>
      <c r="AL803" s="235">
        <f t="shared" si="206"/>
        <v>0</v>
      </c>
      <c r="AM803" s="235">
        <f t="shared" si="207"/>
        <v>0</v>
      </c>
      <c r="AR803" s="441"/>
    </row>
    <row r="804" spans="2:44" ht="12.6" hidden="1" customHeight="1" outlineLevel="1" x14ac:dyDescent="0.2">
      <c r="B804" s="456">
        <f>'Comm Prop Portfolio'!A787</f>
        <v>778</v>
      </c>
      <c r="C804" s="822">
        <f>'Comm Prop Portfolio'!B787*(1+$D$8)</f>
        <v>7788720</v>
      </c>
      <c r="D804" s="823">
        <f>'Comm Prop Portfolio'!C787*(1+$D$9)</f>
        <v>1861.6568</v>
      </c>
      <c r="E804" s="457"/>
      <c r="F804" s="234">
        <f t="shared" si="192"/>
        <v>0.74321839788822808</v>
      </c>
      <c r="G804" s="234">
        <f t="shared" si="193"/>
        <v>0</v>
      </c>
      <c r="H804" s="235">
        <f t="shared" si="194"/>
        <v>1383.6175843137255</v>
      </c>
      <c r="I804" s="235">
        <f t="shared" si="195"/>
        <v>0</v>
      </c>
      <c r="N804" s="441"/>
      <c r="P804" s="240">
        <f t="shared" si="196"/>
        <v>0</v>
      </c>
      <c r="Q804" s="234">
        <f t="shared" si="197"/>
        <v>0</v>
      </c>
      <c r="R804" s="235">
        <f t="shared" si="198"/>
        <v>0</v>
      </c>
      <c r="S804" s="235">
        <f t="shared" si="199"/>
        <v>0</v>
      </c>
      <c r="X804" s="441"/>
      <c r="Z804" s="240">
        <f t="shared" si="200"/>
        <v>0</v>
      </c>
      <c r="AA804" s="234">
        <f t="shared" si="201"/>
        <v>0</v>
      </c>
      <c r="AB804" s="235">
        <f t="shared" si="202"/>
        <v>0</v>
      </c>
      <c r="AC804" s="235">
        <f t="shared" si="203"/>
        <v>0</v>
      </c>
      <c r="AH804" s="441"/>
      <c r="AJ804" s="240">
        <f t="shared" si="204"/>
        <v>0</v>
      </c>
      <c r="AK804" s="234">
        <f t="shared" si="205"/>
        <v>0</v>
      </c>
      <c r="AL804" s="235">
        <f t="shared" si="206"/>
        <v>0</v>
      </c>
      <c r="AM804" s="235">
        <f t="shared" si="207"/>
        <v>0</v>
      </c>
      <c r="AR804" s="441"/>
    </row>
    <row r="805" spans="2:44" ht="12.6" hidden="1" customHeight="1" outlineLevel="1" x14ac:dyDescent="0.2">
      <c r="B805" s="456">
        <f>'Comm Prop Portfolio'!A788</f>
        <v>779</v>
      </c>
      <c r="C805" s="822">
        <f>'Comm Prop Portfolio'!B788*(1+$D$8)</f>
        <v>20091960</v>
      </c>
      <c r="D805" s="823">
        <f>'Comm Prop Portfolio'!C788*(1+$D$9)</f>
        <v>4802.3724000000002</v>
      </c>
      <c r="E805" s="457"/>
      <c r="F805" s="234">
        <f t="shared" si="192"/>
        <v>0.39816921793593057</v>
      </c>
      <c r="G805" s="234">
        <f t="shared" si="193"/>
        <v>0.50228847758008677</v>
      </c>
      <c r="H805" s="235">
        <f t="shared" si="194"/>
        <v>1912.1568627450981</v>
      </c>
      <c r="I805" s="235">
        <f t="shared" si="195"/>
        <v>2412.1763215686274</v>
      </c>
      <c r="N805" s="441"/>
      <c r="P805" s="240">
        <f t="shared" si="196"/>
        <v>0</v>
      </c>
      <c r="Q805" s="234">
        <f t="shared" si="197"/>
        <v>0.50228847758008677</v>
      </c>
      <c r="R805" s="235">
        <f t="shared" si="198"/>
        <v>0</v>
      </c>
      <c r="S805" s="235">
        <f t="shared" si="199"/>
        <v>2412.1763215686274</v>
      </c>
      <c r="X805" s="441"/>
      <c r="Z805" s="240">
        <f t="shared" si="200"/>
        <v>0</v>
      </c>
      <c r="AA805" s="234">
        <f t="shared" si="201"/>
        <v>0.50228847758008677</v>
      </c>
      <c r="AB805" s="235">
        <f t="shared" si="202"/>
        <v>0</v>
      </c>
      <c r="AC805" s="235">
        <f t="shared" si="203"/>
        <v>2412.1763215686274</v>
      </c>
      <c r="AH805" s="441"/>
      <c r="AJ805" s="240">
        <f t="shared" si="204"/>
        <v>0</v>
      </c>
      <c r="AK805" s="234">
        <f t="shared" si="205"/>
        <v>0.50228847758008677</v>
      </c>
      <c r="AL805" s="235">
        <f t="shared" si="206"/>
        <v>0</v>
      </c>
      <c r="AM805" s="235">
        <f t="shared" si="207"/>
        <v>2412.1763215686274</v>
      </c>
      <c r="AR805" s="441"/>
    </row>
    <row r="806" spans="2:44" ht="12.6" hidden="1" customHeight="1" outlineLevel="1" x14ac:dyDescent="0.2">
      <c r="B806" s="456">
        <f>'Comm Prop Portfolio'!A789</f>
        <v>780</v>
      </c>
      <c r="C806" s="822">
        <f>'Comm Prop Portfolio'!B789*(1+$D$8)</f>
        <v>19100520</v>
      </c>
      <c r="D806" s="823">
        <f>'Comm Prop Portfolio'!C789*(1+$D$9)</f>
        <v>4366.9032000000007</v>
      </c>
      <c r="E806" s="457"/>
      <c r="F806" s="234">
        <f t="shared" si="192"/>
        <v>0.41883676465352776</v>
      </c>
      <c r="G806" s="234">
        <f t="shared" si="193"/>
        <v>0.47645404418309029</v>
      </c>
      <c r="H806" s="235">
        <f t="shared" si="194"/>
        <v>1829.0196078431375</v>
      </c>
      <c r="I806" s="235">
        <f t="shared" si="195"/>
        <v>2080.6286901960789</v>
      </c>
      <c r="N806" s="441"/>
      <c r="P806" s="240">
        <f t="shared" si="196"/>
        <v>0</v>
      </c>
      <c r="Q806" s="234">
        <f t="shared" si="197"/>
        <v>0.47645404418309029</v>
      </c>
      <c r="R806" s="235">
        <f t="shared" si="198"/>
        <v>0</v>
      </c>
      <c r="S806" s="235">
        <f t="shared" si="199"/>
        <v>2080.6286901960789</v>
      </c>
      <c r="X806" s="441"/>
      <c r="Z806" s="240">
        <f t="shared" si="200"/>
        <v>0</v>
      </c>
      <c r="AA806" s="234">
        <f t="shared" si="201"/>
        <v>0.47645404418309029</v>
      </c>
      <c r="AB806" s="235">
        <f t="shared" si="202"/>
        <v>0</v>
      </c>
      <c r="AC806" s="235">
        <f t="shared" si="203"/>
        <v>2080.6286901960789</v>
      </c>
      <c r="AH806" s="441"/>
      <c r="AJ806" s="240">
        <f t="shared" si="204"/>
        <v>0</v>
      </c>
      <c r="AK806" s="234">
        <f t="shared" si="205"/>
        <v>0.47645404418309029</v>
      </c>
      <c r="AL806" s="235">
        <f t="shared" si="206"/>
        <v>0</v>
      </c>
      <c r="AM806" s="235">
        <f t="shared" si="207"/>
        <v>2080.6286901960789</v>
      </c>
      <c r="AR806" s="441"/>
    </row>
    <row r="807" spans="2:44" ht="12.6" hidden="1" customHeight="1" outlineLevel="1" x14ac:dyDescent="0.2">
      <c r="B807" s="456">
        <f>'Comm Prop Portfolio'!A790</f>
        <v>781</v>
      </c>
      <c r="C807" s="822">
        <f>'Comm Prop Portfolio'!B790*(1+$D$8)</f>
        <v>22680720</v>
      </c>
      <c r="D807" s="823">
        <f>'Comm Prop Portfolio'!C790*(1+$D$9)</f>
        <v>3535.5240000000003</v>
      </c>
      <c r="E807" s="457"/>
      <c r="F807" s="234">
        <f t="shared" si="192"/>
        <v>0.35272248852770105</v>
      </c>
      <c r="G807" s="234">
        <f t="shared" si="193"/>
        <v>0.55909688934037371</v>
      </c>
      <c r="H807" s="235">
        <f t="shared" si="194"/>
        <v>1247.0588235294119</v>
      </c>
      <c r="I807" s="235">
        <f t="shared" si="195"/>
        <v>1976.7004705882357</v>
      </c>
      <c r="N807" s="441"/>
      <c r="P807" s="240">
        <f t="shared" si="196"/>
        <v>0</v>
      </c>
      <c r="Q807" s="234">
        <f t="shared" si="197"/>
        <v>0.55909688934037371</v>
      </c>
      <c r="R807" s="235">
        <f t="shared" si="198"/>
        <v>0</v>
      </c>
      <c r="S807" s="235">
        <f t="shared" si="199"/>
        <v>1976.7004705882357</v>
      </c>
      <c r="X807" s="441"/>
      <c r="Z807" s="240">
        <f t="shared" si="200"/>
        <v>0</v>
      </c>
      <c r="AA807" s="234">
        <f t="shared" si="201"/>
        <v>0.55909688934037371</v>
      </c>
      <c r="AB807" s="235">
        <f t="shared" si="202"/>
        <v>0</v>
      </c>
      <c r="AC807" s="235">
        <f t="shared" si="203"/>
        <v>1976.7004705882357</v>
      </c>
      <c r="AH807" s="441"/>
      <c r="AJ807" s="240">
        <f t="shared" si="204"/>
        <v>0</v>
      </c>
      <c r="AK807" s="234">
        <f t="shared" si="205"/>
        <v>0.55909688934037371</v>
      </c>
      <c r="AL807" s="235">
        <f t="shared" si="206"/>
        <v>0</v>
      </c>
      <c r="AM807" s="235">
        <f t="shared" si="207"/>
        <v>1976.7004705882357</v>
      </c>
      <c r="AR807" s="441"/>
    </row>
    <row r="808" spans="2:44" ht="12.6" hidden="1" customHeight="1" outlineLevel="1" x14ac:dyDescent="0.2">
      <c r="B808" s="456">
        <f>'Comm Prop Portfolio'!A791</f>
        <v>782</v>
      </c>
      <c r="C808" s="822">
        <f>'Comm Prop Portfolio'!B791*(1+$D$8)</f>
        <v>816000</v>
      </c>
      <c r="D808" s="823">
        <f>'Comm Prop Portfolio'!C791*(1+$D$9)</f>
        <v>118.72</v>
      </c>
      <c r="E808" s="457"/>
      <c r="F808" s="234">
        <f t="shared" si="192"/>
        <v>0</v>
      </c>
      <c r="G808" s="234">
        <f t="shared" si="193"/>
        <v>0</v>
      </c>
      <c r="H808" s="235">
        <f t="shared" si="194"/>
        <v>0</v>
      </c>
      <c r="I808" s="235">
        <f t="shared" si="195"/>
        <v>0</v>
      </c>
      <c r="N808" s="441"/>
      <c r="P808" s="240">
        <f t="shared" si="196"/>
        <v>0</v>
      </c>
      <c r="Q808" s="234">
        <f t="shared" si="197"/>
        <v>0</v>
      </c>
      <c r="R808" s="235">
        <f t="shared" si="198"/>
        <v>0</v>
      </c>
      <c r="S808" s="235">
        <f t="shared" si="199"/>
        <v>0</v>
      </c>
      <c r="X808" s="441"/>
      <c r="Z808" s="240">
        <f t="shared" si="200"/>
        <v>0</v>
      </c>
      <c r="AA808" s="234">
        <f t="shared" si="201"/>
        <v>0</v>
      </c>
      <c r="AB808" s="235">
        <f t="shared" si="202"/>
        <v>0</v>
      </c>
      <c r="AC808" s="235">
        <f t="shared" si="203"/>
        <v>0</v>
      </c>
      <c r="AH808" s="441"/>
      <c r="AJ808" s="240">
        <f t="shared" si="204"/>
        <v>0</v>
      </c>
      <c r="AK808" s="234">
        <f t="shared" si="205"/>
        <v>0</v>
      </c>
      <c r="AL808" s="235">
        <f t="shared" si="206"/>
        <v>0</v>
      </c>
      <c r="AM808" s="235">
        <f t="shared" si="207"/>
        <v>0</v>
      </c>
      <c r="AR808" s="441"/>
    </row>
    <row r="809" spans="2:44" ht="12.6" hidden="1" customHeight="1" outlineLevel="1" x14ac:dyDescent="0.2">
      <c r="B809" s="456">
        <f>'Comm Prop Portfolio'!A792</f>
        <v>783</v>
      </c>
      <c r="C809" s="822">
        <f>'Comm Prop Portfolio'!B792*(1+$D$8)</f>
        <v>17392020</v>
      </c>
      <c r="D809" s="823">
        <f>'Comm Prop Portfolio'!C792*(1+$D$9)</f>
        <v>3795.5526000000004</v>
      </c>
      <c r="E809" s="457"/>
      <c r="F809" s="234">
        <f t="shared" si="192"/>
        <v>0.4599810717788963</v>
      </c>
      <c r="G809" s="234">
        <f t="shared" si="193"/>
        <v>0.42502366027637961</v>
      </c>
      <c r="H809" s="235">
        <f t="shared" si="194"/>
        <v>1745.8823529411766</v>
      </c>
      <c r="I809" s="235">
        <f t="shared" si="195"/>
        <v>1613.1996588235295</v>
      </c>
      <c r="N809" s="441"/>
      <c r="P809" s="240">
        <f t="shared" si="196"/>
        <v>0</v>
      </c>
      <c r="Q809" s="234">
        <f t="shared" si="197"/>
        <v>0.42502366027637961</v>
      </c>
      <c r="R809" s="235">
        <f t="shared" si="198"/>
        <v>0</v>
      </c>
      <c r="S809" s="235">
        <f t="shared" si="199"/>
        <v>1613.1996588235295</v>
      </c>
      <c r="X809" s="441"/>
      <c r="Z809" s="240">
        <f t="shared" si="200"/>
        <v>0</v>
      </c>
      <c r="AA809" s="234">
        <f t="shared" si="201"/>
        <v>0.42502366027637961</v>
      </c>
      <c r="AB809" s="235">
        <f t="shared" si="202"/>
        <v>0</v>
      </c>
      <c r="AC809" s="235">
        <f t="shared" si="203"/>
        <v>1613.1996588235295</v>
      </c>
      <c r="AH809" s="441"/>
      <c r="AJ809" s="240">
        <f t="shared" si="204"/>
        <v>0</v>
      </c>
      <c r="AK809" s="234">
        <f t="shared" si="205"/>
        <v>0.42502366027637961</v>
      </c>
      <c r="AL809" s="235">
        <f t="shared" si="206"/>
        <v>0</v>
      </c>
      <c r="AM809" s="235">
        <f t="shared" si="207"/>
        <v>1613.1996588235295</v>
      </c>
      <c r="AR809" s="441"/>
    </row>
    <row r="810" spans="2:44" ht="12.6" hidden="1" customHeight="1" outlineLevel="1" x14ac:dyDescent="0.2">
      <c r="B810" s="456">
        <f>'Comm Prop Portfolio'!A793</f>
        <v>784</v>
      </c>
      <c r="C810" s="822">
        <f>'Comm Prop Portfolio'!B793*(1+$D$8)</f>
        <v>40800000</v>
      </c>
      <c r="D810" s="823">
        <f>'Comm Prop Portfolio'!C793*(1+$D$9)</f>
        <v>6360</v>
      </c>
      <c r="E810" s="457"/>
      <c r="F810" s="234">
        <f t="shared" si="192"/>
        <v>0.19607843137254902</v>
      </c>
      <c r="G810" s="234">
        <f t="shared" si="193"/>
        <v>0.73529411764705888</v>
      </c>
      <c r="H810" s="235">
        <f t="shared" si="194"/>
        <v>1247.0588235294117</v>
      </c>
      <c r="I810" s="235">
        <f t="shared" si="195"/>
        <v>4676.4705882352946</v>
      </c>
      <c r="N810" s="441"/>
      <c r="P810" s="240">
        <f t="shared" si="196"/>
        <v>0</v>
      </c>
      <c r="Q810" s="234">
        <f t="shared" si="197"/>
        <v>0.73529411764705888</v>
      </c>
      <c r="R810" s="235">
        <f t="shared" si="198"/>
        <v>0</v>
      </c>
      <c r="S810" s="235">
        <f t="shared" si="199"/>
        <v>4676.4705882352946</v>
      </c>
      <c r="X810" s="441"/>
      <c r="Z810" s="240">
        <f t="shared" si="200"/>
        <v>0</v>
      </c>
      <c r="AA810" s="234">
        <f t="shared" si="201"/>
        <v>0.73529411764705888</v>
      </c>
      <c r="AB810" s="235">
        <f t="shared" si="202"/>
        <v>0</v>
      </c>
      <c r="AC810" s="235">
        <f t="shared" si="203"/>
        <v>4676.4705882352946</v>
      </c>
      <c r="AH810" s="441"/>
      <c r="AJ810" s="240">
        <f t="shared" si="204"/>
        <v>0</v>
      </c>
      <c r="AK810" s="234">
        <f t="shared" si="205"/>
        <v>0.73529411764705888</v>
      </c>
      <c r="AL810" s="235">
        <f t="shared" si="206"/>
        <v>0</v>
      </c>
      <c r="AM810" s="235">
        <f t="shared" si="207"/>
        <v>4676.4705882352946</v>
      </c>
      <c r="AR810" s="441"/>
    </row>
    <row r="811" spans="2:44" ht="12.6" hidden="1" customHeight="1" outlineLevel="1" x14ac:dyDescent="0.2">
      <c r="B811" s="456">
        <f>'Comm Prop Portfolio'!A794</f>
        <v>785</v>
      </c>
      <c r="C811" s="822">
        <f>'Comm Prop Portfolio'!B794*(1+$D$8)</f>
        <v>816000</v>
      </c>
      <c r="D811" s="823">
        <f>'Comm Prop Portfolio'!C794*(1+$D$9)</f>
        <v>101.76</v>
      </c>
      <c r="E811" s="457"/>
      <c r="F811" s="234">
        <f t="shared" si="192"/>
        <v>0</v>
      </c>
      <c r="G811" s="234">
        <f t="shared" si="193"/>
        <v>0</v>
      </c>
      <c r="H811" s="235">
        <f t="shared" si="194"/>
        <v>0</v>
      </c>
      <c r="I811" s="235">
        <f t="shared" si="195"/>
        <v>0</v>
      </c>
      <c r="N811" s="441"/>
      <c r="P811" s="240">
        <f t="shared" si="196"/>
        <v>0</v>
      </c>
      <c r="Q811" s="234">
        <f t="shared" si="197"/>
        <v>0</v>
      </c>
      <c r="R811" s="235">
        <f t="shared" si="198"/>
        <v>0</v>
      </c>
      <c r="S811" s="235">
        <f t="shared" si="199"/>
        <v>0</v>
      </c>
      <c r="X811" s="441"/>
      <c r="Z811" s="240">
        <f t="shared" si="200"/>
        <v>0</v>
      </c>
      <c r="AA811" s="234">
        <f t="shared" si="201"/>
        <v>0</v>
      </c>
      <c r="AB811" s="235">
        <f t="shared" si="202"/>
        <v>0</v>
      </c>
      <c r="AC811" s="235">
        <f t="shared" si="203"/>
        <v>0</v>
      </c>
      <c r="AH811" s="441"/>
      <c r="AJ811" s="240">
        <f t="shared" si="204"/>
        <v>0</v>
      </c>
      <c r="AK811" s="234">
        <f t="shared" si="205"/>
        <v>0</v>
      </c>
      <c r="AL811" s="235">
        <f t="shared" si="206"/>
        <v>0</v>
      </c>
      <c r="AM811" s="235">
        <f t="shared" si="207"/>
        <v>0</v>
      </c>
      <c r="AR811" s="441"/>
    </row>
    <row r="812" spans="2:44" ht="12.6" hidden="1" customHeight="1" outlineLevel="1" x14ac:dyDescent="0.2">
      <c r="B812" s="456">
        <f>'Comm Prop Portfolio'!A795</f>
        <v>786</v>
      </c>
      <c r="C812" s="822">
        <f>'Comm Prop Portfolio'!B795*(1+$D$8)</f>
        <v>2195040</v>
      </c>
      <c r="D812" s="823">
        <f>'Comm Prop Portfolio'!C795*(1+$D$9)</f>
        <v>456.22399999999999</v>
      </c>
      <c r="E812" s="457"/>
      <c r="F812" s="234">
        <f t="shared" si="192"/>
        <v>8.8854872804140242E-2</v>
      </c>
      <c r="G812" s="234">
        <f t="shared" si="193"/>
        <v>0</v>
      </c>
      <c r="H812" s="235">
        <f t="shared" si="194"/>
        <v>40.537725490196074</v>
      </c>
      <c r="I812" s="235">
        <f t="shared" si="195"/>
        <v>0</v>
      </c>
      <c r="N812" s="441"/>
      <c r="P812" s="240">
        <f t="shared" si="196"/>
        <v>0</v>
      </c>
      <c r="Q812" s="234">
        <f t="shared" si="197"/>
        <v>0</v>
      </c>
      <c r="R812" s="235">
        <f t="shared" si="198"/>
        <v>0</v>
      </c>
      <c r="S812" s="235">
        <f t="shared" si="199"/>
        <v>0</v>
      </c>
      <c r="X812" s="441"/>
      <c r="Z812" s="240">
        <f t="shared" si="200"/>
        <v>0</v>
      </c>
      <c r="AA812" s="234">
        <f t="shared" si="201"/>
        <v>0</v>
      </c>
      <c r="AB812" s="235">
        <f t="shared" si="202"/>
        <v>0</v>
      </c>
      <c r="AC812" s="235">
        <f t="shared" si="203"/>
        <v>0</v>
      </c>
      <c r="AH812" s="441"/>
      <c r="AJ812" s="240">
        <f t="shared" si="204"/>
        <v>0</v>
      </c>
      <c r="AK812" s="234">
        <f t="shared" si="205"/>
        <v>0</v>
      </c>
      <c r="AL812" s="235">
        <f t="shared" si="206"/>
        <v>0</v>
      </c>
      <c r="AM812" s="235">
        <f t="shared" si="207"/>
        <v>0</v>
      </c>
      <c r="AR812" s="441"/>
    </row>
    <row r="813" spans="2:44" ht="12.6" hidden="1" customHeight="1" outlineLevel="1" x14ac:dyDescent="0.2">
      <c r="B813" s="456">
        <f>'Comm Prop Portfolio'!A796</f>
        <v>787</v>
      </c>
      <c r="C813" s="822">
        <f>'Comm Prop Portfolio'!B796*(1+$D$8)</f>
        <v>10661040</v>
      </c>
      <c r="D813" s="823">
        <f>'Comm Prop Portfolio'!C796*(1+$D$9)</f>
        <v>1551.0768</v>
      </c>
      <c r="E813" s="457"/>
      <c r="F813" s="234">
        <f t="shared" si="192"/>
        <v>0.75039583380233077</v>
      </c>
      <c r="G813" s="234">
        <f t="shared" si="193"/>
        <v>6.2005207747086587E-2</v>
      </c>
      <c r="H813" s="235">
        <f t="shared" si="194"/>
        <v>1163.9215686274511</v>
      </c>
      <c r="I813" s="235">
        <f t="shared" si="195"/>
        <v>96.174839215686276</v>
      </c>
      <c r="N813" s="441"/>
      <c r="P813" s="240">
        <f t="shared" si="196"/>
        <v>0</v>
      </c>
      <c r="Q813" s="234">
        <f t="shared" si="197"/>
        <v>6.2005207747086587E-2</v>
      </c>
      <c r="R813" s="235">
        <f t="shared" si="198"/>
        <v>0</v>
      </c>
      <c r="S813" s="235">
        <f t="shared" si="199"/>
        <v>96.174839215686276</v>
      </c>
      <c r="X813" s="441"/>
      <c r="Z813" s="240">
        <f t="shared" si="200"/>
        <v>0</v>
      </c>
      <c r="AA813" s="234">
        <f t="shared" si="201"/>
        <v>6.2005207747086587E-2</v>
      </c>
      <c r="AB813" s="235">
        <f t="shared" si="202"/>
        <v>0</v>
      </c>
      <c r="AC813" s="235">
        <f t="shared" si="203"/>
        <v>96.174839215686276</v>
      </c>
      <c r="AH813" s="441"/>
      <c r="AJ813" s="240">
        <f t="shared" si="204"/>
        <v>0</v>
      </c>
      <c r="AK813" s="234">
        <f t="shared" si="205"/>
        <v>6.2005207747086587E-2</v>
      </c>
      <c r="AL813" s="235">
        <f t="shared" si="206"/>
        <v>0</v>
      </c>
      <c r="AM813" s="235">
        <f t="shared" si="207"/>
        <v>96.174839215686276</v>
      </c>
      <c r="AR813" s="441"/>
    </row>
    <row r="814" spans="2:44" ht="12.6" hidden="1" customHeight="1" outlineLevel="1" x14ac:dyDescent="0.2">
      <c r="B814" s="456">
        <f>'Comm Prop Portfolio'!A797</f>
        <v>788</v>
      </c>
      <c r="C814" s="822">
        <f>'Comm Prop Portfolio'!B797*(1+$D$8)</f>
        <v>17048280</v>
      </c>
      <c r="D814" s="823">
        <f>'Comm Prop Portfolio'!C797*(1+$D$9)</f>
        <v>5315.0519999999997</v>
      </c>
      <c r="E814" s="457"/>
      <c r="F814" s="234">
        <f t="shared" si="192"/>
        <v>0.46925554953344267</v>
      </c>
      <c r="G814" s="234">
        <f t="shared" si="193"/>
        <v>0.41343056308319664</v>
      </c>
      <c r="H814" s="235">
        <f t="shared" si="194"/>
        <v>2494.1176470588234</v>
      </c>
      <c r="I814" s="235">
        <f t="shared" si="195"/>
        <v>2197.4049411764704</v>
      </c>
      <c r="N814" s="441"/>
      <c r="P814" s="240">
        <f t="shared" si="196"/>
        <v>0</v>
      </c>
      <c r="Q814" s="234">
        <f t="shared" si="197"/>
        <v>0.41343056308319664</v>
      </c>
      <c r="R814" s="235">
        <f t="shared" si="198"/>
        <v>0</v>
      </c>
      <c r="S814" s="235">
        <f t="shared" si="199"/>
        <v>2197.4049411764704</v>
      </c>
      <c r="X814" s="441"/>
      <c r="Z814" s="240">
        <f t="shared" si="200"/>
        <v>0</v>
      </c>
      <c r="AA814" s="234">
        <f t="shared" si="201"/>
        <v>0.41343056308319664</v>
      </c>
      <c r="AB814" s="235">
        <f t="shared" si="202"/>
        <v>0</v>
      </c>
      <c r="AC814" s="235">
        <f t="shared" si="203"/>
        <v>2197.4049411764704</v>
      </c>
      <c r="AH814" s="441"/>
      <c r="AJ814" s="240">
        <f t="shared" si="204"/>
        <v>0</v>
      </c>
      <c r="AK814" s="234">
        <f t="shared" si="205"/>
        <v>0.41343056308319664</v>
      </c>
      <c r="AL814" s="235">
        <f t="shared" si="206"/>
        <v>0</v>
      </c>
      <c r="AM814" s="235">
        <f t="shared" si="207"/>
        <v>2197.4049411764704</v>
      </c>
      <c r="AR814" s="441"/>
    </row>
    <row r="815" spans="2:44" ht="12.6" hidden="1" customHeight="1" outlineLevel="1" x14ac:dyDescent="0.2">
      <c r="B815" s="456">
        <f>'Comm Prop Portfolio'!A798</f>
        <v>789</v>
      </c>
      <c r="C815" s="822">
        <f>'Comm Prop Portfolio'!B798*(1+$D$8)</f>
        <v>816000</v>
      </c>
      <c r="D815" s="823">
        <f>'Comm Prop Portfolio'!C798*(1+$D$9)</f>
        <v>118.72</v>
      </c>
      <c r="E815" s="457"/>
      <c r="F815" s="234">
        <f t="shared" si="192"/>
        <v>0</v>
      </c>
      <c r="G815" s="234">
        <f t="shared" si="193"/>
        <v>0</v>
      </c>
      <c r="H815" s="235">
        <f t="shared" si="194"/>
        <v>0</v>
      </c>
      <c r="I815" s="235">
        <f t="shared" si="195"/>
        <v>0</v>
      </c>
      <c r="N815" s="441"/>
      <c r="P815" s="240">
        <f t="shared" si="196"/>
        <v>0</v>
      </c>
      <c r="Q815" s="234">
        <f t="shared" si="197"/>
        <v>0</v>
      </c>
      <c r="R815" s="235">
        <f t="shared" si="198"/>
        <v>0</v>
      </c>
      <c r="S815" s="235">
        <f t="shared" si="199"/>
        <v>0</v>
      </c>
      <c r="X815" s="441"/>
      <c r="Z815" s="240">
        <f t="shared" si="200"/>
        <v>0</v>
      </c>
      <c r="AA815" s="234">
        <f t="shared" si="201"/>
        <v>0</v>
      </c>
      <c r="AB815" s="235">
        <f t="shared" si="202"/>
        <v>0</v>
      </c>
      <c r="AC815" s="235">
        <f t="shared" si="203"/>
        <v>0</v>
      </c>
      <c r="AH815" s="441"/>
      <c r="AJ815" s="240">
        <f t="shared" si="204"/>
        <v>0</v>
      </c>
      <c r="AK815" s="234">
        <f t="shared" si="205"/>
        <v>0</v>
      </c>
      <c r="AL815" s="235">
        <f t="shared" si="206"/>
        <v>0</v>
      </c>
      <c r="AM815" s="235">
        <f t="shared" si="207"/>
        <v>0</v>
      </c>
      <c r="AR815" s="441"/>
    </row>
    <row r="816" spans="2:44" ht="12.6" hidden="1" customHeight="1" outlineLevel="1" x14ac:dyDescent="0.2">
      <c r="B816" s="456">
        <f>'Comm Prop Portfolio'!A799</f>
        <v>790</v>
      </c>
      <c r="C816" s="822">
        <f>'Comm Prop Portfolio'!B799*(1+$D$8)</f>
        <v>816000</v>
      </c>
      <c r="D816" s="823">
        <f>'Comm Prop Portfolio'!C799*(1+$D$9)</f>
        <v>195.04000000000002</v>
      </c>
      <c r="E816" s="457"/>
      <c r="F816" s="234">
        <f t="shared" si="192"/>
        <v>0</v>
      </c>
      <c r="G816" s="234">
        <f t="shared" si="193"/>
        <v>0</v>
      </c>
      <c r="H816" s="235">
        <f t="shared" si="194"/>
        <v>0</v>
      </c>
      <c r="I816" s="235">
        <f t="shared" si="195"/>
        <v>0</v>
      </c>
      <c r="N816" s="441"/>
      <c r="P816" s="240">
        <f t="shared" si="196"/>
        <v>0</v>
      </c>
      <c r="Q816" s="234">
        <f t="shared" si="197"/>
        <v>0</v>
      </c>
      <c r="R816" s="235">
        <f t="shared" si="198"/>
        <v>0</v>
      </c>
      <c r="S816" s="235">
        <f t="shared" si="199"/>
        <v>0</v>
      </c>
      <c r="X816" s="441"/>
      <c r="Z816" s="240">
        <f t="shared" si="200"/>
        <v>0</v>
      </c>
      <c r="AA816" s="234">
        <f t="shared" si="201"/>
        <v>0</v>
      </c>
      <c r="AB816" s="235">
        <f t="shared" si="202"/>
        <v>0</v>
      </c>
      <c r="AC816" s="235">
        <f t="shared" si="203"/>
        <v>0</v>
      </c>
      <c r="AH816" s="441"/>
      <c r="AJ816" s="240">
        <f t="shared" si="204"/>
        <v>0</v>
      </c>
      <c r="AK816" s="234">
        <f t="shared" si="205"/>
        <v>0</v>
      </c>
      <c r="AL816" s="235">
        <f t="shared" si="206"/>
        <v>0</v>
      </c>
      <c r="AM816" s="235">
        <f t="shared" si="207"/>
        <v>0</v>
      </c>
      <c r="AR816" s="441"/>
    </row>
    <row r="817" spans="2:44" ht="12.6" hidden="1" customHeight="1" outlineLevel="1" x14ac:dyDescent="0.2">
      <c r="B817" s="456">
        <f>'Comm Prop Portfolio'!A800</f>
        <v>791</v>
      </c>
      <c r="C817" s="822">
        <f>'Comm Prop Portfolio'!B800*(1+$D$8)</f>
        <v>17017680</v>
      </c>
      <c r="D817" s="823">
        <f>'Comm Prop Portfolio'!C800*(1+$D$9)</f>
        <v>3713.8584000000001</v>
      </c>
      <c r="E817" s="457"/>
      <c r="F817" s="234">
        <f t="shared" si="192"/>
        <v>0.47009933198884923</v>
      </c>
      <c r="G817" s="234">
        <f t="shared" si="193"/>
        <v>0.41237583501393843</v>
      </c>
      <c r="H817" s="235">
        <f t="shared" si="194"/>
        <v>1745.8823529411766</v>
      </c>
      <c r="I817" s="235">
        <f t="shared" si="195"/>
        <v>1531.5054588235294</v>
      </c>
      <c r="N817" s="441"/>
      <c r="P817" s="240">
        <f t="shared" si="196"/>
        <v>0</v>
      </c>
      <c r="Q817" s="234">
        <f t="shared" si="197"/>
        <v>0.41237583501393843</v>
      </c>
      <c r="R817" s="235">
        <f t="shared" si="198"/>
        <v>0</v>
      </c>
      <c r="S817" s="235">
        <f t="shared" si="199"/>
        <v>1531.5054588235294</v>
      </c>
      <c r="X817" s="441"/>
      <c r="Z817" s="240">
        <f t="shared" si="200"/>
        <v>0</v>
      </c>
      <c r="AA817" s="234">
        <f t="shared" si="201"/>
        <v>0.41237583501393843</v>
      </c>
      <c r="AB817" s="235">
        <f t="shared" si="202"/>
        <v>0</v>
      </c>
      <c r="AC817" s="235">
        <f t="shared" si="203"/>
        <v>1531.5054588235294</v>
      </c>
      <c r="AH817" s="441"/>
      <c r="AJ817" s="240">
        <f t="shared" si="204"/>
        <v>0</v>
      </c>
      <c r="AK817" s="234">
        <f t="shared" si="205"/>
        <v>0.41237583501393843</v>
      </c>
      <c r="AL817" s="235">
        <f t="shared" si="206"/>
        <v>0</v>
      </c>
      <c r="AM817" s="235">
        <f t="shared" si="207"/>
        <v>1531.5054588235294</v>
      </c>
      <c r="AR817" s="441"/>
    </row>
    <row r="818" spans="2:44" ht="12.6" hidden="1" customHeight="1" outlineLevel="1" x14ac:dyDescent="0.2">
      <c r="B818" s="456">
        <f>'Comm Prop Portfolio'!A801</f>
        <v>792</v>
      </c>
      <c r="C818" s="822">
        <f>'Comm Prop Portfolio'!B801*(1+$D$8)</f>
        <v>816000</v>
      </c>
      <c r="D818" s="823">
        <f>'Comm Prop Portfolio'!C801*(1+$D$9)</f>
        <v>220.48000000000002</v>
      </c>
      <c r="E818" s="457"/>
      <c r="F818" s="234">
        <f t="shared" si="192"/>
        <v>0</v>
      </c>
      <c r="G818" s="234">
        <f t="shared" si="193"/>
        <v>0</v>
      </c>
      <c r="H818" s="235">
        <f t="shared" si="194"/>
        <v>0</v>
      </c>
      <c r="I818" s="235">
        <f t="shared" si="195"/>
        <v>0</v>
      </c>
      <c r="N818" s="441"/>
      <c r="P818" s="240">
        <f t="shared" si="196"/>
        <v>0</v>
      </c>
      <c r="Q818" s="234">
        <f t="shared" si="197"/>
        <v>0</v>
      </c>
      <c r="R818" s="235">
        <f t="shared" si="198"/>
        <v>0</v>
      </c>
      <c r="S818" s="235">
        <f t="shared" si="199"/>
        <v>0</v>
      </c>
      <c r="X818" s="441"/>
      <c r="Z818" s="240">
        <f t="shared" si="200"/>
        <v>0</v>
      </c>
      <c r="AA818" s="234">
        <f t="shared" si="201"/>
        <v>0</v>
      </c>
      <c r="AB818" s="235">
        <f t="shared" si="202"/>
        <v>0</v>
      </c>
      <c r="AC818" s="235">
        <f t="shared" si="203"/>
        <v>0</v>
      </c>
      <c r="AH818" s="441"/>
      <c r="AJ818" s="240">
        <f t="shared" si="204"/>
        <v>0</v>
      </c>
      <c r="AK818" s="234">
        <f t="shared" si="205"/>
        <v>0</v>
      </c>
      <c r="AL818" s="235">
        <f t="shared" si="206"/>
        <v>0</v>
      </c>
      <c r="AM818" s="235">
        <f t="shared" si="207"/>
        <v>0</v>
      </c>
      <c r="AR818" s="441"/>
    </row>
    <row r="819" spans="2:44" ht="12.6" hidden="1" customHeight="1" outlineLevel="1" x14ac:dyDescent="0.2">
      <c r="B819" s="456">
        <f>'Comm Prop Portfolio'!A802</f>
        <v>793</v>
      </c>
      <c r="C819" s="822">
        <f>'Comm Prop Portfolio'!B802*(1+$D$8)</f>
        <v>10688580</v>
      </c>
      <c r="D819" s="823">
        <f>'Comm Prop Portfolio'!C802*(1+$D$9)</f>
        <v>1666.1610000000001</v>
      </c>
      <c r="E819" s="457"/>
      <c r="F819" s="234">
        <f t="shared" si="192"/>
        <v>0.74846237760301182</v>
      </c>
      <c r="G819" s="234">
        <f t="shared" si="193"/>
        <v>6.442202799623524E-2</v>
      </c>
      <c r="H819" s="235">
        <f t="shared" si="194"/>
        <v>1247.0588235294117</v>
      </c>
      <c r="I819" s="235">
        <f t="shared" si="195"/>
        <v>107.33747058823531</v>
      </c>
      <c r="N819" s="441"/>
      <c r="P819" s="240">
        <f t="shared" si="196"/>
        <v>0</v>
      </c>
      <c r="Q819" s="234">
        <f t="shared" si="197"/>
        <v>6.442202799623524E-2</v>
      </c>
      <c r="R819" s="235">
        <f t="shared" si="198"/>
        <v>0</v>
      </c>
      <c r="S819" s="235">
        <f t="shared" si="199"/>
        <v>107.33747058823531</v>
      </c>
      <c r="X819" s="441"/>
      <c r="Z819" s="240">
        <f t="shared" si="200"/>
        <v>0</v>
      </c>
      <c r="AA819" s="234">
        <f t="shared" si="201"/>
        <v>6.442202799623524E-2</v>
      </c>
      <c r="AB819" s="235">
        <f t="shared" si="202"/>
        <v>0</v>
      </c>
      <c r="AC819" s="235">
        <f t="shared" si="203"/>
        <v>107.33747058823531</v>
      </c>
      <c r="AH819" s="441"/>
      <c r="AJ819" s="240">
        <f t="shared" si="204"/>
        <v>0</v>
      </c>
      <c r="AK819" s="234">
        <f t="shared" si="205"/>
        <v>6.442202799623524E-2</v>
      </c>
      <c r="AL819" s="235">
        <f t="shared" si="206"/>
        <v>0</v>
      </c>
      <c r="AM819" s="235">
        <f t="shared" si="207"/>
        <v>107.33747058823531</v>
      </c>
      <c r="AR819" s="441"/>
    </row>
    <row r="820" spans="2:44" ht="12.6" hidden="1" customHeight="1" outlineLevel="1" x14ac:dyDescent="0.2">
      <c r="B820" s="456">
        <f>'Comm Prop Portfolio'!A803</f>
        <v>794</v>
      </c>
      <c r="C820" s="822">
        <f>'Comm Prop Portfolio'!B803*(1+$D$8)</f>
        <v>6747300</v>
      </c>
      <c r="D820" s="823">
        <f>'Comm Prop Portfolio'!C803*(1+$D$9)</f>
        <v>1192.0229999999999</v>
      </c>
      <c r="E820" s="457"/>
      <c r="F820" s="234">
        <f t="shared" si="192"/>
        <v>0.70358513775880727</v>
      </c>
      <c r="G820" s="234">
        <f t="shared" si="193"/>
        <v>0</v>
      </c>
      <c r="H820" s="235">
        <f t="shared" si="194"/>
        <v>838.68966666666665</v>
      </c>
      <c r="I820" s="235">
        <f t="shared" si="195"/>
        <v>0</v>
      </c>
      <c r="N820" s="441"/>
      <c r="P820" s="240">
        <f t="shared" si="196"/>
        <v>0</v>
      </c>
      <c r="Q820" s="234">
        <f t="shared" si="197"/>
        <v>0</v>
      </c>
      <c r="R820" s="235">
        <f t="shared" si="198"/>
        <v>0</v>
      </c>
      <c r="S820" s="235">
        <f t="shared" si="199"/>
        <v>0</v>
      </c>
      <c r="X820" s="441"/>
      <c r="Z820" s="240">
        <f t="shared" si="200"/>
        <v>0</v>
      </c>
      <c r="AA820" s="234">
        <f t="shared" si="201"/>
        <v>0</v>
      </c>
      <c r="AB820" s="235">
        <f t="shared" si="202"/>
        <v>0</v>
      </c>
      <c r="AC820" s="235">
        <f t="shared" si="203"/>
        <v>0</v>
      </c>
      <c r="AH820" s="441"/>
      <c r="AJ820" s="240">
        <f t="shared" si="204"/>
        <v>0</v>
      </c>
      <c r="AK820" s="234">
        <f t="shared" si="205"/>
        <v>0</v>
      </c>
      <c r="AL820" s="235">
        <f t="shared" si="206"/>
        <v>0</v>
      </c>
      <c r="AM820" s="235">
        <f t="shared" si="207"/>
        <v>0</v>
      </c>
      <c r="AR820" s="441"/>
    </row>
    <row r="821" spans="2:44" ht="12.6" hidden="1" customHeight="1" outlineLevel="1" x14ac:dyDescent="0.2">
      <c r="B821" s="456">
        <f>'Comm Prop Portfolio'!A804</f>
        <v>795</v>
      </c>
      <c r="C821" s="822">
        <f>'Comm Prop Portfolio'!B804*(1+$D$8)</f>
        <v>19224960</v>
      </c>
      <c r="D821" s="823">
        <f>'Comm Prop Portfolio'!C804*(1+$D$9)</f>
        <v>2797.0432000000001</v>
      </c>
      <c r="E821" s="457"/>
      <c r="F821" s="234">
        <f t="shared" si="192"/>
        <v>0.41612570325243847</v>
      </c>
      <c r="G821" s="234">
        <f t="shared" si="193"/>
        <v>0.47984287093445188</v>
      </c>
      <c r="H821" s="235">
        <f t="shared" si="194"/>
        <v>1163.9215686274511</v>
      </c>
      <c r="I821" s="235">
        <f t="shared" si="195"/>
        <v>1342.1412392156863</v>
      </c>
      <c r="N821" s="441"/>
      <c r="P821" s="240">
        <f t="shared" si="196"/>
        <v>0</v>
      </c>
      <c r="Q821" s="234">
        <f t="shared" si="197"/>
        <v>0.47984287093445188</v>
      </c>
      <c r="R821" s="235">
        <f t="shared" si="198"/>
        <v>0</v>
      </c>
      <c r="S821" s="235">
        <f t="shared" si="199"/>
        <v>1342.1412392156863</v>
      </c>
      <c r="X821" s="441"/>
      <c r="Z821" s="240">
        <f t="shared" si="200"/>
        <v>0</v>
      </c>
      <c r="AA821" s="234">
        <f t="shared" si="201"/>
        <v>0.47984287093445188</v>
      </c>
      <c r="AB821" s="235">
        <f t="shared" si="202"/>
        <v>0</v>
      </c>
      <c r="AC821" s="235">
        <f t="shared" si="203"/>
        <v>1342.1412392156863</v>
      </c>
      <c r="AH821" s="441"/>
      <c r="AJ821" s="240">
        <f t="shared" si="204"/>
        <v>0</v>
      </c>
      <c r="AK821" s="234">
        <f t="shared" si="205"/>
        <v>0.47984287093445188</v>
      </c>
      <c r="AL821" s="235">
        <f t="shared" si="206"/>
        <v>0</v>
      </c>
      <c r="AM821" s="235">
        <f t="shared" si="207"/>
        <v>1342.1412392156863</v>
      </c>
      <c r="AR821" s="441"/>
    </row>
    <row r="822" spans="2:44" ht="12.6" hidden="1" customHeight="1" outlineLevel="1" x14ac:dyDescent="0.2">
      <c r="B822" s="456">
        <f>'Comm Prop Portfolio'!A805</f>
        <v>796</v>
      </c>
      <c r="C822" s="822">
        <f>'Comm Prop Portfolio'!B805*(1+$D$8)</f>
        <v>3414960</v>
      </c>
      <c r="D822" s="823">
        <f>'Comm Prop Portfolio'!C805*(1+$D$9)</f>
        <v>922.70880000000011</v>
      </c>
      <c r="E822" s="457"/>
      <c r="F822" s="234">
        <f t="shared" si="192"/>
        <v>0.4143416028299014</v>
      </c>
      <c r="G822" s="234">
        <f t="shared" si="193"/>
        <v>0</v>
      </c>
      <c r="H822" s="235">
        <f t="shared" si="194"/>
        <v>382.31664313725497</v>
      </c>
      <c r="I822" s="235">
        <f t="shared" si="195"/>
        <v>0</v>
      </c>
      <c r="N822" s="441"/>
      <c r="P822" s="240">
        <f t="shared" si="196"/>
        <v>0</v>
      </c>
      <c r="Q822" s="234">
        <f t="shared" si="197"/>
        <v>0</v>
      </c>
      <c r="R822" s="235">
        <f t="shared" si="198"/>
        <v>0</v>
      </c>
      <c r="S822" s="235">
        <f t="shared" si="199"/>
        <v>0</v>
      </c>
      <c r="X822" s="441"/>
      <c r="Z822" s="240">
        <f t="shared" si="200"/>
        <v>0</v>
      </c>
      <c r="AA822" s="234">
        <f t="shared" si="201"/>
        <v>0</v>
      </c>
      <c r="AB822" s="235">
        <f t="shared" si="202"/>
        <v>0</v>
      </c>
      <c r="AC822" s="235">
        <f t="shared" si="203"/>
        <v>0</v>
      </c>
      <c r="AH822" s="441"/>
      <c r="AJ822" s="240">
        <f t="shared" si="204"/>
        <v>0</v>
      </c>
      <c r="AK822" s="234">
        <f t="shared" si="205"/>
        <v>0</v>
      </c>
      <c r="AL822" s="235">
        <f t="shared" si="206"/>
        <v>0</v>
      </c>
      <c r="AM822" s="235">
        <f t="shared" si="207"/>
        <v>0</v>
      </c>
      <c r="AR822" s="441"/>
    </row>
    <row r="823" spans="2:44" ht="12.6" hidden="1" customHeight="1" outlineLevel="1" x14ac:dyDescent="0.2">
      <c r="B823" s="456">
        <f>'Comm Prop Portfolio'!A806</f>
        <v>797</v>
      </c>
      <c r="C823" s="822">
        <f>'Comm Prop Portfolio'!B806*(1+$D$8)</f>
        <v>8404800</v>
      </c>
      <c r="D823" s="823">
        <f>'Comm Prop Portfolio'!C806*(1+$D$9)</f>
        <v>2532.9760000000001</v>
      </c>
      <c r="E823" s="457"/>
      <c r="F823" s="234">
        <f t="shared" si="192"/>
        <v>0.76204073862554733</v>
      </c>
      <c r="G823" s="234">
        <f t="shared" si="193"/>
        <v>0</v>
      </c>
      <c r="H823" s="235">
        <f t="shared" si="194"/>
        <v>1930.2309019607844</v>
      </c>
      <c r="I823" s="235">
        <f t="shared" si="195"/>
        <v>0</v>
      </c>
      <c r="N823" s="441"/>
      <c r="P823" s="240">
        <f t="shared" si="196"/>
        <v>0</v>
      </c>
      <c r="Q823" s="234">
        <f t="shared" si="197"/>
        <v>0</v>
      </c>
      <c r="R823" s="235">
        <f t="shared" si="198"/>
        <v>0</v>
      </c>
      <c r="S823" s="235">
        <f t="shared" si="199"/>
        <v>0</v>
      </c>
      <c r="X823" s="441"/>
      <c r="Z823" s="240">
        <f t="shared" si="200"/>
        <v>0</v>
      </c>
      <c r="AA823" s="234">
        <f t="shared" si="201"/>
        <v>0</v>
      </c>
      <c r="AB823" s="235">
        <f t="shared" si="202"/>
        <v>0</v>
      </c>
      <c r="AC823" s="235">
        <f t="shared" si="203"/>
        <v>0</v>
      </c>
      <c r="AH823" s="441"/>
      <c r="AJ823" s="240">
        <f t="shared" si="204"/>
        <v>0</v>
      </c>
      <c r="AK823" s="234">
        <f t="shared" si="205"/>
        <v>0</v>
      </c>
      <c r="AL823" s="235">
        <f t="shared" si="206"/>
        <v>0</v>
      </c>
      <c r="AM823" s="235">
        <f t="shared" si="207"/>
        <v>0</v>
      </c>
      <c r="AR823" s="441"/>
    </row>
    <row r="824" spans="2:44" ht="12.6" hidden="1" customHeight="1" outlineLevel="1" x14ac:dyDescent="0.2">
      <c r="B824" s="456">
        <f>'Comm Prop Portfolio'!A807</f>
        <v>798</v>
      </c>
      <c r="C824" s="822">
        <f>'Comm Prop Portfolio'!B807*(1+$D$8)</f>
        <v>8351760</v>
      </c>
      <c r="D824" s="823">
        <f>'Comm Prop Portfolio'!C807*(1+$D$9)</f>
        <v>1649.0632000000001</v>
      </c>
      <c r="E824" s="457"/>
      <c r="F824" s="234">
        <f t="shared" si="192"/>
        <v>0.76052951713171835</v>
      </c>
      <c r="G824" s="234">
        <f t="shared" si="193"/>
        <v>0</v>
      </c>
      <c r="H824" s="235">
        <f t="shared" si="194"/>
        <v>1254.1612392156862</v>
      </c>
      <c r="I824" s="235">
        <f t="shared" si="195"/>
        <v>0</v>
      </c>
      <c r="N824" s="441"/>
      <c r="P824" s="240">
        <f t="shared" si="196"/>
        <v>0</v>
      </c>
      <c r="Q824" s="234">
        <f t="shared" si="197"/>
        <v>0</v>
      </c>
      <c r="R824" s="235">
        <f t="shared" si="198"/>
        <v>0</v>
      </c>
      <c r="S824" s="235">
        <f t="shared" si="199"/>
        <v>0</v>
      </c>
      <c r="X824" s="441"/>
      <c r="Z824" s="240">
        <f t="shared" si="200"/>
        <v>0</v>
      </c>
      <c r="AA824" s="234">
        <f t="shared" si="201"/>
        <v>0</v>
      </c>
      <c r="AB824" s="235">
        <f t="shared" si="202"/>
        <v>0</v>
      </c>
      <c r="AC824" s="235">
        <f t="shared" si="203"/>
        <v>0</v>
      </c>
      <c r="AH824" s="441"/>
      <c r="AJ824" s="240">
        <f t="shared" si="204"/>
        <v>0</v>
      </c>
      <c r="AK824" s="234">
        <f t="shared" si="205"/>
        <v>0</v>
      </c>
      <c r="AL824" s="235">
        <f t="shared" si="206"/>
        <v>0</v>
      </c>
      <c r="AM824" s="235">
        <f t="shared" si="207"/>
        <v>0</v>
      </c>
      <c r="AR824" s="441"/>
    </row>
    <row r="825" spans="2:44" ht="12.6" hidden="1" customHeight="1" outlineLevel="1" x14ac:dyDescent="0.2">
      <c r="B825" s="456">
        <f>'Comm Prop Portfolio'!A808</f>
        <v>799</v>
      </c>
      <c r="C825" s="822">
        <f>'Comm Prop Portfolio'!B808*(1+$D$8)</f>
        <v>816000</v>
      </c>
      <c r="D825" s="823">
        <f>'Comm Prop Portfolio'!C808*(1+$D$9)</f>
        <v>101.76</v>
      </c>
      <c r="E825" s="457"/>
      <c r="F825" s="234">
        <f t="shared" si="192"/>
        <v>0</v>
      </c>
      <c r="G825" s="234">
        <f t="shared" si="193"/>
        <v>0</v>
      </c>
      <c r="H825" s="235">
        <f t="shared" si="194"/>
        <v>0</v>
      </c>
      <c r="I825" s="235">
        <f t="shared" si="195"/>
        <v>0</v>
      </c>
      <c r="N825" s="441"/>
      <c r="P825" s="240">
        <f t="shared" si="196"/>
        <v>0</v>
      </c>
      <c r="Q825" s="234">
        <f t="shared" si="197"/>
        <v>0</v>
      </c>
      <c r="R825" s="235">
        <f t="shared" si="198"/>
        <v>0</v>
      </c>
      <c r="S825" s="235">
        <f t="shared" si="199"/>
        <v>0</v>
      </c>
      <c r="X825" s="441"/>
      <c r="Z825" s="240">
        <f t="shared" si="200"/>
        <v>0</v>
      </c>
      <c r="AA825" s="234">
        <f t="shared" si="201"/>
        <v>0</v>
      </c>
      <c r="AB825" s="235">
        <f t="shared" si="202"/>
        <v>0</v>
      </c>
      <c r="AC825" s="235">
        <f t="shared" si="203"/>
        <v>0</v>
      </c>
      <c r="AH825" s="441"/>
      <c r="AJ825" s="240">
        <f t="shared" si="204"/>
        <v>0</v>
      </c>
      <c r="AK825" s="234">
        <f t="shared" si="205"/>
        <v>0</v>
      </c>
      <c r="AL825" s="235">
        <f t="shared" si="206"/>
        <v>0</v>
      </c>
      <c r="AM825" s="235">
        <f t="shared" si="207"/>
        <v>0</v>
      </c>
      <c r="AR825" s="441"/>
    </row>
    <row r="826" spans="2:44" ht="12.6" hidden="1" customHeight="1" outlineLevel="1" x14ac:dyDescent="0.2">
      <c r="B826" s="456">
        <f>'Comm Prop Portfolio'!A809</f>
        <v>800</v>
      </c>
      <c r="C826" s="822">
        <f>'Comm Prop Portfolio'!B809*(1+$D$8)</f>
        <v>2369460</v>
      </c>
      <c r="D826" s="823">
        <f>'Comm Prop Portfolio'!C809*(1+$D$9)</f>
        <v>443.22840000000002</v>
      </c>
      <c r="E826" s="457"/>
      <c r="F826" s="234">
        <f t="shared" si="192"/>
        <v>0.15592582276130426</v>
      </c>
      <c r="G826" s="234">
        <f t="shared" si="193"/>
        <v>0</v>
      </c>
      <c r="H826" s="235">
        <f t="shared" si="194"/>
        <v>69.110752941176472</v>
      </c>
      <c r="I826" s="235">
        <f t="shared" si="195"/>
        <v>0</v>
      </c>
      <c r="N826" s="441"/>
      <c r="P826" s="240">
        <f t="shared" si="196"/>
        <v>0</v>
      </c>
      <c r="Q826" s="234">
        <f t="shared" si="197"/>
        <v>0</v>
      </c>
      <c r="R826" s="235">
        <f t="shared" si="198"/>
        <v>0</v>
      </c>
      <c r="S826" s="235">
        <f t="shared" si="199"/>
        <v>0</v>
      </c>
      <c r="X826" s="441"/>
      <c r="Z826" s="240">
        <f t="shared" si="200"/>
        <v>0</v>
      </c>
      <c r="AA826" s="234">
        <f t="shared" si="201"/>
        <v>0</v>
      </c>
      <c r="AB826" s="235">
        <f t="shared" si="202"/>
        <v>0</v>
      </c>
      <c r="AC826" s="235">
        <f t="shared" si="203"/>
        <v>0</v>
      </c>
      <c r="AH826" s="441"/>
      <c r="AJ826" s="240">
        <f t="shared" si="204"/>
        <v>0</v>
      </c>
      <c r="AK826" s="234">
        <f t="shared" si="205"/>
        <v>0</v>
      </c>
      <c r="AL826" s="235">
        <f t="shared" si="206"/>
        <v>0</v>
      </c>
      <c r="AM826" s="235">
        <f t="shared" si="207"/>
        <v>0</v>
      </c>
      <c r="AR826" s="441"/>
    </row>
    <row r="827" spans="2:44" ht="12.6" hidden="1" customHeight="1" outlineLevel="1" x14ac:dyDescent="0.2">
      <c r="B827" s="456">
        <f>'Comm Prop Portfolio'!A810</f>
        <v>801</v>
      </c>
      <c r="C827" s="822">
        <f>'Comm Prop Portfolio'!B810*(1+$D$8)</f>
        <v>25073640</v>
      </c>
      <c r="D827" s="823">
        <f>'Comm Prop Portfolio'!C810*(1+$D$9)</f>
        <v>4429.6763999999994</v>
      </c>
      <c r="E827" s="457"/>
      <c r="F827" s="234">
        <f t="shared" si="192"/>
        <v>0.31906017634455947</v>
      </c>
      <c r="G827" s="234">
        <f t="shared" si="193"/>
        <v>0.60117477956930065</v>
      </c>
      <c r="H827" s="235">
        <f t="shared" si="194"/>
        <v>1413.333333333333</v>
      </c>
      <c r="I827" s="235">
        <f t="shared" si="195"/>
        <v>2663.0097333333329</v>
      </c>
      <c r="N827" s="441"/>
      <c r="P827" s="240">
        <f t="shared" si="196"/>
        <v>0</v>
      </c>
      <c r="Q827" s="234">
        <f t="shared" si="197"/>
        <v>0.60117477956930065</v>
      </c>
      <c r="R827" s="235">
        <f t="shared" si="198"/>
        <v>0</v>
      </c>
      <c r="S827" s="235">
        <f t="shared" si="199"/>
        <v>2663.0097333333329</v>
      </c>
      <c r="X827" s="441"/>
      <c r="Z827" s="240">
        <f t="shared" si="200"/>
        <v>0</v>
      </c>
      <c r="AA827" s="234">
        <f t="shared" si="201"/>
        <v>0.60117477956930065</v>
      </c>
      <c r="AB827" s="235">
        <f t="shared" si="202"/>
        <v>0</v>
      </c>
      <c r="AC827" s="235">
        <f t="shared" si="203"/>
        <v>2663.0097333333329</v>
      </c>
      <c r="AH827" s="441"/>
      <c r="AJ827" s="240">
        <f t="shared" si="204"/>
        <v>0</v>
      </c>
      <c r="AK827" s="234">
        <f t="shared" si="205"/>
        <v>0.60117477956930065</v>
      </c>
      <c r="AL827" s="235">
        <f t="shared" si="206"/>
        <v>0</v>
      </c>
      <c r="AM827" s="235">
        <f t="shared" si="207"/>
        <v>2663.0097333333329</v>
      </c>
      <c r="AR827" s="441"/>
    </row>
    <row r="828" spans="2:44" ht="12.6" hidden="1" customHeight="1" outlineLevel="1" x14ac:dyDescent="0.2">
      <c r="B828" s="456">
        <f>'Comm Prop Portfolio'!A811</f>
        <v>802</v>
      </c>
      <c r="C828" s="822">
        <f>'Comm Prop Portfolio'!B811*(1+$D$8)</f>
        <v>1709520</v>
      </c>
      <c r="D828" s="823">
        <f>'Comm Prop Portfolio'!C811*(1+$D$9)</f>
        <v>515.20240000000001</v>
      </c>
      <c r="E828" s="457"/>
      <c r="F828" s="234">
        <f t="shared" si="192"/>
        <v>0</v>
      </c>
      <c r="G828" s="234">
        <f t="shared" si="193"/>
        <v>0</v>
      </c>
      <c r="H828" s="235">
        <f t="shared" si="194"/>
        <v>0</v>
      </c>
      <c r="I828" s="235">
        <f t="shared" si="195"/>
        <v>0</v>
      </c>
      <c r="N828" s="441"/>
      <c r="P828" s="240">
        <f t="shared" si="196"/>
        <v>0</v>
      </c>
      <c r="Q828" s="234">
        <f t="shared" si="197"/>
        <v>0</v>
      </c>
      <c r="R828" s="235">
        <f t="shared" si="198"/>
        <v>0</v>
      </c>
      <c r="S828" s="235">
        <f t="shared" si="199"/>
        <v>0</v>
      </c>
      <c r="X828" s="441"/>
      <c r="Z828" s="240">
        <f t="shared" si="200"/>
        <v>0</v>
      </c>
      <c r="AA828" s="234">
        <f t="shared" si="201"/>
        <v>0</v>
      </c>
      <c r="AB828" s="235">
        <f t="shared" si="202"/>
        <v>0</v>
      </c>
      <c r="AC828" s="235">
        <f t="shared" si="203"/>
        <v>0</v>
      </c>
      <c r="AH828" s="441"/>
      <c r="AJ828" s="240">
        <f t="shared" si="204"/>
        <v>0</v>
      </c>
      <c r="AK828" s="234">
        <f t="shared" si="205"/>
        <v>0</v>
      </c>
      <c r="AL828" s="235">
        <f t="shared" si="206"/>
        <v>0</v>
      </c>
      <c r="AM828" s="235">
        <f t="shared" si="207"/>
        <v>0</v>
      </c>
      <c r="AR828" s="441"/>
    </row>
    <row r="829" spans="2:44" ht="12.6" hidden="1" customHeight="1" outlineLevel="1" x14ac:dyDescent="0.2">
      <c r="B829" s="456">
        <f>'Comm Prop Portfolio'!A812</f>
        <v>803</v>
      </c>
      <c r="C829" s="822">
        <f>'Comm Prop Portfolio'!B812*(1+$D$8)</f>
        <v>38407080</v>
      </c>
      <c r="D829" s="823">
        <f>'Comm Prop Portfolio'!C812*(1+$D$9)</f>
        <v>11574.839600000001</v>
      </c>
      <c r="E829" s="457"/>
      <c r="F829" s="234">
        <f t="shared" si="192"/>
        <v>0.20829492895580712</v>
      </c>
      <c r="G829" s="234">
        <f t="shared" si="193"/>
        <v>0.73963133880524112</v>
      </c>
      <c r="H829" s="235">
        <f t="shared" si="194"/>
        <v>2410.9803921568632</v>
      </c>
      <c r="I829" s="235">
        <f t="shared" si="195"/>
        <v>8561.1141098039225</v>
      </c>
      <c r="N829" s="441"/>
      <c r="P829" s="240">
        <f t="shared" si="196"/>
        <v>0</v>
      </c>
      <c r="Q829" s="234">
        <f t="shared" si="197"/>
        <v>0.73963133880524112</v>
      </c>
      <c r="R829" s="235">
        <f t="shared" si="198"/>
        <v>0</v>
      </c>
      <c r="S829" s="235">
        <f t="shared" si="199"/>
        <v>8561.1141098039225</v>
      </c>
      <c r="X829" s="441"/>
      <c r="Z829" s="240">
        <f t="shared" si="200"/>
        <v>0</v>
      </c>
      <c r="AA829" s="234">
        <f t="shared" si="201"/>
        <v>0.73963133880524112</v>
      </c>
      <c r="AB829" s="235">
        <f t="shared" si="202"/>
        <v>0</v>
      </c>
      <c r="AC829" s="235">
        <f t="shared" si="203"/>
        <v>8561.1141098039225</v>
      </c>
      <c r="AH829" s="441"/>
      <c r="AJ829" s="240">
        <f t="shared" si="204"/>
        <v>0</v>
      </c>
      <c r="AK829" s="234">
        <f t="shared" si="205"/>
        <v>0.73963133880524112</v>
      </c>
      <c r="AL829" s="235">
        <f t="shared" si="206"/>
        <v>0</v>
      </c>
      <c r="AM829" s="235">
        <f t="shared" si="207"/>
        <v>8561.1141098039225</v>
      </c>
      <c r="AR829" s="441"/>
    </row>
    <row r="830" spans="2:44" ht="12.6" hidden="1" customHeight="1" outlineLevel="1" x14ac:dyDescent="0.2">
      <c r="B830" s="456">
        <f>'Comm Prop Portfolio'!A813</f>
        <v>804</v>
      </c>
      <c r="C830" s="822">
        <f>'Comm Prop Portfolio'!B813*(1+$D$8)</f>
        <v>40800000</v>
      </c>
      <c r="D830" s="823">
        <f>'Comm Prop Portfolio'!C813*(1+$D$9)</f>
        <v>6784</v>
      </c>
      <c r="E830" s="457"/>
      <c r="F830" s="234">
        <f t="shared" si="192"/>
        <v>0.19607843137254902</v>
      </c>
      <c r="G830" s="234">
        <f t="shared" si="193"/>
        <v>0.73529411764705888</v>
      </c>
      <c r="H830" s="235">
        <f t="shared" si="194"/>
        <v>1330.1960784313726</v>
      </c>
      <c r="I830" s="235">
        <f t="shared" si="195"/>
        <v>4988.2352941176478</v>
      </c>
      <c r="N830" s="441"/>
      <c r="P830" s="240">
        <f t="shared" si="196"/>
        <v>0</v>
      </c>
      <c r="Q830" s="234">
        <f t="shared" si="197"/>
        <v>0.73529411764705888</v>
      </c>
      <c r="R830" s="235">
        <f t="shared" si="198"/>
        <v>0</v>
      </c>
      <c r="S830" s="235">
        <f t="shared" si="199"/>
        <v>4988.2352941176478</v>
      </c>
      <c r="X830" s="441"/>
      <c r="Z830" s="240">
        <f t="shared" si="200"/>
        <v>0</v>
      </c>
      <c r="AA830" s="234">
        <f t="shared" si="201"/>
        <v>0.73529411764705888</v>
      </c>
      <c r="AB830" s="235">
        <f t="shared" si="202"/>
        <v>0</v>
      </c>
      <c r="AC830" s="235">
        <f t="shared" si="203"/>
        <v>4988.2352941176478</v>
      </c>
      <c r="AH830" s="441"/>
      <c r="AJ830" s="240">
        <f t="shared" si="204"/>
        <v>0</v>
      </c>
      <c r="AK830" s="234">
        <f t="shared" si="205"/>
        <v>0.73529411764705888</v>
      </c>
      <c r="AL830" s="235">
        <f t="shared" si="206"/>
        <v>0</v>
      </c>
      <c r="AM830" s="235">
        <f t="shared" si="207"/>
        <v>4988.2352941176478</v>
      </c>
      <c r="AR830" s="441"/>
    </row>
    <row r="831" spans="2:44" ht="12.6" hidden="1" customHeight="1" outlineLevel="1" x14ac:dyDescent="0.2">
      <c r="B831" s="456">
        <f>'Comm Prop Portfolio'!A814</f>
        <v>805</v>
      </c>
      <c r="C831" s="822">
        <f>'Comm Prop Portfolio'!B814*(1+$D$8)</f>
        <v>9022920</v>
      </c>
      <c r="D831" s="823">
        <f>'Comm Prop Portfolio'!C814*(1+$D$9)</f>
        <v>2813.0280000000002</v>
      </c>
      <c r="E831" s="457"/>
      <c r="F831" s="234">
        <f t="shared" si="192"/>
        <v>0.7783422661400079</v>
      </c>
      <c r="G831" s="234">
        <f t="shared" si="193"/>
        <v>0</v>
      </c>
      <c r="H831" s="235">
        <f t="shared" si="194"/>
        <v>2189.4985882352944</v>
      </c>
      <c r="I831" s="235">
        <f t="shared" si="195"/>
        <v>0</v>
      </c>
      <c r="N831" s="441"/>
      <c r="P831" s="240">
        <f t="shared" si="196"/>
        <v>0</v>
      </c>
      <c r="Q831" s="234">
        <f t="shared" si="197"/>
        <v>0</v>
      </c>
      <c r="R831" s="235">
        <f t="shared" si="198"/>
        <v>0</v>
      </c>
      <c r="S831" s="235">
        <f t="shared" si="199"/>
        <v>0</v>
      </c>
      <c r="X831" s="441"/>
      <c r="Z831" s="240">
        <f t="shared" si="200"/>
        <v>0</v>
      </c>
      <c r="AA831" s="234">
        <f t="shared" si="201"/>
        <v>0</v>
      </c>
      <c r="AB831" s="235">
        <f t="shared" si="202"/>
        <v>0</v>
      </c>
      <c r="AC831" s="235">
        <f t="shared" si="203"/>
        <v>0</v>
      </c>
      <c r="AH831" s="441"/>
      <c r="AJ831" s="240">
        <f t="shared" si="204"/>
        <v>0</v>
      </c>
      <c r="AK831" s="234">
        <f t="shared" si="205"/>
        <v>0</v>
      </c>
      <c r="AL831" s="235">
        <f t="shared" si="206"/>
        <v>0</v>
      </c>
      <c r="AM831" s="235">
        <f t="shared" si="207"/>
        <v>0</v>
      </c>
      <c r="AR831" s="441"/>
    </row>
    <row r="832" spans="2:44" ht="12.6" hidden="1" customHeight="1" outlineLevel="1" x14ac:dyDescent="0.2">
      <c r="B832" s="456">
        <f>'Comm Prop Portfolio'!A815</f>
        <v>806</v>
      </c>
      <c r="C832" s="822">
        <f>'Comm Prop Portfolio'!B815*(1+$D$8)</f>
        <v>816000</v>
      </c>
      <c r="D832" s="823">
        <f>'Comm Prop Portfolio'!C815*(1+$D$9)</f>
        <v>101.76</v>
      </c>
      <c r="E832" s="457"/>
      <c r="F832" s="234">
        <f t="shared" si="192"/>
        <v>0</v>
      </c>
      <c r="G832" s="234">
        <f t="shared" si="193"/>
        <v>0</v>
      </c>
      <c r="H832" s="235">
        <f t="shared" si="194"/>
        <v>0</v>
      </c>
      <c r="I832" s="235">
        <f t="shared" si="195"/>
        <v>0</v>
      </c>
      <c r="N832" s="441"/>
      <c r="P832" s="240">
        <f t="shared" si="196"/>
        <v>0</v>
      </c>
      <c r="Q832" s="234">
        <f t="shared" si="197"/>
        <v>0</v>
      </c>
      <c r="R832" s="235">
        <f t="shared" si="198"/>
        <v>0</v>
      </c>
      <c r="S832" s="235">
        <f t="shared" si="199"/>
        <v>0</v>
      </c>
      <c r="X832" s="441"/>
      <c r="Z832" s="240">
        <f t="shared" si="200"/>
        <v>0</v>
      </c>
      <c r="AA832" s="234">
        <f t="shared" si="201"/>
        <v>0</v>
      </c>
      <c r="AB832" s="235">
        <f t="shared" si="202"/>
        <v>0</v>
      </c>
      <c r="AC832" s="235">
        <f t="shared" si="203"/>
        <v>0</v>
      </c>
      <c r="AH832" s="441"/>
      <c r="AJ832" s="240">
        <f t="shared" si="204"/>
        <v>0</v>
      </c>
      <c r="AK832" s="234">
        <f t="shared" si="205"/>
        <v>0</v>
      </c>
      <c r="AL832" s="235">
        <f t="shared" si="206"/>
        <v>0</v>
      </c>
      <c r="AM832" s="235">
        <f t="shared" si="207"/>
        <v>0</v>
      </c>
      <c r="AR832" s="441"/>
    </row>
    <row r="833" spans="2:44" ht="12.6" hidden="1" customHeight="1" outlineLevel="1" x14ac:dyDescent="0.2">
      <c r="B833" s="456">
        <f>'Comm Prop Portfolio'!A816</f>
        <v>807</v>
      </c>
      <c r="C833" s="822">
        <f>'Comm Prop Portfolio'!B816*(1+$D$8)</f>
        <v>1389240</v>
      </c>
      <c r="D833" s="823">
        <f>'Comm Prop Portfolio'!C816*(1+$D$9)</f>
        <v>404.24160000000006</v>
      </c>
      <c r="E833" s="457"/>
      <c r="F833" s="234">
        <f t="shared" si="192"/>
        <v>0</v>
      </c>
      <c r="G833" s="234">
        <f t="shared" si="193"/>
        <v>0</v>
      </c>
      <c r="H833" s="235">
        <f t="shared" si="194"/>
        <v>0</v>
      </c>
      <c r="I833" s="235">
        <f t="shared" si="195"/>
        <v>0</v>
      </c>
      <c r="N833" s="441"/>
      <c r="P833" s="240">
        <f t="shared" si="196"/>
        <v>0</v>
      </c>
      <c r="Q833" s="234">
        <f t="shared" si="197"/>
        <v>0</v>
      </c>
      <c r="R833" s="235">
        <f t="shared" si="198"/>
        <v>0</v>
      </c>
      <c r="S833" s="235">
        <f t="shared" si="199"/>
        <v>0</v>
      </c>
      <c r="X833" s="441"/>
      <c r="Z833" s="240">
        <f t="shared" si="200"/>
        <v>0</v>
      </c>
      <c r="AA833" s="234">
        <f t="shared" si="201"/>
        <v>0</v>
      </c>
      <c r="AB833" s="235">
        <f t="shared" si="202"/>
        <v>0</v>
      </c>
      <c r="AC833" s="235">
        <f t="shared" si="203"/>
        <v>0</v>
      </c>
      <c r="AH833" s="441"/>
      <c r="AJ833" s="240">
        <f t="shared" si="204"/>
        <v>0</v>
      </c>
      <c r="AK833" s="234">
        <f t="shared" si="205"/>
        <v>0</v>
      </c>
      <c r="AL833" s="235">
        <f t="shared" si="206"/>
        <v>0</v>
      </c>
      <c r="AM833" s="235">
        <f t="shared" si="207"/>
        <v>0</v>
      </c>
      <c r="AR833" s="441"/>
    </row>
    <row r="834" spans="2:44" ht="12.6" hidden="1" customHeight="1" outlineLevel="1" x14ac:dyDescent="0.2">
      <c r="B834" s="456">
        <f>'Comm Prop Portfolio'!A817</f>
        <v>808</v>
      </c>
      <c r="C834" s="822">
        <f>'Comm Prop Portfolio'!B817*(1+$D$8)</f>
        <v>40800000</v>
      </c>
      <c r="D834" s="823">
        <f>'Comm Prop Portfolio'!C817*(1+$D$9)</f>
        <v>11448</v>
      </c>
      <c r="E834" s="457"/>
      <c r="F834" s="234">
        <f t="shared" si="192"/>
        <v>0.19607843137254902</v>
      </c>
      <c r="G834" s="234">
        <f t="shared" si="193"/>
        <v>0.73529411764705888</v>
      </c>
      <c r="H834" s="235">
        <f t="shared" si="194"/>
        <v>2244.705882352941</v>
      </c>
      <c r="I834" s="235">
        <f t="shared" si="195"/>
        <v>8417.6470588235297</v>
      </c>
      <c r="N834" s="441"/>
      <c r="P834" s="240">
        <f t="shared" si="196"/>
        <v>0</v>
      </c>
      <c r="Q834" s="234">
        <f t="shared" si="197"/>
        <v>0.73529411764705888</v>
      </c>
      <c r="R834" s="235">
        <f t="shared" si="198"/>
        <v>0</v>
      </c>
      <c r="S834" s="235">
        <f t="shared" si="199"/>
        <v>8417.6470588235297</v>
      </c>
      <c r="X834" s="441"/>
      <c r="Z834" s="240">
        <f t="shared" si="200"/>
        <v>0</v>
      </c>
      <c r="AA834" s="234">
        <f t="shared" si="201"/>
        <v>0.73529411764705888</v>
      </c>
      <c r="AB834" s="235">
        <f t="shared" si="202"/>
        <v>0</v>
      </c>
      <c r="AC834" s="235">
        <f t="shared" si="203"/>
        <v>8417.6470588235297</v>
      </c>
      <c r="AH834" s="441"/>
      <c r="AJ834" s="240">
        <f t="shared" si="204"/>
        <v>0</v>
      </c>
      <c r="AK834" s="234">
        <f t="shared" si="205"/>
        <v>0.73529411764705888</v>
      </c>
      <c r="AL834" s="235">
        <f t="shared" si="206"/>
        <v>0</v>
      </c>
      <c r="AM834" s="235">
        <f t="shared" si="207"/>
        <v>8417.6470588235297</v>
      </c>
      <c r="AR834" s="441"/>
    </row>
    <row r="835" spans="2:44" ht="12.6" hidden="1" customHeight="1" outlineLevel="1" x14ac:dyDescent="0.2">
      <c r="B835" s="456">
        <f>'Comm Prop Portfolio'!A818</f>
        <v>809</v>
      </c>
      <c r="C835" s="822">
        <f>'Comm Prop Portfolio'!B818*(1+$D$8)</f>
        <v>33250980</v>
      </c>
      <c r="D835" s="823">
        <f>'Comm Prop Portfolio'!C818*(1+$D$9)</f>
        <v>5183.2410000000009</v>
      </c>
      <c r="E835" s="457"/>
      <c r="F835" s="234">
        <f t="shared" si="192"/>
        <v>0.24059441255566003</v>
      </c>
      <c r="G835" s="234">
        <f t="shared" si="193"/>
        <v>0.69925698430542493</v>
      </c>
      <c r="H835" s="235">
        <f t="shared" si="194"/>
        <v>1247.0588235294119</v>
      </c>
      <c r="I835" s="235">
        <f t="shared" si="195"/>
        <v>3624.4174705882356</v>
      </c>
      <c r="N835" s="441"/>
      <c r="P835" s="240">
        <f t="shared" si="196"/>
        <v>0</v>
      </c>
      <c r="Q835" s="234">
        <f t="shared" si="197"/>
        <v>0.69925698430542493</v>
      </c>
      <c r="R835" s="235">
        <f t="shared" si="198"/>
        <v>0</v>
      </c>
      <c r="S835" s="235">
        <f t="shared" si="199"/>
        <v>3624.4174705882356</v>
      </c>
      <c r="X835" s="441"/>
      <c r="Z835" s="240">
        <f t="shared" si="200"/>
        <v>0</v>
      </c>
      <c r="AA835" s="234">
        <f t="shared" si="201"/>
        <v>0.69925698430542493</v>
      </c>
      <c r="AB835" s="235">
        <f t="shared" si="202"/>
        <v>0</v>
      </c>
      <c r="AC835" s="235">
        <f t="shared" si="203"/>
        <v>3624.4174705882356</v>
      </c>
      <c r="AH835" s="441"/>
      <c r="AJ835" s="240">
        <f t="shared" si="204"/>
        <v>0</v>
      </c>
      <c r="AK835" s="234">
        <f t="shared" si="205"/>
        <v>0.69925698430542493</v>
      </c>
      <c r="AL835" s="235">
        <f t="shared" si="206"/>
        <v>0</v>
      </c>
      <c r="AM835" s="235">
        <f t="shared" si="207"/>
        <v>3624.4174705882356</v>
      </c>
      <c r="AR835" s="441"/>
    </row>
    <row r="836" spans="2:44" ht="12.6" hidden="1" customHeight="1" outlineLevel="1" x14ac:dyDescent="0.2">
      <c r="B836" s="456">
        <f>'Comm Prop Portfolio'!A819</f>
        <v>810</v>
      </c>
      <c r="C836" s="822">
        <f>'Comm Prop Portfolio'!B819*(1+$D$8)</f>
        <v>2761140</v>
      </c>
      <c r="D836" s="823">
        <f>'Comm Prop Portfolio'!C819*(1+$D$9)</f>
        <v>803.43760000000009</v>
      </c>
      <c r="E836" s="457"/>
      <c r="F836" s="234">
        <f t="shared" si="192"/>
        <v>0.27566150213317686</v>
      </c>
      <c r="G836" s="234">
        <f t="shared" si="193"/>
        <v>0</v>
      </c>
      <c r="H836" s="235">
        <f t="shared" si="194"/>
        <v>221.47681568627453</v>
      </c>
      <c r="I836" s="235">
        <f t="shared" si="195"/>
        <v>0</v>
      </c>
      <c r="N836" s="441"/>
      <c r="P836" s="240">
        <f t="shared" si="196"/>
        <v>0</v>
      </c>
      <c r="Q836" s="234">
        <f t="shared" si="197"/>
        <v>0</v>
      </c>
      <c r="R836" s="235">
        <f t="shared" si="198"/>
        <v>0</v>
      </c>
      <c r="S836" s="235">
        <f t="shared" si="199"/>
        <v>0</v>
      </c>
      <c r="X836" s="441"/>
      <c r="Z836" s="240">
        <f t="shared" si="200"/>
        <v>0</v>
      </c>
      <c r="AA836" s="234">
        <f t="shared" si="201"/>
        <v>0</v>
      </c>
      <c r="AB836" s="235">
        <f t="shared" si="202"/>
        <v>0</v>
      </c>
      <c r="AC836" s="235">
        <f t="shared" si="203"/>
        <v>0</v>
      </c>
      <c r="AH836" s="441"/>
      <c r="AJ836" s="240">
        <f t="shared" si="204"/>
        <v>0</v>
      </c>
      <c r="AK836" s="234">
        <f t="shared" si="205"/>
        <v>0</v>
      </c>
      <c r="AL836" s="235">
        <f t="shared" si="206"/>
        <v>0</v>
      </c>
      <c r="AM836" s="235">
        <f t="shared" si="207"/>
        <v>0</v>
      </c>
      <c r="AR836" s="441"/>
    </row>
    <row r="837" spans="2:44" ht="12.6" hidden="1" customHeight="1" outlineLevel="1" x14ac:dyDescent="0.2">
      <c r="B837" s="456">
        <f>'Comm Prop Portfolio'!A820</f>
        <v>811</v>
      </c>
      <c r="C837" s="822">
        <f>'Comm Prop Portfolio'!B820*(1+$D$8)</f>
        <v>1962480</v>
      </c>
      <c r="D837" s="823">
        <f>'Comm Prop Portfolio'!C820*(1+$D$9)</f>
        <v>387.49360000000001</v>
      </c>
      <c r="E837" s="457"/>
      <c r="F837" s="234">
        <f t="shared" si="192"/>
        <v>0</v>
      </c>
      <c r="G837" s="234">
        <f t="shared" si="193"/>
        <v>0</v>
      </c>
      <c r="H837" s="235">
        <f t="shared" si="194"/>
        <v>0</v>
      </c>
      <c r="I837" s="235">
        <f t="shared" si="195"/>
        <v>0</v>
      </c>
      <c r="N837" s="441"/>
      <c r="P837" s="240">
        <f t="shared" si="196"/>
        <v>0</v>
      </c>
      <c r="Q837" s="234">
        <f t="shared" si="197"/>
        <v>0</v>
      </c>
      <c r="R837" s="235">
        <f t="shared" si="198"/>
        <v>0</v>
      </c>
      <c r="S837" s="235">
        <f t="shared" si="199"/>
        <v>0</v>
      </c>
      <c r="X837" s="441"/>
      <c r="Z837" s="240">
        <f t="shared" si="200"/>
        <v>0</v>
      </c>
      <c r="AA837" s="234">
        <f t="shared" si="201"/>
        <v>0</v>
      </c>
      <c r="AB837" s="235">
        <f t="shared" si="202"/>
        <v>0</v>
      </c>
      <c r="AC837" s="235">
        <f t="shared" si="203"/>
        <v>0</v>
      </c>
      <c r="AH837" s="441"/>
      <c r="AJ837" s="240">
        <f t="shared" si="204"/>
        <v>0</v>
      </c>
      <c r="AK837" s="234">
        <f t="shared" si="205"/>
        <v>0</v>
      </c>
      <c r="AL837" s="235">
        <f t="shared" si="206"/>
        <v>0</v>
      </c>
      <c r="AM837" s="235">
        <f t="shared" si="207"/>
        <v>0</v>
      </c>
      <c r="AR837" s="441"/>
    </row>
    <row r="838" spans="2:44" ht="12.6" hidden="1" customHeight="1" outlineLevel="1" x14ac:dyDescent="0.2">
      <c r="B838" s="456">
        <f>'Comm Prop Portfolio'!A821</f>
        <v>812</v>
      </c>
      <c r="C838" s="822">
        <f>'Comm Prop Portfolio'!B821*(1+$D$8)</f>
        <v>2529600</v>
      </c>
      <c r="D838" s="823">
        <f>'Comm Prop Portfolio'!C821*(1+$D$9)</f>
        <v>630.91200000000003</v>
      </c>
      <c r="E838" s="457"/>
      <c r="F838" s="234">
        <f t="shared" si="192"/>
        <v>0.20936116382036685</v>
      </c>
      <c r="G838" s="234">
        <f t="shared" si="193"/>
        <v>0</v>
      </c>
      <c r="H838" s="235">
        <f t="shared" si="194"/>
        <v>132.08847058823528</v>
      </c>
      <c r="I838" s="235">
        <f t="shared" si="195"/>
        <v>0</v>
      </c>
      <c r="N838" s="441"/>
      <c r="P838" s="240">
        <f t="shared" si="196"/>
        <v>0</v>
      </c>
      <c r="Q838" s="234">
        <f t="shared" si="197"/>
        <v>0</v>
      </c>
      <c r="R838" s="235">
        <f t="shared" si="198"/>
        <v>0</v>
      </c>
      <c r="S838" s="235">
        <f t="shared" si="199"/>
        <v>0</v>
      </c>
      <c r="X838" s="441"/>
      <c r="Z838" s="240">
        <f t="shared" si="200"/>
        <v>0</v>
      </c>
      <c r="AA838" s="234">
        <f t="shared" si="201"/>
        <v>0</v>
      </c>
      <c r="AB838" s="235">
        <f t="shared" si="202"/>
        <v>0</v>
      </c>
      <c r="AC838" s="235">
        <f t="shared" si="203"/>
        <v>0</v>
      </c>
      <c r="AH838" s="441"/>
      <c r="AJ838" s="240">
        <f t="shared" si="204"/>
        <v>0</v>
      </c>
      <c r="AK838" s="234">
        <f t="shared" si="205"/>
        <v>0</v>
      </c>
      <c r="AL838" s="235">
        <f t="shared" si="206"/>
        <v>0</v>
      </c>
      <c r="AM838" s="235">
        <f t="shared" si="207"/>
        <v>0</v>
      </c>
      <c r="AR838" s="441"/>
    </row>
    <row r="839" spans="2:44" ht="12.6" hidden="1" customHeight="1" outlineLevel="1" x14ac:dyDescent="0.2">
      <c r="B839" s="456">
        <f>'Comm Prop Portfolio'!A822</f>
        <v>813</v>
      </c>
      <c r="C839" s="822">
        <f>'Comm Prop Portfolio'!B822*(1+$D$8)</f>
        <v>4235040</v>
      </c>
      <c r="D839" s="823">
        <f>'Comm Prop Portfolio'!C822*(1+$D$9)</f>
        <v>1056.2688000000001</v>
      </c>
      <c r="E839" s="457"/>
      <c r="F839" s="234">
        <f t="shared" si="192"/>
        <v>0.52774944274434243</v>
      </c>
      <c r="G839" s="234">
        <f t="shared" si="193"/>
        <v>0</v>
      </c>
      <c r="H839" s="235">
        <f t="shared" si="194"/>
        <v>557.4452705882353</v>
      </c>
      <c r="I839" s="235">
        <f t="shared" si="195"/>
        <v>0</v>
      </c>
      <c r="N839" s="441"/>
      <c r="P839" s="240">
        <f t="shared" si="196"/>
        <v>0</v>
      </c>
      <c r="Q839" s="234">
        <f t="shared" si="197"/>
        <v>0</v>
      </c>
      <c r="R839" s="235">
        <f t="shared" si="198"/>
        <v>0</v>
      </c>
      <c r="S839" s="235">
        <f t="shared" si="199"/>
        <v>0</v>
      </c>
      <c r="X839" s="441"/>
      <c r="Z839" s="240">
        <f t="shared" si="200"/>
        <v>0</v>
      </c>
      <c r="AA839" s="234">
        <f t="shared" si="201"/>
        <v>0</v>
      </c>
      <c r="AB839" s="235">
        <f t="shared" si="202"/>
        <v>0</v>
      </c>
      <c r="AC839" s="235">
        <f t="shared" si="203"/>
        <v>0</v>
      </c>
      <c r="AH839" s="441"/>
      <c r="AJ839" s="240">
        <f t="shared" si="204"/>
        <v>0</v>
      </c>
      <c r="AK839" s="234">
        <f t="shared" si="205"/>
        <v>0</v>
      </c>
      <c r="AL839" s="235">
        <f t="shared" si="206"/>
        <v>0</v>
      </c>
      <c r="AM839" s="235">
        <f t="shared" si="207"/>
        <v>0</v>
      </c>
      <c r="AR839" s="441"/>
    </row>
    <row r="840" spans="2:44" ht="12.6" hidden="1" customHeight="1" outlineLevel="1" x14ac:dyDescent="0.2">
      <c r="B840" s="456">
        <f>'Comm Prop Portfolio'!A823</f>
        <v>814</v>
      </c>
      <c r="C840" s="822">
        <f>'Comm Prop Portfolio'!B823*(1+$D$8)</f>
        <v>14967480</v>
      </c>
      <c r="D840" s="823">
        <f>'Comm Prop Portfolio'!C823*(1+$D$9)</f>
        <v>3421.9768000000004</v>
      </c>
      <c r="E840" s="457"/>
      <c r="F840" s="234">
        <f t="shared" si="192"/>
        <v>0.53449211223265369</v>
      </c>
      <c r="G840" s="234">
        <f t="shared" si="193"/>
        <v>0.33188485970918286</v>
      </c>
      <c r="H840" s="235">
        <f t="shared" si="194"/>
        <v>1829.0196078431372</v>
      </c>
      <c r="I840" s="235">
        <f t="shared" si="195"/>
        <v>1135.7022901960786</v>
      </c>
      <c r="N840" s="441"/>
      <c r="P840" s="240">
        <f t="shared" si="196"/>
        <v>0</v>
      </c>
      <c r="Q840" s="234">
        <f t="shared" si="197"/>
        <v>0.33188485970918286</v>
      </c>
      <c r="R840" s="235">
        <f t="shared" si="198"/>
        <v>0</v>
      </c>
      <c r="S840" s="235">
        <f t="shared" si="199"/>
        <v>1135.7022901960786</v>
      </c>
      <c r="X840" s="441"/>
      <c r="Z840" s="240">
        <f t="shared" si="200"/>
        <v>0</v>
      </c>
      <c r="AA840" s="234">
        <f t="shared" si="201"/>
        <v>0.33188485970918286</v>
      </c>
      <c r="AB840" s="235">
        <f t="shared" si="202"/>
        <v>0</v>
      </c>
      <c r="AC840" s="235">
        <f t="shared" si="203"/>
        <v>1135.7022901960786</v>
      </c>
      <c r="AH840" s="441"/>
      <c r="AJ840" s="240">
        <f t="shared" si="204"/>
        <v>0</v>
      </c>
      <c r="AK840" s="234">
        <f t="shared" si="205"/>
        <v>0.33188485970918286</v>
      </c>
      <c r="AL840" s="235">
        <f t="shared" si="206"/>
        <v>0</v>
      </c>
      <c r="AM840" s="235">
        <f t="shared" si="207"/>
        <v>1135.7022901960786</v>
      </c>
      <c r="AR840" s="441"/>
    </row>
    <row r="841" spans="2:44" ht="12.6" hidden="1" customHeight="1" outlineLevel="1" x14ac:dyDescent="0.2">
      <c r="B841" s="456">
        <f>'Comm Prop Portfolio'!A824</f>
        <v>815</v>
      </c>
      <c r="C841" s="822">
        <f>'Comm Prop Portfolio'!B824*(1+$D$8)</f>
        <v>9083100</v>
      </c>
      <c r="D841" s="823">
        <f>'Comm Prop Portfolio'!C824*(1+$D$9)</f>
        <v>2171.0390000000002</v>
      </c>
      <c r="E841" s="457"/>
      <c r="F841" s="234">
        <f t="shared" si="192"/>
        <v>0.77981085752661539</v>
      </c>
      <c r="G841" s="234">
        <f t="shared" si="193"/>
        <v>0</v>
      </c>
      <c r="H841" s="235">
        <f t="shared" si="194"/>
        <v>1692.9997843137257</v>
      </c>
      <c r="I841" s="235">
        <f t="shared" si="195"/>
        <v>0</v>
      </c>
      <c r="N841" s="441"/>
      <c r="P841" s="240">
        <f t="shared" si="196"/>
        <v>0</v>
      </c>
      <c r="Q841" s="234">
        <f t="shared" si="197"/>
        <v>0</v>
      </c>
      <c r="R841" s="235">
        <f t="shared" si="198"/>
        <v>0</v>
      </c>
      <c r="S841" s="235">
        <f t="shared" si="199"/>
        <v>0</v>
      </c>
      <c r="X841" s="441"/>
      <c r="Z841" s="240">
        <f t="shared" si="200"/>
        <v>0</v>
      </c>
      <c r="AA841" s="234">
        <f t="shared" si="201"/>
        <v>0</v>
      </c>
      <c r="AB841" s="235">
        <f t="shared" si="202"/>
        <v>0</v>
      </c>
      <c r="AC841" s="235">
        <f t="shared" si="203"/>
        <v>0</v>
      </c>
      <c r="AH841" s="441"/>
      <c r="AJ841" s="240">
        <f t="shared" si="204"/>
        <v>0</v>
      </c>
      <c r="AK841" s="234">
        <f t="shared" si="205"/>
        <v>0</v>
      </c>
      <c r="AL841" s="235">
        <f t="shared" si="206"/>
        <v>0</v>
      </c>
      <c r="AM841" s="235">
        <f t="shared" si="207"/>
        <v>0</v>
      </c>
      <c r="AR841" s="441"/>
    </row>
    <row r="842" spans="2:44" ht="12.6" hidden="1" customHeight="1" outlineLevel="1" x14ac:dyDescent="0.2">
      <c r="B842" s="456">
        <f>'Comm Prop Portfolio'!A825</f>
        <v>816</v>
      </c>
      <c r="C842" s="822">
        <f>'Comm Prop Portfolio'!B825*(1+$D$8)</f>
        <v>29787060</v>
      </c>
      <c r="D842" s="823">
        <f>'Comm Prop Portfolio'!C825*(1+$D$9)</f>
        <v>4333.7251999999999</v>
      </c>
      <c r="E842" s="457"/>
      <c r="F842" s="234">
        <f t="shared" si="192"/>
        <v>0.2685729978050872</v>
      </c>
      <c r="G842" s="234">
        <f t="shared" si="193"/>
        <v>0.66428375274364104</v>
      </c>
      <c r="H842" s="235">
        <f t="shared" si="194"/>
        <v>1163.9215686274511</v>
      </c>
      <c r="I842" s="235">
        <f t="shared" si="195"/>
        <v>2878.823239215686</v>
      </c>
      <c r="N842" s="441"/>
      <c r="P842" s="240">
        <f t="shared" si="196"/>
        <v>0</v>
      </c>
      <c r="Q842" s="234">
        <f t="shared" si="197"/>
        <v>0.66428375274364104</v>
      </c>
      <c r="R842" s="235">
        <f t="shared" si="198"/>
        <v>0</v>
      </c>
      <c r="S842" s="235">
        <f t="shared" si="199"/>
        <v>2878.823239215686</v>
      </c>
      <c r="X842" s="441"/>
      <c r="Z842" s="240">
        <f t="shared" si="200"/>
        <v>0</v>
      </c>
      <c r="AA842" s="234">
        <f t="shared" si="201"/>
        <v>0.66428375274364104</v>
      </c>
      <c r="AB842" s="235">
        <f t="shared" si="202"/>
        <v>0</v>
      </c>
      <c r="AC842" s="235">
        <f t="shared" si="203"/>
        <v>2878.823239215686</v>
      </c>
      <c r="AH842" s="441"/>
      <c r="AJ842" s="240">
        <f t="shared" si="204"/>
        <v>0</v>
      </c>
      <c r="AK842" s="234">
        <f t="shared" si="205"/>
        <v>0.66428375274364104</v>
      </c>
      <c r="AL842" s="235">
        <f t="shared" si="206"/>
        <v>0</v>
      </c>
      <c r="AM842" s="235">
        <f t="shared" si="207"/>
        <v>2878.823239215686</v>
      </c>
      <c r="AR842" s="441"/>
    </row>
    <row r="843" spans="2:44" ht="12.6" hidden="1" customHeight="1" outlineLevel="1" x14ac:dyDescent="0.2">
      <c r="B843" s="456">
        <f>'Comm Prop Portfolio'!A826</f>
        <v>817</v>
      </c>
      <c r="C843" s="822">
        <f>'Comm Prop Portfolio'!B826*(1+$D$8)</f>
        <v>816000</v>
      </c>
      <c r="D843" s="823">
        <f>'Comm Prop Portfolio'!C826*(1+$D$9)</f>
        <v>212</v>
      </c>
      <c r="E843" s="457"/>
      <c r="F843" s="234">
        <f t="shared" si="192"/>
        <v>0</v>
      </c>
      <c r="G843" s="234">
        <f t="shared" si="193"/>
        <v>0</v>
      </c>
      <c r="H843" s="235">
        <f t="shared" si="194"/>
        <v>0</v>
      </c>
      <c r="I843" s="235">
        <f t="shared" si="195"/>
        <v>0</v>
      </c>
      <c r="N843" s="441"/>
      <c r="P843" s="240">
        <f t="shared" si="196"/>
        <v>0</v>
      </c>
      <c r="Q843" s="234">
        <f t="shared" si="197"/>
        <v>0</v>
      </c>
      <c r="R843" s="235">
        <f t="shared" si="198"/>
        <v>0</v>
      </c>
      <c r="S843" s="235">
        <f t="shared" si="199"/>
        <v>0</v>
      </c>
      <c r="X843" s="441"/>
      <c r="Z843" s="240">
        <f t="shared" si="200"/>
        <v>0</v>
      </c>
      <c r="AA843" s="234">
        <f t="shared" si="201"/>
        <v>0</v>
      </c>
      <c r="AB843" s="235">
        <f t="shared" si="202"/>
        <v>0</v>
      </c>
      <c r="AC843" s="235">
        <f t="shared" si="203"/>
        <v>0</v>
      </c>
      <c r="AH843" s="441"/>
      <c r="AJ843" s="240">
        <f t="shared" si="204"/>
        <v>0</v>
      </c>
      <c r="AK843" s="234">
        <f t="shared" si="205"/>
        <v>0</v>
      </c>
      <c r="AL843" s="235">
        <f t="shared" si="206"/>
        <v>0</v>
      </c>
      <c r="AM843" s="235">
        <f t="shared" si="207"/>
        <v>0</v>
      </c>
      <c r="AR843" s="441"/>
    </row>
    <row r="844" spans="2:44" ht="12.6" hidden="1" customHeight="1" outlineLevel="1" x14ac:dyDescent="0.2">
      <c r="B844" s="456">
        <f>'Comm Prop Portfolio'!A827</f>
        <v>818</v>
      </c>
      <c r="C844" s="822">
        <f>'Comm Prop Portfolio'!B827*(1+$D$8)</f>
        <v>816000</v>
      </c>
      <c r="D844" s="823">
        <f>'Comm Prop Portfolio'!C827*(1+$D$9)</f>
        <v>220.48000000000002</v>
      </c>
      <c r="E844" s="457"/>
      <c r="F844" s="234">
        <f t="shared" si="192"/>
        <v>0</v>
      </c>
      <c r="G844" s="234">
        <f t="shared" si="193"/>
        <v>0</v>
      </c>
      <c r="H844" s="235">
        <f t="shared" si="194"/>
        <v>0</v>
      </c>
      <c r="I844" s="235">
        <f t="shared" si="195"/>
        <v>0</v>
      </c>
      <c r="N844" s="441"/>
      <c r="P844" s="240">
        <f t="shared" si="196"/>
        <v>0</v>
      </c>
      <c r="Q844" s="234">
        <f t="shared" si="197"/>
        <v>0</v>
      </c>
      <c r="R844" s="235">
        <f t="shared" si="198"/>
        <v>0</v>
      </c>
      <c r="S844" s="235">
        <f t="shared" si="199"/>
        <v>0</v>
      </c>
      <c r="X844" s="441"/>
      <c r="Z844" s="240">
        <f t="shared" si="200"/>
        <v>0</v>
      </c>
      <c r="AA844" s="234">
        <f t="shared" si="201"/>
        <v>0</v>
      </c>
      <c r="AB844" s="235">
        <f t="shared" si="202"/>
        <v>0</v>
      </c>
      <c r="AC844" s="235">
        <f t="shared" si="203"/>
        <v>0</v>
      </c>
      <c r="AH844" s="441"/>
      <c r="AJ844" s="240">
        <f t="shared" si="204"/>
        <v>0</v>
      </c>
      <c r="AK844" s="234">
        <f t="shared" si="205"/>
        <v>0</v>
      </c>
      <c r="AL844" s="235">
        <f t="shared" si="206"/>
        <v>0</v>
      </c>
      <c r="AM844" s="235">
        <f t="shared" si="207"/>
        <v>0</v>
      </c>
      <c r="AR844" s="441"/>
    </row>
    <row r="845" spans="2:44" ht="12.6" hidden="1" customHeight="1" outlineLevel="1" x14ac:dyDescent="0.2">
      <c r="B845" s="456">
        <f>'Comm Prop Portfolio'!A828</f>
        <v>819</v>
      </c>
      <c r="C845" s="822">
        <f>'Comm Prop Portfolio'!B828*(1+$D$8)</f>
        <v>35462340</v>
      </c>
      <c r="D845" s="823">
        <f>'Comm Prop Portfolio'!C828*(1+$D$9)</f>
        <v>8107.6644000000006</v>
      </c>
      <c r="E845" s="457"/>
      <c r="F845" s="234">
        <f t="shared" si="192"/>
        <v>0.22559143023274833</v>
      </c>
      <c r="G845" s="234">
        <f t="shared" si="193"/>
        <v>0.71801071220906465</v>
      </c>
      <c r="H845" s="235">
        <f t="shared" si="194"/>
        <v>1829.0196078431375</v>
      </c>
      <c r="I845" s="235">
        <f t="shared" si="195"/>
        <v>5821.3898901960793</v>
      </c>
      <c r="N845" s="441"/>
      <c r="P845" s="240">
        <f t="shared" si="196"/>
        <v>0</v>
      </c>
      <c r="Q845" s="234">
        <f t="shared" si="197"/>
        <v>0.71801071220906465</v>
      </c>
      <c r="R845" s="235">
        <f t="shared" si="198"/>
        <v>0</v>
      </c>
      <c r="S845" s="235">
        <f t="shared" si="199"/>
        <v>5821.3898901960793</v>
      </c>
      <c r="X845" s="441"/>
      <c r="Z845" s="240">
        <f t="shared" si="200"/>
        <v>0</v>
      </c>
      <c r="AA845" s="234">
        <f t="shared" si="201"/>
        <v>0.71801071220906465</v>
      </c>
      <c r="AB845" s="235">
        <f t="shared" si="202"/>
        <v>0</v>
      </c>
      <c r="AC845" s="235">
        <f t="shared" si="203"/>
        <v>5821.3898901960793</v>
      </c>
      <c r="AH845" s="441"/>
      <c r="AJ845" s="240">
        <f t="shared" si="204"/>
        <v>0</v>
      </c>
      <c r="AK845" s="234">
        <f t="shared" si="205"/>
        <v>0.71801071220906465</v>
      </c>
      <c r="AL845" s="235">
        <f t="shared" si="206"/>
        <v>0</v>
      </c>
      <c r="AM845" s="235">
        <f t="shared" si="207"/>
        <v>5821.3898901960793</v>
      </c>
      <c r="AR845" s="441"/>
    </row>
    <row r="846" spans="2:44" ht="12.6" hidden="1" customHeight="1" outlineLevel="1" x14ac:dyDescent="0.2">
      <c r="B846" s="456">
        <f>'Comm Prop Portfolio'!A829</f>
        <v>820</v>
      </c>
      <c r="C846" s="822">
        <f>'Comm Prop Portfolio'!B829*(1+$D$8)</f>
        <v>40800000</v>
      </c>
      <c r="D846" s="823">
        <f>'Comm Prop Portfolio'!C829*(1+$D$9)</f>
        <v>11448</v>
      </c>
      <c r="E846" s="457"/>
      <c r="F846" s="234">
        <f t="shared" si="192"/>
        <v>0.19607843137254902</v>
      </c>
      <c r="G846" s="234">
        <f t="shared" si="193"/>
        <v>0.73529411764705888</v>
      </c>
      <c r="H846" s="235">
        <f t="shared" si="194"/>
        <v>2244.705882352941</v>
      </c>
      <c r="I846" s="235">
        <f t="shared" si="195"/>
        <v>8417.6470588235297</v>
      </c>
      <c r="N846" s="441"/>
      <c r="P846" s="240">
        <f t="shared" si="196"/>
        <v>0</v>
      </c>
      <c r="Q846" s="234">
        <f t="shared" si="197"/>
        <v>0.73529411764705888</v>
      </c>
      <c r="R846" s="235">
        <f t="shared" si="198"/>
        <v>0</v>
      </c>
      <c r="S846" s="235">
        <f t="shared" si="199"/>
        <v>8417.6470588235297</v>
      </c>
      <c r="X846" s="441"/>
      <c r="Z846" s="240">
        <f t="shared" si="200"/>
        <v>0</v>
      </c>
      <c r="AA846" s="234">
        <f t="shared" si="201"/>
        <v>0.73529411764705888</v>
      </c>
      <c r="AB846" s="235">
        <f t="shared" si="202"/>
        <v>0</v>
      </c>
      <c r="AC846" s="235">
        <f t="shared" si="203"/>
        <v>8417.6470588235297</v>
      </c>
      <c r="AH846" s="441"/>
      <c r="AJ846" s="240">
        <f t="shared" si="204"/>
        <v>0</v>
      </c>
      <c r="AK846" s="234">
        <f t="shared" si="205"/>
        <v>0.73529411764705888</v>
      </c>
      <c r="AL846" s="235">
        <f t="shared" si="206"/>
        <v>0</v>
      </c>
      <c r="AM846" s="235">
        <f t="shared" si="207"/>
        <v>8417.6470588235297</v>
      </c>
      <c r="AR846" s="441"/>
    </row>
    <row r="847" spans="2:44" ht="12.6" hidden="1" customHeight="1" outlineLevel="1" x14ac:dyDescent="0.2">
      <c r="B847" s="456">
        <f>'Comm Prop Portfolio'!A830</f>
        <v>821</v>
      </c>
      <c r="C847" s="822">
        <f>'Comm Prop Portfolio'!B830*(1+$D$8)</f>
        <v>13125360</v>
      </c>
      <c r="D847" s="823">
        <f>'Comm Prop Portfolio'!C830*(1+$D$9)</f>
        <v>3273.6192000000005</v>
      </c>
      <c r="E847" s="457"/>
      <c r="F847" s="234">
        <f t="shared" si="192"/>
        <v>0.60950709161501093</v>
      </c>
      <c r="G847" s="234">
        <f t="shared" si="193"/>
        <v>0.23811613548123634</v>
      </c>
      <c r="H847" s="235">
        <f t="shared" si="194"/>
        <v>1995.2941176470592</v>
      </c>
      <c r="I847" s="235">
        <f t="shared" si="195"/>
        <v>779.50155294117667</v>
      </c>
      <c r="N847" s="441"/>
      <c r="P847" s="240">
        <f t="shared" si="196"/>
        <v>0</v>
      </c>
      <c r="Q847" s="234">
        <f t="shared" si="197"/>
        <v>0.23811613548123634</v>
      </c>
      <c r="R847" s="235">
        <f t="shared" si="198"/>
        <v>0</v>
      </c>
      <c r="S847" s="235">
        <f t="shared" si="199"/>
        <v>779.50155294117667</v>
      </c>
      <c r="X847" s="441"/>
      <c r="Z847" s="240">
        <f t="shared" si="200"/>
        <v>0</v>
      </c>
      <c r="AA847" s="234">
        <f t="shared" si="201"/>
        <v>0.23811613548123634</v>
      </c>
      <c r="AB847" s="235">
        <f t="shared" si="202"/>
        <v>0</v>
      </c>
      <c r="AC847" s="235">
        <f t="shared" si="203"/>
        <v>779.50155294117667</v>
      </c>
      <c r="AH847" s="441"/>
      <c r="AJ847" s="240">
        <f t="shared" si="204"/>
        <v>0</v>
      </c>
      <c r="AK847" s="234">
        <f t="shared" si="205"/>
        <v>0.23811613548123634</v>
      </c>
      <c r="AL847" s="235">
        <f t="shared" si="206"/>
        <v>0</v>
      </c>
      <c r="AM847" s="235">
        <f t="shared" si="207"/>
        <v>779.50155294117667</v>
      </c>
      <c r="AR847" s="441"/>
    </row>
    <row r="848" spans="2:44" ht="12.6" hidden="1" customHeight="1" outlineLevel="1" x14ac:dyDescent="0.2">
      <c r="B848" s="456">
        <f>'Comm Prop Portfolio'!A831</f>
        <v>822</v>
      </c>
      <c r="C848" s="822">
        <f>'Comm Prop Portfolio'!B831*(1+$D$8)</f>
        <v>816000</v>
      </c>
      <c r="D848" s="823">
        <f>'Comm Prop Portfolio'!C831*(1+$D$9)</f>
        <v>195.04000000000002</v>
      </c>
      <c r="E848" s="457"/>
      <c r="F848" s="234">
        <f t="shared" si="192"/>
        <v>0</v>
      </c>
      <c r="G848" s="234">
        <f t="shared" si="193"/>
        <v>0</v>
      </c>
      <c r="H848" s="235">
        <f t="shared" si="194"/>
        <v>0</v>
      </c>
      <c r="I848" s="235">
        <f t="shared" si="195"/>
        <v>0</v>
      </c>
      <c r="N848" s="441"/>
      <c r="P848" s="240">
        <f t="shared" si="196"/>
        <v>0</v>
      </c>
      <c r="Q848" s="234">
        <f t="shared" si="197"/>
        <v>0</v>
      </c>
      <c r="R848" s="235">
        <f t="shared" si="198"/>
        <v>0</v>
      </c>
      <c r="S848" s="235">
        <f t="shared" si="199"/>
        <v>0</v>
      </c>
      <c r="X848" s="441"/>
      <c r="Z848" s="240">
        <f t="shared" si="200"/>
        <v>0</v>
      </c>
      <c r="AA848" s="234">
        <f t="shared" si="201"/>
        <v>0</v>
      </c>
      <c r="AB848" s="235">
        <f t="shared" si="202"/>
        <v>0</v>
      </c>
      <c r="AC848" s="235">
        <f t="shared" si="203"/>
        <v>0</v>
      </c>
      <c r="AH848" s="441"/>
      <c r="AJ848" s="240">
        <f t="shared" si="204"/>
        <v>0</v>
      </c>
      <c r="AK848" s="234">
        <f t="shared" si="205"/>
        <v>0</v>
      </c>
      <c r="AL848" s="235">
        <f t="shared" si="206"/>
        <v>0</v>
      </c>
      <c r="AM848" s="235">
        <f t="shared" si="207"/>
        <v>0</v>
      </c>
      <c r="AR848" s="441"/>
    </row>
    <row r="849" spans="2:44" ht="12.6" hidden="1" customHeight="1" outlineLevel="1" x14ac:dyDescent="0.2">
      <c r="B849" s="456">
        <f>'Comm Prop Portfolio'!A832</f>
        <v>823</v>
      </c>
      <c r="C849" s="822">
        <f>'Comm Prop Portfolio'!B832*(1+$D$8)</f>
        <v>3048780</v>
      </c>
      <c r="D849" s="823">
        <f>'Comm Prop Portfolio'!C832*(1+$D$9)</f>
        <v>697.03480000000013</v>
      </c>
      <c r="E849" s="457"/>
      <c r="F849" s="234">
        <f t="shared" si="192"/>
        <v>0.34399989503998318</v>
      </c>
      <c r="G849" s="234">
        <f t="shared" si="193"/>
        <v>0</v>
      </c>
      <c r="H849" s="235">
        <f t="shared" si="194"/>
        <v>239.77989803921571</v>
      </c>
      <c r="I849" s="235">
        <f t="shared" si="195"/>
        <v>0</v>
      </c>
      <c r="N849" s="441"/>
      <c r="P849" s="240">
        <f t="shared" si="196"/>
        <v>0</v>
      </c>
      <c r="Q849" s="234">
        <f t="shared" si="197"/>
        <v>0</v>
      </c>
      <c r="R849" s="235">
        <f t="shared" si="198"/>
        <v>0</v>
      </c>
      <c r="S849" s="235">
        <f t="shared" si="199"/>
        <v>0</v>
      </c>
      <c r="X849" s="441"/>
      <c r="Z849" s="240">
        <f t="shared" si="200"/>
        <v>0</v>
      </c>
      <c r="AA849" s="234">
        <f t="shared" si="201"/>
        <v>0</v>
      </c>
      <c r="AB849" s="235">
        <f t="shared" si="202"/>
        <v>0</v>
      </c>
      <c r="AC849" s="235">
        <f t="shared" si="203"/>
        <v>0</v>
      </c>
      <c r="AH849" s="441"/>
      <c r="AJ849" s="240">
        <f t="shared" si="204"/>
        <v>0</v>
      </c>
      <c r="AK849" s="234">
        <f t="shared" si="205"/>
        <v>0</v>
      </c>
      <c r="AL849" s="235">
        <f t="shared" si="206"/>
        <v>0</v>
      </c>
      <c r="AM849" s="235">
        <f t="shared" si="207"/>
        <v>0</v>
      </c>
      <c r="AR849" s="441"/>
    </row>
    <row r="850" spans="2:44" ht="12.6" hidden="1" customHeight="1" outlineLevel="1" x14ac:dyDescent="0.2">
      <c r="B850" s="456">
        <f>'Comm Prop Portfolio'!A833</f>
        <v>824</v>
      </c>
      <c r="C850" s="822">
        <f>'Comm Prop Portfolio'!B833*(1+$D$8)</f>
        <v>13191660</v>
      </c>
      <c r="D850" s="823">
        <f>'Comm Prop Portfolio'!C833*(1+$D$9)</f>
        <v>2878.8858</v>
      </c>
      <c r="E850" s="457"/>
      <c r="F850" s="234">
        <f t="shared" si="192"/>
        <v>0.60644376825964286</v>
      </c>
      <c r="G850" s="234">
        <f t="shared" si="193"/>
        <v>0.24194528967544646</v>
      </c>
      <c r="H850" s="235">
        <f t="shared" si="194"/>
        <v>1745.8823529411766</v>
      </c>
      <c r="I850" s="235">
        <f t="shared" si="195"/>
        <v>696.53285882352941</v>
      </c>
      <c r="N850" s="441"/>
      <c r="P850" s="240">
        <f t="shared" si="196"/>
        <v>0</v>
      </c>
      <c r="Q850" s="234">
        <f t="shared" si="197"/>
        <v>0.24194528967544646</v>
      </c>
      <c r="R850" s="235">
        <f t="shared" si="198"/>
        <v>0</v>
      </c>
      <c r="S850" s="235">
        <f t="shared" si="199"/>
        <v>696.53285882352941</v>
      </c>
      <c r="X850" s="441"/>
      <c r="Z850" s="240">
        <f t="shared" si="200"/>
        <v>0</v>
      </c>
      <c r="AA850" s="234">
        <f t="shared" si="201"/>
        <v>0.24194528967544646</v>
      </c>
      <c r="AB850" s="235">
        <f t="shared" si="202"/>
        <v>0</v>
      </c>
      <c r="AC850" s="235">
        <f t="shared" si="203"/>
        <v>696.53285882352941</v>
      </c>
      <c r="AH850" s="441"/>
      <c r="AJ850" s="240">
        <f t="shared" si="204"/>
        <v>0</v>
      </c>
      <c r="AK850" s="234">
        <f t="shared" si="205"/>
        <v>0.24194528967544646</v>
      </c>
      <c r="AL850" s="235">
        <f t="shared" si="206"/>
        <v>0</v>
      </c>
      <c r="AM850" s="235">
        <f t="shared" si="207"/>
        <v>696.53285882352941</v>
      </c>
      <c r="AR850" s="441"/>
    </row>
    <row r="851" spans="2:44" ht="12.6" hidden="1" customHeight="1" outlineLevel="1" x14ac:dyDescent="0.2">
      <c r="B851" s="456">
        <f>'Comm Prop Portfolio'!A834</f>
        <v>825</v>
      </c>
      <c r="C851" s="822">
        <f>'Comm Prop Portfolio'!B834*(1+$D$8)</f>
        <v>2856000</v>
      </c>
      <c r="D851" s="823">
        <f>'Comm Prop Portfolio'!C834*(1+$D$9)</f>
        <v>445.20000000000005</v>
      </c>
      <c r="E851" s="457"/>
      <c r="F851" s="234">
        <f t="shared" si="192"/>
        <v>0.29971988795518206</v>
      </c>
      <c r="G851" s="234">
        <f t="shared" si="193"/>
        <v>0</v>
      </c>
      <c r="H851" s="235">
        <f t="shared" si="194"/>
        <v>133.43529411764706</v>
      </c>
      <c r="I851" s="235">
        <f t="shared" si="195"/>
        <v>0</v>
      </c>
      <c r="N851" s="441"/>
      <c r="P851" s="240">
        <f t="shared" si="196"/>
        <v>0</v>
      </c>
      <c r="Q851" s="234">
        <f t="shared" si="197"/>
        <v>0</v>
      </c>
      <c r="R851" s="235">
        <f t="shared" si="198"/>
        <v>0</v>
      </c>
      <c r="S851" s="235">
        <f t="shared" si="199"/>
        <v>0</v>
      </c>
      <c r="X851" s="441"/>
      <c r="Z851" s="240">
        <f t="shared" si="200"/>
        <v>0</v>
      </c>
      <c r="AA851" s="234">
        <f t="shared" si="201"/>
        <v>0</v>
      </c>
      <c r="AB851" s="235">
        <f t="shared" si="202"/>
        <v>0</v>
      </c>
      <c r="AC851" s="235">
        <f t="shared" si="203"/>
        <v>0</v>
      </c>
      <c r="AH851" s="441"/>
      <c r="AJ851" s="240">
        <f t="shared" si="204"/>
        <v>0</v>
      </c>
      <c r="AK851" s="234">
        <f t="shared" si="205"/>
        <v>0</v>
      </c>
      <c r="AL851" s="235">
        <f t="shared" si="206"/>
        <v>0</v>
      </c>
      <c r="AM851" s="235">
        <f t="shared" si="207"/>
        <v>0</v>
      </c>
      <c r="AR851" s="441"/>
    </row>
    <row r="852" spans="2:44" ht="12.6" hidden="1" customHeight="1" outlineLevel="1" x14ac:dyDescent="0.2">
      <c r="B852" s="456">
        <f>'Comm Prop Portfolio'!A835</f>
        <v>826</v>
      </c>
      <c r="C852" s="822">
        <f>'Comm Prop Portfolio'!B835*(1+$D$8)</f>
        <v>40800000</v>
      </c>
      <c r="D852" s="823">
        <f>'Comm Prop Portfolio'!C835*(1+$D$9)</f>
        <v>10176</v>
      </c>
      <c r="E852" s="457"/>
      <c r="F852" s="234">
        <f t="shared" si="192"/>
        <v>0.19607843137254902</v>
      </c>
      <c r="G852" s="234">
        <f t="shared" si="193"/>
        <v>0.73529411764705888</v>
      </c>
      <c r="H852" s="235">
        <f t="shared" si="194"/>
        <v>1995.2941176470588</v>
      </c>
      <c r="I852" s="235">
        <f t="shared" si="195"/>
        <v>7482.3529411764712</v>
      </c>
      <c r="N852" s="441"/>
      <c r="P852" s="240">
        <f t="shared" si="196"/>
        <v>0</v>
      </c>
      <c r="Q852" s="234">
        <f t="shared" si="197"/>
        <v>0.73529411764705888</v>
      </c>
      <c r="R852" s="235">
        <f t="shared" si="198"/>
        <v>0</v>
      </c>
      <c r="S852" s="235">
        <f t="shared" si="199"/>
        <v>7482.3529411764712</v>
      </c>
      <c r="X852" s="441"/>
      <c r="Z852" s="240">
        <f t="shared" si="200"/>
        <v>0</v>
      </c>
      <c r="AA852" s="234">
        <f t="shared" si="201"/>
        <v>0.73529411764705888</v>
      </c>
      <c r="AB852" s="235">
        <f t="shared" si="202"/>
        <v>0</v>
      </c>
      <c r="AC852" s="235">
        <f t="shared" si="203"/>
        <v>7482.3529411764712</v>
      </c>
      <c r="AH852" s="441"/>
      <c r="AJ852" s="240">
        <f t="shared" si="204"/>
        <v>0</v>
      </c>
      <c r="AK852" s="234">
        <f t="shared" si="205"/>
        <v>0.73529411764705888</v>
      </c>
      <c r="AL852" s="235">
        <f t="shared" si="206"/>
        <v>0</v>
      </c>
      <c r="AM852" s="235">
        <f t="shared" si="207"/>
        <v>7482.3529411764712</v>
      </c>
      <c r="AR852" s="441"/>
    </row>
    <row r="853" spans="2:44" ht="12.6" hidden="1" customHeight="1" outlineLevel="1" x14ac:dyDescent="0.2">
      <c r="B853" s="456">
        <f>'Comm Prop Portfolio'!A836</f>
        <v>827</v>
      </c>
      <c r="C853" s="822">
        <f>'Comm Prop Portfolio'!B836*(1+$D$8)</f>
        <v>9472740</v>
      </c>
      <c r="D853" s="823">
        <f>'Comm Prop Portfolio'!C836*(1+$D$9)</f>
        <v>1968.8440000000003</v>
      </c>
      <c r="E853" s="457"/>
      <c r="F853" s="234">
        <f t="shared" si="192"/>
        <v>0.78886784605087867</v>
      </c>
      <c r="G853" s="234">
        <f t="shared" si="193"/>
        <v>0</v>
      </c>
      <c r="H853" s="235">
        <f t="shared" si="194"/>
        <v>1553.1577254901963</v>
      </c>
      <c r="I853" s="235">
        <f t="shared" si="195"/>
        <v>0</v>
      </c>
      <c r="N853" s="441"/>
      <c r="P853" s="240">
        <f t="shared" si="196"/>
        <v>0</v>
      </c>
      <c r="Q853" s="234">
        <f t="shared" si="197"/>
        <v>0</v>
      </c>
      <c r="R853" s="235">
        <f t="shared" si="198"/>
        <v>0</v>
      </c>
      <c r="S853" s="235">
        <f t="shared" si="199"/>
        <v>0</v>
      </c>
      <c r="X853" s="441"/>
      <c r="Z853" s="240">
        <f t="shared" si="200"/>
        <v>0</v>
      </c>
      <c r="AA853" s="234">
        <f t="shared" si="201"/>
        <v>0</v>
      </c>
      <c r="AB853" s="235">
        <f t="shared" si="202"/>
        <v>0</v>
      </c>
      <c r="AC853" s="235">
        <f t="shared" si="203"/>
        <v>0</v>
      </c>
      <c r="AH853" s="441"/>
      <c r="AJ853" s="240">
        <f t="shared" si="204"/>
        <v>0</v>
      </c>
      <c r="AK853" s="234">
        <f t="shared" si="205"/>
        <v>0</v>
      </c>
      <c r="AL853" s="235">
        <f t="shared" si="206"/>
        <v>0</v>
      </c>
      <c r="AM853" s="235">
        <f t="shared" si="207"/>
        <v>0</v>
      </c>
      <c r="AR853" s="441"/>
    </row>
    <row r="854" spans="2:44" ht="12.6" hidden="1" customHeight="1" outlineLevel="1" x14ac:dyDescent="0.2">
      <c r="B854" s="456">
        <f>'Comm Prop Portfolio'!A837</f>
        <v>828</v>
      </c>
      <c r="C854" s="822">
        <f>'Comm Prop Portfolio'!B837*(1+$D$8)</f>
        <v>22450200</v>
      </c>
      <c r="D854" s="823">
        <f>'Comm Prop Portfolio'!C837*(1+$D$9)</f>
        <v>6532.5680000000002</v>
      </c>
      <c r="E854" s="457"/>
      <c r="F854" s="234">
        <f t="shared" si="192"/>
        <v>0.35634426419363746</v>
      </c>
      <c r="G854" s="234">
        <f t="shared" si="193"/>
        <v>0.55456966975795319</v>
      </c>
      <c r="H854" s="235">
        <f t="shared" si="194"/>
        <v>2327.8431372549021</v>
      </c>
      <c r="I854" s="235">
        <f t="shared" si="195"/>
        <v>3622.764078431373</v>
      </c>
      <c r="N854" s="441"/>
      <c r="P854" s="240">
        <f t="shared" si="196"/>
        <v>0</v>
      </c>
      <c r="Q854" s="234">
        <f t="shared" si="197"/>
        <v>0.55456966975795319</v>
      </c>
      <c r="R854" s="235">
        <f t="shared" si="198"/>
        <v>0</v>
      </c>
      <c r="S854" s="235">
        <f t="shared" si="199"/>
        <v>3622.764078431373</v>
      </c>
      <c r="X854" s="441"/>
      <c r="Z854" s="240">
        <f t="shared" si="200"/>
        <v>0</v>
      </c>
      <c r="AA854" s="234">
        <f t="shared" si="201"/>
        <v>0.55456966975795319</v>
      </c>
      <c r="AB854" s="235">
        <f t="shared" si="202"/>
        <v>0</v>
      </c>
      <c r="AC854" s="235">
        <f t="shared" si="203"/>
        <v>3622.764078431373</v>
      </c>
      <c r="AH854" s="441"/>
      <c r="AJ854" s="240">
        <f t="shared" si="204"/>
        <v>0</v>
      </c>
      <c r="AK854" s="234">
        <f t="shared" si="205"/>
        <v>0.55456966975795319</v>
      </c>
      <c r="AL854" s="235">
        <f t="shared" si="206"/>
        <v>0</v>
      </c>
      <c r="AM854" s="235">
        <f t="shared" si="207"/>
        <v>3622.764078431373</v>
      </c>
      <c r="AR854" s="441"/>
    </row>
    <row r="855" spans="2:44" ht="12.6" hidden="1" customHeight="1" outlineLevel="1" x14ac:dyDescent="0.2">
      <c r="B855" s="456">
        <f>'Comm Prop Portfolio'!A838</f>
        <v>829</v>
      </c>
      <c r="C855" s="822">
        <f>'Comm Prop Portfolio'!B838*(1+$D$8)</f>
        <v>40800000</v>
      </c>
      <c r="D855" s="823">
        <f>'Comm Prop Portfolio'!C838*(1+$D$9)</f>
        <v>7632</v>
      </c>
      <c r="E855" s="457"/>
      <c r="F855" s="234">
        <f t="shared" si="192"/>
        <v>0.19607843137254902</v>
      </c>
      <c r="G855" s="234">
        <f t="shared" si="193"/>
        <v>0.73529411764705888</v>
      </c>
      <c r="H855" s="235">
        <f t="shared" si="194"/>
        <v>1496.4705882352941</v>
      </c>
      <c r="I855" s="235">
        <f t="shared" si="195"/>
        <v>5611.7647058823532</v>
      </c>
      <c r="N855" s="441"/>
      <c r="P855" s="240">
        <f t="shared" si="196"/>
        <v>0</v>
      </c>
      <c r="Q855" s="234">
        <f t="shared" si="197"/>
        <v>0.73529411764705888</v>
      </c>
      <c r="R855" s="235">
        <f t="shared" si="198"/>
        <v>0</v>
      </c>
      <c r="S855" s="235">
        <f t="shared" si="199"/>
        <v>5611.7647058823532</v>
      </c>
      <c r="X855" s="441"/>
      <c r="Z855" s="240">
        <f t="shared" si="200"/>
        <v>0</v>
      </c>
      <c r="AA855" s="234">
        <f t="shared" si="201"/>
        <v>0.73529411764705888</v>
      </c>
      <c r="AB855" s="235">
        <f t="shared" si="202"/>
        <v>0</v>
      </c>
      <c r="AC855" s="235">
        <f t="shared" si="203"/>
        <v>5611.7647058823532</v>
      </c>
      <c r="AH855" s="441"/>
      <c r="AJ855" s="240">
        <f t="shared" si="204"/>
        <v>0</v>
      </c>
      <c r="AK855" s="234">
        <f t="shared" si="205"/>
        <v>0.73529411764705888</v>
      </c>
      <c r="AL855" s="235">
        <f t="shared" si="206"/>
        <v>0</v>
      </c>
      <c r="AM855" s="235">
        <f t="shared" si="207"/>
        <v>5611.7647058823532</v>
      </c>
      <c r="AR855" s="441"/>
    </row>
    <row r="856" spans="2:44" ht="12.6" hidden="1" customHeight="1" outlineLevel="1" x14ac:dyDescent="0.2">
      <c r="B856" s="456">
        <f>'Comm Prop Portfolio'!A839</f>
        <v>830</v>
      </c>
      <c r="C856" s="822">
        <f>'Comm Prop Portfolio'!B839*(1+$D$8)</f>
        <v>2634660</v>
      </c>
      <c r="D856" s="823">
        <f>'Comm Prop Portfolio'!C839*(1+$D$9)</f>
        <v>766.63440000000003</v>
      </c>
      <c r="E856" s="457"/>
      <c r="F856" s="234">
        <f t="shared" si="192"/>
        <v>0.24088876743109167</v>
      </c>
      <c r="G856" s="234">
        <f t="shared" si="193"/>
        <v>0</v>
      </c>
      <c r="H856" s="235">
        <f t="shared" si="194"/>
        <v>184.6736156862745</v>
      </c>
      <c r="I856" s="235">
        <f t="shared" si="195"/>
        <v>0</v>
      </c>
      <c r="N856" s="441"/>
      <c r="P856" s="240">
        <f t="shared" si="196"/>
        <v>0</v>
      </c>
      <c r="Q856" s="234">
        <f t="shared" si="197"/>
        <v>0</v>
      </c>
      <c r="R856" s="235">
        <f t="shared" si="198"/>
        <v>0</v>
      </c>
      <c r="S856" s="235">
        <f t="shared" si="199"/>
        <v>0</v>
      </c>
      <c r="X856" s="441"/>
      <c r="Z856" s="240">
        <f t="shared" si="200"/>
        <v>0</v>
      </c>
      <c r="AA856" s="234">
        <f t="shared" si="201"/>
        <v>0</v>
      </c>
      <c r="AB856" s="235">
        <f t="shared" si="202"/>
        <v>0</v>
      </c>
      <c r="AC856" s="235">
        <f t="shared" si="203"/>
        <v>0</v>
      </c>
      <c r="AH856" s="441"/>
      <c r="AJ856" s="240">
        <f t="shared" si="204"/>
        <v>0</v>
      </c>
      <c r="AK856" s="234">
        <f t="shared" si="205"/>
        <v>0</v>
      </c>
      <c r="AL856" s="235">
        <f t="shared" si="206"/>
        <v>0</v>
      </c>
      <c r="AM856" s="235">
        <f t="shared" si="207"/>
        <v>0</v>
      </c>
      <c r="AR856" s="441"/>
    </row>
    <row r="857" spans="2:44" ht="12.6" hidden="1" customHeight="1" outlineLevel="1" x14ac:dyDescent="0.2">
      <c r="B857" s="456">
        <f>'Comm Prop Portfolio'!A840</f>
        <v>831</v>
      </c>
      <c r="C857" s="822">
        <f>'Comm Prop Portfolio'!B840*(1+$D$8)</f>
        <v>9714480</v>
      </c>
      <c r="D857" s="823">
        <f>'Comm Prop Portfolio'!C840*(1+$D$9)</f>
        <v>1817.1792</v>
      </c>
      <c r="E857" s="457"/>
      <c r="F857" s="234">
        <f t="shared" si="192"/>
        <v>0.79412176462353101</v>
      </c>
      <c r="G857" s="234">
        <f t="shared" si="193"/>
        <v>0</v>
      </c>
      <c r="H857" s="235">
        <f t="shared" si="194"/>
        <v>1443.0615529411764</v>
      </c>
      <c r="I857" s="235">
        <f t="shared" si="195"/>
        <v>0</v>
      </c>
      <c r="N857" s="441"/>
      <c r="P857" s="240">
        <f t="shared" si="196"/>
        <v>0</v>
      </c>
      <c r="Q857" s="234">
        <f t="shared" si="197"/>
        <v>0</v>
      </c>
      <c r="R857" s="235">
        <f t="shared" si="198"/>
        <v>0</v>
      </c>
      <c r="S857" s="235">
        <f t="shared" si="199"/>
        <v>0</v>
      </c>
      <c r="X857" s="441"/>
      <c r="Z857" s="240">
        <f t="shared" si="200"/>
        <v>0</v>
      </c>
      <c r="AA857" s="234">
        <f t="shared" si="201"/>
        <v>0</v>
      </c>
      <c r="AB857" s="235">
        <f t="shared" si="202"/>
        <v>0</v>
      </c>
      <c r="AC857" s="235">
        <f t="shared" si="203"/>
        <v>0</v>
      </c>
      <c r="AH857" s="441"/>
      <c r="AJ857" s="240">
        <f t="shared" si="204"/>
        <v>0</v>
      </c>
      <c r="AK857" s="234">
        <f t="shared" si="205"/>
        <v>0</v>
      </c>
      <c r="AL857" s="235">
        <f t="shared" si="206"/>
        <v>0</v>
      </c>
      <c r="AM857" s="235">
        <f t="shared" si="207"/>
        <v>0</v>
      </c>
      <c r="AR857" s="441"/>
    </row>
    <row r="858" spans="2:44" ht="12.6" hidden="1" customHeight="1" outlineLevel="1" x14ac:dyDescent="0.2">
      <c r="B858" s="456">
        <f>'Comm Prop Portfolio'!A841</f>
        <v>832</v>
      </c>
      <c r="C858" s="822">
        <f>'Comm Prop Portfolio'!B841*(1+$D$8)</f>
        <v>27350280</v>
      </c>
      <c r="D858" s="823">
        <f>'Comm Prop Portfolio'!C841*(1+$D$9)</f>
        <v>4263.4260000000004</v>
      </c>
      <c r="E858" s="457"/>
      <c r="F858" s="234">
        <f t="shared" si="192"/>
        <v>0.2925015758522399</v>
      </c>
      <c r="G858" s="234">
        <f t="shared" si="193"/>
        <v>0.63437303018470015</v>
      </c>
      <c r="H858" s="235">
        <f t="shared" si="194"/>
        <v>1247.0588235294119</v>
      </c>
      <c r="I858" s="235">
        <f t="shared" si="195"/>
        <v>2704.6024705882355</v>
      </c>
      <c r="N858" s="441"/>
      <c r="P858" s="240">
        <f t="shared" si="196"/>
        <v>0</v>
      </c>
      <c r="Q858" s="234">
        <f t="shared" si="197"/>
        <v>0.63437303018470015</v>
      </c>
      <c r="R858" s="235">
        <f t="shared" si="198"/>
        <v>0</v>
      </c>
      <c r="S858" s="235">
        <f t="shared" si="199"/>
        <v>2704.6024705882355</v>
      </c>
      <c r="X858" s="441"/>
      <c r="Z858" s="240">
        <f t="shared" si="200"/>
        <v>0</v>
      </c>
      <c r="AA858" s="234">
        <f t="shared" si="201"/>
        <v>0.63437303018470015</v>
      </c>
      <c r="AB858" s="235">
        <f t="shared" si="202"/>
        <v>0</v>
      </c>
      <c r="AC858" s="235">
        <f t="shared" si="203"/>
        <v>2704.6024705882355</v>
      </c>
      <c r="AH858" s="441"/>
      <c r="AJ858" s="240">
        <f t="shared" si="204"/>
        <v>0</v>
      </c>
      <c r="AK858" s="234">
        <f t="shared" si="205"/>
        <v>0.63437303018470015</v>
      </c>
      <c r="AL858" s="235">
        <f t="shared" si="206"/>
        <v>0</v>
      </c>
      <c r="AM858" s="235">
        <f t="shared" si="207"/>
        <v>2704.6024705882355</v>
      </c>
      <c r="AR858" s="441"/>
    </row>
    <row r="859" spans="2:44" ht="12.6" hidden="1" customHeight="1" outlineLevel="1" x14ac:dyDescent="0.2">
      <c r="B859" s="456">
        <f>'Comm Prop Portfolio'!A842</f>
        <v>833</v>
      </c>
      <c r="C859" s="822">
        <f>'Comm Prop Portfolio'!B842*(1+$D$8)</f>
        <v>2082840</v>
      </c>
      <c r="D859" s="823">
        <f>'Comm Prop Portfolio'!C842*(1+$D$9)</f>
        <v>562.77520000000004</v>
      </c>
      <c r="E859" s="457"/>
      <c r="F859" s="234">
        <f t="shared" ref="F859:F922" si="208">MAX(0,MIN(H$12,C859-G$12))/C859</f>
        <v>3.9772618155979336E-2</v>
      </c>
      <c r="G859" s="234">
        <f t="shared" ref="G859:G922" si="209">MAX(0,MIN(H$13,C859-G$13))/C859</f>
        <v>0</v>
      </c>
      <c r="H859" s="235">
        <f t="shared" ref="H859:H922" si="210">+F859*D859</f>
        <v>22.383043137254905</v>
      </c>
      <c r="I859" s="235">
        <f t="shared" ref="I859:I922" si="211">+G859*D859</f>
        <v>0</v>
      </c>
      <c r="N859" s="441"/>
      <c r="P859" s="240">
        <f t="shared" si="196"/>
        <v>0</v>
      </c>
      <c r="Q859" s="234">
        <f t="shared" si="197"/>
        <v>0</v>
      </c>
      <c r="R859" s="235">
        <f t="shared" si="198"/>
        <v>0</v>
      </c>
      <c r="S859" s="235">
        <f t="shared" si="199"/>
        <v>0</v>
      </c>
      <c r="X859" s="441"/>
      <c r="Z859" s="240">
        <f t="shared" si="200"/>
        <v>0</v>
      </c>
      <c r="AA859" s="234">
        <f t="shared" si="201"/>
        <v>0</v>
      </c>
      <c r="AB859" s="235">
        <f t="shared" si="202"/>
        <v>0</v>
      </c>
      <c r="AC859" s="235">
        <f t="shared" si="203"/>
        <v>0</v>
      </c>
      <c r="AH859" s="441"/>
      <c r="AJ859" s="240">
        <f t="shared" si="204"/>
        <v>0</v>
      </c>
      <c r="AK859" s="234">
        <f t="shared" si="205"/>
        <v>0</v>
      </c>
      <c r="AL859" s="235">
        <f t="shared" si="206"/>
        <v>0</v>
      </c>
      <c r="AM859" s="235">
        <f t="shared" si="207"/>
        <v>0</v>
      </c>
      <c r="AR859" s="441"/>
    </row>
    <row r="860" spans="2:44" ht="12.6" hidden="1" customHeight="1" outlineLevel="1" x14ac:dyDescent="0.2">
      <c r="B860" s="456">
        <f>'Comm Prop Portfolio'!A843</f>
        <v>834</v>
      </c>
      <c r="C860" s="822">
        <f>'Comm Prop Portfolio'!B843*(1+$D$8)</f>
        <v>40800000</v>
      </c>
      <c r="D860" s="823">
        <f>'Comm Prop Portfolio'!C843*(1+$D$9)</f>
        <v>8056</v>
      </c>
      <c r="E860" s="457"/>
      <c r="F860" s="234">
        <f t="shared" si="208"/>
        <v>0.19607843137254902</v>
      </c>
      <c r="G860" s="234">
        <f t="shared" si="209"/>
        <v>0.73529411764705888</v>
      </c>
      <c r="H860" s="235">
        <f t="shared" si="210"/>
        <v>1579.6078431372548</v>
      </c>
      <c r="I860" s="235">
        <f t="shared" si="211"/>
        <v>5923.5294117647063</v>
      </c>
      <c r="N860" s="441"/>
      <c r="P860" s="240">
        <f t="shared" ref="P860:P923" si="212">MAX(0,MIN(R$12,$C860-Q$12))/$C860</f>
        <v>0</v>
      </c>
      <c r="Q860" s="234">
        <f t="shared" ref="Q860:Q923" si="213">MAX(0,MIN(R$13,$C860-Q$13))/$C860</f>
        <v>0.73529411764705888</v>
      </c>
      <c r="R860" s="235">
        <f t="shared" ref="R860:R923" si="214">+P860*$D860</f>
        <v>0</v>
      </c>
      <c r="S860" s="235">
        <f t="shared" ref="S860:S923" si="215">+Q860*$D860</f>
        <v>5923.5294117647063</v>
      </c>
      <c r="X860" s="441"/>
      <c r="Z860" s="240">
        <f t="shared" ref="Z860:Z923" si="216">MAX(0,MIN(AB$12,$C860-AA$12))/$C860</f>
        <v>0</v>
      </c>
      <c r="AA860" s="234">
        <f t="shared" ref="AA860:AA923" si="217">MAX(0,MIN(AB$13,$C860-AA$13))/$C860</f>
        <v>0.73529411764705888</v>
      </c>
      <c r="AB860" s="235">
        <f t="shared" ref="AB860:AB923" si="218">+Z860*$D860</f>
        <v>0</v>
      </c>
      <c r="AC860" s="235">
        <f t="shared" ref="AC860:AC923" si="219">+AA860*$D860</f>
        <v>5923.5294117647063</v>
      </c>
      <c r="AH860" s="441"/>
      <c r="AJ860" s="240">
        <f t="shared" ref="AJ860:AJ923" si="220">MAX(0,MIN(AL$12,$C860-AK$12))/$C860</f>
        <v>0</v>
      </c>
      <c r="AK860" s="234">
        <f t="shared" ref="AK860:AK923" si="221">MAX(0,MIN(AL$13,$C860-AK$13))/$C860</f>
        <v>0.73529411764705888</v>
      </c>
      <c r="AL860" s="235">
        <f t="shared" ref="AL860:AL923" si="222">+AJ860*$D860</f>
        <v>0</v>
      </c>
      <c r="AM860" s="235">
        <f t="shared" ref="AM860:AM923" si="223">+AK860*$D860</f>
        <v>5923.5294117647063</v>
      </c>
      <c r="AR860" s="441"/>
    </row>
    <row r="861" spans="2:44" ht="12.6" hidden="1" customHeight="1" outlineLevel="1" x14ac:dyDescent="0.2">
      <c r="B861" s="456">
        <f>'Comm Prop Portfolio'!A844</f>
        <v>835</v>
      </c>
      <c r="C861" s="822">
        <f>'Comm Prop Portfolio'!B844*(1+$D$8)</f>
        <v>40800000</v>
      </c>
      <c r="D861" s="823">
        <f>'Comm Prop Portfolio'!C844*(1+$D$9)</f>
        <v>9328</v>
      </c>
      <c r="E861" s="457"/>
      <c r="F861" s="234">
        <f t="shared" si="208"/>
        <v>0.19607843137254902</v>
      </c>
      <c r="G861" s="234">
        <f t="shared" si="209"/>
        <v>0.73529411764705888</v>
      </c>
      <c r="H861" s="235">
        <f t="shared" si="210"/>
        <v>1829.0196078431372</v>
      </c>
      <c r="I861" s="235">
        <f t="shared" si="211"/>
        <v>6858.8235294117649</v>
      </c>
      <c r="N861" s="441"/>
      <c r="P861" s="240">
        <f t="shared" si="212"/>
        <v>0</v>
      </c>
      <c r="Q861" s="234">
        <f t="shared" si="213"/>
        <v>0.73529411764705888</v>
      </c>
      <c r="R861" s="235">
        <f t="shared" si="214"/>
        <v>0</v>
      </c>
      <c r="S861" s="235">
        <f t="shared" si="215"/>
        <v>6858.8235294117649</v>
      </c>
      <c r="X861" s="441"/>
      <c r="Z861" s="240">
        <f t="shared" si="216"/>
        <v>0</v>
      </c>
      <c r="AA861" s="234">
        <f t="shared" si="217"/>
        <v>0.73529411764705888</v>
      </c>
      <c r="AB861" s="235">
        <f t="shared" si="218"/>
        <v>0</v>
      </c>
      <c r="AC861" s="235">
        <f t="shared" si="219"/>
        <v>6858.8235294117649</v>
      </c>
      <c r="AH861" s="441"/>
      <c r="AJ861" s="240">
        <f t="shared" si="220"/>
        <v>0</v>
      </c>
      <c r="AK861" s="234">
        <f t="shared" si="221"/>
        <v>0.73529411764705888</v>
      </c>
      <c r="AL861" s="235">
        <f t="shared" si="222"/>
        <v>0</v>
      </c>
      <c r="AM861" s="235">
        <f t="shared" si="223"/>
        <v>6858.8235294117649</v>
      </c>
      <c r="AR861" s="441"/>
    </row>
    <row r="862" spans="2:44" ht="12.6" hidden="1" customHeight="1" outlineLevel="1" x14ac:dyDescent="0.2">
      <c r="B862" s="456">
        <f>'Comm Prop Portfolio'!A845</f>
        <v>836</v>
      </c>
      <c r="C862" s="822">
        <f>'Comm Prop Portfolio'!B845*(1+$D$8)</f>
        <v>5587560</v>
      </c>
      <c r="D862" s="823">
        <f>'Comm Prop Portfolio'!C845*(1+$D$9)</f>
        <v>1103.2692</v>
      </c>
      <c r="E862" s="457"/>
      <c r="F862" s="234">
        <f t="shared" si="208"/>
        <v>0.64206200917753009</v>
      </c>
      <c r="G862" s="234">
        <f t="shared" si="209"/>
        <v>0</v>
      </c>
      <c r="H862" s="235">
        <f t="shared" si="210"/>
        <v>708.36723921568625</v>
      </c>
      <c r="I862" s="235">
        <f t="shared" si="211"/>
        <v>0</v>
      </c>
      <c r="N862" s="441"/>
      <c r="P862" s="240">
        <f t="shared" si="212"/>
        <v>0</v>
      </c>
      <c r="Q862" s="234">
        <f t="shared" si="213"/>
        <v>0</v>
      </c>
      <c r="R862" s="235">
        <f t="shared" si="214"/>
        <v>0</v>
      </c>
      <c r="S862" s="235">
        <f t="shared" si="215"/>
        <v>0</v>
      </c>
      <c r="X862" s="441"/>
      <c r="Z862" s="240">
        <f t="shared" si="216"/>
        <v>0</v>
      </c>
      <c r="AA862" s="234">
        <f t="shared" si="217"/>
        <v>0</v>
      </c>
      <c r="AB862" s="235">
        <f t="shared" si="218"/>
        <v>0</v>
      </c>
      <c r="AC862" s="235">
        <f t="shared" si="219"/>
        <v>0</v>
      </c>
      <c r="AH862" s="441"/>
      <c r="AJ862" s="240">
        <f t="shared" si="220"/>
        <v>0</v>
      </c>
      <c r="AK862" s="234">
        <f t="shared" si="221"/>
        <v>0</v>
      </c>
      <c r="AL862" s="235">
        <f t="shared" si="222"/>
        <v>0</v>
      </c>
      <c r="AM862" s="235">
        <f t="shared" si="223"/>
        <v>0</v>
      </c>
      <c r="AR862" s="441"/>
    </row>
    <row r="863" spans="2:44" ht="12.6" hidden="1" customHeight="1" outlineLevel="1" x14ac:dyDescent="0.2">
      <c r="B863" s="456">
        <f>'Comm Prop Portfolio'!A846</f>
        <v>837</v>
      </c>
      <c r="C863" s="822">
        <f>'Comm Prop Portfolio'!B846*(1+$D$8)</f>
        <v>26254800</v>
      </c>
      <c r="D863" s="823">
        <f>'Comm Prop Portfolio'!C846*(1+$D$9)</f>
        <v>7639.6320000000005</v>
      </c>
      <c r="E863" s="457"/>
      <c r="F863" s="234">
        <f t="shared" si="208"/>
        <v>0.30470618705912822</v>
      </c>
      <c r="G863" s="234">
        <f t="shared" si="209"/>
        <v>0.61911726617608975</v>
      </c>
      <c r="H863" s="235">
        <f t="shared" si="210"/>
        <v>2327.8431372549021</v>
      </c>
      <c r="I863" s="235">
        <f t="shared" si="211"/>
        <v>4729.8280784313729</v>
      </c>
      <c r="N863" s="441"/>
      <c r="P863" s="240">
        <f t="shared" si="212"/>
        <v>0</v>
      </c>
      <c r="Q863" s="234">
        <f t="shared" si="213"/>
        <v>0.61911726617608975</v>
      </c>
      <c r="R863" s="235">
        <f t="shared" si="214"/>
        <v>0</v>
      </c>
      <c r="S863" s="235">
        <f t="shared" si="215"/>
        <v>4729.8280784313729</v>
      </c>
      <c r="X863" s="441"/>
      <c r="Z863" s="240">
        <f t="shared" si="216"/>
        <v>0</v>
      </c>
      <c r="AA863" s="234">
        <f t="shared" si="217"/>
        <v>0.61911726617608975</v>
      </c>
      <c r="AB863" s="235">
        <f t="shared" si="218"/>
        <v>0</v>
      </c>
      <c r="AC863" s="235">
        <f t="shared" si="219"/>
        <v>4729.8280784313729</v>
      </c>
      <c r="AH863" s="441"/>
      <c r="AJ863" s="240">
        <f t="shared" si="220"/>
        <v>0</v>
      </c>
      <c r="AK863" s="234">
        <f t="shared" si="221"/>
        <v>0.61911726617608975</v>
      </c>
      <c r="AL863" s="235">
        <f t="shared" si="222"/>
        <v>0</v>
      </c>
      <c r="AM863" s="235">
        <f t="shared" si="223"/>
        <v>4729.8280784313729</v>
      </c>
      <c r="AR863" s="441"/>
    </row>
    <row r="864" spans="2:44" ht="12.6" hidden="1" customHeight="1" outlineLevel="1" x14ac:dyDescent="0.2">
      <c r="B864" s="456">
        <f>'Comm Prop Portfolio'!A847</f>
        <v>838</v>
      </c>
      <c r="C864" s="822">
        <f>'Comm Prop Portfolio'!B847*(1+$D$8)</f>
        <v>23336580</v>
      </c>
      <c r="D864" s="823">
        <f>'Comm Prop Portfolio'!C847*(1+$D$9)</f>
        <v>7033.0046000000002</v>
      </c>
      <c r="E864" s="457"/>
      <c r="F864" s="234">
        <f t="shared" si="208"/>
        <v>0.34280944337173658</v>
      </c>
      <c r="G864" s="234">
        <f t="shared" si="209"/>
        <v>0.57148819578532928</v>
      </c>
      <c r="H864" s="235">
        <f t="shared" si="210"/>
        <v>2410.9803921568628</v>
      </c>
      <c r="I864" s="235">
        <f t="shared" si="211"/>
        <v>4019.2791098039215</v>
      </c>
      <c r="N864" s="441"/>
      <c r="P864" s="240">
        <f t="shared" si="212"/>
        <v>0</v>
      </c>
      <c r="Q864" s="234">
        <f t="shared" si="213"/>
        <v>0.57148819578532928</v>
      </c>
      <c r="R864" s="235">
        <f t="shared" si="214"/>
        <v>0</v>
      </c>
      <c r="S864" s="235">
        <f t="shared" si="215"/>
        <v>4019.2791098039215</v>
      </c>
      <c r="X864" s="441"/>
      <c r="Z864" s="240">
        <f t="shared" si="216"/>
        <v>0</v>
      </c>
      <c r="AA864" s="234">
        <f t="shared" si="217"/>
        <v>0.57148819578532928</v>
      </c>
      <c r="AB864" s="235">
        <f t="shared" si="218"/>
        <v>0</v>
      </c>
      <c r="AC864" s="235">
        <f t="shared" si="219"/>
        <v>4019.2791098039215</v>
      </c>
      <c r="AH864" s="441"/>
      <c r="AJ864" s="240">
        <f t="shared" si="220"/>
        <v>0</v>
      </c>
      <c r="AK864" s="234">
        <f t="shared" si="221"/>
        <v>0.57148819578532928</v>
      </c>
      <c r="AL864" s="235">
        <f t="shared" si="222"/>
        <v>0</v>
      </c>
      <c r="AM864" s="235">
        <f t="shared" si="223"/>
        <v>4019.2791098039215</v>
      </c>
      <c r="AR864" s="441"/>
    </row>
    <row r="865" spans="2:44" ht="12.6" hidden="1" customHeight="1" outlineLevel="1" x14ac:dyDescent="0.2">
      <c r="B865" s="456">
        <f>'Comm Prop Portfolio'!A848</f>
        <v>839</v>
      </c>
      <c r="C865" s="822">
        <f>'Comm Prop Portfolio'!B848*(1+$D$8)</f>
        <v>9266700</v>
      </c>
      <c r="D865" s="823">
        <f>'Comm Prop Portfolio'!C848*(1+$D$9)</f>
        <v>2792.7290000000003</v>
      </c>
      <c r="E865" s="457"/>
      <c r="F865" s="234">
        <f t="shared" si="208"/>
        <v>0.78417343822504237</v>
      </c>
      <c r="G865" s="234">
        <f t="shared" si="209"/>
        <v>0</v>
      </c>
      <c r="H865" s="235">
        <f t="shared" si="210"/>
        <v>2189.9839019607844</v>
      </c>
      <c r="I865" s="235">
        <f t="shared" si="211"/>
        <v>0</v>
      </c>
      <c r="N865" s="441"/>
      <c r="P865" s="240">
        <f t="shared" si="212"/>
        <v>0</v>
      </c>
      <c r="Q865" s="234">
        <f t="shared" si="213"/>
        <v>0</v>
      </c>
      <c r="R865" s="235">
        <f t="shared" si="214"/>
        <v>0</v>
      </c>
      <c r="S865" s="235">
        <f t="shared" si="215"/>
        <v>0</v>
      </c>
      <c r="X865" s="441"/>
      <c r="Z865" s="240">
        <f t="shared" si="216"/>
        <v>0</v>
      </c>
      <c r="AA865" s="234">
        <f t="shared" si="217"/>
        <v>0</v>
      </c>
      <c r="AB865" s="235">
        <f t="shared" si="218"/>
        <v>0</v>
      </c>
      <c r="AC865" s="235">
        <f t="shared" si="219"/>
        <v>0</v>
      </c>
      <c r="AH865" s="441"/>
      <c r="AJ865" s="240">
        <f t="shared" si="220"/>
        <v>0</v>
      </c>
      <c r="AK865" s="234">
        <f t="shared" si="221"/>
        <v>0</v>
      </c>
      <c r="AL865" s="235">
        <f t="shared" si="222"/>
        <v>0</v>
      </c>
      <c r="AM865" s="235">
        <f t="shared" si="223"/>
        <v>0</v>
      </c>
      <c r="AR865" s="441"/>
    </row>
    <row r="866" spans="2:44" ht="12.6" hidden="1" customHeight="1" outlineLevel="1" x14ac:dyDescent="0.2">
      <c r="B866" s="456">
        <f>'Comm Prop Portfolio'!A849</f>
        <v>840</v>
      </c>
      <c r="C866" s="822">
        <f>'Comm Prop Portfolio'!B849*(1+$D$8)</f>
        <v>40800000</v>
      </c>
      <c r="D866" s="823">
        <f>'Comm Prop Portfolio'!C849*(1+$D$9)</f>
        <v>12296</v>
      </c>
      <c r="E866" s="457"/>
      <c r="F866" s="234">
        <f t="shared" si="208"/>
        <v>0.19607843137254902</v>
      </c>
      <c r="G866" s="234">
        <f t="shared" si="209"/>
        <v>0.73529411764705888</v>
      </c>
      <c r="H866" s="235">
        <f t="shared" si="210"/>
        <v>2410.9803921568628</v>
      </c>
      <c r="I866" s="235">
        <f t="shared" si="211"/>
        <v>9041.176470588236</v>
      </c>
      <c r="N866" s="441"/>
      <c r="P866" s="240">
        <f t="shared" si="212"/>
        <v>0</v>
      </c>
      <c r="Q866" s="234">
        <f t="shared" si="213"/>
        <v>0.73529411764705888</v>
      </c>
      <c r="R866" s="235">
        <f t="shared" si="214"/>
        <v>0</v>
      </c>
      <c r="S866" s="235">
        <f t="shared" si="215"/>
        <v>9041.176470588236</v>
      </c>
      <c r="X866" s="441"/>
      <c r="Z866" s="240">
        <f t="shared" si="216"/>
        <v>0</v>
      </c>
      <c r="AA866" s="234">
        <f t="shared" si="217"/>
        <v>0.73529411764705888</v>
      </c>
      <c r="AB866" s="235">
        <f t="shared" si="218"/>
        <v>0</v>
      </c>
      <c r="AC866" s="235">
        <f t="shared" si="219"/>
        <v>9041.176470588236</v>
      </c>
      <c r="AH866" s="441"/>
      <c r="AJ866" s="240">
        <f t="shared" si="220"/>
        <v>0</v>
      </c>
      <c r="AK866" s="234">
        <f t="shared" si="221"/>
        <v>0.73529411764705888</v>
      </c>
      <c r="AL866" s="235">
        <f t="shared" si="222"/>
        <v>0</v>
      </c>
      <c r="AM866" s="235">
        <f t="shared" si="223"/>
        <v>9041.176470588236</v>
      </c>
      <c r="AR866" s="441"/>
    </row>
    <row r="867" spans="2:44" ht="12.6" hidden="1" customHeight="1" outlineLevel="1" x14ac:dyDescent="0.2">
      <c r="B867" s="456">
        <f>'Comm Prop Portfolio'!A850</f>
        <v>841</v>
      </c>
      <c r="C867" s="822">
        <f>'Comm Prop Portfolio'!B850*(1+$D$8)</f>
        <v>10992540</v>
      </c>
      <c r="D867" s="823">
        <f>'Comm Prop Portfolio'!C850*(1+$D$9)</f>
        <v>2513.1964000000003</v>
      </c>
      <c r="E867" s="457"/>
      <c r="F867" s="234">
        <f t="shared" si="208"/>
        <v>0.7277662851351917</v>
      </c>
      <c r="G867" s="234">
        <f t="shared" si="209"/>
        <v>9.0292143581010398E-2</v>
      </c>
      <c r="H867" s="235">
        <f t="shared" si="210"/>
        <v>1829.0196078431375</v>
      </c>
      <c r="I867" s="235">
        <f t="shared" si="211"/>
        <v>226.92189019607846</v>
      </c>
      <c r="N867" s="441"/>
      <c r="P867" s="240">
        <f t="shared" si="212"/>
        <v>0</v>
      </c>
      <c r="Q867" s="234">
        <f t="shared" si="213"/>
        <v>9.0292143581010398E-2</v>
      </c>
      <c r="R867" s="235">
        <f t="shared" si="214"/>
        <v>0</v>
      </c>
      <c r="S867" s="235">
        <f t="shared" si="215"/>
        <v>226.92189019607846</v>
      </c>
      <c r="X867" s="441"/>
      <c r="Z867" s="240">
        <f t="shared" si="216"/>
        <v>0</v>
      </c>
      <c r="AA867" s="234">
        <f t="shared" si="217"/>
        <v>9.0292143581010398E-2</v>
      </c>
      <c r="AB867" s="235">
        <f t="shared" si="218"/>
        <v>0</v>
      </c>
      <c r="AC867" s="235">
        <f t="shared" si="219"/>
        <v>226.92189019607846</v>
      </c>
      <c r="AH867" s="441"/>
      <c r="AJ867" s="240">
        <f t="shared" si="220"/>
        <v>0</v>
      </c>
      <c r="AK867" s="234">
        <f t="shared" si="221"/>
        <v>9.0292143581010398E-2</v>
      </c>
      <c r="AL867" s="235">
        <f t="shared" si="222"/>
        <v>0</v>
      </c>
      <c r="AM867" s="235">
        <f t="shared" si="223"/>
        <v>226.92189019607846</v>
      </c>
      <c r="AR867" s="441"/>
    </row>
    <row r="868" spans="2:44" ht="12.6" hidden="1" customHeight="1" outlineLevel="1" x14ac:dyDescent="0.2">
      <c r="B868" s="456">
        <f>'Comm Prop Portfolio'!A851</f>
        <v>842</v>
      </c>
      <c r="C868" s="822">
        <f>'Comm Prop Portfolio'!B851*(1+$D$8)</f>
        <v>19930800</v>
      </c>
      <c r="D868" s="823">
        <f>'Comm Prop Portfolio'!C851*(1+$D$9)</f>
        <v>3313.9840000000004</v>
      </c>
      <c r="E868" s="457"/>
      <c r="F868" s="234">
        <f t="shared" si="208"/>
        <v>0.40138880526622112</v>
      </c>
      <c r="G868" s="234">
        <f t="shared" si="209"/>
        <v>0.49826399341722361</v>
      </c>
      <c r="H868" s="235">
        <f t="shared" si="210"/>
        <v>1330.1960784313726</v>
      </c>
      <c r="I868" s="235">
        <f t="shared" si="211"/>
        <v>1651.2389019607845</v>
      </c>
      <c r="N868" s="441"/>
      <c r="P868" s="240">
        <f t="shared" si="212"/>
        <v>0</v>
      </c>
      <c r="Q868" s="234">
        <f t="shared" si="213"/>
        <v>0.49826399341722361</v>
      </c>
      <c r="R868" s="235">
        <f t="shared" si="214"/>
        <v>0</v>
      </c>
      <c r="S868" s="235">
        <f t="shared" si="215"/>
        <v>1651.2389019607845</v>
      </c>
      <c r="X868" s="441"/>
      <c r="Z868" s="240">
        <f t="shared" si="216"/>
        <v>0</v>
      </c>
      <c r="AA868" s="234">
        <f t="shared" si="217"/>
        <v>0.49826399341722361</v>
      </c>
      <c r="AB868" s="235">
        <f t="shared" si="218"/>
        <v>0</v>
      </c>
      <c r="AC868" s="235">
        <f t="shared" si="219"/>
        <v>1651.2389019607845</v>
      </c>
      <c r="AH868" s="441"/>
      <c r="AJ868" s="240">
        <f t="shared" si="220"/>
        <v>0</v>
      </c>
      <c r="AK868" s="234">
        <f t="shared" si="221"/>
        <v>0.49826399341722361</v>
      </c>
      <c r="AL868" s="235">
        <f t="shared" si="222"/>
        <v>0</v>
      </c>
      <c r="AM868" s="235">
        <f t="shared" si="223"/>
        <v>1651.2389019607845</v>
      </c>
      <c r="AR868" s="441"/>
    </row>
    <row r="869" spans="2:44" ht="12.6" hidden="1" customHeight="1" outlineLevel="1" x14ac:dyDescent="0.2">
      <c r="B869" s="456">
        <f>'Comm Prop Portfolio'!A852</f>
        <v>843</v>
      </c>
      <c r="C869" s="822">
        <f>'Comm Prop Portfolio'!B852*(1+$D$8)</f>
        <v>1950240</v>
      </c>
      <c r="D869" s="823">
        <f>'Comm Prop Portfolio'!C852*(1+$D$9)</f>
        <v>526.94720000000007</v>
      </c>
      <c r="E869" s="457"/>
      <c r="F869" s="234">
        <f t="shared" si="208"/>
        <v>0</v>
      </c>
      <c r="G869" s="234">
        <f t="shared" si="209"/>
        <v>0</v>
      </c>
      <c r="H869" s="235">
        <f t="shared" si="210"/>
        <v>0</v>
      </c>
      <c r="I869" s="235">
        <f t="shared" si="211"/>
        <v>0</v>
      </c>
      <c r="N869" s="441"/>
      <c r="P869" s="240">
        <f t="shared" si="212"/>
        <v>0</v>
      </c>
      <c r="Q869" s="234">
        <f t="shared" si="213"/>
        <v>0</v>
      </c>
      <c r="R869" s="235">
        <f t="shared" si="214"/>
        <v>0</v>
      </c>
      <c r="S869" s="235">
        <f t="shared" si="215"/>
        <v>0</v>
      </c>
      <c r="X869" s="441"/>
      <c r="Z869" s="240">
        <f t="shared" si="216"/>
        <v>0</v>
      </c>
      <c r="AA869" s="234">
        <f t="shared" si="217"/>
        <v>0</v>
      </c>
      <c r="AB869" s="235">
        <f t="shared" si="218"/>
        <v>0</v>
      </c>
      <c r="AC869" s="235">
        <f t="shared" si="219"/>
        <v>0</v>
      </c>
      <c r="AH869" s="441"/>
      <c r="AJ869" s="240">
        <f t="shared" si="220"/>
        <v>0</v>
      </c>
      <c r="AK869" s="234">
        <f t="shared" si="221"/>
        <v>0</v>
      </c>
      <c r="AL869" s="235">
        <f t="shared" si="222"/>
        <v>0</v>
      </c>
      <c r="AM869" s="235">
        <f t="shared" si="223"/>
        <v>0</v>
      </c>
      <c r="AR869" s="441"/>
    </row>
    <row r="870" spans="2:44" ht="12.6" hidden="1" customHeight="1" outlineLevel="1" x14ac:dyDescent="0.2">
      <c r="B870" s="456">
        <f>'Comm Prop Portfolio'!A853</f>
        <v>844</v>
      </c>
      <c r="C870" s="822">
        <f>'Comm Prop Portfolio'!B853*(1+$D$8)</f>
        <v>3129360</v>
      </c>
      <c r="D870" s="823">
        <f>'Comm Prop Portfolio'!C853*(1+$D$9)</f>
        <v>910.58240000000001</v>
      </c>
      <c r="E870" s="457"/>
      <c r="F870" s="234">
        <f t="shared" si="208"/>
        <v>0.36089168392259119</v>
      </c>
      <c r="G870" s="234">
        <f t="shared" si="209"/>
        <v>0</v>
      </c>
      <c r="H870" s="235">
        <f t="shared" si="210"/>
        <v>328.62161568627448</v>
      </c>
      <c r="I870" s="235">
        <f t="shared" si="211"/>
        <v>0</v>
      </c>
      <c r="N870" s="441"/>
      <c r="P870" s="240">
        <f t="shared" si="212"/>
        <v>0</v>
      </c>
      <c r="Q870" s="234">
        <f t="shared" si="213"/>
        <v>0</v>
      </c>
      <c r="R870" s="235">
        <f t="shared" si="214"/>
        <v>0</v>
      </c>
      <c r="S870" s="235">
        <f t="shared" si="215"/>
        <v>0</v>
      </c>
      <c r="X870" s="441"/>
      <c r="Z870" s="240">
        <f t="shared" si="216"/>
        <v>0</v>
      </c>
      <c r="AA870" s="234">
        <f t="shared" si="217"/>
        <v>0</v>
      </c>
      <c r="AB870" s="235">
        <f t="shared" si="218"/>
        <v>0</v>
      </c>
      <c r="AC870" s="235">
        <f t="shared" si="219"/>
        <v>0</v>
      </c>
      <c r="AH870" s="441"/>
      <c r="AJ870" s="240">
        <f t="shared" si="220"/>
        <v>0</v>
      </c>
      <c r="AK870" s="234">
        <f t="shared" si="221"/>
        <v>0</v>
      </c>
      <c r="AL870" s="235">
        <f t="shared" si="222"/>
        <v>0</v>
      </c>
      <c r="AM870" s="235">
        <f t="shared" si="223"/>
        <v>0</v>
      </c>
      <c r="AR870" s="441"/>
    </row>
    <row r="871" spans="2:44" ht="12.6" hidden="1" customHeight="1" outlineLevel="1" x14ac:dyDescent="0.2">
      <c r="B871" s="456">
        <f>'Comm Prop Portfolio'!A854</f>
        <v>845</v>
      </c>
      <c r="C871" s="822">
        <f>'Comm Prop Portfolio'!B854*(1+$D$8)</f>
        <v>21565860</v>
      </c>
      <c r="D871" s="823">
        <f>'Comm Prop Portfolio'!C854*(1+$D$9)</f>
        <v>4034.0844000000002</v>
      </c>
      <c r="E871" s="457"/>
      <c r="F871" s="234">
        <f t="shared" si="208"/>
        <v>0.37095668802449799</v>
      </c>
      <c r="G871" s="234">
        <f t="shared" si="209"/>
        <v>0.53630413996937754</v>
      </c>
      <c r="H871" s="235">
        <f t="shared" si="210"/>
        <v>1496.4705882352941</v>
      </c>
      <c r="I871" s="235">
        <f t="shared" si="211"/>
        <v>2163.4961647058826</v>
      </c>
      <c r="N871" s="441"/>
      <c r="P871" s="240">
        <f t="shared" si="212"/>
        <v>0</v>
      </c>
      <c r="Q871" s="234">
        <f t="shared" si="213"/>
        <v>0.53630413996937754</v>
      </c>
      <c r="R871" s="235">
        <f t="shared" si="214"/>
        <v>0</v>
      </c>
      <c r="S871" s="235">
        <f t="shared" si="215"/>
        <v>2163.4961647058826</v>
      </c>
      <c r="X871" s="441"/>
      <c r="Z871" s="240">
        <f t="shared" si="216"/>
        <v>0</v>
      </c>
      <c r="AA871" s="234">
        <f t="shared" si="217"/>
        <v>0.53630413996937754</v>
      </c>
      <c r="AB871" s="235">
        <f t="shared" si="218"/>
        <v>0</v>
      </c>
      <c r="AC871" s="235">
        <f t="shared" si="219"/>
        <v>2163.4961647058826</v>
      </c>
      <c r="AH871" s="441"/>
      <c r="AJ871" s="240">
        <f t="shared" si="220"/>
        <v>0</v>
      </c>
      <c r="AK871" s="234">
        <f t="shared" si="221"/>
        <v>0.53630413996937754</v>
      </c>
      <c r="AL871" s="235">
        <f t="shared" si="222"/>
        <v>0</v>
      </c>
      <c r="AM871" s="235">
        <f t="shared" si="223"/>
        <v>2163.4961647058826</v>
      </c>
      <c r="AR871" s="441"/>
    </row>
    <row r="872" spans="2:44" ht="12.6" hidden="1" customHeight="1" outlineLevel="1" x14ac:dyDescent="0.2">
      <c r="B872" s="456">
        <f>'Comm Prop Portfolio'!A855</f>
        <v>846</v>
      </c>
      <c r="C872" s="822">
        <f>'Comm Prop Portfolio'!B855*(1+$D$8)</f>
        <v>37322820</v>
      </c>
      <c r="D872" s="823">
        <f>'Comm Prop Portfolio'!C855*(1+$D$9)</f>
        <v>6981.5628000000006</v>
      </c>
      <c r="E872" s="457"/>
      <c r="F872" s="234">
        <f t="shared" si="208"/>
        <v>0.21434607567166683</v>
      </c>
      <c r="G872" s="234">
        <f t="shared" si="209"/>
        <v>0.73206740541041648</v>
      </c>
      <c r="H872" s="235">
        <f t="shared" si="210"/>
        <v>1496.4705882352944</v>
      </c>
      <c r="I872" s="235">
        <f t="shared" si="211"/>
        <v>5110.9745647058826</v>
      </c>
      <c r="N872" s="441"/>
      <c r="P872" s="240">
        <f t="shared" si="212"/>
        <v>0</v>
      </c>
      <c r="Q872" s="234">
        <f t="shared" si="213"/>
        <v>0.73206740541041648</v>
      </c>
      <c r="R872" s="235">
        <f t="shared" si="214"/>
        <v>0</v>
      </c>
      <c r="S872" s="235">
        <f t="shared" si="215"/>
        <v>5110.9745647058826</v>
      </c>
      <c r="X872" s="441"/>
      <c r="Z872" s="240">
        <f t="shared" si="216"/>
        <v>0</v>
      </c>
      <c r="AA872" s="234">
        <f t="shared" si="217"/>
        <v>0.73206740541041648</v>
      </c>
      <c r="AB872" s="235">
        <f t="shared" si="218"/>
        <v>0</v>
      </c>
      <c r="AC872" s="235">
        <f t="shared" si="219"/>
        <v>5110.9745647058826</v>
      </c>
      <c r="AH872" s="441"/>
      <c r="AJ872" s="240">
        <f t="shared" si="220"/>
        <v>0</v>
      </c>
      <c r="AK872" s="234">
        <f t="shared" si="221"/>
        <v>0.73206740541041648</v>
      </c>
      <c r="AL872" s="235">
        <f t="shared" si="222"/>
        <v>0</v>
      </c>
      <c r="AM872" s="235">
        <f t="shared" si="223"/>
        <v>5110.9745647058826</v>
      </c>
      <c r="AR872" s="441"/>
    </row>
    <row r="873" spans="2:44" ht="12.6" hidden="1" customHeight="1" outlineLevel="1" x14ac:dyDescent="0.2">
      <c r="B873" s="456">
        <f>'Comm Prop Portfolio'!A856</f>
        <v>847</v>
      </c>
      <c r="C873" s="822">
        <f>'Comm Prop Portfolio'!B856*(1+$D$8)</f>
        <v>816000</v>
      </c>
      <c r="D873" s="823">
        <f>'Comm Prop Portfolio'!C856*(1+$D$9)</f>
        <v>118.72</v>
      </c>
      <c r="E873" s="457"/>
      <c r="F873" s="234">
        <f t="shared" si="208"/>
        <v>0</v>
      </c>
      <c r="G873" s="234">
        <f t="shared" si="209"/>
        <v>0</v>
      </c>
      <c r="H873" s="235">
        <f t="shared" si="210"/>
        <v>0</v>
      </c>
      <c r="I873" s="235">
        <f t="shared" si="211"/>
        <v>0</v>
      </c>
      <c r="N873" s="441"/>
      <c r="P873" s="240">
        <f t="shared" si="212"/>
        <v>0</v>
      </c>
      <c r="Q873" s="234">
        <f t="shared" si="213"/>
        <v>0</v>
      </c>
      <c r="R873" s="235">
        <f t="shared" si="214"/>
        <v>0</v>
      </c>
      <c r="S873" s="235">
        <f t="shared" si="215"/>
        <v>0</v>
      </c>
      <c r="X873" s="441"/>
      <c r="Z873" s="240">
        <f t="shared" si="216"/>
        <v>0</v>
      </c>
      <c r="AA873" s="234">
        <f t="shared" si="217"/>
        <v>0</v>
      </c>
      <c r="AB873" s="235">
        <f t="shared" si="218"/>
        <v>0</v>
      </c>
      <c r="AC873" s="235">
        <f t="shared" si="219"/>
        <v>0</v>
      </c>
      <c r="AH873" s="441"/>
      <c r="AJ873" s="240">
        <f t="shared" si="220"/>
        <v>0</v>
      </c>
      <c r="AK873" s="234">
        <f t="shared" si="221"/>
        <v>0</v>
      </c>
      <c r="AL873" s="235">
        <f t="shared" si="222"/>
        <v>0</v>
      </c>
      <c r="AM873" s="235">
        <f t="shared" si="223"/>
        <v>0</v>
      </c>
      <c r="AR873" s="441"/>
    </row>
    <row r="874" spans="2:44" ht="12.6" hidden="1" customHeight="1" outlineLevel="1" x14ac:dyDescent="0.2">
      <c r="B874" s="456">
        <f>'Comm Prop Portfolio'!A857</f>
        <v>848</v>
      </c>
      <c r="C874" s="822">
        <f>'Comm Prop Portfolio'!B857*(1+$D$8)</f>
        <v>14990940</v>
      </c>
      <c r="D874" s="823">
        <f>'Comm Prop Portfolio'!C857*(1+$D$9)</f>
        <v>3894.7050000000004</v>
      </c>
      <c r="E874" s="457"/>
      <c r="F874" s="234">
        <f t="shared" si="208"/>
        <v>0.53365566135279041</v>
      </c>
      <c r="G874" s="234">
        <f t="shared" si="209"/>
        <v>0.33293042330901196</v>
      </c>
      <c r="H874" s="235">
        <f t="shared" si="210"/>
        <v>2078.4313725490197</v>
      </c>
      <c r="I874" s="235">
        <f t="shared" si="211"/>
        <v>1296.6657843137255</v>
      </c>
      <c r="N874" s="441"/>
      <c r="P874" s="240">
        <f t="shared" si="212"/>
        <v>0</v>
      </c>
      <c r="Q874" s="234">
        <f t="shared" si="213"/>
        <v>0.33293042330901196</v>
      </c>
      <c r="R874" s="235">
        <f t="shared" si="214"/>
        <v>0</v>
      </c>
      <c r="S874" s="235">
        <f t="shared" si="215"/>
        <v>1296.6657843137255</v>
      </c>
      <c r="X874" s="441"/>
      <c r="Z874" s="240">
        <f t="shared" si="216"/>
        <v>0</v>
      </c>
      <c r="AA874" s="234">
        <f t="shared" si="217"/>
        <v>0.33293042330901196</v>
      </c>
      <c r="AB874" s="235">
        <f t="shared" si="218"/>
        <v>0</v>
      </c>
      <c r="AC874" s="235">
        <f t="shared" si="219"/>
        <v>1296.6657843137255</v>
      </c>
      <c r="AH874" s="441"/>
      <c r="AJ874" s="240">
        <f t="shared" si="220"/>
        <v>0</v>
      </c>
      <c r="AK874" s="234">
        <f t="shared" si="221"/>
        <v>0.33293042330901196</v>
      </c>
      <c r="AL874" s="235">
        <f t="shared" si="222"/>
        <v>0</v>
      </c>
      <c r="AM874" s="235">
        <f t="shared" si="223"/>
        <v>1296.6657843137255</v>
      </c>
      <c r="AR874" s="441"/>
    </row>
    <row r="875" spans="2:44" ht="12.6" hidden="1" customHeight="1" outlineLevel="1" x14ac:dyDescent="0.2">
      <c r="B875" s="456">
        <f>'Comm Prop Portfolio'!A858</f>
        <v>849</v>
      </c>
      <c r="C875" s="822">
        <f>'Comm Prop Portfolio'!B858*(1+$D$8)</f>
        <v>26813760</v>
      </c>
      <c r="D875" s="823">
        <f>'Comm Prop Portfolio'!C858*(1+$D$9)</f>
        <v>4458.4448000000002</v>
      </c>
      <c r="E875" s="457"/>
      <c r="F875" s="234">
        <f t="shared" si="208"/>
        <v>0.29835427780363516</v>
      </c>
      <c r="G875" s="234">
        <f t="shared" si="209"/>
        <v>0.62705715274545604</v>
      </c>
      <c r="H875" s="235">
        <f t="shared" si="210"/>
        <v>1330.1960784313726</v>
      </c>
      <c r="I875" s="235">
        <f t="shared" si="211"/>
        <v>2795.6997019607843</v>
      </c>
      <c r="N875" s="441"/>
      <c r="P875" s="240">
        <f t="shared" si="212"/>
        <v>0</v>
      </c>
      <c r="Q875" s="234">
        <f t="shared" si="213"/>
        <v>0.62705715274545604</v>
      </c>
      <c r="R875" s="235">
        <f t="shared" si="214"/>
        <v>0</v>
      </c>
      <c r="S875" s="235">
        <f t="shared" si="215"/>
        <v>2795.6997019607843</v>
      </c>
      <c r="X875" s="441"/>
      <c r="Z875" s="240">
        <f t="shared" si="216"/>
        <v>0</v>
      </c>
      <c r="AA875" s="234">
        <f t="shared" si="217"/>
        <v>0.62705715274545604</v>
      </c>
      <c r="AB875" s="235">
        <f t="shared" si="218"/>
        <v>0</v>
      </c>
      <c r="AC875" s="235">
        <f t="shared" si="219"/>
        <v>2795.6997019607843</v>
      </c>
      <c r="AH875" s="441"/>
      <c r="AJ875" s="240">
        <f t="shared" si="220"/>
        <v>0</v>
      </c>
      <c r="AK875" s="234">
        <f t="shared" si="221"/>
        <v>0.62705715274545604</v>
      </c>
      <c r="AL875" s="235">
        <f t="shared" si="222"/>
        <v>0</v>
      </c>
      <c r="AM875" s="235">
        <f t="shared" si="223"/>
        <v>2795.6997019607843</v>
      </c>
      <c r="AR875" s="441"/>
    </row>
    <row r="876" spans="2:44" ht="12.6" hidden="1" customHeight="1" outlineLevel="1" x14ac:dyDescent="0.2">
      <c r="B876" s="456">
        <f>'Comm Prop Portfolio'!A859</f>
        <v>850</v>
      </c>
      <c r="C876" s="822">
        <f>'Comm Prop Portfolio'!B859*(1+$D$8)</f>
        <v>6553500</v>
      </c>
      <c r="D876" s="823">
        <f>'Comm Prop Portfolio'!C859*(1+$D$9)</f>
        <v>1770.73</v>
      </c>
      <c r="E876" s="457"/>
      <c r="F876" s="234">
        <f t="shared" si="208"/>
        <v>0.69481956206607154</v>
      </c>
      <c r="G876" s="234">
        <f t="shared" si="209"/>
        <v>0</v>
      </c>
      <c r="H876" s="235">
        <f t="shared" si="210"/>
        <v>1230.3378431372548</v>
      </c>
      <c r="I876" s="235">
        <f t="shared" si="211"/>
        <v>0</v>
      </c>
      <c r="N876" s="441"/>
      <c r="P876" s="240">
        <f t="shared" si="212"/>
        <v>0</v>
      </c>
      <c r="Q876" s="234">
        <f t="shared" si="213"/>
        <v>0</v>
      </c>
      <c r="R876" s="235">
        <f t="shared" si="214"/>
        <v>0</v>
      </c>
      <c r="S876" s="235">
        <f t="shared" si="215"/>
        <v>0</v>
      </c>
      <c r="X876" s="441"/>
      <c r="Z876" s="240">
        <f t="shared" si="216"/>
        <v>0</v>
      </c>
      <c r="AA876" s="234">
        <f t="shared" si="217"/>
        <v>0</v>
      </c>
      <c r="AB876" s="235">
        <f t="shared" si="218"/>
        <v>0</v>
      </c>
      <c r="AC876" s="235">
        <f t="shared" si="219"/>
        <v>0</v>
      </c>
      <c r="AH876" s="441"/>
      <c r="AJ876" s="240">
        <f t="shared" si="220"/>
        <v>0</v>
      </c>
      <c r="AK876" s="234">
        <f t="shared" si="221"/>
        <v>0</v>
      </c>
      <c r="AL876" s="235">
        <f t="shared" si="222"/>
        <v>0</v>
      </c>
      <c r="AM876" s="235">
        <f t="shared" si="223"/>
        <v>0</v>
      </c>
      <c r="AR876" s="441"/>
    </row>
    <row r="877" spans="2:44" ht="12.6" hidden="1" customHeight="1" outlineLevel="1" x14ac:dyDescent="0.2">
      <c r="B877" s="456">
        <f>'Comm Prop Portfolio'!A860</f>
        <v>851</v>
      </c>
      <c r="C877" s="822">
        <f>'Comm Prop Portfolio'!B860*(1+$D$8)</f>
        <v>18302880</v>
      </c>
      <c r="D877" s="823">
        <f>'Comm Prop Portfolio'!C860*(1+$D$9)</f>
        <v>2662.8896</v>
      </c>
      <c r="E877" s="457"/>
      <c r="F877" s="234">
        <f t="shared" si="208"/>
        <v>0.43708968206096527</v>
      </c>
      <c r="G877" s="234">
        <f t="shared" si="209"/>
        <v>0.4536378974237934</v>
      </c>
      <c r="H877" s="235">
        <f t="shared" si="210"/>
        <v>1163.9215686274511</v>
      </c>
      <c r="I877" s="235">
        <f t="shared" si="211"/>
        <v>1207.9876392156862</v>
      </c>
      <c r="N877" s="441"/>
      <c r="P877" s="240">
        <f t="shared" si="212"/>
        <v>0</v>
      </c>
      <c r="Q877" s="234">
        <f t="shared" si="213"/>
        <v>0.4536378974237934</v>
      </c>
      <c r="R877" s="235">
        <f t="shared" si="214"/>
        <v>0</v>
      </c>
      <c r="S877" s="235">
        <f t="shared" si="215"/>
        <v>1207.9876392156862</v>
      </c>
      <c r="X877" s="441"/>
      <c r="Z877" s="240">
        <f t="shared" si="216"/>
        <v>0</v>
      </c>
      <c r="AA877" s="234">
        <f t="shared" si="217"/>
        <v>0.4536378974237934</v>
      </c>
      <c r="AB877" s="235">
        <f t="shared" si="218"/>
        <v>0</v>
      </c>
      <c r="AC877" s="235">
        <f t="shared" si="219"/>
        <v>1207.9876392156862</v>
      </c>
      <c r="AH877" s="441"/>
      <c r="AJ877" s="240">
        <f t="shared" si="220"/>
        <v>0</v>
      </c>
      <c r="AK877" s="234">
        <f t="shared" si="221"/>
        <v>0.4536378974237934</v>
      </c>
      <c r="AL877" s="235">
        <f t="shared" si="222"/>
        <v>0</v>
      </c>
      <c r="AM877" s="235">
        <f t="shared" si="223"/>
        <v>1207.9876392156862</v>
      </c>
      <c r="AR877" s="441"/>
    </row>
    <row r="878" spans="2:44" ht="12.6" hidden="1" customHeight="1" outlineLevel="1" x14ac:dyDescent="0.2">
      <c r="B878" s="456">
        <f>'Comm Prop Portfolio'!A861</f>
        <v>852</v>
      </c>
      <c r="C878" s="822">
        <f>'Comm Prop Portfolio'!B861*(1+$D$8)</f>
        <v>40800000</v>
      </c>
      <c r="D878" s="823">
        <f>'Comm Prop Portfolio'!C861*(1+$D$9)</f>
        <v>6784</v>
      </c>
      <c r="E878" s="457"/>
      <c r="F878" s="234">
        <f t="shared" si="208"/>
        <v>0.19607843137254902</v>
      </c>
      <c r="G878" s="234">
        <f t="shared" si="209"/>
        <v>0.73529411764705888</v>
      </c>
      <c r="H878" s="235">
        <f t="shared" si="210"/>
        <v>1330.1960784313726</v>
      </c>
      <c r="I878" s="235">
        <f t="shared" si="211"/>
        <v>4988.2352941176478</v>
      </c>
      <c r="N878" s="441"/>
      <c r="P878" s="240">
        <f t="shared" si="212"/>
        <v>0</v>
      </c>
      <c r="Q878" s="234">
        <f t="shared" si="213"/>
        <v>0.73529411764705888</v>
      </c>
      <c r="R878" s="235">
        <f t="shared" si="214"/>
        <v>0</v>
      </c>
      <c r="S878" s="235">
        <f t="shared" si="215"/>
        <v>4988.2352941176478</v>
      </c>
      <c r="X878" s="441"/>
      <c r="Z878" s="240">
        <f t="shared" si="216"/>
        <v>0</v>
      </c>
      <c r="AA878" s="234">
        <f t="shared" si="217"/>
        <v>0.73529411764705888</v>
      </c>
      <c r="AB878" s="235">
        <f t="shared" si="218"/>
        <v>0</v>
      </c>
      <c r="AC878" s="235">
        <f t="shared" si="219"/>
        <v>4988.2352941176478</v>
      </c>
      <c r="AH878" s="441"/>
      <c r="AJ878" s="240">
        <f t="shared" si="220"/>
        <v>0</v>
      </c>
      <c r="AK878" s="234">
        <f t="shared" si="221"/>
        <v>0.73529411764705888</v>
      </c>
      <c r="AL878" s="235">
        <f t="shared" si="222"/>
        <v>0</v>
      </c>
      <c r="AM878" s="235">
        <f t="shared" si="223"/>
        <v>4988.2352941176478</v>
      </c>
      <c r="AR878" s="441"/>
    </row>
    <row r="879" spans="2:44" ht="12.6" hidden="1" customHeight="1" outlineLevel="1" x14ac:dyDescent="0.2">
      <c r="B879" s="456">
        <f>'Comm Prop Portfolio'!A862</f>
        <v>853</v>
      </c>
      <c r="C879" s="822">
        <f>'Comm Prop Portfolio'!B862*(1+$D$8)</f>
        <v>40800000</v>
      </c>
      <c r="D879" s="823">
        <f>'Comm Prop Portfolio'!C862*(1+$D$9)</f>
        <v>11872</v>
      </c>
      <c r="E879" s="457"/>
      <c r="F879" s="234">
        <f t="shared" si="208"/>
        <v>0.19607843137254902</v>
      </c>
      <c r="G879" s="234">
        <f t="shared" si="209"/>
        <v>0.73529411764705888</v>
      </c>
      <c r="H879" s="235">
        <f t="shared" si="210"/>
        <v>2327.8431372549021</v>
      </c>
      <c r="I879" s="235">
        <f t="shared" si="211"/>
        <v>8729.4117647058829</v>
      </c>
      <c r="N879" s="441"/>
      <c r="P879" s="240">
        <f t="shared" si="212"/>
        <v>0</v>
      </c>
      <c r="Q879" s="234">
        <f t="shared" si="213"/>
        <v>0.73529411764705888</v>
      </c>
      <c r="R879" s="235">
        <f t="shared" si="214"/>
        <v>0</v>
      </c>
      <c r="S879" s="235">
        <f t="shared" si="215"/>
        <v>8729.4117647058829</v>
      </c>
      <c r="X879" s="441"/>
      <c r="Z879" s="240">
        <f t="shared" si="216"/>
        <v>0</v>
      </c>
      <c r="AA879" s="234">
        <f t="shared" si="217"/>
        <v>0.73529411764705888</v>
      </c>
      <c r="AB879" s="235">
        <f t="shared" si="218"/>
        <v>0</v>
      </c>
      <c r="AC879" s="235">
        <f t="shared" si="219"/>
        <v>8729.4117647058829</v>
      </c>
      <c r="AH879" s="441"/>
      <c r="AJ879" s="240">
        <f t="shared" si="220"/>
        <v>0</v>
      </c>
      <c r="AK879" s="234">
        <f t="shared" si="221"/>
        <v>0.73529411764705888</v>
      </c>
      <c r="AL879" s="235">
        <f t="shared" si="222"/>
        <v>0</v>
      </c>
      <c r="AM879" s="235">
        <f t="shared" si="223"/>
        <v>8729.4117647058829</v>
      </c>
      <c r="AR879" s="441"/>
    </row>
    <row r="880" spans="2:44" ht="12.6" hidden="1" customHeight="1" outlineLevel="1" x14ac:dyDescent="0.2">
      <c r="B880" s="456">
        <f>'Comm Prop Portfolio'!A863</f>
        <v>854</v>
      </c>
      <c r="C880" s="822">
        <f>'Comm Prop Portfolio'!B863*(1+$D$8)</f>
        <v>13449720</v>
      </c>
      <c r="D880" s="823">
        <f>'Comm Prop Portfolio'!C863*(1+$D$9)</f>
        <v>1817.0308000000002</v>
      </c>
      <c r="E880" s="457"/>
      <c r="F880" s="234">
        <f t="shared" si="208"/>
        <v>0.59480792165190055</v>
      </c>
      <c r="G880" s="234">
        <f t="shared" si="209"/>
        <v>0.25649009793512428</v>
      </c>
      <c r="H880" s="235">
        <f t="shared" si="210"/>
        <v>1080.7843137254904</v>
      </c>
      <c r="I880" s="235">
        <f t="shared" si="211"/>
        <v>466.05040784313729</v>
      </c>
      <c r="N880" s="441"/>
      <c r="P880" s="240">
        <f t="shared" si="212"/>
        <v>0</v>
      </c>
      <c r="Q880" s="234">
        <f t="shared" si="213"/>
        <v>0.25649009793512428</v>
      </c>
      <c r="R880" s="235">
        <f t="shared" si="214"/>
        <v>0</v>
      </c>
      <c r="S880" s="235">
        <f t="shared" si="215"/>
        <v>466.05040784313729</v>
      </c>
      <c r="X880" s="441"/>
      <c r="Z880" s="240">
        <f t="shared" si="216"/>
        <v>0</v>
      </c>
      <c r="AA880" s="234">
        <f t="shared" si="217"/>
        <v>0.25649009793512428</v>
      </c>
      <c r="AB880" s="235">
        <f t="shared" si="218"/>
        <v>0</v>
      </c>
      <c r="AC880" s="235">
        <f t="shared" si="219"/>
        <v>466.05040784313729</v>
      </c>
      <c r="AH880" s="441"/>
      <c r="AJ880" s="240">
        <f t="shared" si="220"/>
        <v>0</v>
      </c>
      <c r="AK880" s="234">
        <f t="shared" si="221"/>
        <v>0.25649009793512428</v>
      </c>
      <c r="AL880" s="235">
        <f t="shared" si="222"/>
        <v>0</v>
      </c>
      <c r="AM880" s="235">
        <f t="shared" si="223"/>
        <v>466.05040784313729</v>
      </c>
      <c r="AR880" s="441"/>
    </row>
    <row r="881" spans="2:44" ht="12.6" hidden="1" customHeight="1" outlineLevel="1" x14ac:dyDescent="0.2">
      <c r="B881" s="456">
        <f>'Comm Prop Portfolio'!A864</f>
        <v>855</v>
      </c>
      <c r="C881" s="822">
        <f>'Comm Prop Portfolio'!B864*(1+$D$8)</f>
        <v>19755360</v>
      </c>
      <c r="D881" s="823">
        <f>'Comm Prop Portfolio'!C864*(1+$D$9)</f>
        <v>2668.9104000000002</v>
      </c>
      <c r="E881" s="457"/>
      <c r="F881" s="234">
        <f t="shared" si="208"/>
        <v>0.40495338986482654</v>
      </c>
      <c r="G881" s="234">
        <f t="shared" si="209"/>
        <v>0.49380826266896682</v>
      </c>
      <c r="H881" s="235">
        <f t="shared" si="210"/>
        <v>1080.7843137254902</v>
      </c>
      <c r="I881" s="235">
        <f t="shared" si="211"/>
        <v>1317.9300078431374</v>
      </c>
      <c r="N881" s="441"/>
      <c r="P881" s="240">
        <f t="shared" si="212"/>
        <v>0</v>
      </c>
      <c r="Q881" s="234">
        <f t="shared" si="213"/>
        <v>0.49380826266896682</v>
      </c>
      <c r="R881" s="235">
        <f t="shared" si="214"/>
        <v>0</v>
      </c>
      <c r="S881" s="235">
        <f t="shared" si="215"/>
        <v>1317.9300078431374</v>
      </c>
      <c r="X881" s="441"/>
      <c r="Z881" s="240">
        <f t="shared" si="216"/>
        <v>0</v>
      </c>
      <c r="AA881" s="234">
        <f t="shared" si="217"/>
        <v>0.49380826266896682</v>
      </c>
      <c r="AB881" s="235">
        <f t="shared" si="218"/>
        <v>0</v>
      </c>
      <c r="AC881" s="235">
        <f t="shared" si="219"/>
        <v>1317.9300078431374</v>
      </c>
      <c r="AH881" s="441"/>
      <c r="AJ881" s="240">
        <f t="shared" si="220"/>
        <v>0</v>
      </c>
      <c r="AK881" s="234">
        <f t="shared" si="221"/>
        <v>0.49380826266896682</v>
      </c>
      <c r="AL881" s="235">
        <f t="shared" si="222"/>
        <v>0</v>
      </c>
      <c r="AM881" s="235">
        <f t="shared" si="223"/>
        <v>1317.9300078431374</v>
      </c>
      <c r="AR881" s="441"/>
    </row>
    <row r="882" spans="2:44" ht="12.6" hidden="1" customHeight="1" outlineLevel="1" x14ac:dyDescent="0.2">
      <c r="B882" s="456">
        <f>'Comm Prop Portfolio'!A865</f>
        <v>856</v>
      </c>
      <c r="C882" s="822">
        <f>'Comm Prop Portfolio'!B865*(1+$D$8)</f>
        <v>1871700</v>
      </c>
      <c r="D882" s="823">
        <f>'Comm Prop Portfolio'!C865*(1+$D$9)</f>
        <v>466.82400000000001</v>
      </c>
      <c r="E882" s="457"/>
      <c r="F882" s="234">
        <f t="shared" si="208"/>
        <v>0</v>
      </c>
      <c r="G882" s="234">
        <f t="shared" si="209"/>
        <v>0</v>
      </c>
      <c r="H882" s="235">
        <f t="shared" si="210"/>
        <v>0</v>
      </c>
      <c r="I882" s="235">
        <f t="shared" si="211"/>
        <v>0</v>
      </c>
      <c r="N882" s="441"/>
      <c r="P882" s="240">
        <f t="shared" si="212"/>
        <v>0</v>
      </c>
      <c r="Q882" s="234">
        <f t="shared" si="213"/>
        <v>0</v>
      </c>
      <c r="R882" s="235">
        <f t="shared" si="214"/>
        <v>0</v>
      </c>
      <c r="S882" s="235">
        <f t="shared" si="215"/>
        <v>0</v>
      </c>
      <c r="X882" s="441"/>
      <c r="Z882" s="240">
        <f t="shared" si="216"/>
        <v>0</v>
      </c>
      <c r="AA882" s="234">
        <f t="shared" si="217"/>
        <v>0</v>
      </c>
      <c r="AB882" s="235">
        <f t="shared" si="218"/>
        <v>0</v>
      </c>
      <c r="AC882" s="235">
        <f t="shared" si="219"/>
        <v>0</v>
      </c>
      <c r="AH882" s="441"/>
      <c r="AJ882" s="240">
        <f t="shared" si="220"/>
        <v>0</v>
      </c>
      <c r="AK882" s="234">
        <f t="shared" si="221"/>
        <v>0</v>
      </c>
      <c r="AL882" s="235">
        <f t="shared" si="222"/>
        <v>0</v>
      </c>
      <c r="AM882" s="235">
        <f t="shared" si="223"/>
        <v>0</v>
      </c>
      <c r="AR882" s="441"/>
    </row>
    <row r="883" spans="2:44" ht="12.6" hidden="1" customHeight="1" outlineLevel="1" x14ac:dyDescent="0.2">
      <c r="B883" s="456">
        <f>'Comm Prop Portfolio'!A866</f>
        <v>857</v>
      </c>
      <c r="C883" s="822">
        <f>'Comm Prop Portfolio'!B866*(1+$D$8)</f>
        <v>816000</v>
      </c>
      <c r="D883" s="823">
        <f>'Comm Prop Portfolio'!C866*(1+$D$9)</f>
        <v>245.92000000000002</v>
      </c>
      <c r="E883" s="457"/>
      <c r="F883" s="234">
        <f t="shared" si="208"/>
        <v>0</v>
      </c>
      <c r="G883" s="234">
        <f t="shared" si="209"/>
        <v>0</v>
      </c>
      <c r="H883" s="235">
        <f t="shared" si="210"/>
        <v>0</v>
      </c>
      <c r="I883" s="235">
        <f t="shared" si="211"/>
        <v>0</v>
      </c>
      <c r="N883" s="441"/>
      <c r="P883" s="240">
        <f t="shared" si="212"/>
        <v>0</v>
      </c>
      <c r="Q883" s="234">
        <f t="shared" si="213"/>
        <v>0</v>
      </c>
      <c r="R883" s="235">
        <f t="shared" si="214"/>
        <v>0</v>
      </c>
      <c r="S883" s="235">
        <f t="shared" si="215"/>
        <v>0</v>
      </c>
      <c r="X883" s="441"/>
      <c r="Z883" s="240">
        <f t="shared" si="216"/>
        <v>0</v>
      </c>
      <c r="AA883" s="234">
        <f t="shared" si="217"/>
        <v>0</v>
      </c>
      <c r="AB883" s="235">
        <f t="shared" si="218"/>
        <v>0</v>
      </c>
      <c r="AC883" s="235">
        <f t="shared" si="219"/>
        <v>0</v>
      </c>
      <c r="AH883" s="441"/>
      <c r="AJ883" s="240">
        <f t="shared" si="220"/>
        <v>0</v>
      </c>
      <c r="AK883" s="234">
        <f t="shared" si="221"/>
        <v>0</v>
      </c>
      <c r="AL883" s="235">
        <f t="shared" si="222"/>
        <v>0</v>
      </c>
      <c r="AM883" s="235">
        <f t="shared" si="223"/>
        <v>0</v>
      </c>
      <c r="AR883" s="441"/>
    </row>
    <row r="884" spans="2:44" ht="12.6" hidden="1" customHeight="1" outlineLevel="1" x14ac:dyDescent="0.2">
      <c r="B884" s="456">
        <f>'Comm Prop Portfolio'!A867</f>
        <v>858</v>
      </c>
      <c r="C884" s="822">
        <f>'Comm Prop Portfolio'!B867*(1+$D$8)</f>
        <v>5049000</v>
      </c>
      <c r="D884" s="823">
        <f>'Comm Prop Portfolio'!C867*(1+$D$9)</f>
        <v>1364.22</v>
      </c>
      <c r="E884" s="457"/>
      <c r="F884" s="234">
        <f t="shared" si="208"/>
        <v>0.60388195682313328</v>
      </c>
      <c r="G884" s="234">
        <f t="shared" si="209"/>
        <v>0</v>
      </c>
      <c r="H884" s="235">
        <f t="shared" si="210"/>
        <v>823.82784313725494</v>
      </c>
      <c r="I884" s="235">
        <f t="shared" si="211"/>
        <v>0</v>
      </c>
      <c r="N884" s="441"/>
      <c r="P884" s="240">
        <f t="shared" si="212"/>
        <v>0</v>
      </c>
      <c r="Q884" s="234">
        <f t="shared" si="213"/>
        <v>0</v>
      </c>
      <c r="R884" s="235">
        <f t="shared" si="214"/>
        <v>0</v>
      </c>
      <c r="S884" s="235">
        <f t="shared" si="215"/>
        <v>0</v>
      </c>
      <c r="X884" s="441"/>
      <c r="Z884" s="240">
        <f t="shared" si="216"/>
        <v>0</v>
      </c>
      <c r="AA884" s="234">
        <f t="shared" si="217"/>
        <v>0</v>
      </c>
      <c r="AB884" s="235">
        <f t="shared" si="218"/>
        <v>0</v>
      </c>
      <c r="AC884" s="235">
        <f t="shared" si="219"/>
        <v>0</v>
      </c>
      <c r="AH884" s="441"/>
      <c r="AJ884" s="240">
        <f t="shared" si="220"/>
        <v>0</v>
      </c>
      <c r="AK884" s="234">
        <f t="shared" si="221"/>
        <v>0</v>
      </c>
      <c r="AL884" s="235">
        <f t="shared" si="222"/>
        <v>0</v>
      </c>
      <c r="AM884" s="235">
        <f t="shared" si="223"/>
        <v>0</v>
      </c>
      <c r="AR884" s="441"/>
    </row>
    <row r="885" spans="2:44" ht="12.6" hidden="1" customHeight="1" outlineLevel="1" x14ac:dyDescent="0.2">
      <c r="B885" s="456">
        <f>'Comm Prop Portfolio'!A868</f>
        <v>859</v>
      </c>
      <c r="C885" s="822">
        <f>'Comm Prop Portfolio'!B868*(1+$D$8)</f>
        <v>40417500</v>
      </c>
      <c r="D885" s="823">
        <f>'Comm Prop Portfolio'!C868*(1+$D$9)</f>
        <v>8820.5249999999996</v>
      </c>
      <c r="E885" s="457"/>
      <c r="F885" s="234">
        <f t="shared" si="208"/>
        <v>0.19793406321519144</v>
      </c>
      <c r="G885" s="234">
        <f t="shared" si="209"/>
        <v>0.74225273705696793</v>
      </c>
      <c r="H885" s="235">
        <f t="shared" si="210"/>
        <v>1745.8823529411764</v>
      </c>
      <c r="I885" s="235">
        <f t="shared" si="211"/>
        <v>6547.0588235294117</v>
      </c>
      <c r="N885" s="441"/>
      <c r="P885" s="240">
        <f t="shared" si="212"/>
        <v>0</v>
      </c>
      <c r="Q885" s="234">
        <f t="shared" si="213"/>
        <v>0.74225273705696793</v>
      </c>
      <c r="R885" s="235">
        <f t="shared" si="214"/>
        <v>0</v>
      </c>
      <c r="S885" s="235">
        <f t="shared" si="215"/>
        <v>6547.0588235294117</v>
      </c>
      <c r="X885" s="441"/>
      <c r="Z885" s="240">
        <f t="shared" si="216"/>
        <v>0</v>
      </c>
      <c r="AA885" s="234">
        <f t="shared" si="217"/>
        <v>0.74225273705696793</v>
      </c>
      <c r="AB885" s="235">
        <f t="shared" si="218"/>
        <v>0</v>
      </c>
      <c r="AC885" s="235">
        <f t="shared" si="219"/>
        <v>6547.0588235294117</v>
      </c>
      <c r="AH885" s="441"/>
      <c r="AJ885" s="240">
        <f t="shared" si="220"/>
        <v>0</v>
      </c>
      <c r="AK885" s="234">
        <f t="shared" si="221"/>
        <v>0.74225273705696793</v>
      </c>
      <c r="AL885" s="235">
        <f t="shared" si="222"/>
        <v>0</v>
      </c>
      <c r="AM885" s="235">
        <f t="shared" si="223"/>
        <v>6547.0588235294117</v>
      </c>
      <c r="AR885" s="441"/>
    </row>
    <row r="886" spans="2:44" ht="12.6" hidden="1" customHeight="1" outlineLevel="1" x14ac:dyDescent="0.2">
      <c r="B886" s="456">
        <f>'Comm Prop Portfolio'!A869</f>
        <v>860</v>
      </c>
      <c r="C886" s="822">
        <f>'Comm Prop Portfolio'!B869*(1+$D$8)</f>
        <v>37189200</v>
      </c>
      <c r="D886" s="823">
        <f>'Comm Prop Portfolio'!C869*(1+$D$9)</f>
        <v>9661.9</v>
      </c>
      <c r="E886" s="457"/>
      <c r="F886" s="234">
        <f t="shared" si="208"/>
        <v>0.21511621653598356</v>
      </c>
      <c r="G886" s="234">
        <f t="shared" si="209"/>
        <v>0.73110472933002058</v>
      </c>
      <c r="H886" s="235">
        <f t="shared" si="210"/>
        <v>2078.4313725490197</v>
      </c>
      <c r="I886" s="235">
        <f t="shared" si="211"/>
        <v>7063.8607843137252</v>
      </c>
      <c r="N886" s="441"/>
      <c r="P886" s="240">
        <f t="shared" si="212"/>
        <v>0</v>
      </c>
      <c r="Q886" s="234">
        <f t="shared" si="213"/>
        <v>0.73110472933002058</v>
      </c>
      <c r="R886" s="235">
        <f t="shared" si="214"/>
        <v>0</v>
      </c>
      <c r="S886" s="235">
        <f t="shared" si="215"/>
        <v>7063.8607843137252</v>
      </c>
      <c r="X886" s="441"/>
      <c r="Z886" s="240">
        <f t="shared" si="216"/>
        <v>0</v>
      </c>
      <c r="AA886" s="234">
        <f t="shared" si="217"/>
        <v>0.73110472933002058</v>
      </c>
      <c r="AB886" s="235">
        <f t="shared" si="218"/>
        <v>0</v>
      </c>
      <c r="AC886" s="235">
        <f t="shared" si="219"/>
        <v>7063.8607843137252</v>
      </c>
      <c r="AH886" s="441"/>
      <c r="AJ886" s="240">
        <f t="shared" si="220"/>
        <v>0</v>
      </c>
      <c r="AK886" s="234">
        <f t="shared" si="221"/>
        <v>0.73110472933002058</v>
      </c>
      <c r="AL886" s="235">
        <f t="shared" si="222"/>
        <v>0</v>
      </c>
      <c r="AM886" s="235">
        <f t="shared" si="223"/>
        <v>7063.8607843137252</v>
      </c>
      <c r="AR886" s="441"/>
    </row>
    <row r="887" spans="2:44" ht="12.6" hidden="1" customHeight="1" outlineLevel="1" x14ac:dyDescent="0.2">
      <c r="B887" s="456">
        <f>'Comm Prop Portfolio'!A870</f>
        <v>861</v>
      </c>
      <c r="C887" s="822">
        <f>'Comm Prop Portfolio'!B870*(1+$D$8)</f>
        <v>5662020</v>
      </c>
      <c r="D887" s="823">
        <f>'Comm Prop Portfolio'!C870*(1+$D$9)</f>
        <v>1412.1744000000001</v>
      </c>
      <c r="E887" s="457"/>
      <c r="F887" s="234">
        <f t="shared" si="208"/>
        <v>0.64676917425229863</v>
      </c>
      <c r="G887" s="234">
        <f t="shared" si="209"/>
        <v>0</v>
      </c>
      <c r="H887" s="235">
        <f t="shared" si="210"/>
        <v>913.35087058823535</v>
      </c>
      <c r="I887" s="235">
        <f t="shared" si="211"/>
        <v>0</v>
      </c>
      <c r="N887" s="441"/>
      <c r="P887" s="240">
        <f t="shared" si="212"/>
        <v>0</v>
      </c>
      <c r="Q887" s="234">
        <f t="shared" si="213"/>
        <v>0</v>
      </c>
      <c r="R887" s="235">
        <f t="shared" si="214"/>
        <v>0</v>
      </c>
      <c r="S887" s="235">
        <f t="shared" si="215"/>
        <v>0</v>
      </c>
      <c r="X887" s="441"/>
      <c r="Z887" s="240">
        <f t="shared" si="216"/>
        <v>0</v>
      </c>
      <c r="AA887" s="234">
        <f t="shared" si="217"/>
        <v>0</v>
      </c>
      <c r="AB887" s="235">
        <f t="shared" si="218"/>
        <v>0</v>
      </c>
      <c r="AC887" s="235">
        <f t="shared" si="219"/>
        <v>0</v>
      </c>
      <c r="AH887" s="441"/>
      <c r="AJ887" s="240">
        <f t="shared" si="220"/>
        <v>0</v>
      </c>
      <c r="AK887" s="234">
        <f t="shared" si="221"/>
        <v>0</v>
      </c>
      <c r="AL887" s="235">
        <f t="shared" si="222"/>
        <v>0</v>
      </c>
      <c r="AM887" s="235">
        <f t="shared" si="223"/>
        <v>0</v>
      </c>
      <c r="AR887" s="441"/>
    </row>
    <row r="888" spans="2:44" ht="12.6" hidden="1" customHeight="1" outlineLevel="1" x14ac:dyDescent="0.2">
      <c r="B888" s="456">
        <f>'Comm Prop Portfolio'!A871</f>
        <v>862</v>
      </c>
      <c r="C888" s="822">
        <f>'Comm Prop Portfolio'!B871*(1+$D$8)</f>
        <v>36467040</v>
      </c>
      <c r="D888" s="823">
        <f>'Comm Prop Portfolio'!C871*(1+$D$9)</f>
        <v>5305.5968000000003</v>
      </c>
      <c r="E888" s="457"/>
      <c r="F888" s="234">
        <f t="shared" si="208"/>
        <v>0.21937618188917993</v>
      </c>
      <c r="G888" s="234">
        <f t="shared" si="209"/>
        <v>0.72577977263852511</v>
      </c>
      <c r="H888" s="235">
        <f t="shared" si="210"/>
        <v>1163.9215686274511</v>
      </c>
      <c r="I888" s="235">
        <f t="shared" si="211"/>
        <v>3850.6948392156864</v>
      </c>
      <c r="N888" s="441"/>
      <c r="P888" s="240">
        <f t="shared" si="212"/>
        <v>0</v>
      </c>
      <c r="Q888" s="234">
        <f t="shared" si="213"/>
        <v>0.72577977263852511</v>
      </c>
      <c r="R888" s="235">
        <f t="shared" si="214"/>
        <v>0</v>
      </c>
      <c r="S888" s="235">
        <f t="shared" si="215"/>
        <v>3850.6948392156864</v>
      </c>
      <c r="X888" s="441"/>
      <c r="Z888" s="240">
        <f t="shared" si="216"/>
        <v>0</v>
      </c>
      <c r="AA888" s="234">
        <f t="shared" si="217"/>
        <v>0.72577977263852511</v>
      </c>
      <c r="AB888" s="235">
        <f t="shared" si="218"/>
        <v>0</v>
      </c>
      <c r="AC888" s="235">
        <f t="shared" si="219"/>
        <v>3850.6948392156864</v>
      </c>
      <c r="AH888" s="441"/>
      <c r="AJ888" s="240">
        <f t="shared" si="220"/>
        <v>0</v>
      </c>
      <c r="AK888" s="234">
        <f t="shared" si="221"/>
        <v>0.72577977263852511</v>
      </c>
      <c r="AL888" s="235">
        <f t="shared" si="222"/>
        <v>0</v>
      </c>
      <c r="AM888" s="235">
        <f t="shared" si="223"/>
        <v>3850.6948392156864</v>
      </c>
      <c r="AR888" s="441"/>
    </row>
    <row r="889" spans="2:44" ht="12.6" hidden="1" customHeight="1" outlineLevel="1" x14ac:dyDescent="0.2">
      <c r="B889" s="456">
        <f>'Comm Prop Portfolio'!A872</f>
        <v>863</v>
      </c>
      <c r="C889" s="822">
        <f>'Comm Prop Portfolio'!B872*(1+$D$8)</f>
        <v>816000</v>
      </c>
      <c r="D889" s="823">
        <f>'Comm Prop Portfolio'!C872*(1+$D$9)</f>
        <v>212</v>
      </c>
      <c r="E889" s="457"/>
      <c r="F889" s="234">
        <f t="shared" si="208"/>
        <v>0</v>
      </c>
      <c r="G889" s="234">
        <f t="shared" si="209"/>
        <v>0</v>
      </c>
      <c r="H889" s="235">
        <f t="shared" si="210"/>
        <v>0</v>
      </c>
      <c r="I889" s="235">
        <f t="shared" si="211"/>
        <v>0</v>
      </c>
      <c r="N889" s="441"/>
      <c r="P889" s="240">
        <f t="shared" si="212"/>
        <v>0</v>
      </c>
      <c r="Q889" s="234">
        <f t="shared" si="213"/>
        <v>0</v>
      </c>
      <c r="R889" s="235">
        <f t="shared" si="214"/>
        <v>0</v>
      </c>
      <c r="S889" s="235">
        <f t="shared" si="215"/>
        <v>0</v>
      </c>
      <c r="X889" s="441"/>
      <c r="Z889" s="240">
        <f t="shared" si="216"/>
        <v>0</v>
      </c>
      <c r="AA889" s="234">
        <f t="shared" si="217"/>
        <v>0</v>
      </c>
      <c r="AB889" s="235">
        <f t="shared" si="218"/>
        <v>0</v>
      </c>
      <c r="AC889" s="235">
        <f t="shared" si="219"/>
        <v>0</v>
      </c>
      <c r="AH889" s="441"/>
      <c r="AJ889" s="240">
        <f t="shared" si="220"/>
        <v>0</v>
      </c>
      <c r="AK889" s="234">
        <f t="shared" si="221"/>
        <v>0</v>
      </c>
      <c r="AL889" s="235">
        <f t="shared" si="222"/>
        <v>0</v>
      </c>
      <c r="AM889" s="235">
        <f t="shared" si="223"/>
        <v>0</v>
      </c>
      <c r="AR889" s="441"/>
    </row>
    <row r="890" spans="2:44" ht="12.6" hidden="1" customHeight="1" outlineLevel="1" x14ac:dyDescent="0.2">
      <c r="B890" s="456">
        <f>'Comm Prop Portfolio'!A873</f>
        <v>864</v>
      </c>
      <c r="C890" s="822">
        <f>'Comm Prop Portfolio'!B873*(1+$D$8)</f>
        <v>29001660</v>
      </c>
      <c r="D890" s="823">
        <f>'Comm Prop Portfolio'!C873*(1+$D$9)</f>
        <v>7836.1348000000007</v>
      </c>
      <c r="E890" s="457"/>
      <c r="F890" s="234">
        <f t="shared" si="208"/>
        <v>0.27584627914402143</v>
      </c>
      <c r="G890" s="234">
        <f t="shared" si="209"/>
        <v>0.65519215106997319</v>
      </c>
      <c r="H890" s="235">
        <f t="shared" si="210"/>
        <v>2161.5686274509808</v>
      </c>
      <c r="I890" s="235">
        <f t="shared" si="211"/>
        <v>5134.1740156862743</v>
      </c>
      <c r="N890" s="441"/>
      <c r="P890" s="240">
        <f t="shared" si="212"/>
        <v>0</v>
      </c>
      <c r="Q890" s="234">
        <f t="shared" si="213"/>
        <v>0.65519215106997319</v>
      </c>
      <c r="R890" s="235">
        <f t="shared" si="214"/>
        <v>0</v>
      </c>
      <c r="S890" s="235">
        <f t="shared" si="215"/>
        <v>5134.1740156862743</v>
      </c>
      <c r="X890" s="441"/>
      <c r="Z890" s="240">
        <f t="shared" si="216"/>
        <v>0</v>
      </c>
      <c r="AA890" s="234">
        <f t="shared" si="217"/>
        <v>0.65519215106997319</v>
      </c>
      <c r="AB890" s="235">
        <f t="shared" si="218"/>
        <v>0</v>
      </c>
      <c r="AC890" s="235">
        <f t="shared" si="219"/>
        <v>5134.1740156862743</v>
      </c>
      <c r="AH890" s="441"/>
      <c r="AJ890" s="240">
        <f t="shared" si="220"/>
        <v>0</v>
      </c>
      <c r="AK890" s="234">
        <f t="shared" si="221"/>
        <v>0.65519215106997319</v>
      </c>
      <c r="AL890" s="235">
        <f t="shared" si="222"/>
        <v>0</v>
      </c>
      <c r="AM890" s="235">
        <f t="shared" si="223"/>
        <v>5134.1740156862743</v>
      </c>
      <c r="AR890" s="441"/>
    </row>
    <row r="891" spans="2:44" ht="12.6" hidden="1" customHeight="1" outlineLevel="1" x14ac:dyDescent="0.2">
      <c r="B891" s="456">
        <f>'Comm Prop Portfolio'!A874</f>
        <v>865</v>
      </c>
      <c r="C891" s="822">
        <f>'Comm Prop Portfolio'!B874*(1+$D$8)</f>
        <v>16863660</v>
      </c>
      <c r="D891" s="823">
        <f>'Comm Prop Portfolio'!C874*(1+$D$9)</f>
        <v>3855.4956000000006</v>
      </c>
      <c r="E891" s="457"/>
      <c r="F891" s="234">
        <f t="shared" si="208"/>
        <v>0.47439286608007991</v>
      </c>
      <c r="G891" s="234">
        <f t="shared" si="209"/>
        <v>0.40700891739990014</v>
      </c>
      <c r="H891" s="235">
        <f t="shared" si="210"/>
        <v>1829.0196078431377</v>
      </c>
      <c r="I891" s="235">
        <f t="shared" si="211"/>
        <v>1569.2210901960786</v>
      </c>
      <c r="N891" s="441"/>
      <c r="P891" s="240">
        <f t="shared" si="212"/>
        <v>0</v>
      </c>
      <c r="Q891" s="234">
        <f t="shared" si="213"/>
        <v>0.40700891739990014</v>
      </c>
      <c r="R891" s="235">
        <f t="shared" si="214"/>
        <v>0</v>
      </c>
      <c r="S891" s="235">
        <f t="shared" si="215"/>
        <v>1569.2210901960786</v>
      </c>
      <c r="X891" s="441"/>
      <c r="Z891" s="240">
        <f t="shared" si="216"/>
        <v>0</v>
      </c>
      <c r="AA891" s="234">
        <f t="shared" si="217"/>
        <v>0.40700891739990014</v>
      </c>
      <c r="AB891" s="235">
        <f t="shared" si="218"/>
        <v>0</v>
      </c>
      <c r="AC891" s="235">
        <f t="shared" si="219"/>
        <v>1569.2210901960786</v>
      </c>
      <c r="AH891" s="441"/>
      <c r="AJ891" s="240">
        <f t="shared" si="220"/>
        <v>0</v>
      </c>
      <c r="AK891" s="234">
        <f t="shared" si="221"/>
        <v>0.40700891739990014</v>
      </c>
      <c r="AL891" s="235">
        <f t="shared" si="222"/>
        <v>0</v>
      </c>
      <c r="AM891" s="235">
        <f t="shared" si="223"/>
        <v>1569.2210901960786</v>
      </c>
      <c r="AR891" s="441"/>
    </row>
    <row r="892" spans="2:44" ht="12.6" hidden="1" customHeight="1" outlineLevel="1" x14ac:dyDescent="0.2">
      <c r="B892" s="456">
        <f>'Comm Prop Portfolio'!A875</f>
        <v>866</v>
      </c>
      <c r="C892" s="822">
        <f>'Comm Prop Portfolio'!B875*(1+$D$8)</f>
        <v>40800000</v>
      </c>
      <c r="D892" s="823">
        <f>'Comm Prop Portfolio'!C875*(1+$D$9)</f>
        <v>10600</v>
      </c>
      <c r="E892" s="457"/>
      <c r="F892" s="234">
        <f t="shared" si="208"/>
        <v>0.19607843137254902</v>
      </c>
      <c r="G892" s="234">
        <f t="shared" si="209"/>
        <v>0.73529411764705888</v>
      </c>
      <c r="H892" s="235">
        <f t="shared" si="210"/>
        <v>2078.4313725490197</v>
      </c>
      <c r="I892" s="235">
        <f t="shared" si="211"/>
        <v>7794.1176470588243</v>
      </c>
      <c r="N892" s="441"/>
      <c r="P892" s="240">
        <f t="shared" si="212"/>
        <v>0</v>
      </c>
      <c r="Q892" s="234">
        <f t="shared" si="213"/>
        <v>0.73529411764705888</v>
      </c>
      <c r="R892" s="235">
        <f t="shared" si="214"/>
        <v>0</v>
      </c>
      <c r="S892" s="235">
        <f t="shared" si="215"/>
        <v>7794.1176470588243</v>
      </c>
      <c r="X892" s="441"/>
      <c r="Z892" s="240">
        <f t="shared" si="216"/>
        <v>0</v>
      </c>
      <c r="AA892" s="234">
        <f t="shared" si="217"/>
        <v>0.73529411764705888</v>
      </c>
      <c r="AB892" s="235">
        <f t="shared" si="218"/>
        <v>0</v>
      </c>
      <c r="AC892" s="235">
        <f t="shared" si="219"/>
        <v>7794.1176470588243</v>
      </c>
      <c r="AH892" s="441"/>
      <c r="AJ892" s="240">
        <f t="shared" si="220"/>
        <v>0</v>
      </c>
      <c r="AK892" s="234">
        <f t="shared" si="221"/>
        <v>0.73529411764705888</v>
      </c>
      <c r="AL892" s="235">
        <f t="shared" si="222"/>
        <v>0</v>
      </c>
      <c r="AM892" s="235">
        <f t="shared" si="223"/>
        <v>7794.1176470588243</v>
      </c>
      <c r="AR892" s="441"/>
    </row>
    <row r="893" spans="2:44" ht="12.6" hidden="1" customHeight="1" outlineLevel="1" x14ac:dyDescent="0.2">
      <c r="B893" s="456">
        <f>'Comm Prop Portfolio'!A876</f>
        <v>867</v>
      </c>
      <c r="C893" s="822">
        <f>'Comm Prop Portfolio'!B876*(1+$D$8)</f>
        <v>29701380</v>
      </c>
      <c r="D893" s="823">
        <f>'Comm Prop Portfolio'!C876*(1+$D$9)</f>
        <v>9568.5033999999996</v>
      </c>
      <c r="E893" s="457"/>
      <c r="F893" s="234">
        <f t="shared" si="208"/>
        <v>0.26934775421209384</v>
      </c>
      <c r="G893" s="234">
        <f t="shared" si="209"/>
        <v>0.66331530723488263</v>
      </c>
      <c r="H893" s="235">
        <f t="shared" si="210"/>
        <v>2577.2549019607841</v>
      </c>
      <c r="I893" s="235">
        <f t="shared" si="211"/>
        <v>6346.9347725490188</v>
      </c>
      <c r="N893" s="441"/>
      <c r="P893" s="240">
        <f t="shared" si="212"/>
        <v>0</v>
      </c>
      <c r="Q893" s="234">
        <f t="shared" si="213"/>
        <v>0.66331530723488263</v>
      </c>
      <c r="R893" s="235">
        <f t="shared" si="214"/>
        <v>0</v>
      </c>
      <c r="S893" s="235">
        <f t="shared" si="215"/>
        <v>6346.9347725490188</v>
      </c>
      <c r="X893" s="441"/>
      <c r="Z893" s="240">
        <f t="shared" si="216"/>
        <v>0</v>
      </c>
      <c r="AA893" s="234">
        <f t="shared" si="217"/>
        <v>0.66331530723488263</v>
      </c>
      <c r="AB893" s="235">
        <f t="shared" si="218"/>
        <v>0</v>
      </c>
      <c r="AC893" s="235">
        <f t="shared" si="219"/>
        <v>6346.9347725490188</v>
      </c>
      <c r="AH893" s="441"/>
      <c r="AJ893" s="240">
        <f t="shared" si="220"/>
        <v>0</v>
      </c>
      <c r="AK893" s="234">
        <f t="shared" si="221"/>
        <v>0.66331530723488263</v>
      </c>
      <c r="AL893" s="235">
        <f t="shared" si="222"/>
        <v>0</v>
      </c>
      <c r="AM893" s="235">
        <f t="shared" si="223"/>
        <v>6346.9347725490188</v>
      </c>
      <c r="AR893" s="441"/>
    </row>
    <row r="894" spans="2:44" ht="12.6" hidden="1" customHeight="1" outlineLevel="1" x14ac:dyDescent="0.2">
      <c r="B894" s="456">
        <f>'Comm Prop Portfolio'!A877</f>
        <v>868</v>
      </c>
      <c r="C894" s="822">
        <f>'Comm Prop Portfolio'!B877*(1+$D$8)</f>
        <v>26199720</v>
      </c>
      <c r="D894" s="823">
        <f>'Comm Prop Portfolio'!C877*(1+$D$9)</f>
        <v>3539.5308</v>
      </c>
      <c r="E894" s="457"/>
      <c r="F894" s="234">
        <f t="shared" si="208"/>
        <v>0.30534677469835553</v>
      </c>
      <c r="G894" s="234">
        <f t="shared" si="209"/>
        <v>0.61831653162705558</v>
      </c>
      <c r="H894" s="235">
        <f t="shared" si="210"/>
        <v>1080.7843137254902</v>
      </c>
      <c r="I894" s="235">
        <f t="shared" si="211"/>
        <v>2188.5504078431372</v>
      </c>
      <c r="N894" s="441"/>
      <c r="P894" s="240">
        <f t="shared" si="212"/>
        <v>0</v>
      </c>
      <c r="Q894" s="234">
        <f t="shared" si="213"/>
        <v>0.61831653162705558</v>
      </c>
      <c r="R894" s="235">
        <f t="shared" si="214"/>
        <v>0</v>
      </c>
      <c r="S894" s="235">
        <f t="shared" si="215"/>
        <v>2188.5504078431372</v>
      </c>
      <c r="X894" s="441"/>
      <c r="Z894" s="240">
        <f t="shared" si="216"/>
        <v>0</v>
      </c>
      <c r="AA894" s="234">
        <f t="shared" si="217"/>
        <v>0.61831653162705558</v>
      </c>
      <c r="AB894" s="235">
        <f t="shared" si="218"/>
        <v>0</v>
      </c>
      <c r="AC894" s="235">
        <f t="shared" si="219"/>
        <v>2188.5504078431372</v>
      </c>
      <c r="AH894" s="441"/>
      <c r="AJ894" s="240">
        <f t="shared" si="220"/>
        <v>0</v>
      </c>
      <c r="AK894" s="234">
        <f t="shared" si="221"/>
        <v>0.61831653162705558</v>
      </c>
      <c r="AL894" s="235">
        <f t="shared" si="222"/>
        <v>0</v>
      </c>
      <c r="AM894" s="235">
        <f t="shared" si="223"/>
        <v>2188.5504078431372</v>
      </c>
      <c r="AR894" s="441"/>
    </row>
    <row r="895" spans="2:44" ht="12.6" hidden="1" customHeight="1" outlineLevel="1" x14ac:dyDescent="0.2">
      <c r="B895" s="456">
        <f>'Comm Prop Portfolio'!A878</f>
        <v>869</v>
      </c>
      <c r="C895" s="822">
        <f>'Comm Prop Portfolio'!B878*(1+$D$8)</f>
        <v>816000</v>
      </c>
      <c r="D895" s="823">
        <f>'Comm Prop Portfolio'!C878*(1+$D$9)</f>
        <v>135.68</v>
      </c>
      <c r="E895" s="457"/>
      <c r="F895" s="234">
        <f t="shared" si="208"/>
        <v>0</v>
      </c>
      <c r="G895" s="234">
        <f t="shared" si="209"/>
        <v>0</v>
      </c>
      <c r="H895" s="235">
        <f t="shared" si="210"/>
        <v>0</v>
      </c>
      <c r="I895" s="235">
        <f t="shared" si="211"/>
        <v>0</v>
      </c>
      <c r="N895" s="441"/>
      <c r="P895" s="240">
        <f t="shared" si="212"/>
        <v>0</v>
      </c>
      <c r="Q895" s="234">
        <f t="shared" si="213"/>
        <v>0</v>
      </c>
      <c r="R895" s="235">
        <f t="shared" si="214"/>
        <v>0</v>
      </c>
      <c r="S895" s="235">
        <f t="shared" si="215"/>
        <v>0</v>
      </c>
      <c r="X895" s="441"/>
      <c r="Z895" s="240">
        <f t="shared" si="216"/>
        <v>0</v>
      </c>
      <c r="AA895" s="234">
        <f t="shared" si="217"/>
        <v>0</v>
      </c>
      <c r="AB895" s="235">
        <f t="shared" si="218"/>
        <v>0</v>
      </c>
      <c r="AC895" s="235">
        <f t="shared" si="219"/>
        <v>0</v>
      </c>
      <c r="AH895" s="441"/>
      <c r="AJ895" s="240">
        <f t="shared" si="220"/>
        <v>0</v>
      </c>
      <c r="AK895" s="234">
        <f t="shared" si="221"/>
        <v>0</v>
      </c>
      <c r="AL895" s="235">
        <f t="shared" si="222"/>
        <v>0</v>
      </c>
      <c r="AM895" s="235">
        <f t="shared" si="223"/>
        <v>0</v>
      </c>
      <c r="AR895" s="441"/>
    </row>
    <row r="896" spans="2:44" ht="12.6" hidden="1" customHeight="1" outlineLevel="1" x14ac:dyDescent="0.2">
      <c r="B896" s="456">
        <f>'Comm Prop Portfolio'!A879</f>
        <v>870</v>
      </c>
      <c r="C896" s="822">
        <f>'Comm Prop Portfolio'!B879*(1+$D$8)</f>
        <v>1194420</v>
      </c>
      <c r="D896" s="823">
        <f>'Comm Prop Portfolio'!C879*(1+$D$9)</f>
        <v>260.66460000000001</v>
      </c>
      <c r="E896" s="457"/>
      <c r="F896" s="234">
        <f t="shared" si="208"/>
        <v>0</v>
      </c>
      <c r="G896" s="234">
        <f t="shared" si="209"/>
        <v>0</v>
      </c>
      <c r="H896" s="235">
        <f t="shared" si="210"/>
        <v>0</v>
      </c>
      <c r="I896" s="235">
        <f t="shared" si="211"/>
        <v>0</v>
      </c>
      <c r="N896" s="441"/>
      <c r="P896" s="240">
        <f t="shared" si="212"/>
        <v>0</v>
      </c>
      <c r="Q896" s="234">
        <f t="shared" si="213"/>
        <v>0</v>
      </c>
      <c r="R896" s="235">
        <f t="shared" si="214"/>
        <v>0</v>
      </c>
      <c r="S896" s="235">
        <f t="shared" si="215"/>
        <v>0</v>
      </c>
      <c r="X896" s="441"/>
      <c r="Z896" s="240">
        <f t="shared" si="216"/>
        <v>0</v>
      </c>
      <c r="AA896" s="234">
        <f t="shared" si="217"/>
        <v>0</v>
      </c>
      <c r="AB896" s="235">
        <f t="shared" si="218"/>
        <v>0</v>
      </c>
      <c r="AC896" s="235">
        <f t="shared" si="219"/>
        <v>0</v>
      </c>
      <c r="AH896" s="441"/>
      <c r="AJ896" s="240">
        <f t="shared" si="220"/>
        <v>0</v>
      </c>
      <c r="AK896" s="234">
        <f t="shared" si="221"/>
        <v>0</v>
      </c>
      <c r="AL896" s="235">
        <f t="shared" si="222"/>
        <v>0</v>
      </c>
      <c r="AM896" s="235">
        <f t="shared" si="223"/>
        <v>0</v>
      </c>
      <c r="AR896" s="441"/>
    </row>
    <row r="897" spans="2:44" ht="12.6" hidden="1" customHeight="1" outlineLevel="1" x14ac:dyDescent="0.2">
      <c r="B897" s="456">
        <f>'Comm Prop Portfolio'!A880</f>
        <v>871</v>
      </c>
      <c r="C897" s="822">
        <f>'Comm Prop Portfolio'!B880*(1+$D$8)</f>
        <v>24498360</v>
      </c>
      <c r="D897" s="823">
        <f>'Comm Prop Portfolio'!C880*(1+$D$9)</f>
        <v>3818.8620000000001</v>
      </c>
      <c r="E897" s="457"/>
      <c r="F897" s="234">
        <f t="shared" si="208"/>
        <v>0.32655247126746445</v>
      </c>
      <c r="G897" s="234">
        <f t="shared" si="209"/>
        <v>0.59180941091566941</v>
      </c>
      <c r="H897" s="235">
        <f t="shared" si="210"/>
        <v>1247.0588235294119</v>
      </c>
      <c r="I897" s="235">
        <f t="shared" si="211"/>
        <v>2260.0384705882352</v>
      </c>
      <c r="N897" s="441"/>
      <c r="P897" s="240">
        <f t="shared" si="212"/>
        <v>0</v>
      </c>
      <c r="Q897" s="234">
        <f t="shared" si="213"/>
        <v>0.59180941091566941</v>
      </c>
      <c r="R897" s="235">
        <f t="shared" si="214"/>
        <v>0</v>
      </c>
      <c r="S897" s="235">
        <f t="shared" si="215"/>
        <v>2260.0384705882352</v>
      </c>
      <c r="X897" s="441"/>
      <c r="Z897" s="240">
        <f t="shared" si="216"/>
        <v>0</v>
      </c>
      <c r="AA897" s="234">
        <f t="shared" si="217"/>
        <v>0.59180941091566941</v>
      </c>
      <c r="AB897" s="235">
        <f t="shared" si="218"/>
        <v>0</v>
      </c>
      <c r="AC897" s="235">
        <f t="shared" si="219"/>
        <v>2260.0384705882352</v>
      </c>
      <c r="AH897" s="441"/>
      <c r="AJ897" s="240">
        <f t="shared" si="220"/>
        <v>0</v>
      </c>
      <c r="AK897" s="234">
        <f t="shared" si="221"/>
        <v>0.59180941091566941</v>
      </c>
      <c r="AL897" s="235">
        <f t="shared" si="222"/>
        <v>0</v>
      </c>
      <c r="AM897" s="235">
        <f t="shared" si="223"/>
        <v>2260.0384705882352</v>
      </c>
      <c r="AR897" s="441"/>
    </row>
    <row r="898" spans="2:44" ht="12.6" hidden="1" customHeight="1" outlineLevel="1" x14ac:dyDescent="0.2">
      <c r="B898" s="456">
        <f>'Comm Prop Portfolio'!A881</f>
        <v>872</v>
      </c>
      <c r="C898" s="822">
        <f>'Comm Prop Portfolio'!B881*(1+$D$8)</f>
        <v>12582720</v>
      </c>
      <c r="D898" s="823">
        <f>'Comm Prop Portfolio'!C881*(1+$D$9)</f>
        <v>2484.4704000000002</v>
      </c>
      <c r="E898" s="457"/>
      <c r="F898" s="234">
        <f t="shared" si="208"/>
        <v>0.63579257902901753</v>
      </c>
      <c r="G898" s="234">
        <f t="shared" si="209"/>
        <v>0.20525927621372803</v>
      </c>
      <c r="H898" s="235">
        <f t="shared" si="210"/>
        <v>1579.6078431372548</v>
      </c>
      <c r="I898" s="235">
        <f t="shared" si="211"/>
        <v>509.96059607843137</v>
      </c>
      <c r="N898" s="441"/>
      <c r="P898" s="240">
        <f t="shared" si="212"/>
        <v>0</v>
      </c>
      <c r="Q898" s="234">
        <f t="shared" si="213"/>
        <v>0.20525927621372803</v>
      </c>
      <c r="R898" s="235">
        <f t="shared" si="214"/>
        <v>0</v>
      </c>
      <c r="S898" s="235">
        <f t="shared" si="215"/>
        <v>509.96059607843137</v>
      </c>
      <c r="X898" s="441"/>
      <c r="Z898" s="240">
        <f t="shared" si="216"/>
        <v>0</v>
      </c>
      <c r="AA898" s="234">
        <f t="shared" si="217"/>
        <v>0.20525927621372803</v>
      </c>
      <c r="AB898" s="235">
        <f t="shared" si="218"/>
        <v>0</v>
      </c>
      <c r="AC898" s="235">
        <f t="shared" si="219"/>
        <v>509.96059607843137</v>
      </c>
      <c r="AH898" s="441"/>
      <c r="AJ898" s="240">
        <f t="shared" si="220"/>
        <v>0</v>
      </c>
      <c r="AK898" s="234">
        <f t="shared" si="221"/>
        <v>0.20525927621372803</v>
      </c>
      <c r="AL898" s="235">
        <f t="shared" si="222"/>
        <v>0</v>
      </c>
      <c r="AM898" s="235">
        <f t="shared" si="223"/>
        <v>509.96059607843137</v>
      </c>
      <c r="AR898" s="441"/>
    </row>
    <row r="899" spans="2:44" ht="12.6" hidden="1" customHeight="1" outlineLevel="1" x14ac:dyDescent="0.2">
      <c r="B899" s="456">
        <f>'Comm Prop Portfolio'!A882</f>
        <v>873</v>
      </c>
      <c r="C899" s="822">
        <f>'Comm Prop Portfolio'!B882*(1+$D$8)</f>
        <v>816000</v>
      </c>
      <c r="D899" s="823">
        <f>'Comm Prop Portfolio'!C882*(1+$D$9)</f>
        <v>203.52</v>
      </c>
      <c r="E899" s="457"/>
      <c r="F899" s="234">
        <f t="shared" si="208"/>
        <v>0</v>
      </c>
      <c r="G899" s="234">
        <f t="shared" si="209"/>
        <v>0</v>
      </c>
      <c r="H899" s="235">
        <f t="shared" si="210"/>
        <v>0</v>
      </c>
      <c r="I899" s="235">
        <f t="shared" si="211"/>
        <v>0</v>
      </c>
      <c r="N899" s="441"/>
      <c r="P899" s="240">
        <f t="shared" si="212"/>
        <v>0</v>
      </c>
      <c r="Q899" s="234">
        <f t="shared" si="213"/>
        <v>0</v>
      </c>
      <c r="R899" s="235">
        <f t="shared" si="214"/>
        <v>0</v>
      </c>
      <c r="S899" s="235">
        <f t="shared" si="215"/>
        <v>0</v>
      </c>
      <c r="X899" s="441"/>
      <c r="Z899" s="240">
        <f t="shared" si="216"/>
        <v>0</v>
      </c>
      <c r="AA899" s="234">
        <f t="shared" si="217"/>
        <v>0</v>
      </c>
      <c r="AB899" s="235">
        <f t="shared" si="218"/>
        <v>0</v>
      </c>
      <c r="AC899" s="235">
        <f t="shared" si="219"/>
        <v>0</v>
      </c>
      <c r="AH899" s="441"/>
      <c r="AJ899" s="240">
        <f t="shared" si="220"/>
        <v>0</v>
      </c>
      <c r="AK899" s="234">
        <f t="shared" si="221"/>
        <v>0</v>
      </c>
      <c r="AL899" s="235">
        <f t="shared" si="222"/>
        <v>0</v>
      </c>
      <c r="AM899" s="235">
        <f t="shared" si="223"/>
        <v>0</v>
      </c>
      <c r="AR899" s="441"/>
    </row>
    <row r="900" spans="2:44" ht="12.6" hidden="1" customHeight="1" outlineLevel="1" x14ac:dyDescent="0.2">
      <c r="B900" s="456">
        <f>'Comm Prop Portfolio'!A883</f>
        <v>874</v>
      </c>
      <c r="C900" s="822">
        <f>'Comm Prop Portfolio'!B883*(1+$D$8)</f>
        <v>816000</v>
      </c>
      <c r="D900" s="823">
        <f>'Comm Prop Portfolio'!C883*(1+$D$9)</f>
        <v>186.56</v>
      </c>
      <c r="E900" s="457"/>
      <c r="F900" s="234">
        <f t="shared" si="208"/>
        <v>0</v>
      </c>
      <c r="G900" s="234">
        <f t="shared" si="209"/>
        <v>0</v>
      </c>
      <c r="H900" s="235">
        <f t="shared" si="210"/>
        <v>0</v>
      </c>
      <c r="I900" s="235">
        <f t="shared" si="211"/>
        <v>0</v>
      </c>
      <c r="N900" s="441"/>
      <c r="P900" s="240">
        <f t="shared" si="212"/>
        <v>0</v>
      </c>
      <c r="Q900" s="234">
        <f t="shared" si="213"/>
        <v>0</v>
      </c>
      <c r="R900" s="235">
        <f t="shared" si="214"/>
        <v>0</v>
      </c>
      <c r="S900" s="235">
        <f t="shared" si="215"/>
        <v>0</v>
      </c>
      <c r="X900" s="441"/>
      <c r="Z900" s="240">
        <f t="shared" si="216"/>
        <v>0</v>
      </c>
      <c r="AA900" s="234">
        <f t="shared" si="217"/>
        <v>0</v>
      </c>
      <c r="AB900" s="235">
        <f t="shared" si="218"/>
        <v>0</v>
      </c>
      <c r="AC900" s="235">
        <f t="shared" si="219"/>
        <v>0</v>
      </c>
      <c r="AH900" s="441"/>
      <c r="AJ900" s="240">
        <f t="shared" si="220"/>
        <v>0</v>
      </c>
      <c r="AK900" s="234">
        <f t="shared" si="221"/>
        <v>0</v>
      </c>
      <c r="AL900" s="235">
        <f t="shared" si="222"/>
        <v>0</v>
      </c>
      <c r="AM900" s="235">
        <f t="shared" si="223"/>
        <v>0</v>
      </c>
      <c r="AR900" s="441"/>
    </row>
    <row r="901" spans="2:44" ht="12.6" hidden="1" customHeight="1" outlineLevel="1" x14ac:dyDescent="0.2">
      <c r="B901" s="456">
        <f>'Comm Prop Portfolio'!A884</f>
        <v>875</v>
      </c>
      <c r="C901" s="822">
        <f>'Comm Prop Portfolio'!B884*(1+$D$8)</f>
        <v>816000</v>
      </c>
      <c r="D901" s="823">
        <f>'Comm Prop Portfolio'!C884*(1+$D$9)</f>
        <v>262.88</v>
      </c>
      <c r="E901" s="457"/>
      <c r="F901" s="234">
        <f t="shared" si="208"/>
        <v>0</v>
      </c>
      <c r="G901" s="234">
        <f t="shared" si="209"/>
        <v>0</v>
      </c>
      <c r="H901" s="235">
        <f t="shared" si="210"/>
        <v>0</v>
      </c>
      <c r="I901" s="235">
        <f t="shared" si="211"/>
        <v>0</v>
      </c>
      <c r="N901" s="441"/>
      <c r="P901" s="240">
        <f t="shared" si="212"/>
        <v>0</v>
      </c>
      <c r="Q901" s="234">
        <f t="shared" si="213"/>
        <v>0</v>
      </c>
      <c r="R901" s="235">
        <f t="shared" si="214"/>
        <v>0</v>
      </c>
      <c r="S901" s="235">
        <f t="shared" si="215"/>
        <v>0</v>
      </c>
      <c r="X901" s="441"/>
      <c r="Z901" s="240">
        <f t="shared" si="216"/>
        <v>0</v>
      </c>
      <c r="AA901" s="234">
        <f t="shared" si="217"/>
        <v>0</v>
      </c>
      <c r="AB901" s="235">
        <f t="shared" si="218"/>
        <v>0</v>
      </c>
      <c r="AC901" s="235">
        <f t="shared" si="219"/>
        <v>0</v>
      </c>
      <c r="AH901" s="441"/>
      <c r="AJ901" s="240">
        <f t="shared" si="220"/>
        <v>0</v>
      </c>
      <c r="AK901" s="234">
        <f t="shared" si="221"/>
        <v>0</v>
      </c>
      <c r="AL901" s="235">
        <f t="shared" si="222"/>
        <v>0</v>
      </c>
      <c r="AM901" s="235">
        <f t="shared" si="223"/>
        <v>0</v>
      </c>
      <c r="AR901" s="441"/>
    </row>
    <row r="902" spans="2:44" ht="12.6" hidden="1" customHeight="1" outlineLevel="1" x14ac:dyDescent="0.2">
      <c r="B902" s="456">
        <f>'Comm Prop Portfolio'!A885</f>
        <v>876</v>
      </c>
      <c r="C902" s="822">
        <f>'Comm Prop Portfolio'!B885*(1+$D$8)</f>
        <v>1827840</v>
      </c>
      <c r="D902" s="823">
        <f>'Comm Prop Portfolio'!C885*(1+$D$9)</f>
        <v>455.88479999999998</v>
      </c>
      <c r="E902" s="457"/>
      <c r="F902" s="234">
        <f t="shared" si="208"/>
        <v>0</v>
      </c>
      <c r="G902" s="234">
        <f t="shared" si="209"/>
        <v>0</v>
      </c>
      <c r="H902" s="235">
        <f t="shared" si="210"/>
        <v>0</v>
      </c>
      <c r="I902" s="235">
        <f t="shared" si="211"/>
        <v>0</v>
      </c>
      <c r="N902" s="441"/>
      <c r="P902" s="240">
        <f t="shared" si="212"/>
        <v>0</v>
      </c>
      <c r="Q902" s="234">
        <f t="shared" si="213"/>
        <v>0</v>
      </c>
      <c r="R902" s="235">
        <f t="shared" si="214"/>
        <v>0</v>
      </c>
      <c r="S902" s="235">
        <f t="shared" si="215"/>
        <v>0</v>
      </c>
      <c r="X902" s="441"/>
      <c r="Z902" s="240">
        <f t="shared" si="216"/>
        <v>0</v>
      </c>
      <c r="AA902" s="234">
        <f t="shared" si="217"/>
        <v>0</v>
      </c>
      <c r="AB902" s="235">
        <f t="shared" si="218"/>
        <v>0</v>
      </c>
      <c r="AC902" s="235">
        <f t="shared" si="219"/>
        <v>0</v>
      </c>
      <c r="AH902" s="441"/>
      <c r="AJ902" s="240">
        <f t="shared" si="220"/>
        <v>0</v>
      </c>
      <c r="AK902" s="234">
        <f t="shared" si="221"/>
        <v>0</v>
      </c>
      <c r="AL902" s="235">
        <f t="shared" si="222"/>
        <v>0</v>
      </c>
      <c r="AM902" s="235">
        <f t="shared" si="223"/>
        <v>0</v>
      </c>
      <c r="AR902" s="441"/>
    </row>
    <row r="903" spans="2:44" ht="12.6" hidden="1" customHeight="1" outlineLevel="1" x14ac:dyDescent="0.2">
      <c r="B903" s="456">
        <f>'Comm Prop Portfolio'!A886</f>
        <v>877</v>
      </c>
      <c r="C903" s="822">
        <f>'Comm Prop Portfolio'!B886*(1+$D$8)</f>
        <v>4729740</v>
      </c>
      <c r="D903" s="823">
        <f>'Comm Prop Portfolio'!C886*(1+$D$9)</f>
        <v>1228.8050000000001</v>
      </c>
      <c r="E903" s="457"/>
      <c r="F903" s="234">
        <f t="shared" si="208"/>
        <v>0.57714377534494499</v>
      </c>
      <c r="G903" s="234">
        <f t="shared" si="209"/>
        <v>0</v>
      </c>
      <c r="H903" s="235">
        <f t="shared" si="210"/>
        <v>709.19715686274515</v>
      </c>
      <c r="I903" s="235">
        <f t="shared" si="211"/>
        <v>0</v>
      </c>
      <c r="N903" s="441"/>
      <c r="P903" s="240">
        <f t="shared" si="212"/>
        <v>0</v>
      </c>
      <c r="Q903" s="234">
        <f t="shared" si="213"/>
        <v>0</v>
      </c>
      <c r="R903" s="235">
        <f t="shared" si="214"/>
        <v>0</v>
      </c>
      <c r="S903" s="235">
        <f t="shared" si="215"/>
        <v>0</v>
      </c>
      <c r="X903" s="441"/>
      <c r="Z903" s="240">
        <f t="shared" si="216"/>
        <v>0</v>
      </c>
      <c r="AA903" s="234">
        <f t="shared" si="217"/>
        <v>0</v>
      </c>
      <c r="AB903" s="235">
        <f t="shared" si="218"/>
        <v>0</v>
      </c>
      <c r="AC903" s="235">
        <f t="shared" si="219"/>
        <v>0</v>
      </c>
      <c r="AH903" s="441"/>
      <c r="AJ903" s="240">
        <f t="shared" si="220"/>
        <v>0</v>
      </c>
      <c r="AK903" s="234">
        <f t="shared" si="221"/>
        <v>0</v>
      </c>
      <c r="AL903" s="235">
        <f t="shared" si="222"/>
        <v>0</v>
      </c>
      <c r="AM903" s="235">
        <f t="shared" si="223"/>
        <v>0</v>
      </c>
      <c r="AR903" s="441"/>
    </row>
    <row r="904" spans="2:44" ht="12.6" hidden="1" customHeight="1" outlineLevel="1" x14ac:dyDescent="0.2">
      <c r="B904" s="456">
        <f>'Comm Prop Portfolio'!A887</f>
        <v>878</v>
      </c>
      <c r="C904" s="822">
        <f>'Comm Prop Portfolio'!B887*(1+$D$8)</f>
        <v>13171260</v>
      </c>
      <c r="D904" s="823">
        <f>'Comm Prop Portfolio'!C887*(1+$D$9)</f>
        <v>2053.1670000000004</v>
      </c>
      <c r="E904" s="457"/>
      <c r="F904" s="234">
        <f t="shared" si="208"/>
        <v>0.60738304459861847</v>
      </c>
      <c r="G904" s="234">
        <f t="shared" si="209"/>
        <v>0.24077119425172686</v>
      </c>
      <c r="H904" s="235">
        <f t="shared" si="210"/>
        <v>1247.0588235294119</v>
      </c>
      <c r="I904" s="235">
        <f t="shared" si="211"/>
        <v>494.34347058823533</v>
      </c>
      <c r="N904" s="441"/>
      <c r="P904" s="240">
        <f t="shared" si="212"/>
        <v>0</v>
      </c>
      <c r="Q904" s="234">
        <f t="shared" si="213"/>
        <v>0.24077119425172686</v>
      </c>
      <c r="R904" s="235">
        <f t="shared" si="214"/>
        <v>0</v>
      </c>
      <c r="S904" s="235">
        <f t="shared" si="215"/>
        <v>494.34347058823533</v>
      </c>
      <c r="X904" s="441"/>
      <c r="Z904" s="240">
        <f t="shared" si="216"/>
        <v>0</v>
      </c>
      <c r="AA904" s="234">
        <f t="shared" si="217"/>
        <v>0.24077119425172686</v>
      </c>
      <c r="AB904" s="235">
        <f t="shared" si="218"/>
        <v>0</v>
      </c>
      <c r="AC904" s="235">
        <f t="shared" si="219"/>
        <v>494.34347058823533</v>
      </c>
      <c r="AH904" s="441"/>
      <c r="AJ904" s="240">
        <f t="shared" si="220"/>
        <v>0</v>
      </c>
      <c r="AK904" s="234">
        <f t="shared" si="221"/>
        <v>0.24077119425172686</v>
      </c>
      <c r="AL904" s="235">
        <f t="shared" si="222"/>
        <v>0</v>
      </c>
      <c r="AM904" s="235">
        <f t="shared" si="223"/>
        <v>494.34347058823533</v>
      </c>
      <c r="AR904" s="441"/>
    </row>
    <row r="905" spans="2:44" ht="12.6" hidden="1" customHeight="1" outlineLevel="1" x14ac:dyDescent="0.2">
      <c r="B905" s="456">
        <f>'Comm Prop Portfolio'!A888</f>
        <v>879</v>
      </c>
      <c r="C905" s="822">
        <f>'Comm Prop Portfolio'!B888*(1+$D$8)</f>
        <v>5156100</v>
      </c>
      <c r="D905" s="823">
        <f>'Comm Prop Portfolio'!C888*(1+$D$9)</f>
        <v>1553.9070000000002</v>
      </c>
      <c r="E905" s="457"/>
      <c r="F905" s="234">
        <f t="shared" si="208"/>
        <v>0.61210992804639164</v>
      </c>
      <c r="G905" s="234">
        <f t="shared" si="209"/>
        <v>0</v>
      </c>
      <c r="H905" s="235">
        <f t="shared" si="210"/>
        <v>951.16190196078435</v>
      </c>
      <c r="I905" s="235">
        <f t="shared" si="211"/>
        <v>0</v>
      </c>
      <c r="N905" s="441"/>
      <c r="P905" s="240">
        <f t="shared" si="212"/>
        <v>0</v>
      </c>
      <c r="Q905" s="234">
        <f t="shared" si="213"/>
        <v>0</v>
      </c>
      <c r="R905" s="235">
        <f t="shared" si="214"/>
        <v>0</v>
      </c>
      <c r="S905" s="235">
        <f t="shared" si="215"/>
        <v>0</v>
      </c>
      <c r="X905" s="441"/>
      <c r="Z905" s="240">
        <f t="shared" si="216"/>
        <v>0</v>
      </c>
      <c r="AA905" s="234">
        <f t="shared" si="217"/>
        <v>0</v>
      </c>
      <c r="AB905" s="235">
        <f t="shared" si="218"/>
        <v>0</v>
      </c>
      <c r="AC905" s="235">
        <f t="shared" si="219"/>
        <v>0</v>
      </c>
      <c r="AH905" s="441"/>
      <c r="AJ905" s="240">
        <f t="shared" si="220"/>
        <v>0</v>
      </c>
      <c r="AK905" s="234">
        <f t="shared" si="221"/>
        <v>0</v>
      </c>
      <c r="AL905" s="235">
        <f t="shared" si="222"/>
        <v>0</v>
      </c>
      <c r="AM905" s="235">
        <f t="shared" si="223"/>
        <v>0</v>
      </c>
      <c r="AR905" s="441"/>
    </row>
    <row r="906" spans="2:44" ht="12.6" hidden="1" customHeight="1" outlineLevel="1" x14ac:dyDescent="0.2">
      <c r="B906" s="456">
        <f>'Comm Prop Portfolio'!A889</f>
        <v>880</v>
      </c>
      <c r="C906" s="822">
        <f>'Comm Prop Portfolio'!B889*(1+$D$8)</f>
        <v>4688940</v>
      </c>
      <c r="D906" s="823">
        <f>'Comm Prop Portfolio'!C889*(1+$D$9)</f>
        <v>1461.846</v>
      </c>
      <c r="E906" s="457"/>
      <c r="F906" s="234">
        <f t="shared" si="208"/>
        <v>0.57346436508038068</v>
      </c>
      <c r="G906" s="234">
        <f t="shared" si="209"/>
        <v>0</v>
      </c>
      <c r="H906" s="235">
        <f t="shared" si="210"/>
        <v>838.31658823529415</v>
      </c>
      <c r="I906" s="235">
        <f t="shared" si="211"/>
        <v>0</v>
      </c>
      <c r="N906" s="441"/>
      <c r="P906" s="240">
        <f t="shared" si="212"/>
        <v>0</v>
      </c>
      <c r="Q906" s="234">
        <f t="shared" si="213"/>
        <v>0</v>
      </c>
      <c r="R906" s="235">
        <f t="shared" si="214"/>
        <v>0</v>
      </c>
      <c r="S906" s="235">
        <f t="shared" si="215"/>
        <v>0</v>
      </c>
      <c r="X906" s="441"/>
      <c r="Z906" s="240">
        <f t="shared" si="216"/>
        <v>0</v>
      </c>
      <c r="AA906" s="234">
        <f t="shared" si="217"/>
        <v>0</v>
      </c>
      <c r="AB906" s="235">
        <f t="shared" si="218"/>
        <v>0</v>
      </c>
      <c r="AC906" s="235">
        <f t="shared" si="219"/>
        <v>0</v>
      </c>
      <c r="AH906" s="441"/>
      <c r="AJ906" s="240">
        <f t="shared" si="220"/>
        <v>0</v>
      </c>
      <c r="AK906" s="234">
        <f t="shared" si="221"/>
        <v>0</v>
      </c>
      <c r="AL906" s="235">
        <f t="shared" si="222"/>
        <v>0</v>
      </c>
      <c r="AM906" s="235">
        <f t="shared" si="223"/>
        <v>0</v>
      </c>
      <c r="AR906" s="441"/>
    </row>
    <row r="907" spans="2:44" ht="12.6" hidden="1" customHeight="1" outlineLevel="1" x14ac:dyDescent="0.2">
      <c r="B907" s="456">
        <f>'Comm Prop Portfolio'!A890</f>
        <v>881</v>
      </c>
      <c r="C907" s="822">
        <f>'Comm Prop Portfolio'!B890*(1+$D$8)</f>
        <v>20116440</v>
      </c>
      <c r="D907" s="823">
        <f>'Comm Prop Portfolio'!C890*(1+$D$9)</f>
        <v>6271.5960000000005</v>
      </c>
      <c r="E907" s="457"/>
      <c r="F907" s="234">
        <f t="shared" si="208"/>
        <v>0.39768467979423794</v>
      </c>
      <c r="G907" s="234">
        <f t="shared" si="209"/>
        <v>0.50289415025720252</v>
      </c>
      <c r="H907" s="235">
        <f t="shared" si="210"/>
        <v>2494.1176470588239</v>
      </c>
      <c r="I907" s="235">
        <f t="shared" si="211"/>
        <v>3153.9489411764707</v>
      </c>
      <c r="N907" s="441"/>
      <c r="P907" s="240">
        <f t="shared" si="212"/>
        <v>0</v>
      </c>
      <c r="Q907" s="234">
        <f t="shared" si="213"/>
        <v>0.50289415025720252</v>
      </c>
      <c r="R907" s="235">
        <f t="shared" si="214"/>
        <v>0</v>
      </c>
      <c r="S907" s="235">
        <f t="shared" si="215"/>
        <v>3153.9489411764707</v>
      </c>
      <c r="X907" s="441"/>
      <c r="Z907" s="240">
        <f t="shared" si="216"/>
        <v>0</v>
      </c>
      <c r="AA907" s="234">
        <f t="shared" si="217"/>
        <v>0.50289415025720252</v>
      </c>
      <c r="AB907" s="235">
        <f t="shared" si="218"/>
        <v>0</v>
      </c>
      <c r="AC907" s="235">
        <f t="shared" si="219"/>
        <v>3153.9489411764707</v>
      </c>
      <c r="AH907" s="441"/>
      <c r="AJ907" s="240">
        <f t="shared" si="220"/>
        <v>0</v>
      </c>
      <c r="AK907" s="234">
        <f t="shared" si="221"/>
        <v>0.50289415025720252</v>
      </c>
      <c r="AL907" s="235">
        <f t="shared" si="222"/>
        <v>0</v>
      </c>
      <c r="AM907" s="235">
        <f t="shared" si="223"/>
        <v>3153.9489411764707</v>
      </c>
      <c r="AR907" s="441"/>
    </row>
    <row r="908" spans="2:44" ht="12.6" hidden="1" customHeight="1" outlineLevel="1" x14ac:dyDescent="0.2">
      <c r="B908" s="456">
        <f>'Comm Prop Portfolio'!A891</f>
        <v>882</v>
      </c>
      <c r="C908" s="822">
        <f>'Comm Prop Portfolio'!B891*(1+$D$8)</f>
        <v>816000</v>
      </c>
      <c r="D908" s="823">
        <f>'Comm Prop Portfolio'!C891*(1+$D$9)</f>
        <v>186.56</v>
      </c>
      <c r="E908" s="457"/>
      <c r="F908" s="234">
        <f t="shared" si="208"/>
        <v>0</v>
      </c>
      <c r="G908" s="234">
        <f t="shared" si="209"/>
        <v>0</v>
      </c>
      <c r="H908" s="235">
        <f t="shared" si="210"/>
        <v>0</v>
      </c>
      <c r="I908" s="235">
        <f t="shared" si="211"/>
        <v>0</v>
      </c>
      <c r="N908" s="441"/>
      <c r="P908" s="240">
        <f t="shared" si="212"/>
        <v>0</v>
      </c>
      <c r="Q908" s="234">
        <f t="shared" si="213"/>
        <v>0</v>
      </c>
      <c r="R908" s="235">
        <f t="shared" si="214"/>
        <v>0</v>
      </c>
      <c r="S908" s="235">
        <f t="shared" si="215"/>
        <v>0</v>
      </c>
      <c r="X908" s="441"/>
      <c r="Z908" s="240">
        <f t="shared" si="216"/>
        <v>0</v>
      </c>
      <c r="AA908" s="234">
        <f t="shared" si="217"/>
        <v>0</v>
      </c>
      <c r="AB908" s="235">
        <f t="shared" si="218"/>
        <v>0</v>
      </c>
      <c r="AC908" s="235">
        <f t="shared" si="219"/>
        <v>0</v>
      </c>
      <c r="AH908" s="441"/>
      <c r="AJ908" s="240">
        <f t="shared" si="220"/>
        <v>0</v>
      </c>
      <c r="AK908" s="234">
        <f t="shared" si="221"/>
        <v>0</v>
      </c>
      <c r="AL908" s="235">
        <f t="shared" si="222"/>
        <v>0</v>
      </c>
      <c r="AM908" s="235">
        <f t="shared" si="223"/>
        <v>0</v>
      </c>
      <c r="AR908" s="441"/>
    </row>
    <row r="909" spans="2:44" ht="12.6" hidden="1" customHeight="1" outlineLevel="1" x14ac:dyDescent="0.2">
      <c r="B909" s="456">
        <f>'Comm Prop Portfolio'!A892</f>
        <v>883</v>
      </c>
      <c r="C909" s="822">
        <f>'Comm Prop Portfolio'!B892*(1+$D$8)</f>
        <v>12756120</v>
      </c>
      <c r="D909" s="823">
        <f>'Comm Prop Portfolio'!C892*(1+$D$9)</f>
        <v>2651.2719999999999</v>
      </c>
      <c r="E909" s="457"/>
      <c r="F909" s="234">
        <f t="shared" si="208"/>
        <v>0.62714994841691674</v>
      </c>
      <c r="G909" s="234">
        <f t="shared" si="209"/>
        <v>0.21606256447885408</v>
      </c>
      <c r="H909" s="235">
        <f t="shared" si="210"/>
        <v>1662.7450980392157</v>
      </c>
      <c r="I909" s="235">
        <f t="shared" si="211"/>
        <v>572.84062745098038</v>
      </c>
      <c r="N909" s="441"/>
      <c r="P909" s="240">
        <f t="shared" si="212"/>
        <v>0</v>
      </c>
      <c r="Q909" s="234">
        <f t="shared" si="213"/>
        <v>0.21606256447885408</v>
      </c>
      <c r="R909" s="235">
        <f t="shared" si="214"/>
        <v>0</v>
      </c>
      <c r="S909" s="235">
        <f t="shared" si="215"/>
        <v>572.84062745098038</v>
      </c>
      <c r="X909" s="441"/>
      <c r="Z909" s="240">
        <f t="shared" si="216"/>
        <v>0</v>
      </c>
      <c r="AA909" s="234">
        <f t="shared" si="217"/>
        <v>0.21606256447885408</v>
      </c>
      <c r="AB909" s="235">
        <f t="shared" si="218"/>
        <v>0</v>
      </c>
      <c r="AC909" s="235">
        <f t="shared" si="219"/>
        <v>572.84062745098038</v>
      </c>
      <c r="AH909" s="441"/>
      <c r="AJ909" s="240">
        <f t="shared" si="220"/>
        <v>0</v>
      </c>
      <c r="AK909" s="234">
        <f t="shared" si="221"/>
        <v>0.21606256447885408</v>
      </c>
      <c r="AL909" s="235">
        <f t="shared" si="222"/>
        <v>0</v>
      </c>
      <c r="AM909" s="235">
        <f t="shared" si="223"/>
        <v>572.84062745098038</v>
      </c>
      <c r="AR909" s="441"/>
    </row>
    <row r="910" spans="2:44" ht="12.6" hidden="1" customHeight="1" outlineLevel="1" x14ac:dyDescent="0.2">
      <c r="B910" s="456">
        <f>'Comm Prop Portfolio'!A893</f>
        <v>884</v>
      </c>
      <c r="C910" s="822">
        <f>'Comm Prop Portfolio'!B893*(1+$D$8)</f>
        <v>37003560</v>
      </c>
      <c r="D910" s="823">
        <f>'Comm Prop Portfolio'!C893*(1+$D$9)</f>
        <v>9229.1232</v>
      </c>
      <c r="E910" s="457"/>
      <c r="F910" s="234">
        <f t="shared" si="208"/>
        <v>0.21619541471144937</v>
      </c>
      <c r="G910" s="234">
        <f t="shared" si="209"/>
        <v>0.7297557316106883</v>
      </c>
      <c r="H910" s="235">
        <f t="shared" si="210"/>
        <v>1995.2941176470588</v>
      </c>
      <c r="I910" s="235">
        <f t="shared" si="211"/>
        <v>6735.0055529411766</v>
      </c>
      <c r="N910" s="441"/>
      <c r="P910" s="240">
        <f t="shared" si="212"/>
        <v>0</v>
      </c>
      <c r="Q910" s="234">
        <f t="shared" si="213"/>
        <v>0.7297557316106883</v>
      </c>
      <c r="R910" s="235">
        <f t="shared" si="214"/>
        <v>0</v>
      </c>
      <c r="S910" s="235">
        <f t="shared" si="215"/>
        <v>6735.0055529411766</v>
      </c>
      <c r="X910" s="441"/>
      <c r="Z910" s="240">
        <f t="shared" si="216"/>
        <v>0</v>
      </c>
      <c r="AA910" s="234">
        <f t="shared" si="217"/>
        <v>0.7297557316106883</v>
      </c>
      <c r="AB910" s="235">
        <f t="shared" si="218"/>
        <v>0</v>
      </c>
      <c r="AC910" s="235">
        <f t="shared" si="219"/>
        <v>6735.0055529411766</v>
      </c>
      <c r="AH910" s="441"/>
      <c r="AJ910" s="240">
        <f t="shared" si="220"/>
        <v>0</v>
      </c>
      <c r="AK910" s="234">
        <f t="shared" si="221"/>
        <v>0.7297557316106883</v>
      </c>
      <c r="AL910" s="235">
        <f t="shared" si="222"/>
        <v>0</v>
      </c>
      <c r="AM910" s="235">
        <f t="shared" si="223"/>
        <v>6735.0055529411766</v>
      </c>
      <c r="AR910" s="441"/>
    </row>
    <row r="911" spans="2:44" ht="12.6" hidden="1" customHeight="1" outlineLevel="1" x14ac:dyDescent="0.2">
      <c r="B911" s="456">
        <f>'Comm Prop Portfolio'!A894</f>
        <v>885</v>
      </c>
      <c r="C911" s="822">
        <f>'Comm Prop Portfolio'!B894*(1+$D$8)</f>
        <v>9927660</v>
      </c>
      <c r="D911" s="823">
        <f>'Comm Prop Portfolio'!C894*(1+$D$9)</f>
        <v>2269.7356000000004</v>
      </c>
      <c r="E911" s="457"/>
      <c r="F911" s="234">
        <f t="shared" si="208"/>
        <v>0.79854265758496967</v>
      </c>
      <c r="G911" s="234">
        <f t="shared" si="209"/>
        <v>0</v>
      </c>
      <c r="H911" s="235">
        <f t="shared" si="210"/>
        <v>1812.4806980392161</v>
      </c>
      <c r="I911" s="235">
        <f t="shared" si="211"/>
        <v>0</v>
      </c>
      <c r="N911" s="441"/>
      <c r="P911" s="240">
        <f t="shared" si="212"/>
        <v>0</v>
      </c>
      <c r="Q911" s="234">
        <f t="shared" si="213"/>
        <v>0</v>
      </c>
      <c r="R911" s="235">
        <f t="shared" si="214"/>
        <v>0</v>
      </c>
      <c r="S911" s="235">
        <f t="shared" si="215"/>
        <v>0</v>
      </c>
      <c r="X911" s="441"/>
      <c r="Z911" s="240">
        <f t="shared" si="216"/>
        <v>0</v>
      </c>
      <c r="AA911" s="234">
        <f t="shared" si="217"/>
        <v>0</v>
      </c>
      <c r="AB911" s="235">
        <f t="shared" si="218"/>
        <v>0</v>
      </c>
      <c r="AC911" s="235">
        <f t="shared" si="219"/>
        <v>0</v>
      </c>
      <c r="AH911" s="441"/>
      <c r="AJ911" s="240">
        <f t="shared" si="220"/>
        <v>0</v>
      </c>
      <c r="AK911" s="234">
        <f t="shared" si="221"/>
        <v>0</v>
      </c>
      <c r="AL911" s="235">
        <f t="shared" si="222"/>
        <v>0</v>
      </c>
      <c r="AM911" s="235">
        <f t="shared" si="223"/>
        <v>0</v>
      </c>
      <c r="AR911" s="441"/>
    </row>
    <row r="912" spans="2:44" ht="12.6" hidden="1" customHeight="1" outlineLevel="1" x14ac:dyDescent="0.2">
      <c r="B912" s="456">
        <f>'Comm Prop Portfolio'!A895</f>
        <v>886</v>
      </c>
      <c r="C912" s="822">
        <f>'Comm Prop Portfolio'!B895*(1+$D$8)</f>
        <v>6157740</v>
      </c>
      <c r="D912" s="823">
        <f>'Comm Prop Portfolio'!C895*(1+$D$9)</f>
        <v>895.89080000000001</v>
      </c>
      <c r="E912" s="457"/>
      <c r="F912" s="234">
        <f t="shared" si="208"/>
        <v>0.67520551371119919</v>
      </c>
      <c r="G912" s="234">
        <f t="shared" si="209"/>
        <v>0</v>
      </c>
      <c r="H912" s="235">
        <f t="shared" si="210"/>
        <v>604.91040784313725</v>
      </c>
      <c r="I912" s="235">
        <f t="shared" si="211"/>
        <v>0</v>
      </c>
      <c r="N912" s="441"/>
      <c r="P912" s="240">
        <f t="shared" si="212"/>
        <v>0</v>
      </c>
      <c r="Q912" s="234">
        <f t="shared" si="213"/>
        <v>0</v>
      </c>
      <c r="R912" s="235">
        <f t="shared" si="214"/>
        <v>0</v>
      </c>
      <c r="S912" s="235">
        <f t="shared" si="215"/>
        <v>0</v>
      </c>
      <c r="X912" s="441"/>
      <c r="Z912" s="240">
        <f t="shared" si="216"/>
        <v>0</v>
      </c>
      <c r="AA912" s="234">
        <f t="shared" si="217"/>
        <v>0</v>
      </c>
      <c r="AB912" s="235">
        <f t="shared" si="218"/>
        <v>0</v>
      </c>
      <c r="AC912" s="235">
        <f t="shared" si="219"/>
        <v>0</v>
      </c>
      <c r="AH912" s="441"/>
      <c r="AJ912" s="240">
        <f t="shared" si="220"/>
        <v>0</v>
      </c>
      <c r="AK912" s="234">
        <f t="shared" si="221"/>
        <v>0</v>
      </c>
      <c r="AL912" s="235">
        <f t="shared" si="222"/>
        <v>0</v>
      </c>
      <c r="AM912" s="235">
        <f t="shared" si="223"/>
        <v>0</v>
      </c>
      <c r="AR912" s="441"/>
    </row>
    <row r="913" spans="2:44" ht="12.6" hidden="1" customHeight="1" outlineLevel="1" x14ac:dyDescent="0.2">
      <c r="B913" s="456">
        <f>'Comm Prop Portfolio'!A896</f>
        <v>887</v>
      </c>
      <c r="C913" s="822">
        <f>'Comm Prop Portfolio'!B896*(1+$D$8)</f>
        <v>31322160</v>
      </c>
      <c r="D913" s="823">
        <f>'Comm Prop Portfolio'!C896*(1+$D$9)</f>
        <v>6835.6008000000011</v>
      </c>
      <c r="E913" s="457"/>
      <c r="F913" s="234">
        <f t="shared" si="208"/>
        <v>0.255410227136315</v>
      </c>
      <c r="G913" s="234">
        <f t="shared" si="209"/>
        <v>0.68073721607960624</v>
      </c>
      <c r="H913" s="235">
        <f t="shared" si="210"/>
        <v>1745.8823529411768</v>
      </c>
      <c r="I913" s="235">
        <f t="shared" si="211"/>
        <v>4653.2478588235299</v>
      </c>
      <c r="N913" s="441"/>
      <c r="P913" s="240">
        <f t="shared" si="212"/>
        <v>0</v>
      </c>
      <c r="Q913" s="234">
        <f t="shared" si="213"/>
        <v>0.68073721607960624</v>
      </c>
      <c r="R913" s="235">
        <f t="shared" si="214"/>
        <v>0</v>
      </c>
      <c r="S913" s="235">
        <f t="shared" si="215"/>
        <v>4653.2478588235299</v>
      </c>
      <c r="X913" s="441"/>
      <c r="Z913" s="240">
        <f t="shared" si="216"/>
        <v>0</v>
      </c>
      <c r="AA913" s="234">
        <f t="shared" si="217"/>
        <v>0.68073721607960624</v>
      </c>
      <c r="AB913" s="235">
        <f t="shared" si="218"/>
        <v>0</v>
      </c>
      <c r="AC913" s="235">
        <f t="shared" si="219"/>
        <v>4653.2478588235299</v>
      </c>
      <c r="AH913" s="441"/>
      <c r="AJ913" s="240">
        <f t="shared" si="220"/>
        <v>0</v>
      </c>
      <c r="AK913" s="234">
        <f t="shared" si="221"/>
        <v>0.68073721607960624</v>
      </c>
      <c r="AL913" s="235">
        <f t="shared" si="222"/>
        <v>0</v>
      </c>
      <c r="AM913" s="235">
        <f t="shared" si="223"/>
        <v>4653.2478588235299</v>
      </c>
      <c r="AR913" s="441"/>
    </row>
    <row r="914" spans="2:44" ht="12.6" hidden="1" customHeight="1" outlineLevel="1" x14ac:dyDescent="0.2">
      <c r="B914" s="456">
        <f>'Comm Prop Portfolio'!A897</f>
        <v>888</v>
      </c>
      <c r="C914" s="822">
        <f>'Comm Prop Portfolio'!B897*(1+$D$8)</f>
        <v>40800000</v>
      </c>
      <c r="D914" s="823">
        <f>'Comm Prop Portfolio'!C897*(1+$D$9)</f>
        <v>10176</v>
      </c>
      <c r="E914" s="457"/>
      <c r="F914" s="234">
        <f t="shared" si="208"/>
        <v>0.19607843137254902</v>
      </c>
      <c r="G914" s="234">
        <f t="shared" si="209"/>
        <v>0.73529411764705888</v>
      </c>
      <c r="H914" s="235">
        <f t="shared" si="210"/>
        <v>1995.2941176470588</v>
      </c>
      <c r="I914" s="235">
        <f t="shared" si="211"/>
        <v>7482.3529411764712</v>
      </c>
      <c r="N914" s="441"/>
      <c r="P914" s="240">
        <f t="shared" si="212"/>
        <v>0</v>
      </c>
      <c r="Q914" s="234">
        <f t="shared" si="213"/>
        <v>0.73529411764705888</v>
      </c>
      <c r="R914" s="235">
        <f t="shared" si="214"/>
        <v>0</v>
      </c>
      <c r="S914" s="235">
        <f t="shared" si="215"/>
        <v>7482.3529411764712</v>
      </c>
      <c r="X914" s="441"/>
      <c r="Z914" s="240">
        <f t="shared" si="216"/>
        <v>0</v>
      </c>
      <c r="AA914" s="234">
        <f t="shared" si="217"/>
        <v>0.73529411764705888</v>
      </c>
      <c r="AB914" s="235">
        <f t="shared" si="218"/>
        <v>0</v>
      </c>
      <c r="AC914" s="235">
        <f t="shared" si="219"/>
        <v>7482.3529411764712</v>
      </c>
      <c r="AH914" s="441"/>
      <c r="AJ914" s="240">
        <f t="shared" si="220"/>
        <v>0</v>
      </c>
      <c r="AK914" s="234">
        <f t="shared" si="221"/>
        <v>0.73529411764705888</v>
      </c>
      <c r="AL914" s="235">
        <f t="shared" si="222"/>
        <v>0</v>
      </c>
      <c r="AM914" s="235">
        <f t="shared" si="223"/>
        <v>7482.3529411764712</v>
      </c>
      <c r="AR914" s="441"/>
    </row>
    <row r="915" spans="2:44" ht="12.6" hidden="1" customHeight="1" outlineLevel="1" x14ac:dyDescent="0.2">
      <c r="B915" s="456">
        <f>'Comm Prop Portfolio'!A898</f>
        <v>889</v>
      </c>
      <c r="C915" s="822">
        <f>'Comm Prop Portfolio'!B898*(1+$D$8)</f>
        <v>816000</v>
      </c>
      <c r="D915" s="823">
        <f>'Comm Prop Portfolio'!C898*(1+$D$9)</f>
        <v>118.72</v>
      </c>
      <c r="E915" s="457"/>
      <c r="F915" s="234">
        <f t="shared" si="208"/>
        <v>0</v>
      </c>
      <c r="G915" s="234">
        <f t="shared" si="209"/>
        <v>0</v>
      </c>
      <c r="H915" s="235">
        <f t="shared" si="210"/>
        <v>0</v>
      </c>
      <c r="I915" s="235">
        <f t="shared" si="211"/>
        <v>0</v>
      </c>
      <c r="N915" s="441"/>
      <c r="P915" s="240">
        <f t="shared" si="212"/>
        <v>0</v>
      </c>
      <c r="Q915" s="234">
        <f t="shared" si="213"/>
        <v>0</v>
      </c>
      <c r="R915" s="235">
        <f t="shared" si="214"/>
        <v>0</v>
      </c>
      <c r="S915" s="235">
        <f t="shared" si="215"/>
        <v>0</v>
      </c>
      <c r="X915" s="441"/>
      <c r="Z915" s="240">
        <f t="shared" si="216"/>
        <v>0</v>
      </c>
      <c r="AA915" s="234">
        <f t="shared" si="217"/>
        <v>0</v>
      </c>
      <c r="AB915" s="235">
        <f t="shared" si="218"/>
        <v>0</v>
      </c>
      <c r="AC915" s="235">
        <f t="shared" si="219"/>
        <v>0</v>
      </c>
      <c r="AH915" s="441"/>
      <c r="AJ915" s="240">
        <f t="shared" si="220"/>
        <v>0</v>
      </c>
      <c r="AK915" s="234">
        <f t="shared" si="221"/>
        <v>0</v>
      </c>
      <c r="AL915" s="235">
        <f t="shared" si="222"/>
        <v>0</v>
      </c>
      <c r="AM915" s="235">
        <f t="shared" si="223"/>
        <v>0</v>
      </c>
      <c r="AR915" s="441"/>
    </row>
    <row r="916" spans="2:44" ht="12.6" hidden="1" customHeight="1" outlineLevel="1" x14ac:dyDescent="0.2">
      <c r="B916" s="456">
        <f>'Comm Prop Portfolio'!A899</f>
        <v>890</v>
      </c>
      <c r="C916" s="822">
        <f>'Comm Prop Portfolio'!B899*(1+$D$8)</f>
        <v>2783580</v>
      </c>
      <c r="D916" s="823">
        <f>'Comm Prop Portfolio'!C899*(1+$D$9)</f>
        <v>520.69320000000005</v>
      </c>
      <c r="E916" s="457"/>
      <c r="F916" s="234">
        <f t="shared" si="208"/>
        <v>0.28150080112660675</v>
      </c>
      <c r="G916" s="234">
        <f t="shared" si="209"/>
        <v>0</v>
      </c>
      <c r="H916" s="235">
        <f t="shared" si="210"/>
        <v>146.57555294117648</v>
      </c>
      <c r="I916" s="235">
        <f t="shared" si="211"/>
        <v>0</v>
      </c>
      <c r="N916" s="441"/>
      <c r="P916" s="240">
        <f t="shared" si="212"/>
        <v>0</v>
      </c>
      <c r="Q916" s="234">
        <f t="shared" si="213"/>
        <v>0</v>
      </c>
      <c r="R916" s="235">
        <f t="shared" si="214"/>
        <v>0</v>
      </c>
      <c r="S916" s="235">
        <f t="shared" si="215"/>
        <v>0</v>
      </c>
      <c r="X916" s="441"/>
      <c r="Z916" s="240">
        <f t="shared" si="216"/>
        <v>0</v>
      </c>
      <c r="AA916" s="234">
        <f t="shared" si="217"/>
        <v>0</v>
      </c>
      <c r="AB916" s="235">
        <f t="shared" si="218"/>
        <v>0</v>
      </c>
      <c r="AC916" s="235">
        <f t="shared" si="219"/>
        <v>0</v>
      </c>
      <c r="AH916" s="441"/>
      <c r="AJ916" s="240">
        <f t="shared" si="220"/>
        <v>0</v>
      </c>
      <c r="AK916" s="234">
        <f t="shared" si="221"/>
        <v>0</v>
      </c>
      <c r="AL916" s="235">
        <f t="shared" si="222"/>
        <v>0</v>
      </c>
      <c r="AM916" s="235">
        <f t="shared" si="223"/>
        <v>0</v>
      </c>
      <c r="AR916" s="441"/>
    </row>
    <row r="917" spans="2:44" ht="12.6" hidden="1" customHeight="1" outlineLevel="1" x14ac:dyDescent="0.2">
      <c r="B917" s="456">
        <f>'Comm Prop Portfolio'!A900</f>
        <v>891</v>
      </c>
      <c r="C917" s="822">
        <f>'Comm Prop Portfolio'!B900*(1+$D$8)</f>
        <v>2975340</v>
      </c>
      <c r="D917" s="823">
        <f>'Comm Prop Portfolio'!C900*(1+$D$9)</f>
        <v>773.005</v>
      </c>
      <c r="E917" s="457"/>
      <c r="F917" s="234">
        <f t="shared" si="208"/>
        <v>0.32780791438961598</v>
      </c>
      <c r="G917" s="234">
        <f t="shared" si="209"/>
        <v>0</v>
      </c>
      <c r="H917" s="235">
        <f t="shared" si="210"/>
        <v>253.39715686274511</v>
      </c>
      <c r="I917" s="235">
        <f t="shared" si="211"/>
        <v>0</v>
      </c>
      <c r="N917" s="441"/>
      <c r="P917" s="240">
        <f t="shared" si="212"/>
        <v>0</v>
      </c>
      <c r="Q917" s="234">
        <f t="shared" si="213"/>
        <v>0</v>
      </c>
      <c r="R917" s="235">
        <f t="shared" si="214"/>
        <v>0</v>
      </c>
      <c r="S917" s="235">
        <f t="shared" si="215"/>
        <v>0</v>
      </c>
      <c r="X917" s="441"/>
      <c r="Z917" s="240">
        <f t="shared" si="216"/>
        <v>0</v>
      </c>
      <c r="AA917" s="234">
        <f t="shared" si="217"/>
        <v>0</v>
      </c>
      <c r="AB917" s="235">
        <f t="shared" si="218"/>
        <v>0</v>
      </c>
      <c r="AC917" s="235">
        <f t="shared" si="219"/>
        <v>0</v>
      </c>
      <c r="AH917" s="441"/>
      <c r="AJ917" s="240">
        <f t="shared" si="220"/>
        <v>0</v>
      </c>
      <c r="AK917" s="234">
        <f t="shared" si="221"/>
        <v>0</v>
      </c>
      <c r="AL917" s="235">
        <f t="shared" si="222"/>
        <v>0</v>
      </c>
      <c r="AM917" s="235">
        <f t="shared" si="223"/>
        <v>0</v>
      </c>
      <c r="AR917" s="441"/>
    </row>
    <row r="918" spans="2:44" ht="12.6" hidden="1" customHeight="1" outlineLevel="1" x14ac:dyDescent="0.2">
      <c r="B918" s="456">
        <f>'Comm Prop Portfolio'!A901</f>
        <v>892</v>
      </c>
      <c r="C918" s="822">
        <f>'Comm Prop Portfolio'!B901*(1+$D$8)</f>
        <v>32488020</v>
      </c>
      <c r="D918" s="823">
        <f>'Comm Prop Portfolio'!C901*(1+$D$9)</f>
        <v>4389.0678000000007</v>
      </c>
      <c r="E918" s="457"/>
      <c r="F918" s="234">
        <f t="shared" si="208"/>
        <v>0.24624461570757467</v>
      </c>
      <c r="G918" s="234">
        <f t="shared" si="209"/>
        <v>0.69219423036553163</v>
      </c>
      <c r="H918" s="235">
        <f t="shared" si="210"/>
        <v>1080.7843137254904</v>
      </c>
      <c r="I918" s="235">
        <f t="shared" si="211"/>
        <v>3038.0874078431375</v>
      </c>
      <c r="N918" s="441"/>
      <c r="P918" s="240">
        <f t="shared" si="212"/>
        <v>0</v>
      </c>
      <c r="Q918" s="234">
        <f t="shared" si="213"/>
        <v>0.69219423036553163</v>
      </c>
      <c r="R918" s="235">
        <f t="shared" si="214"/>
        <v>0</v>
      </c>
      <c r="S918" s="235">
        <f t="shared" si="215"/>
        <v>3038.0874078431375</v>
      </c>
      <c r="X918" s="441"/>
      <c r="Z918" s="240">
        <f t="shared" si="216"/>
        <v>0</v>
      </c>
      <c r="AA918" s="234">
        <f t="shared" si="217"/>
        <v>0.69219423036553163</v>
      </c>
      <c r="AB918" s="235">
        <f t="shared" si="218"/>
        <v>0</v>
      </c>
      <c r="AC918" s="235">
        <f t="shared" si="219"/>
        <v>3038.0874078431375</v>
      </c>
      <c r="AH918" s="441"/>
      <c r="AJ918" s="240">
        <f t="shared" si="220"/>
        <v>0</v>
      </c>
      <c r="AK918" s="234">
        <f t="shared" si="221"/>
        <v>0.69219423036553163</v>
      </c>
      <c r="AL918" s="235">
        <f t="shared" si="222"/>
        <v>0</v>
      </c>
      <c r="AM918" s="235">
        <f t="shared" si="223"/>
        <v>3038.0874078431375</v>
      </c>
      <c r="AR918" s="441"/>
    </row>
    <row r="919" spans="2:44" ht="12.6" hidden="1" customHeight="1" outlineLevel="1" x14ac:dyDescent="0.2">
      <c r="B919" s="456">
        <f>'Comm Prop Portfolio'!A902</f>
        <v>893</v>
      </c>
      <c r="C919" s="822">
        <f>'Comm Prop Portfolio'!B902*(1+$D$8)</f>
        <v>11379120</v>
      </c>
      <c r="D919" s="823">
        <f>'Comm Prop Portfolio'!C902*(1+$D$9)</f>
        <v>3311.1008000000002</v>
      </c>
      <c r="E919" s="457"/>
      <c r="F919" s="234">
        <f t="shared" si="208"/>
        <v>0.70304206300662964</v>
      </c>
      <c r="G919" s="234">
        <f t="shared" si="209"/>
        <v>0.12119742124171289</v>
      </c>
      <c r="H919" s="235">
        <f t="shared" si="210"/>
        <v>2327.8431372549021</v>
      </c>
      <c r="I919" s="235">
        <f t="shared" si="211"/>
        <v>401.29687843137253</v>
      </c>
      <c r="N919" s="441"/>
      <c r="P919" s="240">
        <f t="shared" si="212"/>
        <v>0</v>
      </c>
      <c r="Q919" s="234">
        <f t="shared" si="213"/>
        <v>0.12119742124171289</v>
      </c>
      <c r="R919" s="235">
        <f t="shared" si="214"/>
        <v>0</v>
      </c>
      <c r="S919" s="235">
        <f t="shared" si="215"/>
        <v>401.29687843137253</v>
      </c>
      <c r="X919" s="441"/>
      <c r="Z919" s="240">
        <f t="shared" si="216"/>
        <v>0</v>
      </c>
      <c r="AA919" s="234">
        <f t="shared" si="217"/>
        <v>0.12119742124171289</v>
      </c>
      <c r="AB919" s="235">
        <f t="shared" si="218"/>
        <v>0</v>
      </c>
      <c r="AC919" s="235">
        <f t="shared" si="219"/>
        <v>401.29687843137253</v>
      </c>
      <c r="AH919" s="441"/>
      <c r="AJ919" s="240">
        <f t="shared" si="220"/>
        <v>0</v>
      </c>
      <c r="AK919" s="234">
        <f t="shared" si="221"/>
        <v>0.12119742124171289</v>
      </c>
      <c r="AL919" s="235">
        <f t="shared" si="222"/>
        <v>0</v>
      </c>
      <c r="AM919" s="235">
        <f t="shared" si="223"/>
        <v>401.29687843137253</v>
      </c>
      <c r="AR919" s="441"/>
    </row>
    <row r="920" spans="2:44" ht="12.6" hidden="1" customHeight="1" outlineLevel="1" x14ac:dyDescent="0.2">
      <c r="B920" s="456">
        <f>'Comm Prop Portfolio'!A903</f>
        <v>894</v>
      </c>
      <c r="C920" s="822">
        <f>'Comm Prop Portfolio'!B903*(1+$D$8)</f>
        <v>40800000</v>
      </c>
      <c r="D920" s="823">
        <f>'Comm Prop Portfolio'!C903*(1+$D$9)</f>
        <v>9328</v>
      </c>
      <c r="E920" s="457"/>
      <c r="F920" s="234">
        <f t="shared" si="208"/>
        <v>0.19607843137254902</v>
      </c>
      <c r="G920" s="234">
        <f t="shared" si="209"/>
        <v>0.73529411764705888</v>
      </c>
      <c r="H920" s="235">
        <f t="shared" si="210"/>
        <v>1829.0196078431372</v>
      </c>
      <c r="I920" s="235">
        <f t="shared" si="211"/>
        <v>6858.8235294117649</v>
      </c>
      <c r="N920" s="441"/>
      <c r="P920" s="240">
        <f t="shared" si="212"/>
        <v>0</v>
      </c>
      <c r="Q920" s="234">
        <f t="shared" si="213"/>
        <v>0.73529411764705888</v>
      </c>
      <c r="R920" s="235">
        <f t="shared" si="214"/>
        <v>0</v>
      </c>
      <c r="S920" s="235">
        <f t="shared" si="215"/>
        <v>6858.8235294117649</v>
      </c>
      <c r="X920" s="441"/>
      <c r="Z920" s="240">
        <f t="shared" si="216"/>
        <v>0</v>
      </c>
      <c r="AA920" s="234">
        <f t="shared" si="217"/>
        <v>0.73529411764705888</v>
      </c>
      <c r="AB920" s="235">
        <f t="shared" si="218"/>
        <v>0</v>
      </c>
      <c r="AC920" s="235">
        <f t="shared" si="219"/>
        <v>6858.8235294117649</v>
      </c>
      <c r="AH920" s="441"/>
      <c r="AJ920" s="240">
        <f t="shared" si="220"/>
        <v>0</v>
      </c>
      <c r="AK920" s="234">
        <f t="shared" si="221"/>
        <v>0.73529411764705888</v>
      </c>
      <c r="AL920" s="235">
        <f t="shared" si="222"/>
        <v>0</v>
      </c>
      <c r="AM920" s="235">
        <f t="shared" si="223"/>
        <v>6858.8235294117649</v>
      </c>
      <c r="AR920" s="441"/>
    </row>
    <row r="921" spans="2:44" ht="12.6" hidden="1" customHeight="1" outlineLevel="1" x14ac:dyDescent="0.2">
      <c r="B921" s="456">
        <f>'Comm Prop Portfolio'!A904</f>
        <v>895</v>
      </c>
      <c r="C921" s="822">
        <f>'Comm Prop Portfolio'!B904*(1+$D$8)</f>
        <v>40800000</v>
      </c>
      <c r="D921" s="823">
        <f>'Comm Prop Portfolio'!C904*(1+$D$9)</f>
        <v>5936</v>
      </c>
      <c r="E921" s="457"/>
      <c r="F921" s="234">
        <f t="shared" si="208"/>
        <v>0.19607843137254902</v>
      </c>
      <c r="G921" s="234">
        <f t="shared" si="209"/>
        <v>0.73529411764705888</v>
      </c>
      <c r="H921" s="235">
        <f t="shared" si="210"/>
        <v>1163.9215686274511</v>
      </c>
      <c r="I921" s="235">
        <f t="shared" si="211"/>
        <v>4364.7058823529414</v>
      </c>
      <c r="N921" s="441"/>
      <c r="P921" s="240">
        <f t="shared" si="212"/>
        <v>0</v>
      </c>
      <c r="Q921" s="234">
        <f t="shared" si="213"/>
        <v>0.73529411764705888</v>
      </c>
      <c r="R921" s="235">
        <f t="shared" si="214"/>
        <v>0</v>
      </c>
      <c r="S921" s="235">
        <f t="shared" si="215"/>
        <v>4364.7058823529414</v>
      </c>
      <c r="X921" s="441"/>
      <c r="Z921" s="240">
        <f t="shared" si="216"/>
        <v>0</v>
      </c>
      <c r="AA921" s="234">
        <f t="shared" si="217"/>
        <v>0.73529411764705888</v>
      </c>
      <c r="AB921" s="235">
        <f t="shared" si="218"/>
        <v>0</v>
      </c>
      <c r="AC921" s="235">
        <f t="shared" si="219"/>
        <v>4364.7058823529414</v>
      </c>
      <c r="AH921" s="441"/>
      <c r="AJ921" s="240">
        <f t="shared" si="220"/>
        <v>0</v>
      </c>
      <c r="AK921" s="234">
        <f t="shared" si="221"/>
        <v>0.73529411764705888</v>
      </c>
      <c r="AL921" s="235">
        <f t="shared" si="222"/>
        <v>0</v>
      </c>
      <c r="AM921" s="235">
        <f t="shared" si="223"/>
        <v>4364.7058823529414</v>
      </c>
      <c r="AR921" s="441"/>
    </row>
    <row r="922" spans="2:44" ht="12.6" hidden="1" customHeight="1" outlineLevel="1" x14ac:dyDescent="0.2">
      <c r="B922" s="456">
        <f>'Comm Prop Portfolio'!A905</f>
        <v>896</v>
      </c>
      <c r="C922" s="822">
        <f>'Comm Prop Portfolio'!B905*(1+$D$8)</f>
        <v>20635620</v>
      </c>
      <c r="D922" s="823">
        <f>'Comm Prop Portfolio'!C905*(1+$D$9)</f>
        <v>2787.8318000000004</v>
      </c>
      <c r="E922" s="457"/>
      <c r="F922" s="234">
        <f t="shared" si="208"/>
        <v>0.38767916835064803</v>
      </c>
      <c r="G922" s="234">
        <f t="shared" si="209"/>
        <v>0.51540103956168992</v>
      </c>
      <c r="H922" s="235">
        <f t="shared" si="210"/>
        <v>1080.7843137254902</v>
      </c>
      <c r="I922" s="235">
        <f t="shared" si="211"/>
        <v>1436.8514078431374</v>
      </c>
      <c r="N922" s="441"/>
      <c r="P922" s="240">
        <f t="shared" si="212"/>
        <v>0</v>
      </c>
      <c r="Q922" s="234">
        <f t="shared" si="213"/>
        <v>0.51540103956168992</v>
      </c>
      <c r="R922" s="235">
        <f t="shared" si="214"/>
        <v>0</v>
      </c>
      <c r="S922" s="235">
        <f t="shared" si="215"/>
        <v>1436.8514078431374</v>
      </c>
      <c r="X922" s="441"/>
      <c r="Z922" s="240">
        <f t="shared" si="216"/>
        <v>0</v>
      </c>
      <c r="AA922" s="234">
        <f t="shared" si="217"/>
        <v>0.51540103956168992</v>
      </c>
      <c r="AB922" s="235">
        <f t="shared" si="218"/>
        <v>0</v>
      </c>
      <c r="AC922" s="235">
        <f t="shared" si="219"/>
        <v>1436.8514078431374</v>
      </c>
      <c r="AH922" s="441"/>
      <c r="AJ922" s="240">
        <f t="shared" si="220"/>
        <v>0</v>
      </c>
      <c r="AK922" s="234">
        <f t="shared" si="221"/>
        <v>0.51540103956168992</v>
      </c>
      <c r="AL922" s="235">
        <f t="shared" si="222"/>
        <v>0</v>
      </c>
      <c r="AM922" s="235">
        <f t="shared" si="223"/>
        <v>1436.8514078431374</v>
      </c>
      <c r="AR922" s="441"/>
    </row>
    <row r="923" spans="2:44" ht="12.6" hidden="1" customHeight="1" outlineLevel="1" x14ac:dyDescent="0.2">
      <c r="B923" s="456">
        <f>'Comm Prop Portfolio'!A906</f>
        <v>897</v>
      </c>
      <c r="C923" s="822">
        <f>'Comm Prop Portfolio'!B906*(1+$D$8)</f>
        <v>40800000</v>
      </c>
      <c r="D923" s="823">
        <f>'Comm Prop Portfolio'!C906*(1+$D$9)</f>
        <v>8904</v>
      </c>
      <c r="E923" s="457"/>
      <c r="F923" s="234">
        <f t="shared" ref="F923:F986" si="224">MAX(0,MIN(H$12,C923-G$12))/C923</f>
        <v>0.19607843137254902</v>
      </c>
      <c r="G923" s="234">
        <f t="shared" ref="G923:G986" si="225">MAX(0,MIN(H$13,C923-G$13))/C923</f>
        <v>0.73529411764705888</v>
      </c>
      <c r="H923" s="235">
        <f t="shared" ref="H923:H986" si="226">+F923*D923</f>
        <v>1745.8823529411764</v>
      </c>
      <c r="I923" s="235">
        <f t="shared" ref="I923:I986" si="227">+G923*D923</f>
        <v>6547.0588235294126</v>
      </c>
      <c r="N923" s="441"/>
      <c r="P923" s="240">
        <f t="shared" si="212"/>
        <v>0</v>
      </c>
      <c r="Q923" s="234">
        <f t="shared" si="213"/>
        <v>0.73529411764705888</v>
      </c>
      <c r="R923" s="235">
        <f t="shared" si="214"/>
        <v>0</v>
      </c>
      <c r="S923" s="235">
        <f t="shared" si="215"/>
        <v>6547.0588235294126</v>
      </c>
      <c r="X923" s="441"/>
      <c r="Z923" s="240">
        <f t="shared" si="216"/>
        <v>0</v>
      </c>
      <c r="AA923" s="234">
        <f t="shared" si="217"/>
        <v>0.73529411764705888</v>
      </c>
      <c r="AB923" s="235">
        <f t="shared" si="218"/>
        <v>0</v>
      </c>
      <c r="AC923" s="235">
        <f t="shared" si="219"/>
        <v>6547.0588235294126</v>
      </c>
      <c r="AH923" s="441"/>
      <c r="AJ923" s="240">
        <f t="shared" si="220"/>
        <v>0</v>
      </c>
      <c r="AK923" s="234">
        <f t="shared" si="221"/>
        <v>0.73529411764705888</v>
      </c>
      <c r="AL923" s="235">
        <f t="shared" si="222"/>
        <v>0</v>
      </c>
      <c r="AM923" s="235">
        <f t="shared" si="223"/>
        <v>6547.0588235294126</v>
      </c>
      <c r="AR923" s="441"/>
    </row>
    <row r="924" spans="2:44" ht="12.6" hidden="1" customHeight="1" outlineLevel="1" x14ac:dyDescent="0.2">
      <c r="B924" s="456">
        <f>'Comm Prop Portfolio'!A907</f>
        <v>898</v>
      </c>
      <c r="C924" s="822">
        <f>'Comm Prop Portfolio'!B907*(1+$D$8)</f>
        <v>9966420</v>
      </c>
      <c r="D924" s="823">
        <f>'Comm Prop Portfolio'!C907*(1+$D$9)</f>
        <v>2071.4520000000002</v>
      </c>
      <c r="E924" s="457"/>
      <c r="F924" s="234">
        <f t="shared" si="224"/>
        <v>0.79932613716861223</v>
      </c>
      <c r="G924" s="234">
        <f t="shared" si="225"/>
        <v>0</v>
      </c>
      <c r="H924" s="235">
        <f t="shared" si="226"/>
        <v>1655.7657254901962</v>
      </c>
      <c r="I924" s="235">
        <f t="shared" si="227"/>
        <v>0</v>
      </c>
      <c r="N924" s="441"/>
      <c r="P924" s="240">
        <f t="shared" ref="P924:P987" si="228">MAX(0,MIN(R$12,$C924-Q$12))/$C924</f>
        <v>0</v>
      </c>
      <c r="Q924" s="234">
        <f t="shared" ref="Q924:Q987" si="229">MAX(0,MIN(R$13,$C924-Q$13))/$C924</f>
        <v>0</v>
      </c>
      <c r="R924" s="235">
        <f t="shared" ref="R924:R987" si="230">+P924*$D924</f>
        <v>0</v>
      </c>
      <c r="S924" s="235">
        <f t="shared" ref="S924:S987" si="231">+Q924*$D924</f>
        <v>0</v>
      </c>
      <c r="X924" s="441"/>
      <c r="Z924" s="240">
        <f t="shared" ref="Z924:Z987" si="232">MAX(0,MIN(AB$12,$C924-AA$12))/$C924</f>
        <v>0</v>
      </c>
      <c r="AA924" s="234">
        <f t="shared" ref="AA924:AA987" si="233">MAX(0,MIN(AB$13,$C924-AA$13))/$C924</f>
        <v>0</v>
      </c>
      <c r="AB924" s="235">
        <f t="shared" ref="AB924:AB987" si="234">+Z924*$D924</f>
        <v>0</v>
      </c>
      <c r="AC924" s="235">
        <f t="shared" ref="AC924:AC987" si="235">+AA924*$D924</f>
        <v>0</v>
      </c>
      <c r="AH924" s="441"/>
      <c r="AJ924" s="240">
        <f t="shared" ref="AJ924:AJ987" si="236">MAX(0,MIN(AL$12,$C924-AK$12))/$C924</f>
        <v>0</v>
      </c>
      <c r="AK924" s="234">
        <f t="shared" ref="AK924:AK987" si="237">MAX(0,MIN(AL$13,$C924-AK$13))/$C924</f>
        <v>0</v>
      </c>
      <c r="AL924" s="235">
        <f t="shared" ref="AL924:AL987" si="238">+AJ924*$D924</f>
        <v>0</v>
      </c>
      <c r="AM924" s="235">
        <f t="shared" ref="AM924:AM987" si="239">+AK924*$D924</f>
        <v>0</v>
      </c>
      <c r="AR924" s="441"/>
    </row>
    <row r="925" spans="2:44" ht="12.6" hidden="1" customHeight="1" outlineLevel="1" x14ac:dyDescent="0.2">
      <c r="B925" s="456">
        <f>'Comm Prop Portfolio'!A908</f>
        <v>899</v>
      </c>
      <c r="C925" s="822">
        <f>'Comm Prop Portfolio'!B908*(1+$D$8)</f>
        <v>31391520</v>
      </c>
      <c r="D925" s="823">
        <f>'Comm Prop Portfolio'!C908*(1+$D$9)</f>
        <v>10112.9936</v>
      </c>
      <c r="E925" s="457"/>
      <c r="F925" s="234">
        <f t="shared" si="224"/>
        <v>0.25484589468748248</v>
      </c>
      <c r="G925" s="234">
        <f t="shared" si="225"/>
        <v>0.68144263164064689</v>
      </c>
      <c r="H925" s="235">
        <f t="shared" si="226"/>
        <v>2577.2549019607841</v>
      </c>
      <c r="I925" s="235">
        <f t="shared" si="227"/>
        <v>6891.424972549019</v>
      </c>
      <c r="N925" s="441"/>
      <c r="P925" s="240">
        <f t="shared" si="228"/>
        <v>0</v>
      </c>
      <c r="Q925" s="234">
        <f t="shared" si="229"/>
        <v>0.68144263164064689</v>
      </c>
      <c r="R925" s="235">
        <f t="shared" si="230"/>
        <v>0</v>
      </c>
      <c r="S925" s="235">
        <f t="shared" si="231"/>
        <v>6891.424972549019</v>
      </c>
      <c r="X925" s="441"/>
      <c r="Z925" s="240">
        <f t="shared" si="232"/>
        <v>0</v>
      </c>
      <c r="AA925" s="234">
        <f t="shared" si="233"/>
        <v>0.68144263164064689</v>
      </c>
      <c r="AB925" s="235">
        <f t="shared" si="234"/>
        <v>0</v>
      </c>
      <c r="AC925" s="235">
        <f t="shared" si="235"/>
        <v>6891.424972549019</v>
      </c>
      <c r="AH925" s="441"/>
      <c r="AJ925" s="240">
        <f t="shared" si="236"/>
        <v>0</v>
      </c>
      <c r="AK925" s="234">
        <f t="shared" si="237"/>
        <v>0.68144263164064689</v>
      </c>
      <c r="AL925" s="235">
        <f t="shared" si="238"/>
        <v>0</v>
      </c>
      <c r="AM925" s="235">
        <f t="shared" si="239"/>
        <v>6891.424972549019</v>
      </c>
      <c r="AR925" s="441"/>
    </row>
    <row r="926" spans="2:44" ht="12.6" hidden="1" customHeight="1" outlineLevel="1" x14ac:dyDescent="0.2">
      <c r="B926" s="456">
        <f>'Comm Prop Portfolio'!A909</f>
        <v>900</v>
      </c>
      <c r="C926" s="822">
        <f>'Comm Prop Portfolio'!B909*(1+$D$8)</f>
        <v>816000</v>
      </c>
      <c r="D926" s="823">
        <f>'Comm Prop Portfolio'!C909*(1+$D$9)</f>
        <v>212</v>
      </c>
      <c r="E926" s="457"/>
      <c r="F926" s="234">
        <f t="shared" si="224"/>
        <v>0</v>
      </c>
      <c r="G926" s="234">
        <f t="shared" si="225"/>
        <v>0</v>
      </c>
      <c r="H926" s="235">
        <f t="shared" si="226"/>
        <v>0</v>
      </c>
      <c r="I926" s="235">
        <f t="shared" si="227"/>
        <v>0</v>
      </c>
      <c r="N926" s="441"/>
      <c r="P926" s="240">
        <f t="shared" si="228"/>
        <v>0</v>
      </c>
      <c r="Q926" s="234">
        <f t="shared" si="229"/>
        <v>0</v>
      </c>
      <c r="R926" s="235">
        <f t="shared" si="230"/>
        <v>0</v>
      </c>
      <c r="S926" s="235">
        <f t="shared" si="231"/>
        <v>0</v>
      </c>
      <c r="X926" s="441"/>
      <c r="Z926" s="240">
        <f t="shared" si="232"/>
        <v>0</v>
      </c>
      <c r="AA926" s="234">
        <f t="shared" si="233"/>
        <v>0</v>
      </c>
      <c r="AB926" s="235">
        <f t="shared" si="234"/>
        <v>0</v>
      </c>
      <c r="AC926" s="235">
        <f t="shared" si="235"/>
        <v>0</v>
      </c>
      <c r="AH926" s="441"/>
      <c r="AJ926" s="240">
        <f t="shared" si="236"/>
        <v>0</v>
      </c>
      <c r="AK926" s="234">
        <f t="shared" si="237"/>
        <v>0</v>
      </c>
      <c r="AL926" s="235">
        <f t="shared" si="238"/>
        <v>0</v>
      </c>
      <c r="AM926" s="235">
        <f t="shared" si="239"/>
        <v>0</v>
      </c>
      <c r="AR926" s="441"/>
    </row>
    <row r="927" spans="2:44" ht="12.6" hidden="1" customHeight="1" outlineLevel="1" x14ac:dyDescent="0.2">
      <c r="B927" s="456">
        <f>'Comm Prop Portfolio'!A910</f>
        <v>901</v>
      </c>
      <c r="C927" s="822">
        <f>'Comm Prop Portfolio'!B910*(1+$D$8)</f>
        <v>7763220</v>
      </c>
      <c r="D927" s="823">
        <f>'Comm Prop Portfolio'!C910*(1+$D$9)</f>
        <v>2016.9150000000002</v>
      </c>
      <c r="E927" s="457"/>
      <c r="F927" s="234">
        <f t="shared" si="224"/>
        <v>0.74237494235639334</v>
      </c>
      <c r="G927" s="234">
        <f t="shared" si="225"/>
        <v>0</v>
      </c>
      <c r="H927" s="235">
        <f t="shared" si="226"/>
        <v>1497.3071568627452</v>
      </c>
      <c r="I927" s="235">
        <f t="shared" si="227"/>
        <v>0</v>
      </c>
      <c r="N927" s="441"/>
      <c r="P927" s="240">
        <f t="shared" si="228"/>
        <v>0</v>
      </c>
      <c r="Q927" s="234">
        <f t="shared" si="229"/>
        <v>0</v>
      </c>
      <c r="R927" s="235">
        <f t="shared" si="230"/>
        <v>0</v>
      </c>
      <c r="S927" s="235">
        <f t="shared" si="231"/>
        <v>0</v>
      </c>
      <c r="X927" s="441"/>
      <c r="Z927" s="240">
        <f t="shared" si="232"/>
        <v>0</v>
      </c>
      <c r="AA927" s="234">
        <f t="shared" si="233"/>
        <v>0</v>
      </c>
      <c r="AB927" s="235">
        <f t="shared" si="234"/>
        <v>0</v>
      </c>
      <c r="AC927" s="235">
        <f t="shared" si="235"/>
        <v>0</v>
      </c>
      <c r="AH927" s="441"/>
      <c r="AJ927" s="240">
        <f t="shared" si="236"/>
        <v>0</v>
      </c>
      <c r="AK927" s="234">
        <f t="shared" si="237"/>
        <v>0</v>
      </c>
      <c r="AL927" s="235">
        <f t="shared" si="238"/>
        <v>0</v>
      </c>
      <c r="AM927" s="235">
        <f t="shared" si="239"/>
        <v>0</v>
      </c>
      <c r="AR927" s="441"/>
    </row>
    <row r="928" spans="2:44" ht="12.6" hidden="1" customHeight="1" outlineLevel="1" x14ac:dyDescent="0.2">
      <c r="B928" s="456">
        <f>'Comm Prop Portfolio'!A911</f>
        <v>902</v>
      </c>
      <c r="C928" s="822">
        <f>'Comm Prop Portfolio'!B911*(1+$D$8)</f>
        <v>897600</v>
      </c>
      <c r="D928" s="823">
        <f>'Comm Prop Portfolio'!C911*(1+$D$9)</f>
        <v>242.52800000000002</v>
      </c>
      <c r="E928" s="457"/>
      <c r="F928" s="234">
        <f t="shared" si="224"/>
        <v>0</v>
      </c>
      <c r="G928" s="234">
        <f t="shared" si="225"/>
        <v>0</v>
      </c>
      <c r="H928" s="235">
        <f t="shared" si="226"/>
        <v>0</v>
      </c>
      <c r="I928" s="235">
        <f t="shared" si="227"/>
        <v>0</v>
      </c>
      <c r="N928" s="441"/>
      <c r="P928" s="240">
        <f t="shared" si="228"/>
        <v>0</v>
      </c>
      <c r="Q928" s="234">
        <f t="shared" si="229"/>
        <v>0</v>
      </c>
      <c r="R928" s="235">
        <f t="shared" si="230"/>
        <v>0</v>
      </c>
      <c r="S928" s="235">
        <f t="shared" si="231"/>
        <v>0</v>
      </c>
      <c r="X928" s="441"/>
      <c r="Z928" s="240">
        <f t="shared" si="232"/>
        <v>0</v>
      </c>
      <c r="AA928" s="234">
        <f t="shared" si="233"/>
        <v>0</v>
      </c>
      <c r="AB928" s="235">
        <f t="shared" si="234"/>
        <v>0</v>
      </c>
      <c r="AC928" s="235">
        <f t="shared" si="235"/>
        <v>0</v>
      </c>
      <c r="AH928" s="441"/>
      <c r="AJ928" s="240">
        <f t="shared" si="236"/>
        <v>0</v>
      </c>
      <c r="AK928" s="234">
        <f t="shared" si="237"/>
        <v>0</v>
      </c>
      <c r="AL928" s="235">
        <f t="shared" si="238"/>
        <v>0</v>
      </c>
      <c r="AM928" s="235">
        <f t="shared" si="239"/>
        <v>0</v>
      </c>
      <c r="AR928" s="441"/>
    </row>
    <row r="929" spans="2:44" ht="12.6" hidden="1" customHeight="1" outlineLevel="1" x14ac:dyDescent="0.2">
      <c r="B929" s="456">
        <f>'Comm Prop Portfolio'!A912</f>
        <v>903</v>
      </c>
      <c r="C929" s="822">
        <f>'Comm Prop Portfolio'!B912*(1+$D$8)</f>
        <v>1492260</v>
      </c>
      <c r="D929" s="823">
        <f>'Comm Prop Portfolio'!C912*(1+$D$9)</f>
        <v>263.63260000000002</v>
      </c>
      <c r="E929" s="457"/>
      <c r="F929" s="234">
        <f t="shared" si="224"/>
        <v>0</v>
      </c>
      <c r="G929" s="234">
        <f t="shared" si="225"/>
        <v>0</v>
      </c>
      <c r="H929" s="235">
        <f t="shared" si="226"/>
        <v>0</v>
      </c>
      <c r="I929" s="235">
        <f t="shared" si="227"/>
        <v>0</v>
      </c>
      <c r="N929" s="441"/>
      <c r="P929" s="240">
        <f t="shared" si="228"/>
        <v>0</v>
      </c>
      <c r="Q929" s="234">
        <f t="shared" si="229"/>
        <v>0</v>
      </c>
      <c r="R929" s="235">
        <f t="shared" si="230"/>
        <v>0</v>
      </c>
      <c r="S929" s="235">
        <f t="shared" si="231"/>
        <v>0</v>
      </c>
      <c r="X929" s="441"/>
      <c r="Z929" s="240">
        <f t="shared" si="232"/>
        <v>0</v>
      </c>
      <c r="AA929" s="234">
        <f t="shared" si="233"/>
        <v>0</v>
      </c>
      <c r="AB929" s="235">
        <f t="shared" si="234"/>
        <v>0</v>
      </c>
      <c r="AC929" s="235">
        <f t="shared" si="235"/>
        <v>0</v>
      </c>
      <c r="AH929" s="441"/>
      <c r="AJ929" s="240">
        <f t="shared" si="236"/>
        <v>0</v>
      </c>
      <c r="AK929" s="234">
        <f t="shared" si="237"/>
        <v>0</v>
      </c>
      <c r="AL929" s="235">
        <f t="shared" si="238"/>
        <v>0</v>
      </c>
      <c r="AM929" s="235">
        <f t="shared" si="239"/>
        <v>0</v>
      </c>
      <c r="AR929" s="441"/>
    </row>
    <row r="930" spans="2:44" ht="12.6" hidden="1" customHeight="1" outlineLevel="1" x14ac:dyDescent="0.2">
      <c r="B930" s="456">
        <f>'Comm Prop Portfolio'!A913</f>
        <v>904</v>
      </c>
      <c r="C930" s="822">
        <f>'Comm Prop Portfolio'!B913*(1+$D$8)</f>
        <v>20517300</v>
      </c>
      <c r="D930" s="823">
        <f>'Comm Prop Portfolio'!C913*(1+$D$9)</f>
        <v>6183.3510000000006</v>
      </c>
      <c r="E930" s="457"/>
      <c r="F930" s="234">
        <f t="shared" si="224"/>
        <v>0.38991485234411938</v>
      </c>
      <c r="G930" s="234">
        <f t="shared" si="225"/>
        <v>0.51260643456985078</v>
      </c>
      <c r="H930" s="235">
        <f t="shared" si="226"/>
        <v>2410.9803921568632</v>
      </c>
      <c r="I930" s="235">
        <f t="shared" si="227"/>
        <v>3169.6255098039219</v>
      </c>
      <c r="N930" s="441"/>
      <c r="P930" s="240">
        <f t="shared" si="228"/>
        <v>0</v>
      </c>
      <c r="Q930" s="234">
        <f t="shared" si="229"/>
        <v>0.51260643456985078</v>
      </c>
      <c r="R930" s="235">
        <f t="shared" si="230"/>
        <v>0</v>
      </c>
      <c r="S930" s="235">
        <f t="shared" si="231"/>
        <v>3169.6255098039219</v>
      </c>
      <c r="X930" s="441"/>
      <c r="Z930" s="240">
        <f t="shared" si="232"/>
        <v>0</v>
      </c>
      <c r="AA930" s="234">
        <f t="shared" si="233"/>
        <v>0.51260643456985078</v>
      </c>
      <c r="AB930" s="235">
        <f t="shared" si="234"/>
        <v>0</v>
      </c>
      <c r="AC930" s="235">
        <f t="shared" si="235"/>
        <v>3169.6255098039219</v>
      </c>
      <c r="AH930" s="441"/>
      <c r="AJ930" s="240">
        <f t="shared" si="236"/>
        <v>0</v>
      </c>
      <c r="AK930" s="234">
        <f t="shared" si="237"/>
        <v>0.51260643456985078</v>
      </c>
      <c r="AL930" s="235">
        <f t="shared" si="238"/>
        <v>0</v>
      </c>
      <c r="AM930" s="235">
        <f t="shared" si="239"/>
        <v>3169.6255098039219</v>
      </c>
      <c r="AR930" s="441"/>
    </row>
    <row r="931" spans="2:44" ht="12.6" hidden="1" customHeight="1" outlineLevel="1" x14ac:dyDescent="0.2">
      <c r="B931" s="456">
        <f>'Comm Prop Portfolio'!A914</f>
        <v>905</v>
      </c>
      <c r="C931" s="822">
        <f>'Comm Prop Portfolio'!B914*(1+$D$8)</f>
        <v>816000</v>
      </c>
      <c r="D931" s="823">
        <f>'Comm Prop Portfolio'!C914*(1+$D$9)</f>
        <v>203.52</v>
      </c>
      <c r="E931" s="457"/>
      <c r="F931" s="234">
        <f t="shared" si="224"/>
        <v>0</v>
      </c>
      <c r="G931" s="234">
        <f t="shared" si="225"/>
        <v>0</v>
      </c>
      <c r="H931" s="235">
        <f t="shared" si="226"/>
        <v>0</v>
      </c>
      <c r="I931" s="235">
        <f t="shared" si="227"/>
        <v>0</v>
      </c>
      <c r="N931" s="441"/>
      <c r="P931" s="240">
        <f t="shared" si="228"/>
        <v>0</v>
      </c>
      <c r="Q931" s="234">
        <f t="shared" si="229"/>
        <v>0</v>
      </c>
      <c r="R931" s="235">
        <f t="shared" si="230"/>
        <v>0</v>
      </c>
      <c r="S931" s="235">
        <f t="shared" si="231"/>
        <v>0</v>
      </c>
      <c r="X931" s="441"/>
      <c r="Z931" s="240">
        <f t="shared" si="232"/>
        <v>0</v>
      </c>
      <c r="AA931" s="234">
        <f t="shared" si="233"/>
        <v>0</v>
      </c>
      <c r="AB931" s="235">
        <f t="shared" si="234"/>
        <v>0</v>
      </c>
      <c r="AC931" s="235">
        <f t="shared" si="235"/>
        <v>0</v>
      </c>
      <c r="AH931" s="441"/>
      <c r="AJ931" s="240">
        <f t="shared" si="236"/>
        <v>0</v>
      </c>
      <c r="AK931" s="234">
        <f t="shared" si="237"/>
        <v>0</v>
      </c>
      <c r="AL931" s="235">
        <f t="shared" si="238"/>
        <v>0</v>
      </c>
      <c r="AM931" s="235">
        <f t="shared" si="239"/>
        <v>0</v>
      </c>
      <c r="AR931" s="441"/>
    </row>
    <row r="932" spans="2:44" ht="12.6" hidden="1" customHeight="1" outlineLevel="1" x14ac:dyDescent="0.2">
      <c r="B932" s="456">
        <f>'Comm Prop Portfolio'!A915</f>
        <v>906</v>
      </c>
      <c r="C932" s="822">
        <f>'Comm Prop Portfolio'!B915*(1+$D$8)</f>
        <v>30790740</v>
      </c>
      <c r="D932" s="823">
        <f>'Comm Prop Portfolio'!C915*(1+$D$9)</f>
        <v>6079.6617999999999</v>
      </c>
      <c r="E932" s="457"/>
      <c r="F932" s="234">
        <f t="shared" si="224"/>
        <v>0.25981837396567931</v>
      </c>
      <c r="G932" s="234">
        <f t="shared" si="225"/>
        <v>0.67522703254290084</v>
      </c>
      <c r="H932" s="235">
        <f t="shared" si="226"/>
        <v>1579.607843137255</v>
      </c>
      <c r="I932" s="235">
        <f t="shared" si="227"/>
        <v>4105.1519960784308</v>
      </c>
      <c r="N932" s="441"/>
      <c r="P932" s="240">
        <f t="shared" si="228"/>
        <v>0</v>
      </c>
      <c r="Q932" s="234">
        <f t="shared" si="229"/>
        <v>0.67522703254290084</v>
      </c>
      <c r="R932" s="235">
        <f t="shared" si="230"/>
        <v>0</v>
      </c>
      <c r="S932" s="235">
        <f t="shared" si="231"/>
        <v>4105.1519960784308</v>
      </c>
      <c r="X932" s="441"/>
      <c r="Z932" s="240">
        <f t="shared" si="232"/>
        <v>0</v>
      </c>
      <c r="AA932" s="234">
        <f t="shared" si="233"/>
        <v>0.67522703254290084</v>
      </c>
      <c r="AB932" s="235">
        <f t="shared" si="234"/>
        <v>0</v>
      </c>
      <c r="AC932" s="235">
        <f t="shared" si="235"/>
        <v>4105.1519960784308</v>
      </c>
      <c r="AH932" s="441"/>
      <c r="AJ932" s="240">
        <f t="shared" si="236"/>
        <v>0</v>
      </c>
      <c r="AK932" s="234">
        <f t="shared" si="237"/>
        <v>0.67522703254290084</v>
      </c>
      <c r="AL932" s="235">
        <f t="shared" si="238"/>
        <v>0</v>
      </c>
      <c r="AM932" s="235">
        <f t="shared" si="239"/>
        <v>4105.1519960784308</v>
      </c>
      <c r="AR932" s="441"/>
    </row>
    <row r="933" spans="2:44" ht="12.6" hidden="1" customHeight="1" outlineLevel="1" x14ac:dyDescent="0.2">
      <c r="B933" s="456">
        <f>'Comm Prop Portfolio'!A916</f>
        <v>907</v>
      </c>
      <c r="C933" s="822">
        <f>'Comm Prop Portfolio'!B916*(1+$D$8)</f>
        <v>39788160</v>
      </c>
      <c r="D933" s="823">
        <f>'Comm Prop Portfolio'!C916*(1+$D$9)</f>
        <v>10337.120000000001</v>
      </c>
      <c r="E933" s="457"/>
      <c r="F933" s="234">
        <f t="shared" si="224"/>
        <v>0.20106483938940631</v>
      </c>
      <c r="G933" s="234">
        <f t="shared" si="225"/>
        <v>0.74866895076324214</v>
      </c>
      <c r="H933" s="235">
        <f t="shared" si="226"/>
        <v>2078.4313725490197</v>
      </c>
      <c r="I933" s="235">
        <f t="shared" si="227"/>
        <v>7739.0807843137263</v>
      </c>
      <c r="N933" s="441"/>
      <c r="P933" s="240">
        <f t="shared" si="228"/>
        <v>0</v>
      </c>
      <c r="Q933" s="234">
        <f t="shared" si="229"/>
        <v>0.74866895076324214</v>
      </c>
      <c r="R933" s="235">
        <f t="shared" si="230"/>
        <v>0</v>
      </c>
      <c r="S933" s="235">
        <f t="shared" si="231"/>
        <v>7739.0807843137263</v>
      </c>
      <c r="X933" s="441"/>
      <c r="Z933" s="240">
        <f t="shared" si="232"/>
        <v>0</v>
      </c>
      <c r="AA933" s="234">
        <f t="shared" si="233"/>
        <v>0.74866895076324214</v>
      </c>
      <c r="AB933" s="235">
        <f t="shared" si="234"/>
        <v>0</v>
      </c>
      <c r="AC933" s="235">
        <f t="shared" si="235"/>
        <v>7739.0807843137263</v>
      </c>
      <c r="AH933" s="441"/>
      <c r="AJ933" s="240">
        <f t="shared" si="236"/>
        <v>0</v>
      </c>
      <c r="AK933" s="234">
        <f t="shared" si="237"/>
        <v>0.74866895076324214</v>
      </c>
      <c r="AL933" s="235">
        <f t="shared" si="238"/>
        <v>0</v>
      </c>
      <c r="AM933" s="235">
        <f t="shared" si="239"/>
        <v>7739.0807843137263</v>
      </c>
      <c r="AR933" s="441"/>
    </row>
    <row r="934" spans="2:44" ht="12.6" hidden="1" customHeight="1" outlineLevel="1" x14ac:dyDescent="0.2">
      <c r="B934" s="456">
        <f>'Comm Prop Portfolio'!A917</f>
        <v>908</v>
      </c>
      <c r="C934" s="822">
        <f>'Comm Prop Portfolio'!B917*(1+$D$8)</f>
        <v>10190820</v>
      </c>
      <c r="D934" s="823">
        <f>'Comm Prop Portfolio'!C917*(1+$D$9)</f>
        <v>1482.6644000000001</v>
      </c>
      <c r="E934" s="457"/>
      <c r="F934" s="234">
        <f t="shared" si="224"/>
        <v>0.7850202437095346</v>
      </c>
      <c r="G934" s="234">
        <f t="shared" si="225"/>
        <v>1.8724695363081675E-2</v>
      </c>
      <c r="H934" s="235">
        <f t="shared" si="226"/>
        <v>1163.9215686274511</v>
      </c>
      <c r="I934" s="235">
        <f t="shared" si="227"/>
        <v>27.762439215686278</v>
      </c>
      <c r="N934" s="441"/>
      <c r="P934" s="240">
        <f t="shared" si="228"/>
        <v>0</v>
      </c>
      <c r="Q934" s="234">
        <f t="shared" si="229"/>
        <v>1.8724695363081675E-2</v>
      </c>
      <c r="R934" s="235">
        <f t="shared" si="230"/>
        <v>0</v>
      </c>
      <c r="S934" s="235">
        <f t="shared" si="231"/>
        <v>27.762439215686278</v>
      </c>
      <c r="X934" s="441"/>
      <c r="Z934" s="240">
        <f t="shared" si="232"/>
        <v>0</v>
      </c>
      <c r="AA934" s="234">
        <f t="shared" si="233"/>
        <v>1.8724695363081675E-2</v>
      </c>
      <c r="AB934" s="235">
        <f t="shared" si="234"/>
        <v>0</v>
      </c>
      <c r="AC934" s="235">
        <f t="shared" si="235"/>
        <v>27.762439215686278</v>
      </c>
      <c r="AH934" s="441"/>
      <c r="AJ934" s="240">
        <f t="shared" si="236"/>
        <v>0</v>
      </c>
      <c r="AK934" s="234">
        <f t="shared" si="237"/>
        <v>1.8724695363081675E-2</v>
      </c>
      <c r="AL934" s="235">
        <f t="shared" si="238"/>
        <v>0</v>
      </c>
      <c r="AM934" s="235">
        <f t="shared" si="239"/>
        <v>27.762439215686278</v>
      </c>
      <c r="AR934" s="441"/>
    </row>
    <row r="935" spans="2:44" ht="12.6" hidden="1" customHeight="1" outlineLevel="1" x14ac:dyDescent="0.2">
      <c r="B935" s="456">
        <f>'Comm Prop Portfolio'!A918</f>
        <v>909</v>
      </c>
      <c r="C935" s="822">
        <f>'Comm Prop Portfolio'!B918*(1+$D$8)</f>
        <v>11476020</v>
      </c>
      <c r="D935" s="823">
        <f>'Comm Prop Portfolio'!C918*(1+$D$9)</f>
        <v>2742.9938000000002</v>
      </c>
      <c r="E935" s="457"/>
      <c r="F935" s="234">
        <f t="shared" si="224"/>
        <v>0.69710579103208259</v>
      </c>
      <c r="G935" s="234">
        <f t="shared" si="225"/>
        <v>0.12861776120989682</v>
      </c>
      <c r="H935" s="235">
        <f t="shared" si="226"/>
        <v>1912.1568627450984</v>
      </c>
      <c r="I935" s="235">
        <f t="shared" si="227"/>
        <v>352.79772156862748</v>
      </c>
      <c r="N935" s="441"/>
      <c r="P935" s="240">
        <f t="shared" si="228"/>
        <v>0</v>
      </c>
      <c r="Q935" s="234">
        <f t="shared" si="229"/>
        <v>0.12861776120989682</v>
      </c>
      <c r="R935" s="235">
        <f t="shared" si="230"/>
        <v>0</v>
      </c>
      <c r="S935" s="235">
        <f t="shared" si="231"/>
        <v>352.79772156862748</v>
      </c>
      <c r="X935" s="441"/>
      <c r="Z935" s="240">
        <f t="shared" si="232"/>
        <v>0</v>
      </c>
      <c r="AA935" s="234">
        <f t="shared" si="233"/>
        <v>0.12861776120989682</v>
      </c>
      <c r="AB935" s="235">
        <f t="shared" si="234"/>
        <v>0</v>
      </c>
      <c r="AC935" s="235">
        <f t="shared" si="235"/>
        <v>352.79772156862748</v>
      </c>
      <c r="AH935" s="441"/>
      <c r="AJ935" s="240">
        <f t="shared" si="236"/>
        <v>0</v>
      </c>
      <c r="AK935" s="234">
        <f t="shared" si="237"/>
        <v>0.12861776120989682</v>
      </c>
      <c r="AL935" s="235">
        <f t="shared" si="238"/>
        <v>0</v>
      </c>
      <c r="AM935" s="235">
        <f t="shared" si="239"/>
        <v>352.79772156862748</v>
      </c>
      <c r="AR935" s="441"/>
    </row>
    <row r="936" spans="2:44" ht="12.6" hidden="1" customHeight="1" outlineLevel="1" x14ac:dyDescent="0.2">
      <c r="B936" s="456">
        <f>'Comm Prop Portfolio'!A919</f>
        <v>910</v>
      </c>
      <c r="C936" s="822">
        <f>'Comm Prop Portfolio'!B919*(1+$D$8)</f>
        <v>40800000</v>
      </c>
      <c r="D936" s="823">
        <f>'Comm Prop Portfolio'!C919*(1+$D$9)</f>
        <v>10176</v>
      </c>
      <c r="E936" s="457"/>
      <c r="F936" s="234">
        <f t="shared" si="224"/>
        <v>0.19607843137254902</v>
      </c>
      <c r="G936" s="234">
        <f t="shared" si="225"/>
        <v>0.73529411764705888</v>
      </c>
      <c r="H936" s="235">
        <f t="shared" si="226"/>
        <v>1995.2941176470588</v>
      </c>
      <c r="I936" s="235">
        <f t="shared" si="227"/>
        <v>7482.3529411764712</v>
      </c>
      <c r="N936" s="441"/>
      <c r="P936" s="240">
        <f t="shared" si="228"/>
        <v>0</v>
      </c>
      <c r="Q936" s="234">
        <f t="shared" si="229"/>
        <v>0.73529411764705888</v>
      </c>
      <c r="R936" s="235">
        <f t="shared" si="230"/>
        <v>0</v>
      </c>
      <c r="S936" s="235">
        <f t="shared" si="231"/>
        <v>7482.3529411764712</v>
      </c>
      <c r="X936" s="441"/>
      <c r="Z936" s="240">
        <f t="shared" si="232"/>
        <v>0</v>
      </c>
      <c r="AA936" s="234">
        <f t="shared" si="233"/>
        <v>0.73529411764705888</v>
      </c>
      <c r="AB936" s="235">
        <f t="shared" si="234"/>
        <v>0</v>
      </c>
      <c r="AC936" s="235">
        <f t="shared" si="235"/>
        <v>7482.3529411764712</v>
      </c>
      <c r="AH936" s="441"/>
      <c r="AJ936" s="240">
        <f t="shared" si="236"/>
        <v>0</v>
      </c>
      <c r="AK936" s="234">
        <f t="shared" si="237"/>
        <v>0.73529411764705888</v>
      </c>
      <c r="AL936" s="235">
        <f t="shared" si="238"/>
        <v>0</v>
      </c>
      <c r="AM936" s="235">
        <f t="shared" si="239"/>
        <v>7482.3529411764712</v>
      </c>
      <c r="AR936" s="441"/>
    </row>
    <row r="937" spans="2:44" ht="12.6" hidden="1" customHeight="1" outlineLevel="1" x14ac:dyDescent="0.2">
      <c r="B937" s="456">
        <f>'Comm Prop Portfolio'!A920</f>
        <v>911</v>
      </c>
      <c r="C937" s="822">
        <f>'Comm Prop Portfolio'!B920*(1+$D$8)</f>
        <v>40800000</v>
      </c>
      <c r="D937" s="823">
        <f>'Comm Prop Portfolio'!C920*(1+$D$9)</f>
        <v>5936</v>
      </c>
      <c r="E937" s="457"/>
      <c r="F937" s="234">
        <f t="shared" si="224"/>
        <v>0.19607843137254902</v>
      </c>
      <c r="G937" s="234">
        <f t="shared" si="225"/>
        <v>0.73529411764705888</v>
      </c>
      <c r="H937" s="235">
        <f t="shared" si="226"/>
        <v>1163.9215686274511</v>
      </c>
      <c r="I937" s="235">
        <f t="shared" si="227"/>
        <v>4364.7058823529414</v>
      </c>
      <c r="N937" s="441"/>
      <c r="P937" s="240">
        <f t="shared" si="228"/>
        <v>0</v>
      </c>
      <c r="Q937" s="234">
        <f t="shared" si="229"/>
        <v>0.73529411764705888</v>
      </c>
      <c r="R937" s="235">
        <f t="shared" si="230"/>
        <v>0</v>
      </c>
      <c r="S937" s="235">
        <f t="shared" si="231"/>
        <v>4364.7058823529414</v>
      </c>
      <c r="X937" s="441"/>
      <c r="Z937" s="240">
        <f t="shared" si="232"/>
        <v>0</v>
      </c>
      <c r="AA937" s="234">
        <f t="shared" si="233"/>
        <v>0.73529411764705888</v>
      </c>
      <c r="AB937" s="235">
        <f t="shared" si="234"/>
        <v>0</v>
      </c>
      <c r="AC937" s="235">
        <f t="shared" si="235"/>
        <v>4364.7058823529414</v>
      </c>
      <c r="AH937" s="441"/>
      <c r="AJ937" s="240">
        <f t="shared" si="236"/>
        <v>0</v>
      </c>
      <c r="AK937" s="234">
        <f t="shared" si="237"/>
        <v>0.73529411764705888</v>
      </c>
      <c r="AL937" s="235">
        <f t="shared" si="238"/>
        <v>0</v>
      </c>
      <c r="AM937" s="235">
        <f t="shared" si="239"/>
        <v>4364.7058823529414</v>
      </c>
      <c r="AR937" s="441"/>
    </row>
    <row r="938" spans="2:44" ht="12.6" hidden="1" customHeight="1" outlineLevel="1" x14ac:dyDescent="0.2">
      <c r="B938" s="456">
        <f>'Comm Prop Portfolio'!A921</f>
        <v>912</v>
      </c>
      <c r="C938" s="822">
        <f>'Comm Prop Portfolio'!B921*(1+$D$8)</f>
        <v>33156120</v>
      </c>
      <c r="D938" s="823">
        <f>'Comm Prop Portfolio'!C921*(1+$D$9)</f>
        <v>6202.1448</v>
      </c>
      <c r="E938" s="457"/>
      <c r="F938" s="234">
        <f t="shared" si="224"/>
        <v>0.24128275564209564</v>
      </c>
      <c r="G938" s="234">
        <f t="shared" si="225"/>
        <v>0.69839655544738044</v>
      </c>
      <c r="H938" s="235">
        <f t="shared" si="226"/>
        <v>1496.4705882352941</v>
      </c>
      <c r="I938" s="235">
        <f t="shared" si="227"/>
        <v>4331.556564705882</v>
      </c>
      <c r="N938" s="441"/>
      <c r="P938" s="240">
        <f t="shared" si="228"/>
        <v>0</v>
      </c>
      <c r="Q938" s="234">
        <f t="shared" si="229"/>
        <v>0.69839655544738044</v>
      </c>
      <c r="R938" s="235">
        <f t="shared" si="230"/>
        <v>0</v>
      </c>
      <c r="S938" s="235">
        <f t="shared" si="231"/>
        <v>4331.556564705882</v>
      </c>
      <c r="X938" s="441"/>
      <c r="Z938" s="240">
        <f t="shared" si="232"/>
        <v>0</v>
      </c>
      <c r="AA938" s="234">
        <f t="shared" si="233"/>
        <v>0.69839655544738044</v>
      </c>
      <c r="AB938" s="235">
        <f t="shared" si="234"/>
        <v>0</v>
      </c>
      <c r="AC938" s="235">
        <f t="shared" si="235"/>
        <v>4331.556564705882</v>
      </c>
      <c r="AH938" s="441"/>
      <c r="AJ938" s="240">
        <f t="shared" si="236"/>
        <v>0</v>
      </c>
      <c r="AK938" s="234">
        <f t="shared" si="237"/>
        <v>0.69839655544738044</v>
      </c>
      <c r="AL938" s="235">
        <f t="shared" si="238"/>
        <v>0</v>
      </c>
      <c r="AM938" s="235">
        <f t="shared" si="239"/>
        <v>4331.556564705882</v>
      </c>
      <c r="AR938" s="441"/>
    </row>
    <row r="939" spans="2:44" ht="12.6" hidden="1" customHeight="1" outlineLevel="1" x14ac:dyDescent="0.2">
      <c r="B939" s="456">
        <f>'Comm Prop Portfolio'!A922</f>
        <v>913</v>
      </c>
      <c r="C939" s="822">
        <f>'Comm Prop Portfolio'!B922*(1+$D$8)</f>
        <v>36727140</v>
      </c>
      <c r="D939" s="823">
        <f>'Comm Prop Portfolio'!C922*(1+$D$9)</f>
        <v>5343.4387999999999</v>
      </c>
      <c r="E939" s="457"/>
      <c r="F939" s="234">
        <f t="shared" si="224"/>
        <v>0.21782256935879027</v>
      </c>
      <c r="G939" s="234">
        <f t="shared" si="225"/>
        <v>0.72772178830151213</v>
      </c>
      <c r="H939" s="235">
        <f t="shared" si="226"/>
        <v>1163.9215686274511</v>
      </c>
      <c r="I939" s="235">
        <f t="shared" si="227"/>
        <v>3888.5368392156861</v>
      </c>
      <c r="N939" s="441"/>
      <c r="P939" s="240">
        <f t="shared" si="228"/>
        <v>0</v>
      </c>
      <c r="Q939" s="234">
        <f t="shared" si="229"/>
        <v>0.72772178830151213</v>
      </c>
      <c r="R939" s="235">
        <f t="shared" si="230"/>
        <v>0</v>
      </c>
      <c r="S939" s="235">
        <f t="shared" si="231"/>
        <v>3888.5368392156861</v>
      </c>
      <c r="X939" s="441"/>
      <c r="Z939" s="240">
        <f t="shared" si="232"/>
        <v>0</v>
      </c>
      <c r="AA939" s="234">
        <f t="shared" si="233"/>
        <v>0.72772178830151213</v>
      </c>
      <c r="AB939" s="235">
        <f t="shared" si="234"/>
        <v>0</v>
      </c>
      <c r="AC939" s="235">
        <f t="shared" si="235"/>
        <v>3888.5368392156861</v>
      </c>
      <c r="AH939" s="441"/>
      <c r="AJ939" s="240">
        <f t="shared" si="236"/>
        <v>0</v>
      </c>
      <c r="AK939" s="234">
        <f t="shared" si="237"/>
        <v>0.72772178830151213</v>
      </c>
      <c r="AL939" s="235">
        <f t="shared" si="238"/>
        <v>0</v>
      </c>
      <c r="AM939" s="235">
        <f t="shared" si="239"/>
        <v>3888.5368392156861</v>
      </c>
      <c r="AR939" s="441"/>
    </row>
    <row r="940" spans="2:44" ht="12.6" hidden="1" customHeight="1" outlineLevel="1" x14ac:dyDescent="0.2">
      <c r="B940" s="456">
        <f>'Comm Prop Portfolio'!A923</f>
        <v>914</v>
      </c>
      <c r="C940" s="822">
        <f>'Comm Prop Portfolio'!B923*(1+$D$8)</f>
        <v>816000</v>
      </c>
      <c r="D940" s="823">
        <f>'Comm Prop Portfolio'!C923*(1+$D$9)</f>
        <v>161.12</v>
      </c>
      <c r="E940" s="457"/>
      <c r="F940" s="234">
        <f t="shared" si="224"/>
        <v>0</v>
      </c>
      <c r="G940" s="234">
        <f t="shared" si="225"/>
        <v>0</v>
      </c>
      <c r="H940" s="235">
        <f t="shared" si="226"/>
        <v>0</v>
      </c>
      <c r="I940" s="235">
        <f t="shared" si="227"/>
        <v>0</v>
      </c>
      <c r="N940" s="441"/>
      <c r="P940" s="240">
        <f t="shared" si="228"/>
        <v>0</v>
      </c>
      <c r="Q940" s="234">
        <f t="shared" si="229"/>
        <v>0</v>
      </c>
      <c r="R940" s="235">
        <f t="shared" si="230"/>
        <v>0</v>
      </c>
      <c r="S940" s="235">
        <f t="shared" si="231"/>
        <v>0</v>
      </c>
      <c r="X940" s="441"/>
      <c r="Z940" s="240">
        <f t="shared" si="232"/>
        <v>0</v>
      </c>
      <c r="AA940" s="234">
        <f t="shared" si="233"/>
        <v>0</v>
      </c>
      <c r="AB940" s="235">
        <f t="shared" si="234"/>
        <v>0</v>
      </c>
      <c r="AC940" s="235">
        <f t="shared" si="235"/>
        <v>0</v>
      </c>
      <c r="AH940" s="441"/>
      <c r="AJ940" s="240">
        <f t="shared" si="236"/>
        <v>0</v>
      </c>
      <c r="AK940" s="234">
        <f t="shared" si="237"/>
        <v>0</v>
      </c>
      <c r="AL940" s="235">
        <f t="shared" si="238"/>
        <v>0</v>
      </c>
      <c r="AM940" s="235">
        <f t="shared" si="239"/>
        <v>0</v>
      </c>
      <c r="AR940" s="441"/>
    </row>
    <row r="941" spans="2:44" ht="12.6" hidden="1" customHeight="1" outlineLevel="1" x14ac:dyDescent="0.2">
      <c r="B941" s="456">
        <f>'Comm Prop Portfolio'!A924</f>
        <v>915</v>
      </c>
      <c r="C941" s="822">
        <f>'Comm Prop Portfolio'!B924*(1+$D$8)</f>
        <v>2935560</v>
      </c>
      <c r="D941" s="823">
        <f>'Comm Prop Portfolio'!C924*(1+$D$9)</f>
        <v>579.62920000000008</v>
      </c>
      <c r="E941" s="457"/>
      <c r="F941" s="234">
        <f t="shared" si="224"/>
        <v>0.31869898758669557</v>
      </c>
      <c r="G941" s="234">
        <f t="shared" si="225"/>
        <v>0</v>
      </c>
      <c r="H941" s="235">
        <f t="shared" si="226"/>
        <v>184.7272392156863</v>
      </c>
      <c r="I941" s="235">
        <f t="shared" si="227"/>
        <v>0</v>
      </c>
      <c r="N941" s="441"/>
      <c r="P941" s="240">
        <f t="shared" si="228"/>
        <v>0</v>
      </c>
      <c r="Q941" s="234">
        <f t="shared" si="229"/>
        <v>0</v>
      </c>
      <c r="R941" s="235">
        <f t="shared" si="230"/>
        <v>0</v>
      </c>
      <c r="S941" s="235">
        <f t="shared" si="231"/>
        <v>0</v>
      </c>
      <c r="X941" s="441"/>
      <c r="Z941" s="240">
        <f t="shared" si="232"/>
        <v>0</v>
      </c>
      <c r="AA941" s="234">
        <f t="shared" si="233"/>
        <v>0</v>
      </c>
      <c r="AB941" s="235">
        <f t="shared" si="234"/>
        <v>0</v>
      </c>
      <c r="AC941" s="235">
        <f t="shared" si="235"/>
        <v>0</v>
      </c>
      <c r="AH941" s="441"/>
      <c r="AJ941" s="240">
        <f t="shared" si="236"/>
        <v>0</v>
      </c>
      <c r="AK941" s="234">
        <f t="shared" si="237"/>
        <v>0</v>
      </c>
      <c r="AL941" s="235">
        <f t="shared" si="238"/>
        <v>0</v>
      </c>
      <c r="AM941" s="235">
        <f t="shared" si="239"/>
        <v>0</v>
      </c>
      <c r="AR941" s="441"/>
    </row>
    <row r="942" spans="2:44" ht="12.6" hidden="1" customHeight="1" outlineLevel="1" x14ac:dyDescent="0.2">
      <c r="B942" s="456">
        <f>'Comm Prop Portfolio'!A925</f>
        <v>916</v>
      </c>
      <c r="C942" s="822">
        <f>'Comm Prop Portfolio'!B925*(1+$D$8)</f>
        <v>3561840</v>
      </c>
      <c r="D942" s="823">
        <f>'Comm Prop Portfolio'!C925*(1+$D$9)</f>
        <v>555.22799999999995</v>
      </c>
      <c r="E942" s="457"/>
      <c r="F942" s="234">
        <f t="shared" si="224"/>
        <v>0.43849246456887453</v>
      </c>
      <c r="G942" s="234">
        <f t="shared" si="225"/>
        <v>0</v>
      </c>
      <c r="H942" s="235">
        <f t="shared" si="226"/>
        <v>243.46329411764705</v>
      </c>
      <c r="I942" s="235">
        <f t="shared" si="227"/>
        <v>0</v>
      </c>
      <c r="N942" s="441"/>
      <c r="P942" s="240">
        <f t="shared" si="228"/>
        <v>0</v>
      </c>
      <c r="Q942" s="234">
        <f t="shared" si="229"/>
        <v>0</v>
      </c>
      <c r="R942" s="235">
        <f t="shared" si="230"/>
        <v>0</v>
      </c>
      <c r="S942" s="235">
        <f t="shared" si="231"/>
        <v>0</v>
      </c>
      <c r="X942" s="441"/>
      <c r="Z942" s="240">
        <f t="shared" si="232"/>
        <v>0</v>
      </c>
      <c r="AA942" s="234">
        <f t="shared" si="233"/>
        <v>0</v>
      </c>
      <c r="AB942" s="235">
        <f t="shared" si="234"/>
        <v>0</v>
      </c>
      <c r="AC942" s="235">
        <f t="shared" si="235"/>
        <v>0</v>
      </c>
      <c r="AH942" s="441"/>
      <c r="AJ942" s="240">
        <f t="shared" si="236"/>
        <v>0</v>
      </c>
      <c r="AK942" s="234">
        <f t="shared" si="237"/>
        <v>0</v>
      </c>
      <c r="AL942" s="235">
        <f t="shared" si="238"/>
        <v>0</v>
      </c>
      <c r="AM942" s="235">
        <f t="shared" si="239"/>
        <v>0</v>
      </c>
      <c r="AR942" s="441"/>
    </row>
    <row r="943" spans="2:44" ht="12.6" hidden="1" customHeight="1" outlineLevel="1" x14ac:dyDescent="0.2">
      <c r="B943" s="456">
        <f>'Comm Prop Portfolio'!A926</f>
        <v>917</v>
      </c>
      <c r="C943" s="822">
        <f>'Comm Prop Portfolio'!B926*(1+$D$8)</f>
        <v>1480020</v>
      </c>
      <c r="D943" s="823">
        <f>'Comm Prop Portfolio'!C926*(1+$D$9)</f>
        <v>353.75380000000001</v>
      </c>
      <c r="E943" s="457"/>
      <c r="F943" s="234">
        <f t="shared" si="224"/>
        <v>0</v>
      </c>
      <c r="G943" s="234">
        <f t="shared" si="225"/>
        <v>0</v>
      </c>
      <c r="H943" s="235">
        <f t="shared" si="226"/>
        <v>0</v>
      </c>
      <c r="I943" s="235">
        <f t="shared" si="227"/>
        <v>0</v>
      </c>
      <c r="N943" s="441"/>
      <c r="P943" s="240">
        <f t="shared" si="228"/>
        <v>0</v>
      </c>
      <c r="Q943" s="234">
        <f t="shared" si="229"/>
        <v>0</v>
      </c>
      <c r="R943" s="235">
        <f t="shared" si="230"/>
        <v>0</v>
      </c>
      <c r="S943" s="235">
        <f t="shared" si="231"/>
        <v>0</v>
      </c>
      <c r="X943" s="441"/>
      <c r="Z943" s="240">
        <f t="shared" si="232"/>
        <v>0</v>
      </c>
      <c r="AA943" s="234">
        <f t="shared" si="233"/>
        <v>0</v>
      </c>
      <c r="AB943" s="235">
        <f t="shared" si="234"/>
        <v>0</v>
      </c>
      <c r="AC943" s="235">
        <f t="shared" si="235"/>
        <v>0</v>
      </c>
      <c r="AH943" s="441"/>
      <c r="AJ943" s="240">
        <f t="shared" si="236"/>
        <v>0</v>
      </c>
      <c r="AK943" s="234">
        <f t="shared" si="237"/>
        <v>0</v>
      </c>
      <c r="AL943" s="235">
        <f t="shared" si="238"/>
        <v>0</v>
      </c>
      <c r="AM943" s="235">
        <f t="shared" si="239"/>
        <v>0</v>
      </c>
      <c r="AR943" s="441"/>
    </row>
    <row r="944" spans="2:44" ht="12.6" hidden="1" customHeight="1" outlineLevel="1" x14ac:dyDescent="0.2">
      <c r="B944" s="456">
        <f>'Comm Prop Portfolio'!A927</f>
        <v>918</v>
      </c>
      <c r="C944" s="822">
        <f>'Comm Prop Portfolio'!B927*(1+$D$8)</f>
        <v>2114460</v>
      </c>
      <c r="D944" s="823">
        <f>'Comm Prop Portfolio'!C927*(1+$D$9)</f>
        <v>439.47600000000006</v>
      </c>
      <c r="E944" s="457"/>
      <c r="F944" s="234">
        <f t="shared" si="224"/>
        <v>5.4132024252054899E-2</v>
      </c>
      <c r="G944" s="234">
        <f t="shared" si="225"/>
        <v>0</v>
      </c>
      <c r="H944" s="235">
        <f t="shared" si="226"/>
        <v>23.78972549019608</v>
      </c>
      <c r="I944" s="235">
        <f t="shared" si="227"/>
        <v>0</v>
      </c>
      <c r="N944" s="441"/>
      <c r="P944" s="240">
        <f t="shared" si="228"/>
        <v>0</v>
      </c>
      <c r="Q944" s="234">
        <f t="shared" si="229"/>
        <v>0</v>
      </c>
      <c r="R944" s="235">
        <f t="shared" si="230"/>
        <v>0</v>
      </c>
      <c r="S944" s="235">
        <f t="shared" si="231"/>
        <v>0</v>
      </c>
      <c r="X944" s="441"/>
      <c r="Z944" s="240">
        <f t="shared" si="232"/>
        <v>0</v>
      </c>
      <c r="AA944" s="234">
        <f t="shared" si="233"/>
        <v>0</v>
      </c>
      <c r="AB944" s="235">
        <f t="shared" si="234"/>
        <v>0</v>
      </c>
      <c r="AC944" s="235">
        <f t="shared" si="235"/>
        <v>0</v>
      </c>
      <c r="AH944" s="441"/>
      <c r="AJ944" s="240">
        <f t="shared" si="236"/>
        <v>0</v>
      </c>
      <c r="AK944" s="234">
        <f t="shared" si="237"/>
        <v>0</v>
      </c>
      <c r="AL944" s="235">
        <f t="shared" si="238"/>
        <v>0</v>
      </c>
      <c r="AM944" s="235">
        <f t="shared" si="239"/>
        <v>0</v>
      </c>
      <c r="AR944" s="441"/>
    </row>
    <row r="945" spans="2:44" ht="12.6" hidden="1" customHeight="1" outlineLevel="1" x14ac:dyDescent="0.2">
      <c r="B945" s="456">
        <f>'Comm Prop Portfolio'!A928</f>
        <v>919</v>
      </c>
      <c r="C945" s="822">
        <f>'Comm Prop Portfolio'!B928*(1+$D$8)</f>
        <v>26493480</v>
      </c>
      <c r="D945" s="823">
        <f>'Comm Prop Portfolio'!C928*(1+$D$9)</f>
        <v>3579.2172</v>
      </c>
      <c r="E945" s="457"/>
      <c r="F945" s="234">
        <f t="shared" si="224"/>
        <v>0.30196108627481177</v>
      </c>
      <c r="G945" s="234">
        <f t="shared" si="225"/>
        <v>0.62254864215648531</v>
      </c>
      <c r="H945" s="235">
        <f t="shared" si="226"/>
        <v>1080.7843137254902</v>
      </c>
      <c r="I945" s="235">
        <f t="shared" si="227"/>
        <v>2228.2368078431373</v>
      </c>
      <c r="N945" s="441"/>
      <c r="P945" s="240">
        <f t="shared" si="228"/>
        <v>0</v>
      </c>
      <c r="Q945" s="234">
        <f t="shared" si="229"/>
        <v>0.62254864215648531</v>
      </c>
      <c r="R945" s="235">
        <f t="shared" si="230"/>
        <v>0</v>
      </c>
      <c r="S945" s="235">
        <f t="shared" si="231"/>
        <v>2228.2368078431373</v>
      </c>
      <c r="X945" s="441"/>
      <c r="Z945" s="240">
        <f t="shared" si="232"/>
        <v>0</v>
      </c>
      <c r="AA945" s="234">
        <f t="shared" si="233"/>
        <v>0.62254864215648531</v>
      </c>
      <c r="AB945" s="235">
        <f t="shared" si="234"/>
        <v>0</v>
      </c>
      <c r="AC945" s="235">
        <f t="shared" si="235"/>
        <v>2228.2368078431373</v>
      </c>
      <c r="AH945" s="441"/>
      <c r="AJ945" s="240">
        <f t="shared" si="236"/>
        <v>0</v>
      </c>
      <c r="AK945" s="234">
        <f t="shared" si="237"/>
        <v>0.62254864215648531</v>
      </c>
      <c r="AL945" s="235">
        <f t="shared" si="238"/>
        <v>0</v>
      </c>
      <c r="AM945" s="235">
        <f t="shared" si="239"/>
        <v>2228.2368078431373</v>
      </c>
      <c r="AR945" s="441"/>
    </row>
    <row r="946" spans="2:44" ht="12.6" hidden="1" customHeight="1" outlineLevel="1" x14ac:dyDescent="0.2">
      <c r="B946" s="456">
        <f>'Comm Prop Portfolio'!A929</f>
        <v>920</v>
      </c>
      <c r="C946" s="822">
        <f>'Comm Prop Portfolio'!B929*(1+$D$8)</f>
        <v>12251220</v>
      </c>
      <c r="D946" s="823">
        <f>'Comm Prop Portfolio'!C929*(1+$D$9)</f>
        <v>3564.8648000000003</v>
      </c>
      <c r="E946" s="457"/>
      <c r="F946" s="234">
        <f t="shared" si="224"/>
        <v>0.65299619139971365</v>
      </c>
      <c r="G946" s="234">
        <f t="shared" si="225"/>
        <v>0.18375476075035793</v>
      </c>
      <c r="H946" s="235">
        <f t="shared" si="226"/>
        <v>2327.8431372549021</v>
      </c>
      <c r="I946" s="235">
        <f t="shared" si="227"/>
        <v>655.06087843137266</v>
      </c>
      <c r="N946" s="441"/>
      <c r="P946" s="240">
        <f t="shared" si="228"/>
        <v>0</v>
      </c>
      <c r="Q946" s="234">
        <f t="shared" si="229"/>
        <v>0.18375476075035793</v>
      </c>
      <c r="R946" s="235">
        <f t="shared" si="230"/>
        <v>0</v>
      </c>
      <c r="S946" s="235">
        <f t="shared" si="231"/>
        <v>655.06087843137266</v>
      </c>
      <c r="X946" s="441"/>
      <c r="Z946" s="240">
        <f t="shared" si="232"/>
        <v>0</v>
      </c>
      <c r="AA946" s="234">
        <f t="shared" si="233"/>
        <v>0.18375476075035793</v>
      </c>
      <c r="AB946" s="235">
        <f t="shared" si="234"/>
        <v>0</v>
      </c>
      <c r="AC946" s="235">
        <f t="shared" si="235"/>
        <v>655.06087843137266</v>
      </c>
      <c r="AH946" s="441"/>
      <c r="AJ946" s="240">
        <f t="shared" si="236"/>
        <v>0</v>
      </c>
      <c r="AK946" s="234">
        <f t="shared" si="237"/>
        <v>0.18375476075035793</v>
      </c>
      <c r="AL946" s="235">
        <f t="shared" si="238"/>
        <v>0</v>
      </c>
      <c r="AM946" s="235">
        <f t="shared" si="239"/>
        <v>655.06087843137266</v>
      </c>
      <c r="AR946" s="441"/>
    </row>
    <row r="947" spans="2:44" ht="12.6" hidden="1" customHeight="1" outlineLevel="1" x14ac:dyDescent="0.2">
      <c r="B947" s="456">
        <f>'Comm Prop Portfolio'!A930</f>
        <v>921</v>
      </c>
      <c r="C947" s="822">
        <f>'Comm Prop Portfolio'!B930*(1+$D$8)</f>
        <v>24010800</v>
      </c>
      <c r="D947" s="823">
        <f>'Comm Prop Portfolio'!C930*(1+$D$9)</f>
        <v>3742.86</v>
      </c>
      <c r="E947" s="457"/>
      <c r="F947" s="234">
        <f t="shared" si="224"/>
        <v>0.33318340080297199</v>
      </c>
      <c r="G947" s="234">
        <f t="shared" si="225"/>
        <v>0.58352074899628503</v>
      </c>
      <c r="H947" s="235">
        <f t="shared" si="226"/>
        <v>1247.0588235294117</v>
      </c>
      <c r="I947" s="235">
        <f t="shared" si="227"/>
        <v>2184.0364705882353</v>
      </c>
      <c r="N947" s="441"/>
      <c r="P947" s="240">
        <f t="shared" si="228"/>
        <v>0</v>
      </c>
      <c r="Q947" s="234">
        <f t="shared" si="229"/>
        <v>0.58352074899628503</v>
      </c>
      <c r="R947" s="235">
        <f t="shared" si="230"/>
        <v>0</v>
      </c>
      <c r="S947" s="235">
        <f t="shared" si="231"/>
        <v>2184.0364705882353</v>
      </c>
      <c r="X947" s="441"/>
      <c r="Z947" s="240">
        <f t="shared" si="232"/>
        <v>0</v>
      </c>
      <c r="AA947" s="234">
        <f t="shared" si="233"/>
        <v>0.58352074899628503</v>
      </c>
      <c r="AB947" s="235">
        <f t="shared" si="234"/>
        <v>0</v>
      </c>
      <c r="AC947" s="235">
        <f t="shared" si="235"/>
        <v>2184.0364705882353</v>
      </c>
      <c r="AH947" s="441"/>
      <c r="AJ947" s="240">
        <f t="shared" si="236"/>
        <v>0</v>
      </c>
      <c r="AK947" s="234">
        <f t="shared" si="237"/>
        <v>0.58352074899628503</v>
      </c>
      <c r="AL947" s="235">
        <f t="shared" si="238"/>
        <v>0</v>
      </c>
      <c r="AM947" s="235">
        <f t="shared" si="239"/>
        <v>2184.0364705882353</v>
      </c>
      <c r="AR947" s="441"/>
    </row>
    <row r="948" spans="2:44" ht="12.6" hidden="1" customHeight="1" outlineLevel="1" x14ac:dyDescent="0.2">
      <c r="B948" s="456">
        <f>'Comm Prop Portfolio'!A931</f>
        <v>922</v>
      </c>
      <c r="C948" s="822">
        <f>'Comm Prop Portfolio'!B931*(1+$D$8)</f>
        <v>5290740</v>
      </c>
      <c r="D948" s="823">
        <f>'Comm Prop Portfolio'!C931*(1+$D$9)</f>
        <v>769.75080000000003</v>
      </c>
      <c r="E948" s="457"/>
      <c r="F948" s="234">
        <f t="shared" si="224"/>
        <v>0.62198104612965299</v>
      </c>
      <c r="G948" s="234">
        <f t="shared" si="225"/>
        <v>0</v>
      </c>
      <c r="H948" s="235">
        <f t="shared" si="226"/>
        <v>478.77040784313732</v>
      </c>
      <c r="I948" s="235">
        <f t="shared" si="227"/>
        <v>0</v>
      </c>
      <c r="N948" s="441"/>
      <c r="P948" s="240">
        <f t="shared" si="228"/>
        <v>0</v>
      </c>
      <c r="Q948" s="234">
        <f t="shared" si="229"/>
        <v>0</v>
      </c>
      <c r="R948" s="235">
        <f t="shared" si="230"/>
        <v>0</v>
      </c>
      <c r="S948" s="235">
        <f t="shared" si="231"/>
        <v>0</v>
      </c>
      <c r="X948" s="441"/>
      <c r="Z948" s="240">
        <f t="shared" si="232"/>
        <v>0</v>
      </c>
      <c r="AA948" s="234">
        <f t="shared" si="233"/>
        <v>0</v>
      </c>
      <c r="AB948" s="235">
        <f t="shared" si="234"/>
        <v>0</v>
      </c>
      <c r="AC948" s="235">
        <f t="shared" si="235"/>
        <v>0</v>
      </c>
      <c r="AH948" s="441"/>
      <c r="AJ948" s="240">
        <f t="shared" si="236"/>
        <v>0</v>
      </c>
      <c r="AK948" s="234">
        <f t="shared" si="237"/>
        <v>0</v>
      </c>
      <c r="AL948" s="235">
        <f t="shared" si="238"/>
        <v>0</v>
      </c>
      <c r="AM948" s="235">
        <f t="shared" si="239"/>
        <v>0</v>
      </c>
      <c r="AR948" s="441"/>
    </row>
    <row r="949" spans="2:44" ht="12.6" hidden="1" customHeight="1" outlineLevel="1" x14ac:dyDescent="0.2">
      <c r="B949" s="456">
        <f>'Comm Prop Portfolio'!A932</f>
        <v>923</v>
      </c>
      <c r="C949" s="822">
        <f>'Comm Prop Portfolio'!B932*(1+$D$8)</f>
        <v>28803780</v>
      </c>
      <c r="D949" s="823">
        <f>'Comm Prop Portfolio'!C932*(1+$D$9)</f>
        <v>3891.3342000000002</v>
      </c>
      <c r="E949" s="457"/>
      <c r="F949" s="234">
        <f t="shared" si="224"/>
        <v>0.27774132422897274</v>
      </c>
      <c r="G949" s="234">
        <f t="shared" si="225"/>
        <v>0.65282334471378412</v>
      </c>
      <c r="H949" s="235">
        <f t="shared" si="226"/>
        <v>1080.7843137254904</v>
      </c>
      <c r="I949" s="235">
        <f t="shared" si="227"/>
        <v>2540.3538078431375</v>
      </c>
      <c r="N949" s="441"/>
      <c r="P949" s="240">
        <f t="shared" si="228"/>
        <v>0</v>
      </c>
      <c r="Q949" s="234">
        <f t="shared" si="229"/>
        <v>0.65282334471378412</v>
      </c>
      <c r="R949" s="235">
        <f t="shared" si="230"/>
        <v>0</v>
      </c>
      <c r="S949" s="235">
        <f t="shared" si="231"/>
        <v>2540.3538078431375</v>
      </c>
      <c r="X949" s="441"/>
      <c r="Z949" s="240">
        <f t="shared" si="232"/>
        <v>0</v>
      </c>
      <c r="AA949" s="234">
        <f t="shared" si="233"/>
        <v>0.65282334471378412</v>
      </c>
      <c r="AB949" s="235">
        <f t="shared" si="234"/>
        <v>0</v>
      </c>
      <c r="AC949" s="235">
        <f t="shared" si="235"/>
        <v>2540.3538078431375</v>
      </c>
      <c r="AH949" s="441"/>
      <c r="AJ949" s="240">
        <f t="shared" si="236"/>
        <v>0</v>
      </c>
      <c r="AK949" s="234">
        <f t="shared" si="237"/>
        <v>0.65282334471378412</v>
      </c>
      <c r="AL949" s="235">
        <f t="shared" si="238"/>
        <v>0</v>
      </c>
      <c r="AM949" s="235">
        <f t="shared" si="239"/>
        <v>2540.3538078431375</v>
      </c>
      <c r="AR949" s="441"/>
    </row>
    <row r="950" spans="2:44" ht="12.6" hidden="1" customHeight="1" outlineLevel="1" x14ac:dyDescent="0.2">
      <c r="B950" s="456">
        <f>'Comm Prop Portfolio'!A933</f>
        <v>924</v>
      </c>
      <c r="C950" s="822">
        <f>'Comm Prop Portfolio'!B933*(1+$D$8)</f>
        <v>18714960</v>
      </c>
      <c r="D950" s="823">
        <f>'Comm Prop Portfolio'!C933*(1+$D$9)</f>
        <v>3889.7760000000003</v>
      </c>
      <c r="E950" s="457"/>
      <c r="F950" s="234">
        <f t="shared" si="224"/>
        <v>0.42746551421964035</v>
      </c>
      <c r="G950" s="234">
        <f t="shared" si="225"/>
        <v>0.4656681072254496</v>
      </c>
      <c r="H950" s="235">
        <f t="shared" si="226"/>
        <v>1662.7450980392159</v>
      </c>
      <c r="I950" s="235">
        <f t="shared" si="227"/>
        <v>1811.3446274509806</v>
      </c>
      <c r="N950" s="441"/>
      <c r="P950" s="240">
        <f t="shared" si="228"/>
        <v>0</v>
      </c>
      <c r="Q950" s="234">
        <f t="shared" si="229"/>
        <v>0.4656681072254496</v>
      </c>
      <c r="R950" s="235">
        <f t="shared" si="230"/>
        <v>0</v>
      </c>
      <c r="S950" s="235">
        <f t="shared" si="231"/>
        <v>1811.3446274509806</v>
      </c>
      <c r="X950" s="441"/>
      <c r="Z950" s="240">
        <f t="shared" si="232"/>
        <v>0</v>
      </c>
      <c r="AA950" s="234">
        <f t="shared" si="233"/>
        <v>0.4656681072254496</v>
      </c>
      <c r="AB950" s="235">
        <f t="shared" si="234"/>
        <v>0</v>
      </c>
      <c r="AC950" s="235">
        <f t="shared" si="235"/>
        <v>1811.3446274509806</v>
      </c>
      <c r="AH950" s="441"/>
      <c r="AJ950" s="240">
        <f t="shared" si="236"/>
        <v>0</v>
      </c>
      <c r="AK950" s="234">
        <f t="shared" si="237"/>
        <v>0.4656681072254496</v>
      </c>
      <c r="AL950" s="235">
        <f t="shared" si="238"/>
        <v>0</v>
      </c>
      <c r="AM950" s="235">
        <f t="shared" si="239"/>
        <v>1811.3446274509806</v>
      </c>
      <c r="AR950" s="441"/>
    </row>
    <row r="951" spans="2:44" ht="12.6" hidden="1" customHeight="1" outlineLevel="1" x14ac:dyDescent="0.2">
      <c r="B951" s="456">
        <f>'Comm Prop Portfolio'!A934</f>
        <v>925</v>
      </c>
      <c r="C951" s="822">
        <f>'Comm Prop Portfolio'!B934*(1+$D$8)</f>
        <v>26735220</v>
      </c>
      <c r="D951" s="823">
        <f>'Comm Prop Portfolio'!C934*(1+$D$9)</f>
        <v>3611.8757999999998</v>
      </c>
      <c r="E951" s="457"/>
      <c r="F951" s="234">
        <f t="shared" si="224"/>
        <v>0.29923075254290032</v>
      </c>
      <c r="G951" s="234">
        <f t="shared" si="225"/>
        <v>0.62596155932137454</v>
      </c>
      <c r="H951" s="235">
        <f t="shared" si="226"/>
        <v>1080.7843137254902</v>
      </c>
      <c r="I951" s="235">
        <f t="shared" si="227"/>
        <v>2260.895407843137</v>
      </c>
      <c r="N951" s="441"/>
      <c r="P951" s="240">
        <f t="shared" si="228"/>
        <v>0</v>
      </c>
      <c r="Q951" s="234">
        <f t="shared" si="229"/>
        <v>0.62596155932137454</v>
      </c>
      <c r="R951" s="235">
        <f t="shared" si="230"/>
        <v>0</v>
      </c>
      <c r="S951" s="235">
        <f t="shared" si="231"/>
        <v>2260.895407843137</v>
      </c>
      <c r="X951" s="441"/>
      <c r="Z951" s="240">
        <f t="shared" si="232"/>
        <v>0</v>
      </c>
      <c r="AA951" s="234">
        <f t="shared" si="233"/>
        <v>0.62596155932137454</v>
      </c>
      <c r="AB951" s="235">
        <f t="shared" si="234"/>
        <v>0</v>
      </c>
      <c r="AC951" s="235">
        <f t="shared" si="235"/>
        <v>2260.895407843137</v>
      </c>
      <c r="AH951" s="441"/>
      <c r="AJ951" s="240">
        <f t="shared" si="236"/>
        <v>0</v>
      </c>
      <c r="AK951" s="234">
        <f t="shared" si="237"/>
        <v>0.62596155932137454</v>
      </c>
      <c r="AL951" s="235">
        <f t="shared" si="238"/>
        <v>0</v>
      </c>
      <c r="AM951" s="235">
        <f t="shared" si="239"/>
        <v>2260.895407843137</v>
      </c>
      <c r="AR951" s="441"/>
    </row>
    <row r="952" spans="2:44" ht="12.6" hidden="1" customHeight="1" outlineLevel="1" x14ac:dyDescent="0.2">
      <c r="B952" s="456">
        <f>'Comm Prop Portfolio'!A935</f>
        <v>926</v>
      </c>
      <c r="C952" s="822">
        <f>'Comm Prop Portfolio'!B935*(1+$D$8)</f>
        <v>29621820</v>
      </c>
      <c r="D952" s="823">
        <f>'Comm Prop Portfolio'!C935*(1+$D$9)</f>
        <v>8927.2034000000003</v>
      </c>
      <c r="E952" s="457"/>
      <c r="F952" s="234">
        <f t="shared" si="224"/>
        <v>0.27007118401232605</v>
      </c>
      <c r="G952" s="234">
        <f t="shared" si="225"/>
        <v>0.6624110199845924</v>
      </c>
      <c r="H952" s="235">
        <f t="shared" si="226"/>
        <v>2410.9803921568628</v>
      </c>
      <c r="I952" s="235">
        <f t="shared" si="227"/>
        <v>5913.4779098039216</v>
      </c>
      <c r="N952" s="441"/>
      <c r="P952" s="240">
        <f t="shared" si="228"/>
        <v>0</v>
      </c>
      <c r="Q952" s="234">
        <f t="shared" si="229"/>
        <v>0.6624110199845924</v>
      </c>
      <c r="R952" s="235">
        <f t="shared" si="230"/>
        <v>0</v>
      </c>
      <c r="S952" s="235">
        <f t="shared" si="231"/>
        <v>5913.4779098039216</v>
      </c>
      <c r="X952" s="441"/>
      <c r="Z952" s="240">
        <f t="shared" si="232"/>
        <v>0</v>
      </c>
      <c r="AA952" s="234">
        <f t="shared" si="233"/>
        <v>0.6624110199845924</v>
      </c>
      <c r="AB952" s="235">
        <f t="shared" si="234"/>
        <v>0</v>
      </c>
      <c r="AC952" s="235">
        <f t="shared" si="235"/>
        <v>5913.4779098039216</v>
      </c>
      <c r="AH952" s="441"/>
      <c r="AJ952" s="240">
        <f t="shared" si="236"/>
        <v>0</v>
      </c>
      <c r="AK952" s="234">
        <f t="shared" si="237"/>
        <v>0.6624110199845924</v>
      </c>
      <c r="AL952" s="235">
        <f t="shared" si="238"/>
        <v>0</v>
      </c>
      <c r="AM952" s="235">
        <f t="shared" si="239"/>
        <v>5913.4779098039216</v>
      </c>
      <c r="AR952" s="441"/>
    </row>
    <row r="953" spans="2:44" ht="12.6" hidden="1" customHeight="1" outlineLevel="1" x14ac:dyDescent="0.2">
      <c r="B953" s="456">
        <f>'Comm Prop Portfolio'!A936</f>
        <v>927</v>
      </c>
      <c r="C953" s="822">
        <f>'Comm Prop Portfolio'!B936*(1+$D$8)</f>
        <v>13537440</v>
      </c>
      <c r="D953" s="823">
        <f>'Comm Prop Portfolio'!C936*(1+$D$9)</f>
        <v>2391.6143999999999</v>
      </c>
      <c r="E953" s="457"/>
      <c r="F953" s="234">
        <f t="shared" si="224"/>
        <v>0.5909536810504793</v>
      </c>
      <c r="G953" s="234">
        <f t="shared" si="225"/>
        <v>0.26130789868690091</v>
      </c>
      <c r="H953" s="235">
        <f t="shared" si="226"/>
        <v>1413.3333333333333</v>
      </c>
      <c r="I953" s="235">
        <f t="shared" si="227"/>
        <v>624.9477333333333</v>
      </c>
      <c r="N953" s="441"/>
      <c r="P953" s="240">
        <f t="shared" si="228"/>
        <v>0</v>
      </c>
      <c r="Q953" s="234">
        <f t="shared" si="229"/>
        <v>0.26130789868690091</v>
      </c>
      <c r="R953" s="235">
        <f t="shared" si="230"/>
        <v>0</v>
      </c>
      <c r="S953" s="235">
        <f t="shared" si="231"/>
        <v>624.9477333333333</v>
      </c>
      <c r="X953" s="441"/>
      <c r="Z953" s="240">
        <f t="shared" si="232"/>
        <v>0</v>
      </c>
      <c r="AA953" s="234">
        <f t="shared" si="233"/>
        <v>0.26130789868690091</v>
      </c>
      <c r="AB953" s="235">
        <f t="shared" si="234"/>
        <v>0</v>
      </c>
      <c r="AC953" s="235">
        <f t="shared" si="235"/>
        <v>624.9477333333333</v>
      </c>
      <c r="AH953" s="441"/>
      <c r="AJ953" s="240">
        <f t="shared" si="236"/>
        <v>0</v>
      </c>
      <c r="AK953" s="234">
        <f t="shared" si="237"/>
        <v>0.26130789868690091</v>
      </c>
      <c r="AL953" s="235">
        <f t="shared" si="238"/>
        <v>0</v>
      </c>
      <c r="AM953" s="235">
        <f t="shared" si="239"/>
        <v>624.9477333333333</v>
      </c>
      <c r="AR953" s="441"/>
    </row>
    <row r="954" spans="2:44" ht="12.6" hidden="1" customHeight="1" outlineLevel="1" x14ac:dyDescent="0.2">
      <c r="B954" s="456">
        <f>'Comm Prop Portfolio'!A937</f>
        <v>928</v>
      </c>
      <c r="C954" s="822">
        <f>'Comm Prop Portfolio'!B937*(1+$D$8)</f>
        <v>9025980</v>
      </c>
      <c r="D954" s="823">
        <f>'Comm Prop Portfolio'!C937*(1+$D$9)</f>
        <v>1500.7904000000001</v>
      </c>
      <c r="E954" s="457"/>
      <c r="F954" s="234">
        <f t="shared" si="224"/>
        <v>0.77841741284602894</v>
      </c>
      <c r="G954" s="234">
        <f t="shared" si="225"/>
        <v>0</v>
      </c>
      <c r="H954" s="235">
        <f t="shared" si="226"/>
        <v>1168.241380392157</v>
      </c>
      <c r="I954" s="235">
        <f t="shared" si="227"/>
        <v>0</v>
      </c>
      <c r="N954" s="441"/>
      <c r="P954" s="240">
        <f t="shared" si="228"/>
        <v>0</v>
      </c>
      <c r="Q954" s="234">
        <f t="shared" si="229"/>
        <v>0</v>
      </c>
      <c r="R954" s="235">
        <f t="shared" si="230"/>
        <v>0</v>
      </c>
      <c r="S954" s="235">
        <f t="shared" si="231"/>
        <v>0</v>
      </c>
      <c r="X954" s="441"/>
      <c r="Z954" s="240">
        <f t="shared" si="232"/>
        <v>0</v>
      </c>
      <c r="AA954" s="234">
        <f t="shared" si="233"/>
        <v>0</v>
      </c>
      <c r="AB954" s="235">
        <f t="shared" si="234"/>
        <v>0</v>
      </c>
      <c r="AC954" s="235">
        <f t="shared" si="235"/>
        <v>0</v>
      </c>
      <c r="AH954" s="441"/>
      <c r="AJ954" s="240">
        <f t="shared" si="236"/>
        <v>0</v>
      </c>
      <c r="AK954" s="234">
        <f t="shared" si="237"/>
        <v>0</v>
      </c>
      <c r="AL954" s="235">
        <f t="shared" si="238"/>
        <v>0</v>
      </c>
      <c r="AM954" s="235">
        <f t="shared" si="239"/>
        <v>0</v>
      </c>
      <c r="AR954" s="441"/>
    </row>
    <row r="955" spans="2:44" ht="12.6" hidden="1" customHeight="1" outlineLevel="1" x14ac:dyDescent="0.2">
      <c r="B955" s="456">
        <f>'Comm Prop Portfolio'!A938</f>
        <v>929</v>
      </c>
      <c r="C955" s="822">
        <f>'Comm Prop Portfolio'!B938*(1+$D$8)</f>
        <v>4061640</v>
      </c>
      <c r="D955" s="823">
        <f>'Comm Prop Portfolio'!C938*(1+$D$9)</f>
        <v>1224.0668000000001</v>
      </c>
      <c r="E955" s="457"/>
      <c r="F955" s="234">
        <f t="shared" si="224"/>
        <v>0.50758806787406074</v>
      </c>
      <c r="G955" s="234">
        <f t="shared" si="225"/>
        <v>0</v>
      </c>
      <c r="H955" s="235">
        <f t="shared" si="226"/>
        <v>621.32170196078437</v>
      </c>
      <c r="I955" s="235">
        <f t="shared" si="227"/>
        <v>0</v>
      </c>
      <c r="N955" s="441"/>
      <c r="P955" s="240">
        <f t="shared" si="228"/>
        <v>0</v>
      </c>
      <c r="Q955" s="234">
        <f t="shared" si="229"/>
        <v>0</v>
      </c>
      <c r="R955" s="235">
        <f t="shared" si="230"/>
        <v>0</v>
      </c>
      <c r="S955" s="235">
        <f t="shared" si="231"/>
        <v>0</v>
      </c>
      <c r="X955" s="441"/>
      <c r="Z955" s="240">
        <f t="shared" si="232"/>
        <v>0</v>
      </c>
      <c r="AA955" s="234">
        <f t="shared" si="233"/>
        <v>0</v>
      </c>
      <c r="AB955" s="235">
        <f t="shared" si="234"/>
        <v>0</v>
      </c>
      <c r="AC955" s="235">
        <f t="shared" si="235"/>
        <v>0</v>
      </c>
      <c r="AH955" s="441"/>
      <c r="AJ955" s="240">
        <f t="shared" si="236"/>
        <v>0</v>
      </c>
      <c r="AK955" s="234">
        <f t="shared" si="237"/>
        <v>0</v>
      </c>
      <c r="AL955" s="235">
        <f t="shared" si="238"/>
        <v>0</v>
      </c>
      <c r="AM955" s="235">
        <f t="shared" si="239"/>
        <v>0</v>
      </c>
      <c r="AR955" s="441"/>
    </row>
    <row r="956" spans="2:44" ht="12.6" hidden="1" customHeight="1" outlineLevel="1" x14ac:dyDescent="0.2">
      <c r="B956" s="456">
        <f>'Comm Prop Portfolio'!A939</f>
        <v>930</v>
      </c>
      <c r="C956" s="822">
        <f>'Comm Prop Portfolio'!B939*(1+$D$8)</f>
        <v>2433720</v>
      </c>
      <c r="D956" s="823">
        <f>'Comm Prop Portfolio'!C939*(1+$D$9)</f>
        <v>404.66559999999998</v>
      </c>
      <c r="E956" s="457"/>
      <c r="F956" s="234">
        <f t="shared" si="224"/>
        <v>0.17821277714774092</v>
      </c>
      <c r="G956" s="234">
        <f t="shared" si="225"/>
        <v>0</v>
      </c>
      <c r="H956" s="235">
        <f t="shared" si="226"/>
        <v>72.116580392156862</v>
      </c>
      <c r="I956" s="235">
        <f t="shared" si="227"/>
        <v>0</v>
      </c>
      <c r="N956" s="441"/>
      <c r="P956" s="240">
        <f t="shared" si="228"/>
        <v>0</v>
      </c>
      <c r="Q956" s="234">
        <f t="shared" si="229"/>
        <v>0</v>
      </c>
      <c r="R956" s="235">
        <f t="shared" si="230"/>
        <v>0</v>
      </c>
      <c r="S956" s="235">
        <f t="shared" si="231"/>
        <v>0</v>
      </c>
      <c r="X956" s="441"/>
      <c r="Z956" s="240">
        <f t="shared" si="232"/>
        <v>0</v>
      </c>
      <c r="AA956" s="234">
        <f t="shared" si="233"/>
        <v>0</v>
      </c>
      <c r="AB956" s="235">
        <f t="shared" si="234"/>
        <v>0</v>
      </c>
      <c r="AC956" s="235">
        <f t="shared" si="235"/>
        <v>0</v>
      </c>
      <c r="AH956" s="441"/>
      <c r="AJ956" s="240">
        <f t="shared" si="236"/>
        <v>0</v>
      </c>
      <c r="AK956" s="234">
        <f t="shared" si="237"/>
        <v>0</v>
      </c>
      <c r="AL956" s="235">
        <f t="shared" si="238"/>
        <v>0</v>
      </c>
      <c r="AM956" s="235">
        <f t="shared" si="239"/>
        <v>0</v>
      </c>
      <c r="AR956" s="441"/>
    </row>
    <row r="957" spans="2:44" ht="12.6" hidden="1" customHeight="1" outlineLevel="1" x14ac:dyDescent="0.2">
      <c r="B957" s="456">
        <f>'Comm Prop Portfolio'!A940</f>
        <v>931</v>
      </c>
      <c r="C957" s="822">
        <f>'Comm Prop Portfolio'!B940*(1+$D$8)</f>
        <v>11998260</v>
      </c>
      <c r="D957" s="823">
        <f>'Comm Prop Portfolio'!C940*(1+$D$9)</f>
        <v>3366.5706000000005</v>
      </c>
      <c r="E957" s="457"/>
      <c r="F957" s="234">
        <f t="shared" si="224"/>
        <v>0.66676334735203269</v>
      </c>
      <c r="G957" s="234">
        <f t="shared" si="225"/>
        <v>0.16654581580995911</v>
      </c>
      <c r="H957" s="235">
        <f t="shared" si="226"/>
        <v>2244.7058823529414</v>
      </c>
      <c r="I957" s="235">
        <f t="shared" si="227"/>
        <v>560.68824705882366</v>
      </c>
      <c r="N957" s="441"/>
      <c r="P957" s="240">
        <f t="shared" si="228"/>
        <v>0</v>
      </c>
      <c r="Q957" s="234">
        <f t="shared" si="229"/>
        <v>0.16654581580995911</v>
      </c>
      <c r="R957" s="235">
        <f t="shared" si="230"/>
        <v>0</v>
      </c>
      <c r="S957" s="235">
        <f t="shared" si="231"/>
        <v>560.68824705882366</v>
      </c>
      <c r="X957" s="441"/>
      <c r="Z957" s="240">
        <f t="shared" si="232"/>
        <v>0</v>
      </c>
      <c r="AA957" s="234">
        <f t="shared" si="233"/>
        <v>0.16654581580995911</v>
      </c>
      <c r="AB957" s="235">
        <f t="shared" si="234"/>
        <v>0</v>
      </c>
      <c r="AC957" s="235">
        <f t="shared" si="235"/>
        <v>560.68824705882366</v>
      </c>
      <c r="AH957" s="441"/>
      <c r="AJ957" s="240">
        <f t="shared" si="236"/>
        <v>0</v>
      </c>
      <c r="AK957" s="234">
        <f t="shared" si="237"/>
        <v>0.16654581580995911</v>
      </c>
      <c r="AL957" s="235">
        <f t="shared" si="238"/>
        <v>0</v>
      </c>
      <c r="AM957" s="235">
        <f t="shared" si="239"/>
        <v>560.68824705882366</v>
      </c>
      <c r="AR957" s="441"/>
    </row>
    <row r="958" spans="2:44" ht="12.6" hidden="1" customHeight="1" outlineLevel="1" x14ac:dyDescent="0.2">
      <c r="B958" s="456">
        <f>'Comm Prop Portfolio'!A941</f>
        <v>932</v>
      </c>
      <c r="C958" s="822">
        <f>'Comm Prop Portfolio'!B941*(1+$D$8)</f>
        <v>9455400</v>
      </c>
      <c r="D958" s="823">
        <f>'Comm Prop Portfolio'!C941*(1+$D$9)</f>
        <v>2554.8119999999999</v>
      </c>
      <c r="E958" s="457"/>
      <c r="F958" s="234">
        <f t="shared" si="224"/>
        <v>0.78848065655604205</v>
      </c>
      <c r="G958" s="234">
        <f t="shared" si="225"/>
        <v>0</v>
      </c>
      <c r="H958" s="235">
        <f t="shared" si="226"/>
        <v>2014.4198431372547</v>
      </c>
      <c r="I958" s="235">
        <f t="shared" si="227"/>
        <v>0</v>
      </c>
      <c r="N958" s="441"/>
      <c r="P958" s="240">
        <f t="shared" si="228"/>
        <v>0</v>
      </c>
      <c r="Q958" s="234">
        <f t="shared" si="229"/>
        <v>0</v>
      </c>
      <c r="R958" s="235">
        <f t="shared" si="230"/>
        <v>0</v>
      </c>
      <c r="S958" s="235">
        <f t="shared" si="231"/>
        <v>0</v>
      </c>
      <c r="X958" s="441"/>
      <c r="Z958" s="240">
        <f t="shared" si="232"/>
        <v>0</v>
      </c>
      <c r="AA958" s="234">
        <f t="shared" si="233"/>
        <v>0</v>
      </c>
      <c r="AB958" s="235">
        <f t="shared" si="234"/>
        <v>0</v>
      </c>
      <c r="AC958" s="235">
        <f t="shared" si="235"/>
        <v>0</v>
      </c>
      <c r="AH958" s="441"/>
      <c r="AJ958" s="240">
        <f t="shared" si="236"/>
        <v>0</v>
      </c>
      <c r="AK958" s="234">
        <f t="shared" si="237"/>
        <v>0</v>
      </c>
      <c r="AL958" s="235">
        <f t="shared" si="238"/>
        <v>0</v>
      </c>
      <c r="AM958" s="235">
        <f t="shared" si="239"/>
        <v>0</v>
      </c>
      <c r="AR958" s="441"/>
    </row>
    <row r="959" spans="2:44" ht="12.6" hidden="1" customHeight="1" outlineLevel="1" x14ac:dyDescent="0.2">
      <c r="B959" s="456">
        <f>'Comm Prop Portfolio'!A942</f>
        <v>933</v>
      </c>
      <c r="C959" s="822">
        <f>'Comm Prop Portfolio'!B942*(1+$D$8)</f>
        <v>816000</v>
      </c>
      <c r="D959" s="823">
        <f>'Comm Prop Portfolio'!C942*(1+$D$9)</f>
        <v>178.08</v>
      </c>
      <c r="E959" s="457"/>
      <c r="F959" s="234">
        <f t="shared" si="224"/>
        <v>0</v>
      </c>
      <c r="G959" s="234">
        <f t="shared" si="225"/>
        <v>0</v>
      </c>
      <c r="H959" s="235">
        <f t="shared" si="226"/>
        <v>0</v>
      </c>
      <c r="I959" s="235">
        <f t="shared" si="227"/>
        <v>0</v>
      </c>
      <c r="N959" s="441"/>
      <c r="P959" s="240">
        <f t="shared" si="228"/>
        <v>0</v>
      </c>
      <c r="Q959" s="234">
        <f t="shared" si="229"/>
        <v>0</v>
      </c>
      <c r="R959" s="235">
        <f t="shared" si="230"/>
        <v>0</v>
      </c>
      <c r="S959" s="235">
        <f t="shared" si="231"/>
        <v>0</v>
      </c>
      <c r="X959" s="441"/>
      <c r="Z959" s="240">
        <f t="shared" si="232"/>
        <v>0</v>
      </c>
      <c r="AA959" s="234">
        <f t="shared" si="233"/>
        <v>0</v>
      </c>
      <c r="AB959" s="235">
        <f t="shared" si="234"/>
        <v>0</v>
      </c>
      <c r="AC959" s="235">
        <f t="shared" si="235"/>
        <v>0</v>
      </c>
      <c r="AH959" s="441"/>
      <c r="AJ959" s="240">
        <f t="shared" si="236"/>
        <v>0</v>
      </c>
      <c r="AK959" s="234">
        <f t="shared" si="237"/>
        <v>0</v>
      </c>
      <c r="AL959" s="235">
        <f t="shared" si="238"/>
        <v>0</v>
      </c>
      <c r="AM959" s="235">
        <f t="shared" si="239"/>
        <v>0</v>
      </c>
      <c r="AR959" s="441"/>
    </row>
    <row r="960" spans="2:44" ht="12.6" hidden="1" customHeight="1" outlineLevel="1" x14ac:dyDescent="0.2">
      <c r="B960" s="456">
        <f>'Comm Prop Portfolio'!A943</f>
        <v>934</v>
      </c>
      <c r="C960" s="822">
        <f>'Comm Prop Portfolio'!B943*(1+$D$8)</f>
        <v>31592460</v>
      </c>
      <c r="D960" s="823">
        <f>'Comm Prop Portfolio'!C943*(1+$D$9)</f>
        <v>5253.0208000000002</v>
      </c>
      <c r="E960" s="457"/>
      <c r="F960" s="234">
        <f t="shared" si="224"/>
        <v>0.25322497836509089</v>
      </c>
      <c r="G960" s="234">
        <f t="shared" si="225"/>
        <v>0.6834687770436364</v>
      </c>
      <c r="H960" s="235">
        <f t="shared" si="226"/>
        <v>1330.1960784313726</v>
      </c>
      <c r="I960" s="235">
        <f t="shared" si="227"/>
        <v>3590.2757019607848</v>
      </c>
      <c r="N960" s="441"/>
      <c r="P960" s="240">
        <f t="shared" si="228"/>
        <v>0</v>
      </c>
      <c r="Q960" s="234">
        <f t="shared" si="229"/>
        <v>0.6834687770436364</v>
      </c>
      <c r="R960" s="235">
        <f t="shared" si="230"/>
        <v>0</v>
      </c>
      <c r="S960" s="235">
        <f t="shared" si="231"/>
        <v>3590.2757019607848</v>
      </c>
      <c r="X960" s="441"/>
      <c r="Z960" s="240">
        <f t="shared" si="232"/>
        <v>0</v>
      </c>
      <c r="AA960" s="234">
        <f t="shared" si="233"/>
        <v>0.6834687770436364</v>
      </c>
      <c r="AB960" s="235">
        <f t="shared" si="234"/>
        <v>0</v>
      </c>
      <c r="AC960" s="235">
        <f t="shared" si="235"/>
        <v>3590.2757019607848</v>
      </c>
      <c r="AH960" s="441"/>
      <c r="AJ960" s="240">
        <f t="shared" si="236"/>
        <v>0</v>
      </c>
      <c r="AK960" s="234">
        <f t="shared" si="237"/>
        <v>0.6834687770436364</v>
      </c>
      <c r="AL960" s="235">
        <f t="shared" si="238"/>
        <v>0</v>
      </c>
      <c r="AM960" s="235">
        <f t="shared" si="239"/>
        <v>3590.2757019607848</v>
      </c>
      <c r="AR960" s="441"/>
    </row>
    <row r="961" spans="2:44" ht="12.6" hidden="1" customHeight="1" outlineLevel="1" x14ac:dyDescent="0.2">
      <c r="B961" s="456">
        <f>'Comm Prop Portfolio'!A944</f>
        <v>935</v>
      </c>
      <c r="C961" s="822">
        <f>'Comm Prop Portfolio'!B944*(1+$D$8)</f>
        <v>816000</v>
      </c>
      <c r="D961" s="823">
        <f>'Comm Prop Portfolio'!C944*(1+$D$9)</f>
        <v>169.60000000000002</v>
      </c>
      <c r="E961" s="457"/>
      <c r="F961" s="234">
        <f t="shared" si="224"/>
        <v>0</v>
      </c>
      <c r="G961" s="234">
        <f t="shared" si="225"/>
        <v>0</v>
      </c>
      <c r="H961" s="235">
        <f t="shared" si="226"/>
        <v>0</v>
      </c>
      <c r="I961" s="235">
        <f t="shared" si="227"/>
        <v>0</v>
      </c>
      <c r="N961" s="441"/>
      <c r="P961" s="240">
        <f t="shared" si="228"/>
        <v>0</v>
      </c>
      <c r="Q961" s="234">
        <f t="shared" si="229"/>
        <v>0</v>
      </c>
      <c r="R961" s="235">
        <f t="shared" si="230"/>
        <v>0</v>
      </c>
      <c r="S961" s="235">
        <f t="shared" si="231"/>
        <v>0</v>
      </c>
      <c r="X961" s="441"/>
      <c r="Z961" s="240">
        <f t="shared" si="232"/>
        <v>0</v>
      </c>
      <c r="AA961" s="234">
        <f t="shared" si="233"/>
        <v>0</v>
      </c>
      <c r="AB961" s="235">
        <f t="shared" si="234"/>
        <v>0</v>
      </c>
      <c r="AC961" s="235">
        <f t="shared" si="235"/>
        <v>0</v>
      </c>
      <c r="AH961" s="441"/>
      <c r="AJ961" s="240">
        <f t="shared" si="236"/>
        <v>0</v>
      </c>
      <c r="AK961" s="234">
        <f t="shared" si="237"/>
        <v>0</v>
      </c>
      <c r="AL961" s="235">
        <f t="shared" si="238"/>
        <v>0</v>
      </c>
      <c r="AM961" s="235">
        <f t="shared" si="239"/>
        <v>0</v>
      </c>
      <c r="AR961" s="441"/>
    </row>
    <row r="962" spans="2:44" ht="12.6" hidden="1" customHeight="1" outlineLevel="1" x14ac:dyDescent="0.2">
      <c r="B962" s="456">
        <f>'Comm Prop Portfolio'!A945</f>
        <v>936</v>
      </c>
      <c r="C962" s="822">
        <f>'Comm Prop Portfolio'!B945*(1+$D$8)</f>
        <v>5795640</v>
      </c>
      <c r="D962" s="823">
        <f>'Comm Prop Portfolio'!C945*(1+$D$9)</f>
        <v>1686.4176000000002</v>
      </c>
      <c r="E962" s="457"/>
      <c r="F962" s="234">
        <f t="shared" si="224"/>
        <v>0.65491300356819959</v>
      </c>
      <c r="G962" s="234">
        <f t="shared" si="225"/>
        <v>0</v>
      </c>
      <c r="H962" s="235">
        <f t="shared" si="226"/>
        <v>1104.4568156862747</v>
      </c>
      <c r="I962" s="235">
        <f t="shared" si="227"/>
        <v>0</v>
      </c>
      <c r="N962" s="441"/>
      <c r="P962" s="240">
        <f t="shared" si="228"/>
        <v>0</v>
      </c>
      <c r="Q962" s="234">
        <f t="shared" si="229"/>
        <v>0</v>
      </c>
      <c r="R962" s="235">
        <f t="shared" si="230"/>
        <v>0</v>
      </c>
      <c r="S962" s="235">
        <f t="shared" si="231"/>
        <v>0</v>
      </c>
      <c r="X962" s="441"/>
      <c r="Z962" s="240">
        <f t="shared" si="232"/>
        <v>0</v>
      </c>
      <c r="AA962" s="234">
        <f t="shared" si="233"/>
        <v>0</v>
      </c>
      <c r="AB962" s="235">
        <f t="shared" si="234"/>
        <v>0</v>
      </c>
      <c r="AC962" s="235">
        <f t="shared" si="235"/>
        <v>0</v>
      </c>
      <c r="AH962" s="441"/>
      <c r="AJ962" s="240">
        <f t="shared" si="236"/>
        <v>0</v>
      </c>
      <c r="AK962" s="234">
        <f t="shared" si="237"/>
        <v>0</v>
      </c>
      <c r="AL962" s="235">
        <f t="shared" si="238"/>
        <v>0</v>
      </c>
      <c r="AM962" s="235">
        <f t="shared" si="239"/>
        <v>0</v>
      </c>
      <c r="AR962" s="441"/>
    </row>
    <row r="963" spans="2:44" ht="12.6" hidden="1" customHeight="1" outlineLevel="1" x14ac:dyDescent="0.2">
      <c r="B963" s="456">
        <f>'Comm Prop Portfolio'!A946</f>
        <v>937</v>
      </c>
      <c r="C963" s="822">
        <f>'Comm Prop Portfolio'!B946*(1+$D$8)</f>
        <v>7408260</v>
      </c>
      <c r="D963" s="823">
        <f>'Comm Prop Portfolio'!C946*(1+$D$9)</f>
        <v>2232.6462000000001</v>
      </c>
      <c r="E963" s="457"/>
      <c r="F963" s="234">
        <f t="shared" si="224"/>
        <v>0.73003107342344897</v>
      </c>
      <c r="G963" s="234">
        <f t="shared" si="225"/>
        <v>0</v>
      </c>
      <c r="H963" s="235">
        <f t="shared" si="226"/>
        <v>1629.9011019607844</v>
      </c>
      <c r="I963" s="235">
        <f t="shared" si="227"/>
        <v>0</v>
      </c>
      <c r="N963" s="441"/>
      <c r="P963" s="240">
        <f t="shared" si="228"/>
        <v>0</v>
      </c>
      <c r="Q963" s="234">
        <f t="shared" si="229"/>
        <v>0</v>
      </c>
      <c r="R963" s="235">
        <f t="shared" si="230"/>
        <v>0</v>
      </c>
      <c r="S963" s="235">
        <f t="shared" si="231"/>
        <v>0</v>
      </c>
      <c r="X963" s="441"/>
      <c r="Z963" s="240">
        <f t="shared" si="232"/>
        <v>0</v>
      </c>
      <c r="AA963" s="234">
        <f t="shared" si="233"/>
        <v>0</v>
      </c>
      <c r="AB963" s="235">
        <f t="shared" si="234"/>
        <v>0</v>
      </c>
      <c r="AC963" s="235">
        <f t="shared" si="235"/>
        <v>0</v>
      </c>
      <c r="AH963" s="441"/>
      <c r="AJ963" s="240">
        <f t="shared" si="236"/>
        <v>0</v>
      </c>
      <c r="AK963" s="234">
        <f t="shared" si="237"/>
        <v>0</v>
      </c>
      <c r="AL963" s="235">
        <f t="shared" si="238"/>
        <v>0</v>
      </c>
      <c r="AM963" s="235">
        <f t="shared" si="239"/>
        <v>0</v>
      </c>
      <c r="AR963" s="441"/>
    </row>
    <row r="964" spans="2:44" ht="12.6" hidden="1" customHeight="1" outlineLevel="1" x14ac:dyDescent="0.2">
      <c r="B964" s="456">
        <f>'Comm Prop Portfolio'!A947</f>
        <v>938</v>
      </c>
      <c r="C964" s="822">
        <f>'Comm Prop Portfolio'!B947*(1+$D$8)</f>
        <v>19323900</v>
      </c>
      <c r="D964" s="823">
        <f>'Comm Prop Portfolio'!C947*(1+$D$9)</f>
        <v>4016.34</v>
      </c>
      <c r="E964" s="457"/>
      <c r="F964" s="234">
        <f t="shared" si="224"/>
        <v>0.41399510450788918</v>
      </c>
      <c r="G964" s="234">
        <f t="shared" si="225"/>
        <v>0.48250611936513849</v>
      </c>
      <c r="H964" s="235">
        <f t="shared" si="226"/>
        <v>1662.7450980392157</v>
      </c>
      <c r="I964" s="235">
        <f t="shared" si="227"/>
        <v>1937.9086274509805</v>
      </c>
      <c r="N964" s="441"/>
      <c r="P964" s="240">
        <f t="shared" si="228"/>
        <v>0</v>
      </c>
      <c r="Q964" s="234">
        <f t="shared" si="229"/>
        <v>0.48250611936513849</v>
      </c>
      <c r="R964" s="235">
        <f t="shared" si="230"/>
        <v>0</v>
      </c>
      <c r="S964" s="235">
        <f t="shared" si="231"/>
        <v>1937.9086274509805</v>
      </c>
      <c r="X964" s="441"/>
      <c r="Z964" s="240">
        <f t="shared" si="232"/>
        <v>0</v>
      </c>
      <c r="AA964" s="234">
        <f t="shared" si="233"/>
        <v>0.48250611936513849</v>
      </c>
      <c r="AB964" s="235">
        <f t="shared" si="234"/>
        <v>0</v>
      </c>
      <c r="AC964" s="235">
        <f t="shared" si="235"/>
        <v>1937.9086274509805</v>
      </c>
      <c r="AH964" s="441"/>
      <c r="AJ964" s="240">
        <f t="shared" si="236"/>
        <v>0</v>
      </c>
      <c r="AK964" s="234">
        <f t="shared" si="237"/>
        <v>0.48250611936513849</v>
      </c>
      <c r="AL964" s="235">
        <f t="shared" si="238"/>
        <v>0</v>
      </c>
      <c r="AM964" s="235">
        <f t="shared" si="239"/>
        <v>1937.9086274509805</v>
      </c>
      <c r="AR964" s="441"/>
    </row>
    <row r="965" spans="2:44" ht="12.6" hidden="1" customHeight="1" outlineLevel="1" x14ac:dyDescent="0.2">
      <c r="B965" s="456">
        <f>'Comm Prop Portfolio'!A948</f>
        <v>939</v>
      </c>
      <c r="C965" s="822">
        <f>'Comm Prop Portfolio'!B948*(1+$D$8)</f>
        <v>32661420</v>
      </c>
      <c r="D965" s="823">
        <f>'Comm Prop Portfolio'!C948*(1+$D$9)</f>
        <v>8146.1424000000006</v>
      </c>
      <c r="E965" s="457"/>
      <c r="F965" s="234">
        <f t="shared" si="224"/>
        <v>0.24493729911314327</v>
      </c>
      <c r="G965" s="234">
        <f t="shared" si="225"/>
        <v>0.69382837610857095</v>
      </c>
      <c r="H965" s="235">
        <f t="shared" si="226"/>
        <v>1995.294117647059</v>
      </c>
      <c r="I965" s="235">
        <f t="shared" si="227"/>
        <v>5652.0247529411772</v>
      </c>
      <c r="N965" s="441"/>
      <c r="P965" s="240">
        <f t="shared" si="228"/>
        <v>0</v>
      </c>
      <c r="Q965" s="234">
        <f t="shared" si="229"/>
        <v>0.69382837610857095</v>
      </c>
      <c r="R965" s="235">
        <f t="shared" si="230"/>
        <v>0</v>
      </c>
      <c r="S965" s="235">
        <f t="shared" si="231"/>
        <v>5652.0247529411772</v>
      </c>
      <c r="X965" s="441"/>
      <c r="Z965" s="240">
        <f t="shared" si="232"/>
        <v>0</v>
      </c>
      <c r="AA965" s="234">
        <f t="shared" si="233"/>
        <v>0.69382837610857095</v>
      </c>
      <c r="AB965" s="235">
        <f t="shared" si="234"/>
        <v>0</v>
      </c>
      <c r="AC965" s="235">
        <f t="shared" si="235"/>
        <v>5652.0247529411772</v>
      </c>
      <c r="AH965" s="441"/>
      <c r="AJ965" s="240">
        <f t="shared" si="236"/>
        <v>0</v>
      </c>
      <c r="AK965" s="234">
        <f t="shared" si="237"/>
        <v>0.69382837610857095</v>
      </c>
      <c r="AL965" s="235">
        <f t="shared" si="238"/>
        <v>0</v>
      </c>
      <c r="AM965" s="235">
        <f t="shared" si="239"/>
        <v>5652.0247529411772</v>
      </c>
      <c r="AR965" s="441"/>
    </row>
    <row r="966" spans="2:44" ht="12.6" hidden="1" customHeight="1" outlineLevel="1" x14ac:dyDescent="0.2">
      <c r="B966" s="456">
        <f>'Comm Prop Portfolio'!A949</f>
        <v>940</v>
      </c>
      <c r="C966" s="822">
        <f>'Comm Prop Portfolio'!B949*(1+$D$8)</f>
        <v>28391700</v>
      </c>
      <c r="D966" s="823">
        <f>'Comm Prop Portfolio'!C949*(1+$D$9)</f>
        <v>7376.2750000000005</v>
      </c>
      <c r="E966" s="457"/>
      <c r="F966" s="234">
        <f t="shared" si="224"/>
        <v>0.28177248984738495</v>
      </c>
      <c r="G966" s="234">
        <f t="shared" si="225"/>
        <v>0.64778438769076874</v>
      </c>
      <c r="H966" s="235">
        <f t="shared" si="226"/>
        <v>2078.4313725490197</v>
      </c>
      <c r="I966" s="235">
        <f t="shared" si="227"/>
        <v>4778.2357843137252</v>
      </c>
      <c r="N966" s="441"/>
      <c r="P966" s="240">
        <f t="shared" si="228"/>
        <v>0</v>
      </c>
      <c r="Q966" s="234">
        <f t="shared" si="229"/>
        <v>0.64778438769076874</v>
      </c>
      <c r="R966" s="235">
        <f t="shared" si="230"/>
        <v>0</v>
      </c>
      <c r="S966" s="235">
        <f t="shared" si="231"/>
        <v>4778.2357843137252</v>
      </c>
      <c r="X966" s="441"/>
      <c r="Z966" s="240">
        <f t="shared" si="232"/>
        <v>0</v>
      </c>
      <c r="AA966" s="234">
        <f t="shared" si="233"/>
        <v>0.64778438769076874</v>
      </c>
      <c r="AB966" s="235">
        <f t="shared" si="234"/>
        <v>0</v>
      </c>
      <c r="AC966" s="235">
        <f t="shared" si="235"/>
        <v>4778.2357843137252</v>
      </c>
      <c r="AH966" s="441"/>
      <c r="AJ966" s="240">
        <f t="shared" si="236"/>
        <v>0</v>
      </c>
      <c r="AK966" s="234">
        <f t="shared" si="237"/>
        <v>0.64778438769076874</v>
      </c>
      <c r="AL966" s="235">
        <f t="shared" si="238"/>
        <v>0</v>
      </c>
      <c r="AM966" s="235">
        <f t="shared" si="239"/>
        <v>4778.2357843137252</v>
      </c>
      <c r="AR966" s="441"/>
    </row>
    <row r="967" spans="2:44" ht="12.6" hidden="1" customHeight="1" outlineLevel="1" x14ac:dyDescent="0.2">
      <c r="B967" s="456">
        <f>'Comm Prop Portfolio'!A950</f>
        <v>941</v>
      </c>
      <c r="C967" s="822">
        <f>'Comm Prop Portfolio'!B950*(1+$D$8)</f>
        <v>20583600</v>
      </c>
      <c r="D967" s="823">
        <f>'Comm Prop Portfolio'!C950*(1+$D$9)</f>
        <v>5347.7</v>
      </c>
      <c r="E967" s="457"/>
      <c r="F967" s="234">
        <f t="shared" si="224"/>
        <v>0.3886589323539128</v>
      </c>
      <c r="G967" s="234">
        <f t="shared" si="225"/>
        <v>0.51417633455760892</v>
      </c>
      <c r="H967" s="235">
        <f t="shared" si="226"/>
        <v>2078.4313725490192</v>
      </c>
      <c r="I967" s="235">
        <f t="shared" si="227"/>
        <v>2749.6607843137249</v>
      </c>
      <c r="N967" s="441"/>
      <c r="P967" s="240">
        <f t="shared" si="228"/>
        <v>0</v>
      </c>
      <c r="Q967" s="234">
        <f t="shared" si="229"/>
        <v>0.51417633455760892</v>
      </c>
      <c r="R967" s="235">
        <f t="shared" si="230"/>
        <v>0</v>
      </c>
      <c r="S967" s="235">
        <f t="shared" si="231"/>
        <v>2749.6607843137249</v>
      </c>
      <c r="X967" s="441"/>
      <c r="Z967" s="240">
        <f t="shared" si="232"/>
        <v>0</v>
      </c>
      <c r="AA967" s="234">
        <f t="shared" si="233"/>
        <v>0.51417633455760892</v>
      </c>
      <c r="AB967" s="235">
        <f t="shared" si="234"/>
        <v>0</v>
      </c>
      <c r="AC967" s="235">
        <f t="shared" si="235"/>
        <v>2749.6607843137249</v>
      </c>
      <c r="AH967" s="441"/>
      <c r="AJ967" s="240">
        <f t="shared" si="236"/>
        <v>0</v>
      </c>
      <c r="AK967" s="234">
        <f t="shared" si="237"/>
        <v>0.51417633455760892</v>
      </c>
      <c r="AL967" s="235">
        <f t="shared" si="238"/>
        <v>0</v>
      </c>
      <c r="AM967" s="235">
        <f t="shared" si="239"/>
        <v>2749.6607843137249</v>
      </c>
      <c r="AR967" s="441"/>
    </row>
    <row r="968" spans="2:44" ht="12.6" hidden="1" customHeight="1" outlineLevel="1" x14ac:dyDescent="0.2">
      <c r="B968" s="456">
        <f>'Comm Prop Portfolio'!A951</f>
        <v>942</v>
      </c>
      <c r="C968" s="822">
        <f>'Comm Prop Portfolio'!B951*(1+$D$8)</f>
        <v>40800000</v>
      </c>
      <c r="D968" s="823">
        <f>'Comm Prop Portfolio'!C951*(1+$D$9)</f>
        <v>8904</v>
      </c>
      <c r="E968" s="457"/>
      <c r="F968" s="234">
        <f t="shared" si="224"/>
        <v>0.19607843137254902</v>
      </c>
      <c r="G968" s="234">
        <f t="shared" si="225"/>
        <v>0.73529411764705888</v>
      </c>
      <c r="H968" s="235">
        <f t="shared" si="226"/>
        <v>1745.8823529411764</v>
      </c>
      <c r="I968" s="235">
        <f t="shared" si="227"/>
        <v>6547.0588235294126</v>
      </c>
      <c r="N968" s="441"/>
      <c r="P968" s="240">
        <f t="shared" si="228"/>
        <v>0</v>
      </c>
      <c r="Q968" s="234">
        <f t="shared" si="229"/>
        <v>0.73529411764705888</v>
      </c>
      <c r="R968" s="235">
        <f t="shared" si="230"/>
        <v>0</v>
      </c>
      <c r="S968" s="235">
        <f t="shared" si="231"/>
        <v>6547.0588235294126</v>
      </c>
      <c r="X968" s="441"/>
      <c r="Z968" s="240">
        <f t="shared" si="232"/>
        <v>0</v>
      </c>
      <c r="AA968" s="234">
        <f t="shared" si="233"/>
        <v>0.73529411764705888</v>
      </c>
      <c r="AB968" s="235">
        <f t="shared" si="234"/>
        <v>0</v>
      </c>
      <c r="AC968" s="235">
        <f t="shared" si="235"/>
        <v>6547.0588235294126</v>
      </c>
      <c r="AH968" s="441"/>
      <c r="AJ968" s="240">
        <f t="shared" si="236"/>
        <v>0</v>
      </c>
      <c r="AK968" s="234">
        <f t="shared" si="237"/>
        <v>0.73529411764705888</v>
      </c>
      <c r="AL968" s="235">
        <f t="shared" si="238"/>
        <v>0</v>
      </c>
      <c r="AM968" s="235">
        <f t="shared" si="239"/>
        <v>6547.0588235294126</v>
      </c>
      <c r="AR968" s="441"/>
    </row>
    <row r="969" spans="2:44" ht="12.6" hidden="1" customHeight="1" outlineLevel="1" x14ac:dyDescent="0.2">
      <c r="B969" s="456">
        <f>'Comm Prop Portfolio'!A952</f>
        <v>943</v>
      </c>
      <c r="C969" s="822">
        <f>'Comm Prop Portfolio'!B952*(1+$D$8)</f>
        <v>35885640</v>
      </c>
      <c r="D969" s="823">
        <f>'Comm Prop Portfolio'!C952*(1+$D$9)</f>
        <v>7458.5839999999998</v>
      </c>
      <c r="E969" s="457"/>
      <c r="F969" s="234">
        <f t="shared" si="224"/>
        <v>0.2229303977858553</v>
      </c>
      <c r="G969" s="234">
        <f t="shared" si="225"/>
        <v>0.72133700276768087</v>
      </c>
      <c r="H969" s="235">
        <f t="shared" si="226"/>
        <v>1662.7450980392157</v>
      </c>
      <c r="I969" s="235">
        <f t="shared" si="227"/>
        <v>5380.1526274509797</v>
      </c>
      <c r="N969" s="441"/>
      <c r="P969" s="240">
        <f t="shared" si="228"/>
        <v>0</v>
      </c>
      <c r="Q969" s="234">
        <f t="shared" si="229"/>
        <v>0.72133700276768087</v>
      </c>
      <c r="R969" s="235">
        <f t="shared" si="230"/>
        <v>0</v>
      </c>
      <c r="S969" s="235">
        <f t="shared" si="231"/>
        <v>5380.1526274509797</v>
      </c>
      <c r="X969" s="441"/>
      <c r="Z969" s="240">
        <f t="shared" si="232"/>
        <v>0</v>
      </c>
      <c r="AA969" s="234">
        <f t="shared" si="233"/>
        <v>0.72133700276768087</v>
      </c>
      <c r="AB969" s="235">
        <f t="shared" si="234"/>
        <v>0</v>
      </c>
      <c r="AC969" s="235">
        <f t="shared" si="235"/>
        <v>5380.1526274509797</v>
      </c>
      <c r="AH969" s="441"/>
      <c r="AJ969" s="240">
        <f t="shared" si="236"/>
        <v>0</v>
      </c>
      <c r="AK969" s="234">
        <f t="shared" si="237"/>
        <v>0.72133700276768087</v>
      </c>
      <c r="AL969" s="235">
        <f t="shared" si="238"/>
        <v>0</v>
      </c>
      <c r="AM969" s="235">
        <f t="shared" si="239"/>
        <v>5380.1526274509797</v>
      </c>
      <c r="AR969" s="441"/>
    </row>
    <row r="970" spans="2:44" ht="12.6" hidden="1" customHeight="1" outlineLevel="1" x14ac:dyDescent="0.2">
      <c r="B970" s="456">
        <f>'Comm Prop Portfolio'!A953</f>
        <v>944</v>
      </c>
      <c r="C970" s="822">
        <f>'Comm Prop Portfolio'!B953*(1+$D$8)</f>
        <v>40800000</v>
      </c>
      <c r="D970" s="823">
        <f>'Comm Prop Portfolio'!C953*(1+$D$9)</f>
        <v>8480</v>
      </c>
      <c r="E970" s="457"/>
      <c r="F970" s="234">
        <f t="shared" si="224"/>
        <v>0.19607843137254902</v>
      </c>
      <c r="G970" s="234">
        <f t="shared" si="225"/>
        <v>0.73529411764705888</v>
      </c>
      <c r="H970" s="235">
        <f t="shared" si="226"/>
        <v>1662.7450980392157</v>
      </c>
      <c r="I970" s="235">
        <f t="shared" si="227"/>
        <v>6235.2941176470595</v>
      </c>
      <c r="N970" s="441"/>
      <c r="P970" s="240">
        <f t="shared" si="228"/>
        <v>0</v>
      </c>
      <c r="Q970" s="234">
        <f t="shared" si="229"/>
        <v>0.73529411764705888</v>
      </c>
      <c r="R970" s="235">
        <f t="shared" si="230"/>
        <v>0</v>
      </c>
      <c r="S970" s="235">
        <f t="shared" si="231"/>
        <v>6235.2941176470595</v>
      </c>
      <c r="X970" s="441"/>
      <c r="Z970" s="240">
        <f t="shared" si="232"/>
        <v>0</v>
      </c>
      <c r="AA970" s="234">
        <f t="shared" si="233"/>
        <v>0.73529411764705888</v>
      </c>
      <c r="AB970" s="235">
        <f t="shared" si="234"/>
        <v>0</v>
      </c>
      <c r="AC970" s="235">
        <f t="shared" si="235"/>
        <v>6235.2941176470595</v>
      </c>
      <c r="AH970" s="441"/>
      <c r="AJ970" s="240">
        <f t="shared" si="236"/>
        <v>0</v>
      </c>
      <c r="AK970" s="234">
        <f t="shared" si="237"/>
        <v>0.73529411764705888</v>
      </c>
      <c r="AL970" s="235">
        <f t="shared" si="238"/>
        <v>0</v>
      </c>
      <c r="AM970" s="235">
        <f t="shared" si="239"/>
        <v>6235.2941176470595</v>
      </c>
      <c r="AR970" s="441"/>
    </row>
    <row r="971" spans="2:44" ht="12.6" hidden="1" customHeight="1" outlineLevel="1" x14ac:dyDescent="0.2">
      <c r="B971" s="456">
        <f>'Comm Prop Portfolio'!A954</f>
        <v>945</v>
      </c>
      <c r="C971" s="822">
        <f>'Comm Prop Portfolio'!B954*(1+$D$8)</f>
        <v>816000</v>
      </c>
      <c r="D971" s="823">
        <f>'Comm Prop Portfolio'!C954*(1+$D$9)</f>
        <v>237.44</v>
      </c>
      <c r="E971" s="457"/>
      <c r="F971" s="234">
        <f t="shared" si="224"/>
        <v>0</v>
      </c>
      <c r="G971" s="234">
        <f t="shared" si="225"/>
        <v>0</v>
      </c>
      <c r="H971" s="235">
        <f t="shared" si="226"/>
        <v>0</v>
      </c>
      <c r="I971" s="235">
        <f t="shared" si="227"/>
        <v>0</v>
      </c>
      <c r="N971" s="441"/>
      <c r="P971" s="240">
        <f t="shared" si="228"/>
        <v>0</v>
      </c>
      <c r="Q971" s="234">
        <f t="shared" si="229"/>
        <v>0</v>
      </c>
      <c r="R971" s="235">
        <f t="shared" si="230"/>
        <v>0</v>
      </c>
      <c r="S971" s="235">
        <f t="shared" si="231"/>
        <v>0</v>
      </c>
      <c r="X971" s="441"/>
      <c r="Z971" s="240">
        <f t="shared" si="232"/>
        <v>0</v>
      </c>
      <c r="AA971" s="234">
        <f t="shared" si="233"/>
        <v>0</v>
      </c>
      <c r="AB971" s="235">
        <f t="shared" si="234"/>
        <v>0</v>
      </c>
      <c r="AC971" s="235">
        <f t="shared" si="235"/>
        <v>0</v>
      </c>
      <c r="AH971" s="441"/>
      <c r="AJ971" s="240">
        <f t="shared" si="236"/>
        <v>0</v>
      </c>
      <c r="AK971" s="234">
        <f t="shared" si="237"/>
        <v>0</v>
      </c>
      <c r="AL971" s="235">
        <f t="shared" si="238"/>
        <v>0</v>
      </c>
      <c r="AM971" s="235">
        <f t="shared" si="239"/>
        <v>0</v>
      </c>
      <c r="AR971" s="441"/>
    </row>
    <row r="972" spans="2:44" ht="12.6" hidden="1" customHeight="1" outlineLevel="1" x14ac:dyDescent="0.2">
      <c r="B972" s="456">
        <f>'Comm Prop Portfolio'!A955</f>
        <v>946</v>
      </c>
      <c r="C972" s="822">
        <f>'Comm Prop Portfolio'!B955*(1+$D$8)</f>
        <v>2209320</v>
      </c>
      <c r="D972" s="823">
        <f>'Comm Prop Portfolio'!C955*(1+$D$9)</f>
        <v>573.99</v>
      </c>
      <c r="E972" s="457"/>
      <c r="F972" s="234">
        <f t="shared" si="224"/>
        <v>9.4744084152589933E-2</v>
      </c>
      <c r="G972" s="234">
        <f t="shared" si="225"/>
        <v>0</v>
      </c>
      <c r="H972" s="235">
        <f t="shared" si="226"/>
        <v>54.382156862745099</v>
      </c>
      <c r="I972" s="235">
        <f t="shared" si="227"/>
        <v>0</v>
      </c>
      <c r="N972" s="441"/>
      <c r="P972" s="240">
        <f t="shared" si="228"/>
        <v>0</v>
      </c>
      <c r="Q972" s="234">
        <f t="shared" si="229"/>
        <v>0</v>
      </c>
      <c r="R972" s="235">
        <f t="shared" si="230"/>
        <v>0</v>
      </c>
      <c r="S972" s="235">
        <f t="shared" si="231"/>
        <v>0</v>
      </c>
      <c r="X972" s="441"/>
      <c r="Z972" s="240">
        <f t="shared" si="232"/>
        <v>0</v>
      </c>
      <c r="AA972" s="234">
        <f t="shared" si="233"/>
        <v>0</v>
      </c>
      <c r="AB972" s="235">
        <f t="shared" si="234"/>
        <v>0</v>
      </c>
      <c r="AC972" s="235">
        <f t="shared" si="235"/>
        <v>0</v>
      </c>
      <c r="AH972" s="441"/>
      <c r="AJ972" s="240">
        <f t="shared" si="236"/>
        <v>0</v>
      </c>
      <c r="AK972" s="234">
        <f t="shared" si="237"/>
        <v>0</v>
      </c>
      <c r="AL972" s="235">
        <f t="shared" si="238"/>
        <v>0</v>
      </c>
      <c r="AM972" s="235">
        <f t="shared" si="239"/>
        <v>0</v>
      </c>
      <c r="AR972" s="441"/>
    </row>
    <row r="973" spans="2:44" ht="12.6" hidden="1" customHeight="1" outlineLevel="1" x14ac:dyDescent="0.2">
      <c r="B973" s="456">
        <f>'Comm Prop Portfolio'!A956</f>
        <v>947</v>
      </c>
      <c r="C973" s="822">
        <f>'Comm Prop Portfolio'!B956*(1+$D$8)</f>
        <v>29133240</v>
      </c>
      <c r="D973" s="823">
        <f>'Comm Prop Portfolio'!C956*(1+$D$9)</f>
        <v>5752.3868000000002</v>
      </c>
      <c r="E973" s="457"/>
      <c r="F973" s="234">
        <f t="shared" si="224"/>
        <v>0.27460042206084873</v>
      </c>
      <c r="G973" s="234">
        <f t="shared" si="225"/>
        <v>0.65674947242393911</v>
      </c>
      <c r="H973" s="235">
        <f t="shared" si="226"/>
        <v>1579.607843137255</v>
      </c>
      <c r="I973" s="235">
        <f t="shared" si="227"/>
        <v>3777.8769960784316</v>
      </c>
      <c r="N973" s="441"/>
      <c r="P973" s="240">
        <f t="shared" si="228"/>
        <v>0</v>
      </c>
      <c r="Q973" s="234">
        <f t="shared" si="229"/>
        <v>0.65674947242393911</v>
      </c>
      <c r="R973" s="235">
        <f t="shared" si="230"/>
        <v>0</v>
      </c>
      <c r="S973" s="235">
        <f t="shared" si="231"/>
        <v>3777.8769960784316</v>
      </c>
      <c r="X973" s="441"/>
      <c r="Z973" s="240">
        <f t="shared" si="232"/>
        <v>0</v>
      </c>
      <c r="AA973" s="234">
        <f t="shared" si="233"/>
        <v>0.65674947242393911</v>
      </c>
      <c r="AB973" s="235">
        <f t="shared" si="234"/>
        <v>0</v>
      </c>
      <c r="AC973" s="235">
        <f t="shared" si="235"/>
        <v>3777.8769960784316</v>
      </c>
      <c r="AH973" s="441"/>
      <c r="AJ973" s="240">
        <f t="shared" si="236"/>
        <v>0</v>
      </c>
      <c r="AK973" s="234">
        <f t="shared" si="237"/>
        <v>0.65674947242393911</v>
      </c>
      <c r="AL973" s="235">
        <f t="shared" si="238"/>
        <v>0</v>
      </c>
      <c r="AM973" s="235">
        <f t="shared" si="239"/>
        <v>3777.8769960784316</v>
      </c>
      <c r="AR973" s="441"/>
    </row>
    <row r="974" spans="2:44" ht="12.6" hidden="1" customHeight="1" outlineLevel="1" x14ac:dyDescent="0.2">
      <c r="B974" s="456">
        <f>'Comm Prop Portfolio'!A957</f>
        <v>948</v>
      </c>
      <c r="C974" s="822">
        <f>'Comm Prop Portfolio'!B957*(1+$D$8)</f>
        <v>29947200</v>
      </c>
      <c r="D974" s="823">
        <f>'Comm Prop Portfolio'!C957*(1+$D$9)</f>
        <v>4979.456000000001</v>
      </c>
      <c r="E974" s="457"/>
      <c r="F974" s="234">
        <f t="shared" si="224"/>
        <v>0.2671368274830368</v>
      </c>
      <c r="G974" s="234">
        <f t="shared" si="225"/>
        <v>0.66607896564620395</v>
      </c>
      <c r="H974" s="235">
        <f t="shared" si="226"/>
        <v>1330.1960784313728</v>
      </c>
      <c r="I974" s="235">
        <f t="shared" si="227"/>
        <v>3316.7109019607847</v>
      </c>
      <c r="N974" s="441"/>
      <c r="P974" s="240">
        <f t="shared" si="228"/>
        <v>0</v>
      </c>
      <c r="Q974" s="234">
        <f t="shared" si="229"/>
        <v>0.66607896564620395</v>
      </c>
      <c r="R974" s="235">
        <f t="shared" si="230"/>
        <v>0</v>
      </c>
      <c r="S974" s="235">
        <f t="shared" si="231"/>
        <v>3316.7109019607847</v>
      </c>
      <c r="X974" s="441"/>
      <c r="Z974" s="240">
        <f t="shared" si="232"/>
        <v>0</v>
      </c>
      <c r="AA974" s="234">
        <f t="shared" si="233"/>
        <v>0.66607896564620395</v>
      </c>
      <c r="AB974" s="235">
        <f t="shared" si="234"/>
        <v>0</v>
      </c>
      <c r="AC974" s="235">
        <f t="shared" si="235"/>
        <v>3316.7109019607847</v>
      </c>
      <c r="AH974" s="441"/>
      <c r="AJ974" s="240">
        <f t="shared" si="236"/>
        <v>0</v>
      </c>
      <c r="AK974" s="234">
        <f t="shared" si="237"/>
        <v>0.66607896564620395</v>
      </c>
      <c r="AL974" s="235">
        <f t="shared" si="238"/>
        <v>0</v>
      </c>
      <c r="AM974" s="235">
        <f t="shared" si="239"/>
        <v>3316.7109019607847</v>
      </c>
      <c r="AR974" s="441"/>
    </row>
    <row r="975" spans="2:44" ht="12.6" hidden="1" customHeight="1" outlineLevel="1" x14ac:dyDescent="0.2">
      <c r="B975" s="456">
        <f>'Comm Prop Portfolio'!A958</f>
        <v>949</v>
      </c>
      <c r="C975" s="822">
        <f>'Comm Prop Portfolio'!B958*(1+$D$8)</f>
        <v>979200</v>
      </c>
      <c r="D975" s="823">
        <f>'Comm Prop Portfolio'!C958*(1+$D$9)</f>
        <v>305.28000000000003</v>
      </c>
      <c r="E975" s="457"/>
      <c r="F975" s="234">
        <f t="shared" si="224"/>
        <v>0</v>
      </c>
      <c r="G975" s="234">
        <f t="shared" si="225"/>
        <v>0</v>
      </c>
      <c r="H975" s="235">
        <f t="shared" si="226"/>
        <v>0</v>
      </c>
      <c r="I975" s="235">
        <f t="shared" si="227"/>
        <v>0</v>
      </c>
      <c r="N975" s="441"/>
      <c r="P975" s="240">
        <f t="shared" si="228"/>
        <v>0</v>
      </c>
      <c r="Q975" s="234">
        <f t="shared" si="229"/>
        <v>0</v>
      </c>
      <c r="R975" s="235">
        <f t="shared" si="230"/>
        <v>0</v>
      </c>
      <c r="S975" s="235">
        <f t="shared" si="231"/>
        <v>0</v>
      </c>
      <c r="X975" s="441"/>
      <c r="Z975" s="240">
        <f t="shared" si="232"/>
        <v>0</v>
      </c>
      <c r="AA975" s="234">
        <f t="shared" si="233"/>
        <v>0</v>
      </c>
      <c r="AB975" s="235">
        <f t="shared" si="234"/>
        <v>0</v>
      </c>
      <c r="AC975" s="235">
        <f t="shared" si="235"/>
        <v>0</v>
      </c>
      <c r="AH975" s="441"/>
      <c r="AJ975" s="240">
        <f t="shared" si="236"/>
        <v>0</v>
      </c>
      <c r="AK975" s="234">
        <f t="shared" si="237"/>
        <v>0</v>
      </c>
      <c r="AL975" s="235">
        <f t="shared" si="238"/>
        <v>0</v>
      </c>
      <c r="AM975" s="235">
        <f t="shared" si="239"/>
        <v>0</v>
      </c>
      <c r="AR975" s="441"/>
    </row>
    <row r="976" spans="2:44" ht="12.6" hidden="1" customHeight="1" outlineLevel="1" x14ac:dyDescent="0.2">
      <c r="B976" s="456">
        <f>'Comm Prop Portfolio'!A959</f>
        <v>950</v>
      </c>
      <c r="C976" s="822">
        <f>'Comm Prop Portfolio'!B959*(1+$D$8)</f>
        <v>2710140</v>
      </c>
      <c r="D976" s="823">
        <f>'Comm Prop Portfolio'!C959*(1+$D$9)</f>
        <v>732.26920000000007</v>
      </c>
      <c r="E976" s="457"/>
      <c r="F976" s="234">
        <f t="shared" si="224"/>
        <v>0.26203074379921332</v>
      </c>
      <c r="G976" s="234">
        <f t="shared" si="225"/>
        <v>0</v>
      </c>
      <c r="H976" s="235">
        <f t="shared" si="226"/>
        <v>191.8770431372549</v>
      </c>
      <c r="I976" s="235">
        <f t="shared" si="227"/>
        <v>0</v>
      </c>
      <c r="N976" s="441"/>
      <c r="P976" s="240">
        <f t="shared" si="228"/>
        <v>0</v>
      </c>
      <c r="Q976" s="234">
        <f t="shared" si="229"/>
        <v>0</v>
      </c>
      <c r="R976" s="235">
        <f t="shared" si="230"/>
        <v>0</v>
      </c>
      <c r="S976" s="235">
        <f t="shared" si="231"/>
        <v>0</v>
      </c>
      <c r="X976" s="441"/>
      <c r="Z976" s="240">
        <f t="shared" si="232"/>
        <v>0</v>
      </c>
      <c r="AA976" s="234">
        <f t="shared" si="233"/>
        <v>0</v>
      </c>
      <c r="AB976" s="235">
        <f t="shared" si="234"/>
        <v>0</v>
      </c>
      <c r="AC976" s="235">
        <f t="shared" si="235"/>
        <v>0</v>
      </c>
      <c r="AH976" s="441"/>
      <c r="AJ976" s="240">
        <f t="shared" si="236"/>
        <v>0</v>
      </c>
      <c r="AK976" s="234">
        <f t="shared" si="237"/>
        <v>0</v>
      </c>
      <c r="AL976" s="235">
        <f t="shared" si="238"/>
        <v>0</v>
      </c>
      <c r="AM976" s="235">
        <f t="shared" si="239"/>
        <v>0</v>
      </c>
      <c r="AR976" s="441"/>
    </row>
    <row r="977" spans="2:44" ht="12.6" hidden="1" customHeight="1" outlineLevel="1" x14ac:dyDescent="0.2">
      <c r="B977" s="456">
        <f>'Comm Prop Portfolio'!A960</f>
        <v>951</v>
      </c>
      <c r="C977" s="822">
        <f>'Comm Prop Portfolio'!B960*(1+$D$8)</f>
        <v>40800000</v>
      </c>
      <c r="D977" s="823">
        <f>'Comm Prop Portfolio'!C960*(1+$D$9)</f>
        <v>12720</v>
      </c>
      <c r="E977" s="457"/>
      <c r="F977" s="234">
        <f t="shared" si="224"/>
        <v>0.19607843137254902</v>
      </c>
      <c r="G977" s="234">
        <f t="shared" si="225"/>
        <v>0.73529411764705888</v>
      </c>
      <c r="H977" s="235">
        <f t="shared" si="226"/>
        <v>2494.1176470588234</v>
      </c>
      <c r="I977" s="235">
        <f t="shared" si="227"/>
        <v>9352.9411764705892</v>
      </c>
      <c r="N977" s="441"/>
      <c r="P977" s="240">
        <f t="shared" si="228"/>
        <v>0</v>
      </c>
      <c r="Q977" s="234">
        <f t="shared" si="229"/>
        <v>0.73529411764705888</v>
      </c>
      <c r="R977" s="235">
        <f t="shared" si="230"/>
        <v>0</v>
      </c>
      <c r="S977" s="235">
        <f t="shared" si="231"/>
        <v>9352.9411764705892</v>
      </c>
      <c r="X977" s="441"/>
      <c r="Z977" s="240">
        <f t="shared" si="232"/>
        <v>0</v>
      </c>
      <c r="AA977" s="234">
        <f t="shared" si="233"/>
        <v>0.73529411764705888</v>
      </c>
      <c r="AB977" s="235">
        <f t="shared" si="234"/>
        <v>0</v>
      </c>
      <c r="AC977" s="235">
        <f t="shared" si="235"/>
        <v>9352.9411764705892</v>
      </c>
      <c r="AH977" s="441"/>
      <c r="AJ977" s="240">
        <f t="shared" si="236"/>
        <v>0</v>
      </c>
      <c r="AK977" s="234">
        <f t="shared" si="237"/>
        <v>0.73529411764705888</v>
      </c>
      <c r="AL977" s="235">
        <f t="shared" si="238"/>
        <v>0</v>
      </c>
      <c r="AM977" s="235">
        <f t="shared" si="239"/>
        <v>9352.9411764705892</v>
      </c>
      <c r="AR977" s="441"/>
    </row>
    <row r="978" spans="2:44" ht="12.6" hidden="1" customHeight="1" outlineLevel="1" x14ac:dyDescent="0.2">
      <c r="B978" s="456">
        <f>'Comm Prop Portfolio'!A961</f>
        <v>952</v>
      </c>
      <c r="C978" s="822">
        <f>'Comm Prop Portfolio'!B961*(1+$D$8)</f>
        <v>35509260</v>
      </c>
      <c r="D978" s="823">
        <f>'Comm Prop Portfolio'!C961*(1+$D$9)</f>
        <v>7380.3560000000007</v>
      </c>
      <c r="E978" s="457"/>
      <c r="F978" s="234">
        <f t="shared" si="224"/>
        <v>0.22529334601734871</v>
      </c>
      <c r="G978" s="234">
        <f t="shared" si="225"/>
        <v>0.71838331747831408</v>
      </c>
      <c r="H978" s="235">
        <f t="shared" si="226"/>
        <v>1662.7450980392159</v>
      </c>
      <c r="I978" s="235">
        <f t="shared" si="227"/>
        <v>5301.9246274509806</v>
      </c>
      <c r="N978" s="441"/>
      <c r="P978" s="240">
        <f t="shared" si="228"/>
        <v>0</v>
      </c>
      <c r="Q978" s="234">
        <f t="shared" si="229"/>
        <v>0.71838331747831408</v>
      </c>
      <c r="R978" s="235">
        <f t="shared" si="230"/>
        <v>0</v>
      </c>
      <c r="S978" s="235">
        <f t="shared" si="231"/>
        <v>5301.9246274509806</v>
      </c>
      <c r="X978" s="441"/>
      <c r="Z978" s="240">
        <f t="shared" si="232"/>
        <v>0</v>
      </c>
      <c r="AA978" s="234">
        <f t="shared" si="233"/>
        <v>0.71838331747831408</v>
      </c>
      <c r="AB978" s="235">
        <f t="shared" si="234"/>
        <v>0</v>
      </c>
      <c r="AC978" s="235">
        <f t="shared" si="235"/>
        <v>5301.9246274509806</v>
      </c>
      <c r="AH978" s="441"/>
      <c r="AJ978" s="240">
        <f t="shared" si="236"/>
        <v>0</v>
      </c>
      <c r="AK978" s="234">
        <f t="shared" si="237"/>
        <v>0.71838331747831408</v>
      </c>
      <c r="AL978" s="235">
        <f t="shared" si="238"/>
        <v>0</v>
      </c>
      <c r="AM978" s="235">
        <f t="shared" si="239"/>
        <v>5301.9246274509806</v>
      </c>
      <c r="AR978" s="441"/>
    </row>
    <row r="979" spans="2:44" ht="12.6" hidden="1" customHeight="1" outlineLevel="1" x14ac:dyDescent="0.2">
      <c r="B979" s="456">
        <f>'Comm Prop Portfolio'!A962</f>
        <v>953</v>
      </c>
      <c r="C979" s="822">
        <f>'Comm Prop Portfolio'!B962*(1+$D$8)</f>
        <v>816000</v>
      </c>
      <c r="D979" s="823">
        <f>'Comm Prop Portfolio'!C962*(1+$D$9)</f>
        <v>110.24000000000001</v>
      </c>
      <c r="E979" s="457"/>
      <c r="F979" s="234">
        <f t="shared" si="224"/>
        <v>0</v>
      </c>
      <c r="G979" s="234">
        <f t="shared" si="225"/>
        <v>0</v>
      </c>
      <c r="H979" s="235">
        <f t="shared" si="226"/>
        <v>0</v>
      </c>
      <c r="I979" s="235">
        <f t="shared" si="227"/>
        <v>0</v>
      </c>
      <c r="N979" s="441"/>
      <c r="P979" s="240">
        <f t="shared" si="228"/>
        <v>0</v>
      </c>
      <c r="Q979" s="234">
        <f t="shared" si="229"/>
        <v>0</v>
      </c>
      <c r="R979" s="235">
        <f t="shared" si="230"/>
        <v>0</v>
      </c>
      <c r="S979" s="235">
        <f t="shared" si="231"/>
        <v>0</v>
      </c>
      <c r="X979" s="441"/>
      <c r="Z979" s="240">
        <f t="shared" si="232"/>
        <v>0</v>
      </c>
      <c r="AA979" s="234">
        <f t="shared" si="233"/>
        <v>0</v>
      </c>
      <c r="AB979" s="235">
        <f t="shared" si="234"/>
        <v>0</v>
      </c>
      <c r="AC979" s="235">
        <f t="shared" si="235"/>
        <v>0</v>
      </c>
      <c r="AH979" s="441"/>
      <c r="AJ979" s="240">
        <f t="shared" si="236"/>
        <v>0</v>
      </c>
      <c r="AK979" s="234">
        <f t="shared" si="237"/>
        <v>0</v>
      </c>
      <c r="AL979" s="235">
        <f t="shared" si="238"/>
        <v>0</v>
      </c>
      <c r="AM979" s="235">
        <f t="shared" si="239"/>
        <v>0</v>
      </c>
      <c r="AR979" s="441"/>
    </row>
    <row r="980" spans="2:44" ht="12.6" hidden="1" customHeight="1" outlineLevel="1" x14ac:dyDescent="0.2">
      <c r="B980" s="456">
        <f>'Comm Prop Portfolio'!A963</f>
        <v>954</v>
      </c>
      <c r="C980" s="822">
        <f>'Comm Prop Portfolio'!B963*(1+$D$8)</f>
        <v>40800000</v>
      </c>
      <c r="D980" s="823">
        <f>'Comm Prop Portfolio'!C963*(1+$D$9)</f>
        <v>12720</v>
      </c>
      <c r="E980" s="457"/>
      <c r="F980" s="234">
        <f t="shared" si="224"/>
        <v>0.19607843137254902</v>
      </c>
      <c r="G980" s="234">
        <f t="shared" si="225"/>
        <v>0.73529411764705888</v>
      </c>
      <c r="H980" s="235">
        <f t="shared" si="226"/>
        <v>2494.1176470588234</v>
      </c>
      <c r="I980" s="235">
        <f t="shared" si="227"/>
        <v>9352.9411764705892</v>
      </c>
      <c r="N980" s="441"/>
      <c r="P980" s="240">
        <f t="shared" si="228"/>
        <v>0</v>
      </c>
      <c r="Q980" s="234">
        <f t="shared" si="229"/>
        <v>0.73529411764705888</v>
      </c>
      <c r="R980" s="235">
        <f t="shared" si="230"/>
        <v>0</v>
      </c>
      <c r="S980" s="235">
        <f t="shared" si="231"/>
        <v>9352.9411764705892</v>
      </c>
      <c r="X980" s="441"/>
      <c r="Z980" s="240">
        <f t="shared" si="232"/>
        <v>0</v>
      </c>
      <c r="AA980" s="234">
        <f t="shared" si="233"/>
        <v>0.73529411764705888</v>
      </c>
      <c r="AB980" s="235">
        <f t="shared" si="234"/>
        <v>0</v>
      </c>
      <c r="AC980" s="235">
        <f t="shared" si="235"/>
        <v>9352.9411764705892</v>
      </c>
      <c r="AH980" s="441"/>
      <c r="AJ980" s="240">
        <f t="shared" si="236"/>
        <v>0</v>
      </c>
      <c r="AK980" s="234">
        <f t="shared" si="237"/>
        <v>0.73529411764705888</v>
      </c>
      <c r="AL980" s="235">
        <f t="shared" si="238"/>
        <v>0</v>
      </c>
      <c r="AM980" s="235">
        <f t="shared" si="239"/>
        <v>9352.9411764705892</v>
      </c>
      <c r="AR980" s="441"/>
    </row>
    <row r="981" spans="2:44" ht="12.6" hidden="1" customHeight="1" outlineLevel="1" x14ac:dyDescent="0.2">
      <c r="B981" s="456">
        <f>'Comm Prop Portfolio'!A964</f>
        <v>955</v>
      </c>
      <c r="C981" s="822">
        <f>'Comm Prop Portfolio'!B964*(1+$D$8)</f>
        <v>40800000</v>
      </c>
      <c r="D981" s="823">
        <f>'Comm Prop Portfolio'!C964*(1+$D$9)</f>
        <v>12720</v>
      </c>
      <c r="E981" s="457"/>
      <c r="F981" s="234">
        <f t="shared" si="224"/>
        <v>0.19607843137254902</v>
      </c>
      <c r="G981" s="234">
        <f t="shared" si="225"/>
        <v>0.73529411764705888</v>
      </c>
      <c r="H981" s="235">
        <f t="shared" si="226"/>
        <v>2494.1176470588234</v>
      </c>
      <c r="I981" s="235">
        <f t="shared" si="227"/>
        <v>9352.9411764705892</v>
      </c>
      <c r="N981" s="441"/>
      <c r="P981" s="240">
        <f t="shared" si="228"/>
        <v>0</v>
      </c>
      <c r="Q981" s="234">
        <f t="shared" si="229"/>
        <v>0.73529411764705888</v>
      </c>
      <c r="R981" s="235">
        <f t="shared" si="230"/>
        <v>0</v>
      </c>
      <c r="S981" s="235">
        <f t="shared" si="231"/>
        <v>9352.9411764705892</v>
      </c>
      <c r="X981" s="441"/>
      <c r="Z981" s="240">
        <f t="shared" si="232"/>
        <v>0</v>
      </c>
      <c r="AA981" s="234">
        <f t="shared" si="233"/>
        <v>0.73529411764705888</v>
      </c>
      <c r="AB981" s="235">
        <f t="shared" si="234"/>
        <v>0</v>
      </c>
      <c r="AC981" s="235">
        <f t="shared" si="235"/>
        <v>9352.9411764705892</v>
      </c>
      <c r="AH981" s="441"/>
      <c r="AJ981" s="240">
        <f t="shared" si="236"/>
        <v>0</v>
      </c>
      <c r="AK981" s="234">
        <f t="shared" si="237"/>
        <v>0.73529411764705888</v>
      </c>
      <c r="AL981" s="235">
        <f t="shared" si="238"/>
        <v>0</v>
      </c>
      <c r="AM981" s="235">
        <f t="shared" si="239"/>
        <v>9352.9411764705892</v>
      </c>
      <c r="AR981" s="441"/>
    </row>
    <row r="982" spans="2:44" ht="12.6" hidden="1" customHeight="1" outlineLevel="1" x14ac:dyDescent="0.2">
      <c r="B982" s="456">
        <f>'Comm Prop Portfolio'!A965</f>
        <v>956</v>
      </c>
      <c r="C982" s="822">
        <f>'Comm Prop Portfolio'!B965*(1+$D$8)</f>
        <v>7964160</v>
      </c>
      <c r="D982" s="823">
        <f>'Comm Prop Portfolio'!C965*(1+$D$9)</f>
        <v>1986.3552000000002</v>
      </c>
      <c r="E982" s="457"/>
      <c r="F982" s="234">
        <f t="shared" si="224"/>
        <v>0.74887495981999352</v>
      </c>
      <c r="G982" s="234">
        <f t="shared" si="225"/>
        <v>0</v>
      </c>
      <c r="H982" s="235">
        <f t="shared" si="226"/>
        <v>1487.5316705882353</v>
      </c>
      <c r="I982" s="235">
        <f t="shared" si="227"/>
        <v>0</v>
      </c>
      <c r="N982" s="441"/>
      <c r="P982" s="240">
        <f t="shared" si="228"/>
        <v>0</v>
      </c>
      <c r="Q982" s="234">
        <f t="shared" si="229"/>
        <v>0</v>
      </c>
      <c r="R982" s="235">
        <f t="shared" si="230"/>
        <v>0</v>
      </c>
      <c r="S982" s="235">
        <f t="shared" si="231"/>
        <v>0</v>
      </c>
      <c r="X982" s="441"/>
      <c r="Z982" s="240">
        <f t="shared" si="232"/>
        <v>0</v>
      </c>
      <c r="AA982" s="234">
        <f t="shared" si="233"/>
        <v>0</v>
      </c>
      <c r="AB982" s="235">
        <f t="shared" si="234"/>
        <v>0</v>
      </c>
      <c r="AC982" s="235">
        <f t="shared" si="235"/>
        <v>0</v>
      </c>
      <c r="AH982" s="441"/>
      <c r="AJ982" s="240">
        <f t="shared" si="236"/>
        <v>0</v>
      </c>
      <c r="AK982" s="234">
        <f t="shared" si="237"/>
        <v>0</v>
      </c>
      <c r="AL982" s="235">
        <f t="shared" si="238"/>
        <v>0</v>
      </c>
      <c r="AM982" s="235">
        <f t="shared" si="239"/>
        <v>0</v>
      </c>
      <c r="AR982" s="441"/>
    </row>
    <row r="983" spans="2:44" ht="12.6" hidden="1" customHeight="1" outlineLevel="1" x14ac:dyDescent="0.2">
      <c r="B983" s="456">
        <f>'Comm Prop Portfolio'!A966</f>
        <v>957</v>
      </c>
      <c r="C983" s="822">
        <f>'Comm Prop Portfolio'!B966*(1+$D$8)</f>
        <v>5302980</v>
      </c>
      <c r="D983" s="823">
        <f>'Comm Prop Portfolio'!C966*(1+$D$9)</f>
        <v>716.42220000000009</v>
      </c>
      <c r="E983" s="457"/>
      <c r="F983" s="234">
        <f t="shared" si="224"/>
        <v>0.62285356535381997</v>
      </c>
      <c r="G983" s="234">
        <f t="shared" si="225"/>
        <v>0</v>
      </c>
      <c r="H983" s="235">
        <f t="shared" si="226"/>
        <v>446.22612156862755</v>
      </c>
      <c r="I983" s="235">
        <f t="shared" si="227"/>
        <v>0</v>
      </c>
      <c r="N983" s="441"/>
      <c r="P983" s="240">
        <f t="shared" si="228"/>
        <v>0</v>
      </c>
      <c r="Q983" s="234">
        <f t="shared" si="229"/>
        <v>0</v>
      </c>
      <c r="R983" s="235">
        <f t="shared" si="230"/>
        <v>0</v>
      </c>
      <c r="S983" s="235">
        <f t="shared" si="231"/>
        <v>0</v>
      </c>
      <c r="X983" s="441"/>
      <c r="Z983" s="240">
        <f t="shared" si="232"/>
        <v>0</v>
      </c>
      <c r="AA983" s="234">
        <f t="shared" si="233"/>
        <v>0</v>
      </c>
      <c r="AB983" s="235">
        <f t="shared" si="234"/>
        <v>0</v>
      </c>
      <c r="AC983" s="235">
        <f t="shared" si="235"/>
        <v>0</v>
      </c>
      <c r="AH983" s="441"/>
      <c r="AJ983" s="240">
        <f t="shared" si="236"/>
        <v>0</v>
      </c>
      <c r="AK983" s="234">
        <f t="shared" si="237"/>
        <v>0</v>
      </c>
      <c r="AL983" s="235">
        <f t="shared" si="238"/>
        <v>0</v>
      </c>
      <c r="AM983" s="235">
        <f t="shared" si="239"/>
        <v>0</v>
      </c>
      <c r="AR983" s="441"/>
    </row>
    <row r="984" spans="2:44" ht="12.6" hidden="1" customHeight="1" outlineLevel="1" x14ac:dyDescent="0.2">
      <c r="B984" s="456">
        <f>'Comm Prop Portfolio'!A967</f>
        <v>958</v>
      </c>
      <c r="C984" s="822">
        <f>'Comm Prop Portfolio'!B967*(1+$D$8)</f>
        <v>17192100</v>
      </c>
      <c r="D984" s="823">
        <f>'Comm Prop Portfolio'!C967*(1+$D$9)</f>
        <v>2322.6190000000001</v>
      </c>
      <c r="E984" s="457"/>
      <c r="F984" s="234">
        <f t="shared" si="224"/>
        <v>0.46533000622378884</v>
      </c>
      <c r="G984" s="234">
        <f t="shared" si="225"/>
        <v>0.41833749222026395</v>
      </c>
      <c r="H984" s="235">
        <f t="shared" si="226"/>
        <v>1080.7843137254902</v>
      </c>
      <c r="I984" s="235">
        <f t="shared" si="227"/>
        <v>971.63860784313727</v>
      </c>
      <c r="N984" s="441"/>
      <c r="P984" s="240">
        <f t="shared" si="228"/>
        <v>0</v>
      </c>
      <c r="Q984" s="234">
        <f t="shared" si="229"/>
        <v>0.41833749222026395</v>
      </c>
      <c r="R984" s="235">
        <f t="shared" si="230"/>
        <v>0</v>
      </c>
      <c r="S984" s="235">
        <f t="shared" si="231"/>
        <v>971.63860784313727</v>
      </c>
      <c r="X984" s="441"/>
      <c r="Z984" s="240">
        <f t="shared" si="232"/>
        <v>0</v>
      </c>
      <c r="AA984" s="234">
        <f t="shared" si="233"/>
        <v>0.41833749222026395</v>
      </c>
      <c r="AB984" s="235">
        <f t="shared" si="234"/>
        <v>0</v>
      </c>
      <c r="AC984" s="235">
        <f t="shared" si="235"/>
        <v>971.63860784313727</v>
      </c>
      <c r="AH984" s="441"/>
      <c r="AJ984" s="240">
        <f t="shared" si="236"/>
        <v>0</v>
      </c>
      <c r="AK984" s="234">
        <f t="shared" si="237"/>
        <v>0.41833749222026395</v>
      </c>
      <c r="AL984" s="235">
        <f t="shared" si="238"/>
        <v>0</v>
      </c>
      <c r="AM984" s="235">
        <f t="shared" si="239"/>
        <v>971.63860784313727</v>
      </c>
      <c r="AR984" s="441"/>
    </row>
    <row r="985" spans="2:44" ht="12.6" hidden="1" customHeight="1" outlineLevel="1" x14ac:dyDescent="0.2">
      <c r="B985" s="456">
        <f>'Comm Prop Portfolio'!A968</f>
        <v>959</v>
      </c>
      <c r="C985" s="822">
        <f>'Comm Prop Portfolio'!B968*(1+$D$8)</f>
        <v>20253120</v>
      </c>
      <c r="D985" s="823">
        <f>'Comm Prop Portfolio'!C968*(1+$D$9)</f>
        <v>5472.3136000000004</v>
      </c>
      <c r="E985" s="457"/>
      <c r="F985" s="234">
        <f t="shared" si="224"/>
        <v>0.39500086900191178</v>
      </c>
      <c r="G985" s="234">
        <f t="shared" si="225"/>
        <v>0.50624891374761027</v>
      </c>
      <c r="H985" s="235">
        <f t="shared" si="226"/>
        <v>2161.5686274509803</v>
      </c>
      <c r="I985" s="235">
        <f t="shared" si="227"/>
        <v>2770.3528156862749</v>
      </c>
      <c r="N985" s="441"/>
      <c r="P985" s="240">
        <f t="shared" si="228"/>
        <v>0</v>
      </c>
      <c r="Q985" s="234">
        <f t="shared" si="229"/>
        <v>0.50624891374761027</v>
      </c>
      <c r="R985" s="235">
        <f t="shared" si="230"/>
        <v>0</v>
      </c>
      <c r="S985" s="235">
        <f t="shared" si="231"/>
        <v>2770.3528156862749</v>
      </c>
      <c r="X985" s="441"/>
      <c r="Z985" s="240">
        <f t="shared" si="232"/>
        <v>0</v>
      </c>
      <c r="AA985" s="234">
        <f t="shared" si="233"/>
        <v>0.50624891374761027</v>
      </c>
      <c r="AB985" s="235">
        <f t="shared" si="234"/>
        <v>0</v>
      </c>
      <c r="AC985" s="235">
        <f t="shared" si="235"/>
        <v>2770.3528156862749</v>
      </c>
      <c r="AH985" s="441"/>
      <c r="AJ985" s="240">
        <f t="shared" si="236"/>
        <v>0</v>
      </c>
      <c r="AK985" s="234">
        <f t="shared" si="237"/>
        <v>0.50624891374761027</v>
      </c>
      <c r="AL985" s="235">
        <f t="shared" si="238"/>
        <v>0</v>
      </c>
      <c r="AM985" s="235">
        <f t="shared" si="239"/>
        <v>2770.3528156862749</v>
      </c>
      <c r="AR985" s="441"/>
    </row>
    <row r="986" spans="2:44" ht="12.6" hidden="1" customHeight="1" outlineLevel="1" x14ac:dyDescent="0.2">
      <c r="B986" s="456">
        <f>'Comm Prop Portfolio'!A969</f>
        <v>960</v>
      </c>
      <c r="C986" s="822">
        <f>'Comm Prop Portfolio'!B969*(1+$D$8)</f>
        <v>23500800</v>
      </c>
      <c r="D986" s="823">
        <f>'Comm Prop Portfolio'!C969*(1+$D$9)</f>
        <v>6594.0480000000007</v>
      </c>
      <c r="E986" s="457"/>
      <c r="F986" s="234">
        <f t="shared" si="224"/>
        <v>0.34041394335511982</v>
      </c>
      <c r="G986" s="234">
        <f t="shared" si="225"/>
        <v>0.57448257080610021</v>
      </c>
      <c r="H986" s="235">
        <f t="shared" si="226"/>
        <v>2244.7058823529414</v>
      </c>
      <c r="I986" s="235">
        <f t="shared" si="227"/>
        <v>3788.1656470588241</v>
      </c>
      <c r="N986" s="441"/>
      <c r="P986" s="240">
        <f t="shared" si="228"/>
        <v>0</v>
      </c>
      <c r="Q986" s="234">
        <f t="shared" si="229"/>
        <v>0.57448257080610021</v>
      </c>
      <c r="R986" s="235">
        <f t="shared" si="230"/>
        <v>0</v>
      </c>
      <c r="S986" s="235">
        <f t="shared" si="231"/>
        <v>3788.1656470588241</v>
      </c>
      <c r="X986" s="441"/>
      <c r="Z986" s="240">
        <f t="shared" si="232"/>
        <v>0</v>
      </c>
      <c r="AA986" s="234">
        <f t="shared" si="233"/>
        <v>0.57448257080610021</v>
      </c>
      <c r="AB986" s="235">
        <f t="shared" si="234"/>
        <v>0</v>
      </c>
      <c r="AC986" s="235">
        <f t="shared" si="235"/>
        <v>3788.1656470588241</v>
      </c>
      <c r="AH986" s="441"/>
      <c r="AJ986" s="240">
        <f t="shared" si="236"/>
        <v>0</v>
      </c>
      <c r="AK986" s="234">
        <f t="shared" si="237"/>
        <v>0.57448257080610021</v>
      </c>
      <c r="AL986" s="235">
        <f t="shared" si="238"/>
        <v>0</v>
      </c>
      <c r="AM986" s="235">
        <f t="shared" si="239"/>
        <v>3788.1656470588241</v>
      </c>
      <c r="AR986" s="441"/>
    </row>
    <row r="987" spans="2:44" ht="12.6" hidden="1" customHeight="1" outlineLevel="1" x14ac:dyDescent="0.2">
      <c r="B987" s="456">
        <f>'Comm Prop Portfolio'!A970</f>
        <v>961</v>
      </c>
      <c r="C987" s="822">
        <f>'Comm Prop Portfolio'!B970*(1+$D$8)</f>
        <v>2636700</v>
      </c>
      <c r="D987" s="823">
        <f>'Comm Prop Portfolio'!C970*(1+$D$9)</f>
        <v>575.42100000000005</v>
      </c>
      <c r="E987" s="457"/>
      <c r="F987" s="234">
        <f t="shared" ref="F987:F1050" si="240">MAX(0,MIN(H$12,C987-G$12))/C987</f>
        <v>0.24147608753365951</v>
      </c>
      <c r="G987" s="234">
        <f t="shared" ref="G987:G1050" si="241">MAX(0,MIN(H$13,C987-G$13))/C987</f>
        <v>0</v>
      </c>
      <c r="H987" s="235">
        <f t="shared" ref="H987:H1050" si="242">+F987*D987</f>
        <v>138.9504117647059</v>
      </c>
      <c r="I987" s="235">
        <f t="shared" ref="I987:I1050" si="243">+G987*D987</f>
        <v>0</v>
      </c>
      <c r="N987" s="441"/>
      <c r="P987" s="240">
        <f t="shared" si="228"/>
        <v>0</v>
      </c>
      <c r="Q987" s="234">
        <f t="shared" si="229"/>
        <v>0</v>
      </c>
      <c r="R987" s="235">
        <f t="shared" si="230"/>
        <v>0</v>
      </c>
      <c r="S987" s="235">
        <f t="shared" si="231"/>
        <v>0</v>
      </c>
      <c r="X987" s="441"/>
      <c r="Z987" s="240">
        <f t="shared" si="232"/>
        <v>0</v>
      </c>
      <c r="AA987" s="234">
        <f t="shared" si="233"/>
        <v>0</v>
      </c>
      <c r="AB987" s="235">
        <f t="shared" si="234"/>
        <v>0</v>
      </c>
      <c r="AC987" s="235">
        <f t="shared" si="235"/>
        <v>0</v>
      </c>
      <c r="AH987" s="441"/>
      <c r="AJ987" s="240">
        <f t="shared" si="236"/>
        <v>0</v>
      </c>
      <c r="AK987" s="234">
        <f t="shared" si="237"/>
        <v>0</v>
      </c>
      <c r="AL987" s="235">
        <f t="shared" si="238"/>
        <v>0</v>
      </c>
      <c r="AM987" s="235">
        <f t="shared" si="239"/>
        <v>0</v>
      </c>
      <c r="AR987" s="441"/>
    </row>
    <row r="988" spans="2:44" ht="12.6" hidden="1" customHeight="1" outlineLevel="1" x14ac:dyDescent="0.2">
      <c r="B988" s="456">
        <f>'Comm Prop Portfolio'!A971</f>
        <v>962</v>
      </c>
      <c r="C988" s="822">
        <f>'Comm Prop Portfolio'!B971*(1+$D$8)</f>
        <v>5060220</v>
      </c>
      <c r="D988" s="823">
        <f>'Comm Prop Portfolio'!C971*(1+$D$9)</f>
        <v>1472.4248</v>
      </c>
      <c r="E988" s="457"/>
      <c r="F988" s="234">
        <f t="shared" si="240"/>
        <v>0.6047602673401552</v>
      </c>
      <c r="G988" s="234">
        <f t="shared" si="241"/>
        <v>0</v>
      </c>
      <c r="H988" s="235">
        <f t="shared" si="242"/>
        <v>890.46401568627459</v>
      </c>
      <c r="I988" s="235">
        <f t="shared" si="243"/>
        <v>0</v>
      </c>
      <c r="N988" s="441"/>
      <c r="P988" s="240">
        <f t="shared" ref="P988:P1051" si="244">MAX(0,MIN(R$12,$C988-Q$12))/$C988</f>
        <v>0</v>
      </c>
      <c r="Q988" s="234">
        <f t="shared" ref="Q988:Q1051" si="245">MAX(0,MIN(R$13,$C988-Q$13))/$C988</f>
        <v>0</v>
      </c>
      <c r="R988" s="235">
        <f t="shared" ref="R988:R1051" si="246">+P988*$D988</f>
        <v>0</v>
      </c>
      <c r="S988" s="235">
        <f t="shared" ref="S988:S1051" si="247">+Q988*$D988</f>
        <v>0</v>
      </c>
      <c r="X988" s="441"/>
      <c r="Z988" s="240">
        <f t="shared" ref="Z988:Z1051" si="248">MAX(0,MIN(AB$12,$C988-AA$12))/$C988</f>
        <v>0</v>
      </c>
      <c r="AA988" s="234">
        <f t="shared" ref="AA988:AA1051" si="249">MAX(0,MIN(AB$13,$C988-AA$13))/$C988</f>
        <v>0</v>
      </c>
      <c r="AB988" s="235">
        <f t="shared" ref="AB988:AB1051" si="250">+Z988*$D988</f>
        <v>0</v>
      </c>
      <c r="AC988" s="235">
        <f t="shared" ref="AC988:AC1051" si="251">+AA988*$D988</f>
        <v>0</v>
      </c>
      <c r="AH988" s="441"/>
      <c r="AJ988" s="240">
        <f t="shared" ref="AJ988:AJ1051" si="252">MAX(0,MIN(AL$12,$C988-AK$12))/$C988</f>
        <v>0</v>
      </c>
      <c r="AK988" s="234">
        <f t="shared" ref="AK988:AK1051" si="253">MAX(0,MIN(AL$13,$C988-AK$13))/$C988</f>
        <v>0</v>
      </c>
      <c r="AL988" s="235">
        <f t="shared" ref="AL988:AL1051" si="254">+AJ988*$D988</f>
        <v>0</v>
      </c>
      <c r="AM988" s="235">
        <f t="shared" ref="AM988:AM1051" si="255">+AK988*$D988</f>
        <v>0</v>
      </c>
      <c r="AR988" s="441"/>
    </row>
    <row r="989" spans="2:44" ht="12.6" hidden="1" customHeight="1" outlineLevel="1" x14ac:dyDescent="0.2">
      <c r="B989" s="456">
        <f>'Comm Prop Portfolio'!A972</f>
        <v>963</v>
      </c>
      <c r="C989" s="822">
        <f>'Comm Prop Portfolio'!B972*(1+$D$8)</f>
        <v>38944620</v>
      </c>
      <c r="D989" s="823">
        <f>'Comm Prop Portfolio'!C972*(1+$D$9)</f>
        <v>11736.839400000001</v>
      </c>
      <c r="E989" s="457"/>
      <c r="F989" s="234">
        <f t="shared" si="240"/>
        <v>0.20541990138817634</v>
      </c>
      <c r="G989" s="234">
        <f t="shared" si="241"/>
        <v>0.74322512326477963</v>
      </c>
      <c r="H989" s="235">
        <f t="shared" si="242"/>
        <v>2410.9803921568628</v>
      </c>
      <c r="I989" s="235">
        <f t="shared" si="243"/>
        <v>8723.1139098039221</v>
      </c>
      <c r="N989" s="441"/>
      <c r="P989" s="240">
        <f t="shared" si="244"/>
        <v>0</v>
      </c>
      <c r="Q989" s="234">
        <f t="shared" si="245"/>
        <v>0.74322512326477963</v>
      </c>
      <c r="R989" s="235">
        <f t="shared" si="246"/>
        <v>0</v>
      </c>
      <c r="S989" s="235">
        <f t="shared" si="247"/>
        <v>8723.1139098039221</v>
      </c>
      <c r="X989" s="441"/>
      <c r="Z989" s="240">
        <f t="shared" si="248"/>
        <v>0</v>
      </c>
      <c r="AA989" s="234">
        <f t="shared" si="249"/>
        <v>0.74322512326477963</v>
      </c>
      <c r="AB989" s="235">
        <f t="shared" si="250"/>
        <v>0</v>
      </c>
      <c r="AC989" s="235">
        <f t="shared" si="251"/>
        <v>8723.1139098039221</v>
      </c>
      <c r="AH989" s="441"/>
      <c r="AJ989" s="240">
        <f t="shared" si="252"/>
        <v>0</v>
      </c>
      <c r="AK989" s="234">
        <f t="shared" si="253"/>
        <v>0.74322512326477963</v>
      </c>
      <c r="AL989" s="235">
        <f t="shared" si="254"/>
        <v>0</v>
      </c>
      <c r="AM989" s="235">
        <f t="shared" si="255"/>
        <v>8723.1139098039221</v>
      </c>
      <c r="AR989" s="441"/>
    </row>
    <row r="990" spans="2:44" ht="12.6" hidden="1" customHeight="1" outlineLevel="1" x14ac:dyDescent="0.2">
      <c r="B990" s="456">
        <f>'Comm Prop Portfolio'!A973</f>
        <v>964</v>
      </c>
      <c r="C990" s="822">
        <f>'Comm Prop Portfolio'!B973*(1+$D$8)</f>
        <v>37657380</v>
      </c>
      <c r="D990" s="823">
        <f>'Comm Prop Portfolio'!C973*(1+$D$9)</f>
        <v>6261.4624000000003</v>
      </c>
      <c r="E990" s="457"/>
      <c r="F990" s="234">
        <f t="shared" si="240"/>
        <v>0.21244175776434793</v>
      </c>
      <c r="G990" s="234">
        <f t="shared" si="241"/>
        <v>0.73444780279456512</v>
      </c>
      <c r="H990" s="235">
        <f t="shared" si="242"/>
        <v>1330.1960784313726</v>
      </c>
      <c r="I990" s="235">
        <f t="shared" si="243"/>
        <v>4598.7173019607844</v>
      </c>
      <c r="N990" s="441"/>
      <c r="P990" s="240">
        <f t="shared" si="244"/>
        <v>0</v>
      </c>
      <c r="Q990" s="234">
        <f t="shared" si="245"/>
        <v>0.73444780279456512</v>
      </c>
      <c r="R990" s="235">
        <f t="shared" si="246"/>
        <v>0</v>
      </c>
      <c r="S990" s="235">
        <f t="shared" si="247"/>
        <v>4598.7173019607844</v>
      </c>
      <c r="X990" s="441"/>
      <c r="Z990" s="240">
        <f t="shared" si="248"/>
        <v>0</v>
      </c>
      <c r="AA990" s="234">
        <f t="shared" si="249"/>
        <v>0.73444780279456512</v>
      </c>
      <c r="AB990" s="235">
        <f t="shared" si="250"/>
        <v>0</v>
      </c>
      <c r="AC990" s="235">
        <f t="shared" si="251"/>
        <v>4598.7173019607844</v>
      </c>
      <c r="AH990" s="441"/>
      <c r="AJ990" s="240">
        <f t="shared" si="252"/>
        <v>0</v>
      </c>
      <c r="AK990" s="234">
        <f t="shared" si="253"/>
        <v>0.73444780279456512</v>
      </c>
      <c r="AL990" s="235">
        <f t="shared" si="254"/>
        <v>0</v>
      </c>
      <c r="AM990" s="235">
        <f t="shared" si="255"/>
        <v>4598.7173019607844</v>
      </c>
      <c r="AR990" s="441"/>
    </row>
    <row r="991" spans="2:44" ht="12.6" hidden="1" customHeight="1" outlineLevel="1" x14ac:dyDescent="0.2">
      <c r="B991" s="456">
        <f>'Comm Prop Portfolio'!A974</f>
        <v>965</v>
      </c>
      <c r="C991" s="822">
        <f>'Comm Prop Portfolio'!B974*(1+$D$8)</f>
        <v>27624660</v>
      </c>
      <c r="D991" s="823">
        <f>'Comm Prop Portfolio'!C974*(1+$D$9)</f>
        <v>6315.7556000000004</v>
      </c>
      <c r="E991" s="457"/>
      <c r="F991" s="234">
        <f t="shared" si="240"/>
        <v>0.28959632444345018</v>
      </c>
      <c r="G991" s="234">
        <f t="shared" si="241"/>
        <v>0.63800459444568725</v>
      </c>
      <c r="H991" s="235">
        <f t="shared" si="242"/>
        <v>1829.0196078431375</v>
      </c>
      <c r="I991" s="235">
        <f t="shared" si="243"/>
        <v>4029.4810901960782</v>
      </c>
      <c r="N991" s="441"/>
      <c r="P991" s="240">
        <f t="shared" si="244"/>
        <v>0</v>
      </c>
      <c r="Q991" s="234">
        <f t="shared" si="245"/>
        <v>0.63800459444568725</v>
      </c>
      <c r="R991" s="235">
        <f t="shared" si="246"/>
        <v>0</v>
      </c>
      <c r="S991" s="235">
        <f t="shared" si="247"/>
        <v>4029.4810901960782</v>
      </c>
      <c r="X991" s="441"/>
      <c r="Z991" s="240">
        <f t="shared" si="248"/>
        <v>0</v>
      </c>
      <c r="AA991" s="234">
        <f t="shared" si="249"/>
        <v>0.63800459444568725</v>
      </c>
      <c r="AB991" s="235">
        <f t="shared" si="250"/>
        <v>0</v>
      </c>
      <c r="AC991" s="235">
        <f t="shared" si="251"/>
        <v>4029.4810901960782</v>
      </c>
      <c r="AH991" s="441"/>
      <c r="AJ991" s="240">
        <f t="shared" si="252"/>
        <v>0</v>
      </c>
      <c r="AK991" s="234">
        <f t="shared" si="253"/>
        <v>0.63800459444568725</v>
      </c>
      <c r="AL991" s="235">
        <f t="shared" si="254"/>
        <v>0</v>
      </c>
      <c r="AM991" s="235">
        <f t="shared" si="255"/>
        <v>4029.4810901960782</v>
      </c>
      <c r="AR991" s="441"/>
    </row>
    <row r="992" spans="2:44" ht="12.6" hidden="1" customHeight="1" outlineLevel="1" x14ac:dyDescent="0.2">
      <c r="B992" s="456">
        <f>'Comm Prop Portfolio'!A975</f>
        <v>966</v>
      </c>
      <c r="C992" s="822">
        <f>'Comm Prop Portfolio'!B975*(1+$D$8)</f>
        <v>19865520</v>
      </c>
      <c r="D992" s="823">
        <f>'Comm Prop Portfolio'!C975*(1+$D$9)</f>
        <v>4954.6944000000003</v>
      </c>
      <c r="E992" s="457"/>
      <c r="F992" s="234">
        <f t="shared" si="240"/>
        <v>0.40270780729626005</v>
      </c>
      <c r="G992" s="234">
        <f t="shared" si="241"/>
        <v>0.49661524087967496</v>
      </c>
      <c r="H992" s="235">
        <f t="shared" si="242"/>
        <v>1995.294117647059</v>
      </c>
      <c r="I992" s="235">
        <f t="shared" si="243"/>
        <v>2460.5767529411769</v>
      </c>
      <c r="N992" s="441"/>
      <c r="P992" s="240">
        <f t="shared" si="244"/>
        <v>0</v>
      </c>
      <c r="Q992" s="234">
        <f t="shared" si="245"/>
        <v>0.49661524087967496</v>
      </c>
      <c r="R992" s="235">
        <f t="shared" si="246"/>
        <v>0</v>
      </c>
      <c r="S992" s="235">
        <f t="shared" si="247"/>
        <v>2460.5767529411769</v>
      </c>
      <c r="X992" s="441"/>
      <c r="Z992" s="240">
        <f t="shared" si="248"/>
        <v>0</v>
      </c>
      <c r="AA992" s="234">
        <f t="shared" si="249"/>
        <v>0.49661524087967496</v>
      </c>
      <c r="AB992" s="235">
        <f t="shared" si="250"/>
        <v>0</v>
      </c>
      <c r="AC992" s="235">
        <f t="shared" si="251"/>
        <v>2460.5767529411769</v>
      </c>
      <c r="AH992" s="441"/>
      <c r="AJ992" s="240">
        <f t="shared" si="252"/>
        <v>0</v>
      </c>
      <c r="AK992" s="234">
        <f t="shared" si="253"/>
        <v>0.49661524087967496</v>
      </c>
      <c r="AL992" s="235">
        <f t="shared" si="254"/>
        <v>0</v>
      </c>
      <c r="AM992" s="235">
        <f t="shared" si="255"/>
        <v>2460.5767529411769</v>
      </c>
      <c r="AR992" s="441"/>
    </row>
    <row r="993" spans="2:44" ht="12.6" hidden="1" customHeight="1" outlineLevel="1" x14ac:dyDescent="0.2">
      <c r="B993" s="456">
        <f>'Comm Prop Portfolio'!A976</f>
        <v>967</v>
      </c>
      <c r="C993" s="822">
        <f>'Comm Prop Portfolio'!B976*(1+$D$8)</f>
        <v>27285000</v>
      </c>
      <c r="D993" s="823">
        <f>'Comm Prop Portfolio'!C976*(1+$D$9)</f>
        <v>5103.9000000000005</v>
      </c>
      <c r="E993" s="457"/>
      <c r="F993" s="234">
        <f t="shared" si="240"/>
        <v>0.29320139270661538</v>
      </c>
      <c r="G993" s="234">
        <f t="shared" si="241"/>
        <v>0.63349825911673086</v>
      </c>
      <c r="H993" s="235">
        <f t="shared" si="242"/>
        <v>1496.4705882352944</v>
      </c>
      <c r="I993" s="235">
        <f t="shared" si="243"/>
        <v>3233.311764705883</v>
      </c>
      <c r="N993" s="441"/>
      <c r="P993" s="240">
        <f t="shared" si="244"/>
        <v>0</v>
      </c>
      <c r="Q993" s="234">
        <f t="shared" si="245"/>
        <v>0.63349825911673086</v>
      </c>
      <c r="R993" s="235">
        <f t="shared" si="246"/>
        <v>0</v>
      </c>
      <c r="S993" s="235">
        <f t="shared" si="247"/>
        <v>3233.311764705883</v>
      </c>
      <c r="X993" s="441"/>
      <c r="Z993" s="240">
        <f t="shared" si="248"/>
        <v>0</v>
      </c>
      <c r="AA993" s="234">
        <f t="shared" si="249"/>
        <v>0.63349825911673086</v>
      </c>
      <c r="AB993" s="235">
        <f t="shared" si="250"/>
        <v>0</v>
      </c>
      <c r="AC993" s="235">
        <f t="shared" si="251"/>
        <v>3233.311764705883</v>
      </c>
      <c r="AH993" s="441"/>
      <c r="AJ993" s="240">
        <f t="shared" si="252"/>
        <v>0</v>
      </c>
      <c r="AK993" s="234">
        <f t="shared" si="253"/>
        <v>0.63349825911673086</v>
      </c>
      <c r="AL993" s="235">
        <f t="shared" si="254"/>
        <v>0</v>
      </c>
      <c r="AM993" s="235">
        <f t="shared" si="255"/>
        <v>3233.311764705883</v>
      </c>
      <c r="AR993" s="441"/>
    </row>
    <row r="994" spans="2:44" ht="12.6" hidden="1" customHeight="1" outlineLevel="1" x14ac:dyDescent="0.2">
      <c r="B994" s="456">
        <f>'Comm Prop Portfolio'!A977</f>
        <v>968</v>
      </c>
      <c r="C994" s="822">
        <f>'Comm Prop Portfolio'!B977*(1+$D$8)</f>
        <v>39622920</v>
      </c>
      <c r="D994" s="823">
        <f>'Comm Prop Portfolio'!C977*(1+$D$9)</f>
        <v>4941.2112000000006</v>
      </c>
      <c r="E994" s="457"/>
      <c r="F994" s="234">
        <f t="shared" si="240"/>
        <v>0.20190334281269529</v>
      </c>
      <c r="G994" s="234">
        <f t="shared" si="241"/>
        <v>0.74762082148413089</v>
      </c>
      <c r="H994" s="235">
        <f t="shared" si="242"/>
        <v>997.64705882352962</v>
      </c>
      <c r="I994" s="235">
        <f t="shared" si="243"/>
        <v>3694.1523764705885</v>
      </c>
      <c r="N994" s="441"/>
      <c r="P994" s="240">
        <f t="shared" si="244"/>
        <v>0</v>
      </c>
      <c r="Q994" s="234">
        <f t="shared" si="245"/>
        <v>0.74762082148413089</v>
      </c>
      <c r="R994" s="235">
        <f t="shared" si="246"/>
        <v>0</v>
      </c>
      <c r="S994" s="235">
        <f t="shared" si="247"/>
        <v>3694.1523764705885</v>
      </c>
      <c r="X994" s="441"/>
      <c r="Z994" s="240">
        <f t="shared" si="248"/>
        <v>0</v>
      </c>
      <c r="AA994" s="234">
        <f t="shared" si="249"/>
        <v>0.74762082148413089</v>
      </c>
      <c r="AB994" s="235">
        <f t="shared" si="250"/>
        <v>0</v>
      </c>
      <c r="AC994" s="235">
        <f t="shared" si="251"/>
        <v>3694.1523764705885</v>
      </c>
      <c r="AH994" s="441"/>
      <c r="AJ994" s="240">
        <f t="shared" si="252"/>
        <v>0</v>
      </c>
      <c r="AK994" s="234">
        <f t="shared" si="253"/>
        <v>0.74762082148413089</v>
      </c>
      <c r="AL994" s="235">
        <f t="shared" si="254"/>
        <v>0</v>
      </c>
      <c r="AM994" s="235">
        <f t="shared" si="255"/>
        <v>3694.1523764705885</v>
      </c>
      <c r="AR994" s="441"/>
    </row>
    <row r="995" spans="2:44" ht="12.6" hidden="1" customHeight="1" outlineLevel="1" x14ac:dyDescent="0.2">
      <c r="B995" s="456">
        <f>'Comm Prop Portfolio'!A978</f>
        <v>969</v>
      </c>
      <c r="C995" s="822">
        <f>'Comm Prop Portfolio'!B978*(1+$D$8)</f>
        <v>25949820</v>
      </c>
      <c r="D995" s="823">
        <f>'Comm Prop Portfolio'!C978*(1+$D$9)</f>
        <v>5663.1665999999996</v>
      </c>
      <c r="E995" s="457"/>
      <c r="F995" s="234">
        <f t="shared" si="240"/>
        <v>0.30828730218552575</v>
      </c>
      <c r="G995" s="234">
        <f t="shared" si="241"/>
        <v>0.61464087226809283</v>
      </c>
      <c r="H995" s="235">
        <f t="shared" si="242"/>
        <v>1745.8823529411764</v>
      </c>
      <c r="I995" s="235">
        <f t="shared" si="243"/>
        <v>3480.8136588235293</v>
      </c>
      <c r="N995" s="441"/>
      <c r="P995" s="240">
        <f t="shared" si="244"/>
        <v>0</v>
      </c>
      <c r="Q995" s="234">
        <f t="shared" si="245"/>
        <v>0.61464087226809283</v>
      </c>
      <c r="R995" s="235">
        <f t="shared" si="246"/>
        <v>0</v>
      </c>
      <c r="S995" s="235">
        <f t="shared" si="247"/>
        <v>3480.8136588235293</v>
      </c>
      <c r="X995" s="441"/>
      <c r="Z995" s="240">
        <f t="shared" si="248"/>
        <v>0</v>
      </c>
      <c r="AA995" s="234">
        <f t="shared" si="249"/>
        <v>0.61464087226809283</v>
      </c>
      <c r="AB995" s="235">
        <f t="shared" si="250"/>
        <v>0</v>
      </c>
      <c r="AC995" s="235">
        <f t="shared" si="251"/>
        <v>3480.8136588235293</v>
      </c>
      <c r="AH995" s="441"/>
      <c r="AJ995" s="240">
        <f t="shared" si="252"/>
        <v>0</v>
      </c>
      <c r="AK995" s="234">
        <f t="shared" si="253"/>
        <v>0.61464087226809283</v>
      </c>
      <c r="AL995" s="235">
        <f t="shared" si="254"/>
        <v>0</v>
      </c>
      <c r="AM995" s="235">
        <f t="shared" si="255"/>
        <v>3480.8136588235293</v>
      </c>
      <c r="AR995" s="441"/>
    </row>
    <row r="996" spans="2:44" ht="12.6" hidden="1" customHeight="1" outlineLevel="1" x14ac:dyDescent="0.2">
      <c r="B996" s="456">
        <f>'Comm Prop Portfolio'!A979</f>
        <v>970</v>
      </c>
      <c r="C996" s="822">
        <f>'Comm Prop Portfolio'!B979*(1+$D$8)</f>
        <v>40800000</v>
      </c>
      <c r="D996" s="823">
        <f>'Comm Prop Portfolio'!C979*(1+$D$9)</f>
        <v>7208</v>
      </c>
      <c r="E996" s="457"/>
      <c r="F996" s="234">
        <f t="shared" si="240"/>
        <v>0.19607843137254902</v>
      </c>
      <c r="G996" s="234">
        <f t="shared" si="241"/>
        <v>0.73529411764705888</v>
      </c>
      <c r="H996" s="235">
        <f t="shared" si="242"/>
        <v>1413.3333333333333</v>
      </c>
      <c r="I996" s="235">
        <f t="shared" si="243"/>
        <v>5300</v>
      </c>
      <c r="N996" s="441"/>
      <c r="P996" s="240">
        <f t="shared" si="244"/>
        <v>0</v>
      </c>
      <c r="Q996" s="234">
        <f t="shared" si="245"/>
        <v>0.73529411764705888</v>
      </c>
      <c r="R996" s="235">
        <f t="shared" si="246"/>
        <v>0</v>
      </c>
      <c r="S996" s="235">
        <f t="shared" si="247"/>
        <v>5300</v>
      </c>
      <c r="X996" s="441"/>
      <c r="Z996" s="240">
        <f t="shared" si="248"/>
        <v>0</v>
      </c>
      <c r="AA996" s="234">
        <f t="shared" si="249"/>
        <v>0.73529411764705888</v>
      </c>
      <c r="AB996" s="235">
        <f t="shared" si="250"/>
        <v>0</v>
      </c>
      <c r="AC996" s="235">
        <f t="shared" si="251"/>
        <v>5300</v>
      </c>
      <c r="AH996" s="441"/>
      <c r="AJ996" s="240">
        <f t="shared" si="252"/>
        <v>0</v>
      </c>
      <c r="AK996" s="234">
        <f t="shared" si="253"/>
        <v>0.73529411764705888</v>
      </c>
      <c r="AL996" s="235">
        <f t="shared" si="254"/>
        <v>0</v>
      </c>
      <c r="AM996" s="235">
        <f t="shared" si="255"/>
        <v>5300</v>
      </c>
      <c r="AR996" s="441"/>
    </row>
    <row r="997" spans="2:44" ht="12.6" hidden="1" customHeight="1" outlineLevel="1" x14ac:dyDescent="0.2">
      <c r="B997" s="456">
        <f>'Comm Prop Portfolio'!A980</f>
        <v>971</v>
      </c>
      <c r="C997" s="822">
        <f>'Comm Prop Portfolio'!B980*(1+$D$8)</f>
        <v>4134060</v>
      </c>
      <c r="D997" s="823">
        <f>'Comm Prop Portfolio'!C980*(1+$D$9)</f>
        <v>773.31240000000003</v>
      </c>
      <c r="E997" s="457"/>
      <c r="F997" s="234">
        <f t="shared" si="240"/>
        <v>0.51621408494313092</v>
      </c>
      <c r="G997" s="234">
        <f t="shared" si="241"/>
        <v>0</v>
      </c>
      <c r="H997" s="235">
        <f t="shared" si="242"/>
        <v>399.19475294117643</v>
      </c>
      <c r="I997" s="235">
        <f t="shared" si="243"/>
        <v>0</v>
      </c>
      <c r="N997" s="441"/>
      <c r="P997" s="240">
        <f t="shared" si="244"/>
        <v>0</v>
      </c>
      <c r="Q997" s="234">
        <f t="shared" si="245"/>
        <v>0</v>
      </c>
      <c r="R997" s="235">
        <f t="shared" si="246"/>
        <v>0</v>
      </c>
      <c r="S997" s="235">
        <f t="shared" si="247"/>
        <v>0</v>
      </c>
      <c r="X997" s="441"/>
      <c r="Z997" s="240">
        <f t="shared" si="248"/>
        <v>0</v>
      </c>
      <c r="AA997" s="234">
        <f t="shared" si="249"/>
        <v>0</v>
      </c>
      <c r="AB997" s="235">
        <f t="shared" si="250"/>
        <v>0</v>
      </c>
      <c r="AC997" s="235">
        <f t="shared" si="251"/>
        <v>0</v>
      </c>
      <c r="AH997" s="441"/>
      <c r="AJ997" s="240">
        <f t="shared" si="252"/>
        <v>0</v>
      </c>
      <c r="AK997" s="234">
        <f t="shared" si="253"/>
        <v>0</v>
      </c>
      <c r="AL997" s="235">
        <f t="shared" si="254"/>
        <v>0</v>
      </c>
      <c r="AM997" s="235">
        <f t="shared" si="255"/>
        <v>0</v>
      </c>
      <c r="AR997" s="441"/>
    </row>
    <row r="998" spans="2:44" ht="12.6" hidden="1" customHeight="1" outlineLevel="1" x14ac:dyDescent="0.2">
      <c r="B998" s="456">
        <f>'Comm Prop Portfolio'!A981</f>
        <v>972</v>
      </c>
      <c r="C998" s="822">
        <f>'Comm Prop Portfolio'!B981*(1+$D$8)</f>
        <v>12663300</v>
      </c>
      <c r="D998" s="823">
        <f>'Comm Prop Portfolio'!C981*(1+$D$9)</f>
        <v>3553.1730000000002</v>
      </c>
      <c r="E998" s="457"/>
      <c r="F998" s="234">
        <f t="shared" si="240"/>
        <v>0.6317468590335853</v>
      </c>
      <c r="G998" s="234">
        <f t="shared" si="241"/>
        <v>0.21031642620801844</v>
      </c>
      <c r="H998" s="235">
        <f t="shared" si="242"/>
        <v>2244.7058823529414</v>
      </c>
      <c r="I998" s="235">
        <f t="shared" si="243"/>
        <v>747.29064705882354</v>
      </c>
      <c r="N998" s="441"/>
      <c r="P998" s="240">
        <f t="shared" si="244"/>
        <v>0</v>
      </c>
      <c r="Q998" s="234">
        <f t="shared" si="245"/>
        <v>0.21031642620801844</v>
      </c>
      <c r="R998" s="235">
        <f t="shared" si="246"/>
        <v>0</v>
      </c>
      <c r="S998" s="235">
        <f t="shared" si="247"/>
        <v>747.29064705882354</v>
      </c>
      <c r="X998" s="441"/>
      <c r="Z998" s="240">
        <f t="shared" si="248"/>
        <v>0</v>
      </c>
      <c r="AA998" s="234">
        <f t="shared" si="249"/>
        <v>0.21031642620801844</v>
      </c>
      <c r="AB998" s="235">
        <f t="shared" si="250"/>
        <v>0</v>
      </c>
      <c r="AC998" s="235">
        <f t="shared" si="251"/>
        <v>747.29064705882354</v>
      </c>
      <c r="AH998" s="441"/>
      <c r="AJ998" s="240">
        <f t="shared" si="252"/>
        <v>0</v>
      </c>
      <c r="AK998" s="234">
        <f t="shared" si="253"/>
        <v>0.21031642620801844</v>
      </c>
      <c r="AL998" s="235">
        <f t="shared" si="254"/>
        <v>0</v>
      </c>
      <c r="AM998" s="235">
        <f t="shared" si="255"/>
        <v>747.29064705882354</v>
      </c>
      <c r="AR998" s="441"/>
    </row>
    <row r="999" spans="2:44" ht="12.6" hidden="1" customHeight="1" outlineLevel="1" x14ac:dyDescent="0.2">
      <c r="B999" s="456">
        <f>'Comm Prop Portfolio'!A982</f>
        <v>973</v>
      </c>
      <c r="C999" s="822">
        <f>'Comm Prop Portfolio'!B982*(1+$D$8)</f>
        <v>1273980</v>
      </c>
      <c r="D999" s="823">
        <f>'Comm Prop Portfolio'!C982*(1+$D$9)</f>
        <v>397.18200000000002</v>
      </c>
      <c r="E999" s="457"/>
      <c r="F999" s="234">
        <f t="shared" si="240"/>
        <v>0</v>
      </c>
      <c r="G999" s="234">
        <f t="shared" si="241"/>
        <v>0</v>
      </c>
      <c r="H999" s="235">
        <f t="shared" si="242"/>
        <v>0</v>
      </c>
      <c r="I999" s="235">
        <f t="shared" si="243"/>
        <v>0</v>
      </c>
      <c r="N999" s="441"/>
      <c r="P999" s="240">
        <f t="shared" si="244"/>
        <v>0</v>
      </c>
      <c r="Q999" s="234">
        <f t="shared" si="245"/>
        <v>0</v>
      </c>
      <c r="R999" s="235">
        <f t="shared" si="246"/>
        <v>0</v>
      </c>
      <c r="S999" s="235">
        <f t="shared" si="247"/>
        <v>0</v>
      </c>
      <c r="X999" s="441"/>
      <c r="Z999" s="240">
        <f t="shared" si="248"/>
        <v>0</v>
      </c>
      <c r="AA999" s="234">
        <f t="shared" si="249"/>
        <v>0</v>
      </c>
      <c r="AB999" s="235">
        <f t="shared" si="250"/>
        <v>0</v>
      </c>
      <c r="AC999" s="235">
        <f t="shared" si="251"/>
        <v>0</v>
      </c>
      <c r="AH999" s="441"/>
      <c r="AJ999" s="240">
        <f t="shared" si="252"/>
        <v>0</v>
      </c>
      <c r="AK999" s="234">
        <f t="shared" si="253"/>
        <v>0</v>
      </c>
      <c r="AL999" s="235">
        <f t="shared" si="254"/>
        <v>0</v>
      </c>
      <c r="AM999" s="235">
        <f t="shared" si="255"/>
        <v>0</v>
      </c>
      <c r="AR999" s="441"/>
    </row>
    <row r="1000" spans="2:44" ht="12.6" hidden="1" customHeight="1" outlineLevel="1" x14ac:dyDescent="0.2">
      <c r="B1000" s="456">
        <f>'Comm Prop Portfolio'!A983</f>
        <v>974</v>
      </c>
      <c r="C1000" s="822">
        <f>'Comm Prop Portfolio'!B983*(1+$D$8)</f>
        <v>8533320</v>
      </c>
      <c r="D1000" s="823">
        <f>'Comm Prop Portfolio'!C983*(1+$D$9)</f>
        <v>1507.5532000000001</v>
      </c>
      <c r="E1000" s="457"/>
      <c r="F1000" s="234">
        <f t="shared" si="240"/>
        <v>0.76562463378849033</v>
      </c>
      <c r="G1000" s="234">
        <f t="shared" si="241"/>
        <v>0</v>
      </c>
      <c r="H1000" s="235">
        <f t="shared" si="242"/>
        <v>1154.2198666666668</v>
      </c>
      <c r="I1000" s="235">
        <f t="shared" si="243"/>
        <v>0</v>
      </c>
      <c r="N1000" s="441"/>
      <c r="P1000" s="240">
        <f t="shared" si="244"/>
        <v>0</v>
      </c>
      <c r="Q1000" s="234">
        <f t="shared" si="245"/>
        <v>0</v>
      </c>
      <c r="R1000" s="235">
        <f t="shared" si="246"/>
        <v>0</v>
      </c>
      <c r="S1000" s="235">
        <f t="shared" si="247"/>
        <v>0</v>
      </c>
      <c r="X1000" s="441"/>
      <c r="Z1000" s="240">
        <f t="shared" si="248"/>
        <v>0</v>
      </c>
      <c r="AA1000" s="234">
        <f t="shared" si="249"/>
        <v>0</v>
      </c>
      <c r="AB1000" s="235">
        <f t="shared" si="250"/>
        <v>0</v>
      </c>
      <c r="AC1000" s="235">
        <f t="shared" si="251"/>
        <v>0</v>
      </c>
      <c r="AH1000" s="441"/>
      <c r="AJ1000" s="240">
        <f t="shared" si="252"/>
        <v>0</v>
      </c>
      <c r="AK1000" s="234">
        <f t="shared" si="253"/>
        <v>0</v>
      </c>
      <c r="AL1000" s="235">
        <f t="shared" si="254"/>
        <v>0</v>
      </c>
      <c r="AM1000" s="235">
        <f t="shared" si="255"/>
        <v>0</v>
      </c>
      <c r="AR1000" s="441"/>
    </row>
    <row r="1001" spans="2:44" ht="12.6" hidden="1" customHeight="1" outlineLevel="1" x14ac:dyDescent="0.2">
      <c r="B1001" s="456">
        <f>'Comm Prop Portfolio'!A984</f>
        <v>975</v>
      </c>
      <c r="C1001" s="822">
        <f>'Comm Prop Portfolio'!B984*(1+$D$8)</f>
        <v>40800000</v>
      </c>
      <c r="D1001" s="823">
        <f>'Comm Prop Portfolio'!C984*(1+$D$9)</f>
        <v>6360</v>
      </c>
      <c r="E1001" s="457"/>
      <c r="F1001" s="234">
        <f t="shared" si="240"/>
        <v>0.19607843137254902</v>
      </c>
      <c r="G1001" s="234">
        <f t="shared" si="241"/>
        <v>0.73529411764705888</v>
      </c>
      <c r="H1001" s="235">
        <f t="shared" si="242"/>
        <v>1247.0588235294117</v>
      </c>
      <c r="I1001" s="235">
        <f t="shared" si="243"/>
        <v>4676.4705882352946</v>
      </c>
      <c r="N1001" s="441"/>
      <c r="P1001" s="240">
        <f t="shared" si="244"/>
        <v>0</v>
      </c>
      <c r="Q1001" s="234">
        <f t="shared" si="245"/>
        <v>0.73529411764705888</v>
      </c>
      <c r="R1001" s="235">
        <f t="shared" si="246"/>
        <v>0</v>
      </c>
      <c r="S1001" s="235">
        <f t="shared" si="247"/>
        <v>4676.4705882352946</v>
      </c>
      <c r="X1001" s="441"/>
      <c r="Z1001" s="240">
        <f t="shared" si="248"/>
        <v>0</v>
      </c>
      <c r="AA1001" s="234">
        <f t="shared" si="249"/>
        <v>0.73529411764705888</v>
      </c>
      <c r="AB1001" s="235">
        <f t="shared" si="250"/>
        <v>0</v>
      </c>
      <c r="AC1001" s="235">
        <f t="shared" si="251"/>
        <v>4676.4705882352946</v>
      </c>
      <c r="AH1001" s="441"/>
      <c r="AJ1001" s="240">
        <f t="shared" si="252"/>
        <v>0</v>
      </c>
      <c r="AK1001" s="234">
        <f t="shared" si="253"/>
        <v>0.73529411764705888</v>
      </c>
      <c r="AL1001" s="235">
        <f t="shared" si="254"/>
        <v>0</v>
      </c>
      <c r="AM1001" s="235">
        <f t="shared" si="255"/>
        <v>4676.4705882352946</v>
      </c>
      <c r="AR1001" s="441"/>
    </row>
    <row r="1002" spans="2:44" ht="12.6" hidden="1" customHeight="1" outlineLevel="1" x14ac:dyDescent="0.2">
      <c r="B1002" s="456">
        <f>'Comm Prop Portfolio'!A985</f>
        <v>976</v>
      </c>
      <c r="C1002" s="822">
        <f>'Comm Prop Portfolio'!B985*(1+$D$8)</f>
        <v>816000</v>
      </c>
      <c r="D1002" s="823">
        <f>'Comm Prop Portfolio'!C985*(1+$D$9)</f>
        <v>254.4</v>
      </c>
      <c r="E1002" s="457"/>
      <c r="F1002" s="234">
        <f t="shared" si="240"/>
        <v>0</v>
      </c>
      <c r="G1002" s="234">
        <f t="shared" si="241"/>
        <v>0</v>
      </c>
      <c r="H1002" s="235">
        <f t="shared" si="242"/>
        <v>0</v>
      </c>
      <c r="I1002" s="235">
        <f t="shared" si="243"/>
        <v>0</v>
      </c>
      <c r="N1002" s="441"/>
      <c r="P1002" s="240">
        <f t="shared" si="244"/>
        <v>0</v>
      </c>
      <c r="Q1002" s="234">
        <f t="shared" si="245"/>
        <v>0</v>
      </c>
      <c r="R1002" s="235">
        <f t="shared" si="246"/>
        <v>0</v>
      </c>
      <c r="S1002" s="235">
        <f t="shared" si="247"/>
        <v>0</v>
      </c>
      <c r="X1002" s="441"/>
      <c r="Z1002" s="240">
        <f t="shared" si="248"/>
        <v>0</v>
      </c>
      <c r="AA1002" s="234">
        <f t="shared" si="249"/>
        <v>0</v>
      </c>
      <c r="AB1002" s="235">
        <f t="shared" si="250"/>
        <v>0</v>
      </c>
      <c r="AC1002" s="235">
        <f t="shared" si="251"/>
        <v>0</v>
      </c>
      <c r="AH1002" s="441"/>
      <c r="AJ1002" s="240">
        <f t="shared" si="252"/>
        <v>0</v>
      </c>
      <c r="AK1002" s="234">
        <f t="shared" si="253"/>
        <v>0</v>
      </c>
      <c r="AL1002" s="235">
        <f t="shared" si="254"/>
        <v>0</v>
      </c>
      <c r="AM1002" s="235">
        <f t="shared" si="255"/>
        <v>0</v>
      </c>
      <c r="AR1002" s="441"/>
    </row>
    <row r="1003" spans="2:44" ht="12.6" hidden="1" customHeight="1" outlineLevel="1" x14ac:dyDescent="0.2">
      <c r="B1003" s="456">
        <f>'Comm Prop Portfolio'!A986</f>
        <v>977</v>
      </c>
      <c r="C1003" s="822">
        <f>'Comm Prop Portfolio'!B986*(1+$D$8)</f>
        <v>40060500</v>
      </c>
      <c r="D1003" s="823">
        <f>'Comm Prop Portfolio'!C986*(1+$D$9)</f>
        <v>7909.9850000000006</v>
      </c>
      <c r="E1003" s="457"/>
      <c r="F1003" s="234">
        <f t="shared" si="240"/>
        <v>0.19969795684027908</v>
      </c>
      <c r="G1003" s="234">
        <f t="shared" si="241"/>
        <v>0.74886733815104656</v>
      </c>
      <c r="H1003" s="235">
        <f t="shared" si="242"/>
        <v>1579.607843137255</v>
      </c>
      <c r="I1003" s="235">
        <f t="shared" si="243"/>
        <v>5923.5294117647063</v>
      </c>
      <c r="N1003" s="441"/>
      <c r="P1003" s="240">
        <f t="shared" si="244"/>
        <v>0</v>
      </c>
      <c r="Q1003" s="234">
        <f t="shared" si="245"/>
        <v>0.74886733815104656</v>
      </c>
      <c r="R1003" s="235">
        <f t="shared" si="246"/>
        <v>0</v>
      </c>
      <c r="S1003" s="235">
        <f t="shared" si="247"/>
        <v>5923.5294117647063</v>
      </c>
      <c r="X1003" s="441"/>
      <c r="Z1003" s="240">
        <f t="shared" si="248"/>
        <v>0</v>
      </c>
      <c r="AA1003" s="234">
        <f t="shared" si="249"/>
        <v>0.74886733815104656</v>
      </c>
      <c r="AB1003" s="235">
        <f t="shared" si="250"/>
        <v>0</v>
      </c>
      <c r="AC1003" s="235">
        <f t="shared" si="251"/>
        <v>5923.5294117647063</v>
      </c>
      <c r="AH1003" s="441"/>
      <c r="AJ1003" s="240">
        <f t="shared" si="252"/>
        <v>0</v>
      </c>
      <c r="AK1003" s="234">
        <f t="shared" si="253"/>
        <v>0.74886733815104656</v>
      </c>
      <c r="AL1003" s="235">
        <f t="shared" si="254"/>
        <v>0</v>
      </c>
      <c r="AM1003" s="235">
        <f t="shared" si="255"/>
        <v>5923.5294117647063</v>
      </c>
      <c r="AR1003" s="441"/>
    </row>
    <row r="1004" spans="2:44" ht="12.6" hidden="1" customHeight="1" outlineLevel="1" x14ac:dyDescent="0.2">
      <c r="B1004" s="456">
        <f>'Comm Prop Portfolio'!A987</f>
        <v>978</v>
      </c>
      <c r="C1004" s="822">
        <f>'Comm Prop Portfolio'!B987*(1+$D$8)</f>
        <v>8997420</v>
      </c>
      <c r="D1004" s="823">
        <f>'Comm Prop Portfolio'!C987*(1+$D$9)</f>
        <v>1122.0312000000001</v>
      </c>
      <c r="E1004" s="457"/>
      <c r="F1004" s="234">
        <f t="shared" si="240"/>
        <v>0.77771405580710917</v>
      </c>
      <c r="G1004" s="234">
        <f t="shared" si="241"/>
        <v>0</v>
      </c>
      <c r="H1004" s="235">
        <f t="shared" si="242"/>
        <v>872.61943529411781</v>
      </c>
      <c r="I1004" s="235">
        <f t="shared" si="243"/>
        <v>0</v>
      </c>
      <c r="N1004" s="441"/>
      <c r="P1004" s="240">
        <f t="shared" si="244"/>
        <v>0</v>
      </c>
      <c r="Q1004" s="234">
        <f t="shared" si="245"/>
        <v>0</v>
      </c>
      <c r="R1004" s="235">
        <f t="shared" si="246"/>
        <v>0</v>
      </c>
      <c r="S1004" s="235">
        <f t="shared" si="247"/>
        <v>0</v>
      </c>
      <c r="X1004" s="441"/>
      <c r="Z1004" s="240">
        <f t="shared" si="248"/>
        <v>0</v>
      </c>
      <c r="AA1004" s="234">
        <f t="shared" si="249"/>
        <v>0</v>
      </c>
      <c r="AB1004" s="235">
        <f t="shared" si="250"/>
        <v>0</v>
      </c>
      <c r="AC1004" s="235">
        <f t="shared" si="251"/>
        <v>0</v>
      </c>
      <c r="AH1004" s="441"/>
      <c r="AJ1004" s="240">
        <f t="shared" si="252"/>
        <v>0</v>
      </c>
      <c r="AK1004" s="234">
        <f t="shared" si="253"/>
        <v>0</v>
      </c>
      <c r="AL1004" s="235">
        <f t="shared" si="254"/>
        <v>0</v>
      </c>
      <c r="AM1004" s="235">
        <f t="shared" si="255"/>
        <v>0</v>
      </c>
      <c r="AR1004" s="441"/>
    </row>
    <row r="1005" spans="2:44" ht="12.6" hidden="1" customHeight="1" outlineLevel="1" x14ac:dyDescent="0.2">
      <c r="B1005" s="456">
        <f>'Comm Prop Portfolio'!A988</f>
        <v>979</v>
      </c>
      <c r="C1005" s="822">
        <f>'Comm Prop Portfolio'!B988*(1+$D$8)</f>
        <v>8784240</v>
      </c>
      <c r="D1005" s="823">
        <f>'Comm Prop Portfolio'!C988*(1+$D$9)</f>
        <v>2647.3288000000002</v>
      </c>
      <c r="E1005" s="457"/>
      <c r="F1005" s="234">
        <f t="shared" si="240"/>
        <v>0.77231951768166629</v>
      </c>
      <c r="G1005" s="234">
        <f t="shared" si="241"/>
        <v>0</v>
      </c>
      <c r="H1005" s="235">
        <f t="shared" si="242"/>
        <v>2044.5837019607845</v>
      </c>
      <c r="I1005" s="235">
        <f t="shared" si="243"/>
        <v>0</v>
      </c>
      <c r="N1005" s="441"/>
      <c r="P1005" s="240">
        <f t="shared" si="244"/>
        <v>0</v>
      </c>
      <c r="Q1005" s="234">
        <f t="shared" si="245"/>
        <v>0</v>
      </c>
      <c r="R1005" s="235">
        <f t="shared" si="246"/>
        <v>0</v>
      </c>
      <c r="S1005" s="235">
        <f t="shared" si="247"/>
        <v>0</v>
      </c>
      <c r="X1005" s="441"/>
      <c r="Z1005" s="240">
        <f t="shared" si="248"/>
        <v>0</v>
      </c>
      <c r="AA1005" s="234">
        <f t="shared" si="249"/>
        <v>0</v>
      </c>
      <c r="AB1005" s="235">
        <f t="shared" si="250"/>
        <v>0</v>
      </c>
      <c r="AC1005" s="235">
        <f t="shared" si="251"/>
        <v>0</v>
      </c>
      <c r="AH1005" s="441"/>
      <c r="AJ1005" s="240">
        <f t="shared" si="252"/>
        <v>0</v>
      </c>
      <c r="AK1005" s="234">
        <f t="shared" si="253"/>
        <v>0</v>
      </c>
      <c r="AL1005" s="235">
        <f t="shared" si="254"/>
        <v>0</v>
      </c>
      <c r="AM1005" s="235">
        <f t="shared" si="255"/>
        <v>0</v>
      </c>
      <c r="AR1005" s="441"/>
    </row>
    <row r="1006" spans="2:44" ht="12.6" hidden="1" customHeight="1" outlineLevel="1" x14ac:dyDescent="0.2">
      <c r="B1006" s="456">
        <f>'Comm Prop Portfolio'!A989</f>
        <v>980</v>
      </c>
      <c r="C1006" s="822">
        <f>'Comm Prop Portfolio'!B989*(1+$D$8)</f>
        <v>6266880</v>
      </c>
      <c r="D1006" s="823">
        <f>'Comm Prop Portfolio'!C989*(1+$D$9)</f>
        <v>1888.6656</v>
      </c>
      <c r="E1006" s="457"/>
      <c r="F1006" s="234">
        <f t="shared" si="240"/>
        <v>0.68086192810457513</v>
      </c>
      <c r="G1006" s="234">
        <f t="shared" si="241"/>
        <v>0</v>
      </c>
      <c r="H1006" s="235">
        <f t="shared" si="242"/>
        <v>1285.9205019607843</v>
      </c>
      <c r="I1006" s="235">
        <f t="shared" si="243"/>
        <v>0</v>
      </c>
      <c r="N1006" s="441"/>
      <c r="P1006" s="240">
        <f t="shared" si="244"/>
        <v>0</v>
      </c>
      <c r="Q1006" s="234">
        <f t="shared" si="245"/>
        <v>0</v>
      </c>
      <c r="R1006" s="235">
        <f t="shared" si="246"/>
        <v>0</v>
      </c>
      <c r="S1006" s="235">
        <f t="shared" si="247"/>
        <v>0</v>
      </c>
      <c r="X1006" s="441"/>
      <c r="Z1006" s="240">
        <f t="shared" si="248"/>
        <v>0</v>
      </c>
      <c r="AA1006" s="234">
        <f t="shared" si="249"/>
        <v>0</v>
      </c>
      <c r="AB1006" s="235">
        <f t="shared" si="250"/>
        <v>0</v>
      </c>
      <c r="AC1006" s="235">
        <f t="shared" si="251"/>
        <v>0</v>
      </c>
      <c r="AH1006" s="441"/>
      <c r="AJ1006" s="240">
        <f t="shared" si="252"/>
        <v>0</v>
      </c>
      <c r="AK1006" s="234">
        <f t="shared" si="253"/>
        <v>0</v>
      </c>
      <c r="AL1006" s="235">
        <f t="shared" si="254"/>
        <v>0</v>
      </c>
      <c r="AM1006" s="235">
        <f t="shared" si="255"/>
        <v>0</v>
      </c>
      <c r="AR1006" s="441"/>
    </row>
    <row r="1007" spans="2:44" ht="12.6" hidden="1" customHeight="1" outlineLevel="1" x14ac:dyDescent="0.2">
      <c r="B1007" s="456">
        <f>'Comm Prop Portfolio'!A990</f>
        <v>981</v>
      </c>
      <c r="C1007" s="822">
        <f>'Comm Prop Portfolio'!B990*(1+$D$8)</f>
        <v>4078980</v>
      </c>
      <c r="D1007" s="823">
        <f>'Comm Prop Portfolio'!C990*(1+$D$9)</f>
        <v>805.39859999999999</v>
      </c>
      <c r="E1007" s="457"/>
      <c r="F1007" s="234">
        <f t="shared" si="240"/>
        <v>0.50968134190410352</v>
      </c>
      <c r="G1007" s="234">
        <f t="shared" si="241"/>
        <v>0</v>
      </c>
      <c r="H1007" s="235">
        <f t="shared" si="242"/>
        <v>410.49663921568629</v>
      </c>
      <c r="I1007" s="235">
        <f t="shared" si="243"/>
        <v>0</v>
      </c>
      <c r="N1007" s="441"/>
      <c r="P1007" s="240">
        <f t="shared" si="244"/>
        <v>0</v>
      </c>
      <c r="Q1007" s="234">
        <f t="shared" si="245"/>
        <v>0</v>
      </c>
      <c r="R1007" s="235">
        <f t="shared" si="246"/>
        <v>0</v>
      </c>
      <c r="S1007" s="235">
        <f t="shared" si="247"/>
        <v>0</v>
      </c>
      <c r="X1007" s="441"/>
      <c r="Z1007" s="240">
        <f t="shared" si="248"/>
        <v>0</v>
      </c>
      <c r="AA1007" s="234">
        <f t="shared" si="249"/>
        <v>0</v>
      </c>
      <c r="AB1007" s="235">
        <f t="shared" si="250"/>
        <v>0</v>
      </c>
      <c r="AC1007" s="235">
        <f t="shared" si="251"/>
        <v>0</v>
      </c>
      <c r="AH1007" s="441"/>
      <c r="AJ1007" s="240">
        <f t="shared" si="252"/>
        <v>0</v>
      </c>
      <c r="AK1007" s="234">
        <f t="shared" si="253"/>
        <v>0</v>
      </c>
      <c r="AL1007" s="235">
        <f t="shared" si="254"/>
        <v>0</v>
      </c>
      <c r="AM1007" s="235">
        <f t="shared" si="255"/>
        <v>0</v>
      </c>
      <c r="AR1007" s="441"/>
    </row>
    <row r="1008" spans="2:44" ht="12.6" hidden="1" customHeight="1" outlineLevel="1" x14ac:dyDescent="0.2">
      <c r="B1008" s="456">
        <f>'Comm Prop Portfolio'!A991</f>
        <v>982</v>
      </c>
      <c r="C1008" s="822">
        <f>'Comm Prop Portfolio'!B991*(1+$D$8)</f>
        <v>20521380</v>
      </c>
      <c r="D1008" s="823">
        <f>'Comm Prop Portfolio'!C991*(1+$D$9)</f>
        <v>2985.6596</v>
      </c>
      <c r="E1008" s="457"/>
      <c r="F1008" s="234">
        <f t="shared" si="240"/>
        <v>0.38983733062786224</v>
      </c>
      <c r="G1008" s="234">
        <f t="shared" si="241"/>
        <v>0.51270333671517221</v>
      </c>
      <c r="H1008" s="235">
        <f t="shared" si="242"/>
        <v>1163.9215686274508</v>
      </c>
      <c r="I1008" s="235">
        <f t="shared" si="243"/>
        <v>1530.7576392156864</v>
      </c>
      <c r="N1008" s="441"/>
      <c r="P1008" s="240">
        <f t="shared" si="244"/>
        <v>0</v>
      </c>
      <c r="Q1008" s="234">
        <f t="shared" si="245"/>
        <v>0.51270333671517221</v>
      </c>
      <c r="R1008" s="235">
        <f t="shared" si="246"/>
        <v>0</v>
      </c>
      <c r="S1008" s="235">
        <f t="shared" si="247"/>
        <v>1530.7576392156864</v>
      </c>
      <c r="X1008" s="441"/>
      <c r="Z1008" s="240">
        <f t="shared" si="248"/>
        <v>0</v>
      </c>
      <c r="AA1008" s="234">
        <f t="shared" si="249"/>
        <v>0.51270333671517221</v>
      </c>
      <c r="AB1008" s="235">
        <f t="shared" si="250"/>
        <v>0</v>
      </c>
      <c r="AC1008" s="235">
        <f t="shared" si="251"/>
        <v>1530.7576392156864</v>
      </c>
      <c r="AH1008" s="441"/>
      <c r="AJ1008" s="240">
        <f t="shared" si="252"/>
        <v>0</v>
      </c>
      <c r="AK1008" s="234">
        <f t="shared" si="253"/>
        <v>0.51270333671517221</v>
      </c>
      <c r="AL1008" s="235">
        <f t="shared" si="254"/>
        <v>0</v>
      </c>
      <c r="AM1008" s="235">
        <f t="shared" si="255"/>
        <v>1530.7576392156864</v>
      </c>
      <c r="AR1008" s="441"/>
    </row>
    <row r="1009" spans="2:44" ht="12.6" hidden="1" customHeight="1" outlineLevel="1" x14ac:dyDescent="0.2">
      <c r="B1009" s="456">
        <f>'Comm Prop Portfolio'!A992</f>
        <v>983</v>
      </c>
      <c r="C1009" s="822">
        <f>'Comm Prop Portfolio'!B992*(1+$D$8)</f>
        <v>9437040</v>
      </c>
      <c r="D1009" s="823">
        <f>'Comm Prop Portfolio'!C992*(1+$D$9)</f>
        <v>2647.9223999999999</v>
      </c>
      <c r="E1009" s="457"/>
      <c r="F1009" s="234">
        <f t="shared" si="240"/>
        <v>0.78806914032366082</v>
      </c>
      <c r="G1009" s="234">
        <f t="shared" si="241"/>
        <v>0</v>
      </c>
      <c r="H1009" s="235">
        <f t="shared" si="242"/>
        <v>2086.7459294117648</v>
      </c>
      <c r="I1009" s="235">
        <f t="shared" si="243"/>
        <v>0</v>
      </c>
      <c r="N1009" s="441"/>
      <c r="P1009" s="240">
        <f t="shared" si="244"/>
        <v>0</v>
      </c>
      <c r="Q1009" s="234">
        <f t="shared" si="245"/>
        <v>0</v>
      </c>
      <c r="R1009" s="235">
        <f t="shared" si="246"/>
        <v>0</v>
      </c>
      <c r="S1009" s="235">
        <f t="shared" si="247"/>
        <v>0</v>
      </c>
      <c r="X1009" s="441"/>
      <c r="Z1009" s="240">
        <f t="shared" si="248"/>
        <v>0</v>
      </c>
      <c r="AA1009" s="234">
        <f t="shared" si="249"/>
        <v>0</v>
      </c>
      <c r="AB1009" s="235">
        <f t="shared" si="250"/>
        <v>0</v>
      </c>
      <c r="AC1009" s="235">
        <f t="shared" si="251"/>
        <v>0</v>
      </c>
      <c r="AH1009" s="441"/>
      <c r="AJ1009" s="240">
        <f t="shared" si="252"/>
        <v>0</v>
      </c>
      <c r="AK1009" s="234">
        <f t="shared" si="253"/>
        <v>0</v>
      </c>
      <c r="AL1009" s="235">
        <f t="shared" si="254"/>
        <v>0</v>
      </c>
      <c r="AM1009" s="235">
        <f t="shared" si="255"/>
        <v>0</v>
      </c>
      <c r="AR1009" s="441"/>
    </row>
    <row r="1010" spans="2:44" ht="12.6" hidden="1" customHeight="1" outlineLevel="1" x14ac:dyDescent="0.2">
      <c r="B1010" s="456">
        <f>'Comm Prop Portfolio'!A993</f>
        <v>984</v>
      </c>
      <c r="C1010" s="822">
        <f>'Comm Prop Portfolio'!B993*(1+$D$8)</f>
        <v>816000</v>
      </c>
      <c r="D1010" s="823">
        <f>'Comm Prop Portfolio'!C993*(1+$D$9)</f>
        <v>237.44</v>
      </c>
      <c r="E1010" s="457"/>
      <c r="F1010" s="234">
        <f t="shared" si="240"/>
        <v>0</v>
      </c>
      <c r="G1010" s="234">
        <f t="shared" si="241"/>
        <v>0</v>
      </c>
      <c r="H1010" s="235">
        <f t="shared" si="242"/>
        <v>0</v>
      </c>
      <c r="I1010" s="235">
        <f t="shared" si="243"/>
        <v>0</v>
      </c>
      <c r="N1010" s="441"/>
      <c r="P1010" s="240">
        <f t="shared" si="244"/>
        <v>0</v>
      </c>
      <c r="Q1010" s="234">
        <f t="shared" si="245"/>
        <v>0</v>
      </c>
      <c r="R1010" s="235">
        <f t="shared" si="246"/>
        <v>0</v>
      </c>
      <c r="S1010" s="235">
        <f t="shared" si="247"/>
        <v>0</v>
      </c>
      <c r="X1010" s="441"/>
      <c r="Z1010" s="240">
        <f t="shared" si="248"/>
        <v>0</v>
      </c>
      <c r="AA1010" s="234">
        <f t="shared" si="249"/>
        <v>0</v>
      </c>
      <c r="AB1010" s="235">
        <f t="shared" si="250"/>
        <v>0</v>
      </c>
      <c r="AC1010" s="235">
        <f t="shared" si="251"/>
        <v>0</v>
      </c>
      <c r="AH1010" s="441"/>
      <c r="AJ1010" s="240">
        <f t="shared" si="252"/>
        <v>0</v>
      </c>
      <c r="AK1010" s="234">
        <f t="shared" si="253"/>
        <v>0</v>
      </c>
      <c r="AL1010" s="235">
        <f t="shared" si="254"/>
        <v>0</v>
      </c>
      <c r="AM1010" s="235">
        <f t="shared" si="255"/>
        <v>0</v>
      </c>
      <c r="AR1010" s="441"/>
    </row>
    <row r="1011" spans="2:44" ht="12.6" hidden="1" customHeight="1" outlineLevel="1" x14ac:dyDescent="0.2">
      <c r="B1011" s="456">
        <f>'Comm Prop Portfolio'!A994</f>
        <v>985</v>
      </c>
      <c r="C1011" s="822">
        <f>'Comm Prop Portfolio'!B994*(1+$D$8)</f>
        <v>17605200</v>
      </c>
      <c r="D1011" s="823">
        <f>'Comm Prop Portfolio'!C994*(1+$D$9)</f>
        <v>3659.1200000000003</v>
      </c>
      <c r="E1011" s="457"/>
      <c r="F1011" s="234">
        <f t="shared" si="240"/>
        <v>0.45441119669188651</v>
      </c>
      <c r="G1011" s="234">
        <f t="shared" si="241"/>
        <v>0.43198600413514188</v>
      </c>
      <c r="H1011" s="235">
        <f t="shared" si="242"/>
        <v>1662.7450980392159</v>
      </c>
      <c r="I1011" s="235">
        <f t="shared" si="243"/>
        <v>1580.6886274509804</v>
      </c>
      <c r="N1011" s="441"/>
      <c r="P1011" s="240">
        <f t="shared" si="244"/>
        <v>0</v>
      </c>
      <c r="Q1011" s="234">
        <f t="shared" si="245"/>
        <v>0.43198600413514188</v>
      </c>
      <c r="R1011" s="235">
        <f t="shared" si="246"/>
        <v>0</v>
      </c>
      <c r="S1011" s="235">
        <f t="shared" si="247"/>
        <v>1580.6886274509804</v>
      </c>
      <c r="X1011" s="441"/>
      <c r="Z1011" s="240">
        <f t="shared" si="248"/>
        <v>0</v>
      </c>
      <c r="AA1011" s="234">
        <f t="shared" si="249"/>
        <v>0.43198600413514188</v>
      </c>
      <c r="AB1011" s="235">
        <f t="shared" si="250"/>
        <v>0</v>
      </c>
      <c r="AC1011" s="235">
        <f t="shared" si="251"/>
        <v>1580.6886274509804</v>
      </c>
      <c r="AH1011" s="441"/>
      <c r="AJ1011" s="240">
        <f t="shared" si="252"/>
        <v>0</v>
      </c>
      <c r="AK1011" s="234">
        <f t="shared" si="253"/>
        <v>0.43198600413514188</v>
      </c>
      <c r="AL1011" s="235">
        <f t="shared" si="254"/>
        <v>0</v>
      </c>
      <c r="AM1011" s="235">
        <f t="shared" si="255"/>
        <v>1580.6886274509804</v>
      </c>
      <c r="AR1011" s="441"/>
    </row>
    <row r="1012" spans="2:44" ht="12.6" hidden="1" customHeight="1" outlineLevel="1" x14ac:dyDescent="0.2">
      <c r="B1012" s="456">
        <f>'Comm Prop Portfolio'!A995</f>
        <v>986</v>
      </c>
      <c r="C1012" s="822">
        <f>'Comm Prop Portfolio'!B995*(1+$D$8)</f>
        <v>9529860</v>
      </c>
      <c r="D1012" s="823">
        <f>'Comm Prop Portfolio'!C995*(1+$D$9)</f>
        <v>2673.9666000000002</v>
      </c>
      <c r="E1012" s="457"/>
      <c r="F1012" s="234">
        <f t="shared" si="240"/>
        <v>0.79013332829653327</v>
      </c>
      <c r="G1012" s="234">
        <f t="shared" si="241"/>
        <v>0</v>
      </c>
      <c r="H1012" s="235">
        <f t="shared" si="242"/>
        <v>2112.7901294117651</v>
      </c>
      <c r="I1012" s="235">
        <f t="shared" si="243"/>
        <v>0</v>
      </c>
      <c r="N1012" s="441"/>
      <c r="P1012" s="240">
        <f t="shared" si="244"/>
        <v>0</v>
      </c>
      <c r="Q1012" s="234">
        <f t="shared" si="245"/>
        <v>0</v>
      </c>
      <c r="R1012" s="235">
        <f t="shared" si="246"/>
        <v>0</v>
      </c>
      <c r="S1012" s="235">
        <f t="shared" si="247"/>
        <v>0</v>
      </c>
      <c r="X1012" s="441"/>
      <c r="Z1012" s="240">
        <f t="shared" si="248"/>
        <v>0</v>
      </c>
      <c r="AA1012" s="234">
        <f t="shared" si="249"/>
        <v>0</v>
      </c>
      <c r="AB1012" s="235">
        <f t="shared" si="250"/>
        <v>0</v>
      </c>
      <c r="AC1012" s="235">
        <f t="shared" si="251"/>
        <v>0</v>
      </c>
      <c r="AH1012" s="441"/>
      <c r="AJ1012" s="240">
        <f t="shared" si="252"/>
        <v>0</v>
      </c>
      <c r="AK1012" s="234">
        <f t="shared" si="253"/>
        <v>0</v>
      </c>
      <c r="AL1012" s="235">
        <f t="shared" si="254"/>
        <v>0</v>
      </c>
      <c r="AM1012" s="235">
        <f t="shared" si="255"/>
        <v>0</v>
      </c>
      <c r="AR1012" s="441"/>
    </row>
    <row r="1013" spans="2:44" ht="12.6" hidden="1" customHeight="1" outlineLevel="1" x14ac:dyDescent="0.2">
      <c r="B1013" s="456">
        <f>'Comm Prop Portfolio'!A996</f>
        <v>987</v>
      </c>
      <c r="C1013" s="822">
        <f>'Comm Prop Portfolio'!B996*(1+$D$8)</f>
        <v>40382820</v>
      </c>
      <c r="D1013" s="823">
        <f>'Comm Prop Portfolio'!C996*(1+$D$9)</f>
        <v>6294.9690000000001</v>
      </c>
      <c r="E1013" s="457"/>
      <c r="F1013" s="234">
        <f t="shared" si="240"/>
        <v>0.19810404523507769</v>
      </c>
      <c r="G1013" s="234">
        <f t="shared" si="241"/>
        <v>0.74289016963154131</v>
      </c>
      <c r="H1013" s="235">
        <f t="shared" si="242"/>
        <v>1247.0588235294117</v>
      </c>
      <c r="I1013" s="235">
        <f t="shared" si="243"/>
        <v>4676.4705882352937</v>
      </c>
      <c r="N1013" s="441"/>
      <c r="P1013" s="240">
        <f t="shared" si="244"/>
        <v>0</v>
      </c>
      <c r="Q1013" s="234">
        <f t="shared" si="245"/>
        <v>0.74289016963154131</v>
      </c>
      <c r="R1013" s="235">
        <f t="shared" si="246"/>
        <v>0</v>
      </c>
      <c r="S1013" s="235">
        <f t="shared" si="247"/>
        <v>4676.4705882352937</v>
      </c>
      <c r="X1013" s="441"/>
      <c r="Z1013" s="240">
        <f t="shared" si="248"/>
        <v>0</v>
      </c>
      <c r="AA1013" s="234">
        <f t="shared" si="249"/>
        <v>0.74289016963154131</v>
      </c>
      <c r="AB1013" s="235">
        <f t="shared" si="250"/>
        <v>0</v>
      </c>
      <c r="AC1013" s="235">
        <f t="shared" si="251"/>
        <v>4676.4705882352937</v>
      </c>
      <c r="AH1013" s="441"/>
      <c r="AJ1013" s="240">
        <f t="shared" si="252"/>
        <v>0</v>
      </c>
      <c r="AK1013" s="234">
        <f t="shared" si="253"/>
        <v>0.74289016963154131</v>
      </c>
      <c r="AL1013" s="235">
        <f t="shared" si="254"/>
        <v>0</v>
      </c>
      <c r="AM1013" s="235">
        <f t="shared" si="255"/>
        <v>4676.4705882352937</v>
      </c>
      <c r="AR1013" s="441"/>
    </row>
    <row r="1014" spans="2:44" ht="12.6" hidden="1" customHeight="1" outlineLevel="1" x14ac:dyDescent="0.2">
      <c r="B1014" s="456">
        <f>'Comm Prop Portfolio'!A997</f>
        <v>988</v>
      </c>
      <c r="C1014" s="822">
        <f>'Comm Prop Portfolio'!B997*(1+$D$8)</f>
        <v>40800000</v>
      </c>
      <c r="D1014" s="823">
        <f>'Comm Prop Portfolio'!C997*(1+$D$9)</f>
        <v>6784</v>
      </c>
      <c r="E1014" s="457"/>
      <c r="F1014" s="234">
        <f t="shared" si="240"/>
        <v>0.19607843137254902</v>
      </c>
      <c r="G1014" s="234">
        <f t="shared" si="241"/>
        <v>0.73529411764705888</v>
      </c>
      <c r="H1014" s="235">
        <f t="shared" si="242"/>
        <v>1330.1960784313726</v>
      </c>
      <c r="I1014" s="235">
        <f t="shared" si="243"/>
        <v>4988.2352941176478</v>
      </c>
      <c r="N1014" s="441"/>
      <c r="P1014" s="240">
        <f t="shared" si="244"/>
        <v>0</v>
      </c>
      <c r="Q1014" s="234">
        <f t="shared" si="245"/>
        <v>0.73529411764705888</v>
      </c>
      <c r="R1014" s="235">
        <f t="shared" si="246"/>
        <v>0</v>
      </c>
      <c r="S1014" s="235">
        <f t="shared" si="247"/>
        <v>4988.2352941176478</v>
      </c>
      <c r="X1014" s="441"/>
      <c r="Z1014" s="240">
        <f t="shared" si="248"/>
        <v>0</v>
      </c>
      <c r="AA1014" s="234">
        <f t="shared" si="249"/>
        <v>0.73529411764705888</v>
      </c>
      <c r="AB1014" s="235">
        <f t="shared" si="250"/>
        <v>0</v>
      </c>
      <c r="AC1014" s="235">
        <f t="shared" si="251"/>
        <v>4988.2352941176478</v>
      </c>
      <c r="AH1014" s="441"/>
      <c r="AJ1014" s="240">
        <f t="shared" si="252"/>
        <v>0</v>
      </c>
      <c r="AK1014" s="234">
        <f t="shared" si="253"/>
        <v>0.73529411764705888</v>
      </c>
      <c r="AL1014" s="235">
        <f t="shared" si="254"/>
        <v>0</v>
      </c>
      <c r="AM1014" s="235">
        <f t="shared" si="255"/>
        <v>4988.2352941176478</v>
      </c>
      <c r="AR1014" s="441"/>
    </row>
    <row r="1015" spans="2:44" ht="12.6" hidden="1" customHeight="1" outlineLevel="1" x14ac:dyDescent="0.2">
      <c r="B1015" s="456">
        <f>'Comm Prop Portfolio'!A998</f>
        <v>989</v>
      </c>
      <c r="C1015" s="822">
        <f>'Comm Prop Portfolio'!B998*(1+$D$8)</f>
        <v>816000</v>
      </c>
      <c r="D1015" s="823">
        <f>'Comm Prop Portfolio'!C998*(1+$D$9)</f>
        <v>144.16</v>
      </c>
      <c r="E1015" s="457"/>
      <c r="F1015" s="234">
        <f t="shared" si="240"/>
        <v>0</v>
      </c>
      <c r="G1015" s="234">
        <f t="shared" si="241"/>
        <v>0</v>
      </c>
      <c r="H1015" s="235">
        <f t="shared" si="242"/>
        <v>0</v>
      </c>
      <c r="I1015" s="235">
        <f t="shared" si="243"/>
        <v>0</v>
      </c>
      <c r="N1015" s="441"/>
      <c r="P1015" s="240">
        <f t="shared" si="244"/>
        <v>0</v>
      </c>
      <c r="Q1015" s="234">
        <f t="shared" si="245"/>
        <v>0</v>
      </c>
      <c r="R1015" s="235">
        <f t="shared" si="246"/>
        <v>0</v>
      </c>
      <c r="S1015" s="235">
        <f t="shared" si="247"/>
        <v>0</v>
      </c>
      <c r="X1015" s="441"/>
      <c r="Z1015" s="240">
        <f t="shared" si="248"/>
        <v>0</v>
      </c>
      <c r="AA1015" s="234">
        <f t="shared" si="249"/>
        <v>0</v>
      </c>
      <c r="AB1015" s="235">
        <f t="shared" si="250"/>
        <v>0</v>
      </c>
      <c r="AC1015" s="235">
        <f t="shared" si="251"/>
        <v>0</v>
      </c>
      <c r="AH1015" s="441"/>
      <c r="AJ1015" s="240">
        <f t="shared" si="252"/>
        <v>0</v>
      </c>
      <c r="AK1015" s="234">
        <f t="shared" si="253"/>
        <v>0</v>
      </c>
      <c r="AL1015" s="235">
        <f t="shared" si="254"/>
        <v>0</v>
      </c>
      <c r="AM1015" s="235">
        <f t="shared" si="255"/>
        <v>0</v>
      </c>
      <c r="AR1015" s="441"/>
    </row>
    <row r="1016" spans="2:44" ht="12.6" hidden="1" customHeight="1" outlineLevel="1" x14ac:dyDescent="0.2">
      <c r="B1016" s="456">
        <f>'Comm Prop Portfolio'!A999</f>
        <v>990</v>
      </c>
      <c r="C1016" s="822">
        <f>'Comm Prop Portfolio'!B999*(1+$D$8)</f>
        <v>5269320</v>
      </c>
      <c r="D1016" s="823">
        <f>'Comm Prop Portfolio'!C999*(1+$D$9)</f>
        <v>930.91320000000007</v>
      </c>
      <c r="E1016" s="457"/>
      <c r="F1016" s="234">
        <f t="shared" si="240"/>
        <v>0.62044438371554589</v>
      </c>
      <c r="G1016" s="234">
        <f t="shared" si="241"/>
        <v>0</v>
      </c>
      <c r="H1016" s="235">
        <f t="shared" si="242"/>
        <v>577.5798666666667</v>
      </c>
      <c r="I1016" s="235">
        <f t="shared" si="243"/>
        <v>0</v>
      </c>
      <c r="N1016" s="441"/>
      <c r="P1016" s="240">
        <f t="shared" si="244"/>
        <v>0</v>
      </c>
      <c r="Q1016" s="234">
        <f t="shared" si="245"/>
        <v>0</v>
      </c>
      <c r="R1016" s="235">
        <f t="shared" si="246"/>
        <v>0</v>
      </c>
      <c r="S1016" s="235">
        <f t="shared" si="247"/>
        <v>0</v>
      </c>
      <c r="X1016" s="441"/>
      <c r="Z1016" s="240">
        <f t="shared" si="248"/>
        <v>0</v>
      </c>
      <c r="AA1016" s="234">
        <f t="shared" si="249"/>
        <v>0</v>
      </c>
      <c r="AB1016" s="235">
        <f t="shared" si="250"/>
        <v>0</v>
      </c>
      <c r="AC1016" s="235">
        <f t="shared" si="251"/>
        <v>0</v>
      </c>
      <c r="AH1016" s="441"/>
      <c r="AJ1016" s="240">
        <f t="shared" si="252"/>
        <v>0</v>
      </c>
      <c r="AK1016" s="234">
        <f t="shared" si="253"/>
        <v>0</v>
      </c>
      <c r="AL1016" s="235">
        <f t="shared" si="254"/>
        <v>0</v>
      </c>
      <c r="AM1016" s="235">
        <f t="shared" si="255"/>
        <v>0</v>
      </c>
      <c r="AR1016" s="441"/>
    </row>
    <row r="1017" spans="2:44" ht="12.6" hidden="1" customHeight="1" outlineLevel="1" x14ac:dyDescent="0.2">
      <c r="B1017" s="456">
        <f>'Comm Prop Portfolio'!A1000</f>
        <v>991</v>
      </c>
      <c r="C1017" s="822">
        <f>'Comm Prop Portfolio'!B1000*(1+$D$8)</f>
        <v>11204700</v>
      </c>
      <c r="D1017" s="823">
        <f>'Comm Prop Portfolio'!C1000*(1+$D$9)</f>
        <v>2678.1430000000005</v>
      </c>
      <c r="E1017" s="457"/>
      <c r="F1017" s="234">
        <f t="shared" si="240"/>
        <v>0.71398609512079747</v>
      </c>
      <c r="G1017" s="234">
        <f t="shared" si="241"/>
        <v>0.10751738109900309</v>
      </c>
      <c r="H1017" s="235">
        <f t="shared" si="242"/>
        <v>1912.1568627450984</v>
      </c>
      <c r="I1017" s="235">
        <f t="shared" si="243"/>
        <v>287.94692156862749</v>
      </c>
      <c r="N1017" s="441"/>
      <c r="P1017" s="240">
        <f t="shared" si="244"/>
        <v>0</v>
      </c>
      <c r="Q1017" s="234">
        <f t="shared" si="245"/>
        <v>0.10751738109900309</v>
      </c>
      <c r="R1017" s="235">
        <f t="shared" si="246"/>
        <v>0</v>
      </c>
      <c r="S1017" s="235">
        <f t="shared" si="247"/>
        <v>287.94692156862749</v>
      </c>
      <c r="X1017" s="441"/>
      <c r="Z1017" s="240">
        <f t="shared" si="248"/>
        <v>0</v>
      </c>
      <c r="AA1017" s="234">
        <f t="shared" si="249"/>
        <v>0.10751738109900309</v>
      </c>
      <c r="AB1017" s="235">
        <f t="shared" si="250"/>
        <v>0</v>
      </c>
      <c r="AC1017" s="235">
        <f t="shared" si="251"/>
        <v>287.94692156862749</v>
      </c>
      <c r="AH1017" s="441"/>
      <c r="AJ1017" s="240">
        <f t="shared" si="252"/>
        <v>0</v>
      </c>
      <c r="AK1017" s="234">
        <f t="shared" si="253"/>
        <v>0.10751738109900309</v>
      </c>
      <c r="AL1017" s="235">
        <f t="shared" si="254"/>
        <v>0</v>
      </c>
      <c r="AM1017" s="235">
        <f t="shared" si="255"/>
        <v>287.94692156862749</v>
      </c>
      <c r="AR1017" s="441"/>
    </row>
    <row r="1018" spans="2:44" ht="12.6" hidden="1" customHeight="1" outlineLevel="1" x14ac:dyDescent="0.2">
      <c r="B1018" s="456">
        <f>'Comm Prop Portfolio'!A1001</f>
        <v>992</v>
      </c>
      <c r="C1018" s="822">
        <f>'Comm Prop Portfolio'!B1001*(1+$D$8)</f>
        <v>40800000</v>
      </c>
      <c r="D1018" s="823">
        <f>'Comm Prop Portfolio'!C1001*(1+$D$9)</f>
        <v>5936</v>
      </c>
      <c r="E1018" s="457"/>
      <c r="F1018" s="234">
        <f t="shared" si="240"/>
        <v>0.19607843137254902</v>
      </c>
      <c r="G1018" s="234">
        <f t="shared" si="241"/>
        <v>0.73529411764705888</v>
      </c>
      <c r="H1018" s="235">
        <f t="shared" si="242"/>
        <v>1163.9215686274511</v>
      </c>
      <c r="I1018" s="235">
        <f t="shared" si="243"/>
        <v>4364.7058823529414</v>
      </c>
      <c r="N1018" s="441"/>
      <c r="P1018" s="240">
        <f t="shared" si="244"/>
        <v>0</v>
      </c>
      <c r="Q1018" s="234">
        <f t="shared" si="245"/>
        <v>0.73529411764705888</v>
      </c>
      <c r="R1018" s="235">
        <f t="shared" si="246"/>
        <v>0</v>
      </c>
      <c r="S1018" s="235">
        <f t="shared" si="247"/>
        <v>4364.7058823529414</v>
      </c>
      <c r="X1018" s="441"/>
      <c r="Z1018" s="240">
        <f t="shared" si="248"/>
        <v>0</v>
      </c>
      <c r="AA1018" s="234">
        <f t="shared" si="249"/>
        <v>0.73529411764705888</v>
      </c>
      <c r="AB1018" s="235">
        <f t="shared" si="250"/>
        <v>0</v>
      </c>
      <c r="AC1018" s="235">
        <f t="shared" si="251"/>
        <v>4364.7058823529414</v>
      </c>
      <c r="AH1018" s="441"/>
      <c r="AJ1018" s="240">
        <f t="shared" si="252"/>
        <v>0</v>
      </c>
      <c r="AK1018" s="234">
        <f t="shared" si="253"/>
        <v>0.73529411764705888</v>
      </c>
      <c r="AL1018" s="235">
        <f t="shared" si="254"/>
        <v>0</v>
      </c>
      <c r="AM1018" s="235">
        <f t="shared" si="255"/>
        <v>4364.7058823529414</v>
      </c>
      <c r="AR1018" s="441"/>
    </row>
    <row r="1019" spans="2:44" ht="12.6" hidden="1" customHeight="1" outlineLevel="1" x14ac:dyDescent="0.2">
      <c r="B1019" s="456">
        <f>'Comm Prop Portfolio'!A1002</f>
        <v>993</v>
      </c>
      <c r="C1019" s="822">
        <f>'Comm Prop Portfolio'!B1002*(1+$D$8)</f>
        <v>4223820</v>
      </c>
      <c r="D1019" s="823">
        <f>'Comm Prop Portfolio'!C1002*(1+$D$9)</f>
        <v>1272.9434000000001</v>
      </c>
      <c r="E1019" s="457"/>
      <c r="F1019" s="234">
        <f t="shared" si="240"/>
        <v>0.52649497374414633</v>
      </c>
      <c r="G1019" s="234">
        <f t="shared" si="241"/>
        <v>0</v>
      </c>
      <c r="H1019" s="235">
        <f t="shared" si="242"/>
        <v>670.19830196078442</v>
      </c>
      <c r="I1019" s="235">
        <f t="shared" si="243"/>
        <v>0</v>
      </c>
      <c r="N1019" s="441"/>
      <c r="P1019" s="240">
        <f t="shared" si="244"/>
        <v>0</v>
      </c>
      <c r="Q1019" s="234">
        <f t="shared" si="245"/>
        <v>0</v>
      </c>
      <c r="R1019" s="235">
        <f t="shared" si="246"/>
        <v>0</v>
      </c>
      <c r="S1019" s="235">
        <f t="shared" si="247"/>
        <v>0</v>
      </c>
      <c r="X1019" s="441"/>
      <c r="Z1019" s="240">
        <f t="shared" si="248"/>
        <v>0</v>
      </c>
      <c r="AA1019" s="234">
        <f t="shared" si="249"/>
        <v>0</v>
      </c>
      <c r="AB1019" s="235">
        <f t="shared" si="250"/>
        <v>0</v>
      </c>
      <c r="AC1019" s="235">
        <f t="shared" si="251"/>
        <v>0</v>
      </c>
      <c r="AH1019" s="441"/>
      <c r="AJ1019" s="240">
        <f t="shared" si="252"/>
        <v>0</v>
      </c>
      <c r="AK1019" s="234">
        <f t="shared" si="253"/>
        <v>0</v>
      </c>
      <c r="AL1019" s="235">
        <f t="shared" si="254"/>
        <v>0</v>
      </c>
      <c r="AM1019" s="235">
        <f t="shared" si="255"/>
        <v>0</v>
      </c>
      <c r="AR1019" s="441"/>
    </row>
    <row r="1020" spans="2:44" ht="12.6" hidden="1" customHeight="1" outlineLevel="1" x14ac:dyDescent="0.2">
      <c r="B1020" s="456">
        <f>'Comm Prop Portfolio'!A1003</f>
        <v>994</v>
      </c>
      <c r="C1020" s="822">
        <f>'Comm Prop Portfolio'!B1003*(1+$D$8)</f>
        <v>816000</v>
      </c>
      <c r="D1020" s="823">
        <f>'Comm Prop Portfolio'!C1003*(1+$D$9)</f>
        <v>203.52</v>
      </c>
      <c r="E1020" s="457"/>
      <c r="F1020" s="234">
        <f t="shared" si="240"/>
        <v>0</v>
      </c>
      <c r="G1020" s="234">
        <f t="shared" si="241"/>
        <v>0</v>
      </c>
      <c r="H1020" s="235">
        <f t="shared" si="242"/>
        <v>0</v>
      </c>
      <c r="I1020" s="235">
        <f t="shared" si="243"/>
        <v>0</v>
      </c>
      <c r="N1020" s="441"/>
      <c r="P1020" s="240">
        <f t="shared" si="244"/>
        <v>0</v>
      </c>
      <c r="Q1020" s="234">
        <f t="shared" si="245"/>
        <v>0</v>
      </c>
      <c r="R1020" s="235">
        <f t="shared" si="246"/>
        <v>0</v>
      </c>
      <c r="S1020" s="235">
        <f t="shared" si="247"/>
        <v>0</v>
      </c>
      <c r="X1020" s="441"/>
      <c r="Z1020" s="240">
        <f t="shared" si="248"/>
        <v>0</v>
      </c>
      <c r="AA1020" s="234">
        <f t="shared" si="249"/>
        <v>0</v>
      </c>
      <c r="AB1020" s="235">
        <f t="shared" si="250"/>
        <v>0</v>
      </c>
      <c r="AC1020" s="235">
        <f t="shared" si="251"/>
        <v>0</v>
      </c>
      <c r="AH1020" s="441"/>
      <c r="AJ1020" s="240">
        <f t="shared" si="252"/>
        <v>0</v>
      </c>
      <c r="AK1020" s="234">
        <f t="shared" si="253"/>
        <v>0</v>
      </c>
      <c r="AL1020" s="235">
        <f t="shared" si="254"/>
        <v>0</v>
      </c>
      <c r="AM1020" s="235">
        <f t="shared" si="255"/>
        <v>0</v>
      </c>
      <c r="AR1020" s="441"/>
    </row>
    <row r="1021" spans="2:44" ht="12.6" hidden="1" customHeight="1" outlineLevel="1" x14ac:dyDescent="0.2">
      <c r="B1021" s="456">
        <f>'Comm Prop Portfolio'!A1004</f>
        <v>995</v>
      </c>
      <c r="C1021" s="822">
        <f>'Comm Prop Portfolio'!B1004*(1+$D$8)</f>
        <v>1094460</v>
      </c>
      <c r="D1021" s="823">
        <f>'Comm Prop Portfolio'!C1004*(1+$D$9)</f>
        <v>329.84020000000004</v>
      </c>
      <c r="E1021" s="457"/>
      <c r="F1021" s="234">
        <f t="shared" si="240"/>
        <v>0</v>
      </c>
      <c r="G1021" s="234">
        <f t="shared" si="241"/>
        <v>0</v>
      </c>
      <c r="H1021" s="235">
        <f t="shared" si="242"/>
        <v>0</v>
      </c>
      <c r="I1021" s="235">
        <f t="shared" si="243"/>
        <v>0</v>
      </c>
      <c r="N1021" s="441"/>
      <c r="P1021" s="240">
        <f t="shared" si="244"/>
        <v>0</v>
      </c>
      <c r="Q1021" s="234">
        <f t="shared" si="245"/>
        <v>0</v>
      </c>
      <c r="R1021" s="235">
        <f t="shared" si="246"/>
        <v>0</v>
      </c>
      <c r="S1021" s="235">
        <f t="shared" si="247"/>
        <v>0</v>
      </c>
      <c r="X1021" s="441"/>
      <c r="Z1021" s="240">
        <f t="shared" si="248"/>
        <v>0</v>
      </c>
      <c r="AA1021" s="234">
        <f t="shared" si="249"/>
        <v>0</v>
      </c>
      <c r="AB1021" s="235">
        <f t="shared" si="250"/>
        <v>0</v>
      </c>
      <c r="AC1021" s="235">
        <f t="shared" si="251"/>
        <v>0</v>
      </c>
      <c r="AH1021" s="441"/>
      <c r="AJ1021" s="240">
        <f t="shared" si="252"/>
        <v>0</v>
      </c>
      <c r="AK1021" s="234">
        <f t="shared" si="253"/>
        <v>0</v>
      </c>
      <c r="AL1021" s="235">
        <f t="shared" si="254"/>
        <v>0</v>
      </c>
      <c r="AM1021" s="235">
        <f t="shared" si="255"/>
        <v>0</v>
      </c>
      <c r="AR1021" s="441"/>
    </row>
    <row r="1022" spans="2:44" ht="12.6" hidden="1" customHeight="1" outlineLevel="1" x14ac:dyDescent="0.2">
      <c r="B1022" s="456">
        <f>'Comm Prop Portfolio'!A1005</f>
        <v>996</v>
      </c>
      <c r="C1022" s="822">
        <f>'Comm Prop Portfolio'!B1005*(1+$D$8)</f>
        <v>816000</v>
      </c>
      <c r="D1022" s="823">
        <f>'Comm Prop Portfolio'!C1005*(1+$D$9)</f>
        <v>101.76</v>
      </c>
      <c r="E1022" s="457"/>
      <c r="F1022" s="234">
        <f t="shared" si="240"/>
        <v>0</v>
      </c>
      <c r="G1022" s="234">
        <f t="shared" si="241"/>
        <v>0</v>
      </c>
      <c r="H1022" s="235">
        <f t="shared" si="242"/>
        <v>0</v>
      </c>
      <c r="I1022" s="235">
        <f t="shared" si="243"/>
        <v>0</v>
      </c>
      <c r="N1022" s="441"/>
      <c r="P1022" s="240">
        <f t="shared" si="244"/>
        <v>0</v>
      </c>
      <c r="Q1022" s="234">
        <f t="shared" si="245"/>
        <v>0</v>
      </c>
      <c r="R1022" s="235">
        <f t="shared" si="246"/>
        <v>0</v>
      </c>
      <c r="S1022" s="235">
        <f t="shared" si="247"/>
        <v>0</v>
      </c>
      <c r="X1022" s="441"/>
      <c r="Z1022" s="240">
        <f t="shared" si="248"/>
        <v>0</v>
      </c>
      <c r="AA1022" s="234">
        <f t="shared" si="249"/>
        <v>0</v>
      </c>
      <c r="AB1022" s="235">
        <f t="shared" si="250"/>
        <v>0</v>
      </c>
      <c r="AC1022" s="235">
        <f t="shared" si="251"/>
        <v>0</v>
      </c>
      <c r="AH1022" s="441"/>
      <c r="AJ1022" s="240">
        <f t="shared" si="252"/>
        <v>0</v>
      </c>
      <c r="AK1022" s="234">
        <f t="shared" si="253"/>
        <v>0</v>
      </c>
      <c r="AL1022" s="235">
        <f t="shared" si="254"/>
        <v>0</v>
      </c>
      <c r="AM1022" s="235">
        <f t="shared" si="255"/>
        <v>0</v>
      </c>
      <c r="AR1022" s="441"/>
    </row>
    <row r="1023" spans="2:44" ht="12.6" hidden="1" customHeight="1" outlineLevel="1" x14ac:dyDescent="0.2">
      <c r="B1023" s="456">
        <f>'Comm Prop Portfolio'!A1006</f>
        <v>997</v>
      </c>
      <c r="C1023" s="822">
        <f>'Comm Prop Portfolio'!B1006*(1+$D$8)</f>
        <v>816000</v>
      </c>
      <c r="D1023" s="823">
        <f>'Comm Prop Portfolio'!C1006*(1+$D$9)</f>
        <v>161.12</v>
      </c>
      <c r="E1023" s="457"/>
      <c r="F1023" s="234">
        <f t="shared" si="240"/>
        <v>0</v>
      </c>
      <c r="G1023" s="234">
        <f t="shared" si="241"/>
        <v>0</v>
      </c>
      <c r="H1023" s="235">
        <f t="shared" si="242"/>
        <v>0</v>
      </c>
      <c r="I1023" s="235">
        <f t="shared" si="243"/>
        <v>0</v>
      </c>
      <c r="N1023" s="441"/>
      <c r="P1023" s="240">
        <f t="shared" si="244"/>
        <v>0</v>
      </c>
      <c r="Q1023" s="234">
        <f t="shared" si="245"/>
        <v>0</v>
      </c>
      <c r="R1023" s="235">
        <f t="shared" si="246"/>
        <v>0</v>
      </c>
      <c r="S1023" s="235">
        <f t="shared" si="247"/>
        <v>0</v>
      </c>
      <c r="X1023" s="441"/>
      <c r="Z1023" s="240">
        <f t="shared" si="248"/>
        <v>0</v>
      </c>
      <c r="AA1023" s="234">
        <f t="shared" si="249"/>
        <v>0</v>
      </c>
      <c r="AB1023" s="235">
        <f t="shared" si="250"/>
        <v>0</v>
      </c>
      <c r="AC1023" s="235">
        <f t="shared" si="251"/>
        <v>0</v>
      </c>
      <c r="AH1023" s="441"/>
      <c r="AJ1023" s="240">
        <f t="shared" si="252"/>
        <v>0</v>
      </c>
      <c r="AK1023" s="234">
        <f t="shared" si="253"/>
        <v>0</v>
      </c>
      <c r="AL1023" s="235">
        <f t="shared" si="254"/>
        <v>0</v>
      </c>
      <c r="AM1023" s="235">
        <f t="shared" si="255"/>
        <v>0</v>
      </c>
      <c r="AR1023" s="441"/>
    </row>
    <row r="1024" spans="2:44" ht="12.6" hidden="1" customHeight="1" outlineLevel="1" x14ac:dyDescent="0.2">
      <c r="B1024" s="456">
        <f>'Comm Prop Portfolio'!A1007</f>
        <v>998</v>
      </c>
      <c r="C1024" s="822">
        <f>'Comm Prop Portfolio'!B1007*(1+$D$8)</f>
        <v>34838100</v>
      </c>
      <c r="D1024" s="823">
        <f>'Comm Prop Portfolio'!C1007*(1+$D$9)</f>
        <v>8326.9889999999996</v>
      </c>
      <c r="E1024" s="457"/>
      <c r="F1024" s="234">
        <f t="shared" si="240"/>
        <v>0.22963364821847346</v>
      </c>
      <c r="G1024" s="234">
        <f t="shared" si="241"/>
        <v>0.71295793972690813</v>
      </c>
      <c r="H1024" s="235">
        <f t="shared" si="242"/>
        <v>1912.1568627450979</v>
      </c>
      <c r="I1024" s="235">
        <f t="shared" si="243"/>
        <v>5936.7929215686263</v>
      </c>
      <c r="N1024" s="441"/>
      <c r="P1024" s="240">
        <f t="shared" si="244"/>
        <v>0</v>
      </c>
      <c r="Q1024" s="234">
        <f t="shared" si="245"/>
        <v>0.71295793972690813</v>
      </c>
      <c r="R1024" s="235">
        <f t="shared" si="246"/>
        <v>0</v>
      </c>
      <c r="S1024" s="235">
        <f t="shared" si="247"/>
        <v>5936.7929215686263</v>
      </c>
      <c r="X1024" s="441"/>
      <c r="Z1024" s="240">
        <f t="shared" si="248"/>
        <v>0</v>
      </c>
      <c r="AA1024" s="234">
        <f t="shared" si="249"/>
        <v>0.71295793972690813</v>
      </c>
      <c r="AB1024" s="235">
        <f t="shared" si="250"/>
        <v>0</v>
      </c>
      <c r="AC1024" s="235">
        <f t="shared" si="251"/>
        <v>5936.7929215686263</v>
      </c>
      <c r="AH1024" s="441"/>
      <c r="AJ1024" s="240">
        <f t="shared" si="252"/>
        <v>0</v>
      </c>
      <c r="AK1024" s="234">
        <f t="shared" si="253"/>
        <v>0.71295793972690813</v>
      </c>
      <c r="AL1024" s="235">
        <f t="shared" si="254"/>
        <v>0</v>
      </c>
      <c r="AM1024" s="235">
        <f t="shared" si="255"/>
        <v>5936.7929215686263</v>
      </c>
      <c r="AR1024" s="441"/>
    </row>
    <row r="1025" spans="2:44" ht="12.6" hidden="1" customHeight="1" outlineLevel="1" x14ac:dyDescent="0.2">
      <c r="B1025" s="456">
        <f>'Comm Prop Portfolio'!A1008</f>
        <v>999</v>
      </c>
      <c r="C1025" s="822">
        <f>'Comm Prop Portfolio'!B1008*(1+$D$8)</f>
        <v>7341960</v>
      </c>
      <c r="D1025" s="823">
        <f>'Comm Prop Portfolio'!C1008*(1+$D$9)</f>
        <v>1220.7808000000002</v>
      </c>
      <c r="E1025" s="457"/>
      <c r="F1025" s="234">
        <f t="shared" si="240"/>
        <v>0.72759317675389135</v>
      </c>
      <c r="G1025" s="234">
        <f t="shared" si="241"/>
        <v>0</v>
      </c>
      <c r="H1025" s="235">
        <f t="shared" si="242"/>
        <v>888.23178039215702</v>
      </c>
      <c r="I1025" s="235">
        <f t="shared" si="243"/>
        <v>0</v>
      </c>
      <c r="N1025" s="441"/>
      <c r="P1025" s="240">
        <f t="shared" si="244"/>
        <v>0</v>
      </c>
      <c r="Q1025" s="234">
        <f t="shared" si="245"/>
        <v>0</v>
      </c>
      <c r="R1025" s="235">
        <f t="shared" si="246"/>
        <v>0</v>
      </c>
      <c r="S1025" s="235">
        <f t="shared" si="247"/>
        <v>0</v>
      </c>
      <c r="X1025" s="441"/>
      <c r="Z1025" s="240">
        <f t="shared" si="248"/>
        <v>0</v>
      </c>
      <c r="AA1025" s="234">
        <f t="shared" si="249"/>
        <v>0</v>
      </c>
      <c r="AB1025" s="235">
        <f t="shared" si="250"/>
        <v>0</v>
      </c>
      <c r="AC1025" s="235">
        <f t="shared" si="251"/>
        <v>0</v>
      </c>
      <c r="AH1025" s="441"/>
      <c r="AJ1025" s="240">
        <f t="shared" si="252"/>
        <v>0</v>
      </c>
      <c r="AK1025" s="234">
        <f t="shared" si="253"/>
        <v>0</v>
      </c>
      <c r="AL1025" s="235">
        <f t="shared" si="254"/>
        <v>0</v>
      </c>
      <c r="AM1025" s="235">
        <f t="shared" si="255"/>
        <v>0</v>
      </c>
      <c r="AR1025" s="441"/>
    </row>
    <row r="1026" spans="2:44" ht="12.6" hidden="1" customHeight="1" outlineLevel="1" x14ac:dyDescent="0.2">
      <c r="B1026" s="456">
        <f>'Comm Prop Portfolio'!A1009</f>
        <v>1000</v>
      </c>
      <c r="C1026" s="822">
        <f>'Comm Prop Portfolio'!B1009*(1+$D$8)</f>
        <v>3559800</v>
      </c>
      <c r="D1026" s="823">
        <f>'Comm Prop Portfolio'!C1009*(1+$D$9)</f>
        <v>739.88</v>
      </c>
      <c r="E1026" s="457"/>
      <c r="F1026" s="234">
        <f t="shared" si="240"/>
        <v>0.43817068374627788</v>
      </c>
      <c r="G1026" s="234">
        <f t="shared" si="241"/>
        <v>0</v>
      </c>
      <c r="H1026" s="235">
        <f t="shared" si="242"/>
        <v>324.19372549019607</v>
      </c>
      <c r="I1026" s="235">
        <f t="shared" si="243"/>
        <v>0</v>
      </c>
      <c r="N1026" s="441"/>
      <c r="P1026" s="240">
        <f t="shared" si="244"/>
        <v>0</v>
      </c>
      <c r="Q1026" s="234">
        <f t="shared" si="245"/>
        <v>0</v>
      </c>
      <c r="R1026" s="235">
        <f t="shared" si="246"/>
        <v>0</v>
      </c>
      <c r="S1026" s="235">
        <f t="shared" si="247"/>
        <v>0</v>
      </c>
      <c r="X1026" s="441"/>
      <c r="Z1026" s="240">
        <f t="shared" si="248"/>
        <v>0</v>
      </c>
      <c r="AA1026" s="234">
        <f t="shared" si="249"/>
        <v>0</v>
      </c>
      <c r="AB1026" s="235">
        <f t="shared" si="250"/>
        <v>0</v>
      </c>
      <c r="AC1026" s="235">
        <f t="shared" si="251"/>
        <v>0</v>
      </c>
      <c r="AH1026" s="441"/>
      <c r="AJ1026" s="240">
        <f t="shared" si="252"/>
        <v>0</v>
      </c>
      <c r="AK1026" s="234">
        <f t="shared" si="253"/>
        <v>0</v>
      </c>
      <c r="AL1026" s="235">
        <f t="shared" si="254"/>
        <v>0</v>
      </c>
      <c r="AM1026" s="235">
        <f t="shared" si="255"/>
        <v>0</v>
      </c>
      <c r="AR1026" s="441"/>
    </row>
    <row r="1027" spans="2:44" ht="12.6" hidden="1" customHeight="1" outlineLevel="1" x14ac:dyDescent="0.2">
      <c r="B1027" s="456">
        <f>'Comm Prop Portfolio'!A1010</f>
        <v>1001</v>
      </c>
      <c r="C1027" s="822">
        <f>'Comm Prop Portfolio'!B1010*(1+$D$8)</f>
        <v>2279700</v>
      </c>
      <c r="D1027" s="823">
        <f>'Comm Prop Portfolio'!C1010*(1+$D$9)</f>
        <v>426.43800000000005</v>
      </c>
      <c r="E1027" s="457"/>
      <c r="F1027" s="234">
        <f t="shared" si="240"/>
        <v>0.12269158222573145</v>
      </c>
      <c r="G1027" s="234">
        <f t="shared" si="241"/>
        <v>0</v>
      </c>
      <c r="H1027" s="235">
        <f t="shared" si="242"/>
        <v>52.320352941176473</v>
      </c>
      <c r="I1027" s="235">
        <f t="shared" si="243"/>
        <v>0</v>
      </c>
      <c r="N1027" s="441"/>
      <c r="P1027" s="240">
        <f t="shared" si="244"/>
        <v>0</v>
      </c>
      <c r="Q1027" s="234">
        <f t="shared" si="245"/>
        <v>0</v>
      </c>
      <c r="R1027" s="235">
        <f t="shared" si="246"/>
        <v>0</v>
      </c>
      <c r="S1027" s="235">
        <f t="shared" si="247"/>
        <v>0</v>
      </c>
      <c r="X1027" s="441"/>
      <c r="Z1027" s="240">
        <f t="shared" si="248"/>
        <v>0</v>
      </c>
      <c r="AA1027" s="234">
        <f t="shared" si="249"/>
        <v>0</v>
      </c>
      <c r="AB1027" s="235">
        <f t="shared" si="250"/>
        <v>0</v>
      </c>
      <c r="AC1027" s="235">
        <f t="shared" si="251"/>
        <v>0</v>
      </c>
      <c r="AH1027" s="441"/>
      <c r="AJ1027" s="240">
        <f t="shared" si="252"/>
        <v>0</v>
      </c>
      <c r="AK1027" s="234">
        <f t="shared" si="253"/>
        <v>0</v>
      </c>
      <c r="AL1027" s="235">
        <f t="shared" si="254"/>
        <v>0</v>
      </c>
      <c r="AM1027" s="235">
        <f t="shared" si="255"/>
        <v>0</v>
      </c>
      <c r="AR1027" s="441"/>
    </row>
    <row r="1028" spans="2:44" ht="12.6" hidden="1" customHeight="1" outlineLevel="1" x14ac:dyDescent="0.2">
      <c r="B1028" s="456">
        <f>'Comm Prop Portfolio'!A1011</f>
        <v>1002</v>
      </c>
      <c r="C1028" s="822">
        <f>'Comm Prop Portfolio'!B1011*(1+$D$8)</f>
        <v>2853960</v>
      </c>
      <c r="D1028" s="823">
        <f>'Comm Prop Portfolio'!C1011*(1+$D$9)</f>
        <v>504.19960000000003</v>
      </c>
      <c r="E1028" s="457"/>
      <c r="F1028" s="234">
        <f t="shared" si="240"/>
        <v>0.29921933033399206</v>
      </c>
      <c r="G1028" s="234">
        <f t="shared" si="241"/>
        <v>0</v>
      </c>
      <c r="H1028" s="235">
        <f t="shared" si="242"/>
        <v>150.86626666666666</v>
      </c>
      <c r="I1028" s="235">
        <f t="shared" si="243"/>
        <v>0</v>
      </c>
      <c r="N1028" s="441"/>
      <c r="P1028" s="240">
        <f t="shared" si="244"/>
        <v>0</v>
      </c>
      <c r="Q1028" s="234">
        <f t="shared" si="245"/>
        <v>0</v>
      </c>
      <c r="R1028" s="235">
        <f t="shared" si="246"/>
        <v>0</v>
      </c>
      <c r="S1028" s="235">
        <f t="shared" si="247"/>
        <v>0</v>
      </c>
      <c r="X1028" s="441"/>
      <c r="Z1028" s="240">
        <f t="shared" si="248"/>
        <v>0</v>
      </c>
      <c r="AA1028" s="234">
        <f t="shared" si="249"/>
        <v>0</v>
      </c>
      <c r="AB1028" s="235">
        <f t="shared" si="250"/>
        <v>0</v>
      </c>
      <c r="AC1028" s="235">
        <f t="shared" si="251"/>
        <v>0</v>
      </c>
      <c r="AH1028" s="441"/>
      <c r="AJ1028" s="240">
        <f t="shared" si="252"/>
        <v>0</v>
      </c>
      <c r="AK1028" s="234">
        <f t="shared" si="253"/>
        <v>0</v>
      </c>
      <c r="AL1028" s="235">
        <f t="shared" si="254"/>
        <v>0</v>
      </c>
      <c r="AM1028" s="235">
        <f t="shared" si="255"/>
        <v>0</v>
      </c>
      <c r="AR1028" s="441"/>
    </row>
    <row r="1029" spans="2:44" ht="12.6" hidden="1" customHeight="1" outlineLevel="1" x14ac:dyDescent="0.2">
      <c r="B1029" s="456">
        <f>'Comm Prop Portfolio'!A1012</f>
        <v>1003</v>
      </c>
      <c r="C1029" s="822">
        <f>'Comm Prop Portfolio'!B1012*(1+$D$8)</f>
        <v>24928800</v>
      </c>
      <c r="D1029" s="823">
        <f>'Comm Prop Portfolio'!C1012*(1+$D$9)</f>
        <v>4404.0880000000006</v>
      </c>
      <c r="E1029" s="457"/>
      <c r="F1029" s="234">
        <f t="shared" si="240"/>
        <v>0.32091396296652869</v>
      </c>
      <c r="G1029" s="234">
        <f t="shared" si="241"/>
        <v>0.59885754629183918</v>
      </c>
      <c r="H1029" s="235">
        <f t="shared" si="242"/>
        <v>1413.3333333333337</v>
      </c>
      <c r="I1029" s="235">
        <f t="shared" si="243"/>
        <v>2637.4213333333337</v>
      </c>
      <c r="N1029" s="441"/>
      <c r="P1029" s="240">
        <f t="shared" si="244"/>
        <v>0</v>
      </c>
      <c r="Q1029" s="234">
        <f t="shared" si="245"/>
        <v>0.59885754629183918</v>
      </c>
      <c r="R1029" s="235">
        <f t="shared" si="246"/>
        <v>0</v>
      </c>
      <c r="S1029" s="235">
        <f t="shared" si="247"/>
        <v>2637.4213333333337</v>
      </c>
      <c r="X1029" s="441"/>
      <c r="Z1029" s="240">
        <f t="shared" si="248"/>
        <v>0</v>
      </c>
      <c r="AA1029" s="234">
        <f t="shared" si="249"/>
        <v>0.59885754629183918</v>
      </c>
      <c r="AB1029" s="235">
        <f t="shared" si="250"/>
        <v>0</v>
      </c>
      <c r="AC1029" s="235">
        <f t="shared" si="251"/>
        <v>2637.4213333333337</v>
      </c>
      <c r="AH1029" s="441"/>
      <c r="AJ1029" s="240">
        <f t="shared" si="252"/>
        <v>0</v>
      </c>
      <c r="AK1029" s="234">
        <f t="shared" si="253"/>
        <v>0.59885754629183918</v>
      </c>
      <c r="AL1029" s="235">
        <f t="shared" si="254"/>
        <v>0</v>
      </c>
      <c r="AM1029" s="235">
        <f t="shared" si="255"/>
        <v>2637.4213333333337</v>
      </c>
      <c r="AR1029" s="441"/>
    </row>
    <row r="1030" spans="2:44" ht="12.6" hidden="1" customHeight="1" outlineLevel="1" x14ac:dyDescent="0.2">
      <c r="B1030" s="456">
        <f>'Comm Prop Portfolio'!A1013</f>
        <v>1004</v>
      </c>
      <c r="C1030" s="822">
        <f>'Comm Prop Portfolio'!B1013*(1+$D$8)</f>
        <v>3906600</v>
      </c>
      <c r="D1030" s="823">
        <f>'Comm Prop Portfolio'!C1013*(1+$D$9)</f>
        <v>933.75400000000002</v>
      </c>
      <c r="E1030" s="457"/>
      <c r="F1030" s="234">
        <f t="shared" si="240"/>
        <v>0.48804587108995034</v>
      </c>
      <c r="G1030" s="234">
        <f t="shared" si="241"/>
        <v>0</v>
      </c>
      <c r="H1030" s="235">
        <f t="shared" si="242"/>
        <v>455.71478431372549</v>
      </c>
      <c r="I1030" s="235">
        <f t="shared" si="243"/>
        <v>0</v>
      </c>
      <c r="N1030" s="441"/>
      <c r="P1030" s="240">
        <f t="shared" si="244"/>
        <v>0</v>
      </c>
      <c r="Q1030" s="234">
        <f t="shared" si="245"/>
        <v>0</v>
      </c>
      <c r="R1030" s="235">
        <f t="shared" si="246"/>
        <v>0</v>
      </c>
      <c r="S1030" s="235">
        <f t="shared" si="247"/>
        <v>0</v>
      </c>
      <c r="X1030" s="441"/>
      <c r="Z1030" s="240">
        <f t="shared" si="248"/>
        <v>0</v>
      </c>
      <c r="AA1030" s="234">
        <f t="shared" si="249"/>
        <v>0</v>
      </c>
      <c r="AB1030" s="235">
        <f t="shared" si="250"/>
        <v>0</v>
      </c>
      <c r="AC1030" s="235">
        <f t="shared" si="251"/>
        <v>0</v>
      </c>
      <c r="AH1030" s="441"/>
      <c r="AJ1030" s="240">
        <f t="shared" si="252"/>
        <v>0</v>
      </c>
      <c r="AK1030" s="234">
        <f t="shared" si="253"/>
        <v>0</v>
      </c>
      <c r="AL1030" s="235">
        <f t="shared" si="254"/>
        <v>0</v>
      </c>
      <c r="AM1030" s="235">
        <f t="shared" si="255"/>
        <v>0</v>
      </c>
      <c r="AR1030" s="441"/>
    </row>
    <row r="1031" spans="2:44" ht="12.6" hidden="1" customHeight="1" outlineLevel="1" x14ac:dyDescent="0.2">
      <c r="B1031" s="456">
        <f>'Comm Prop Portfolio'!A1014</f>
        <v>1005</v>
      </c>
      <c r="C1031" s="822">
        <f>'Comm Prop Portfolio'!B1014*(1+$D$8)</f>
        <v>1660560</v>
      </c>
      <c r="D1031" s="823">
        <f>'Comm Prop Portfolio'!C1014*(1+$D$9)</f>
        <v>379.64960000000002</v>
      </c>
      <c r="E1031" s="457"/>
      <c r="F1031" s="234">
        <f t="shared" si="240"/>
        <v>0</v>
      </c>
      <c r="G1031" s="234">
        <f t="shared" si="241"/>
        <v>0</v>
      </c>
      <c r="H1031" s="235">
        <f t="shared" si="242"/>
        <v>0</v>
      </c>
      <c r="I1031" s="235">
        <f t="shared" si="243"/>
        <v>0</v>
      </c>
      <c r="N1031" s="441"/>
      <c r="P1031" s="240">
        <f t="shared" si="244"/>
        <v>0</v>
      </c>
      <c r="Q1031" s="234">
        <f t="shared" si="245"/>
        <v>0</v>
      </c>
      <c r="R1031" s="235">
        <f t="shared" si="246"/>
        <v>0</v>
      </c>
      <c r="S1031" s="235">
        <f t="shared" si="247"/>
        <v>0</v>
      </c>
      <c r="X1031" s="441"/>
      <c r="Z1031" s="240">
        <f t="shared" si="248"/>
        <v>0</v>
      </c>
      <c r="AA1031" s="234">
        <f t="shared" si="249"/>
        <v>0</v>
      </c>
      <c r="AB1031" s="235">
        <f t="shared" si="250"/>
        <v>0</v>
      </c>
      <c r="AC1031" s="235">
        <f t="shared" si="251"/>
        <v>0</v>
      </c>
      <c r="AH1031" s="441"/>
      <c r="AJ1031" s="240">
        <f t="shared" si="252"/>
        <v>0</v>
      </c>
      <c r="AK1031" s="234">
        <f t="shared" si="253"/>
        <v>0</v>
      </c>
      <c r="AL1031" s="235">
        <f t="shared" si="254"/>
        <v>0</v>
      </c>
      <c r="AM1031" s="235">
        <f t="shared" si="255"/>
        <v>0</v>
      </c>
      <c r="AR1031" s="441"/>
    </row>
    <row r="1032" spans="2:44" ht="12.6" hidden="1" customHeight="1" outlineLevel="1" x14ac:dyDescent="0.2">
      <c r="B1032" s="456">
        <f>'Comm Prop Portfolio'!A1015</f>
        <v>1006</v>
      </c>
      <c r="C1032" s="822">
        <f>'Comm Prop Portfolio'!B1015*(1+$D$8)</f>
        <v>2114460</v>
      </c>
      <c r="D1032" s="823">
        <f>'Comm Prop Portfolio'!C1015*(1+$D$9)</f>
        <v>659.21400000000006</v>
      </c>
      <c r="E1032" s="457"/>
      <c r="F1032" s="234">
        <f t="shared" si="240"/>
        <v>5.4132024252054899E-2</v>
      </c>
      <c r="G1032" s="234">
        <f t="shared" si="241"/>
        <v>0</v>
      </c>
      <c r="H1032" s="235">
        <f t="shared" si="242"/>
        <v>35.684588235294122</v>
      </c>
      <c r="I1032" s="235">
        <f t="shared" si="243"/>
        <v>0</v>
      </c>
      <c r="N1032" s="441"/>
      <c r="P1032" s="240">
        <f t="shared" si="244"/>
        <v>0</v>
      </c>
      <c r="Q1032" s="234">
        <f t="shared" si="245"/>
        <v>0</v>
      </c>
      <c r="R1032" s="235">
        <f t="shared" si="246"/>
        <v>0</v>
      </c>
      <c r="S1032" s="235">
        <f t="shared" si="247"/>
        <v>0</v>
      </c>
      <c r="X1032" s="441"/>
      <c r="Z1032" s="240">
        <f t="shared" si="248"/>
        <v>0</v>
      </c>
      <c r="AA1032" s="234">
        <f t="shared" si="249"/>
        <v>0</v>
      </c>
      <c r="AB1032" s="235">
        <f t="shared" si="250"/>
        <v>0</v>
      </c>
      <c r="AC1032" s="235">
        <f t="shared" si="251"/>
        <v>0</v>
      </c>
      <c r="AH1032" s="441"/>
      <c r="AJ1032" s="240">
        <f t="shared" si="252"/>
        <v>0</v>
      </c>
      <c r="AK1032" s="234">
        <f t="shared" si="253"/>
        <v>0</v>
      </c>
      <c r="AL1032" s="235">
        <f t="shared" si="254"/>
        <v>0</v>
      </c>
      <c r="AM1032" s="235">
        <f t="shared" si="255"/>
        <v>0</v>
      </c>
      <c r="AR1032" s="441"/>
    </row>
    <row r="1033" spans="2:44" ht="12.6" hidden="1" customHeight="1" outlineLevel="1" x14ac:dyDescent="0.2">
      <c r="B1033" s="456">
        <f>'Comm Prop Portfolio'!A1016</f>
        <v>1007</v>
      </c>
      <c r="C1033" s="822">
        <f>'Comm Prop Portfolio'!B1016*(1+$D$8)</f>
        <v>40800000</v>
      </c>
      <c r="D1033" s="823">
        <f>'Comm Prop Portfolio'!C1016*(1+$D$9)</f>
        <v>10600</v>
      </c>
      <c r="E1033" s="457"/>
      <c r="F1033" s="234">
        <f t="shared" si="240"/>
        <v>0.19607843137254902</v>
      </c>
      <c r="G1033" s="234">
        <f t="shared" si="241"/>
        <v>0.73529411764705888</v>
      </c>
      <c r="H1033" s="235">
        <f t="shared" si="242"/>
        <v>2078.4313725490197</v>
      </c>
      <c r="I1033" s="235">
        <f t="shared" si="243"/>
        <v>7794.1176470588243</v>
      </c>
      <c r="N1033" s="441"/>
      <c r="P1033" s="240">
        <f t="shared" si="244"/>
        <v>0</v>
      </c>
      <c r="Q1033" s="234">
        <f t="shared" si="245"/>
        <v>0.73529411764705888</v>
      </c>
      <c r="R1033" s="235">
        <f t="shared" si="246"/>
        <v>0</v>
      </c>
      <c r="S1033" s="235">
        <f t="shared" si="247"/>
        <v>7794.1176470588243</v>
      </c>
      <c r="X1033" s="441"/>
      <c r="Z1033" s="240">
        <f t="shared" si="248"/>
        <v>0</v>
      </c>
      <c r="AA1033" s="234">
        <f t="shared" si="249"/>
        <v>0.73529411764705888</v>
      </c>
      <c r="AB1033" s="235">
        <f t="shared" si="250"/>
        <v>0</v>
      </c>
      <c r="AC1033" s="235">
        <f t="shared" si="251"/>
        <v>7794.1176470588243</v>
      </c>
      <c r="AH1033" s="441"/>
      <c r="AJ1033" s="240">
        <f t="shared" si="252"/>
        <v>0</v>
      </c>
      <c r="AK1033" s="234">
        <f t="shared" si="253"/>
        <v>0.73529411764705888</v>
      </c>
      <c r="AL1033" s="235">
        <f t="shared" si="254"/>
        <v>0</v>
      </c>
      <c r="AM1033" s="235">
        <f t="shared" si="255"/>
        <v>7794.1176470588243</v>
      </c>
      <c r="AR1033" s="441"/>
    </row>
    <row r="1034" spans="2:44" ht="12.6" hidden="1" customHeight="1" outlineLevel="1" x14ac:dyDescent="0.2">
      <c r="B1034" s="456">
        <f>'Comm Prop Portfolio'!A1017</f>
        <v>1008</v>
      </c>
      <c r="C1034" s="822">
        <f>'Comm Prop Portfolio'!B1017*(1+$D$8)</f>
        <v>13217160</v>
      </c>
      <c r="D1034" s="823">
        <f>'Comm Prop Portfolio'!C1017*(1+$D$9)</f>
        <v>2060.3220000000001</v>
      </c>
      <c r="E1034" s="457"/>
      <c r="F1034" s="234">
        <f t="shared" si="240"/>
        <v>0.60527375018536511</v>
      </c>
      <c r="G1034" s="234">
        <f t="shared" si="241"/>
        <v>0.24340781226829364</v>
      </c>
      <c r="H1034" s="235">
        <f t="shared" si="242"/>
        <v>1247.0588235294119</v>
      </c>
      <c r="I1034" s="235">
        <f t="shared" si="243"/>
        <v>501.49847058823531</v>
      </c>
      <c r="N1034" s="441"/>
      <c r="P1034" s="240">
        <f t="shared" si="244"/>
        <v>0</v>
      </c>
      <c r="Q1034" s="234">
        <f t="shared" si="245"/>
        <v>0.24340781226829364</v>
      </c>
      <c r="R1034" s="235">
        <f t="shared" si="246"/>
        <v>0</v>
      </c>
      <c r="S1034" s="235">
        <f t="shared" si="247"/>
        <v>501.49847058823531</v>
      </c>
      <c r="X1034" s="441"/>
      <c r="Z1034" s="240">
        <f t="shared" si="248"/>
        <v>0</v>
      </c>
      <c r="AA1034" s="234">
        <f t="shared" si="249"/>
        <v>0.24340781226829364</v>
      </c>
      <c r="AB1034" s="235">
        <f t="shared" si="250"/>
        <v>0</v>
      </c>
      <c r="AC1034" s="235">
        <f t="shared" si="251"/>
        <v>501.49847058823531</v>
      </c>
      <c r="AH1034" s="441"/>
      <c r="AJ1034" s="240">
        <f t="shared" si="252"/>
        <v>0</v>
      </c>
      <c r="AK1034" s="234">
        <f t="shared" si="253"/>
        <v>0.24340781226829364</v>
      </c>
      <c r="AL1034" s="235">
        <f t="shared" si="254"/>
        <v>0</v>
      </c>
      <c r="AM1034" s="235">
        <f t="shared" si="255"/>
        <v>501.49847058823531</v>
      </c>
      <c r="AR1034" s="441"/>
    </row>
    <row r="1035" spans="2:44" ht="12.6" hidden="1" customHeight="1" outlineLevel="1" x14ac:dyDescent="0.2">
      <c r="B1035" s="456">
        <f>'Comm Prop Portfolio'!A1018</f>
        <v>1009</v>
      </c>
      <c r="C1035" s="822">
        <f>'Comm Prop Portfolio'!B1018*(1+$D$8)</f>
        <v>29174040</v>
      </c>
      <c r="D1035" s="823">
        <f>'Comm Prop Portfolio'!C1018*(1+$D$9)</f>
        <v>3638.1743999999999</v>
      </c>
      <c r="E1035" s="457"/>
      <c r="F1035" s="234">
        <f t="shared" si="240"/>
        <v>0.27421639238172019</v>
      </c>
      <c r="G1035" s="234">
        <f t="shared" si="241"/>
        <v>0.65722950952284975</v>
      </c>
      <c r="H1035" s="235">
        <f t="shared" si="242"/>
        <v>997.64705882352939</v>
      </c>
      <c r="I1035" s="235">
        <f t="shared" si="243"/>
        <v>2391.1155764705882</v>
      </c>
      <c r="N1035" s="441"/>
      <c r="P1035" s="240">
        <f t="shared" si="244"/>
        <v>0</v>
      </c>
      <c r="Q1035" s="234">
        <f t="shared" si="245"/>
        <v>0.65722950952284975</v>
      </c>
      <c r="R1035" s="235">
        <f t="shared" si="246"/>
        <v>0</v>
      </c>
      <c r="S1035" s="235">
        <f t="shared" si="247"/>
        <v>2391.1155764705882</v>
      </c>
      <c r="X1035" s="441"/>
      <c r="Z1035" s="240">
        <f t="shared" si="248"/>
        <v>0</v>
      </c>
      <c r="AA1035" s="234">
        <f t="shared" si="249"/>
        <v>0.65722950952284975</v>
      </c>
      <c r="AB1035" s="235">
        <f t="shared" si="250"/>
        <v>0</v>
      </c>
      <c r="AC1035" s="235">
        <f t="shared" si="251"/>
        <v>2391.1155764705882</v>
      </c>
      <c r="AH1035" s="441"/>
      <c r="AJ1035" s="240">
        <f t="shared" si="252"/>
        <v>0</v>
      </c>
      <c r="AK1035" s="234">
        <f t="shared" si="253"/>
        <v>0.65722950952284975</v>
      </c>
      <c r="AL1035" s="235">
        <f t="shared" si="254"/>
        <v>0</v>
      </c>
      <c r="AM1035" s="235">
        <f t="shared" si="255"/>
        <v>2391.1155764705882</v>
      </c>
      <c r="AR1035" s="441"/>
    </row>
    <row r="1036" spans="2:44" ht="12.6" hidden="1" customHeight="1" outlineLevel="1" x14ac:dyDescent="0.2">
      <c r="B1036" s="456">
        <f>'Comm Prop Portfolio'!A1019</f>
        <v>1010</v>
      </c>
      <c r="C1036" s="822">
        <f>'Comm Prop Portfolio'!B1019*(1+$D$8)</f>
        <v>19458540</v>
      </c>
      <c r="D1036" s="823">
        <f>'Comm Prop Portfolio'!C1019*(1+$D$9)</f>
        <v>2426.5944</v>
      </c>
      <c r="E1036" s="457"/>
      <c r="F1036" s="234">
        <f t="shared" si="240"/>
        <v>0.41113053702898572</v>
      </c>
      <c r="G1036" s="234">
        <f t="shared" si="241"/>
        <v>0.48608682871376785</v>
      </c>
      <c r="H1036" s="235">
        <f t="shared" si="242"/>
        <v>997.64705882352939</v>
      </c>
      <c r="I1036" s="235">
        <f t="shared" si="243"/>
        <v>1179.5355764705882</v>
      </c>
      <c r="N1036" s="441"/>
      <c r="P1036" s="240">
        <f t="shared" si="244"/>
        <v>0</v>
      </c>
      <c r="Q1036" s="234">
        <f t="shared" si="245"/>
        <v>0.48608682871376785</v>
      </c>
      <c r="R1036" s="235">
        <f t="shared" si="246"/>
        <v>0</v>
      </c>
      <c r="S1036" s="235">
        <f t="shared" si="247"/>
        <v>1179.5355764705882</v>
      </c>
      <c r="X1036" s="441"/>
      <c r="Z1036" s="240">
        <f t="shared" si="248"/>
        <v>0</v>
      </c>
      <c r="AA1036" s="234">
        <f t="shared" si="249"/>
        <v>0.48608682871376785</v>
      </c>
      <c r="AB1036" s="235">
        <f t="shared" si="250"/>
        <v>0</v>
      </c>
      <c r="AC1036" s="235">
        <f t="shared" si="251"/>
        <v>1179.5355764705882</v>
      </c>
      <c r="AH1036" s="441"/>
      <c r="AJ1036" s="240">
        <f t="shared" si="252"/>
        <v>0</v>
      </c>
      <c r="AK1036" s="234">
        <f t="shared" si="253"/>
        <v>0.48608682871376785</v>
      </c>
      <c r="AL1036" s="235">
        <f t="shared" si="254"/>
        <v>0</v>
      </c>
      <c r="AM1036" s="235">
        <f t="shared" si="255"/>
        <v>1179.5355764705882</v>
      </c>
      <c r="AR1036" s="441"/>
    </row>
    <row r="1037" spans="2:44" ht="12.6" hidden="1" customHeight="1" outlineLevel="1" x14ac:dyDescent="0.2">
      <c r="B1037" s="456">
        <f>'Comm Prop Portfolio'!A1020</f>
        <v>1011</v>
      </c>
      <c r="C1037" s="822">
        <f>'Comm Prop Portfolio'!B1020*(1+$D$8)</f>
        <v>7719360</v>
      </c>
      <c r="D1037" s="823">
        <f>'Comm Prop Portfolio'!C1020*(1+$D$9)</f>
        <v>1524.1952000000001</v>
      </c>
      <c r="E1037" s="457"/>
      <c r="F1037" s="234">
        <f t="shared" si="240"/>
        <v>0.74091116361978193</v>
      </c>
      <c r="G1037" s="234">
        <f t="shared" si="241"/>
        <v>0</v>
      </c>
      <c r="H1037" s="235">
        <f t="shared" si="242"/>
        <v>1129.2932392156863</v>
      </c>
      <c r="I1037" s="235">
        <f t="shared" si="243"/>
        <v>0</v>
      </c>
      <c r="N1037" s="441"/>
      <c r="P1037" s="240">
        <f t="shared" si="244"/>
        <v>0</v>
      </c>
      <c r="Q1037" s="234">
        <f t="shared" si="245"/>
        <v>0</v>
      </c>
      <c r="R1037" s="235">
        <f t="shared" si="246"/>
        <v>0</v>
      </c>
      <c r="S1037" s="235">
        <f t="shared" si="247"/>
        <v>0</v>
      </c>
      <c r="X1037" s="441"/>
      <c r="Z1037" s="240">
        <f t="shared" si="248"/>
        <v>0</v>
      </c>
      <c r="AA1037" s="234">
        <f t="shared" si="249"/>
        <v>0</v>
      </c>
      <c r="AB1037" s="235">
        <f t="shared" si="250"/>
        <v>0</v>
      </c>
      <c r="AC1037" s="235">
        <f t="shared" si="251"/>
        <v>0</v>
      </c>
      <c r="AH1037" s="441"/>
      <c r="AJ1037" s="240">
        <f t="shared" si="252"/>
        <v>0</v>
      </c>
      <c r="AK1037" s="234">
        <f t="shared" si="253"/>
        <v>0</v>
      </c>
      <c r="AL1037" s="235">
        <f t="shared" si="254"/>
        <v>0</v>
      </c>
      <c r="AM1037" s="235">
        <f t="shared" si="255"/>
        <v>0</v>
      </c>
      <c r="AR1037" s="441"/>
    </row>
    <row r="1038" spans="2:44" ht="12.6" hidden="1" customHeight="1" outlineLevel="1" x14ac:dyDescent="0.2">
      <c r="B1038" s="456">
        <f>'Comm Prop Portfolio'!A1021</f>
        <v>1012</v>
      </c>
      <c r="C1038" s="822">
        <f>'Comm Prop Portfolio'!B1021*(1+$D$8)</f>
        <v>23209080</v>
      </c>
      <c r="D1038" s="823">
        <f>'Comm Prop Portfolio'!C1021*(1+$D$9)</f>
        <v>7476.9643999999998</v>
      </c>
      <c r="E1038" s="457"/>
      <c r="F1038" s="234">
        <f t="shared" si="240"/>
        <v>0.3446926806232733</v>
      </c>
      <c r="G1038" s="234">
        <f t="shared" si="241"/>
        <v>0.56913414922090833</v>
      </c>
      <c r="H1038" s="235">
        <f t="shared" si="242"/>
        <v>2577.2549019607841</v>
      </c>
      <c r="I1038" s="235">
        <f t="shared" si="243"/>
        <v>4255.3957725490191</v>
      </c>
      <c r="N1038" s="441"/>
      <c r="P1038" s="240">
        <f t="shared" si="244"/>
        <v>0</v>
      </c>
      <c r="Q1038" s="234">
        <f t="shared" si="245"/>
        <v>0.56913414922090833</v>
      </c>
      <c r="R1038" s="235">
        <f t="shared" si="246"/>
        <v>0</v>
      </c>
      <c r="S1038" s="235">
        <f t="shared" si="247"/>
        <v>4255.3957725490191</v>
      </c>
      <c r="X1038" s="441"/>
      <c r="Z1038" s="240">
        <f t="shared" si="248"/>
        <v>0</v>
      </c>
      <c r="AA1038" s="234">
        <f t="shared" si="249"/>
        <v>0.56913414922090833</v>
      </c>
      <c r="AB1038" s="235">
        <f t="shared" si="250"/>
        <v>0</v>
      </c>
      <c r="AC1038" s="235">
        <f t="shared" si="251"/>
        <v>4255.3957725490191</v>
      </c>
      <c r="AH1038" s="441"/>
      <c r="AJ1038" s="240">
        <f t="shared" si="252"/>
        <v>0</v>
      </c>
      <c r="AK1038" s="234">
        <f t="shared" si="253"/>
        <v>0.56913414922090833</v>
      </c>
      <c r="AL1038" s="235">
        <f t="shared" si="254"/>
        <v>0</v>
      </c>
      <c r="AM1038" s="235">
        <f t="shared" si="255"/>
        <v>4255.3957725490191</v>
      </c>
      <c r="AR1038" s="441"/>
    </row>
    <row r="1039" spans="2:44" ht="12.6" hidden="1" customHeight="1" outlineLevel="1" x14ac:dyDescent="0.2">
      <c r="B1039" s="456">
        <f>'Comm Prop Portfolio'!A1022</f>
        <v>1013</v>
      </c>
      <c r="C1039" s="822">
        <f>'Comm Prop Portfolio'!B1022*(1+$D$8)</f>
        <v>28371300</v>
      </c>
      <c r="D1039" s="823">
        <f>'Comm Prop Portfolio'!C1022*(1+$D$9)</f>
        <v>6781.2970000000005</v>
      </c>
      <c r="E1039" s="457"/>
      <c r="F1039" s="234">
        <f t="shared" si="240"/>
        <v>0.28197509454977387</v>
      </c>
      <c r="G1039" s="234">
        <f t="shared" si="241"/>
        <v>0.64753113181278266</v>
      </c>
      <c r="H1039" s="235">
        <f t="shared" si="242"/>
        <v>1912.1568627450981</v>
      </c>
      <c r="I1039" s="235">
        <f t="shared" si="243"/>
        <v>4391.1009215686281</v>
      </c>
      <c r="N1039" s="441"/>
      <c r="P1039" s="240">
        <f t="shared" si="244"/>
        <v>0</v>
      </c>
      <c r="Q1039" s="234">
        <f t="shared" si="245"/>
        <v>0.64753113181278266</v>
      </c>
      <c r="R1039" s="235">
        <f t="shared" si="246"/>
        <v>0</v>
      </c>
      <c r="S1039" s="235">
        <f t="shared" si="247"/>
        <v>4391.1009215686281</v>
      </c>
      <c r="X1039" s="441"/>
      <c r="Z1039" s="240">
        <f t="shared" si="248"/>
        <v>0</v>
      </c>
      <c r="AA1039" s="234">
        <f t="shared" si="249"/>
        <v>0.64753113181278266</v>
      </c>
      <c r="AB1039" s="235">
        <f t="shared" si="250"/>
        <v>0</v>
      </c>
      <c r="AC1039" s="235">
        <f t="shared" si="251"/>
        <v>4391.1009215686281</v>
      </c>
      <c r="AH1039" s="441"/>
      <c r="AJ1039" s="240">
        <f t="shared" si="252"/>
        <v>0</v>
      </c>
      <c r="AK1039" s="234">
        <f t="shared" si="253"/>
        <v>0.64753113181278266</v>
      </c>
      <c r="AL1039" s="235">
        <f t="shared" si="254"/>
        <v>0</v>
      </c>
      <c r="AM1039" s="235">
        <f t="shared" si="255"/>
        <v>4391.1009215686281</v>
      </c>
      <c r="AR1039" s="441"/>
    </row>
    <row r="1040" spans="2:44" ht="12.6" hidden="1" customHeight="1" outlineLevel="1" x14ac:dyDescent="0.2">
      <c r="B1040" s="456">
        <f>'Comm Prop Portfolio'!A1023</f>
        <v>1014</v>
      </c>
      <c r="C1040" s="822">
        <f>'Comm Prop Portfolio'!B1023*(1+$D$8)</f>
        <v>40800000</v>
      </c>
      <c r="D1040" s="823">
        <f>'Comm Prop Portfolio'!C1023*(1+$D$9)</f>
        <v>5088</v>
      </c>
      <c r="E1040" s="457"/>
      <c r="F1040" s="234">
        <f t="shared" si="240"/>
        <v>0.19607843137254902</v>
      </c>
      <c r="G1040" s="234">
        <f t="shared" si="241"/>
        <v>0.73529411764705888</v>
      </c>
      <c r="H1040" s="235">
        <f t="shared" si="242"/>
        <v>997.64705882352939</v>
      </c>
      <c r="I1040" s="235">
        <f t="shared" si="243"/>
        <v>3741.1764705882356</v>
      </c>
      <c r="N1040" s="441"/>
      <c r="P1040" s="240">
        <f t="shared" si="244"/>
        <v>0</v>
      </c>
      <c r="Q1040" s="234">
        <f t="shared" si="245"/>
        <v>0.73529411764705888</v>
      </c>
      <c r="R1040" s="235">
        <f t="shared" si="246"/>
        <v>0</v>
      </c>
      <c r="S1040" s="235">
        <f t="shared" si="247"/>
        <v>3741.1764705882356</v>
      </c>
      <c r="X1040" s="441"/>
      <c r="Z1040" s="240">
        <f t="shared" si="248"/>
        <v>0</v>
      </c>
      <c r="AA1040" s="234">
        <f t="shared" si="249"/>
        <v>0.73529411764705888</v>
      </c>
      <c r="AB1040" s="235">
        <f t="shared" si="250"/>
        <v>0</v>
      </c>
      <c r="AC1040" s="235">
        <f t="shared" si="251"/>
        <v>3741.1764705882356</v>
      </c>
      <c r="AH1040" s="441"/>
      <c r="AJ1040" s="240">
        <f t="shared" si="252"/>
        <v>0</v>
      </c>
      <c r="AK1040" s="234">
        <f t="shared" si="253"/>
        <v>0.73529411764705888</v>
      </c>
      <c r="AL1040" s="235">
        <f t="shared" si="254"/>
        <v>0</v>
      </c>
      <c r="AM1040" s="235">
        <f t="shared" si="255"/>
        <v>3741.1764705882356</v>
      </c>
      <c r="AR1040" s="441"/>
    </row>
    <row r="1041" spans="2:44" ht="12.6" hidden="1" customHeight="1" outlineLevel="1" x14ac:dyDescent="0.2">
      <c r="B1041" s="456">
        <f>'Comm Prop Portfolio'!A1024</f>
        <v>1015</v>
      </c>
      <c r="C1041" s="822">
        <f>'Comm Prop Portfolio'!B1024*(1+$D$8)</f>
        <v>12495000</v>
      </c>
      <c r="D1041" s="823">
        <f>'Comm Prop Portfolio'!C1024*(1+$D$9)</f>
        <v>3895.5</v>
      </c>
      <c r="E1041" s="457"/>
      <c r="F1041" s="234">
        <f t="shared" si="240"/>
        <v>0.64025610244097642</v>
      </c>
      <c r="G1041" s="234">
        <f t="shared" si="241"/>
        <v>0.19967987194877951</v>
      </c>
      <c r="H1041" s="235">
        <f t="shared" si="242"/>
        <v>2494.1176470588234</v>
      </c>
      <c r="I1041" s="235">
        <f t="shared" si="243"/>
        <v>777.85294117647061</v>
      </c>
      <c r="N1041" s="441"/>
      <c r="P1041" s="240">
        <f t="shared" si="244"/>
        <v>0</v>
      </c>
      <c r="Q1041" s="234">
        <f t="shared" si="245"/>
        <v>0.19967987194877951</v>
      </c>
      <c r="R1041" s="235">
        <f t="shared" si="246"/>
        <v>0</v>
      </c>
      <c r="S1041" s="235">
        <f t="shared" si="247"/>
        <v>777.85294117647061</v>
      </c>
      <c r="X1041" s="441"/>
      <c r="Z1041" s="240">
        <f t="shared" si="248"/>
        <v>0</v>
      </c>
      <c r="AA1041" s="234">
        <f t="shared" si="249"/>
        <v>0.19967987194877951</v>
      </c>
      <c r="AB1041" s="235">
        <f t="shared" si="250"/>
        <v>0</v>
      </c>
      <c r="AC1041" s="235">
        <f t="shared" si="251"/>
        <v>777.85294117647061</v>
      </c>
      <c r="AH1041" s="441"/>
      <c r="AJ1041" s="240">
        <f t="shared" si="252"/>
        <v>0</v>
      </c>
      <c r="AK1041" s="234">
        <f t="shared" si="253"/>
        <v>0.19967987194877951</v>
      </c>
      <c r="AL1041" s="235">
        <f t="shared" si="254"/>
        <v>0</v>
      </c>
      <c r="AM1041" s="235">
        <f t="shared" si="255"/>
        <v>777.85294117647061</v>
      </c>
      <c r="AR1041" s="441"/>
    </row>
    <row r="1042" spans="2:44" ht="12.6" hidden="1" customHeight="1" outlineLevel="1" x14ac:dyDescent="0.2">
      <c r="B1042" s="456">
        <f>'Comm Prop Portfolio'!A1025</f>
        <v>1016</v>
      </c>
      <c r="C1042" s="822">
        <f>'Comm Prop Portfolio'!B1025*(1+$D$8)</f>
        <v>11049660</v>
      </c>
      <c r="D1042" s="823">
        <f>'Comm Prop Portfolio'!C1025*(1+$D$9)</f>
        <v>3330.0642000000003</v>
      </c>
      <c r="E1042" s="457"/>
      <c r="F1042" s="234">
        <f t="shared" si="240"/>
        <v>0.72400417750410417</v>
      </c>
      <c r="G1042" s="234">
        <f t="shared" si="241"/>
        <v>9.4994778119869755E-2</v>
      </c>
      <c r="H1042" s="235">
        <f t="shared" si="242"/>
        <v>2410.9803921568628</v>
      </c>
      <c r="I1042" s="235">
        <f t="shared" si="243"/>
        <v>316.33870980392163</v>
      </c>
      <c r="N1042" s="441"/>
      <c r="P1042" s="240">
        <f t="shared" si="244"/>
        <v>0</v>
      </c>
      <c r="Q1042" s="234">
        <f t="shared" si="245"/>
        <v>9.4994778119869755E-2</v>
      </c>
      <c r="R1042" s="235">
        <f t="shared" si="246"/>
        <v>0</v>
      </c>
      <c r="S1042" s="235">
        <f t="shared" si="247"/>
        <v>316.33870980392163</v>
      </c>
      <c r="X1042" s="441"/>
      <c r="Z1042" s="240">
        <f t="shared" si="248"/>
        <v>0</v>
      </c>
      <c r="AA1042" s="234">
        <f t="shared" si="249"/>
        <v>9.4994778119869755E-2</v>
      </c>
      <c r="AB1042" s="235">
        <f t="shared" si="250"/>
        <v>0</v>
      </c>
      <c r="AC1042" s="235">
        <f t="shared" si="251"/>
        <v>316.33870980392163</v>
      </c>
      <c r="AH1042" s="441"/>
      <c r="AJ1042" s="240">
        <f t="shared" si="252"/>
        <v>0</v>
      </c>
      <c r="AK1042" s="234">
        <f t="shared" si="253"/>
        <v>9.4994778119869755E-2</v>
      </c>
      <c r="AL1042" s="235">
        <f t="shared" si="254"/>
        <v>0</v>
      </c>
      <c r="AM1042" s="235">
        <f t="shared" si="255"/>
        <v>316.33870980392163</v>
      </c>
      <c r="AR1042" s="441"/>
    </row>
    <row r="1043" spans="2:44" ht="12.6" hidden="1" customHeight="1" outlineLevel="1" x14ac:dyDescent="0.2">
      <c r="B1043" s="456">
        <f>'Comm Prop Portfolio'!A1026</f>
        <v>1017</v>
      </c>
      <c r="C1043" s="822">
        <f>'Comm Prop Portfolio'!B1026*(1+$D$8)</f>
        <v>1252560</v>
      </c>
      <c r="D1043" s="823">
        <f>'Comm Prop Portfolio'!C1026*(1+$D$9)</f>
        <v>221.28559999999999</v>
      </c>
      <c r="E1043" s="457"/>
      <c r="F1043" s="234">
        <f t="shared" si="240"/>
        <v>0</v>
      </c>
      <c r="G1043" s="234">
        <f t="shared" si="241"/>
        <v>0</v>
      </c>
      <c r="H1043" s="235">
        <f t="shared" si="242"/>
        <v>0</v>
      </c>
      <c r="I1043" s="235">
        <f t="shared" si="243"/>
        <v>0</v>
      </c>
      <c r="N1043" s="441"/>
      <c r="P1043" s="240">
        <f t="shared" si="244"/>
        <v>0</v>
      </c>
      <c r="Q1043" s="234">
        <f t="shared" si="245"/>
        <v>0</v>
      </c>
      <c r="R1043" s="235">
        <f t="shared" si="246"/>
        <v>0</v>
      </c>
      <c r="S1043" s="235">
        <f t="shared" si="247"/>
        <v>0</v>
      </c>
      <c r="X1043" s="441"/>
      <c r="Z1043" s="240">
        <f t="shared" si="248"/>
        <v>0</v>
      </c>
      <c r="AA1043" s="234">
        <f t="shared" si="249"/>
        <v>0</v>
      </c>
      <c r="AB1043" s="235">
        <f t="shared" si="250"/>
        <v>0</v>
      </c>
      <c r="AC1043" s="235">
        <f t="shared" si="251"/>
        <v>0</v>
      </c>
      <c r="AH1043" s="441"/>
      <c r="AJ1043" s="240">
        <f t="shared" si="252"/>
        <v>0</v>
      </c>
      <c r="AK1043" s="234">
        <f t="shared" si="253"/>
        <v>0</v>
      </c>
      <c r="AL1043" s="235">
        <f t="shared" si="254"/>
        <v>0</v>
      </c>
      <c r="AM1043" s="235">
        <f t="shared" si="255"/>
        <v>0</v>
      </c>
      <c r="AR1043" s="441"/>
    </row>
    <row r="1044" spans="2:44" ht="12.6" hidden="1" customHeight="1" outlineLevel="1" x14ac:dyDescent="0.2">
      <c r="B1044" s="456">
        <f>'Comm Prop Portfolio'!A1027</f>
        <v>1018</v>
      </c>
      <c r="C1044" s="822">
        <f>'Comm Prop Portfolio'!B1027*(1+$D$8)</f>
        <v>25360260</v>
      </c>
      <c r="D1044" s="823">
        <f>'Comm Prop Portfolio'!C1027*(1+$D$9)</f>
        <v>3162.5736000000002</v>
      </c>
      <c r="E1044" s="457"/>
      <c r="F1044" s="234">
        <f t="shared" si="240"/>
        <v>0.31545417909753293</v>
      </c>
      <c r="G1044" s="234">
        <f t="shared" si="241"/>
        <v>0.6056822761280839</v>
      </c>
      <c r="H1044" s="235">
        <f t="shared" si="242"/>
        <v>997.64705882352951</v>
      </c>
      <c r="I1044" s="235">
        <f t="shared" si="243"/>
        <v>1915.5147764705885</v>
      </c>
      <c r="N1044" s="441"/>
      <c r="P1044" s="240">
        <f t="shared" si="244"/>
        <v>0</v>
      </c>
      <c r="Q1044" s="234">
        <f t="shared" si="245"/>
        <v>0.6056822761280839</v>
      </c>
      <c r="R1044" s="235">
        <f t="shared" si="246"/>
        <v>0</v>
      </c>
      <c r="S1044" s="235">
        <f t="shared" si="247"/>
        <v>1915.5147764705885</v>
      </c>
      <c r="X1044" s="441"/>
      <c r="Z1044" s="240">
        <f t="shared" si="248"/>
        <v>0</v>
      </c>
      <c r="AA1044" s="234">
        <f t="shared" si="249"/>
        <v>0.6056822761280839</v>
      </c>
      <c r="AB1044" s="235">
        <f t="shared" si="250"/>
        <v>0</v>
      </c>
      <c r="AC1044" s="235">
        <f t="shared" si="251"/>
        <v>1915.5147764705885</v>
      </c>
      <c r="AH1044" s="441"/>
      <c r="AJ1044" s="240">
        <f t="shared" si="252"/>
        <v>0</v>
      </c>
      <c r="AK1044" s="234">
        <f t="shared" si="253"/>
        <v>0.6056822761280839</v>
      </c>
      <c r="AL1044" s="235">
        <f t="shared" si="254"/>
        <v>0</v>
      </c>
      <c r="AM1044" s="235">
        <f t="shared" si="255"/>
        <v>1915.5147764705885</v>
      </c>
      <c r="AR1044" s="441"/>
    </row>
    <row r="1045" spans="2:44" ht="12.6" hidden="1" customHeight="1" outlineLevel="1" x14ac:dyDescent="0.2">
      <c r="B1045" s="456">
        <f>'Comm Prop Portfolio'!A1028</f>
        <v>1019</v>
      </c>
      <c r="C1045" s="822">
        <f>'Comm Prop Portfolio'!B1028*(1+$D$8)</f>
        <v>14158620</v>
      </c>
      <c r="D1045" s="823">
        <f>'Comm Prop Portfolio'!C1028*(1+$D$9)</f>
        <v>2648.4947999999999</v>
      </c>
      <c r="E1045" s="457"/>
      <c r="F1045" s="234">
        <f t="shared" si="240"/>
        <v>0.56502681758532969</v>
      </c>
      <c r="G1045" s="234">
        <f t="shared" si="241"/>
        <v>0.29371647801833795</v>
      </c>
      <c r="H1045" s="235">
        <f t="shared" si="242"/>
        <v>1496.4705882352941</v>
      </c>
      <c r="I1045" s="235">
        <f t="shared" si="243"/>
        <v>777.90656470588237</v>
      </c>
      <c r="N1045" s="441"/>
      <c r="P1045" s="240">
        <f t="shared" si="244"/>
        <v>0</v>
      </c>
      <c r="Q1045" s="234">
        <f t="shared" si="245"/>
        <v>0.29371647801833795</v>
      </c>
      <c r="R1045" s="235">
        <f t="shared" si="246"/>
        <v>0</v>
      </c>
      <c r="S1045" s="235">
        <f t="shared" si="247"/>
        <v>777.90656470588237</v>
      </c>
      <c r="X1045" s="441"/>
      <c r="Z1045" s="240">
        <f t="shared" si="248"/>
        <v>0</v>
      </c>
      <c r="AA1045" s="234">
        <f t="shared" si="249"/>
        <v>0.29371647801833795</v>
      </c>
      <c r="AB1045" s="235">
        <f t="shared" si="250"/>
        <v>0</v>
      </c>
      <c r="AC1045" s="235">
        <f t="shared" si="251"/>
        <v>777.90656470588237</v>
      </c>
      <c r="AH1045" s="441"/>
      <c r="AJ1045" s="240">
        <f t="shared" si="252"/>
        <v>0</v>
      </c>
      <c r="AK1045" s="234">
        <f t="shared" si="253"/>
        <v>0.29371647801833795</v>
      </c>
      <c r="AL1045" s="235">
        <f t="shared" si="254"/>
        <v>0</v>
      </c>
      <c r="AM1045" s="235">
        <f t="shared" si="255"/>
        <v>777.90656470588237</v>
      </c>
      <c r="AR1045" s="441"/>
    </row>
    <row r="1046" spans="2:44" ht="12.6" hidden="1" customHeight="1" outlineLevel="1" x14ac:dyDescent="0.2">
      <c r="B1046" s="456">
        <f>'Comm Prop Portfolio'!A1029</f>
        <v>1020</v>
      </c>
      <c r="C1046" s="822">
        <f>'Comm Prop Portfolio'!B1029*(1+$D$8)</f>
        <v>1248480</v>
      </c>
      <c r="D1046" s="823">
        <f>'Comm Prop Portfolio'!C1029*(1+$D$9)</f>
        <v>298.41120000000001</v>
      </c>
      <c r="E1046" s="457"/>
      <c r="F1046" s="234">
        <f t="shared" si="240"/>
        <v>0</v>
      </c>
      <c r="G1046" s="234">
        <f t="shared" si="241"/>
        <v>0</v>
      </c>
      <c r="H1046" s="235">
        <f t="shared" si="242"/>
        <v>0</v>
      </c>
      <c r="I1046" s="235">
        <f t="shared" si="243"/>
        <v>0</v>
      </c>
      <c r="N1046" s="441"/>
      <c r="P1046" s="240">
        <f t="shared" si="244"/>
        <v>0</v>
      </c>
      <c r="Q1046" s="234">
        <f t="shared" si="245"/>
        <v>0</v>
      </c>
      <c r="R1046" s="235">
        <f t="shared" si="246"/>
        <v>0</v>
      </c>
      <c r="S1046" s="235">
        <f t="shared" si="247"/>
        <v>0</v>
      </c>
      <c r="X1046" s="441"/>
      <c r="Z1046" s="240">
        <f t="shared" si="248"/>
        <v>0</v>
      </c>
      <c r="AA1046" s="234">
        <f t="shared" si="249"/>
        <v>0</v>
      </c>
      <c r="AB1046" s="235">
        <f t="shared" si="250"/>
        <v>0</v>
      </c>
      <c r="AC1046" s="235">
        <f t="shared" si="251"/>
        <v>0</v>
      </c>
      <c r="AH1046" s="441"/>
      <c r="AJ1046" s="240">
        <f t="shared" si="252"/>
        <v>0</v>
      </c>
      <c r="AK1046" s="234">
        <f t="shared" si="253"/>
        <v>0</v>
      </c>
      <c r="AL1046" s="235">
        <f t="shared" si="254"/>
        <v>0</v>
      </c>
      <c r="AM1046" s="235">
        <f t="shared" si="255"/>
        <v>0</v>
      </c>
      <c r="AR1046" s="441"/>
    </row>
    <row r="1047" spans="2:44" ht="12.6" hidden="1" customHeight="1" outlineLevel="1" x14ac:dyDescent="0.2">
      <c r="B1047" s="456">
        <f>'Comm Prop Portfolio'!A1030</f>
        <v>1021</v>
      </c>
      <c r="C1047" s="822">
        <f>'Comm Prop Portfolio'!B1030*(1+$D$8)</f>
        <v>34027200</v>
      </c>
      <c r="D1047" s="823">
        <f>'Comm Prop Portfolio'!C1030*(1+$D$9)</f>
        <v>8133.1680000000006</v>
      </c>
      <c r="E1047" s="457"/>
      <c r="F1047" s="234">
        <f t="shared" si="240"/>
        <v>0.23510603282080217</v>
      </c>
      <c r="G1047" s="234">
        <f t="shared" si="241"/>
        <v>0.70611745897399725</v>
      </c>
      <c r="H1047" s="235">
        <f t="shared" si="242"/>
        <v>1912.1568627450981</v>
      </c>
      <c r="I1047" s="235">
        <f t="shared" si="243"/>
        <v>5742.9719215686273</v>
      </c>
      <c r="N1047" s="441"/>
      <c r="P1047" s="240">
        <f t="shared" si="244"/>
        <v>0</v>
      </c>
      <c r="Q1047" s="234">
        <f t="shared" si="245"/>
        <v>0.70611745897399725</v>
      </c>
      <c r="R1047" s="235">
        <f t="shared" si="246"/>
        <v>0</v>
      </c>
      <c r="S1047" s="235">
        <f t="shared" si="247"/>
        <v>5742.9719215686273</v>
      </c>
      <c r="X1047" s="441"/>
      <c r="Z1047" s="240">
        <f t="shared" si="248"/>
        <v>0</v>
      </c>
      <c r="AA1047" s="234">
        <f t="shared" si="249"/>
        <v>0.70611745897399725</v>
      </c>
      <c r="AB1047" s="235">
        <f t="shared" si="250"/>
        <v>0</v>
      </c>
      <c r="AC1047" s="235">
        <f t="shared" si="251"/>
        <v>5742.9719215686273</v>
      </c>
      <c r="AH1047" s="441"/>
      <c r="AJ1047" s="240">
        <f t="shared" si="252"/>
        <v>0</v>
      </c>
      <c r="AK1047" s="234">
        <f t="shared" si="253"/>
        <v>0.70611745897399725</v>
      </c>
      <c r="AL1047" s="235">
        <f t="shared" si="254"/>
        <v>0</v>
      </c>
      <c r="AM1047" s="235">
        <f t="shared" si="255"/>
        <v>5742.9719215686273</v>
      </c>
      <c r="AR1047" s="441"/>
    </row>
    <row r="1048" spans="2:44" ht="12.6" hidden="1" customHeight="1" outlineLevel="1" x14ac:dyDescent="0.2">
      <c r="B1048" s="456">
        <f>'Comm Prop Portfolio'!A1031</f>
        <v>1022</v>
      </c>
      <c r="C1048" s="822">
        <f>'Comm Prop Portfolio'!B1031*(1+$D$8)</f>
        <v>11017020</v>
      </c>
      <c r="D1048" s="823">
        <f>'Comm Prop Portfolio'!C1031*(1+$D$9)</f>
        <v>1831.8496000000002</v>
      </c>
      <c r="E1048" s="457"/>
      <c r="F1048" s="234">
        <f t="shared" si="240"/>
        <v>0.72614917645606525</v>
      </c>
      <c r="G1048" s="234">
        <f t="shared" si="241"/>
        <v>9.2313529429918439E-2</v>
      </c>
      <c r="H1048" s="235">
        <f t="shared" si="242"/>
        <v>1330.1960784313728</v>
      </c>
      <c r="I1048" s="235">
        <f t="shared" si="243"/>
        <v>169.10450196078435</v>
      </c>
      <c r="N1048" s="441"/>
      <c r="P1048" s="240">
        <f t="shared" si="244"/>
        <v>0</v>
      </c>
      <c r="Q1048" s="234">
        <f t="shared" si="245"/>
        <v>9.2313529429918439E-2</v>
      </c>
      <c r="R1048" s="235">
        <f t="shared" si="246"/>
        <v>0</v>
      </c>
      <c r="S1048" s="235">
        <f t="shared" si="247"/>
        <v>169.10450196078435</v>
      </c>
      <c r="X1048" s="441"/>
      <c r="Z1048" s="240">
        <f t="shared" si="248"/>
        <v>0</v>
      </c>
      <c r="AA1048" s="234">
        <f t="shared" si="249"/>
        <v>9.2313529429918439E-2</v>
      </c>
      <c r="AB1048" s="235">
        <f t="shared" si="250"/>
        <v>0</v>
      </c>
      <c r="AC1048" s="235">
        <f t="shared" si="251"/>
        <v>169.10450196078435</v>
      </c>
      <c r="AH1048" s="441"/>
      <c r="AJ1048" s="240">
        <f t="shared" si="252"/>
        <v>0</v>
      </c>
      <c r="AK1048" s="234">
        <f t="shared" si="253"/>
        <v>9.2313529429918439E-2</v>
      </c>
      <c r="AL1048" s="235">
        <f t="shared" si="254"/>
        <v>0</v>
      </c>
      <c r="AM1048" s="235">
        <f t="shared" si="255"/>
        <v>169.10450196078435</v>
      </c>
      <c r="AR1048" s="441"/>
    </row>
    <row r="1049" spans="2:44" ht="12.6" hidden="1" customHeight="1" outlineLevel="1" x14ac:dyDescent="0.2">
      <c r="B1049" s="456">
        <f>'Comm Prop Portfolio'!A1032</f>
        <v>1023</v>
      </c>
      <c r="C1049" s="822">
        <f>'Comm Prop Portfolio'!B1032*(1+$D$8)</f>
        <v>40800000</v>
      </c>
      <c r="D1049" s="823">
        <f>'Comm Prop Portfolio'!C1032*(1+$D$9)</f>
        <v>10176</v>
      </c>
      <c r="E1049" s="457"/>
      <c r="F1049" s="234">
        <f t="shared" si="240"/>
        <v>0.19607843137254902</v>
      </c>
      <c r="G1049" s="234">
        <f t="shared" si="241"/>
        <v>0.73529411764705888</v>
      </c>
      <c r="H1049" s="235">
        <f t="shared" si="242"/>
        <v>1995.2941176470588</v>
      </c>
      <c r="I1049" s="235">
        <f t="shared" si="243"/>
        <v>7482.3529411764712</v>
      </c>
      <c r="N1049" s="441"/>
      <c r="P1049" s="240">
        <f t="shared" si="244"/>
        <v>0</v>
      </c>
      <c r="Q1049" s="234">
        <f t="shared" si="245"/>
        <v>0.73529411764705888</v>
      </c>
      <c r="R1049" s="235">
        <f t="shared" si="246"/>
        <v>0</v>
      </c>
      <c r="S1049" s="235">
        <f t="shared" si="247"/>
        <v>7482.3529411764712</v>
      </c>
      <c r="X1049" s="441"/>
      <c r="Z1049" s="240">
        <f t="shared" si="248"/>
        <v>0</v>
      </c>
      <c r="AA1049" s="234">
        <f t="shared" si="249"/>
        <v>0.73529411764705888</v>
      </c>
      <c r="AB1049" s="235">
        <f t="shared" si="250"/>
        <v>0</v>
      </c>
      <c r="AC1049" s="235">
        <f t="shared" si="251"/>
        <v>7482.3529411764712</v>
      </c>
      <c r="AH1049" s="441"/>
      <c r="AJ1049" s="240">
        <f t="shared" si="252"/>
        <v>0</v>
      </c>
      <c r="AK1049" s="234">
        <f t="shared" si="253"/>
        <v>0.73529411764705888</v>
      </c>
      <c r="AL1049" s="235">
        <f t="shared" si="254"/>
        <v>0</v>
      </c>
      <c r="AM1049" s="235">
        <f t="shared" si="255"/>
        <v>7482.3529411764712</v>
      </c>
      <c r="AR1049" s="441"/>
    </row>
    <row r="1050" spans="2:44" ht="12.6" hidden="1" customHeight="1" outlineLevel="1" x14ac:dyDescent="0.2">
      <c r="B1050" s="456">
        <f>'Comm Prop Portfolio'!A1033</f>
        <v>1024</v>
      </c>
      <c r="C1050" s="822">
        <f>'Comm Prop Portfolio'!B1033*(1+$D$8)</f>
        <v>28148940</v>
      </c>
      <c r="D1050" s="823">
        <f>'Comm Prop Portfolio'!C1033*(1+$D$9)</f>
        <v>8190.7896000000001</v>
      </c>
      <c r="E1050" s="457"/>
      <c r="F1050" s="234">
        <f t="shared" si="240"/>
        <v>0.28420253124984457</v>
      </c>
      <c r="G1050" s="234">
        <f t="shared" si="241"/>
        <v>0.64474683593769433</v>
      </c>
      <c r="H1050" s="235">
        <f t="shared" si="242"/>
        <v>2327.8431372549021</v>
      </c>
      <c r="I1050" s="235">
        <f t="shared" si="243"/>
        <v>5280.9856784313733</v>
      </c>
      <c r="N1050" s="441"/>
      <c r="P1050" s="240">
        <f t="shared" si="244"/>
        <v>0</v>
      </c>
      <c r="Q1050" s="234">
        <f t="shared" si="245"/>
        <v>0.64474683593769433</v>
      </c>
      <c r="R1050" s="235">
        <f t="shared" si="246"/>
        <v>0</v>
      </c>
      <c r="S1050" s="235">
        <f t="shared" si="247"/>
        <v>5280.9856784313733</v>
      </c>
      <c r="X1050" s="441"/>
      <c r="Z1050" s="240">
        <f t="shared" si="248"/>
        <v>0</v>
      </c>
      <c r="AA1050" s="234">
        <f t="shared" si="249"/>
        <v>0.64474683593769433</v>
      </c>
      <c r="AB1050" s="235">
        <f t="shared" si="250"/>
        <v>0</v>
      </c>
      <c r="AC1050" s="235">
        <f t="shared" si="251"/>
        <v>5280.9856784313733</v>
      </c>
      <c r="AH1050" s="441"/>
      <c r="AJ1050" s="240">
        <f t="shared" si="252"/>
        <v>0</v>
      </c>
      <c r="AK1050" s="234">
        <f t="shared" si="253"/>
        <v>0.64474683593769433</v>
      </c>
      <c r="AL1050" s="235">
        <f t="shared" si="254"/>
        <v>0</v>
      </c>
      <c r="AM1050" s="235">
        <f t="shared" si="255"/>
        <v>5280.9856784313733</v>
      </c>
      <c r="AR1050" s="441"/>
    </row>
    <row r="1051" spans="2:44" ht="12.6" hidden="1" customHeight="1" outlineLevel="1" x14ac:dyDescent="0.2">
      <c r="B1051" s="456">
        <f>'Comm Prop Portfolio'!A1034</f>
        <v>1025</v>
      </c>
      <c r="C1051" s="822">
        <f>'Comm Prop Portfolio'!B1034*(1+$D$8)</f>
        <v>34702440</v>
      </c>
      <c r="D1051" s="823">
        <f>'Comm Prop Portfolio'!C1034*(1+$D$9)</f>
        <v>9737.0964000000004</v>
      </c>
      <c r="E1051" s="457"/>
      <c r="F1051" s="234">
        <f t="shared" ref="F1051:F1114" si="256">MAX(0,MIN(H$12,C1051-G$12))/C1051</f>
        <v>0.23053134015936633</v>
      </c>
      <c r="G1051" s="234">
        <f t="shared" ref="G1051:G1114" si="257">MAX(0,MIN(H$13,C1051-G$13))/C1051</f>
        <v>0.71183582480079211</v>
      </c>
      <c r="H1051" s="235">
        <f t="shared" ref="H1051:H1114" si="258">+F1051*D1051</f>
        <v>2244.7058823529414</v>
      </c>
      <c r="I1051" s="235">
        <f t="shared" ref="I1051:I1114" si="259">+G1051*D1051</f>
        <v>6931.2140470588238</v>
      </c>
      <c r="N1051" s="441"/>
      <c r="P1051" s="240">
        <f t="shared" si="244"/>
        <v>0</v>
      </c>
      <c r="Q1051" s="234">
        <f t="shared" si="245"/>
        <v>0.71183582480079211</v>
      </c>
      <c r="R1051" s="235">
        <f t="shared" si="246"/>
        <v>0</v>
      </c>
      <c r="S1051" s="235">
        <f t="shared" si="247"/>
        <v>6931.2140470588238</v>
      </c>
      <c r="X1051" s="441"/>
      <c r="Z1051" s="240">
        <f t="shared" si="248"/>
        <v>0</v>
      </c>
      <c r="AA1051" s="234">
        <f t="shared" si="249"/>
        <v>0.71183582480079211</v>
      </c>
      <c r="AB1051" s="235">
        <f t="shared" si="250"/>
        <v>0</v>
      </c>
      <c r="AC1051" s="235">
        <f t="shared" si="251"/>
        <v>6931.2140470588238</v>
      </c>
      <c r="AH1051" s="441"/>
      <c r="AJ1051" s="240">
        <f t="shared" si="252"/>
        <v>0</v>
      </c>
      <c r="AK1051" s="234">
        <f t="shared" si="253"/>
        <v>0.71183582480079211</v>
      </c>
      <c r="AL1051" s="235">
        <f t="shared" si="254"/>
        <v>0</v>
      </c>
      <c r="AM1051" s="235">
        <f t="shared" si="255"/>
        <v>6931.2140470588238</v>
      </c>
      <c r="AR1051" s="441"/>
    </row>
    <row r="1052" spans="2:44" ht="12.6" hidden="1" customHeight="1" outlineLevel="1" x14ac:dyDescent="0.2">
      <c r="B1052" s="456">
        <f>'Comm Prop Portfolio'!A1035</f>
        <v>1026</v>
      </c>
      <c r="C1052" s="822">
        <f>'Comm Prop Portfolio'!B1035*(1+$D$8)</f>
        <v>31727100</v>
      </c>
      <c r="D1052" s="823">
        <f>'Comm Prop Portfolio'!C1035*(1+$D$9)</f>
        <v>5934.8339999999998</v>
      </c>
      <c r="E1052" s="457"/>
      <c r="F1052" s="234">
        <f t="shared" si="256"/>
        <v>0.25215036987307382</v>
      </c>
      <c r="G1052" s="234">
        <f t="shared" si="257"/>
        <v>0.68481203765865772</v>
      </c>
      <c r="H1052" s="235">
        <f t="shared" si="258"/>
        <v>1496.4705882352941</v>
      </c>
      <c r="I1052" s="235">
        <f t="shared" si="259"/>
        <v>4064.2457647058823</v>
      </c>
      <c r="N1052" s="441"/>
      <c r="P1052" s="240">
        <f t="shared" ref="P1052:P1115" si="260">MAX(0,MIN(R$12,$C1052-Q$12))/$C1052</f>
        <v>0</v>
      </c>
      <c r="Q1052" s="234">
        <f t="shared" ref="Q1052:Q1115" si="261">MAX(0,MIN(R$13,$C1052-Q$13))/$C1052</f>
        <v>0.68481203765865772</v>
      </c>
      <c r="R1052" s="235">
        <f t="shared" ref="R1052:R1115" si="262">+P1052*$D1052</f>
        <v>0</v>
      </c>
      <c r="S1052" s="235">
        <f t="shared" ref="S1052:S1115" si="263">+Q1052*$D1052</f>
        <v>4064.2457647058823</v>
      </c>
      <c r="X1052" s="441"/>
      <c r="Z1052" s="240">
        <f t="shared" ref="Z1052:Z1115" si="264">MAX(0,MIN(AB$12,$C1052-AA$12))/$C1052</f>
        <v>0</v>
      </c>
      <c r="AA1052" s="234">
        <f t="shared" ref="AA1052:AA1115" si="265">MAX(0,MIN(AB$13,$C1052-AA$13))/$C1052</f>
        <v>0.68481203765865772</v>
      </c>
      <c r="AB1052" s="235">
        <f t="shared" ref="AB1052:AB1115" si="266">+Z1052*$D1052</f>
        <v>0</v>
      </c>
      <c r="AC1052" s="235">
        <f t="shared" ref="AC1052:AC1115" si="267">+AA1052*$D1052</f>
        <v>4064.2457647058823</v>
      </c>
      <c r="AH1052" s="441"/>
      <c r="AJ1052" s="240">
        <f t="shared" ref="AJ1052:AJ1115" si="268">MAX(0,MIN(AL$12,$C1052-AK$12))/$C1052</f>
        <v>0</v>
      </c>
      <c r="AK1052" s="234">
        <f t="shared" ref="AK1052:AK1115" si="269">MAX(0,MIN(AL$13,$C1052-AK$13))/$C1052</f>
        <v>0.68481203765865772</v>
      </c>
      <c r="AL1052" s="235">
        <f t="shared" ref="AL1052:AL1115" si="270">+AJ1052*$D1052</f>
        <v>0</v>
      </c>
      <c r="AM1052" s="235">
        <f t="shared" ref="AM1052:AM1115" si="271">+AK1052*$D1052</f>
        <v>4064.2457647058823</v>
      </c>
      <c r="AR1052" s="441"/>
    </row>
    <row r="1053" spans="2:44" ht="12.6" hidden="1" customHeight="1" outlineLevel="1" x14ac:dyDescent="0.2">
      <c r="B1053" s="456">
        <f>'Comm Prop Portfolio'!A1036</f>
        <v>1027</v>
      </c>
      <c r="C1053" s="822">
        <f>'Comm Prop Portfolio'!B1036*(1+$D$8)</f>
        <v>17017680</v>
      </c>
      <c r="D1053" s="823">
        <f>'Comm Prop Portfolio'!C1036*(1+$D$9)</f>
        <v>5128.6616000000004</v>
      </c>
      <c r="E1053" s="457"/>
      <c r="F1053" s="234">
        <f t="shared" si="256"/>
        <v>0.47009933198884923</v>
      </c>
      <c r="G1053" s="234">
        <f t="shared" si="257"/>
        <v>0.41237583501393843</v>
      </c>
      <c r="H1053" s="235">
        <f t="shared" si="258"/>
        <v>2410.9803921568628</v>
      </c>
      <c r="I1053" s="235">
        <f t="shared" si="259"/>
        <v>2114.9361098039217</v>
      </c>
      <c r="N1053" s="441"/>
      <c r="P1053" s="240">
        <f t="shared" si="260"/>
        <v>0</v>
      </c>
      <c r="Q1053" s="234">
        <f t="shared" si="261"/>
        <v>0.41237583501393843</v>
      </c>
      <c r="R1053" s="235">
        <f t="shared" si="262"/>
        <v>0</v>
      </c>
      <c r="S1053" s="235">
        <f t="shared" si="263"/>
        <v>2114.9361098039217</v>
      </c>
      <c r="X1053" s="441"/>
      <c r="Z1053" s="240">
        <f t="shared" si="264"/>
        <v>0</v>
      </c>
      <c r="AA1053" s="234">
        <f t="shared" si="265"/>
        <v>0.41237583501393843</v>
      </c>
      <c r="AB1053" s="235">
        <f t="shared" si="266"/>
        <v>0</v>
      </c>
      <c r="AC1053" s="235">
        <f t="shared" si="267"/>
        <v>2114.9361098039217</v>
      </c>
      <c r="AH1053" s="441"/>
      <c r="AJ1053" s="240">
        <f t="shared" si="268"/>
        <v>0</v>
      </c>
      <c r="AK1053" s="234">
        <f t="shared" si="269"/>
        <v>0.41237583501393843</v>
      </c>
      <c r="AL1053" s="235">
        <f t="shared" si="270"/>
        <v>0</v>
      </c>
      <c r="AM1053" s="235">
        <f t="shared" si="271"/>
        <v>2114.9361098039217</v>
      </c>
      <c r="AR1053" s="441"/>
    </row>
    <row r="1054" spans="2:44" ht="12.6" hidden="1" customHeight="1" outlineLevel="1" x14ac:dyDescent="0.2">
      <c r="B1054" s="456">
        <f>'Comm Prop Portfolio'!A1037</f>
        <v>1028</v>
      </c>
      <c r="C1054" s="822">
        <f>'Comm Prop Portfolio'!B1037*(1+$D$8)</f>
        <v>9880740</v>
      </c>
      <c r="D1054" s="823">
        <f>'Comm Prop Portfolio'!C1037*(1+$D$9)</f>
        <v>1334.8686</v>
      </c>
      <c r="E1054" s="457"/>
      <c r="F1054" s="234">
        <f t="shared" si="256"/>
        <v>0.79758601076437596</v>
      </c>
      <c r="G1054" s="234">
        <f t="shared" si="257"/>
        <v>0</v>
      </c>
      <c r="H1054" s="235">
        <f t="shared" si="258"/>
        <v>1064.6725215686274</v>
      </c>
      <c r="I1054" s="235">
        <f t="shared" si="259"/>
        <v>0</v>
      </c>
      <c r="N1054" s="441"/>
      <c r="P1054" s="240">
        <f t="shared" si="260"/>
        <v>0</v>
      </c>
      <c r="Q1054" s="234">
        <f t="shared" si="261"/>
        <v>0</v>
      </c>
      <c r="R1054" s="235">
        <f t="shared" si="262"/>
        <v>0</v>
      </c>
      <c r="S1054" s="235">
        <f t="shared" si="263"/>
        <v>0</v>
      </c>
      <c r="X1054" s="441"/>
      <c r="Z1054" s="240">
        <f t="shared" si="264"/>
        <v>0</v>
      </c>
      <c r="AA1054" s="234">
        <f t="shared" si="265"/>
        <v>0</v>
      </c>
      <c r="AB1054" s="235">
        <f t="shared" si="266"/>
        <v>0</v>
      </c>
      <c r="AC1054" s="235">
        <f t="shared" si="267"/>
        <v>0</v>
      </c>
      <c r="AH1054" s="441"/>
      <c r="AJ1054" s="240">
        <f t="shared" si="268"/>
        <v>0</v>
      </c>
      <c r="AK1054" s="234">
        <f t="shared" si="269"/>
        <v>0</v>
      </c>
      <c r="AL1054" s="235">
        <f t="shared" si="270"/>
        <v>0</v>
      </c>
      <c r="AM1054" s="235">
        <f t="shared" si="271"/>
        <v>0</v>
      </c>
      <c r="AR1054" s="441"/>
    </row>
    <row r="1055" spans="2:44" ht="12.6" hidden="1" customHeight="1" outlineLevel="1" x14ac:dyDescent="0.2">
      <c r="B1055" s="456">
        <f>'Comm Prop Portfolio'!A1038</f>
        <v>1029</v>
      </c>
      <c r="C1055" s="822">
        <f>'Comm Prop Portfolio'!B1038*(1+$D$8)</f>
        <v>816000</v>
      </c>
      <c r="D1055" s="823">
        <f>'Comm Prop Portfolio'!C1038*(1+$D$9)</f>
        <v>262.88</v>
      </c>
      <c r="E1055" s="457"/>
      <c r="F1055" s="234">
        <f t="shared" si="256"/>
        <v>0</v>
      </c>
      <c r="G1055" s="234">
        <f t="shared" si="257"/>
        <v>0</v>
      </c>
      <c r="H1055" s="235">
        <f t="shared" si="258"/>
        <v>0</v>
      </c>
      <c r="I1055" s="235">
        <f t="shared" si="259"/>
        <v>0</v>
      </c>
      <c r="N1055" s="441"/>
      <c r="P1055" s="240">
        <f t="shared" si="260"/>
        <v>0</v>
      </c>
      <c r="Q1055" s="234">
        <f t="shared" si="261"/>
        <v>0</v>
      </c>
      <c r="R1055" s="235">
        <f t="shared" si="262"/>
        <v>0</v>
      </c>
      <c r="S1055" s="235">
        <f t="shared" si="263"/>
        <v>0</v>
      </c>
      <c r="X1055" s="441"/>
      <c r="Z1055" s="240">
        <f t="shared" si="264"/>
        <v>0</v>
      </c>
      <c r="AA1055" s="234">
        <f t="shared" si="265"/>
        <v>0</v>
      </c>
      <c r="AB1055" s="235">
        <f t="shared" si="266"/>
        <v>0</v>
      </c>
      <c r="AC1055" s="235">
        <f t="shared" si="267"/>
        <v>0</v>
      </c>
      <c r="AH1055" s="441"/>
      <c r="AJ1055" s="240">
        <f t="shared" si="268"/>
        <v>0</v>
      </c>
      <c r="AK1055" s="234">
        <f t="shared" si="269"/>
        <v>0</v>
      </c>
      <c r="AL1055" s="235">
        <f t="shared" si="270"/>
        <v>0</v>
      </c>
      <c r="AM1055" s="235">
        <f t="shared" si="271"/>
        <v>0</v>
      </c>
      <c r="AR1055" s="441"/>
    </row>
    <row r="1056" spans="2:44" ht="12.6" hidden="1" customHeight="1" outlineLevel="1" x14ac:dyDescent="0.2">
      <c r="B1056" s="456">
        <f>'Comm Prop Portfolio'!A1039</f>
        <v>1030</v>
      </c>
      <c r="C1056" s="822">
        <f>'Comm Prop Portfolio'!B1039*(1+$D$8)</f>
        <v>30724440</v>
      </c>
      <c r="D1056" s="823">
        <f>'Comm Prop Portfolio'!C1039*(1+$D$9)</f>
        <v>4150.8116</v>
      </c>
      <c r="E1056" s="457"/>
      <c r="F1056" s="234">
        <f t="shared" si="256"/>
        <v>0.2603790337594436</v>
      </c>
      <c r="G1056" s="234">
        <f t="shared" si="257"/>
        <v>0.6745262078006955</v>
      </c>
      <c r="H1056" s="235">
        <f t="shared" si="258"/>
        <v>1080.7843137254902</v>
      </c>
      <c r="I1056" s="235">
        <f t="shared" si="259"/>
        <v>2799.8312078431372</v>
      </c>
      <c r="N1056" s="441"/>
      <c r="P1056" s="240">
        <f t="shared" si="260"/>
        <v>0</v>
      </c>
      <c r="Q1056" s="234">
        <f t="shared" si="261"/>
        <v>0.6745262078006955</v>
      </c>
      <c r="R1056" s="235">
        <f t="shared" si="262"/>
        <v>0</v>
      </c>
      <c r="S1056" s="235">
        <f t="shared" si="263"/>
        <v>2799.8312078431372</v>
      </c>
      <c r="X1056" s="441"/>
      <c r="Z1056" s="240">
        <f t="shared" si="264"/>
        <v>0</v>
      </c>
      <c r="AA1056" s="234">
        <f t="shared" si="265"/>
        <v>0.6745262078006955</v>
      </c>
      <c r="AB1056" s="235">
        <f t="shared" si="266"/>
        <v>0</v>
      </c>
      <c r="AC1056" s="235">
        <f t="shared" si="267"/>
        <v>2799.8312078431372</v>
      </c>
      <c r="AH1056" s="441"/>
      <c r="AJ1056" s="240">
        <f t="shared" si="268"/>
        <v>0</v>
      </c>
      <c r="AK1056" s="234">
        <f t="shared" si="269"/>
        <v>0.6745262078006955</v>
      </c>
      <c r="AL1056" s="235">
        <f t="shared" si="270"/>
        <v>0</v>
      </c>
      <c r="AM1056" s="235">
        <f t="shared" si="271"/>
        <v>2799.8312078431372</v>
      </c>
      <c r="AR1056" s="441"/>
    </row>
    <row r="1057" spans="2:44" ht="12.6" hidden="1" customHeight="1" outlineLevel="1" x14ac:dyDescent="0.2">
      <c r="B1057" s="456">
        <f>'Comm Prop Portfolio'!A1040</f>
        <v>1031</v>
      </c>
      <c r="C1057" s="822">
        <f>'Comm Prop Portfolio'!B1040*(1+$D$8)</f>
        <v>5136720</v>
      </c>
      <c r="D1057" s="823">
        <f>'Comm Prop Portfolio'!C1040*(1+$D$9)</f>
        <v>1121.0136</v>
      </c>
      <c r="E1057" s="457"/>
      <c r="F1057" s="234">
        <f t="shared" si="256"/>
        <v>0.61064648258032361</v>
      </c>
      <c r="G1057" s="234">
        <f t="shared" si="257"/>
        <v>0</v>
      </c>
      <c r="H1057" s="235">
        <f t="shared" si="258"/>
        <v>684.54301176470585</v>
      </c>
      <c r="I1057" s="235">
        <f t="shared" si="259"/>
        <v>0</v>
      </c>
      <c r="N1057" s="441"/>
      <c r="P1057" s="240">
        <f t="shared" si="260"/>
        <v>0</v>
      </c>
      <c r="Q1057" s="234">
        <f t="shared" si="261"/>
        <v>0</v>
      </c>
      <c r="R1057" s="235">
        <f t="shared" si="262"/>
        <v>0</v>
      </c>
      <c r="S1057" s="235">
        <f t="shared" si="263"/>
        <v>0</v>
      </c>
      <c r="X1057" s="441"/>
      <c r="Z1057" s="240">
        <f t="shared" si="264"/>
        <v>0</v>
      </c>
      <c r="AA1057" s="234">
        <f t="shared" si="265"/>
        <v>0</v>
      </c>
      <c r="AB1057" s="235">
        <f t="shared" si="266"/>
        <v>0</v>
      </c>
      <c r="AC1057" s="235">
        <f t="shared" si="267"/>
        <v>0</v>
      </c>
      <c r="AH1057" s="441"/>
      <c r="AJ1057" s="240">
        <f t="shared" si="268"/>
        <v>0</v>
      </c>
      <c r="AK1057" s="234">
        <f t="shared" si="269"/>
        <v>0</v>
      </c>
      <c r="AL1057" s="235">
        <f t="shared" si="270"/>
        <v>0</v>
      </c>
      <c r="AM1057" s="235">
        <f t="shared" si="271"/>
        <v>0</v>
      </c>
      <c r="AR1057" s="441"/>
    </row>
    <row r="1058" spans="2:44" ht="12.6" hidden="1" customHeight="1" outlineLevel="1" x14ac:dyDescent="0.2">
      <c r="B1058" s="456">
        <f>'Comm Prop Portfolio'!A1041</f>
        <v>1032</v>
      </c>
      <c r="C1058" s="822">
        <f>'Comm Prop Portfolio'!B1041*(1+$D$8)</f>
        <v>1113840</v>
      </c>
      <c r="D1058" s="823">
        <f>'Comm Prop Portfolio'!C1041*(1+$D$9)</f>
        <v>243.07920000000001</v>
      </c>
      <c r="E1058" s="457"/>
      <c r="F1058" s="234">
        <f t="shared" si="256"/>
        <v>0</v>
      </c>
      <c r="G1058" s="234">
        <f t="shared" si="257"/>
        <v>0</v>
      </c>
      <c r="H1058" s="235">
        <f t="shared" si="258"/>
        <v>0</v>
      </c>
      <c r="I1058" s="235">
        <f t="shared" si="259"/>
        <v>0</v>
      </c>
      <c r="N1058" s="441"/>
      <c r="P1058" s="240">
        <f t="shared" si="260"/>
        <v>0</v>
      </c>
      <c r="Q1058" s="234">
        <f t="shared" si="261"/>
        <v>0</v>
      </c>
      <c r="R1058" s="235">
        <f t="shared" si="262"/>
        <v>0</v>
      </c>
      <c r="S1058" s="235">
        <f t="shared" si="263"/>
        <v>0</v>
      </c>
      <c r="X1058" s="441"/>
      <c r="Z1058" s="240">
        <f t="shared" si="264"/>
        <v>0</v>
      </c>
      <c r="AA1058" s="234">
        <f t="shared" si="265"/>
        <v>0</v>
      </c>
      <c r="AB1058" s="235">
        <f t="shared" si="266"/>
        <v>0</v>
      </c>
      <c r="AC1058" s="235">
        <f t="shared" si="267"/>
        <v>0</v>
      </c>
      <c r="AH1058" s="441"/>
      <c r="AJ1058" s="240">
        <f t="shared" si="268"/>
        <v>0</v>
      </c>
      <c r="AK1058" s="234">
        <f t="shared" si="269"/>
        <v>0</v>
      </c>
      <c r="AL1058" s="235">
        <f t="shared" si="270"/>
        <v>0</v>
      </c>
      <c r="AM1058" s="235">
        <f t="shared" si="271"/>
        <v>0</v>
      </c>
      <c r="AR1058" s="441"/>
    </row>
    <row r="1059" spans="2:44" ht="12.6" hidden="1" customHeight="1" outlineLevel="1" x14ac:dyDescent="0.2">
      <c r="B1059" s="456">
        <f>'Comm Prop Portfolio'!A1042</f>
        <v>1033</v>
      </c>
      <c r="C1059" s="822">
        <f>'Comm Prop Portfolio'!B1042*(1+$D$8)</f>
        <v>5953740</v>
      </c>
      <c r="D1059" s="823">
        <f>'Comm Prop Portfolio'!C1042*(1+$D$9)</f>
        <v>1361.1884000000002</v>
      </c>
      <c r="E1059" s="457"/>
      <c r="F1059" s="234">
        <f t="shared" si="256"/>
        <v>0.66407669800831071</v>
      </c>
      <c r="G1059" s="234">
        <f t="shared" si="257"/>
        <v>0</v>
      </c>
      <c r="H1059" s="235">
        <f t="shared" si="258"/>
        <v>903.93349803921581</v>
      </c>
      <c r="I1059" s="235">
        <f t="shared" si="259"/>
        <v>0</v>
      </c>
      <c r="N1059" s="441"/>
      <c r="P1059" s="240">
        <f t="shared" si="260"/>
        <v>0</v>
      </c>
      <c r="Q1059" s="234">
        <f t="shared" si="261"/>
        <v>0</v>
      </c>
      <c r="R1059" s="235">
        <f t="shared" si="262"/>
        <v>0</v>
      </c>
      <c r="S1059" s="235">
        <f t="shared" si="263"/>
        <v>0</v>
      </c>
      <c r="X1059" s="441"/>
      <c r="Z1059" s="240">
        <f t="shared" si="264"/>
        <v>0</v>
      </c>
      <c r="AA1059" s="234">
        <f t="shared" si="265"/>
        <v>0</v>
      </c>
      <c r="AB1059" s="235">
        <f t="shared" si="266"/>
        <v>0</v>
      </c>
      <c r="AC1059" s="235">
        <f t="shared" si="267"/>
        <v>0</v>
      </c>
      <c r="AH1059" s="441"/>
      <c r="AJ1059" s="240">
        <f t="shared" si="268"/>
        <v>0</v>
      </c>
      <c r="AK1059" s="234">
        <f t="shared" si="269"/>
        <v>0</v>
      </c>
      <c r="AL1059" s="235">
        <f t="shared" si="270"/>
        <v>0</v>
      </c>
      <c r="AM1059" s="235">
        <f t="shared" si="271"/>
        <v>0</v>
      </c>
      <c r="AR1059" s="441"/>
    </row>
    <row r="1060" spans="2:44" ht="12.6" hidden="1" customHeight="1" outlineLevel="1" x14ac:dyDescent="0.2">
      <c r="B1060" s="456">
        <f>'Comm Prop Portfolio'!A1043</f>
        <v>1034</v>
      </c>
      <c r="C1060" s="822">
        <f>'Comm Prop Portfolio'!B1043*(1+$D$8)</f>
        <v>40800000</v>
      </c>
      <c r="D1060" s="823">
        <f>'Comm Prop Portfolio'!C1043*(1+$D$9)</f>
        <v>10176</v>
      </c>
      <c r="E1060" s="457"/>
      <c r="F1060" s="234">
        <f t="shared" si="256"/>
        <v>0.19607843137254902</v>
      </c>
      <c r="G1060" s="234">
        <f t="shared" si="257"/>
        <v>0.73529411764705888</v>
      </c>
      <c r="H1060" s="235">
        <f t="shared" si="258"/>
        <v>1995.2941176470588</v>
      </c>
      <c r="I1060" s="235">
        <f t="shared" si="259"/>
        <v>7482.3529411764712</v>
      </c>
      <c r="N1060" s="441"/>
      <c r="P1060" s="240">
        <f t="shared" si="260"/>
        <v>0</v>
      </c>
      <c r="Q1060" s="234">
        <f t="shared" si="261"/>
        <v>0.73529411764705888</v>
      </c>
      <c r="R1060" s="235">
        <f t="shared" si="262"/>
        <v>0</v>
      </c>
      <c r="S1060" s="235">
        <f t="shared" si="263"/>
        <v>7482.3529411764712</v>
      </c>
      <c r="X1060" s="441"/>
      <c r="Z1060" s="240">
        <f t="shared" si="264"/>
        <v>0</v>
      </c>
      <c r="AA1060" s="234">
        <f t="shared" si="265"/>
        <v>0.73529411764705888</v>
      </c>
      <c r="AB1060" s="235">
        <f t="shared" si="266"/>
        <v>0</v>
      </c>
      <c r="AC1060" s="235">
        <f t="shared" si="267"/>
        <v>7482.3529411764712</v>
      </c>
      <c r="AH1060" s="441"/>
      <c r="AJ1060" s="240">
        <f t="shared" si="268"/>
        <v>0</v>
      </c>
      <c r="AK1060" s="234">
        <f t="shared" si="269"/>
        <v>0.73529411764705888</v>
      </c>
      <c r="AL1060" s="235">
        <f t="shared" si="270"/>
        <v>0</v>
      </c>
      <c r="AM1060" s="235">
        <f t="shared" si="271"/>
        <v>7482.3529411764712</v>
      </c>
      <c r="AR1060" s="441"/>
    </row>
    <row r="1061" spans="2:44" ht="12.6" hidden="1" customHeight="1" outlineLevel="1" x14ac:dyDescent="0.2">
      <c r="B1061" s="456">
        <f>'Comm Prop Portfolio'!A1044</f>
        <v>1035</v>
      </c>
      <c r="C1061" s="822">
        <f>'Comm Prop Portfolio'!B1044*(1+$D$8)</f>
        <v>40800000</v>
      </c>
      <c r="D1061" s="823">
        <f>'Comm Prop Portfolio'!C1044*(1+$D$9)</f>
        <v>10176</v>
      </c>
      <c r="E1061" s="457"/>
      <c r="F1061" s="234">
        <f t="shared" si="256"/>
        <v>0.19607843137254902</v>
      </c>
      <c r="G1061" s="234">
        <f t="shared" si="257"/>
        <v>0.73529411764705888</v>
      </c>
      <c r="H1061" s="235">
        <f t="shared" si="258"/>
        <v>1995.2941176470588</v>
      </c>
      <c r="I1061" s="235">
        <f t="shared" si="259"/>
        <v>7482.3529411764712</v>
      </c>
      <c r="N1061" s="441"/>
      <c r="P1061" s="240">
        <f t="shared" si="260"/>
        <v>0</v>
      </c>
      <c r="Q1061" s="234">
        <f t="shared" si="261"/>
        <v>0.73529411764705888</v>
      </c>
      <c r="R1061" s="235">
        <f t="shared" si="262"/>
        <v>0</v>
      </c>
      <c r="S1061" s="235">
        <f t="shared" si="263"/>
        <v>7482.3529411764712</v>
      </c>
      <c r="X1061" s="441"/>
      <c r="Z1061" s="240">
        <f t="shared" si="264"/>
        <v>0</v>
      </c>
      <c r="AA1061" s="234">
        <f t="shared" si="265"/>
        <v>0.73529411764705888</v>
      </c>
      <c r="AB1061" s="235">
        <f t="shared" si="266"/>
        <v>0</v>
      </c>
      <c r="AC1061" s="235">
        <f t="shared" si="267"/>
        <v>7482.3529411764712</v>
      </c>
      <c r="AH1061" s="441"/>
      <c r="AJ1061" s="240">
        <f t="shared" si="268"/>
        <v>0</v>
      </c>
      <c r="AK1061" s="234">
        <f t="shared" si="269"/>
        <v>0.73529411764705888</v>
      </c>
      <c r="AL1061" s="235">
        <f t="shared" si="270"/>
        <v>0</v>
      </c>
      <c r="AM1061" s="235">
        <f t="shared" si="271"/>
        <v>7482.3529411764712</v>
      </c>
      <c r="AR1061" s="441"/>
    </row>
    <row r="1062" spans="2:44" ht="12.6" hidden="1" customHeight="1" outlineLevel="1" x14ac:dyDescent="0.2">
      <c r="B1062" s="456">
        <f>'Comm Prop Portfolio'!A1045</f>
        <v>1036</v>
      </c>
      <c r="C1062" s="822">
        <f>'Comm Prop Portfolio'!B1045*(1+$D$8)</f>
        <v>40800000</v>
      </c>
      <c r="D1062" s="823">
        <f>'Comm Prop Portfolio'!C1045*(1+$D$9)</f>
        <v>11024</v>
      </c>
      <c r="E1062" s="457"/>
      <c r="F1062" s="234">
        <f t="shared" si="256"/>
        <v>0.19607843137254902</v>
      </c>
      <c r="G1062" s="234">
        <f t="shared" si="257"/>
        <v>0.73529411764705888</v>
      </c>
      <c r="H1062" s="235">
        <f t="shared" si="258"/>
        <v>2161.5686274509803</v>
      </c>
      <c r="I1062" s="235">
        <f t="shared" si="259"/>
        <v>8105.8823529411775</v>
      </c>
      <c r="N1062" s="441"/>
      <c r="P1062" s="240">
        <f t="shared" si="260"/>
        <v>0</v>
      </c>
      <c r="Q1062" s="234">
        <f t="shared" si="261"/>
        <v>0.73529411764705888</v>
      </c>
      <c r="R1062" s="235">
        <f t="shared" si="262"/>
        <v>0</v>
      </c>
      <c r="S1062" s="235">
        <f t="shared" si="263"/>
        <v>8105.8823529411775</v>
      </c>
      <c r="X1062" s="441"/>
      <c r="Z1062" s="240">
        <f t="shared" si="264"/>
        <v>0</v>
      </c>
      <c r="AA1062" s="234">
        <f t="shared" si="265"/>
        <v>0.73529411764705888</v>
      </c>
      <c r="AB1062" s="235">
        <f t="shared" si="266"/>
        <v>0</v>
      </c>
      <c r="AC1062" s="235">
        <f t="shared" si="267"/>
        <v>8105.8823529411775</v>
      </c>
      <c r="AH1062" s="441"/>
      <c r="AJ1062" s="240">
        <f t="shared" si="268"/>
        <v>0</v>
      </c>
      <c r="AK1062" s="234">
        <f t="shared" si="269"/>
        <v>0.73529411764705888</v>
      </c>
      <c r="AL1062" s="235">
        <f t="shared" si="270"/>
        <v>0</v>
      </c>
      <c r="AM1062" s="235">
        <f t="shared" si="271"/>
        <v>8105.8823529411775</v>
      </c>
      <c r="AR1062" s="441"/>
    </row>
    <row r="1063" spans="2:44" ht="12.6" hidden="1" customHeight="1" outlineLevel="1" x14ac:dyDescent="0.2">
      <c r="B1063" s="456">
        <f>'Comm Prop Portfolio'!A1046</f>
        <v>1037</v>
      </c>
      <c r="C1063" s="822">
        <f>'Comm Prop Portfolio'!B1046*(1+$D$8)</f>
        <v>4902120</v>
      </c>
      <c r="D1063" s="823">
        <f>'Comm Prop Portfolio'!C1046*(1+$D$9)</f>
        <v>866.0412</v>
      </c>
      <c r="E1063" s="457"/>
      <c r="F1063" s="234">
        <f t="shared" si="256"/>
        <v>0.59201325140959427</v>
      </c>
      <c r="G1063" s="234">
        <f t="shared" si="257"/>
        <v>0</v>
      </c>
      <c r="H1063" s="235">
        <f t="shared" si="258"/>
        <v>512.70786666666675</v>
      </c>
      <c r="I1063" s="235">
        <f t="shared" si="259"/>
        <v>0</v>
      </c>
      <c r="N1063" s="441"/>
      <c r="P1063" s="240">
        <f t="shared" si="260"/>
        <v>0</v>
      </c>
      <c r="Q1063" s="234">
        <f t="shared" si="261"/>
        <v>0</v>
      </c>
      <c r="R1063" s="235">
        <f t="shared" si="262"/>
        <v>0</v>
      </c>
      <c r="S1063" s="235">
        <f t="shared" si="263"/>
        <v>0</v>
      </c>
      <c r="X1063" s="441"/>
      <c r="Z1063" s="240">
        <f t="shared" si="264"/>
        <v>0</v>
      </c>
      <c r="AA1063" s="234">
        <f t="shared" si="265"/>
        <v>0</v>
      </c>
      <c r="AB1063" s="235">
        <f t="shared" si="266"/>
        <v>0</v>
      </c>
      <c r="AC1063" s="235">
        <f t="shared" si="267"/>
        <v>0</v>
      </c>
      <c r="AH1063" s="441"/>
      <c r="AJ1063" s="240">
        <f t="shared" si="268"/>
        <v>0</v>
      </c>
      <c r="AK1063" s="234">
        <f t="shared" si="269"/>
        <v>0</v>
      </c>
      <c r="AL1063" s="235">
        <f t="shared" si="270"/>
        <v>0</v>
      </c>
      <c r="AM1063" s="235">
        <f t="shared" si="271"/>
        <v>0</v>
      </c>
      <c r="AR1063" s="441"/>
    </row>
    <row r="1064" spans="2:44" ht="12.6" hidden="1" customHeight="1" outlineLevel="1" x14ac:dyDescent="0.2">
      <c r="B1064" s="456">
        <f>'Comm Prop Portfolio'!A1047</f>
        <v>1038</v>
      </c>
      <c r="C1064" s="822">
        <f>'Comm Prop Portfolio'!B1047*(1+$D$8)</f>
        <v>9526800</v>
      </c>
      <c r="D1064" s="823">
        <f>'Comm Prop Portfolio'!C1047*(1+$D$9)</f>
        <v>3069.1240000000003</v>
      </c>
      <c r="E1064" s="457"/>
      <c r="F1064" s="234">
        <f t="shared" si="256"/>
        <v>0.7900659193013394</v>
      </c>
      <c r="G1064" s="234">
        <f t="shared" si="257"/>
        <v>0</v>
      </c>
      <c r="H1064" s="235">
        <f t="shared" si="258"/>
        <v>2424.810274509804</v>
      </c>
      <c r="I1064" s="235">
        <f t="shared" si="259"/>
        <v>0</v>
      </c>
      <c r="N1064" s="441"/>
      <c r="P1064" s="240">
        <f t="shared" si="260"/>
        <v>0</v>
      </c>
      <c r="Q1064" s="234">
        <f t="shared" si="261"/>
        <v>0</v>
      </c>
      <c r="R1064" s="235">
        <f t="shared" si="262"/>
        <v>0</v>
      </c>
      <c r="S1064" s="235">
        <f t="shared" si="263"/>
        <v>0</v>
      </c>
      <c r="X1064" s="441"/>
      <c r="Z1064" s="240">
        <f t="shared" si="264"/>
        <v>0</v>
      </c>
      <c r="AA1064" s="234">
        <f t="shared" si="265"/>
        <v>0</v>
      </c>
      <c r="AB1064" s="235">
        <f t="shared" si="266"/>
        <v>0</v>
      </c>
      <c r="AC1064" s="235">
        <f t="shared" si="267"/>
        <v>0</v>
      </c>
      <c r="AH1064" s="441"/>
      <c r="AJ1064" s="240">
        <f t="shared" si="268"/>
        <v>0</v>
      </c>
      <c r="AK1064" s="234">
        <f t="shared" si="269"/>
        <v>0</v>
      </c>
      <c r="AL1064" s="235">
        <f t="shared" si="270"/>
        <v>0</v>
      </c>
      <c r="AM1064" s="235">
        <f t="shared" si="271"/>
        <v>0</v>
      </c>
      <c r="AR1064" s="441"/>
    </row>
    <row r="1065" spans="2:44" ht="12.6" hidden="1" customHeight="1" outlineLevel="1" x14ac:dyDescent="0.2">
      <c r="B1065" s="456">
        <f>'Comm Prop Portfolio'!A1048</f>
        <v>1039</v>
      </c>
      <c r="C1065" s="822">
        <f>'Comm Prop Portfolio'!B1048*(1+$D$8)</f>
        <v>2954940</v>
      </c>
      <c r="D1065" s="823">
        <f>'Comm Prop Portfolio'!C1048*(1+$D$9)</f>
        <v>583.45579999999995</v>
      </c>
      <c r="E1065" s="457"/>
      <c r="F1065" s="234">
        <f t="shared" si="256"/>
        <v>0.32316730627356222</v>
      </c>
      <c r="G1065" s="234">
        <f t="shared" si="257"/>
        <v>0</v>
      </c>
      <c r="H1065" s="235">
        <f t="shared" si="258"/>
        <v>188.55383921568625</v>
      </c>
      <c r="I1065" s="235">
        <f t="shared" si="259"/>
        <v>0</v>
      </c>
      <c r="N1065" s="441"/>
      <c r="P1065" s="240">
        <f t="shared" si="260"/>
        <v>0</v>
      </c>
      <c r="Q1065" s="234">
        <f t="shared" si="261"/>
        <v>0</v>
      </c>
      <c r="R1065" s="235">
        <f t="shared" si="262"/>
        <v>0</v>
      </c>
      <c r="S1065" s="235">
        <f t="shared" si="263"/>
        <v>0</v>
      </c>
      <c r="X1065" s="441"/>
      <c r="Z1065" s="240">
        <f t="shared" si="264"/>
        <v>0</v>
      </c>
      <c r="AA1065" s="234">
        <f t="shared" si="265"/>
        <v>0</v>
      </c>
      <c r="AB1065" s="235">
        <f t="shared" si="266"/>
        <v>0</v>
      </c>
      <c r="AC1065" s="235">
        <f t="shared" si="267"/>
        <v>0</v>
      </c>
      <c r="AH1065" s="441"/>
      <c r="AJ1065" s="240">
        <f t="shared" si="268"/>
        <v>0</v>
      </c>
      <c r="AK1065" s="234">
        <f t="shared" si="269"/>
        <v>0</v>
      </c>
      <c r="AL1065" s="235">
        <f t="shared" si="270"/>
        <v>0</v>
      </c>
      <c r="AM1065" s="235">
        <f t="shared" si="271"/>
        <v>0</v>
      </c>
      <c r="AR1065" s="441"/>
    </row>
    <row r="1066" spans="2:44" ht="12.6" hidden="1" customHeight="1" outlineLevel="1" x14ac:dyDescent="0.2">
      <c r="B1066" s="456">
        <f>'Comm Prop Portfolio'!A1049</f>
        <v>1040</v>
      </c>
      <c r="C1066" s="822">
        <f>'Comm Prop Portfolio'!B1049*(1+$D$8)</f>
        <v>816000</v>
      </c>
      <c r="D1066" s="823">
        <f>'Comm Prop Portfolio'!C1049*(1+$D$9)</f>
        <v>203.52</v>
      </c>
      <c r="E1066" s="457"/>
      <c r="F1066" s="234">
        <f t="shared" si="256"/>
        <v>0</v>
      </c>
      <c r="G1066" s="234">
        <f t="shared" si="257"/>
        <v>0</v>
      </c>
      <c r="H1066" s="235">
        <f t="shared" si="258"/>
        <v>0</v>
      </c>
      <c r="I1066" s="235">
        <f t="shared" si="259"/>
        <v>0</v>
      </c>
      <c r="N1066" s="441"/>
      <c r="P1066" s="240">
        <f t="shared" si="260"/>
        <v>0</v>
      </c>
      <c r="Q1066" s="234">
        <f t="shared" si="261"/>
        <v>0</v>
      </c>
      <c r="R1066" s="235">
        <f t="shared" si="262"/>
        <v>0</v>
      </c>
      <c r="S1066" s="235">
        <f t="shared" si="263"/>
        <v>0</v>
      </c>
      <c r="X1066" s="441"/>
      <c r="Z1066" s="240">
        <f t="shared" si="264"/>
        <v>0</v>
      </c>
      <c r="AA1066" s="234">
        <f t="shared" si="265"/>
        <v>0</v>
      </c>
      <c r="AB1066" s="235">
        <f t="shared" si="266"/>
        <v>0</v>
      </c>
      <c r="AC1066" s="235">
        <f t="shared" si="267"/>
        <v>0</v>
      </c>
      <c r="AH1066" s="441"/>
      <c r="AJ1066" s="240">
        <f t="shared" si="268"/>
        <v>0</v>
      </c>
      <c r="AK1066" s="234">
        <f t="shared" si="269"/>
        <v>0</v>
      </c>
      <c r="AL1066" s="235">
        <f t="shared" si="270"/>
        <v>0</v>
      </c>
      <c r="AM1066" s="235">
        <f t="shared" si="271"/>
        <v>0</v>
      </c>
      <c r="AR1066" s="441"/>
    </row>
    <row r="1067" spans="2:44" ht="12.6" hidden="1" customHeight="1" outlineLevel="1" x14ac:dyDescent="0.2">
      <c r="B1067" s="456">
        <f>'Comm Prop Portfolio'!A1050</f>
        <v>1041</v>
      </c>
      <c r="C1067" s="822">
        <f>'Comm Prop Portfolio'!B1050*(1+$D$8)</f>
        <v>22759260</v>
      </c>
      <c r="D1067" s="823">
        <f>'Comm Prop Portfolio'!C1050*(1+$D$9)</f>
        <v>4493.8382000000001</v>
      </c>
      <c r="E1067" s="457"/>
      <c r="F1067" s="234">
        <f t="shared" si="256"/>
        <v>0.35150527741235876</v>
      </c>
      <c r="G1067" s="234">
        <f t="shared" si="257"/>
        <v>0.56061840323455159</v>
      </c>
      <c r="H1067" s="235">
        <f t="shared" si="258"/>
        <v>1579.607843137255</v>
      </c>
      <c r="I1067" s="235">
        <f t="shared" si="259"/>
        <v>2519.3283960784315</v>
      </c>
      <c r="N1067" s="441"/>
      <c r="P1067" s="240">
        <f t="shared" si="260"/>
        <v>0</v>
      </c>
      <c r="Q1067" s="234">
        <f t="shared" si="261"/>
        <v>0.56061840323455159</v>
      </c>
      <c r="R1067" s="235">
        <f t="shared" si="262"/>
        <v>0</v>
      </c>
      <c r="S1067" s="235">
        <f t="shared" si="263"/>
        <v>2519.3283960784315</v>
      </c>
      <c r="X1067" s="441"/>
      <c r="Z1067" s="240">
        <f t="shared" si="264"/>
        <v>0</v>
      </c>
      <c r="AA1067" s="234">
        <f t="shared" si="265"/>
        <v>0.56061840323455159</v>
      </c>
      <c r="AB1067" s="235">
        <f t="shared" si="266"/>
        <v>0</v>
      </c>
      <c r="AC1067" s="235">
        <f t="shared" si="267"/>
        <v>2519.3283960784315</v>
      </c>
      <c r="AH1067" s="441"/>
      <c r="AJ1067" s="240">
        <f t="shared" si="268"/>
        <v>0</v>
      </c>
      <c r="AK1067" s="234">
        <f t="shared" si="269"/>
        <v>0.56061840323455159</v>
      </c>
      <c r="AL1067" s="235">
        <f t="shared" si="270"/>
        <v>0</v>
      </c>
      <c r="AM1067" s="235">
        <f t="shared" si="271"/>
        <v>2519.3283960784315</v>
      </c>
      <c r="AR1067" s="441"/>
    </row>
    <row r="1068" spans="2:44" ht="12.6" hidden="1" customHeight="1" outlineLevel="1" x14ac:dyDescent="0.2">
      <c r="B1068" s="456">
        <f>'Comm Prop Portfolio'!A1051</f>
        <v>1042</v>
      </c>
      <c r="C1068" s="822">
        <f>'Comm Prop Portfolio'!B1051*(1+$D$8)</f>
        <v>25726440</v>
      </c>
      <c r="D1068" s="823">
        <f>'Comm Prop Portfolio'!C1051*(1+$D$9)</f>
        <v>5881.7704000000003</v>
      </c>
      <c r="E1068" s="457"/>
      <c r="F1068" s="234">
        <f t="shared" si="256"/>
        <v>0.31096412873293</v>
      </c>
      <c r="G1068" s="234">
        <f t="shared" si="257"/>
        <v>0.61129483908383753</v>
      </c>
      <c r="H1068" s="235">
        <f t="shared" si="258"/>
        <v>1829.0196078431372</v>
      </c>
      <c r="I1068" s="235">
        <f t="shared" si="259"/>
        <v>3595.495890196079</v>
      </c>
      <c r="N1068" s="441"/>
      <c r="P1068" s="240">
        <f t="shared" si="260"/>
        <v>0</v>
      </c>
      <c r="Q1068" s="234">
        <f t="shared" si="261"/>
        <v>0.61129483908383753</v>
      </c>
      <c r="R1068" s="235">
        <f t="shared" si="262"/>
        <v>0</v>
      </c>
      <c r="S1068" s="235">
        <f t="shared" si="263"/>
        <v>3595.495890196079</v>
      </c>
      <c r="X1068" s="441"/>
      <c r="Z1068" s="240">
        <f t="shared" si="264"/>
        <v>0</v>
      </c>
      <c r="AA1068" s="234">
        <f t="shared" si="265"/>
        <v>0.61129483908383753</v>
      </c>
      <c r="AB1068" s="235">
        <f t="shared" si="266"/>
        <v>0</v>
      </c>
      <c r="AC1068" s="235">
        <f t="shared" si="267"/>
        <v>3595.495890196079</v>
      </c>
      <c r="AH1068" s="441"/>
      <c r="AJ1068" s="240">
        <f t="shared" si="268"/>
        <v>0</v>
      </c>
      <c r="AK1068" s="234">
        <f t="shared" si="269"/>
        <v>0.61129483908383753</v>
      </c>
      <c r="AL1068" s="235">
        <f t="shared" si="270"/>
        <v>0</v>
      </c>
      <c r="AM1068" s="235">
        <f t="shared" si="271"/>
        <v>3595.495890196079</v>
      </c>
      <c r="AR1068" s="441"/>
    </row>
    <row r="1069" spans="2:44" ht="12.6" hidden="1" customHeight="1" outlineLevel="1" x14ac:dyDescent="0.2">
      <c r="B1069" s="456">
        <f>'Comm Prop Portfolio'!A1052</f>
        <v>1043</v>
      </c>
      <c r="C1069" s="822">
        <f>'Comm Prop Portfolio'!B1052*(1+$D$8)</f>
        <v>1432080</v>
      </c>
      <c r="D1069" s="823">
        <f>'Comm Prop Portfolio'!C1052*(1+$D$9)</f>
        <v>297.64800000000002</v>
      </c>
      <c r="E1069" s="457"/>
      <c r="F1069" s="234">
        <f t="shared" si="256"/>
        <v>0</v>
      </c>
      <c r="G1069" s="234">
        <f t="shared" si="257"/>
        <v>0</v>
      </c>
      <c r="H1069" s="235">
        <f t="shared" si="258"/>
        <v>0</v>
      </c>
      <c r="I1069" s="235">
        <f t="shared" si="259"/>
        <v>0</v>
      </c>
      <c r="N1069" s="441"/>
      <c r="P1069" s="240">
        <f t="shared" si="260"/>
        <v>0</v>
      </c>
      <c r="Q1069" s="234">
        <f t="shared" si="261"/>
        <v>0</v>
      </c>
      <c r="R1069" s="235">
        <f t="shared" si="262"/>
        <v>0</v>
      </c>
      <c r="S1069" s="235">
        <f t="shared" si="263"/>
        <v>0</v>
      </c>
      <c r="X1069" s="441"/>
      <c r="Z1069" s="240">
        <f t="shared" si="264"/>
        <v>0</v>
      </c>
      <c r="AA1069" s="234">
        <f t="shared" si="265"/>
        <v>0</v>
      </c>
      <c r="AB1069" s="235">
        <f t="shared" si="266"/>
        <v>0</v>
      </c>
      <c r="AC1069" s="235">
        <f t="shared" si="267"/>
        <v>0</v>
      </c>
      <c r="AH1069" s="441"/>
      <c r="AJ1069" s="240">
        <f t="shared" si="268"/>
        <v>0</v>
      </c>
      <c r="AK1069" s="234">
        <f t="shared" si="269"/>
        <v>0</v>
      </c>
      <c r="AL1069" s="235">
        <f t="shared" si="270"/>
        <v>0</v>
      </c>
      <c r="AM1069" s="235">
        <f t="shared" si="271"/>
        <v>0</v>
      </c>
      <c r="AR1069" s="441"/>
    </row>
    <row r="1070" spans="2:44" ht="12.6" hidden="1" customHeight="1" outlineLevel="1" x14ac:dyDescent="0.2">
      <c r="B1070" s="456">
        <f>'Comm Prop Portfolio'!A1053</f>
        <v>1044</v>
      </c>
      <c r="C1070" s="822">
        <f>'Comm Prop Portfolio'!B1053*(1+$D$8)</f>
        <v>1231140</v>
      </c>
      <c r="D1070" s="823">
        <f>'Comm Prop Portfolio'!C1053*(1+$D$9)</f>
        <v>371.03179999999998</v>
      </c>
      <c r="E1070" s="457"/>
      <c r="F1070" s="234">
        <f t="shared" si="256"/>
        <v>0</v>
      </c>
      <c r="G1070" s="234">
        <f t="shared" si="257"/>
        <v>0</v>
      </c>
      <c r="H1070" s="235">
        <f t="shared" si="258"/>
        <v>0</v>
      </c>
      <c r="I1070" s="235">
        <f t="shared" si="259"/>
        <v>0</v>
      </c>
      <c r="N1070" s="441"/>
      <c r="P1070" s="240">
        <f t="shared" si="260"/>
        <v>0</v>
      </c>
      <c r="Q1070" s="234">
        <f t="shared" si="261"/>
        <v>0</v>
      </c>
      <c r="R1070" s="235">
        <f t="shared" si="262"/>
        <v>0</v>
      </c>
      <c r="S1070" s="235">
        <f t="shared" si="263"/>
        <v>0</v>
      </c>
      <c r="X1070" s="441"/>
      <c r="Z1070" s="240">
        <f t="shared" si="264"/>
        <v>0</v>
      </c>
      <c r="AA1070" s="234">
        <f t="shared" si="265"/>
        <v>0</v>
      </c>
      <c r="AB1070" s="235">
        <f t="shared" si="266"/>
        <v>0</v>
      </c>
      <c r="AC1070" s="235">
        <f t="shared" si="267"/>
        <v>0</v>
      </c>
      <c r="AH1070" s="441"/>
      <c r="AJ1070" s="240">
        <f t="shared" si="268"/>
        <v>0</v>
      </c>
      <c r="AK1070" s="234">
        <f t="shared" si="269"/>
        <v>0</v>
      </c>
      <c r="AL1070" s="235">
        <f t="shared" si="270"/>
        <v>0</v>
      </c>
      <c r="AM1070" s="235">
        <f t="shared" si="271"/>
        <v>0</v>
      </c>
      <c r="AR1070" s="441"/>
    </row>
    <row r="1071" spans="2:44" ht="12.6" hidden="1" customHeight="1" outlineLevel="1" x14ac:dyDescent="0.2">
      <c r="B1071" s="456">
        <f>'Comm Prop Portfolio'!A1054</f>
        <v>1045</v>
      </c>
      <c r="C1071" s="822">
        <f>'Comm Prop Portfolio'!B1054*(1+$D$8)</f>
        <v>11419920</v>
      </c>
      <c r="D1071" s="823">
        <f>'Comm Prop Portfolio'!C1054*(1+$D$9)</f>
        <v>2492.2296000000001</v>
      </c>
      <c r="E1071" s="457"/>
      <c r="F1071" s="234">
        <f t="shared" si="256"/>
        <v>0.70053030143818873</v>
      </c>
      <c r="G1071" s="234">
        <f t="shared" si="257"/>
        <v>0.12433712320226412</v>
      </c>
      <c r="H1071" s="235">
        <f t="shared" si="258"/>
        <v>1745.8823529411766</v>
      </c>
      <c r="I1071" s="235">
        <f t="shared" si="259"/>
        <v>309.87665882352945</v>
      </c>
      <c r="N1071" s="441"/>
      <c r="P1071" s="240">
        <f t="shared" si="260"/>
        <v>0</v>
      </c>
      <c r="Q1071" s="234">
        <f t="shared" si="261"/>
        <v>0.12433712320226412</v>
      </c>
      <c r="R1071" s="235">
        <f t="shared" si="262"/>
        <v>0</v>
      </c>
      <c r="S1071" s="235">
        <f t="shared" si="263"/>
        <v>309.87665882352945</v>
      </c>
      <c r="X1071" s="441"/>
      <c r="Z1071" s="240">
        <f t="shared" si="264"/>
        <v>0</v>
      </c>
      <c r="AA1071" s="234">
        <f t="shared" si="265"/>
        <v>0.12433712320226412</v>
      </c>
      <c r="AB1071" s="235">
        <f t="shared" si="266"/>
        <v>0</v>
      </c>
      <c r="AC1071" s="235">
        <f t="shared" si="267"/>
        <v>309.87665882352945</v>
      </c>
      <c r="AH1071" s="441"/>
      <c r="AJ1071" s="240">
        <f t="shared" si="268"/>
        <v>0</v>
      </c>
      <c r="AK1071" s="234">
        <f t="shared" si="269"/>
        <v>0.12433712320226412</v>
      </c>
      <c r="AL1071" s="235">
        <f t="shared" si="270"/>
        <v>0</v>
      </c>
      <c r="AM1071" s="235">
        <f t="shared" si="271"/>
        <v>309.87665882352945</v>
      </c>
      <c r="AR1071" s="441"/>
    </row>
    <row r="1072" spans="2:44" ht="12.6" hidden="1" customHeight="1" outlineLevel="1" x14ac:dyDescent="0.2">
      <c r="B1072" s="456">
        <f>'Comm Prop Portfolio'!A1055</f>
        <v>1046</v>
      </c>
      <c r="C1072" s="822">
        <f>'Comm Prop Portfolio'!B1055*(1+$D$8)</f>
        <v>6348480</v>
      </c>
      <c r="D1072" s="823">
        <f>'Comm Prop Portfolio'!C1055*(1+$D$9)</f>
        <v>989.6160000000001</v>
      </c>
      <c r="E1072" s="457"/>
      <c r="F1072" s="234">
        <f t="shared" si="256"/>
        <v>0.68496395987700998</v>
      </c>
      <c r="G1072" s="234">
        <f t="shared" si="257"/>
        <v>0</v>
      </c>
      <c r="H1072" s="235">
        <f t="shared" si="258"/>
        <v>677.85129411764717</v>
      </c>
      <c r="I1072" s="235">
        <f t="shared" si="259"/>
        <v>0</v>
      </c>
      <c r="N1072" s="441"/>
      <c r="P1072" s="240">
        <f t="shared" si="260"/>
        <v>0</v>
      </c>
      <c r="Q1072" s="234">
        <f t="shared" si="261"/>
        <v>0</v>
      </c>
      <c r="R1072" s="235">
        <f t="shared" si="262"/>
        <v>0</v>
      </c>
      <c r="S1072" s="235">
        <f t="shared" si="263"/>
        <v>0</v>
      </c>
      <c r="X1072" s="441"/>
      <c r="Z1072" s="240">
        <f t="shared" si="264"/>
        <v>0</v>
      </c>
      <c r="AA1072" s="234">
        <f t="shared" si="265"/>
        <v>0</v>
      </c>
      <c r="AB1072" s="235">
        <f t="shared" si="266"/>
        <v>0</v>
      </c>
      <c r="AC1072" s="235">
        <f t="shared" si="267"/>
        <v>0</v>
      </c>
      <c r="AH1072" s="441"/>
      <c r="AJ1072" s="240">
        <f t="shared" si="268"/>
        <v>0</v>
      </c>
      <c r="AK1072" s="234">
        <f t="shared" si="269"/>
        <v>0</v>
      </c>
      <c r="AL1072" s="235">
        <f t="shared" si="270"/>
        <v>0</v>
      </c>
      <c r="AM1072" s="235">
        <f t="shared" si="271"/>
        <v>0</v>
      </c>
      <c r="AR1072" s="441"/>
    </row>
    <row r="1073" spans="2:44" ht="12.6" hidden="1" customHeight="1" outlineLevel="1" x14ac:dyDescent="0.2">
      <c r="B1073" s="456">
        <f>'Comm Prop Portfolio'!A1056</f>
        <v>1047</v>
      </c>
      <c r="C1073" s="822">
        <f>'Comm Prop Portfolio'!B1056*(1+$D$8)</f>
        <v>18758820</v>
      </c>
      <c r="D1073" s="823">
        <f>'Comm Prop Portfolio'!C1056*(1+$D$9)</f>
        <v>5458.4488000000001</v>
      </c>
      <c r="E1073" s="457"/>
      <c r="F1073" s="234">
        <f t="shared" si="256"/>
        <v>0.42646605703343815</v>
      </c>
      <c r="G1073" s="234">
        <f t="shared" si="257"/>
        <v>0.46691742870820235</v>
      </c>
      <c r="H1073" s="235">
        <f t="shared" si="258"/>
        <v>2327.8431372549021</v>
      </c>
      <c r="I1073" s="235">
        <f t="shared" si="259"/>
        <v>2548.6448784313729</v>
      </c>
      <c r="N1073" s="441"/>
      <c r="P1073" s="240">
        <f t="shared" si="260"/>
        <v>0</v>
      </c>
      <c r="Q1073" s="234">
        <f t="shared" si="261"/>
        <v>0.46691742870820235</v>
      </c>
      <c r="R1073" s="235">
        <f t="shared" si="262"/>
        <v>0</v>
      </c>
      <c r="S1073" s="235">
        <f t="shared" si="263"/>
        <v>2548.6448784313729</v>
      </c>
      <c r="X1073" s="441"/>
      <c r="Z1073" s="240">
        <f t="shared" si="264"/>
        <v>0</v>
      </c>
      <c r="AA1073" s="234">
        <f t="shared" si="265"/>
        <v>0.46691742870820235</v>
      </c>
      <c r="AB1073" s="235">
        <f t="shared" si="266"/>
        <v>0</v>
      </c>
      <c r="AC1073" s="235">
        <f t="shared" si="267"/>
        <v>2548.6448784313729</v>
      </c>
      <c r="AH1073" s="441"/>
      <c r="AJ1073" s="240">
        <f t="shared" si="268"/>
        <v>0</v>
      </c>
      <c r="AK1073" s="234">
        <f t="shared" si="269"/>
        <v>0.46691742870820235</v>
      </c>
      <c r="AL1073" s="235">
        <f t="shared" si="270"/>
        <v>0</v>
      </c>
      <c r="AM1073" s="235">
        <f t="shared" si="271"/>
        <v>2548.6448784313729</v>
      </c>
      <c r="AR1073" s="441"/>
    </row>
    <row r="1074" spans="2:44" ht="12.6" hidden="1" customHeight="1" outlineLevel="1" x14ac:dyDescent="0.2">
      <c r="B1074" s="456">
        <f>'Comm Prop Portfolio'!A1057</f>
        <v>1048</v>
      </c>
      <c r="C1074" s="822">
        <f>'Comm Prop Portfolio'!B1057*(1+$D$8)</f>
        <v>40229820</v>
      </c>
      <c r="D1074" s="823">
        <f>'Comm Prop Portfolio'!C1057*(1+$D$9)</f>
        <v>5853.0443999999998</v>
      </c>
      <c r="E1074" s="457"/>
      <c r="F1074" s="234">
        <f t="shared" si="256"/>
        <v>0.19885746443807106</v>
      </c>
      <c r="G1074" s="234">
        <f t="shared" si="257"/>
        <v>0.74571549164276651</v>
      </c>
      <c r="H1074" s="235">
        <f t="shared" si="258"/>
        <v>1163.9215686274508</v>
      </c>
      <c r="I1074" s="235">
        <f t="shared" si="259"/>
        <v>4364.7058823529414</v>
      </c>
      <c r="N1074" s="441"/>
      <c r="P1074" s="240">
        <f t="shared" si="260"/>
        <v>0</v>
      </c>
      <c r="Q1074" s="234">
        <f t="shared" si="261"/>
        <v>0.74571549164276651</v>
      </c>
      <c r="R1074" s="235">
        <f t="shared" si="262"/>
        <v>0</v>
      </c>
      <c r="S1074" s="235">
        <f t="shared" si="263"/>
        <v>4364.7058823529414</v>
      </c>
      <c r="X1074" s="441"/>
      <c r="Z1074" s="240">
        <f t="shared" si="264"/>
        <v>0</v>
      </c>
      <c r="AA1074" s="234">
        <f t="shared" si="265"/>
        <v>0.74571549164276651</v>
      </c>
      <c r="AB1074" s="235">
        <f t="shared" si="266"/>
        <v>0</v>
      </c>
      <c r="AC1074" s="235">
        <f t="shared" si="267"/>
        <v>4364.7058823529414</v>
      </c>
      <c r="AH1074" s="441"/>
      <c r="AJ1074" s="240">
        <f t="shared" si="268"/>
        <v>0</v>
      </c>
      <c r="AK1074" s="234">
        <f t="shared" si="269"/>
        <v>0.74571549164276651</v>
      </c>
      <c r="AL1074" s="235">
        <f t="shared" si="270"/>
        <v>0</v>
      </c>
      <c r="AM1074" s="235">
        <f t="shared" si="271"/>
        <v>4364.7058823529414</v>
      </c>
      <c r="AR1074" s="441"/>
    </row>
    <row r="1075" spans="2:44" ht="12.6" hidden="1" customHeight="1" outlineLevel="1" x14ac:dyDescent="0.2">
      <c r="B1075" s="456">
        <f>'Comm Prop Portfolio'!A1058</f>
        <v>1049</v>
      </c>
      <c r="C1075" s="822">
        <f>'Comm Prop Portfolio'!B1058*(1+$D$8)</f>
        <v>40800000</v>
      </c>
      <c r="D1075" s="823">
        <f>'Comm Prop Portfolio'!C1058*(1+$D$9)</f>
        <v>11872</v>
      </c>
      <c r="E1075" s="457"/>
      <c r="F1075" s="234">
        <f t="shared" si="256"/>
        <v>0.19607843137254902</v>
      </c>
      <c r="G1075" s="234">
        <f t="shared" si="257"/>
        <v>0.73529411764705888</v>
      </c>
      <c r="H1075" s="235">
        <f t="shared" si="258"/>
        <v>2327.8431372549021</v>
      </c>
      <c r="I1075" s="235">
        <f t="shared" si="259"/>
        <v>8729.4117647058829</v>
      </c>
      <c r="N1075" s="441"/>
      <c r="P1075" s="240">
        <f t="shared" si="260"/>
        <v>0</v>
      </c>
      <c r="Q1075" s="234">
        <f t="shared" si="261"/>
        <v>0.73529411764705888</v>
      </c>
      <c r="R1075" s="235">
        <f t="shared" si="262"/>
        <v>0</v>
      </c>
      <c r="S1075" s="235">
        <f t="shared" si="263"/>
        <v>8729.4117647058829</v>
      </c>
      <c r="X1075" s="441"/>
      <c r="Z1075" s="240">
        <f t="shared" si="264"/>
        <v>0</v>
      </c>
      <c r="AA1075" s="234">
        <f t="shared" si="265"/>
        <v>0.73529411764705888</v>
      </c>
      <c r="AB1075" s="235">
        <f t="shared" si="266"/>
        <v>0</v>
      </c>
      <c r="AC1075" s="235">
        <f t="shared" si="267"/>
        <v>8729.4117647058829</v>
      </c>
      <c r="AH1075" s="441"/>
      <c r="AJ1075" s="240">
        <f t="shared" si="268"/>
        <v>0</v>
      </c>
      <c r="AK1075" s="234">
        <f t="shared" si="269"/>
        <v>0.73529411764705888</v>
      </c>
      <c r="AL1075" s="235">
        <f t="shared" si="270"/>
        <v>0</v>
      </c>
      <c r="AM1075" s="235">
        <f t="shared" si="271"/>
        <v>8729.4117647058829</v>
      </c>
      <c r="AR1075" s="441"/>
    </row>
    <row r="1076" spans="2:44" ht="12.6" hidden="1" customHeight="1" outlineLevel="1" x14ac:dyDescent="0.2">
      <c r="B1076" s="456">
        <f>'Comm Prop Portfolio'!A1059</f>
        <v>1050</v>
      </c>
      <c r="C1076" s="822">
        <f>'Comm Prop Portfolio'!B1059*(1+$D$8)</f>
        <v>28490640</v>
      </c>
      <c r="D1076" s="823">
        <f>'Comm Prop Portfolio'!C1059*(1+$D$9)</f>
        <v>6809.8216000000002</v>
      </c>
      <c r="E1076" s="457"/>
      <c r="F1076" s="234">
        <f t="shared" si="256"/>
        <v>0.28079397303816273</v>
      </c>
      <c r="G1076" s="234">
        <f t="shared" si="257"/>
        <v>0.64900753370229658</v>
      </c>
      <c r="H1076" s="235">
        <f t="shared" si="258"/>
        <v>1912.1568627450981</v>
      </c>
      <c r="I1076" s="235">
        <f t="shared" si="259"/>
        <v>4419.6255215686269</v>
      </c>
      <c r="N1076" s="441"/>
      <c r="P1076" s="240">
        <f t="shared" si="260"/>
        <v>0</v>
      </c>
      <c r="Q1076" s="234">
        <f t="shared" si="261"/>
        <v>0.64900753370229658</v>
      </c>
      <c r="R1076" s="235">
        <f t="shared" si="262"/>
        <v>0</v>
      </c>
      <c r="S1076" s="235">
        <f t="shared" si="263"/>
        <v>4419.6255215686269</v>
      </c>
      <c r="X1076" s="441"/>
      <c r="Z1076" s="240">
        <f t="shared" si="264"/>
        <v>0</v>
      </c>
      <c r="AA1076" s="234">
        <f t="shared" si="265"/>
        <v>0.64900753370229658</v>
      </c>
      <c r="AB1076" s="235">
        <f t="shared" si="266"/>
        <v>0</v>
      </c>
      <c r="AC1076" s="235">
        <f t="shared" si="267"/>
        <v>4419.6255215686269</v>
      </c>
      <c r="AH1076" s="441"/>
      <c r="AJ1076" s="240">
        <f t="shared" si="268"/>
        <v>0</v>
      </c>
      <c r="AK1076" s="234">
        <f t="shared" si="269"/>
        <v>0.64900753370229658</v>
      </c>
      <c r="AL1076" s="235">
        <f t="shared" si="270"/>
        <v>0</v>
      </c>
      <c r="AM1076" s="235">
        <f t="shared" si="271"/>
        <v>4419.6255215686269</v>
      </c>
      <c r="AR1076" s="441"/>
    </row>
    <row r="1077" spans="2:44" ht="12.6" hidden="1" customHeight="1" outlineLevel="1" x14ac:dyDescent="0.2">
      <c r="B1077" s="456">
        <f>'Comm Prop Portfolio'!A1060</f>
        <v>1051</v>
      </c>
      <c r="C1077" s="822">
        <f>'Comm Prop Portfolio'!B1060*(1+$D$8)</f>
        <v>16627020</v>
      </c>
      <c r="D1077" s="823">
        <f>'Comm Prop Portfolio'!C1060*(1+$D$9)</f>
        <v>4319.7650000000003</v>
      </c>
      <c r="E1077" s="457"/>
      <c r="F1077" s="234">
        <f t="shared" si="256"/>
        <v>0.48114454664756523</v>
      </c>
      <c r="G1077" s="234">
        <f t="shared" si="257"/>
        <v>0.39856931669054346</v>
      </c>
      <c r="H1077" s="235">
        <f t="shared" si="258"/>
        <v>2078.4313725490197</v>
      </c>
      <c r="I1077" s="235">
        <f t="shared" si="259"/>
        <v>1721.7257843137256</v>
      </c>
      <c r="N1077" s="441"/>
      <c r="P1077" s="240">
        <f t="shared" si="260"/>
        <v>0</v>
      </c>
      <c r="Q1077" s="234">
        <f t="shared" si="261"/>
        <v>0.39856931669054346</v>
      </c>
      <c r="R1077" s="235">
        <f t="shared" si="262"/>
        <v>0</v>
      </c>
      <c r="S1077" s="235">
        <f t="shared" si="263"/>
        <v>1721.7257843137256</v>
      </c>
      <c r="X1077" s="441"/>
      <c r="Z1077" s="240">
        <f t="shared" si="264"/>
        <v>0</v>
      </c>
      <c r="AA1077" s="234">
        <f t="shared" si="265"/>
        <v>0.39856931669054346</v>
      </c>
      <c r="AB1077" s="235">
        <f t="shared" si="266"/>
        <v>0</v>
      </c>
      <c r="AC1077" s="235">
        <f t="shared" si="267"/>
        <v>1721.7257843137256</v>
      </c>
      <c r="AH1077" s="441"/>
      <c r="AJ1077" s="240">
        <f t="shared" si="268"/>
        <v>0</v>
      </c>
      <c r="AK1077" s="234">
        <f t="shared" si="269"/>
        <v>0.39856931669054346</v>
      </c>
      <c r="AL1077" s="235">
        <f t="shared" si="270"/>
        <v>0</v>
      </c>
      <c r="AM1077" s="235">
        <f t="shared" si="271"/>
        <v>1721.7257843137256</v>
      </c>
      <c r="AR1077" s="441"/>
    </row>
    <row r="1078" spans="2:44" ht="12.6" hidden="1" customHeight="1" outlineLevel="1" x14ac:dyDescent="0.2">
      <c r="B1078" s="456">
        <f>'Comm Prop Portfolio'!A1061</f>
        <v>1052</v>
      </c>
      <c r="C1078" s="822">
        <f>'Comm Prop Portfolio'!B1061*(1+$D$8)</f>
        <v>1883940</v>
      </c>
      <c r="D1078" s="823">
        <f>'Comm Prop Portfolio'!C1061*(1+$D$9)</f>
        <v>469.8768</v>
      </c>
      <c r="E1078" s="457"/>
      <c r="F1078" s="234">
        <f t="shared" si="256"/>
        <v>0</v>
      </c>
      <c r="G1078" s="234">
        <f t="shared" si="257"/>
        <v>0</v>
      </c>
      <c r="H1078" s="235">
        <f t="shared" si="258"/>
        <v>0</v>
      </c>
      <c r="I1078" s="235">
        <f t="shared" si="259"/>
        <v>0</v>
      </c>
      <c r="N1078" s="441"/>
      <c r="P1078" s="240">
        <f t="shared" si="260"/>
        <v>0</v>
      </c>
      <c r="Q1078" s="234">
        <f t="shared" si="261"/>
        <v>0</v>
      </c>
      <c r="R1078" s="235">
        <f t="shared" si="262"/>
        <v>0</v>
      </c>
      <c r="S1078" s="235">
        <f t="shared" si="263"/>
        <v>0</v>
      </c>
      <c r="X1078" s="441"/>
      <c r="Z1078" s="240">
        <f t="shared" si="264"/>
        <v>0</v>
      </c>
      <c r="AA1078" s="234">
        <f t="shared" si="265"/>
        <v>0</v>
      </c>
      <c r="AB1078" s="235">
        <f t="shared" si="266"/>
        <v>0</v>
      </c>
      <c r="AC1078" s="235">
        <f t="shared" si="267"/>
        <v>0</v>
      </c>
      <c r="AH1078" s="441"/>
      <c r="AJ1078" s="240">
        <f t="shared" si="268"/>
        <v>0</v>
      </c>
      <c r="AK1078" s="234">
        <f t="shared" si="269"/>
        <v>0</v>
      </c>
      <c r="AL1078" s="235">
        <f t="shared" si="270"/>
        <v>0</v>
      </c>
      <c r="AM1078" s="235">
        <f t="shared" si="271"/>
        <v>0</v>
      </c>
      <c r="AR1078" s="441"/>
    </row>
    <row r="1079" spans="2:44" ht="12.6" hidden="1" customHeight="1" outlineLevel="1" x14ac:dyDescent="0.2">
      <c r="B1079" s="456">
        <f>'Comm Prop Portfolio'!A1062</f>
        <v>1053</v>
      </c>
      <c r="C1079" s="822">
        <f>'Comm Prop Portfolio'!B1062*(1+$D$8)</f>
        <v>40800000</v>
      </c>
      <c r="D1079" s="823">
        <f>'Comm Prop Portfolio'!C1062*(1+$D$9)</f>
        <v>7632</v>
      </c>
      <c r="E1079" s="457"/>
      <c r="F1079" s="234">
        <f t="shared" si="256"/>
        <v>0.19607843137254902</v>
      </c>
      <c r="G1079" s="234">
        <f t="shared" si="257"/>
        <v>0.73529411764705888</v>
      </c>
      <c r="H1079" s="235">
        <f t="shared" si="258"/>
        <v>1496.4705882352941</v>
      </c>
      <c r="I1079" s="235">
        <f t="shared" si="259"/>
        <v>5611.7647058823532</v>
      </c>
      <c r="N1079" s="441"/>
      <c r="P1079" s="240">
        <f t="shared" si="260"/>
        <v>0</v>
      </c>
      <c r="Q1079" s="234">
        <f t="shared" si="261"/>
        <v>0.73529411764705888</v>
      </c>
      <c r="R1079" s="235">
        <f t="shared" si="262"/>
        <v>0</v>
      </c>
      <c r="S1079" s="235">
        <f t="shared" si="263"/>
        <v>5611.7647058823532</v>
      </c>
      <c r="X1079" s="441"/>
      <c r="Z1079" s="240">
        <f t="shared" si="264"/>
        <v>0</v>
      </c>
      <c r="AA1079" s="234">
        <f t="shared" si="265"/>
        <v>0.73529411764705888</v>
      </c>
      <c r="AB1079" s="235">
        <f t="shared" si="266"/>
        <v>0</v>
      </c>
      <c r="AC1079" s="235">
        <f t="shared" si="267"/>
        <v>5611.7647058823532</v>
      </c>
      <c r="AH1079" s="441"/>
      <c r="AJ1079" s="240">
        <f t="shared" si="268"/>
        <v>0</v>
      </c>
      <c r="AK1079" s="234">
        <f t="shared" si="269"/>
        <v>0.73529411764705888</v>
      </c>
      <c r="AL1079" s="235">
        <f t="shared" si="270"/>
        <v>0</v>
      </c>
      <c r="AM1079" s="235">
        <f t="shared" si="271"/>
        <v>5611.7647058823532</v>
      </c>
      <c r="AR1079" s="441"/>
    </row>
    <row r="1080" spans="2:44" ht="12.6" hidden="1" customHeight="1" outlineLevel="1" x14ac:dyDescent="0.2">
      <c r="B1080" s="456">
        <f>'Comm Prop Portfolio'!A1063</f>
        <v>1054</v>
      </c>
      <c r="C1080" s="822">
        <f>'Comm Prop Portfolio'!B1063*(1+$D$8)</f>
        <v>15793680</v>
      </c>
      <c r="D1080" s="823">
        <f>'Comm Prop Portfolio'!C1063*(1+$D$9)</f>
        <v>5088.0424000000003</v>
      </c>
      <c r="E1080" s="457"/>
      <c r="F1080" s="234">
        <f t="shared" si="256"/>
        <v>0.50653172661469648</v>
      </c>
      <c r="G1080" s="234">
        <f t="shared" si="257"/>
        <v>0.36683534173162935</v>
      </c>
      <c r="H1080" s="235">
        <f t="shared" si="258"/>
        <v>2577.2549019607841</v>
      </c>
      <c r="I1080" s="235">
        <f t="shared" si="259"/>
        <v>1866.4737725490197</v>
      </c>
      <c r="N1080" s="441"/>
      <c r="P1080" s="240">
        <f t="shared" si="260"/>
        <v>0</v>
      </c>
      <c r="Q1080" s="234">
        <f t="shared" si="261"/>
        <v>0.36683534173162935</v>
      </c>
      <c r="R1080" s="235">
        <f t="shared" si="262"/>
        <v>0</v>
      </c>
      <c r="S1080" s="235">
        <f t="shared" si="263"/>
        <v>1866.4737725490197</v>
      </c>
      <c r="X1080" s="441"/>
      <c r="Z1080" s="240">
        <f t="shared" si="264"/>
        <v>0</v>
      </c>
      <c r="AA1080" s="234">
        <f t="shared" si="265"/>
        <v>0.36683534173162935</v>
      </c>
      <c r="AB1080" s="235">
        <f t="shared" si="266"/>
        <v>0</v>
      </c>
      <c r="AC1080" s="235">
        <f t="shared" si="267"/>
        <v>1866.4737725490197</v>
      </c>
      <c r="AH1080" s="441"/>
      <c r="AJ1080" s="240">
        <f t="shared" si="268"/>
        <v>0</v>
      </c>
      <c r="AK1080" s="234">
        <f t="shared" si="269"/>
        <v>0.36683534173162935</v>
      </c>
      <c r="AL1080" s="235">
        <f t="shared" si="270"/>
        <v>0</v>
      </c>
      <c r="AM1080" s="235">
        <f t="shared" si="271"/>
        <v>1866.4737725490197</v>
      </c>
      <c r="AR1080" s="441"/>
    </row>
    <row r="1081" spans="2:44" ht="12.6" hidden="1" customHeight="1" outlineLevel="1" x14ac:dyDescent="0.2">
      <c r="B1081" s="456">
        <f>'Comm Prop Portfolio'!A1064</f>
        <v>1055</v>
      </c>
      <c r="C1081" s="822">
        <f>'Comm Prop Portfolio'!B1064*(1+$D$8)</f>
        <v>10174500</v>
      </c>
      <c r="D1081" s="823">
        <f>'Comm Prop Portfolio'!C1064*(1+$D$9)</f>
        <v>2008.9650000000001</v>
      </c>
      <c r="E1081" s="457"/>
      <c r="F1081" s="234">
        <f t="shared" si="256"/>
        <v>0.78627942405032192</v>
      </c>
      <c r="G1081" s="234">
        <f t="shared" si="257"/>
        <v>1.7150719937097648E-2</v>
      </c>
      <c r="H1081" s="235">
        <f t="shared" si="258"/>
        <v>1579.607843137255</v>
      </c>
      <c r="I1081" s="235">
        <f t="shared" si="259"/>
        <v>34.455196078431378</v>
      </c>
      <c r="N1081" s="441"/>
      <c r="P1081" s="240">
        <f t="shared" si="260"/>
        <v>0</v>
      </c>
      <c r="Q1081" s="234">
        <f t="shared" si="261"/>
        <v>1.7150719937097648E-2</v>
      </c>
      <c r="R1081" s="235">
        <f t="shared" si="262"/>
        <v>0</v>
      </c>
      <c r="S1081" s="235">
        <f t="shared" si="263"/>
        <v>34.455196078431378</v>
      </c>
      <c r="X1081" s="441"/>
      <c r="Z1081" s="240">
        <f t="shared" si="264"/>
        <v>0</v>
      </c>
      <c r="AA1081" s="234">
        <f t="shared" si="265"/>
        <v>1.7150719937097648E-2</v>
      </c>
      <c r="AB1081" s="235">
        <f t="shared" si="266"/>
        <v>0</v>
      </c>
      <c r="AC1081" s="235">
        <f t="shared" si="267"/>
        <v>34.455196078431378</v>
      </c>
      <c r="AH1081" s="441"/>
      <c r="AJ1081" s="240">
        <f t="shared" si="268"/>
        <v>0</v>
      </c>
      <c r="AK1081" s="234">
        <f t="shared" si="269"/>
        <v>1.7150719937097648E-2</v>
      </c>
      <c r="AL1081" s="235">
        <f t="shared" si="270"/>
        <v>0</v>
      </c>
      <c r="AM1081" s="235">
        <f t="shared" si="271"/>
        <v>34.455196078431378</v>
      </c>
      <c r="AR1081" s="441"/>
    </row>
    <row r="1082" spans="2:44" ht="12.6" hidden="1" customHeight="1" outlineLevel="1" x14ac:dyDescent="0.2">
      <c r="B1082" s="456">
        <f>'Comm Prop Portfolio'!A1065</f>
        <v>1056</v>
      </c>
      <c r="C1082" s="822">
        <f>'Comm Prop Portfolio'!B1065*(1+$D$8)</f>
        <v>816000</v>
      </c>
      <c r="D1082" s="823">
        <f>'Comm Prop Portfolio'!C1065*(1+$D$9)</f>
        <v>127.2</v>
      </c>
      <c r="E1082" s="457"/>
      <c r="F1082" s="234">
        <f t="shared" si="256"/>
        <v>0</v>
      </c>
      <c r="G1082" s="234">
        <f t="shared" si="257"/>
        <v>0</v>
      </c>
      <c r="H1082" s="235">
        <f t="shared" si="258"/>
        <v>0</v>
      </c>
      <c r="I1082" s="235">
        <f t="shared" si="259"/>
        <v>0</v>
      </c>
      <c r="N1082" s="441"/>
      <c r="P1082" s="240">
        <f t="shared" si="260"/>
        <v>0</v>
      </c>
      <c r="Q1082" s="234">
        <f t="shared" si="261"/>
        <v>0</v>
      </c>
      <c r="R1082" s="235">
        <f t="shared" si="262"/>
        <v>0</v>
      </c>
      <c r="S1082" s="235">
        <f t="shared" si="263"/>
        <v>0</v>
      </c>
      <c r="X1082" s="441"/>
      <c r="Z1082" s="240">
        <f t="shared" si="264"/>
        <v>0</v>
      </c>
      <c r="AA1082" s="234">
        <f t="shared" si="265"/>
        <v>0</v>
      </c>
      <c r="AB1082" s="235">
        <f t="shared" si="266"/>
        <v>0</v>
      </c>
      <c r="AC1082" s="235">
        <f t="shared" si="267"/>
        <v>0</v>
      </c>
      <c r="AH1082" s="441"/>
      <c r="AJ1082" s="240">
        <f t="shared" si="268"/>
        <v>0</v>
      </c>
      <c r="AK1082" s="234">
        <f t="shared" si="269"/>
        <v>0</v>
      </c>
      <c r="AL1082" s="235">
        <f t="shared" si="270"/>
        <v>0</v>
      </c>
      <c r="AM1082" s="235">
        <f t="shared" si="271"/>
        <v>0</v>
      </c>
      <c r="AR1082" s="441"/>
    </row>
    <row r="1083" spans="2:44" ht="12.6" hidden="1" customHeight="1" outlineLevel="1" x14ac:dyDescent="0.2">
      <c r="B1083" s="456">
        <f>'Comm Prop Portfolio'!A1066</f>
        <v>1057</v>
      </c>
      <c r="C1083" s="822">
        <f>'Comm Prop Portfolio'!B1066*(1+$D$8)</f>
        <v>13777140</v>
      </c>
      <c r="D1083" s="823">
        <f>'Comm Prop Portfolio'!C1066*(1+$D$9)</f>
        <v>2004.4388000000001</v>
      </c>
      <c r="E1083" s="457"/>
      <c r="F1083" s="234">
        <f t="shared" si="256"/>
        <v>0.58067204078640411</v>
      </c>
      <c r="G1083" s="234">
        <f t="shared" si="257"/>
        <v>0.27415994901699481</v>
      </c>
      <c r="H1083" s="235">
        <f t="shared" si="258"/>
        <v>1163.9215686274511</v>
      </c>
      <c r="I1083" s="235">
        <f t="shared" si="259"/>
        <v>549.53683921568631</v>
      </c>
      <c r="N1083" s="441"/>
      <c r="P1083" s="240">
        <f t="shared" si="260"/>
        <v>0</v>
      </c>
      <c r="Q1083" s="234">
        <f t="shared" si="261"/>
        <v>0.27415994901699481</v>
      </c>
      <c r="R1083" s="235">
        <f t="shared" si="262"/>
        <v>0</v>
      </c>
      <c r="S1083" s="235">
        <f t="shared" si="263"/>
        <v>549.53683921568631</v>
      </c>
      <c r="X1083" s="441"/>
      <c r="Z1083" s="240">
        <f t="shared" si="264"/>
        <v>0</v>
      </c>
      <c r="AA1083" s="234">
        <f t="shared" si="265"/>
        <v>0.27415994901699481</v>
      </c>
      <c r="AB1083" s="235">
        <f t="shared" si="266"/>
        <v>0</v>
      </c>
      <c r="AC1083" s="235">
        <f t="shared" si="267"/>
        <v>549.53683921568631</v>
      </c>
      <c r="AH1083" s="441"/>
      <c r="AJ1083" s="240">
        <f t="shared" si="268"/>
        <v>0</v>
      </c>
      <c r="AK1083" s="234">
        <f t="shared" si="269"/>
        <v>0.27415994901699481</v>
      </c>
      <c r="AL1083" s="235">
        <f t="shared" si="270"/>
        <v>0</v>
      </c>
      <c r="AM1083" s="235">
        <f t="shared" si="271"/>
        <v>549.53683921568631</v>
      </c>
      <c r="AR1083" s="441"/>
    </row>
    <row r="1084" spans="2:44" ht="12.6" hidden="1" customHeight="1" outlineLevel="1" x14ac:dyDescent="0.2">
      <c r="B1084" s="456">
        <f>'Comm Prop Portfolio'!A1067</f>
        <v>1058</v>
      </c>
      <c r="C1084" s="822">
        <f>'Comm Prop Portfolio'!B1067*(1+$D$8)</f>
        <v>15396900</v>
      </c>
      <c r="D1084" s="823">
        <f>'Comm Prop Portfolio'!C1067*(1+$D$9)</f>
        <v>3040.1330000000003</v>
      </c>
      <c r="E1084" s="457"/>
      <c r="F1084" s="234">
        <f t="shared" si="256"/>
        <v>0.51958511128863605</v>
      </c>
      <c r="G1084" s="234">
        <f t="shared" si="257"/>
        <v>0.350518610889205</v>
      </c>
      <c r="H1084" s="235">
        <f t="shared" si="258"/>
        <v>1579.607843137255</v>
      </c>
      <c r="I1084" s="235">
        <f t="shared" si="259"/>
        <v>1065.6231960784316</v>
      </c>
      <c r="N1084" s="441"/>
      <c r="P1084" s="240">
        <f t="shared" si="260"/>
        <v>0</v>
      </c>
      <c r="Q1084" s="234">
        <f t="shared" si="261"/>
        <v>0.350518610889205</v>
      </c>
      <c r="R1084" s="235">
        <f t="shared" si="262"/>
        <v>0</v>
      </c>
      <c r="S1084" s="235">
        <f t="shared" si="263"/>
        <v>1065.6231960784316</v>
      </c>
      <c r="X1084" s="441"/>
      <c r="Z1084" s="240">
        <f t="shared" si="264"/>
        <v>0</v>
      </c>
      <c r="AA1084" s="234">
        <f t="shared" si="265"/>
        <v>0.350518610889205</v>
      </c>
      <c r="AB1084" s="235">
        <f t="shared" si="266"/>
        <v>0</v>
      </c>
      <c r="AC1084" s="235">
        <f t="shared" si="267"/>
        <v>1065.6231960784316</v>
      </c>
      <c r="AH1084" s="441"/>
      <c r="AJ1084" s="240">
        <f t="shared" si="268"/>
        <v>0</v>
      </c>
      <c r="AK1084" s="234">
        <f t="shared" si="269"/>
        <v>0.350518610889205</v>
      </c>
      <c r="AL1084" s="235">
        <f t="shared" si="270"/>
        <v>0</v>
      </c>
      <c r="AM1084" s="235">
        <f t="shared" si="271"/>
        <v>1065.6231960784316</v>
      </c>
      <c r="AR1084" s="441"/>
    </row>
    <row r="1085" spans="2:44" ht="12.6" hidden="1" customHeight="1" outlineLevel="1" x14ac:dyDescent="0.2">
      <c r="B1085" s="456">
        <f>'Comm Prop Portfolio'!A1068</f>
        <v>1059</v>
      </c>
      <c r="C1085" s="822">
        <f>'Comm Prop Portfolio'!B1068*(1+$D$8)</f>
        <v>9949080</v>
      </c>
      <c r="D1085" s="823">
        <f>'Comm Prop Portfolio'!C1068*(1+$D$9)</f>
        <v>2998.3796000000002</v>
      </c>
      <c r="E1085" s="457"/>
      <c r="F1085" s="234">
        <f t="shared" si="256"/>
        <v>0.79897638776650703</v>
      </c>
      <c r="G1085" s="234">
        <f t="shared" si="257"/>
        <v>0</v>
      </c>
      <c r="H1085" s="235">
        <f t="shared" si="258"/>
        <v>2395.6345019607843</v>
      </c>
      <c r="I1085" s="235">
        <f t="shared" si="259"/>
        <v>0</v>
      </c>
      <c r="N1085" s="441"/>
      <c r="P1085" s="240">
        <f t="shared" si="260"/>
        <v>0</v>
      </c>
      <c r="Q1085" s="234">
        <f t="shared" si="261"/>
        <v>0</v>
      </c>
      <c r="R1085" s="235">
        <f t="shared" si="262"/>
        <v>0</v>
      </c>
      <c r="S1085" s="235">
        <f t="shared" si="263"/>
        <v>0</v>
      </c>
      <c r="X1085" s="441"/>
      <c r="Z1085" s="240">
        <f t="shared" si="264"/>
        <v>0</v>
      </c>
      <c r="AA1085" s="234">
        <f t="shared" si="265"/>
        <v>0</v>
      </c>
      <c r="AB1085" s="235">
        <f t="shared" si="266"/>
        <v>0</v>
      </c>
      <c r="AC1085" s="235">
        <f t="shared" si="267"/>
        <v>0</v>
      </c>
      <c r="AH1085" s="441"/>
      <c r="AJ1085" s="240">
        <f t="shared" si="268"/>
        <v>0</v>
      </c>
      <c r="AK1085" s="234">
        <f t="shared" si="269"/>
        <v>0</v>
      </c>
      <c r="AL1085" s="235">
        <f t="shared" si="270"/>
        <v>0</v>
      </c>
      <c r="AM1085" s="235">
        <f t="shared" si="271"/>
        <v>0</v>
      </c>
      <c r="AR1085" s="441"/>
    </row>
    <row r="1086" spans="2:44" ht="12.6" hidden="1" customHeight="1" outlineLevel="1" x14ac:dyDescent="0.2">
      <c r="B1086" s="456">
        <f>'Comm Prop Portfolio'!A1069</f>
        <v>1060</v>
      </c>
      <c r="C1086" s="822">
        <f>'Comm Prop Portfolio'!B1069*(1+$D$8)</f>
        <v>40800000</v>
      </c>
      <c r="D1086" s="823">
        <f>'Comm Prop Portfolio'!C1069*(1+$D$9)</f>
        <v>7632</v>
      </c>
      <c r="E1086" s="457"/>
      <c r="F1086" s="234">
        <f t="shared" si="256"/>
        <v>0.19607843137254902</v>
      </c>
      <c r="G1086" s="234">
        <f t="shared" si="257"/>
        <v>0.73529411764705888</v>
      </c>
      <c r="H1086" s="235">
        <f t="shared" si="258"/>
        <v>1496.4705882352941</v>
      </c>
      <c r="I1086" s="235">
        <f t="shared" si="259"/>
        <v>5611.7647058823532</v>
      </c>
      <c r="N1086" s="441"/>
      <c r="P1086" s="240">
        <f t="shared" si="260"/>
        <v>0</v>
      </c>
      <c r="Q1086" s="234">
        <f t="shared" si="261"/>
        <v>0.73529411764705888</v>
      </c>
      <c r="R1086" s="235">
        <f t="shared" si="262"/>
        <v>0</v>
      </c>
      <c r="S1086" s="235">
        <f t="shared" si="263"/>
        <v>5611.7647058823532</v>
      </c>
      <c r="X1086" s="441"/>
      <c r="Z1086" s="240">
        <f t="shared" si="264"/>
        <v>0</v>
      </c>
      <c r="AA1086" s="234">
        <f t="shared" si="265"/>
        <v>0.73529411764705888</v>
      </c>
      <c r="AB1086" s="235">
        <f t="shared" si="266"/>
        <v>0</v>
      </c>
      <c r="AC1086" s="235">
        <f t="shared" si="267"/>
        <v>5611.7647058823532</v>
      </c>
      <c r="AH1086" s="441"/>
      <c r="AJ1086" s="240">
        <f t="shared" si="268"/>
        <v>0</v>
      </c>
      <c r="AK1086" s="234">
        <f t="shared" si="269"/>
        <v>0.73529411764705888</v>
      </c>
      <c r="AL1086" s="235">
        <f t="shared" si="270"/>
        <v>0</v>
      </c>
      <c r="AM1086" s="235">
        <f t="shared" si="271"/>
        <v>5611.7647058823532</v>
      </c>
      <c r="AR1086" s="441"/>
    </row>
    <row r="1087" spans="2:44" ht="12.6" hidden="1" customHeight="1" outlineLevel="1" x14ac:dyDescent="0.2">
      <c r="B1087" s="456">
        <f>'Comm Prop Portfolio'!A1070</f>
        <v>1061</v>
      </c>
      <c r="C1087" s="822">
        <f>'Comm Prop Portfolio'!B1070*(1+$D$8)</f>
        <v>40800000</v>
      </c>
      <c r="D1087" s="823">
        <f>'Comm Prop Portfolio'!C1070*(1+$D$9)</f>
        <v>11024</v>
      </c>
      <c r="E1087" s="457"/>
      <c r="F1087" s="234">
        <f t="shared" si="256"/>
        <v>0.19607843137254902</v>
      </c>
      <c r="G1087" s="234">
        <f t="shared" si="257"/>
        <v>0.73529411764705888</v>
      </c>
      <c r="H1087" s="235">
        <f t="shared" si="258"/>
        <v>2161.5686274509803</v>
      </c>
      <c r="I1087" s="235">
        <f t="shared" si="259"/>
        <v>8105.8823529411775</v>
      </c>
      <c r="N1087" s="441"/>
      <c r="P1087" s="240">
        <f t="shared" si="260"/>
        <v>0</v>
      </c>
      <c r="Q1087" s="234">
        <f t="shared" si="261"/>
        <v>0.73529411764705888</v>
      </c>
      <c r="R1087" s="235">
        <f t="shared" si="262"/>
        <v>0</v>
      </c>
      <c r="S1087" s="235">
        <f t="shared" si="263"/>
        <v>8105.8823529411775</v>
      </c>
      <c r="X1087" s="441"/>
      <c r="Z1087" s="240">
        <f t="shared" si="264"/>
        <v>0</v>
      </c>
      <c r="AA1087" s="234">
        <f t="shared" si="265"/>
        <v>0.73529411764705888</v>
      </c>
      <c r="AB1087" s="235">
        <f t="shared" si="266"/>
        <v>0</v>
      </c>
      <c r="AC1087" s="235">
        <f t="shared" si="267"/>
        <v>8105.8823529411775</v>
      </c>
      <c r="AH1087" s="441"/>
      <c r="AJ1087" s="240">
        <f t="shared" si="268"/>
        <v>0</v>
      </c>
      <c r="AK1087" s="234">
        <f t="shared" si="269"/>
        <v>0.73529411764705888</v>
      </c>
      <c r="AL1087" s="235">
        <f t="shared" si="270"/>
        <v>0</v>
      </c>
      <c r="AM1087" s="235">
        <f t="shared" si="271"/>
        <v>8105.8823529411775</v>
      </c>
      <c r="AR1087" s="441"/>
    </row>
    <row r="1088" spans="2:44" ht="12.6" hidden="1" customHeight="1" outlineLevel="1" x14ac:dyDescent="0.2">
      <c r="B1088" s="456">
        <f>'Comm Prop Portfolio'!A1071</f>
        <v>1062</v>
      </c>
      <c r="C1088" s="822">
        <f>'Comm Prop Portfolio'!B1071*(1+$D$8)</f>
        <v>22729680</v>
      </c>
      <c r="D1088" s="823">
        <f>'Comm Prop Portfolio'!C1071*(1+$D$9)</f>
        <v>4724.2080000000005</v>
      </c>
      <c r="E1088" s="457"/>
      <c r="F1088" s="234">
        <f t="shared" si="256"/>
        <v>0.35196272010868607</v>
      </c>
      <c r="G1088" s="234">
        <f t="shared" si="257"/>
        <v>0.5600465998641424</v>
      </c>
      <c r="H1088" s="235">
        <f t="shared" si="258"/>
        <v>1662.7450980392157</v>
      </c>
      <c r="I1088" s="235">
        <f t="shared" si="259"/>
        <v>2645.7766274509809</v>
      </c>
      <c r="N1088" s="441"/>
      <c r="P1088" s="240">
        <f t="shared" si="260"/>
        <v>0</v>
      </c>
      <c r="Q1088" s="234">
        <f t="shared" si="261"/>
        <v>0.5600465998641424</v>
      </c>
      <c r="R1088" s="235">
        <f t="shared" si="262"/>
        <v>0</v>
      </c>
      <c r="S1088" s="235">
        <f t="shared" si="263"/>
        <v>2645.7766274509809</v>
      </c>
      <c r="X1088" s="441"/>
      <c r="Z1088" s="240">
        <f t="shared" si="264"/>
        <v>0</v>
      </c>
      <c r="AA1088" s="234">
        <f t="shared" si="265"/>
        <v>0.5600465998641424</v>
      </c>
      <c r="AB1088" s="235">
        <f t="shared" si="266"/>
        <v>0</v>
      </c>
      <c r="AC1088" s="235">
        <f t="shared" si="267"/>
        <v>2645.7766274509809</v>
      </c>
      <c r="AH1088" s="441"/>
      <c r="AJ1088" s="240">
        <f t="shared" si="268"/>
        <v>0</v>
      </c>
      <c r="AK1088" s="234">
        <f t="shared" si="269"/>
        <v>0.5600465998641424</v>
      </c>
      <c r="AL1088" s="235">
        <f t="shared" si="270"/>
        <v>0</v>
      </c>
      <c r="AM1088" s="235">
        <f t="shared" si="271"/>
        <v>2645.7766274509809</v>
      </c>
      <c r="AR1088" s="441"/>
    </row>
    <row r="1089" spans="2:44" ht="12.6" hidden="1" customHeight="1" outlineLevel="1" x14ac:dyDescent="0.2">
      <c r="B1089" s="456">
        <f>'Comm Prop Portfolio'!A1072</f>
        <v>1063</v>
      </c>
      <c r="C1089" s="822">
        <f>'Comm Prop Portfolio'!B1072*(1+$D$8)</f>
        <v>816000</v>
      </c>
      <c r="D1089" s="823">
        <f>'Comm Prop Portfolio'!C1072*(1+$D$9)</f>
        <v>169.60000000000002</v>
      </c>
      <c r="E1089" s="457"/>
      <c r="F1089" s="234">
        <f t="shared" si="256"/>
        <v>0</v>
      </c>
      <c r="G1089" s="234">
        <f t="shared" si="257"/>
        <v>0</v>
      </c>
      <c r="H1089" s="235">
        <f t="shared" si="258"/>
        <v>0</v>
      </c>
      <c r="I1089" s="235">
        <f t="shared" si="259"/>
        <v>0</v>
      </c>
      <c r="N1089" s="441"/>
      <c r="P1089" s="240">
        <f t="shared" si="260"/>
        <v>0</v>
      </c>
      <c r="Q1089" s="234">
        <f t="shared" si="261"/>
        <v>0</v>
      </c>
      <c r="R1089" s="235">
        <f t="shared" si="262"/>
        <v>0</v>
      </c>
      <c r="S1089" s="235">
        <f t="shared" si="263"/>
        <v>0</v>
      </c>
      <c r="X1089" s="441"/>
      <c r="Z1089" s="240">
        <f t="shared" si="264"/>
        <v>0</v>
      </c>
      <c r="AA1089" s="234">
        <f t="shared" si="265"/>
        <v>0</v>
      </c>
      <c r="AB1089" s="235">
        <f t="shared" si="266"/>
        <v>0</v>
      </c>
      <c r="AC1089" s="235">
        <f t="shared" si="267"/>
        <v>0</v>
      </c>
      <c r="AH1089" s="441"/>
      <c r="AJ1089" s="240">
        <f t="shared" si="268"/>
        <v>0</v>
      </c>
      <c r="AK1089" s="234">
        <f t="shared" si="269"/>
        <v>0</v>
      </c>
      <c r="AL1089" s="235">
        <f t="shared" si="270"/>
        <v>0</v>
      </c>
      <c r="AM1089" s="235">
        <f t="shared" si="271"/>
        <v>0</v>
      </c>
      <c r="AR1089" s="441"/>
    </row>
    <row r="1090" spans="2:44" ht="12.6" hidden="1" customHeight="1" outlineLevel="1" x14ac:dyDescent="0.2">
      <c r="B1090" s="456">
        <f>'Comm Prop Portfolio'!A1073</f>
        <v>1064</v>
      </c>
      <c r="C1090" s="822">
        <f>'Comm Prop Portfolio'!B1073*(1+$D$8)</f>
        <v>2945760</v>
      </c>
      <c r="D1090" s="823">
        <f>'Comm Prop Portfolio'!C1073*(1+$D$9)</f>
        <v>948.99680000000001</v>
      </c>
      <c r="E1090" s="457"/>
      <c r="F1090" s="234">
        <f t="shared" si="256"/>
        <v>0.32105806311444246</v>
      </c>
      <c r="G1090" s="234">
        <f t="shared" si="257"/>
        <v>0</v>
      </c>
      <c r="H1090" s="235">
        <f t="shared" si="258"/>
        <v>304.68307450980393</v>
      </c>
      <c r="I1090" s="235">
        <f t="shared" si="259"/>
        <v>0</v>
      </c>
      <c r="N1090" s="441"/>
      <c r="P1090" s="240">
        <f t="shared" si="260"/>
        <v>0</v>
      </c>
      <c r="Q1090" s="234">
        <f t="shared" si="261"/>
        <v>0</v>
      </c>
      <c r="R1090" s="235">
        <f t="shared" si="262"/>
        <v>0</v>
      </c>
      <c r="S1090" s="235">
        <f t="shared" si="263"/>
        <v>0</v>
      </c>
      <c r="X1090" s="441"/>
      <c r="Z1090" s="240">
        <f t="shared" si="264"/>
        <v>0</v>
      </c>
      <c r="AA1090" s="234">
        <f t="shared" si="265"/>
        <v>0</v>
      </c>
      <c r="AB1090" s="235">
        <f t="shared" si="266"/>
        <v>0</v>
      </c>
      <c r="AC1090" s="235">
        <f t="shared" si="267"/>
        <v>0</v>
      </c>
      <c r="AH1090" s="441"/>
      <c r="AJ1090" s="240">
        <f t="shared" si="268"/>
        <v>0</v>
      </c>
      <c r="AK1090" s="234">
        <f t="shared" si="269"/>
        <v>0</v>
      </c>
      <c r="AL1090" s="235">
        <f t="shared" si="270"/>
        <v>0</v>
      </c>
      <c r="AM1090" s="235">
        <f t="shared" si="271"/>
        <v>0</v>
      </c>
      <c r="AR1090" s="441"/>
    </row>
    <row r="1091" spans="2:44" ht="12.6" hidden="1" customHeight="1" outlineLevel="1" x14ac:dyDescent="0.2">
      <c r="B1091" s="456">
        <f>'Comm Prop Portfolio'!A1074</f>
        <v>1065</v>
      </c>
      <c r="C1091" s="822">
        <f>'Comm Prop Portfolio'!B1074*(1+$D$8)</f>
        <v>40800000</v>
      </c>
      <c r="D1091" s="823">
        <f>'Comm Prop Portfolio'!C1074*(1+$D$9)</f>
        <v>6784</v>
      </c>
      <c r="E1091" s="457"/>
      <c r="F1091" s="234">
        <f t="shared" si="256"/>
        <v>0.19607843137254902</v>
      </c>
      <c r="G1091" s="234">
        <f t="shared" si="257"/>
        <v>0.73529411764705888</v>
      </c>
      <c r="H1091" s="235">
        <f t="shared" si="258"/>
        <v>1330.1960784313726</v>
      </c>
      <c r="I1091" s="235">
        <f t="shared" si="259"/>
        <v>4988.2352941176478</v>
      </c>
      <c r="N1091" s="441"/>
      <c r="P1091" s="240">
        <f t="shared" si="260"/>
        <v>0</v>
      </c>
      <c r="Q1091" s="234">
        <f t="shared" si="261"/>
        <v>0.73529411764705888</v>
      </c>
      <c r="R1091" s="235">
        <f t="shared" si="262"/>
        <v>0</v>
      </c>
      <c r="S1091" s="235">
        <f t="shared" si="263"/>
        <v>4988.2352941176478</v>
      </c>
      <c r="X1091" s="441"/>
      <c r="Z1091" s="240">
        <f t="shared" si="264"/>
        <v>0</v>
      </c>
      <c r="AA1091" s="234">
        <f t="shared" si="265"/>
        <v>0.73529411764705888</v>
      </c>
      <c r="AB1091" s="235">
        <f t="shared" si="266"/>
        <v>0</v>
      </c>
      <c r="AC1091" s="235">
        <f t="shared" si="267"/>
        <v>4988.2352941176478</v>
      </c>
      <c r="AH1091" s="441"/>
      <c r="AJ1091" s="240">
        <f t="shared" si="268"/>
        <v>0</v>
      </c>
      <c r="AK1091" s="234">
        <f t="shared" si="269"/>
        <v>0.73529411764705888</v>
      </c>
      <c r="AL1091" s="235">
        <f t="shared" si="270"/>
        <v>0</v>
      </c>
      <c r="AM1091" s="235">
        <f t="shared" si="271"/>
        <v>4988.2352941176478</v>
      </c>
      <c r="AR1091" s="441"/>
    </row>
    <row r="1092" spans="2:44" ht="12.6" hidden="1" customHeight="1" outlineLevel="1" x14ac:dyDescent="0.2">
      <c r="B1092" s="456">
        <f>'Comm Prop Portfolio'!A1075</f>
        <v>1066</v>
      </c>
      <c r="C1092" s="822">
        <f>'Comm Prop Portfolio'!B1075*(1+$D$8)</f>
        <v>27984720</v>
      </c>
      <c r="D1092" s="823">
        <f>'Comm Prop Portfolio'!C1075*(1+$D$9)</f>
        <v>8724.6479999999992</v>
      </c>
      <c r="E1092" s="457"/>
      <c r="F1092" s="234">
        <f t="shared" si="256"/>
        <v>0.2858702892149716</v>
      </c>
      <c r="G1092" s="234">
        <f t="shared" si="257"/>
        <v>0.64266213848128551</v>
      </c>
      <c r="H1092" s="235">
        <f t="shared" si="258"/>
        <v>2494.1176470588234</v>
      </c>
      <c r="I1092" s="235">
        <f t="shared" si="259"/>
        <v>5607.0009411764704</v>
      </c>
      <c r="N1092" s="441"/>
      <c r="P1092" s="240">
        <f t="shared" si="260"/>
        <v>0</v>
      </c>
      <c r="Q1092" s="234">
        <f t="shared" si="261"/>
        <v>0.64266213848128551</v>
      </c>
      <c r="R1092" s="235">
        <f t="shared" si="262"/>
        <v>0</v>
      </c>
      <c r="S1092" s="235">
        <f t="shared" si="263"/>
        <v>5607.0009411764704</v>
      </c>
      <c r="X1092" s="441"/>
      <c r="Z1092" s="240">
        <f t="shared" si="264"/>
        <v>0</v>
      </c>
      <c r="AA1092" s="234">
        <f t="shared" si="265"/>
        <v>0.64266213848128551</v>
      </c>
      <c r="AB1092" s="235">
        <f t="shared" si="266"/>
        <v>0</v>
      </c>
      <c r="AC1092" s="235">
        <f t="shared" si="267"/>
        <v>5607.0009411764704</v>
      </c>
      <c r="AH1092" s="441"/>
      <c r="AJ1092" s="240">
        <f t="shared" si="268"/>
        <v>0</v>
      </c>
      <c r="AK1092" s="234">
        <f t="shared" si="269"/>
        <v>0.64266213848128551</v>
      </c>
      <c r="AL1092" s="235">
        <f t="shared" si="270"/>
        <v>0</v>
      </c>
      <c r="AM1092" s="235">
        <f t="shared" si="271"/>
        <v>5607.0009411764704</v>
      </c>
      <c r="AR1092" s="441"/>
    </row>
    <row r="1093" spans="2:44" ht="12.6" hidden="1" customHeight="1" outlineLevel="1" x14ac:dyDescent="0.2">
      <c r="B1093" s="456">
        <f>'Comm Prop Portfolio'!A1076</f>
        <v>1067</v>
      </c>
      <c r="C1093" s="822">
        <f>'Comm Prop Portfolio'!B1076*(1+$D$8)</f>
        <v>15722280</v>
      </c>
      <c r="D1093" s="823">
        <f>'Comm Prop Portfolio'!C1076*(1+$D$9)</f>
        <v>2450.826</v>
      </c>
      <c r="E1093" s="457"/>
      <c r="F1093" s="234">
        <f t="shared" si="256"/>
        <v>0.50883205234864159</v>
      </c>
      <c r="G1093" s="234">
        <f t="shared" si="257"/>
        <v>0.36395993456419806</v>
      </c>
      <c r="H1093" s="235">
        <f t="shared" si="258"/>
        <v>1247.0588235294119</v>
      </c>
      <c r="I1093" s="235">
        <f t="shared" si="259"/>
        <v>892.00247058823527</v>
      </c>
      <c r="N1093" s="441"/>
      <c r="P1093" s="240">
        <f t="shared" si="260"/>
        <v>0</v>
      </c>
      <c r="Q1093" s="234">
        <f t="shared" si="261"/>
        <v>0.36395993456419806</v>
      </c>
      <c r="R1093" s="235">
        <f t="shared" si="262"/>
        <v>0</v>
      </c>
      <c r="S1093" s="235">
        <f t="shared" si="263"/>
        <v>892.00247058823527</v>
      </c>
      <c r="X1093" s="441"/>
      <c r="Z1093" s="240">
        <f t="shared" si="264"/>
        <v>0</v>
      </c>
      <c r="AA1093" s="234">
        <f t="shared" si="265"/>
        <v>0.36395993456419806</v>
      </c>
      <c r="AB1093" s="235">
        <f t="shared" si="266"/>
        <v>0</v>
      </c>
      <c r="AC1093" s="235">
        <f t="shared" si="267"/>
        <v>892.00247058823527</v>
      </c>
      <c r="AH1093" s="441"/>
      <c r="AJ1093" s="240">
        <f t="shared" si="268"/>
        <v>0</v>
      </c>
      <c r="AK1093" s="234">
        <f t="shared" si="269"/>
        <v>0.36395993456419806</v>
      </c>
      <c r="AL1093" s="235">
        <f t="shared" si="270"/>
        <v>0</v>
      </c>
      <c r="AM1093" s="235">
        <f t="shared" si="271"/>
        <v>892.00247058823527</v>
      </c>
      <c r="AR1093" s="441"/>
    </row>
    <row r="1094" spans="2:44" ht="12.6" hidden="1" customHeight="1" outlineLevel="1" x14ac:dyDescent="0.2">
      <c r="B1094" s="456">
        <f>'Comm Prop Portfolio'!A1077</f>
        <v>1068</v>
      </c>
      <c r="C1094" s="822">
        <f>'Comm Prop Portfolio'!B1077*(1+$D$8)</f>
        <v>3687300</v>
      </c>
      <c r="D1094" s="823">
        <f>'Comm Prop Portfolio'!C1077*(1+$D$9)</f>
        <v>804.69900000000007</v>
      </c>
      <c r="E1094" s="457"/>
      <c r="F1094" s="234">
        <f t="shared" si="256"/>
        <v>0.45759770021424889</v>
      </c>
      <c r="G1094" s="234">
        <f t="shared" si="257"/>
        <v>0</v>
      </c>
      <c r="H1094" s="235">
        <f t="shared" si="258"/>
        <v>368.22841176470592</v>
      </c>
      <c r="I1094" s="235">
        <f t="shared" si="259"/>
        <v>0</v>
      </c>
      <c r="N1094" s="441"/>
      <c r="P1094" s="240">
        <f t="shared" si="260"/>
        <v>0</v>
      </c>
      <c r="Q1094" s="234">
        <f t="shared" si="261"/>
        <v>0</v>
      </c>
      <c r="R1094" s="235">
        <f t="shared" si="262"/>
        <v>0</v>
      </c>
      <c r="S1094" s="235">
        <f t="shared" si="263"/>
        <v>0</v>
      </c>
      <c r="X1094" s="441"/>
      <c r="Z1094" s="240">
        <f t="shared" si="264"/>
        <v>0</v>
      </c>
      <c r="AA1094" s="234">
        <f t="shared" si="265"/>
        <v>0</v>
      </c>
      <c r="AB1094" s="235">
        <f t="shared" si="266"/>
        <v>0</v>
      </c>
      <c r="AC1094" s="235">
        <f t="shared" si="267"/>
        <v>0</v>
      </c>
      <c r="AH1094" s="441"/>
      <c r="AJ1094" s="240">
        <f t="shared" si="268"/>
        <v>0</v>
      </c>
      <c r="AK1094" s="234">
        <f t="shared" si="269"/>
        <v>0</v>
      </c>
      <c r="AL1094" s="235">
        <f t="shared" si="270"/>
        <v>0</v>
      </c>
      <c r="AM1094" s="235">
        <f t="shared" si="271"/>
        <v>0</v>
      </c>
      <c r="AR1094" s="441"/>
    </row>
    <row r="1095" spans="2:44" ht="12.6" hidden="1" customHeight="1" outlineLevel="1" x14ac:dyDescent="0.2">
      <c r="B1095" s="456">
        <f>'Comm Prop Portfolio'!A1078</f>
        <v>1069</v>
      </c>
      <c r="C1095" s="822">
        <f>'Comm Prop Portfolio'!B1078*(1+$D$8)</f>
        <v>11698380</v>
      </c>
      <c r="D1095" s="823">
        <f>'Comm Prop Portfolio'!C1078*(1+$D$9)</f>
        <v>1580.4282000000001</v>
      </c>
      <c r="E1095" s="457"/>
      <c r="F1095" s="234">
        <f t="shared" si="256"/>
        <v>0.68385537142749675</v>
      </c>
      <c r="G1095" s="234">
        <f t="shared" si="257"/>
        <v>0.14518078571562901</v>
      </c>
      <c r="H1095" s="235">
        <f t="shared" si="258"/>
        <v>1080.7843137254902</v>
      </c>
      <c r="I1095" s="235">
        <f t="shared" si="259"/>
        <v>229.44780784313727</v>
      </c>
      <c r="N1095" s="441"/>
      <c r="P1095" s="240">
        <f t="shared" si="260"/>
        <v>0</v>
      </c>
      <c r="Q1095" s="234">
        <f t="shared" si="261"/>
        <v>0.14518078571562901</v>
      </c>
      <c r="R1095" s="235">
        <f t="shared" si="262"/>
        <v>0</v>
      </c>
      <c r="S1095" s="235">
        <f t="shared" si="263"/>
        <v>229.44780784313727</v>
      </c>
      <c r="X1095" s="441"/>
      <c r="Z1095" s="240">
        <f t="shared" si="264"/>
        <v>0</v>
      </c>
      <c r="AA1095" s="234">
        <f t="shared" si="265"/>
        <v>0.14518078571562901</v>
      </c>
      <c r="AB1095" s="235">
        <f t="shared" si="266"/>
        <v>0</v>
      </c>
      <c r="AC1095" s="235">
        <f t="shared" si="267"/>
        <v>229.44780784313727</v>
      </c>
      <c r="AH1095" s="441"/>
      <c r="AJ1095" s="240">
        <f t="shared" si="268"/>
        <v>0</v>
      </c>
      <c r="AK1095" s="234">
        <f t="shared" si="269"/>
        <v>0.14518078571562901</v>
      </c>
      <c r="AL1095" s="235">
        <f t="shared" si="270"/>
        <v>0</v>
      </c>
      <c r="AM1095" s="235">
        <f t="shared" si="271"/>
        <v>229.44780784313727</v>
      </c>
      <c r="AR1095" s="441"/>
    </row>
    <row r="1096" spans="2:44" ht="12.6" hidden="1" customHeight="1" outlineLevel="1" x14ac:dyDescent="0.2">
      <c r="B1096" s="456">
        <f>'Comm Prop Portfolio'!A1079</f>
        <v>1070</v>
      </c>
      <c r="C1096" s="822">
        <f>'Comm Prop Portfolio'!B1079*(1+$D$8)</f>
        <v>8862780</v>
      </c>
      <c r="D1096" s="823">
        <f>'Comm Prop Portfolio'!C1079*(1+$D$9)</f>
        <v>1565.7578000000001</v>
      </c>
      <c r="E1096" s="457"/>
      <c r="F1096" s="234">
        <f t="shared" si="256"/>
        <v>0.77433717185804007</v>
      </c>
      <c r="G1096" s="234">
        <f t="shared" si="257"/>
        <v>0</v>
      </c>
      <c r="H1096" s="235">
        <f t="shared" si="258"/>
        <v>1212.4244666666668</v>
      </c>
      <c r="I1096" s="235">
        <f t="shared" si="259"/>
        <v>0</v>
      </c>
      <c r="N1096" s="441"/>
      <c r="P1096" s="240">
        <f t="shared" si="260"/>
        <v>0</v>
      </c>
      <c r="Q1096" s="234">
        <f t="shared" si="261"/>
        <v>0</v>
      </c>
      <c r="R1096" s="235">
        <f t="shared" si="262"/>
        <v>0</v>
      </c>
      <c r="S1096" s="235">
        <f t="shared" si="263"/>
        <v>0</v>
      </c>
      <c r="X1096" s="441"/>
      <c r="Z1096" s="240">
        <f t="shared" si="264"/>
        <v>0</v>
      </c>
      <c r="AA1096" s="234">
        <f t="shared" si="265"/>
        <v>0</v>
      </c>
      <c r="AB1096" s="235">
        <f t="shared" si="266"/>
        <v>0</v>
      </c>
      <c r="AC1096" s="235">
        <f t="shared" si="267"/>
        <v>0</v>
      </c>
      <c r="AH1096" s="441"/>
      <c r="AJ1096" s="240">
        <f t="shared" si="268"/>
        <v>0</v>
      </c>
      <c r="AK1096" s="234">
        <f t="shared" si="269"/>
        <v>0</v>
      </c>
      <c r="AL1096" s="235">
        <f t="shared" si="270"/>
        <v>0</v>
      </c>
      <c r="AM1096" s="235">
        <f t="shared" si="271"/>
        <v>0</v>
      </c>
      <c r="AR1096" s="441"/>
    </row>
    <row r="1097" spans="2:44" ht="12.6" hidden="1" customHeight="1" outlineLevel="1" x14ac:dyDescent="0.2">
      <c r="B1097" s="456">
        <f>'Comm Prop Portfolio'!A1080</f>
        <v>1071</v>
      </c>
      <c r="C1097" s="822">
        <f>'Comm Prop Portfolio'!B1080*(1+$D$8)</f>
        <v>816000</v>
      </c>
      <c r="D1097" s="823">
        <f>'Comm Prop Portfolio'!C1080*(1+$D$9)</f>
        <v>186.56</v>
      </c>
      <c r="E1097" s="457"/>
      <c r="F1097" s="234">
        <f t="shared" si="256"/>
        <v>0</v>
      </c>
      <c r="G1097" s="234">
        <f t="shared" si="257"/>
        <v>0</v>
      </c>
      <c r="H1097" s="235">
        <f t="shared" si="258"/>
        <v>0</v>
      </c>
      <c r="I1097" s="235">
        <f t="shared" si="259"/>
        <v>0</v>
      </c>
      <c r="N1097" s="441"/>
      <c r="P1097" s="240">
        <f t="shared" si="260"/>
        <v>0</v>
      </c>
      <c r="Q1097" s="234">
        <f t="shared" si="261"/>
        <v>0</v>
      </c>
      <c r="R1097" s="235">
        <f t="shared" si="262"/>
        <v>0</v>
      </c>
      <c r="S1097" s="235">
        <f t="shared" si="263"/>
        <v>0</v>
      </c>
      <c r="X1097" s="441"/>
      <c r="Z1097" s="240">
        <f t="shared" si="264"/>
        <v>0</v>
      </c>
      <c r="AA1097" s="234">
        <f t="shared" si="265"/>
        <v>0</v>
      </c>
      <c r="AB1097" s="235">
        <f t="shared" si="266"/>
        <v>0</v>
      </c>
      <c r="AC1097" s="235">
        <f t="shared" si="267"/>
        <v>0</v>
      </c>
      <c r="AH1097" s="441"/>
      <c r="AJ1097" s="240">
        <f t="shared" si="268"/>
        <v>0</v>
      </c>
      <c r="AK1097" s="234">
        <f t="shared" si="269"/>
        <v>0</v>
      </c>
      <c r="AL1097" s="235">
        <f t="shared" si="270"/>
        <v>0</v>
      </c>
      <c r="AM1097" s="235">
        <f t="shared" si="271"/>
        <v>0</v>
      </c>
      <c r="AR1097" s="441"/>
    </row>
    <row r="1098" spans="2:44" ht="12.6" hidden="1" customHeight="1" outlineLevel="1" x14ac:dyDescent="0.2">
      <c r="B1098" s="456">
        <f>'Comm Prop Portfolio'!A1081</f>
        <v>1072</v>
      </c>
      <c r="C1098" s="822">
        <f>'Comm Prop Portfolio'!B1081*(1+$D$8)</f>
        <v>14642100</v>
      </c>
      <c r="D1098" s="823">
        <f>'Comm Prop Portfolio'!C1081*(1+$D$9)</f>
        <v>4412.7269999999999</v>
      </c>
      <c r="E1098" s="457"/>
      <c r="F1098" s="234">
        <f t="shared" si="256"/>
        <v>0.5463697147267127</v>
      </c>
      <c r="G1098" s="234">
        <f t="shared" si="257"/>
        <v>0.3170378565916091</v>
      </c>
      <c r="H1098" s="235">
        <f t="shared" si="258"/>
        <v>2410.9803921568628</v>
      </c>
      <c r="I1098" s="235">
        <f t="shared" si="259"/>
        <v>1399.0015098039214</v>
      </c>
      <c r="N1098" s="441"/>
      <c r="P1098" s="240">
        <f t="shared" si="260"/>
        <v>0</v>
      </c>
      <c r="Q1098" s="234">
        <f t="shared" si="261"/>
        <v>0.3170378565916091</v>
      </c>
      <c r="R1098" s="235">
        <f t="shared" si="262"/>
        <v>0</v>
      </c>
      <c r="S1098" s="235">
        <f t="shared" si="263"/>
        <v>1399.0015098039214</v>
      </c>
      <c r="X1098" s="441"/>
      <c r="Z1098" s="240">
        <f t="shared" si="264"/>
        <v>0</v>
      </c>
      <c r="AA1098" s="234">
        <f t="shared" si="265"/>
        <v>0.3170378565916091</v>
      </c>
      <c r="AB1098" s="235">
        <f t="shared" si="266"/>
        <v>0</v>
      </c>
      <c r="AC1098" s="235">
        <f t="shared" si="267"/>
        <v>1399.0015098039214</v>
      </c>
      <c r="AH1098" s="441"/>
      <c r="AJ1098" s="240">
        <f t="shared" si="268"/>
        <v>0</v>
      </c>
      <c r="AK1098" s="234">
        <f t="shared" si="269"/>
        <v>0.3170378565916091</v>
      </c>
      <c r="AL1098" s="235">
        <f t="shared" si="270"/>
        <v>0</v>
      </c>
      <c r="AM1098" s="235">
        <f t="shared" si="271"/>
        <v>1399.0015098039214</v>
      </c>
      <c r="AR1098" s="441"/>
    </row>
    <row r="1099" spans="2:44" ht="12.6" hidden="1" customHeight="1" outlineLevel="1" x14ac:dyDescent="0.2">
      <c r="B1099" s="456">
        <f>'Comm Prop Portfolio'!A1082</f>
        <v>1073</v>
      </c>
      <c r="C1099" s="822">
        <f>'Comm Prop Portfolio'!B1082*(1+$D$8)</f>
        <v>6387240</v>
      </c>
      <c r="D1099" s="823">
        <f>'Comm Prop Portfolio'!C1082*(1+$D$9)</f>
        <v>1725.8072</v>
      </c>
      <c r="E1099" s="457"/>
      <c r="F1099" s="234">
        <f t="shared" si="256"/>
        <v>0.6868757084437096</v>
      </c>
      <c r="G1099" s="234">
        <f t="shared" si="257"/>
        <v>0</v>
      </c>
      <c r="H1099" s="235">
        <f t="shared" si="258"/>
        <v>1185.4150431372548</v>
      </c>
      <c r="I1099" s="235">
        <f t="shared" si="259"/>
        <v>0</v>
      </c>
      <c r="N1099" s="441"/>
      <c r="P1099" s="240">
        <f t="shared" si="260"/>
        <v>0</v>
      </c>
      <c r="Q1099" s="234">
        <f t="shared" si="261"/>
        <v>0</v>
      </c>
      <c r="R1099" s="235">
        <f t="shared" si="262"/>
        <v>0</v>
      </c>
      <c r="S1099" s="235">
        <f t="shared" si="263"/>
        <v>0</v>
      </c>
      <c r="X1099" s="441"/>
      <c r="Z1099" s="240">
        <f t="shared" si="264"/>
        <v>0</v>
      </c>
      <c r="AA1099" s="234">
        <f t="shared" si="265"/>
        <v>0</v>
      </c>
      <c r="AB1099" s="235">
        <f t="shared" si="266"/>
        <v>0</v>
      </c>
      <c r="AC1099" s="235">
        <f t="shared" si="267"/>
        <v>0</v>
      </c>
      <c r="AH1099" s="441"/>
      <c r="AJ1099" s="240">
        <f t="shared" si="268"/>
        <v>0</v>
      </c>
      <c r="AK1099" s="234">
        <f t="shared" si="269"/>
        <v>0</v>
      </c>
      <c r="AL1099" s="235">
        <f t="shared" si="270"/>
        <v>0</v>
      </c>
      <c r="AM1099" s="235">
        <f t="shared" si="271"/>
        <v>0</v>
      </c>
      <c r="AR1099" s="441"/>
    </row>
    <row r="1100" spans="2:44" ht="12.6" hidden="1" customHeight="1" outlineLevel="1" x14ac:dyDescent="0.2">
      <c r="B1100" s="456">
        <f>'Comm Prop Portfolio'!A1083</f>
        <v>1074</v>
      </c>
      <c r="C1100" s="822">
        <f>'Comm Prop Portfolio'!B1083*(1+$D$8)</f>
        <v>38356080</v>
      </c>
      <c r="D1100" s="823">
        <f>'Comm Prop Portfolio'!C1083*(1+$D$9)</f>
        <v>11559.4696</v>
      </c>
      <c r="E1100" s="457"/>
      <c r="F1100" s="234">
        <f t="shared" si="256"/>
        <v>0.20857188742958091</v>
      </c>
      <c r="G1100" s="234">
        <f t="shared" si="257"/>
        <v>0.73928514071302387</v>
      </c>
      <c r="H1100" s="235">
        <f t="shared" si="258"/>
        <v>2410.9803921568628</v>
      </c>
      <c r="I1100" s="235">
        <f t="shared" si="259"/>
        <v>8545.7441098039217</v>
      </c>
      <c r="N1100" s="441"/>
      <c r="P1100" s="240">
        <f t="shared" si="260"/>
        <v>0</v>
      </c>
      <c r="Q1100" s="234">
        <f t="shared" si="261"/>
        <v>0.73928514071302387</v>
      </c>
      <c r="R1100" s="235">
        <f t="shared" si="262"/>
        <v>0</v>
      </c>
      <c r="S1100" s="235">
        <f t="shared" si="263"/>
        <v>8545.7441098039217</v>
      </c>
      <c r="X1100" s="441"/>
      <c r="Z1100" s="240">
        <f t="shared" si="264"/>
        <v>0</v>
      </c>
      <c r="AA1100" s="234">
        <f t="shared" si="265"/>
        <v>0.73928514071302387</v>
      </c>
      <c r="AB1100" s="235">
        <f t="shared" si="266"/>
        <v>0</v>
      </c>
      <c r="AC1100" s="235">
        <f t="shared" si="267"/>
        <v>8545.7441098039217</v>
      </c>
      <c r="AH1100" s="441"/>
      <c r="AJ1100" s="240">
        <f t="shared" si="268"/>
        <v>0</v>
      </c>
      <c r="AK1100" s="234">
        <f t="shared" si="269"/>
        <v>0.73928514071302387</v>
      </c>
      <c r="AL1100" s="235">
        <f t="shared" si="270"/>
        <v>0</v>
      </c>
      <c r="AM1100" s="235">
        <f t="shared" si="271"/>
        <v>8545.7441098039217</v>
      </c>
      <c r="AR1100" s="441"/>
    </row>
    <row r="1101" spans="2:44" ht="12.6" hidden="1" customHeight="1" outlineLevel="1" x14ac:dyDescent="0.2">
      <c r="B1101" s="456">
        <f>'Comm Prop Portfolio'!A1084</f>
        <v>1075</v>
      </c>
      <c r="C1101" s="822">
        <f>'Comm Prop Portfolio'!B1084*(1+$D$8)</f>
        <v>816000</v>
      </c>
      <c r="D1101" s="823">
        <f>'Comm Prop Portfolio'!C1084*(1+$D$9)</f>
        <v>220.48000000000002</v>
      </c>
      <c r="E1101" s="457"/>
      <c r="F1101" s="234">
        <f t="shared" si="256"/>
        <v>0</v>
      </c>
      <c r="G1101" s="234">
        <f t="shared" si="257"/>
        <v>0</v>
      </c>
      <c r="H1101" s="235">
        <f t="shared" si="258"/>
        <v>0</v>
      </c>
      <c r="I1101" s="235">
        <f t="shared" si="259"/>
        <v>0</v>
      </c>
      <c r="N1101" s="441"/>
      <c r="P1101" s="240">
        <f t="shared" si="260"/>
        <v>0</v>
      </c>
      <c r="Q1101" s="234">
        <f t="shared" si="261"/>
        <v>0</v>
      </c>
      <c r="R1101" s="235">
        <f t="shared" si="262"/>
        <v>0</v>
      </c>
      <c r="S1101" s="235">
        <f t="shared" si="263"/>
        <v>0</v>
      </c>
      <c r="X1101" s="441"/>
      <c r="Z1101" s="240">
        <f t="shared" si="264"/>
        <v>0</v>
      </c>
      <c r="AA1101" s="234">
        <f t="shared" si="265"/>
        <v>0</v>
      </c>
      <c r="AB1101" s="235">
        <f t="shared" si="266"/>
        <v>0</v>
      </c>
      <c r="AC1101" s="235">
        <f t="shared" si="267"/>
        <v>0</v>
      </c>
      <c r="AH1101" s="441"/>
      <c r="AJ1101" s="240">
        <f t="shared" si="268"/>
        <v>0</v>
      </c>
      <c r="AK1101" s="234">
        <f t="shared" si="269"/>
        <v>0</v>
      </c>
      <c r="AL1101" s="235">
        <f t="shared" si="270"/>
        <v>0</v>
      </c>
      <c r="AM1101" s="235">
        <f t="shared" si="271"/>
        <v>0</v>
      </c>
      <c r="AR1101" s="441"/>
    </row>
    <row r="1102" spans="2:44" ht="12.6" hidden="1" customHeight="1" outlineLevel="1" x14ac:dyDescent="0.2">
      <c r="B1102" s="456">
        <f>'Comm Prop Portfolio'!A1085</f>
        <v>1076</v>
      </c>
      <c r="C1102" s="822">
        <f>'Comm Prop Portfolio'!B1085*(1+$D$8)</f>
        <v>9615540</v>
      </c>
      <c r="D1102" s="823">
        <f>'Comm Prop Portfolio'!C1085*(1+$D$9)</f>
        <v>2897.8598000000002</v>
      </c>
      <c r="E1102" s="457"/>
      <c r="F1102" s="234">
        <f t="shared" si="256"/>
        <v>0.7920033612256826</v>
      </c>
      <c r="G1102" s="234">
        <f t="shared" si="257"/>
        <v>0</v>
      </c>
      <c r="H1102" s="235">
        <f t="shared" si="258"/>
        <v>2295.1147019607843</v>
      </c>
      <c r="I1102" s="235">
        <f t="shared" si="259"/>
        <v>0</v>
      </c>
      <c r="N1102" s="441"/>
      <c r="P1102" s="240">
        <f t="shared" si="260"/>
        <v>0</v>
      </c>
      <c r="Q1102" s="234">
        <f t="shared" si="261"/>
        <v>0</v>
      </c>
      <c r="R1102" s="235">
        <f t="shared" si="262"/>
        <v>0</v>
      </c>
      <c r="S1102" s="235">
        <f t="shared" si="263"/>
        <v>0</v>
      </c>
      <c r="X1102" s="441"/>
      <c r="Z1102" s="240">
        <f t="shared" si="264"/>
        <v>0</v>
      </c>
      <c r="AA1102" s="234">
        <f t="shared" si="265"/>
        <v>0</v>
      </c>
      <c r="AB1102" s="235">
        <f t="shared" si="266"/>
        <v>0</v>
      </c>
      <c r="AC1102" s="235">
        <f t="shared" si="267"/>
        <v>0</v>
      </c>
      <c r="AH1102" s="441"/>
      <c r="AJ1102" s="240">
        <f t="shared" si="268"/>
        <v>0</v>
      </c>
      <c r="AK1102" s="234">
        <f t="shared" si="269"/>
        <v>0</v>
      </c>
      <c r="AL1102" s="235">
        <f t="shared" si="270"/>
        <v>0</v>
      </c>
      <c r="AM1102" s="235">
        <f t="shared" si="271"/>
        <v>0</v>
      </c>
      <c r="AR1102" s="441"/>
    </row>
    <row r="1103" spans="2:44" ht="12.6" hidden="1" customHeight="1" outlineLevel="1" x14ac:dyDescent="0.2">
      <c r="B1103" s="456">
        <f>'Comm Prop Portfolio'!A1086</f>
        <v>1077</v>
      </c>
      <c r="C1103" s="822">
        <f>'Comm Prop Portfolio'!B1086*(1+$D$8)</f>
        <v>6733020</v>
      </c>
      <c r="D1103" s="823">
        <f>'Comm Prop Portfolio'!C1086*(1+$D$9)</f>
        <v>1679.2944</v>
      </c>
      <c r="E1103" s="457"/>
      <c r="F1103" s="234">
        <f t="shared" si="256"/>
        <v>0.70295647421216634</v>
      </c>
      <c r="G1103" s="234">
        <f t="shared" si="257"/>
        <v>0</v>
      </c>
      <c r="H1103" s="235">
        <f t="shared" si="258"/>
        <v>1180.4708705882354</v>
      </c>
      <c r="I1103" s="235">
        <f t="shared" si="259"/>
        <v>0</v>
      </c>
      <c r="N1103" s="441"/>
      <c r="P1103" s="240">
        <f t="shared" si="260"/>
        <v>0</v>
      </c>
      <c r="Q1103" s="234">
        <f t="shared" si="261"/>
        <v>0</v>
      </c>
      <c r="R1103" s="235">
        <f t="shared" si="262"/>
        <v>0</v>
      </c>
      <c r="S1103" s="235">
        <f t="shared" si="263"/>
        <v>0</v>
      </c>
      <c r="X1103" s="441"/>
      <c r="Z1103" s="240">
        <f t="shared" si="264"/>
        <v>0</v>
      </c>
      <c r="AA1103" s="234">
        <f t="shared" si="265"/>
        <v>0</v>
      </c>
      <c r="AB1103" s="235">
        <f t="shared" si="266"/>
        <v>0</v>
      </c>
      <c r="AC1103" s="235">
        <f t="shared" si="267"/>
        <v>0</v>
      </c>
      <c r="AH1103" s="441"/>
      <c r="AJ1103" s="240">
        <f t="shared" si="268"/>
        <v>0</v>
      </c>
      <c r="AK1103" s="234">
        <f t="shared" si="269"/>
        <v>0</v>
      </c>
      <c r="AL1103" s="235">
        <f t="shared" si="270"/>
        <v>0</v>
      </c>
      <c r="AM1103" s="235">
        <f t="shared" si="271"/>
        <v>0</v>
      </c>
      <c r="AR1103" s="441"/>
    </row>
    <row r="1104" spans="2:44" ht="12.6" hidden="1" customHeight="1" outlineLevel="1" x14ac:dyDescent="0.2">
      <c r="B1104" s="456">
        <f>'Comm Prop Portfolio'!A1087</f>
        <v>1078</v>
      </c>
      <c r="C1104" s="822">
        <f>'Comm Prop Portfolio'!B1087*(1+$D$8)</f>
        <v>2173620</v>
      </c>
      <c r="D1104" s="823">
        <f>'Comm Prop Portfolio'!C1087*(1+$D$9)</f>
        <v>655.06940000000009</v>
      </c>
      <c r="E1104" s="457"/>
      <c r="F1104" s="234">
        <f t="shared" si="256"/>
        <v>7.9875967280389398E-2</v>
      </c>
      <c r="G1104" s="234">
        <f t="shared" si="257"/>
        <v>0</v>
      </c>
      <c r="H1104" s="235">
        <f t="shared" si="258"/>
        <v>52.324301960784325</v>
      </c>
      <c r="I1104" s="235">
        <f t="shared" si="259"/>
        <v>0</v>
      </c>
      <c r="N1104" s="441"/>
      <c r="P1104" s="240">
        <f t="shared" si="260"/>
        <v>0</v>
      </c>
      <c r="Q1104" s="234">
        <f t="shared" si="261"/>
        <v>0</v>
      </c>
      <c r="R1104" s="235">
        <f t="shared" si="262"/>
        <v>0</v>
      </c>
      <c r="S1104" s="235">
        <f t="shared" si="263"/>
        <v>0</v>
      </c>
      <c r="X1104" s="441"/>
      <c r="Z1104" s="240">
        <f t="shared" si="264"/>
        <v>0</v>
      </c>
      <c r="AA1104" s="234">
        <f t="shared" si="265"/>
        <v>0</v>
      </c>
      <c r="AB1104" s="235">
        <f t="shared" si="266"/>
        <v>0</v>
      </c>
      <c r="AC1104" s="235">
        <f t="shared" si="267"/>
        <v>0</v>
      </c>
      <c r="AH1104" s="441"/>
      <c r="AJ1104" s="240">
        <f t="shared" si="268"/>
        <v>0</v>
      </c>
      <c r="AK1104" s="234">
        <f t="shared" si="269"/>
        <v>0</v>
      </c>
      <c r="AL1104" s="235">
        <f t="shared" si="270"/>
        <v>0</v>
      </c>
      <c r="AM1104" s="235">
        <f t="shared" si="271"/>
        <v>0</v>
      </c>
      <c r="AR1104" s="441"/>
    </row>
    <row r="1105" spans="2:44" ht="12.6" hidden="1" customHeight="1" outlineLevel="1" x14ac:dyDescent="0.2">
      <c r="B1105" s="456">
        <f>'Comm Prop Portfolio'!A1088</f>
        <v>1079</v>
      </c>
      <c r="C1105" s="822">
        <f>'Comm Prop Portfolio'!B1088*(1+$D$8)</f>
        <v>5308080</v>
      </c>
      <c r="D1105" s="823">
        <f>'Comm Prop Portfolio'!C1088*(1+$D$9)</f>
        <v>772.27359999999999</v>
      </c>
      <c r="E1105" s="457"/>
      <c r="F1105" s="234">
        <f t="shared" si="256"/>
        <v>0.62321592741631626</v>
      </c>
      <c r="G1105" s="234">
        <f t="shared" si="257"/>
        <v>0</v>
      </c>
      <c r="H1105" s="235">
        <f t="shared" si="258"/>
        <v>481.29320784313722</v>
      </c>
      <c r="I1105" s="235">
        <f t="shared" si="259"/>
        <v>0</v>
      </c>
      <c r="N1105" s="441"/>
      <c r="P1105" s="240">
        <f t="shared" si="260"/>
        <v>0</v>
      </c>
      <c r="Q1105" s="234">
        <f t="shared" si="261"/>
        <v>0</v>
      </c>
      <c r="R1105" s="235">
        <f t="shared" si="262"/>
        <v>0</v>
      </c>
      <c r="S1105" s="235">
        <f t="shared" si="263"/>
        <v>0</v>
      </c>
      <c r="X1105" s="441"/>
      <c r="Z1105" s="240">
        <f t="shared" si="264"/>
        <v>0</v>
      </c>
      <c r="AA1105" s="234">
        <f t="shared" si="265"/>
        <v>0</v>
      </c>
      <c r="AB1105" s="235">
        <f t="shared" si="266"/>
        <v>0</v>
      </c>
      <c r="AC1105" s="235">
        <f t="shared" si="267"/>
        <v>0</v>
      </c>
      <c r="AH1105" s="441"/>
      <c r="AJ1105" s="240">
        <f t="shared" si="268"/>
        <v>0</v>
      </c>
      <c r="AK1105" s="234">
        <f t="shared" si="269"/>
        <v>0</v>
      </c>
      <c r="AL1105" s="235">
        <f t="shared" si="270"/>
        <v>0</v>
      </c>
      <c r="AM1105" s="235">
        <f t="shared" si="271"/>
        <v>0</v>
      </c>
      <c r="AR1105" s="441"/>
    </row>
    <row r="1106" spans="2:44" ht="12.6" hidden="1" customHeight="1" outlineLevel="1" x14ac:dyDescent="0.2">
      <c r="B1106" s="456">
        <f>'Comm Prop Portfolio'!A1089</f>
        <v>1080</v>
      </c>
      <c r="C1106" s="822">
        <f>'Comm Prop Portfolio'!B1089*(1+$D$8)</f>
        <v>15209220</v>
      </c>
      <c r="D1106" s="823">
        <f>'Comm Prop Portfolio'!C1089*(1+$D$9)</f>
        <v>2370.8490000000002</v>
      </c>
      <c r="E1106" s="457"/>
      <c r="F1106" s="234">
        <f t="shared" si="256"/>
        <v>0.52599673093031729</v>
      </c>
      <c r="G1106" s="234">
        <f t="shared" si="257"/>
        <v>0.34250408633710344</v>
      </c>
      <c r="H1106" s="235">
        <f t="shared" si="258"/>
        <v>1247.0588235294119</v>
      </c>
      <c r="I1106" s="235">
        <f t="shared" si="259"/>
        <v>812.02547058823541</v>
      </c>
      <c r="N1106" s="441"/>
      <c r="P1106" s="240">
        <f t="shared" si="260"/>
        <v>0</v>
      </c>
      <c r="Q1106" s="234">
        <f t="shared" si="261"/>
        <v>0.34250408633710344</v>
      </c>
      <c r="R1106" s="235">
        <f t="shared" si="262"/>
        <v>0</v>
      </c>
      <c r="S1106" s="235">
        <f t="shared" si="263"/>
        <v>812.02547058823541</v>
      </c>
      <c r="X1106" s="441"/>
      <c r="Z1106" s="240">
        <f t="shared" si="264"/>
        <v>0</v>
      </c>
      <c r="AA1106" s="234">
        <f t="shared" si="265"/>
        <v>0.34250408633710344</v>
      </c>
      <c r="AB1106" s="235">
        <f t="shared" si="266"/>
        <v>0</v>
      </c>
      <c r="AC1106" s="235">
        <f t="shared" si="267"/>
        <v>812.02547058823541</v>
      </c>
      <c r="AH1106" s="441"/>
      <c r="AJ1106" s="240">
        <f t="shared" si="268"/>
        <v>0</v>
      </c>
      <c r="AK1106" s="234">
        <f t="shared" si="269"/>
        <v>0.34250408633710344</v>
      </c>
      <c r="AL1106" s="235">
        <f t="shared" si="270"/>
        <v>0</v>
      </c>
      <c r="AM1106" s="235">
        <f t="shared" si="271"/>
        <v>812.02547058823541</v>
      </c>
      <c r="AR1106" s="441"/>
    </row>
    <row r="1107" spans="2:44" ht="12.6" hidden="1" customHeight="1" outlineLevel="1" x14ac:dyDescent="0.2">
      <c r="B1107" s="456">
        <f>'Comm Prop Portfolio'!A1090</f>
        <v>1081</v>
      </c>
      <c r="C1107" s="822">
        <f>'Comm Prop Portfolio'!B1090*(1+$D$8)</f>
        <v>25721340</v>
      </c>
      <c r="D1107" s="823">
        <f>'Comm Prop Portfolio'!C1090*(1+$D$9)</f>
        <v>5346.0039999999999</v>
      </c>
      <c r="E1107" s="457"/>
      <c r="F1107" s="234">
        <f t="shared" si="256"/>
        <v>0.31102578637038353</v>
      </c>
      <c r="G1107" s="234">
        <f t="shared" si="257"/>
        <v>0.61121776703702058</v>
      </c>
      <c r="H1107" s="235">
        <f t="shared" si="258"/>
        <v>1662.7450980392157</v>
      </c>
      <c r="I1107" s="235">
        <f t="shared" si="259"/>
        <v>3267.5726274509802</v>
      </c>
      <c r="N1107" s="441"/>
      <c r="P1107" s="240">
        <f t="shared" si="260"/>
        <v>0</v>
      </c>
      <c r="Q1107" s="234">
        <f t="shared" si="261"/>
        <v>0.61121776703702058</v>
      </c>
      <c r="R1107" s="235">
        <f t="shared" si="262"/>
        <v>0</v>
      </c>
      <c r="S1107" s="235">
        <f t="shared" si="263"/>
        <v>3267.5726274509802</v>
      </c>
      <c r="X1107" s="441"/>
      <c r="Z1107" s="240">
        <f t="shared" si="264"/>
        <v>0</v>
      </c>
      <c r="AA1107" s="234">
        <f t="shared" si="265"/>
        <v>0.61121776703702058</v>
      </c>
      <c r="AB1107" s="235">
        <f t="shared" si="266"/>
        <v>0</v>
      </c>
      <c r="AC1107" s="235">
        <f t="shared" si="267"/>
        <v>3267.5726274509802</v>
      </c>
      <c r="AH1107" s="441"/>
      <c r="AJ1107" s="240">
        <f t="shared" si="268"/>
        <v>0</v>
      </c>
      <c r="AK1107" s="234">
        <f t="shared" si="269"/>
        <v>0.61121776703702058</v>
      </c>
      <c r="AL1107" s="235">
        <f t="shared" si="270"/>
        <v>0</v>
      </c>
      <c r="AM1107" s="235">
        <f t="shared" si="271"/>
        <v>3267.5726274509802</v>
      </c>
      <c r="AR1107" s="441"/>
    </row>
    <row r="1108" spans="2:44" ht="12.6" hidden="1" customHeight="1" outlineLevel="1" x14ac:dyDescent="0.2">
      <c r="B1108" s="456">
        <f>'Comm Prop Portfolio'!A1091</f>
        <v>1082</v>
      </c>
      <c r="C1108" s="822">
        <f>'Comm Prop Portfolio'!B1091*(1+$D$8)</f>
        <v>19548300</v>
      </c>
      <c r="D1108" s="823">
        <f>'Comm Prop Portfolio'!C1091*(1+$D$9)</f>
        <v>4672.4269999999997</v>
      </c>
      <c r="E1108" s="457"/>
      <c r="F1108" s="234">
        <f t="shared" si="256"/>
        <v>0.409242747451185</v>
      </c>
      <c r="G1108" s="234">
        <f t="shared" si="257"/>
        <v>0.48844656568601874</v>
      </c>
      <c r="H1108" s="235">
        <f t="shared" si="258"/>
        <v>1912.1568627450979</v>
      </c>
      <c r="I1108" s="235">
        <f t="shared" si="259"/>
        <v>2282.2309215686273</v>
      </c>
      <c r="N1108" s="441"/>
      <c r="P1108" s="240">
        <f t="shared" si="260"/>
        <v>0</v>
      </c>
      <c r="Q1108" s="234">
        <f t="shared" si="261"/>
        <v>0.48844656568601874</v>
      </c>
      <c r="R1108" s="235">
        <f t="shared" si="262"/>
        <v>0</v>
      </c>
      <c r="S1108" s="235">
        <f t="shared" si="263"/>
        <v>2282.2309215686273</v>
      </c>
      <c r="X1108" s="441"/>
      <c r="Z1108" s="240">
        <f t="shared" si="264"/>
        <v>0</v>
      </c>
      <c r="AA1108" s="234">
        <f t="shared" si="265"/>
        <v>0.48844656568601874</v>
      </c>
      <c r="AB1108" s="235">
        <f t="shared" si="266"/>
        <v>0</v>
      </c>
      <c r="AC1108" s="235">
        <f t="shared" si="267"/>
        <v>2282.2309215686273</v>
      </c>
      <c r="AH1108" s="441"/>
      <c r="AJ1108" s="240">
        <f t="shared" si="268"/>
        <v>0</v>
      </c>
      <c r="AK1108" s="234">
        <f t="shared" si="269"/>
        <v>0.48844656568601874</v>
      </c>
      <c r="AL1108" s="235">
        <f t="shared" si="270"/>
        <v>0</v>
      </c>
      <c r="AM1108" s="235">
        <f t="shared" si="271"/>
        <v>2282.2309215686273</v>
      </c>
      <c r="AR1108" s="441"/>
    </row>
    <row r="1109" spans="2:44" ht="12.6" hidden="1" customHeight="1" outlineLevel="1" x14ac:dyDescent="0.2">
      <c r="B1109" s="456">
        <f>'Comm Prop Portfolio'!A1092</f>
        <v>1083</v>
      </c>
      <c r="C1109" s="822">
        <f>'Comm Prop Portfolio'!B1092*(1+$D$8)</f>
        <v>28422300</v>
      </c>
      <c r="D1109" s="823">
        <f>'Comm Prop Portfolio'!C1092*(1+$D$9)</f>
        <v>5612.0110000000004</v>
      </c>
      <c r="E1109" s="457"/>
      <c r="F1109" s="234">
        <f t="shared" si="256"/>
        <v>0.281469128114192</v>
      </c>
      <c r="G1109" s="234">
        <f t="shared" si="257"/>
        <v>0.64816358985725997</v>
      </c>
      <c r="H1109" s="235">
        <f t="shared" si="258"/>
        <v>1579.6078431372548</v>
      </c>
      <c r="I1109" s="235">
        <f t="shared" si="259"/>
        <v>3637.5011960784318</v>
      </c>
      <c r="N1109" s="441"/>
      <c r="P1109" s="240">
        <f t="shared" si="260"/>
        <v>0</v>
      </c>
      <c r="Q1109" s="234">
        <f t="shared" si="261"/>
        <v>0.64816358985725997</v>
      </c>
      <c r="R1109" s="235">
        <f t="shared" si="262"/>
        <v>0</v>
      </c>
      <c r="S1109" s="235">
        <f t="shared" si="263"/>
        <v>3637.5011960784318</v>
      </c>
      <c r="X1109" s="441"/>
      <c r="Z1109" s="240">
        <f t="shared" si="264"/>
        <v>0</v>
      </c>
      <c r="AA1109" s="234">
        <f t="shared" si="265"/>
        <v>0.64816358985725997</v>
      </c>
      <c r="AB1109" s="235">
        <f t="shared" si="266"/>
        <v>0</v>
      </c>
      <c r="AC1109" s="235">
        <f t="shared" si="267"/>
        <v>3637.5011960784318</v>
      </c>
      <c r="AH1109" s="441"/>
      <c r="AJ1109" s="240">
        <f t="shared" si="268"/>
        <v>0</v>
      </c>
      <c r="AK1109" s="234">
        <f t="shared" si="269"/>
        <v>0.64816358985725997</v>
      </c>
      <c r="AL1109" s="235">
        <f t="shared" si="270"/>
        <v>0</v>
      </c>
      <c r="AM1109" s="235">
        <f t="shared" si="271"/>
        <v>3637.5011960784318</v>
      </c>
      <c r="AR1109" s="441"/>
    </row>
    <row r="1110" spans="2:44" ht="12.6" hidden="1" customHeight="1" outlineLevel="1" x14ac:dyDescent="0.2">
      <c r="B1110" s="456">
        <f>'Comm Prop Portfolio'!A1093</f>
        <v>1084</v>
      </c>
      <c r="C1110" s="822">
        <f>'Comm Prop Portfolio'!B1093*(1+$D$8)</f>
        <v>17318580</v>
      </c>
      <c r="D1110" s="823">
        <f>'Comm Prop Portfolio'!C1093*(1+$D$9)</f>
        <v>4139.4802</v>
      </c>
      <c r="E1110" s="457"/>
      <c r="F1110" s="234">
        <f t="shared" si="256"/>
        <v>0.46193163642746693</v>
      </c>
      <c r="G1110" s="234">
        <f t="shared" si="257"/>
        <v>0.42258545446566637</v>
      </c>
      <c r="H1110" s="235">
        <f t="shared" si="258"/>
        <v>1912.1568627450981</v>
      </c>
      <c r="I1110" s="235">
        <f t="shared" si="259"/>
        <v>1749.2841215686276</v>
      </c>
      <c r="N1110" s="441"/>
      <c r="P1110" s="240">
        <f t="shared" si="260"/>
        <v>0</v>
      </c>
      <c r="Q1110" s="234">
        <f t="shared" si="261"/>
        <v>0.42258545446566637</v>
      </c>
      <c r="R1110" s="235">
        <f t="shared" si="262"/>
        <v>0</v>
      </c>
      <c r="S1110" s="235">
        <f t="shared" si="263"/>
        <v>1749.2841215686276</v>
      </c>
      <c r="X1110" s="441"/>
      <c r="Z1110" s="240">
        <f t="shared" si="264"/>
        <v>0</v>
      </c>
      <c r="AA1110" s="234">
        <f t="shared" si="265"/>
        <v>0.42258545446566637</v>
      </c>
      <c r="AB1110" s="235">
        <f t="shared" si="266"/>
        <v>0</v>
      </c>
      <c r="AC1110" s="235">
        <f t="shared" si="267"/>
        <v>1749.2841215686276</v>
      </c>
      <c r="AH1110" s="441"/>
      <c r="AJ1110" s="240">
        <f t="shared" si="268"/>
        <v>0</v>
      </c>
      <c r="AK1110" s="234">
        <f t="shared" si="269"/>
        <v>0.42258545446566637</v>
      </c>
      <c r="AL1110" s="235">
        <f t="shared" si="270"/>
        <v>0</v>
      </c>
      <c r="AM1110" s="235">
        <f t="shared" si="271"/>
        <v>1749.2841215686276</v>
      </c>
      <c r="AR1110" s="441"/>
    </row>
    <row r="1111" spans="2:44" ht="12.6" hidden="1" customHeight="1" outlineLevel="1" x14ac:dyDescent="0.2">
      <c r="B1111" s="456">
        <f>'Comm Prop Portfolio'!A1094</f>
        <v>1085</v>
      </c>
      <c r="C1111" s="822">
        <f>'Comm Prop Portfolio'!B1094*(1+$D$8)</f>
        <v>5548800</v>
      </c>
      <c r="D1111" s="823">
        <f>'Comm Prop Portfolio'!C1094*(1+$D$9)</f>
        <v>1556.9280000000001</v>
      </c>
      <c r="E1111" s="457"/>
      <c r="F1111" s="234">
        <f t="shared" si="256"/>
        <v>0.63956170703575543</v>
      </c>
      <c r="G1111" s="234">
        <f t="shared" si="257"/>
        <v>0</v>
      </c>
      <c r="H1111" s="235">
        <f t="shared" si="258"/>
        <v>995.75152941176475</v>
      </c>
      <c r="I1111" s="235">
        <f t="shared" si="259"/>
        <v>0</v>
      </c>
      <c r="N1111" s="441"/>
      <c r="P1111" s="240">
        <f t="shared" si="260"/>
        <v>0</v>
      </c>
      <c r="Q1111" s="234">
        <f t="shared" si="261"/>
        <v>0</v>
      </c>
      <c r="R1111" s="235">
        <f t="shared" si="262"/>
        <v>0</v>
      </c>
      <c r="S1111" s="235">
        <f t="shared" si="263"/>
        <v>0</v>
      </c>
      <c r="X1111" s="441"/>
      <c r="Z1111" s="240">
        <f t="shared" si="264"/>
        <v>0</v>
      </c>
      <c r="AA1111" s="234">
        <f t="shared" si="265"/>
        <v>0</v>
      </c>
      <c r="AB1111" s="235">
        <f t="shared" si="266"/>
        <v>0</v>
      </c>
      <c r="AC1111" s="235">
        <f t="shared" si="267"/>
        <v>0</v>
      </c>
      <c r="AH1111" s="441"/>
      <c r="AJ1111" s="240">
        <f t="shared" si="268"/>
        <v>0</v>
      </c>
      <c r="AK1111" s="234">
        <f t="shared" si="269"/>
        <v>0</v>
      </c>
      <c r="AL1111" s="235">
        <f t="shared" si="270"/>
        <v>0</v>
      </c>
      <c r="AM1111" s="235">
        <f t="shared" si="271"/>
        <v>0</v>
      </c>
      <c r="AR1111" s="441"/>
    </row>
    <row r="1112" spans="2:44" ht="12.6" hidden="1" customHeight="1" outlineLevel="1" x14ac:dyDescent="0.2">
      <c r="B1112" s="456">
        <f>'Comm Prop Portfolio'!A1095</f>
        <v>1086</v>
      </c>
      <c r="C1112" s="822">
        <f>'Comm Prop Portfolio'!B1095*(1+$D$8)</f>
        <v>40800000</v>
      </c>
      <c r="D1112" s="823">
        <f>'Comm Prop Portfolio'!C1095*(1+$D$9)</f>
        <v>11448</v>
      </c>
      <c r="E1112" s="457"/>
      <c r="F1112" s="234">
        <f t="shared" si="256"/>
        <v>0.19607843137254902</v>
      </c>
      <c r="G1112" s="234">
        <f t="shared" si="257"/>
        <v>0.73529411764705888</v>
      </c>
      <c r="H1112" s="235">
        <f t="shared" si="258"/>
        <v>2244.705882352941</v>
      </c>
      <c r="I1112" s="235">
        <f t="shared" si="259"/>
        <v>8417.6470588235297</v>
      </c>
      <c r="N1112" s="441"/>
      <c r="P1112" s="240">
        <f t="shared" si="260"/>
        <v>0</v>
      </c>
      <c r="Q1112" s="234">
        <f t="shared" si="261"/>
        <v>0.73529411764705888</v>
      </c>
      <c r="R1112" s="235">
        <f t="shared" si="262"/>
        <v>0</v>
      </c>
      <c r="S1112" s="235">
        <f t="shared" si="263"/>
        <v>8417.6470588235297</v>
      </c>
      <c r="X1112" s="441"/>
      <c r="Z1112" s="240">
        <f t="shared" si="264"/>
        <v>0</v>
      </c>
      <c r="AA1112" s="234">
        <f t="shared" si="265"/>
        <v>0.73529411764705888</v>
      </c>
      <c r="AB1112" s="235">
        <f t="shared" si="266"/>
        <v>0</v>
      </c>
      <c r="AC1112" s="235">
        <f t="shared" si="267"/>
        <v>8417.6470588235297</v>
      </c>
      <c r="AH1112" s="441"/>
      <c r="AJ1112" s="240">
        <f t="shared" si="268"/>
        <v>0</v>
      </c>
      <c r="AK1112" s="234">
        <f t="shared" si="269"/>
        <v>0.73529411764705888</v>
      </c>
      <c r="AL1112" s="235">
        <f t="shared" si="270"/>
        <v>0</v>
      </c>
      <c r="AM1112" s="235">
        <f t="shared" si="271"/>
        <v>8417.6470588235297</v>
      </c>
      <c r="AR1112" s="441"/>
    </row>
    <row r="1113" spans="2:44" ht="12.6" hidden="1" customHeight="1" outlineLevel="1" x14ac:dyDescent="0.2">
      <c r="B1113" s="456">
        <f>'Comm Prop Portfolio'!A1096</f>
        <v>1087</v>
      </c>
      <c r="C1113" s="822">
        <f>'Comm Prop Portfolio'!B1096*(1+$D$8)</f>
        <v>1925760</v>
      </c>
      <c r="D1113" s="823">
        <f>'Comm Prop Portfolio'!C1096*(1+$D$9)</f>
        <v>480.30720000000002</v>
      </c>
      <c r="E1113" s="457"/>
      <c r="F1113" s="234">
        <f t="shared" si="256"/>
        <v>0</v>
      </c>
      <c r="G1113" s="234">
        <f t="shared" si="257"/>
        <v>0</v>
      </c>
      <c r="H1113" s="235">
        <f t="shared" si="258"/>
        <v>0</v>
      </c>
      <c r="I1113" s="235">
        <f t="shared" si="259"/>
        <v>0</v>
      </c>
      <c r="N1113" s="441"/>
      <c r="P1113" s="240">
        <f t="shared" si="260"/>
        <v>0</v>
      </c>
      <c r="Q1113" s="234">
        <f t="shared" si="261"/>
        <v>0</v>
      </c>
      <c r="R1113" s="235">
        <f t="shared" si="262"/>
        <v>0</v>
      </c>
      <c r="S1113" s="235">
        <f t="shared" si="263"/>
        <v>0</v>
      </c>
      <c r="X1113" s="441"/>
      <c r="Z1113" s="240">
        <f t="shared" si="264"/>
        <v>0</v>
      </c>
      <c r="AA1113" s="234">
        <f t="shared" si="265"/>
        <v>0</v>
      </c>
      <c r="AB1113" s="235">
        <f t="shared" si="266"/>
        <v>0</v>
      </c>
      <c r="AC1113" s="235">
        <f t="shared" si="267"/>
        <v>0</v>
      </c>
      <c r="AH1113" s="441"/>
      <c r="AJ1113" s="240">
        <f t="shared" si="268"/>
        <v>0</v>
      </c>
      <c r="AK1113" s="234">
        <f t="shared" si="269"/>
        <v>0</v>
      </c>
      <c r="AL1113" s="235">
        <f t="shared" si="270"/>
        <v>0</v>
      </c>
      <c r="AM1113" s="235">
        <f t="shared" si="271"/>
        <v>0</v>
      </c>
      <c r="AR1113" s="441"/>
    </row>
    <row r="1114" spans="2:44" ht="12.6" hidden="1" customHeight="1" outlineLevel="1" x14ac:dyDescent="0.2">
      <c r="B1114" s="456">
        <f>'Comm Prop Portfolio'!A1097</f>
        <v>1088</v>
      </c>
      <c r="C1114" s="822">
        <f>'Comm Prop Portfolio'!B1097*(1+$D$8)</f>
        <v>40800000</v>
      </c>
      <c r="D1114" s="823">
        <f>'Comm Prop Portfolio'!C1097*(1+$D$9)</f>
        <v>10600</v>
      </c>
      <c r="E1114" s="457"/>
      <c r="F1114" s="234">
        <f t="shared" si="256"/>
        <v>0.19607843137254902</v>
      </c>
      <c r="G1114" s="234">
        <f t="shared" si="257"/>
        <v>0.73529411764705888</v>
      </c>
      <c r="H1114" s="235">
        <f t="shared" si="258"/>
        <v>2078.4313725490197</v>
      </c>
      <c r="I1114" s="235">
        <f t="shared" si="259"/>
        <v>7794.1176470588243</v>
      </c>
      <c r="N1114" s="441"/>
      <c r="P1114" s="240">
        <f t="shared" si="260"/>
        <v>0</v>
      </c>
      <c r="Q1114" s="234">
        <f t="shared" si="261"/>
        <v>0.73529411764705888</v>
      </c>
      <c r="R1114" s="235">
        <f t="shared" si="262"/>
        <v>0</v>
      </c>
      <c r="S1114" s="235">
        <f t="shared" si="263"/>
        <v>7794.1176470588243</v>
      </c>
      <c r="X1114" s="441"/>
      <c r="Z1114" s="240">
        <f t="shared" si="264"/>
        <v>0</v>
      </c>
      <c r="AA1114" s="234">
        <f t="shared" si="265"/>
        <v>0.73529411764705888</v>
      </c>
      <c r="AB1114" s="235">
        <f t="shared" si="266"/>
        <v>0</v>
      </c>
      <c r="AC1114" s="235">
        <f t="shared" si="267"/>
        <v>7794.1176470588243</v>
      </c>
      <c r="AH1114" s="441"/>
      <c r="AJ1114" s="240">
        <f t="shared" si="268"/>
        <v>0</v>
      </c>
      <c r="AK1114" s="234">
        <f t="shared" si="269"/>
        <v>0.73529411764705888</v>
      </c>
      <c r="AL1114" s="235">
        <f t="shared" si="270"/>
        <v>0</v>
      </c>
      <c r="AM1114" s="235">
        <f t="shared" si="271"/>
        <v>7794.1176470588243</v>
      </c>
      <c r="AR1114" s="441"/>
    </row>
    <row r="1115" spans="2:44" ht="12.6" hidden="1" customHeight="1" outlineLevel="1" x14ac:dyDescent="0.2">
      <c r="B1115" s="456">
        <f>'Comm Prop Portfolio'!A1098</f>
        <v>1089</v>
      </c>
      <c r="C1115" s="822">
        <f>'Comm Prop Portfolio'!B1098*(1+$D$8)</f>
        <v>13127400</v>
      </c>
      <c r="D1115" s="823">
        <f>'Comm Prop Portfolio'!C1098*(1+$D$9)</f>
        <v>2728.44</v>
      </c>
      <c r="E1115" s="457"/>
      <c r="F1115" s="234">
        <f t="shared" ref="F1115:F1178" si="272">MAX(0,MIN(H$12,C1115-G$12))/C1115</f>
        <v>0.60941237411825644</v>
      </c>
      <c r="G1115" s="234">
        <f t="shared" ref="G1115:G1178" si="273">MAX(0,MIN(H$13,C1115-G$13))/C1115</f>
        <v>0.23823453235217942</v>
      </c>
      <c r="H1115" s="235">
        <f t="shared" ref="H1115:H1178" si="274">+F1115*D1115</f>
        <v>1662.7450980392157</v>
      </c>
      <c r="I1115" s="235">
        <f t="shared" ref="I1115:I1178" si="275">+G1115*D1115</f>
        <v>650.00862745098038</v>
      </c>
      <c r="N1115" s="441"/>
      <c r="P1115" s="240">
        <f t="shared" si="260"/>
        <v>0</v>
      </c>
      <c r="Q1115" s="234">
        <f t="shared" si="261"/>
        <v>0.23823453235217942</v>
      </c>
      <c r="R1115" s="235">
        <f t="shared" si="262"/>
        <v>0</v>
      </c>
      <c r="S1115" s="235">
        <f t="shared" si="263"/>
        <v>650.00862745098038</v>
      </c>
      <c r="X1115" s="441"/>
      <c r="Z1115" s="240">
        <f t="shared" si="264"/>
        <v>0</v>
      </c>
      <c r="AA1115" s="234">
        <f t="shared" si="265"/>
        <v>0.23823453235217942</v>
      </c>
      <c r="AB1115" s="235">
        <f t="shared" si="266"/>
        <v>0</v>
      </c>
      <c r="AC1115" s="235">
        <f t="shared" si="267"/>
        <v>650.00862745098038</v>
      </c>
      <c r="AH1115" s="441"/>
      <c r="AJ1115" s="240">
        <f t="shared" si="268"/>
        <v>0</v>
      </c>
      <c r="AK1115" s="234">
        <f t="shared" si="269"/>
        <v>0.23823453235217942</v>
      </c>
      <c r="AL1115" s="235">
        <f t="shared" si="270"/>
        <v>0</v>
      </c>
      <c r="AM1115" s="235">
        <f t="shared" si="271"/>
        <v>650.00862745098038</v>
      </c>
      <c r="AR1115" s="441"/>
    </row>
    <row r="1116" spans="2:44" ht="12.6" hidden="1" customHeight="1" outlineLevel="1" x14ac:dyDescent="0.2">
      <c r="B1116" s="456">
        <f>'Comm Prop Portfolio'!A1099</f>
        <v>1090</v>
      </c>
      <c r="C1116" s="822">
        <f>'Comm Prop Portfolio'!B1099*(1+$D$8)</f>
        <v>8092680</v>
      </c>
      <c r="D1116" s="823">
        <f>'Comm Prop Portfolio'!C1099*(1+$D$9)</f>
        <v>1429.7067999999999</v>
      </c>
      <c r="E1116" s="457"/>
      <c r="F1116" s="234">
        <f t="shared" si="272"/>
        <v>0.75286308120424883</v>
      </c>
      <c r="G1116" s="234">
        <f t="shared" si="273"/>
        <v>0</v>
      </c>
      <c r="H1116" s="235">
        <f t="shared" si="274"/>
        <v>1076.3734666666667</v>
      </c>
      <c r="I1116" s="235">
        <f t="shared" si="275"/>
        <v>0</v>
      </c>
      <c r="N1116" s="441"/>
      <c r="P1116" s="240">
        <f t="shared" ref="P1116:P1179" si="276">MAX(0,MIN(R$12,$C1116-Q$12))/$C1116</f>
        <v>0</v>
      </c>
      <c r="Q1116" s="234">
        <f t="shared" ref="Q1116:Q1179" si="277">MAX(0,MIN(R$13,$C1116-Q$13))/$C1116</f>
        <v>0</v>
      </c>
      <c r="R1116" s="235">
        <f t="shared" ref="R1116:R1179" si="278">+P1116*$D1116</f>
        <v>0</v>
      </c>
      <c r="S1116" s="235">
        <f t="shared" ref="S1116:S1179" si="279">+Q1116*$D1116</f>
        <v>0</v>
      </c>
      <c r="X1116" s="441"/>
      <c r="Z1116" s="240">
        <f t="shared" ref="Z1116:Z1179" si="280">MAX(0,MIN(AB$12,$C1116-AA$12))/$C1116</f>
        <v>0</v>
      </c>
      <c r="AA1116" s="234">
        <f t="shared" ref="AA1116:AA1179" si="281">MAX(0,MIN(AB$13,$C1116-AA$13))/$C1116</f>
        <v>0</v>
      </c>
      <c r="AB1116" s="235">
        <f t="shared" ref="AB1116:AB1179" si="282">+Z1116*$D1116</f>
        <v>0</v>
      </c>
      <c r="AC1116" s="235">
        <f t="shared" ref="AC1116:AC1179" si="283">+AA1116*$D1116</f>
        <v>0</v>
      </c>
      <c r="AH1116" s="441"/>
      <c r="AJ1116" s="240">
        <f t="shared" ref="AJ1116:AJ1179" si="284">MAX(0,MIN(AL$12,$C1116-AK$12))/$C1116</f>
        <v>0</v>
      </c>
      <c r="AK1116" s="234">
        <f t="shared" ref="AK1116:AK1179" si="285">MAX(0,MIN(AL$13,$C1116-AK$13))/$C1116</f>
        <v>0</v>
      </c>
      <c r="AL1116" s="235">
        <f t="shared" ref="AL1116:AL1179" si="286">+AJ1116*$D1116</f>
        <v>0</v>
      </c>
      <c r="AM1116" s="235">
        <f t="shared" ref="AM1116:AM1179" si="287">+AK1116*$D1116</f>
        <v>0</v>
      </c>
      <c r="AR1116" s="441"/>
    </row>
    <row r="1117" spans="2:44" ht="12.6" hidden="1" customHeight="1" outlineLevel="1" x14ac:dyDescent="0.2">
      <c r="B1117" s="456">
        <f>'Comm Prop Portfolio'!A1100</f>
        <v>1091</v>
      </c>
      <c r="C1117" s="822">
        <f>'Comm Prop Portfolio'!B1100*(1+$D$8)</f>
        <v>816000</v>
      </c>
      <c r="D1117" s="823">
        <f>'Comm Prop Portfolio'!C1100*(1+$D$9)</f>
        <v>262.88</v>
      </c>
      <c r="E1117" s="457"/>
      <c r="F1117" s="234">
        <f t="shared" si="272"/>
        <v>0</v>
      </c>
      <c r="G1117" s="234">
        <f t="shared" si="273"/>
        <v>0</v>
      </c>
      <c r="H1117" s="235">
        <f t="shared" si="274"/>
        <v>0</v>
      </c>
      <c r="I1117" s="235">
        <f t="shared" si="275"/>
        <v>0</v>
      </c>
      <c r="N1117" s="441"/>
      <c r="P1117" s="240">
        <f t="shared" si="276"/>
        <v>0</v>
      </c>
      <c r="Q1117" s="234">
        <f t="shared" si="277"/>
        <v>0</v>
      </c>
      <c r="R1117" s="235">
        <f t="shared" si="278"/>
        <v>0</v>
      </c>
      <c r="S1117" s="235">
        <f t="shared" si="279"/>
        <v>0</v>
      </c>
      <c r="X1117" s="441"/>
      <c r="Z1117" s="240">
        <f t="shared" si="280"/>
        <v>0</v>
      </c>
      <c r="AA1117" s="234">
        <f t="shared" si="281"/>
        <v>0</v>
      </c>
      <c r="AB1117" s="235">
        <f t="shared" si="282"/>
        <v>0</v>
      </c>
      <c r="AC1117" s="235">
        <f t="shared" si="283"/>
        <v>0</v>
      </c>
      <c r="AH1117" s="441"/>
      <c r="AJ1117" s="240">
        <f t="shared" si="284"/>
        <v>0</v>
      </c>
      <c r="AK1117" s="234">
        <f t="shared" si="285"/>
        <v>0</v>
      </c>
      <c r="AL1117" s="235">
        <f t="shared" si="286"/>
        <v>0</v>
      </c>
      <c r="AM1117" s="235">
        <f t="shared" si="287"/>
        <v>0</v>
      </c>
      <c r="AR1117" s="441"/>
    </row>
    <row r="1118" spans="2:44" ht="12.6" hidden="1" customHeight="1" outlineLevel="1" x14ac:dyDescent="0.2">
      <c r="B1118" s="456">
        <f>'Comm Prop Portfolio'!A1101</f>
        <v>1092</v>
      </c>
      <c r="C1118" s="822">
        <f>'Comm Prop Portfolio'!B1101*(1+$D$8)</f>
        <v>3649560</v>
      </c>
      <c r="D1118" s="823">
        <f>'Comm Prop Portfolio'!C1101*(1+$D$9)</f>
        <v>493.04840000000002</v>
      </c>
      <c r="E1118" s="457"/>
      <c r="F1118" s="234">
        <f t="shared" si="272"/>
        <v>0.45198873288834818</v>
      </c>
      <c r="G1118" s="234">
        <f t="shared" si="273"/>
        <v>0</v>
      </c>
      <c r="H1118" s="235">
        <f t="shared" si="274"/>
        <v>222.85232156862745</v>
      </c>
      <c r="I1118" s="235">
        <f t="shared" si="275"/>
        <v>0</v>
      </c>
      <c r="N1118" s="441"/>
      <c r="P1118" s="240">
        <f t="shared" si="276"/>
        <v>0</v>
      </c>
      <c r="Q1118" s="234">
        <f t="shared" si="277"/>
        <v>0</v>
      </c>
      <c r="R1118" s="235">
        <f t="shared" si="278"/>
        <v>0</v>
      </c>
      <c r="S1118" s="235">
        <f t="shared" si="279"/>
        <v>0</v>
      </c>
      <c r="X1118" s="441"/>
      <c r="Z1118" s="240">
        <f t="shared" si="280"/>
        <v>0</v>
      </c>
      <c r="AA1118" s="234">
        <f t="shared" si="281"/>
        <v>0</v>
      </c>
      <c r="AB1118" s="235">
        <f t="shared" si="282"/>
        <v>0</v>
      </c>
      <c r="AC1118" s="235">
        <f t="shared" si="283"/>
        <v>0</v>
      </c>
      <c r="AH1118" s="441"/>
      <c r="AJ1118" s="240">
        <f t="shared" si="284"/>
        <v>0</v>
      </c>
      <c r="AK1118" s="234">
        <f t="shared" si="285"/>
        <v>0</v>
      </c>
      <c r="AL1118" s="235">
        <f t="shared" si="286"/>
        <v>0</v>
      </c>
      <c r="AM1118" s="235">
        <f t="shared" si="287"/>
        <v>0</v>
      </c>
      <c r="AR1118" s="441"/>
    </row>
    <row r="1119" spans="2:44" ht="12.6" hidden="1" customHeight="1" outlineLevel="1" x14ac:dyDescent="0.2">
      <c r="B1119" s="456">
        <f>'Comm Prop Portfolio'!A1102</f>
        <v>1093</v>
      </c>
      <c r="C1119" s="822">
        <f>'Comm Prop Portfolio'!B1102*(1+$D$8)</f>
        <v>31801560</v>
      </c>
      <c r="D1119" s="823">
        <f>'Comm Prop Portfolio'!C1102*(1+$D$9)</f>
        <v>8923.1435999999994</v>
      </c>
      <c r="E1119" s="457"/>
      <c r="F1119" s="234">
        <f t="shared" si="272"/>
        <v>0.25155998636544874</v>
      </c>
      <c r="G1119" s="234">
        <f t="shared" si="273"/>
        <v>0.68555001704318907</v>
      </c>
      <c r="H1119" s="235">
        <f t="shared" si="274"/>
        <v>2244.705882352941</v>
      </c>
      <c r="I1119" s="235">
        <f t="shared" si="275"/>
        <v>6117.2612470588228</v>
      </c>
      <c r="N1119" s="441"/>
      <c r="P1119" s="240">
        <f t="shared" si="276"/>
        <v>0</v>
      </c>
      <c r="Q1119" s="234">
        <f t="shared" si="277"/>
        <v>0.68555001704318907</v>
      </c>
      <c r="R1119" s="235">
        <f t="shared" si="278"/>
        <v>0</v>
      </c>
      <c r="S1119" s="235">
        <f t="shared" si="279"/>
        <v>6117.2612470588228</v>
      </c>
      <c r="X1119" s="441"/>
      <c r="Z1119" s="240">
        <f t="shared" si="280"/>
        <v>0</v>
      </c>
      <c r="AA1119" s="234">
        <f t="shared" si="281"/>
        <v>0.68555001704318907</v>
      </c>
      <c r="AB1119" s="235">
        <f t="shared" si="282"/>
        <v>0</v>
      </c>
      <c r="AC1119" s="235">
        <f t="shared" si="283"/>
        <v>6117.2612470588228</v>
      </c>
      <c r="AH1119" s="441"/>
      <c r="AJ1119" s="240">
        <f t="shared" si="284"/>
        <v>0</v>
      </c>
      <c r="AK1119" s="234">
        <f t="shared" si="285"/>
        <v>0.68555001704318907</v>
      </c>
      <c r="AL1119" s="235">
        <f t="shared" si="286"/>
        <v>0</v>
      </c>
      <c r="AM1119" s="235">
        <f t="shared" si="287"/>
        <v>6117.2612470588228</v>
      </c>
      <c r="AR1119" s="441"/>
    </row>
    <row r="1120" spans="2:44" ht="12.6" hidden="1" customHeight="1" outlineLevel="1" x14ac:dyDescent="0.2">
      <c r="B1120" s="456">
        <f>'Comm Prop Portfolio'!A1103</f>
        <v>1094</v>
      </c>
      <c r="C1120" s="822">
        <f>'Comm Prop Portfolio'!B1103*(1+$D$8)</f>
        <v>35518440</v>
      </c>
      <c r="D1120" s="823">
        <f>'Comm Prop Portfolio'!C1103*(1+$D$9)</f>
        <v>10704.282799999999</v>
      </c>
      <c r="E1120" s="457"/>
      <c r="F1120" s="234">
        <f t="shared" si="272"/>
        <v>0.22523511730807996</v>
      </c>
      <c r="G1120" s="234">
        <f t="shared" si="273"/>
        <v>0.71845610336490007</v>
      </c>
      <c r="H1120" s="235">
        <f t="shared" si="274"/>
        <v>2410.9803921568623</v>
      </c>
      <c r="I1120" s="235">
        <f t="shared" si="275"/>
        <v>7690.5573098039213</v>
      </c>
      <c r="N1120" s="441"/>
      <c r="P1120" s="240">
        <f t="shared" si="276"/>
        <v>0</v>
      </c>
      <c r="Q1120" s="234">
        <f t="shared" si="277"/>
        <v>0.71845610336490007</v>
      </c>
      <c r="R1120" s="235">
        <f t="shared" si="278"/>
        <v>0</v>
      </c>
      <c r="S1120" s="235">
        <f t="shared" si="279"/>
        <v>7690.5573098039213</v>
      </c>
      <c r="X1120" s="441"/>
      <c r="Z1120" s="240">
        <f t="shared" si="280"/>
        <v>0</v>
      </c>
      <c r="AA1120" s="234">
        <f t="shared" si="281"/>
        <v>0.71845610336490007</v>
      </c>
      <c r="AB1120" s="235">
        <f t="shared" si="282"/>
        <v>0</v>
      </c>
      <c r="AC1120" s="235">
        <f t="shared" si="283"/>
        <v>7690.5573098039213</v>
      </c>
      <c r="AH1120" s="441"/>
      <c r="AJ1120" s="240">
        <f t="shared" si="284"/>
        <v>0</v>
      </c>
      <c r="AK1120" s="234">
        <f t="shared" si="285"/>
        <v>0.71845610336490007</v>
      </c>
      <c r="AL1120" s="235">
        <f t="shared" si="286"/>
        <v>0</v>
      </c>
      <c r="AM1120" s="235">
        <f t="shared" si="287"/>
        <v>7690.5573098039213</v>
      </c>
      <c r="AR1120" s="441"/>
    </row>
    <row r="1121" spans="2:44" ht="12.6" hidden="1" customHeight="1" outlineLevel="1" x14ac:dyDescent="0.2">
      <c r="B1121" s="456">
        <f>'Comm Prop Portfolio'!A1104</f>
        <v>1095</v>
      </c>
      <c r="C1121" s="822">
        <f>'Comm Prop Portfolio'!B1104*(1+$D$8)</f>
        <v>1675860</v>
      </c>
      <c r="D1121" s="823">
        <f>'Comm Prop Portfolio'!C1104*(1+$D$9)</f>
        <v>261.23700000000002</v>
      </c>
      <c r="E1121" s="457"/>
      <c r="F1121" s="234">
        <f t="shared" si="272"/>
        <v>0</v>
      </c>
      <c r="G1121" s="234">
        <f t="shared" si="273"/>
        <v>0</v>
      </c>
      <c r="H1121" s="235">
        <f t="shared" si="274"/>
        <v>0</v>
      </c>
      <c r="I1121" s="235">
        <f t="shared" si="275"/>
        <v>0</v>
      </c>
      <c r="N1121" s="441"/>
      <c r="P1121" s="240">
        <f t="shared" si="276"/>
        <v>0</v>
      </c>
      <c r="Q1121" s="234">
        <f t="shared" si="277"/>
        <v>0</v>
      </c>
      <c r="R1121" s="235">
        <f t="shared" si="278"/>
        <v>0</v>
      </c>
      <c r="S1121" s="235">
        <f t="shared" si="279"/>
        <v>0</v>
      </c>
      <c r="X1121" s="441"/>
      <c r="Z1121" s="240">
        <f t="shared" si="280"/>
        <v>0</v>
      </c>
      <c r="AA1121" s="234">
        <f t="shared" si="281"/>
        <v>0</v>
      </c>
      <c r="AB1121" s="235">
        <f t="shared" si="282"/>
        <v>0</v>
      </c>
      <c r="AC1121" s="235">
        <f t="shared" si="283"/>
        <v>0</v>
      </c>
      <c r="AH1121" s="441"/>
      <c r="AJ1121" s="240">
        <f t="shared" si="284"/>
        <v>0</v>
      </c>
      <c r="AK1121" s="234">
        <f t="shared" si="285"/>
        <v>0</v>
      </c>
      <c r="AL1121" s="235">
        <f t="shared" si="286"/>
        <v>0</v>
      </c>
      <c r="AM1121" s="235">
        <f t="shared" si="287"/>
        <v>0</v>
      </c>
      <c r="AR1121" s="441"/>
    </row>
    <row r="1122" spans="2:44" ht="12.6" hidden="1" customHeight="1" outlineLevel="1" x14ac:dyDescent="0.2">
      <c r="B1122" s="456">
        <f>'Comm Prop Portfolio'!A1105</f>
        <v>1096</v>
      </c>
      <c r="C1122" s="822">
        <f>'Comm Prop Portfolio'!B1105*(1+$D$8)</f>
        <v>816000</v>
      </c>
      <c r="D1122" s="823">
        <f>'Comm Prop Portfolio'!C1105*(1+$D$9)</f>
        <v>152.64000000000001</v>
      </c>
      <c r="E1122" s="457"/>
      <c r="F1122" s="234">
        <f t="shared" si="272"/>
        <v>0</v>
      </c>
      <c r="G1122" s="234">
        <f t="shared" si="273"/>
        <v>0</v>
      </c>
      <c r="H1122" s="235">
        <f t="shared" si="274"/>
        <v>0</v>
      </c>
      <c r="I1122" s="235">
        <f t="shared" si="275"/>
        <v>0</v>
      </c>
      <c r="N1122" s="441"/>
      <c r="P1122" s="240">
        <f t="shared" si="276"/>
        <v>0</v>
      </c>
      <c r="Q1122" s="234">
        <f t="shared" si="277"/>
        <v>0</v>
      </c>
      <c r="R1122" s="235">
        <f t="shared" si="278"/>
        <v>0</v>
      </c>
      <c r="S1122" s="235">
        <f t="shared" si="279"/>
        <v>0</v>
      </c>
      <c r="X1122" s="441"/>
      <c r="Z1122" s="240">
        <f t="shared" si="280"/>
        <v>0</v>
      </c>
      <c r="AA1122" s="234">
        <f t="shared" si="281"/>
        <v>0</v>
      </c>
      <c r="AB1122" s="235">
        <f t="shared" si="282"/>
        <v>0</v>
      </c>
      <c r="AC1122" s="235">
        <f t="shared" si="283"/>
        <v>0</v>
      </c>
      <c r="AH1122" s="441"/>
      <c r="AJ1122" s="240">
        <f t="shared" si="284"/>
        <v>0</v>
      </c>
      <c r="AK1122" s="234">
        <f t="shared" si="285"/>
        <v>0</v>
      </c>
      <c r="AL1122" s="235">
        <f t="shared" si="286"/>
        <v>0</v>
      </c>
      <c r="AM1122" s="235">
        <f t="shared" si="287"/>
        <v>0</v>
      </c>
      <c r="AR1122" s="441"/>
    </row>
    <row r="1123" spans="2:44" ht="12.6" hidden="1" customHeight="1" outlineLevel="1" x14ac:dyDescent="0.2">
      <c r="B1123" s="456">
        <f>'Comm Prop Portfolio'!A1106</f>
        <v>1097</v>
      </c>
      <c r="C1123" s="822">
        <f>'Comm Prop Portfolio'!B1106*(1+$D$8)</f>
        <v>816000</v>
      </c>
      <c r="D1123" s="823">
        <f>'Comm Prop Portfolio'!C1106*(1+$D$9)</f>
        <v>169.60000000000002</v>
      </c>
      <c r="E1123" s="457"/>
      <c r="F1123" s="234">
        <f t="shared" si="272"/>
        <v>0</v>
      </c>
      <c r="G1123" s="234">
        <f t="shared" si="273"/>
        <v>0</v>
      </c>
      <c r="H1123" s="235">
        <f t="shared" si="274"/>
        <v>0</v>
      </c>
      <c r="I1123" s="235">
        <f t="shared" si="275"/>
        <v>0</v>
      </c>
      <c r="N1123" s="441"/>
      <c r="P1123" s="240">
        <f t="shared" si="276"/>
        <v>0</v>
      </c>
      <c r="Q1123" s="234">
        <f t="shared" si="277"/>
        <v>0</v>
      </c>
      <c r="R1123" s="235">
        <f t="shared" si="278"/>
        <v>0</v>
      </c>
      <c r="S1123" s="235">
        <f t="shared" si="279"/>
        <v>0</v>
      </c>
      <c r="X1123" s="441"/>
      <c r="Z1123" s="240">
        <f t="shared" si="280"/>
        <v>0</v>
      </c>
      <c r="AA1123" s="234">
        <f t="shared" si="281"/>
        <v>0</v>
      </c>
      <c r="AB1123" s="235">
        <f t="shared" si="282"/>
        <v>0</v>
      </c>
      <c r="AC1123" s="235">
        <f t="shared" si="283"/>
        <v>0</v>
      </c>
      <c r="AH1123" s="441"/>
      <c r="AJ1123" s="240">
        <f t="shared" si="284"/>
        <v>0</v>
      </c>
      <c r="AK1123" s="234">
        <f t="shared" si="285"/>
        <v>0</v>
      </c>
      <c r="AL1123" s="235">
        <f t="shared" si="286"/>
        <v>0</v>
      </c>
      <c r="AM1123" s="235">
        <f t="shared" si="287"/>
        <v>0</v>
      </c>
      <c r="AR1123" s="441"/>
    </row>
    <row r="1124" spans="2:44" ht="12.6" hidden="1" customHeight="1" outlineLevel="1" x14ac:dyDescent="0.2">
      <c r="B1124" s="456">
        <f>'Comm Prop Portfolio'!A1107</f>
        <v>1098</v>
      </c>
      <c r="C1124" s="822">
        <f>'Comm Prop Portfolio'!B1107*(1+$D$8)</f>
        <v>8085540</v>
      </c>
      <c r="D1124" s="823">
        <f>'Comm Prop Portfolio'!C1107*(1+$D$9)</f>
        <v>2100.6550000000002</v>
      </c>
      <c r="E1124" s="457"/>
      <c r="F1124" s="234">
        <f t="shared" si="272"/>
        <v>0.75264484499489215</v>
      </c>
      <c r="G1124" s="234">
        <f t="shared" si="273"/>
        <v>0</v>
      </c>
      <c r="H1124" s="235">
        <f t="shared" si="274"/>
        <v>1581.0471568627454</v>
      </c>
      <c r="I1124" s="235">
        <f t="shared" si="275"/>
        <v>0</v>
      </c>
      <c r="N1124" s="441"/>
      <c r="P1124" s="240">
        <f t="shared" si="276"/>
        <v>0</v>
      </c>
      <c r="Q1124" s="234">
        <f t="shared" si="277"/>
        <v>0</v>
      </c>
      <c r="R1124" s="235">
        <f t="shared" si="278"/>
        <v>0</v>
      </c>
      <c r="S1124" s="235">
        <f t="shared" si="279"/>
        <v>0</v>
      </c>
      <c r="X1124" s="441"/>
      <c r="Z1124" s="240">
        <f t="shared" si="280"/>
        <v>0</v>
      </c>
      <c r="AA1124" s="234">
        <f t="shared" si="281"/>
        <v>0</v>
      </c>
      <c r="AB1124" s="235">
        <f t="shared" si="282"/>
        <v>0</v>
      </c>
      <c r="AC1124" s="235">
        <f t="shared" si="283"/>
        <v>0</v>
      </c>
      <c r="AH1124" s="441"/>
      <c r="AJ1124" s="240">
        <f t="shared" si="284"/>
        <v>0</v>
      </c>
      <c r="AK1124" s="234">
        <f t="shared" si="285"/>
        <v>0</v>
      </c>
      <c r="AL1124" s="235">
        <f t="shared" si="286"/>
        <v>0</v>
      </c>
      <c r="AM1124" s="235">
        <f t="shared" si="287"/>
        <v>0</v>
      </c>
      <c r="AR1124" s="441"/>
    </row>
    <row r="1125" spans="2:44" ht="12.6" hidden="1" customHeight="1" outlineLevel="1" x14ac:dyDescent="0.2">
      <c r="B1125" s="456">
        <f>'Comm Prop Portfolio'!A1108</f>
        <v>1099</v>
      </c>
      <c r="C1125" s="822">
        <f>'Comm Prop Portfolio'!B1108*(1+$D$8)</f>
        <v>36176340</v>
      </c>
      <c r="D1125" s="823">
        <f>'Comm Prop Portfolio'!C1108*(1+$D$9)</f>
        <v>5263.3028000000004</v>
      </c>
      <c r="E1125" s="457"/>
      <c r="F1125" s="234">
        <f t="shared" si="272"/>
        <v>0.22113900964000227</v>
      </c>
      <c r="G1125" s="234">
        <f t="shared" si="273"/>
        <v>0.72357623794999715</v>
      </c>
      <c r="H1125" s="235">
        <f t="shared" si="274"/>
        <v>1163.9215686274511</v>
      </c>
      <c r="I1125" s="235">
        <f t="shared" si="275"/>
        <v>3808.4008392156866</v>
      </c>
      <c r="N1125" s="441"/>
      <c r="P1125" s="240">
        <f t="shared" si="276"/>
        <v>0</v>
      </c>
      <c r="Q1125" s="234">
        <f t="shared" si="277"/>
        <v>0.72357623794999715</v>
      </c>
      <c r="R1125" s="235">
        <f t="shared" si="278"/>
        <v>0</v>
      </c>
      <c r="S1125" s="235">
        <f t="shared" si="279"/>
        <v>3808.4008392156866</v>
      </c>
      <c r="X1125" s="441"/>
      <c r="Z1125" s="240">
        <f t="shared" si="280"/>
        <v>0</v>
      </c>
      <c r="AA1125" s="234">
        <f t="shared" si="281"/>
        <v>0.72357623794999715</v>
      </c>
      <c r="AB1125" s="235">
        <f t="shared" si="282"/>
        <v>0</v>
      </c>
      <c r="AC1125" s="235">
        <f t="shared" si="283"/>
        <v>3808.4008392156866</v>
      </c>
      <c r="AH1125" s="441"/>
      <c r="AJ1125" s="240">
        <f t="shared" si="284"/>
        <v>0</v>
      </c>
      <c r="AK1125" s="234">
        <f t="shared" si="285"/>
        <v>0.72357623794999715</v>
      </c>
      <c r="AL1125" s="235">
        <f t="shared" si="286"/>
        <v>0</v>
      </c>
      <c r="AM1125" s="235">
        <f t="shared" si="287"/>
        <v>3808.4008392156866</v>
      </c>
      <c r="AR1125" s="441"/>
    </row>
    <row r="1126" spans="2:44" ht="12.6" hidden="1" customHeight="1" outlineLevel="1" x14ac:dyDescent="0.2">
      <c r="B1126" s="456">
        <f>'Comm Prop Portfolio'!A1109</f>
        <v>1100</v>
      </c>
      <c r="C1126" s="822">
        <f>'Comm Prop Portfolio'!B1109*(1+$D$8)</f>
        <v>21821880</v>
      </c>
      <c r="D1126" s="823">
        <f>'Comm Prop Portfolio'!C1109*(1+$D$9)</f>
        <v>3855.1988000000001</v>
      </c>
      <c r="E1126" s="457"/>
      <c r="F1126" s="234">
        <f t="shared" si="272"/>
        <v>0.36660452719930636</v>
      </c>
      <c r="G1126" s="234">
        <f t="shared" si="273"/>
        <v>0.54174434100086699</v>
      </c>
      <c r="H1126" s="235">
        <f t="shared" si="274"/>
        <v>1413.3333333333333</v>
      </c>
      <c r="I1126" s="235">
        <f t="shared" si="275"/>
        <v>2088.5321333333331</v>
      </c>
      <c r="N1126" s="441"/>
      <c r="P1126" s="240">
        <f t="shared" si="276"/>
        <v>0</v>
      </c>
      <c r="Q1126" s="234">
        <f t="shared" si="277"/>
        <v>0.54174434100086699</v>
      </c>
      <c r="R1126" s="235">
        <f t="shared" si="278"/>
        <v>0</v>
      </c>
      <c r="S1126" s="235">
        <f t="shared" si="279"/>
        <v>2088.5321333333331</v>
      </c>
      <c r="X1126" s="441"/>
      <c r="Z1126" s="240">
        <f t="shared" si="280"/>
        <v>0</v>
      </c>
      <c r="AA1126" s="234">
        <f t="shared" si="281"/>
        <v>0.54174434100086699</v>
      </c>
      <c r="AB1126" s="235">
        <f t="shared" si="282"/>
        <v>0</v>
      </c>
      <c r="AC1126" s="235">
        <f t="shared" si="283"/>
        <v>2088.5321333333331</v>
      </c>
      <c r="AH1126" s="441"/>
      <c r="AJ1126" s="240">
        <f t="shared" si="284"/>
        <v>0</v>
      </c>
      <c r="AK1126" s="234">
        <f t="shared" si="285"/>
        <v>0.54174434100086699</v>
      </c>
      <c r="AL1126" s="235">
        <f t="shared" si="286"/>
        <v>0</v>
      </c>
      <c r="AM1126" s="235">
        <f t="shared" si="287"/>
        <v>2088.5321333333331</v>
      </c>
      <c r="AR1126" s="441"/>
    </row>
    <row r="1127" spans="2:44" ht="12.6" hidden="1" customHeight="1" outlineLevel="1" x14ac:dyDescent="0.2">
      <c r="B1127" s="456">
        <f>'Comm Prop Portfolio'!A1110</f>
        <v>1101</v>
      </c>
      <c r="C1127" s="822">
        <f>'Comm Prop Portfolio'!B1110*(1+$D$8)</f>
        <v>939420</v>
      </c>
      <c r="D1127" s="823">
        <f>'Comm Prop Portfolio'!C1110*(1+$D$9)</f>
        <v>263.59019999999998</v>
      </c>
      <c r="E1127" s="457"/>
      <c r="F1127" s="234">
        <f t="shared" si="272"/>
        <v>0</v>
      </c>
      <c r="G1127" s="234">
        <f t="shared" si="273"/>
        <v>0</v>
      </c>
      <c r="H1127" s="235">
        <f t="shared" si="274"/>
        <v>0</v>
      </c>
      <c r="I1127" s="235">
        <f t="shared" si="275"/>
        <v>0</v>
      </c>
      <c r="N1127" s="441"/>
      <c r="P1127" s="240">
        <f t="shared" si="276"/>
        <v>0</v>
      </c>
      <c r="Q1127" s="234">
        <f t="shared" si="277"/>
        <v>0</v>
      </c>
      <c r="R1127" s="235">
        <f t="shared" si="278"/>
        <v>0</v>
      </c>
      <c r="S1127" s="235">
        <f t="shared" si="279"/>
        <v>0</v>
      </c>
      <c r="X1127" s="441"/>
      <c r="Z1127" s="240">
        <f t="shared" si="280"/>
        <v>0</v>
      </c>
      <c r="AA1127" s="234">
        <f t="shared" si="281"/>
        <v>0</v>
      </c>
      <c r="AB1127" s="235">
        <f t="shared" si="282"/>
        <v>0</v>
      </c>
      <c r="AC1127" s="235">
        <f t="shared" si="283"/>
        <v>0</v>
      </c>
      <c r="AH1127" s="441"/>
      <c r="AJ1127" s="240">
        <f t="shared" si="284"/>
        <v>0</v>
      </c>
      <c r="AK1127" s="234">
        <f t="shared" si="285"/>
        <v>0</v>
      </c>
      <c r="AL1127" s="235">
        <f t="shared" si="286"/>
        <v>0</v>
      </c>
      <c r="AM1127" s="235">
        <f t="shared" si="287"/>
        <v>0</v>
      </c>
      <c r="AR1127" s="441"/>
    </row>
    <row r="1128" spans="2:44" ht="12.6" hidden="1" customHeight="1" outlineLevel="1" x14ac:dyDescent="0.2">
      <c r="B1128" s="456">
        <f>'Comm Prop Portfolio'!A1111</f>
        <v>1102</v>
      </c>
      <c r="C1128" s="822">
        <f>'Comm Prop Portfolio'!B1111*(1+$D$8)</f>
        <v>816000</v>
      </c>
      <c r="D1128" s="823">
        <f>'Comm Prop Portfolio'!C1111*(1+$D$9)</f>
        <v>245.92000000000002</v>
      </c>
      <c r="E1128" s="457"/>
      <c r="F1128" s="234">
        <f t="shared" si="272"/>
        <v>0</v>
      </c>
      <c r="G1128" s="234">
        <f t="shared" si="273"/>
        <v>0</v>
      </c>
      <c r="H1128" s="235">
        <f t="shared" si="274"/>
        <v>0</v>
      </c>
      <c r="I1128" s="235">
        <f t="shared" si="275"/>
        <v>0</v>
      </c>
      <c r="N1128" s="441"/>
      <c r="P1128" s="240">
        <f t="shared" si="276"/>
        <v>0</v>
      </c>
      <c r="Q1128" s="234">
        <f t="shared" si="277"/>
        <v>0</v>
      </c>
      <c r="R1128" s="235">
        <f t="shared" si="278"/>
        <v>0</v>
      </c>
      <c r="S1128" s="235">
        <f t="shared" si="279"/>
        <v>0</v>
      </c>
      <c r="X1128" s="441"/>
      <c r="Z1128" s="240">
        <f t="shared" si="280"/>
        <v>0</v>
      </c>
      <c r="AA1128" s="234">
        <f t="shared" si="281"/>
        <v>0</v>
      </c>
      <c r="AB1128" s="235">
        <f t="shared" si="282"/>
        <v>0</v>
      </c>
      <c r="AC1128" s="235">
        <f t="shared" si="283"/>
        <v>0</v>
      </c>
      <c r="AH1128" s="441"/>
      <c r="AJ1128" s="240">
        <f t="shared" si="284"/>
        <v>0</v>
      </c>
      <c r="AK1128" s="234">
        <f t="shared" si="285"/>
        <v>0</v>
      </c>
      <c r="AL1128" s="235">
        <f t="shared" si="286"/>
        <v>0</v>
      </c>
      <c r="AM1128" s="235">
        <f t="shared" si="287"/>
        <v>0</v>
      </c>
      <c r="AR1128" s="441"/>
    </row>
    <row r="1129" spans="2:44" ht="12.6" hidden="1" customHeight="1" outlineLevel="1" x14ac:dyDescent="0.2">
      <c r="B1129" s="456">
        <f>'Comm Prop Portfolio'!A1112</f>
        <v>1103</v>
      </c>
      <c r="C1129" s="822">
        <f>'Comm Prop Portfolio'!B1112*(1+$D$8)</f>
        <v>1043460</v>
      </c>
      <c r="D1129" s="823">
        <f>'Comm Prop Portfolio'!C1112*(1+$D$9)</f>
        <v>271.09500000000003</v>
      </c>
      <c r="E1129" s="457"/>
      <c r="F1129" s="234">
        <f t="shared" si="272"/>
        <v>0</v>
      </c>
      <c r="G1129" s="234">
        <f t="shared" si="273"/>
        <v>0</v>
      </c>
      <c r="H1129" s="235">
        <f t="shared" si="274"/>
        <v>0</v>
      </c>
      <c r="I1129" s="235">
        <f t="shared" si="275"/>
        <v>0</v>
      </c>
      <c r="N1129" s="441"/>
      <c r="P1129" s="240">
        <f t="shared" si="276"/>
        <v>0</v>
      </c>
      <c r="Q1129" s="234">
        <f t="shared" si="277"/>
        <v>0</v>
      </c>
      <c r="R1129" s="235">
        <f t="shared" si="278"/>
        <v>0</v>
      </c>
      <c r="S1129" s="235">
        <f t="shared" si="279"/>
        <v>0</v>
      </c>
      <c r="X1129" s="441"/>
      <c r="Z1129" s="240">
        <f t="shared" si="280"/>
        <v>0</v>
      </c>
      <c r="AA1129" s="234">
        <f t="shared" si="281"/>
        <v>0</v>
      </c>
      <c r="AB1129" s="235">
        <f t="shared" si="282"/>
        <v>0</v>
      </c>
      <c r="AC1129" s="235">
        <f t="shared" si="283"/>
        <v>0</v>
      </c>
      <c r="AH1129" s="441"/>
      <c r="AJ1129" s="240">
        <f t="shared" si="284"/>
        <v>0</v>
      </c>
      <c r="AK1129" s="234">
        <f t="shared" si="285"/>
        <v>0</v>
      </c>
      <c r="AL1129" s="235">
        <f t="shared" si="286"/>
        <v>0</v>
      </c>
      <c r="AM1129" s="235">
        <f t="shared" si="287"/>
        <v>0</v>
      </c>
      <c r="AR1129" s="441"/>
    </row>
    <row r="1130" spans="2:44" ht="12.6" hidden="1" customHeight="1" outlineLevel="1" x14ac:dyDescent="0.2">
      <c r="B1130" s="456">
        <f>'Comm Prop Portfolio'!A1113</f>
        <v>1104</v>
      </c>
      <c r="C1130" s="822">
        <f>'Comm Prop Portfolio'!B1113*(1+$D$8)</f>
        <v>40531740</v>
      </c>
      <c r="D1130" s="823">
        <f>'Comm Prop Portfolio'!C1113*(1+$D$9)</f>
        <v>8003.0317999999997</v>
      </c>
      <c r="E1130" s="457"/>
      <c r="F1130" s="234">
        <f t="shared" si="272"/>
        <v>0.19737617975443442</v>
      </c>
      <c r="G1130" s="234">
        <f t="shared" si="273"/>
        <v>0.74016067407912911</v>
      </c>
      <c r="H1130" s="235">
        <f t="shared" si="274"/>
        <v>1579.6078431372548</v>
      </c>
      <c r="I1130" s="235">
        <f t="shared" si="275"/>
        <v>5923.5294117647054</v>
      </c>
      <c r="N1130" s="441"/>
      <c r="P1130" s="240">
        <f t="shared" si="276"/>
        <v>0</v>
      </c>
      <c r="Q1130" s="234">
        <f t="shared" si="277"/>
        <v>0.74016067407912911</v>
      </c>
      <c r="R1130" s="235">
        <f t="shared" si="278"/>
        <v>0</v>
      </c>
      <c r="S1130" s="235">
        <f t="shared" si="279"/>
        <v>5923.5294117647054</v>
      </c>
      <c r="X1130" s="441"/>
      <c r="Z1130" s="240">
        <f t="shared" si="280"/>
        <v>0</v>
      </c>
      <c r="AA1130" s="234">
        <f t="shared" si="281"/>
        <v>0.74016067407912911</v>
      </c>
      <c r="AB1130" s="235">
        <f t="shared" si="282"/>
        <v>0</v>
      </c>
      <c r="AC1130" s="235">
        <f t="shared" si="283"/>
        <v>5923.5294117647054</v>
      </c>
      <c r="AH1130" s="441"/>
      <c r="AJ1130" s="240">
        <f t="shared" si="284"/>
        <v>0</v>
      </c>
      <c r="AK1130" s="234">
        <f t="shared" si="285"/>
        <v>0.74016067407912911</v>
      </c>
      <c r="AL1130" s="235">
        <f t="shared" si="286"/>
        <v>0</v>
      </c>
      <c r="AM1130" s="235">
        <f t="shared" si="287"/>
        <v>5923.5294117647054</v>
      </c>
      <c r="AR1130" s="441"/>
    </row>
    <row r="1131" spans="2:44" ht="12.6" hidden="1" customHeight="1" outlineLevel="1" x14ac:dyDescent="0.2">
      <c r="B1131" s="456">
        <f>'Comm Prop Portfolio'!A1114</f>
        <v>1105</v>
      </c>
      <c r="C1131" s="822">
        <f>'Comm Prop Portfolio'!B1114*(1+$D$8)</f>
        <v>38020500</v>
      </c>
      <c r="D1131" s="823">
        <f>'Comm Prop Portfolio'!C1114*(1+$D$9)</f>
        <v>5136.4949999999999</v>
      </c>
      <c r="E1131" s="457"/>
      <c r="F1131" s="234">
        <f t="shared" si="272"/>
        <v>0.21041280361910022</v>
      </c>
      <c r="G1131" s="234">
        <f t="shared" si="273"/>
        <v>0.7369839954761247</v>
      </c>
      <c r="H1131" s="235">
        <f t="shared" si="274"/>
        <v>1080.7843137254902</v>
      </c>
      <c r="I1131" s="235">
        <f t="shared" si="275"/>
        <v>3785.5146078431371</v>
      </c>
      <c r="N1131" s="441"/>
      <c r="P1131" s="240">
        <f t="shared" si="276"/>
        <v>0</v>
      </c>
      <c r="Q1131" s="234">
        <f t="shared" si="277"/>
        <v>0.7369839954761247</v>
      </c>
      <c r="R1131" s="235">
        <f t="shared" si="278"/>
        <v>0</v>
      </c>
      <c r="S1131" s="235">
        <f t="shared" si="279"/>
        <v>3785.5146078431371</v>
      </c>
      <c r="X1131" s="441"/>
      <c r="Z1131" s="240">
        <f t="shared" si="280"/>
        <v>0</v>
      </c>
      <c r="AA1131" s="234">
        <f t="shared" si="281"/>
        <v>0.7369839954761247</v>
      </c>
      <c r="AB1131" s="235">
        <f t="shared" si="282"/>
        <v>0</v>
      </c>
      <c r="AC1131" s="235">
        <f t="shared" si="283"/>
        <v>3785.5146078431371</v>
      </c>
      <c r="AH1131" s="441"/>
      <c r="AJ1131" s="240">
        <f t="shared" si="284"/>
        <v>0</v>
      </c>
      <c r="AK1131" s="234">
        <f t="shared" si="285"/>
        <v>0.7369839954761247</v>
      </c>
      <c r="AL1131" s="235">
        <f t="shared" si="286"/>
        <v>0</v>
      </c>
      <c r="AM1131" s="235">
        <f t="shared" si="287"/>
        <v>3785.5146078431371</v>
      </c>
      <c r="AR1131" s="441"/>
    </row>
    <row r="1132" spans="2:44" ht="12.6" hidden="1" customHeight="1" outlineLevel="1" x14ac:dyDescent="0.2">
      <c r="B1132" s="456">
        <f>'Comm Prop Portfolio'!A1115</f>
        <v>1106</v>
      </c>
      <c r="C1132" s="822">
        <f>'Comm Prop Portfolio'!B1115*(1+$D$8)</f>
        <v>2829480</v>
      </c>
      <c r="D1132" s="823">
        <f>'Comm Prop Portfolio'!C1115*(1+$D$9)</f>
        <v>823.32320000000004</v>
      </c>
      <c r="E1132" s="457"/>
      <c r="F1132" s="234">
        <f t="shared" si="272"/>
        <v>0.29315633968078941</v>
      </c>
      <c r="G1132" s="234">
        <f t="shared" si="273"/>
        <v>0</v>
      </c>
      <c r="H1132" s="235">
        <f t="shared" si="274"/>
        <v>241.36241568627452</v>
      </c>
      <c r="I1132" s="235">
        <f t="shared" si="275"/>
        <v>0</v>
      </c>
      <c r="N1132" s="441"/>
      <c r="P1132" s="240">
        <f t="shared" si="276"/>
        <v>0</v>
      </c>
      <c r="Q1132" s="234">
        <f t="shared" si="277"/>
        <v>0</v>
      </c>
      <c r="R1132" s="235">
        <f t="shared" si="278"/>
        <v>0</v>
      </c>
      <c r="S1132" s="235">
        <f t="shared" si="279"/>
        <v>0</v>
      </c>
      <c r="X1132" s="441"/>
      <c r="Z1132" s="240">
        <f t="shared" si="280"/>
        <v>0</v>
      </c>
      <c r="AA1132" s="234">
        <f t="shared" si="281"/>
        <v>0</v>
      </c>
      <c r="AB1132" s="235">
        <f t="shared" si="282"/>
        <v>0</v>
      </c>
      <c r="AC1132" s="235">
        <f t="shared" si="283"/>
        <v>0</v>
      </c>
      <c r="AH1132" s="441"/>
      <c r="AJ1132" s="240">
        <f t="shared" si="284"/>
        <v>0</v>
      </c>
      <c r="AK1132" s="234">
        <f t="shared" si="285"/>
        <v>0</v>
      </c>
      <c r="AL1132" s="235">
        <f t="shared" si="286"/>
        <v>0</v>
      </c>
      <c r="AM1132" s="235">
        <f t="shared" si="287"/>
        <v>0</v>
      </c>
      <c r="AR1132" s="441"/>
    </row>
    <row r="1133" spans="2:44" ht="12.6" hidden="1" customHeight="1" outlineLevel="1" x14ac:dyDescent="0.2">
      <c r="B1133" s="456">
        <f>'Comm Prop Portfolio'!A1116</f>
        <v>1107</v>
      </c>
      <c r="C1133" s="822">
        <f>'Comm Prop Portfolio'!B1116*(1+$D$8)</f>
        <v>9004560</v>
      </c>
      <c r="D1133" s="823">
        <f>'Comm Prop Portfolio'!C1116*(1+$D$9)</f>
        <v>1684.3824</v>
      </c>
      <c r="E1133" s="457"/>
      <c r="F1133" s="234">
        <f t="shared" si="272"/>
        <v>0.77789031335234593</v>
      </c>
      <c r="G1133" s="234">
        <f t="shared" si="273"/>
        <v>0</v>
      </c>
      <c r="H1133" s="235">
        <f t="shared" si="274"/>
        <v>1310.2647529411765</v>
      </c>
      <c r="I1133" s="235">
        <f t="shared" si="275"/>
        <v>0</v>
      </c>
      <c r="N1133" s="441"/>
      <c r="P1133" s="240">
        <f t="shared" si="276"/>
        <v>0</v>
      </c>
      <c r="Q1133" s="234">
        <f t="shared" si="277"/>
        <v>0</v>
      </c>
      <c r="R1133" s="235">
        <f t="shared" si="278"/>
        <v>0</v>
      </c>
      <c r="S1133" s="235">
        <f t="shared" si="279"/>
        <v>0</v>
      </c>
      <c r="X1133" s="441"/>
      <c r="Z1133" s="240">
        <f t="shared" si="280"/>
        <v>0</v>
      </c>
      <c r="AA1133" s="234">
        <f t="shared" si="281"/>
        <v>0</v>
      </c>
      <c r="AB1133" s="235">
        <f t="shared" si="282"/>
        <v>0</v>
      </c>
      <c r="AC1133" s="235">
        <f t="shared" si="283"/>
        <v>0</v>
      </c>
      <c r="AH1133" s="441"/>
      <c r="AJ1133" s="240">
        <f t="shared" si="284"/>
        <v>0</v>
      </c>
      <c r="AK1133" s="234">
        <f t="shared" si="285"/>
        <v>0</v>
      </c>
      <c r="AL1133" s="235">
        <f t="shared" si="286"/>
        <v>0</v>
      </c>
      <c r="AM1133" s="235">
        <f t="shared" si="287"/>
        <v>0</v>
      </c>
      <c r="AR1133" s="441"/>
    </row>
    <row r="1134" spans="2:44" ht="12.6" hidden="1" customHeight="1" outlineLevel="1" x14ac:dyDescent="0.2">
      <c r="B1134" s="456">
        <f>'Comm Prop Portfolio'!A1117</f>
        <v>1108</v>
      </c>
      <c r="C1134" s="822">
        <f>'Comm Prop Portfolio'!B1117*(1+$D$8)</f>
        <v>27030000</v>
      </c>
      <c r="D1134" s="823">
        <f>'Comm Prop Portfolio'!C1117*(1+$D$9)</f>
        <v>7865.2000000000007</v>
      </c>
      <c r="E1134" s="457"/>
      <c r="F1134" s="234">
        <f t="shared" si="272"/>
        <v>0.29596744358120608</v>
      </c>
      <c r="G1134" s="234">
        <f t="shared" si="273"/>
        <v>0.6300406955234924</v>
      </c>
      <c r="H1134" s="235">
        <f t="shared" si="274"/>
        <v>2327.8431372549021</v>
      </c>
      <c r="I1134" s="235">
        <f t="shared" si="275"/>
        <v>4955.3960784313731</v>
      </c>
      <c r="N1134" s="441"/>
      <c r="P1134" s="240">
        <f t="shared" si="276"/>
        <v>0</v>
      </c>
      <c r="Q1134" s="234">
        <f t="shared" si="277"/>
        <v>0.6300406955234924</v>
      </c>
      <c r="R1134" s="235">
        <f t="shared" si="278"/>
        <v>0</v>
      </c>
      <c r="S1134" s="235">
        <f t="shared" si="279"/>
        <v>4955.3960784313731</v>
      </c>
      <c r="X1134" s="441"/>
      <c r="Z1134" s="240">
        <f t="shared" si="280"/>
        <v>0</v>
      </c>
      <c r="AA1134" s="234">
        <f t="shared" si="281"/>
        <v>0.6300406955234924</v>
      </c>
      <c r="AB1134" s="235">
        <f t="shared" si="282"/>
        <v>0</v>
      </c>
      <c r="AC1134" s="235">
        <f t="shared" si="283"/>
        <v>4955.3960784313731</v>
      </c>
      <c r="AH1134" s="441"/>
      <c r="AJ1134" s="240">
        <f t="shared" si="284"/>
        <v>0</v>
      </c>
      <c r="AK1134" s="234">
        <f t="shared" si="285"/>
        <v>0.6300406955234924</v>
      </c>
      <c r="AL1134" s="235">
        <f t="shared" si="286"/>
        <v>0</v>
      </c>
      <c r="AM1134" s="235">
        <f t="shared" si="287"/>
        <v>4955.3960784313731</v>
      </c>
      <c r="AR1134" s="441"/>
    </row>
    <row r="1135" spans="2:44" ht="12.6" hidden="1" customHeight="1" outlineLevel="1" x14ac:dyDescent="0.2">
      <c r="B1135" s="456">
        <f>'Comm Prop Portfolio'!A1118</f>
        <v>1109</v>
      </c>
      <c r="C1135" s="822">
        <f>'Comm Prop Portfolio'!B1118*(1+$D$8)</f>
        <v>5851740</v>
      </c>
      <c r="D1135" s="823">
        <f>'Comm Prop Portfolio'!C1118*(1+$D$9)</f>
        <v>851.37080000000003</v>
      </c>
      <c r="E1135" s="457"/>
      <c r="F1135" s="234">
        <f t="shared" si="272"/>
        <v>0.65822131536944561</v>
      </c>
      <c r="G1135" s="234">
        <f t="shared" si="273"/>
        <v>0</v>
      </c>
      <c r="H1135" s="235">
        <f t="shared" si="274"/>
        <v>560.39040784313727</v>
      </c>
      <c r="I1135" s="235">
        <f t="shared" si="275"/>
        <v>0</v>
      </c>
      <c r="N1135" s="441"/>
      <c r="P1135" s="240">
        <f t="shared" si="276"/>
        <v>0</v>
      </c>
      <c r="Q1135" s="234">
        <f t="shared" si="277"/>
        <v>0</v>
      </c>
      <c r="R1135" s="235">
        <f t="shared" si="278"/>
        <v>0</v>
      </c>
      <c r="S1135" s="235">
        <f t="shared" si="279"/>
        <v>0</v>
      </c>
      <c r="X1135" s="441"/>
      <c r="Z1135" s="240">
        <f t="shared" si="280"/>
        <v>0</v>
      </c>
      <c r="AA1135" s="234">
        <f t="shared" si="281"/>
        <v>0</v>
      </c>
      <c r="AB1135" s="235">
        <f t="shared" si="282"/>
        <v>0</v>
      </c>
      <c r="AC1135" s="235">
        <f t="shared" si="283"/>
        <v>0</v>
      </c>
      <c r="AH1135" s="441"/>
      <c r="AJ1135" s="240">
        <f t="shared" si="284"/>
        <v>0</v>
      </c>
      <c r="AK1135" s="234">
        <f t="shared" si="285"/>
        <v>0</v>
      </c>
      <c r="AL1135" s="235">
        <f t="shared" si="286"/>
        <v>0</v>
      </c>
      <c r="AM1135" s="235">
        <f t="shared" si="287"/>
        <v>0</v>
      </c>
      <c r="AR1135" s="441"/>
    </row>
    <row r="1136" spans="2:44" ht="12.6" hidden="1" customHeight="1" outlineLevel="1" x14ac:dyDescent="0.2">
      <c r="B1136" s="456">
        <f>'Comm Prop Portfolio'!A1119</f>
        <v>1110</v>
      </c>
      <c r="C1136" s="822">
        <f>'Comm Prop Portfolio'!B1119*(1+$D$8)</f>
        <v>40800000</v>
      </c>
      <c r="D1136" s="823">
        <f>'Comm Prop Portfolio'!C1119*(1+$D$9)</f>
        <v>7632</v>
      </c>
      <c r="E1136" s="457"/>
      <c r="F1136" s="234">
        <f t="shared" si="272"/>
        <v>0.19607843137254902</v>
      </c>
      <c r="G1136" s="234">
        <f t="shared" si="273"/>
        <v>0.73529411764705888</v>
      </c>
      <c r="H1136" s="235">
        <f t="shared" si="274"/>
        <v>1496.4705882352941</v>
      </c>
      <c r="I1136" s="235">
        <f t="shared" si="275"/>
        <v>5611.7647058823532</v>
      </c>
      <c r="N1136" s="441"/>
      <c r="P1136" s="240">
        <f t="shared" si="276"/>
        <v>0</v>
      </c>
      <c r="Q1136" s="234">
        <f t="shared" si="277"/>
        <v>0.73529411764705888</v>
      </c>
      <c r="R1136" s="235">
        <f t="shared" si="278"/>
        <v>0</v>
      </c>
      <c r="S1136" s="235">
        <f t="shared" si="279"/>
        <v>5611.7647058823532</v>
      </c>
      <c r="X1136" s="441"/>
      <c r="Z1136" s="240">
        <f t="shared" si="280"/>
        <v>0</v>
      </c>
      <c r="AA1136" s="234">
        <f t="shared" si="281"/>
        <v>0.73529411764705888</v>
      </c>
      <c r="AB1136" s="235">
        <f t="shared" si="282"/>
        <v>0</v>
      </c>
      <c r="AC1136" s="235">
        <f t="shared" si="283"/>
        <v>5611.7647058823532</v>
      </c>
      <c r="AH1136" s="441"/>
      <c r="AJ1136" s="240">
        <f t="shared" si="284"/>
        <v>0</v>
      </c>
      <c r="AK1136" s="234">
        <f t="shared" si="285"/>
        <v>0.73529411764705888</v>
      </c>
      <c r="AL1136" s="235">
        <f t="shared" si="286"/>
        <v>0</v>
      </c>
      <c r="AM1136" s="235">
        <f t="shared" si="287"/>
        <v>5611.7647058823532</v>
      </c>
      <c r="AR1136" s="441"/>
    </row>
    <row r="1137" spans="2:44" ht="12.6" hidden="1" customHeight="1" outlineLevel="1" x14ac:dyDescent="0.2">
      <c r="B1137" s="456">
        <f>'Comm Prop Portfolio'!A1120</f>
        <v>1111</v>
      </c>
      <c r="C1137" s="822">
        <f>'Comm Prop Portfolio'!B1120*(1+$D$8)</f>
        <v>40800000</v>
      </c>
      <c r="D1137" s="823">
        <f>'Comm Prop Portfolio'!C1120*(1+$D$9)</f>
        <v>10600</v>
      </c>
      <c r="E1137" s="457"/>
      <c r="F1137" s="234">
        <f t="shared" si="272"/>
        <v>0.19607843137254902</v>
      </c>
      <c r="G1137" s="234">
        <f t="shared" si="273"/>
        <v>0.73529411764705888</v>
      </c>
      <c r="H1137" s="235">
        <f t="shared" si="274"/>
        <v>2078.4313725490197</v>
      </c>
      <c r="I1137" s="235">
        <f t="shared" si="275"/>
        <v>7794.1176470588243</v>
      </c>
      <c r="N1137" s="441"/>
      <c r="P1137" s="240">
        <f t="shared" si="276"/>
        <v>0</v>
      </c>
      <c r="Q1137" s="234">
        <f t="shared" si="277"/>
        <v>0.73529411764705888</v>
      </c>
      <c r="R1137" s="235">
        <f t="shared" si="278"/>
        <v>0</v>
      </c>
      <c r="S1137" s="235">
        <f t="shared" si="279"/>
        <v>7794.1176470588243</v>
      </c>
      <c r="X1137" s="441"/>
      <c r="Z1137" s="240">
        <f t="shared" si="280"/>
        <v>0</v>
      </c>
      <c r="AA1137" s="234">
        <f t="shared" si="281"/>
        <v>0.73529411764705888</v>
      </c>
      <c r="AB1137" s="235">
        <f t="shared" si="282"/>
        <v>0</v>
      </c>
      <c r="AC1137" s="235">
        <f t="shared" si="283"/>
        <v>7794.1176470588243</v>
      </c>
      <c r="AH1137" s="441"/>
      <c r="AJ1137" s="240">
        <f t="shared" si="284"/>
        <v>0</v>
      </c>
      <c r="AK1137" s="234">
        <f t="shared" si="285"/>
        <v>0.73529411764705888</v>
      </c>
      <c r="AL1137" s="235">
        <f t="shared" si="286"/>
        <v>0</v>
      </c>
      <c r="AM1137" s="235">
        <f t="shared" si="287"/>
        <v>7794.1176470588243</v>
      </c>
      <c r="AR1137" s="441"/>
    </row>
    <row r="1138" spans="2:44" ht="12.6" hidden="1" customHeight="1" outlineLevel="1" x14ac:dyDescent="0.2">
      <c r="B1138" s="456">
        <f>'Comm Prop Portfolio'!A1121</f>
        <v>1112</v>
      </c>
      <c r="C1138" s="822">
        <f>'Comm Prop Portfolio'!B1121*(1+$D$8)</f>
        <v>2227680</v>
      </c>
      <c r="D1138" s="823">
        <f>'Comm Prop Portfolio'!C1121*(1+$D$9)</f>
        <v>300.95520000000005</v>
      </c>
      <c r="E1138" s="457"/>
      <c r="F1138" s="234">
        <f t="shared" si="272"/>
        <v>0.10220498455792573</v>
      </c>
      <c r="G1138" s="234">
        <f t="shared" si="273"/>
        <v>0</v>
      </c>
      <c r="H1138" s="235">
        <f t="shared" si="274"/>
        <v>30.759121568627457</v>
      </c>
      <c r="I1138" s="235">
        <f t="shared" si="275"/>
        <v>0</v>
      </c>
      <c r="N1138" s="441"/>
      <c r="P1138" s="240">
        <f t="shared" si="276"/>
        <v>0</v>
      </c>
      <c r="Q1138" s="234">
        <f t="shared" si="277"/>
        <v>0</v>
      </c>
      <c r="R1138" s="235">
        <f t="shared" si="278"/>
        <v>0</v>
      </c>
      <c r="S1138" s="235">
        <f t="shared" si="279"/>
        <v>0</v>
      </c>
      <c r="X1138" s="441"/>
      <c r="Z1138" s="240">
        <f t="shared" si="280"/>
        <v>0</v>
      </c>
      <c r="AA1138" s="234">
        <f t="shared" si="281"/>
        <v>0</v>
      </c>
      <c r="AB1138" s="235">
        <f t="shared" si="282"/>
        <v>0</v>
      </c>
      <c r="AC1138" s="235">
        <f t="shared" si="283"/>
        <v>0</v>
      </c>
      <c r="AH1138" s="441"/>
      <c r="AJ1138" s="240">
        <f t="shared" si="284"/>
        <v>0</v>
      </c>
      <c r="AK1138" s="234">
        <f t="shared" si="285"/>
        <v>0</v>
      </c>
      <c r="AL1138" s="235">
        <f t="shared" si="286"/>
        <v>0</v>
      </c>
      <c r="AM1138" s="235">
        <f t="shared" si="287"/>
        <v>0</v>
      </c>
      <c r="AR1138" s="441"/>
    </row>
    <row r="1139" spans="2:44" ht="12.6" hidden="1" customHeight="1" outlineLevel="1" x14ac:dyDescent="0.2">
      <c r="B1139" s="456">
        <f>'Comm Prop Portfolio'!A1122</f>
        <v>1113</v>
      </c>
      <c r="C1139" s="822">
        <f>'Comm Prop Portfolio'!B1122*(1+$D$8)</f>
        <v>816000</v>
      </c>
      <c r="D1139" s="823">
        <f>'Comm Prop Portfolio'!C1122*(1+$D$9)</f>
        <v>195.04000000000002</v>
      </c>
      <c r="E1139" s="457"/>
      <c r="F1139" s="234">
        <f t="shared" si="272"/>
        <v>0</v>
      </c>
      <c r="G1139" s="234">
        <f t="shared" si="273"/>
        <v>0</v>
      </c>
      <c r="H1139" s="235">
        <f t="shared" si="274"/>
        <v>0</v>
      </c>
      <c r="I1139" s="235">
        <f t="shared" si="275"/>
        <v>0</v>
      </c>
      <c r="N1139" s="441"/>
      <c r="P1139" s="240">
        <f t="shared" si="276"/>
        <v>0</v>
      </c>
      <c r="Q1139" s="234">
        <f t="shared" si="277"/>
        <v>0</v>
      </c>
      <c r="R1139" s="235">
        <f t="shared" si="278"/>
        <v>0</v>
      </c>
      <c r="S1139" s="235">
        <f t="shared" si="279"/>
        <v>0</v>
      </c>
      <c r="X1139" s="441"/>
      <c r="Z1139" s="240">
        <f t="shared" si="280"/>
        <v>0</v>
      </c>
      <c r="AA1139" s="234">
        <f t="shared" si="281"/>
        <v>0</v>
      </c>
      <c r="AB1139" s="235">
        <f t="shared" si="282"/>
        <v>0</v>
      </c>
      <c r="AC1139" s="235">
        <f t="shared" si="283"/>
        <v>0</v>
      </c>
      <c r="AH1139" s="441"/>
      <c r="AJ1139" s="240">
        <f t="shared" si="284"/>
        <v>0</v>
      </c>
      <c r="AK1139" s="234">
        <f t="shared" si="285"/>
        <v>0</v>
      </c>
      <c r="AL1139" s="235">
        <f t="shared" si="286"/>
        <v>0</v>
      </c>
      <c r="AM1139" s="235">
        <f t="shared" si="287"/>
        <v>0</v>
      </c>
      <c r="AR1139" s="441"/>
    </row>
    <row r="1140" spans="2:44" ht="12.6" hidden="1" customHeight="1" outlineLevel="1" x14ac:dyDescent="0.2">
      <c r="B1140" s="456">
        <f>'Comm Prop Portfolio'!A1123</f>
        <v>1114</v>
      </c>
      <c r="C1140" s="822">
        <f>'Comm Prop Portfolio'!B1123*(1+$D$8)</f>
        <v>17656200</v>
      </c>
      <c r="D1140" s="823">
        <f>'Comm Prop Portfolio'!C1123*(1+$D$9)</f>
        <v>5504.58</v>
      </c>
      <c r="E1140" s="457"/>
      <c r="F1140" s="234">
        <f t="shared" si="272"/>
        <v>0.45309862824390301</v>
      </c>
      <c r="G1140" s="234">
        <f t="shared" si="273"/>
        <v>0.43362671469512126</v>
      </c>
      <c r="H1140" s="235">
        <f t="shared" si="274"/>
        <v>2494.1176470588234</v>
      </c>
      <c r="I1140" s="235">
        <f t="shared" si="275"/>
        <v>2386.9329411764706</v>
      </c>
      <c r="N1140" s="441"/>
      <c r="P1140" s="240">
        <f t="shared" si="276"/>
        <v>0</v>
      </c>
      <c r="Q1140" s="234">
        <f t="shared" si="277"/>
        <v>0.43362671469512126</v>
      </c>
      <c r="R1140" s="235">
        <f t="shared" si="278"/>
        <v>0</v>
      </c>
      <c r="S1140" s="235">
        <f t="shared" si="279"/>
        <v>2386.9329411764706</v>
      </c>
      <c r="X1140" s="441"/>
      <c r="Z1140" s="240">
        <f t="shared" si="280"/>
        <v>0</v>
      </c>
      <c r="AA1140" s="234">
        <f t="shared" si="281"/>
        <v>0.43362671469512126</v>
      </c>
      <c r="AB1140" s="235">
        <f t="shared" si="282"/>
        <v>0</v>
      </c>
      <c r="AC1140" s="235">
        <f t="shared" si="283"/>
        <v>2386.9329411764706</v>
      </c>
      <c r="AH1140" s="441"/>
      <c r="AJ1140" s="240">
        <f t="shared" si="284"/>
        <v>0</v>
      </c>
      <c r="AK1140" s="234">
        <f t="shared" si="285"/>
        <v>0.43362671469512126</v>
      </c>
      <c r="AL1140" s="235">
        <f t="shared" si="286"/>
        <v>0</v>
      </c>
      <c r="AM1140" s="235">
        <f t="shared" si="287"/>
        <v>2386.9329411764706</v>
      </c>
      <c r="AR1140" s="441"/>
    </row>
    <row r="1141" spans="2:44" ht="12.6" hidden="1" customHeight="1" outlineLevel="1" x14ac:dyDescent="0.2">
      <c r="B1141" s="456">
        <f>'Comm Prop Portfolio'!A1124</f>
        <v>1115</v>
      </c>
      <c r="C1141" s="822">
        <f>'Comm Prop Portfolio'!B1124*(1+$D$8)</f>
        <v>38933400</v>
      </c>
      <c r="D1141" s="823">
        <f>'Comm Prop Portfolio'!C1124*(1+$D$9)</f>
        <v>7687.438000000001</v>
      </c>
      <c r="E1141" s="457"/>
      <c r="F1141" s="234">
        <f t="shared" si="272"/>
        <v>0.2054791002070202</v>
      </c>
      <c r="G1141" s="234">
        <f t="shared" si="273"/>
        <v>0.7431511247412248</v>
      </c>
      <c r="H1141" s="235">
        <f t="shared" si="274"/>
        <v>1579.6078431372553</v>
      </c>
      <c r="I1141" s="235">
        <f t="shared" si="275"/>
        <v>5712.9281960784328</v>
      </c>
      <c r="N1141" s="441"/>
      <c r="P1141" s="240">
        <f t="shared" si="276"/>
        <v>0</v>
      </c>
      <c r="Q1141" s="234">
        <f t="shared" si="277"/>
        <v>0.7431511247412248</v>
      </c>
      <c r="R1141" s="235">
        <f t="shared" si="278"/>
        <v>0</v>
      </c>
      <c r="S1141" s="235">
        <f t="shared" si="279"/>
        <v>5712.9281960784328</v>
      </c>
      <c r="X1141" s="441"/>
      <c r="Z1141" s="240">
        <f t="shared" si="280"/>
        <v>0</v>
      </c>
      <c r="AA1141" s="234">
        <f t="shared" si="281"/>
        <v>0.7431511247412248</v>
      </c>
      <c r="AB1141" s="235">
        <f t="shared" si="282"/>
        <v>0</v>
      </c>
      <c r="AC1141" s="235">
        <f t="shared" si="283"/>
        <v>5712.9281960784328</v>
      </c>
      <c r="AH1141" s="441"/>
      <c r="AJ1141" s="240">
        <f t="shared" si="284"/>
        <v>0</v>
      </c>
      <c r="AK1141" s="234">
        <f t="shared" si="285"/>
        <v>0.7431511247412248</v>
      </c>
      <c r="AL1141" s="235">
        <f t="shared" si="286"/>
        <v>0</v>
      </c>
      <c r="AM1141" s="235">
        <f t="shared" si="287"/>
        <v>5712.9281960784328</v>
      </c>
      <c r="AR1141" s="441"/>
    </row>
    <row r="1142" spans="2:44" ht="12.6" hidden="1" customHeight="1" outlineLevel="1" x14ac:dyDescent="0.2">
      <c r="B1142" s="456">
        <f>'Comm Prop Portfolio'!A1125</f>
        <v>1116</v>
      </c>
      <c r="C1142" s="822">
        <f>'Comm Prop Portfolio'!B1125*(1+$D$8)</f>
        <v>15384660</v>
      </c>
      <c r="D1142" s="823">
        <f>'Comm Prop Portfolio'!C1125*(1+$D$9)</f>
        <v>4636.5141999999996</v>
      </c>
      <c r="E1142" s="457"/>
      <c r="F1142" s="234">
        <f t="shared" si="272"/>
        <v>0.5199984920043732</v>
      </c>
      <c r="G1142" s="234">
        <f t="shared" si="273"/>
        <v>0.3500018849945335</v>
      </c>
      <c r="H1142" s="235">
        <f t="shared" si="274"/>
        <v>2410.9803921568628</v>
      </c>
      <c r="I1142" s="235">
        <f t="shared" si="275"/>
        <v>1622.7887098039214</v>
      </c>
      <c r="N1142" s="441"/>
      <c r="P1142" s="240">
        <f t="shared" si="276"/>
        <v>0</v>
      </c>
      <c r="Q1142" s="234">
        <f t="shared" si="277"/>
        <v>0.3500018849945335</v>
      </c>
      <c r="R1142" s="235">
        <f t="shared" si="278"/>
        <v>0</v>
      </c>
      <c r="S1142" s="235">
        <f t="shared" si="279"/>
        <v>1622.7887098039214</v>
      </c>
      <c r="X1142" s="441"/>
      <c r="Z1142" s="240">
        <f t="shared" si="280"/>
        <v>0</v>
      </c>
      <c r="AA1142" s="234">
        <f t="shared" si="281"/>
        <v>0.3500018849945335</v>
      </c>
      <c r="AB1142" s="235">
        <f t="shared" si="282"/>
        <v>0</v>
      </c>
      <c r="AC1142" s="235">
        <f t="shared" si="283"/>
        <v>1622.7887098039214</v>
      </c>
      <c r="AH1142" s="441"/>
      <c r="AJ1142" s="240">
        <f t="shared" si="284"/>
        <v>0</v>
      </c>
      <c r="AK1142" s="234">
        <f t="shared" si="285"/>
        <v>0.3500018849945335</v>
      </c>
      <c r="AL1142" s="235">
        <f t="shared" si="286"/>
        <v>0</v>
      </c>
      <c r="AM1142" s="235">
        <f t="shared" si="287"/>
        <v>1622.7887098039214</v>
      </c>
      <c r="AR1142" s="441"/>
    </row>
    <row r="1143" spans="2:44" ht="12.6" hidden="1" customHeight="1" outlineLevel="1" x14ac:dyDescent="0.2">
      <c r="B1143" s="456">
        <f>'Comm Prop Portfolio'!A1126</f>
        <v>1117</v>
      </c>
      <c r="C1143" s="822">
        <f>'Comm Prop Portfolio'!B1126*(1+$D$8)</f>
        <v>816000</v>
      </c>
      <c r="D1143" s="823">
        <f>'Comm Prop Portfolio'!C1126*(1+$D$9)</f>
        <v>195.04000000000002</v>
      </c>
      <c r="E1143" s="457"/>
      <c r="F1143" s="234">
        <f t="shared" si="272"/>
        <v>0</v>
      </c>
      <c r="G1143" s="234">
        <f t="shared" si="273"/>
        <v>0</v>
      </c>
      <c r="H1143" s="235">
        <f t="shared" si="274"/>
        <v>0</v>
      </c>
      <c r="I1143" s="235">
        <f t="shared" si="275"/>
        <v>0</v>
      </c>
      <c r="N1143" s="441"/>
      <c r="P1143" s="240">
        <f t="shared" si="276"/>
        <v>0</v>
      </c>
      <c r="Q1143" s="234">
        <f t="shared" si="277"/>
        <v>0</v>
      </c>
      <c r="R1143" s="235">
        <f t="shared" si="278"/>
        <v>0</v>
      </c>
      <c r="S1143" s="235">
        <f t="shared" si="279"/>
        <v>0</v>
      </c>
      <c r="X1143" s="441"/>
      <c r="Z1143" s="240">
        <f t="shared" si="280"/>
        <v>0</v>
      </c>
      <c r="AA1143" s="234">
        <f t="shared" si="281"/>
        <v>0</v>
      </c>
      <c r="AB1143" s="235">
        <f t="shared" si="282"/>
        <v>0</v>
      </c>
      <c r="AC1143" s="235">
        <f t="shared" si="283"/>
        <v>0</v>
      </c>
      <c r="AH1143" s="441"/>
      <c r="AJ1143" s="240">
        <f t="shared" si="284"/>
        <v>0</v>
      </c>
      <c r="AK1143" s="234">
        <f t="shared" si="285"/>
        <v>0</v>
      </c>
      <c r="AL1143" s="235">
        <f t="shared" si="286"/>
        <v>0</v>
      </c>
      <c r="AM1143" s="235">
        <f t="shared" si="287"/>
        <v>0</v>
      </c>
      <c r="AR1143" s="441"/>
    </row>
    <row r="1144" spans="2:44" ht="12.6" hidden="1" customHeight="1" outlineLevel="1" x14ac:dyDescent="0.2">
      <c r="B1144" s="456">
        <f>'Comm Prop Portfolio'!A1127</f>
        <v>1118</v>
      </c>
      <c r="C1144" s="822">
        <f>'Comm Prop Portfolio'!B1127*(1+$D$8)</f>
        <v>1063860</v>
      </c>
      <c r="D1144" s="823">
        <f>'Comm Prop Portfolio'!C1127*(1+$D$9)</f>
        <v>342.72980000000001</v>
      </c>
      <c r="E1144" s="457"/>
      <c r="F1144" s="234">
        <f t="shared" si="272"/>
        <v>0</v>
      </c>
      <c r="G1144" s="234">
        <f t="shared" si="273"/>
        <v>0</v>
      </c>
      <c r="H1144" s="235">
        <f t="shared" si="274"/>
        <v>0</v>
      </c>
      <c r="I1144" s="235">
        <f t="shared" si="275"/>
        <v>0</v>
      </c>
      <c r="N1144" s="441"/>
      <c r="P1144" s="240">
        <f t="shared" si="276"/>
        <v>0</v>
      </c>
      <c r="Q1144" s="234">
        <f t="shared" si="277"/>
        <v>0</v>
      </c>
      <c r="R1144" s="235">
        <f t="shared" si="278"/>
        <v>0</v>
      </c>
      <c r="S1144" s="235">
        <f t="shared" si="279"/>
        <v>0</v>
      </c>
      <c r="X1144" s="441"/>
      <c r="Z1144" s="240">
        <f t="shared" si="280"/>
        <v>0</v>
      </c>
      <c r="AA1144" s="234">
        <f t="shared" si="281"/>
        <v>0</v>
      </c>
      <c r="AB1144" s="235">
        <f t="shared" si="282"/>
        <v>0</v>
      </c>
      <c r="AC1144" s="235">
        <f t="shared" si="283"/>
        <v>0</v>
      </c>
      <c r="AH1144" s="441"/>
      <c r="AJ1144" s="240">
        <f t="shared" si="284"/>
        <v>0</v>
      </c>
      <c r="AK1144" s="234">
        <f t="shared" si="285"/>
        <v>0</v>
      </c>
      <c r="AL1144" s="235">
        <f t="shared" si="286"/>
        <v>0</v>
      </c>
      <c r="AM1144" s="235">
        <f t="shared" si="287"/>
        <v>0</v>
      </c>
      <c r="AR1144" s="441"/>
    </row>
    <row r="1145" spans="2:44" ht="12.6" hidden="1" customHeight="1" outlineLevel="1" x14ac:dyDescent="0.2">
      <c r="B1145" s="456">
        <f>'Comm Prop Portfolio'!A1128</f>
        <v>1119</v>
      </c>
      <c r="C1145" s="822">
        <f>'Comm Prop Portfolio'!B1128*(1+$D$8)</f>
        <v>4280940</v>
      </c>
      <c r="D1145" s="823">
        <f>'Comm Prop Portfolio'!C1128*(1+$D$9)</f>
        <v>1245.6696000000002</v>
      </c>
      <c r="E1145" s="457"/>
      <c r="F1145" s="234">
        <f t="shared" si="272"/>
        <v>0.53281288688932804</v>
      </c>
      <c r="G1145" s="234">
        <f t="shared" si="273"/>
        <v>0</v>
      </c>
      <c r="H1145" s="235">
        <f t="shared" si="274"/>
        <v>663.70881568627465</v>
      </c>
      <c r="I1145" s="235">
        <f t="shared" si="275"/>
        <v>0</v>
      </c>
      <c r="N1145" s="441"/>
      <c r="P1145" s="240">
        <f t="shared" si="276"/>
        <v>0</v>
      </c>
      <c r="Q1145" s="234">
        <f t="shared" si="277"/>
        <v>0</v>
      </c>
      <c r="R1145" s="235">
        <f t="shared" si="278"/>
        <v>0</v>
      </c>
      <c r="S1145" s="235">
        <f t="shared" si="279"/>
        <v>0</v>
      </c>
      <c r="X1145" s="441"/>
      <c r="Z1145" s="240">
        <f t="shared" si="280"/>
        <v>0</v>
      </c>
      <c r="AA1145" s="234">
        <f t="shared" si="281"/>
        <v>0</v>
      </c>
      <c r="AB1145" s="235">
        <f t="shared" si="282"/>
        <v>0</v>
      </c>
      <c r="AC1145" s="235">
        <f t="shared" si="283"/>
        <v>0</v>
      </c>
      <c r="AH1145" s="441"/>
      <c r="AJ1145" s="240">
        <f t="shared" si="284"/>
        <v>0</v>
      </c>
      <c r="AK1145" s="234">
        <f t="shared" si="285"/>
        <v>0</v>
      </c>
      <c r="AL1145" s="235">
        <f t="shared" si="286"/>
        <v>0</v>
      </c>
      <c r="AM1145" s="235">
        <f t="shared" si="287"/>
        <v>0</v>
      </c>
      <c r="AR1145" s="441"/>
    </row>
    <row r="1146" spans="2:44" ht="12.6" hidden="1" customHeight="1" outlineLevel="1" x14ac:dyDescent="0.2">
      <c r="B1146" s="456">
        <f>'Comm Prop Portfolio'!A1129</f>
        <v>1120</v>
      </c>
      <c r="C1146" s="822">
        <f>'Comm Prop Portfolio'!B1129*(1+$D$8)</f>
        <v>816000</v>
      </c>
      <c r="D1146" s="823">
        <f>'Comm Prop Portfolio'!C1129*(1+$D$9)</f>
        <v>195.04000000000002</v>
      </c>
      <c r="E1146" s="457"/>
      <c r="F1146" s="234">
        <f t="shared" si="272"/>
        <v>0</v>
      </c>
      <c r="G1146" s="234">
        <f t="shared" si="273"/>
        <v>0</v>
      </c>
      <c r="H1146" s="235">
        <f t="shared" si="274"/>
        <v>0</v>
      </c>
      <c r="I1146" s="235">
        <f t="shared" si="275"/>
        <v>0</v>
      </c>
      <c r="N1146" s="441"/>
      <c r="P1146" s="240">
        <f t="shared" si="276"/>
        <v>0</v>
      </c>
      <c r="Q1146" s="234">
        <f t="shared" si="277"/>
        <v>0</v>
      </c>
      <c r="R1146" s="235">
        <f t="shared" si="278"/>
        <v>0</v>
      </c>
      <c r="S1146" s="235">
        <f t="shared" si="279"/>
        <v>0</v>
      </c>
      <c r="X1146" s="441"/>
      <c r="Z1146" s="240">
        <f t="shared" si="280"/>
        <v>0</v>
      </c>
      <c r="AA1146" s="234">
        <f t="shared" si="281"/>
        <v>0</v>
      </c>
      <c r="AB1146" s="235">
        <f t="shared" si="282"/>
        <v>0</v>
      </c>
      <c r="AC1146" s="235">
        <f t="shared" si="283"/>
        <v>0</v>
      </c>
      <c r="AH1146" s="441"/>
      <c r="AJ1146" s="240">
        <f t="shared" si="284"/>
        <v>0</v>
      </c>
      <c r="AK1146" s="234">
        <f t="shared" si="285"/>
        <v>0</v>
      </c>
      <c r="AL1146" s="235">
        <f t="shared" si="286"/>
        <v>0</v>
      </c>
      <c r="AM1146" s="235">
        <f t="shared" si="287"/>
        <v>0</v>
      </c>
      <c r="AR1146" s="441"/>
    </row>
    <row r="1147" spans="2:44" ht="12.6" hidden="1" customHeight="1" outlineLevel="1" x14ac:dyDescent="0.2">
      <c r="B1147" s="456">
        <f>'Comm Prop Portfolio'!A1130</f>
        <v>1121</v>
      </c>
      <c r="C1147" s="822">
        <f>'Comm Prop Portfolio'!B1130*(1+$D$8)</f>
        <v>9203460</v>
      </c>
      <c r="D1147" s="823">
        <f>'Comm Prop Portfolio'!C1130*(1+$D$9)</f>
        <v>2869.3140000000003</v>
      </c>
      <c r="E1147" s="457"/>
      <c r="F1147" s="234">
        <f t="shared" si="272"/>
        <v>0.78269042294962976</v>
      </c>
      <c r="G1147" s="234">
        <f t="shared" si="273"/>
        <v>0</v>
      </c>
      <c r="H1147" s="235">
        <f t="shared" si="274"/>
        <v>2245.784588235294</v>
      </c>
      <c r="I1147" s="235">
        <f t="shared" si="275"/>
        <v>0</v>
      </c>
      <c r="N1147" s="441"/>
      <c r="P1147" s="240">
        <f t="shared" si="276"/>
        <v>0</v>
      </c>
      <c r="Q1147" s="234">
        <f t="shared" si="277"/>
        <v>0</v>
      </c>
      <c r="R1147" s="235">
        <f t="shared" si="278"/>
        <v>0</v>
      </c>
      <c r="S1147" s="235">
        <f t="shared" si="279"/>
        <v>0</v>
      </c>
      <c r="X1147" s="441"/>
      <c r="Z1147" s="240">
        <f t="shared" si="280"/>
        <v>0</v>
      </c>
      <c r="AA1147" s="234">
        <f t="shared" si="281"/>
        <v>0</v>
      </c>
      <c r="AB1147" s="235">
        <f t="shared" si="282"/>
        <v>0</v>
      </c>
      <c r="AC1147" s="235">
        <f t="shared" si="283"/>
        <v>0</v>
      </c>
      <c r="AH1147" s="441"/>
      <c r="AJ1147" s="240">
        <f t="shared" si="284"/>
        <v>0</v>
      </c>
      <c r="AK1147" s="234">
        <f t="shared" si="285"/>
        <v>0</v>
      </c>
      <c r="AL1147" s="235">
        <f t="shared" si="286"/>
        <v>0</v>
      </c>
      <c r="AM1147" s="235">
        <f t="shared" si="287"/>
        <v>0</v>
      </c>
      <c r="AR1147" s="441"/>
    </row>
    <row r="1148" spans="2:44" ht="12.6" hidden="1" customHeight="1" outlineLevel="1" x14ac:dyDescent="0.2">
      <c r="B1148" s="456">
        <f>'Comm Prop Portfolio'!A1131</f>
        <v>1122</v>
      </c>
      <c r="C1148" s="822">
        <f>'Comm Prop Portfolio'!B1131*(1+$D$8)</f>
        <v>34127160</v>
      </c>
      <c r="D1148" s="823">
        <f>'Comm Prop Portfolio'!C1131*(1+$D$9)</f>
        <v>5319.8220000000001</v>
      </c>
      <c r="E1148" s="457"/>
      <c r="F1148" s="234">
        <f t="shared" si="272"/>
        <v>0.23441739658383529</v>
      </c>
      <c r="G1148" s="234">
        <f t="shared" si="273"/>
        <v>0.70697825427020589</v>
      </c>
      <c r="H1148" s="235">
        <f t="shared" si="274"/>
        <v>1247.0588235294117</v>
      </c>
      <c r="I1148" s="235">
        <f t="shared" si="275"/>
        <v>3760.9984705882353</v>
      </c>
      <c r="N1148" s="441"/>
      <c r="P1148" s="240">
        <f t="shared" si="276"/>
        <v>0</v>
      </c>
      <c r="Q1148" s="234">
        <f t="shared" si="277"/>
        <v>0.70697825427020589</v>
      </c>
      <c r="R1148" s="235">
        <f t="shared" si="278"/>
        <v>0</v>
      </c>
      <c r="S1148" s="235">
        <f t="shared" si="279"/>
        <v>3760.9984705882353</v>
      </c>
      <c r="X1148" s="441"/>
      <c r="Z1148" s="240">
        <f t="shared" si="280"/>
        <v>0</v>
      </c>
      <c r="AA1148" s="234">
        <f t="shared" si="281"/>
        <v>0.70697825427020589</v>
      </c>
      <c r="AB1148" s="235">
        <f t="shared" si="282"/>
        <v>0</v>
      </c>
      <c r="AC1148" s="235">
        <f t="shared" si="283"/>
        <v>3760.9984705882353</v>
      </c>
      <c r="AH1148" s="441"/>
      <c r="AJ1148" s="240">
        <f t="shared" si="284"/>
        <v>0</v>
      </c>
      <c r="AK1148" s="234">
        <f t="shared" si="285"/>
        <v>0.70697825427020589</v>
      </c>
      <c r="AL1148" s="235">
        <f t="shared" si="286"/>
        <v>0</v>
      </c>
      <c r="AM1148" s="235">
        <f t="shared" si="287"/>
        <v>3760.9984705882353</v>
      </c>
      <c r="AR1148" s="441"/>
    </row>
    <row r="1149" spans="2:44" ht="12.6" hidden="1" customHeight="1" outlineLevel="1" x14ac:dyDescent="0.2">
      <c r="B1149" s="456">
        <f>'Comm Prop Portfolio'!A1132</f>
        <v>1123</v>
      </c>
      <c r="C1149" s="822">
        <f>'Comm Prop Portfolio'!B1132*(1+$D$8)</f>
        <v>5820120</v>
      </c>
      <c r="D1149" s="823">
        <f>'Comm Prop Portfolio'!C1132*(1+$D$9)</f>
        <v>1451.6064000000001</v>
      </c>
      <c r="E1149" s="457"/>
      <c r="F1149" s="234">
        <f t="shared" si="272"/>
        <v>0.65636447358473704</v>
      </c>
      <c r="G1149" s="234">
        <f t="shared" si="273"/>
        <v>0</v>
      </c>
      <c r="H1149" s="235">
        <f t="shared" si="274"/>
        <v>952.78287058823526</v>
      </c>
      <c r="I1149" s="235">
        <f t="shared" si="275"/>
        <v>0</v>
      </c>
      <c r="N1149" s="441"/>
      <c r="P1149" s="240">
        <f t="shared" si="276"/>
        <v>0</v>
      </c>
      <c r="Q1149" s="234">
        <f t="shared" si="277"/>
        <v>0</v>
      </c>
      <c r="R1149" s="235">
        <f t="shared" si="278"/>
        <v>0</v>
      </c>
      <c r="S1149" s="235">
        <f t="shared" si="279"/>
        <v>0</v>
      </c>
      <c r="X1149" s="441"/>
      <c r="Z1149" s="240">
        <f t="shared" si="280"/>
        <v>0</v>
      </c>
      <c r="AA1149" s="234">
        <f t="shared" si="281"/>
        <v>0</v>
      </c>
      <c r="AB1149" s="235">
        <f t="shared" si="282"/>
        <v>0</v>
      </c>
      <c r="AC1149" s="235">
        <f t="shared" si="283"/>
        <v>0</v>
      </c>
      <c r="AH1149" s="441"/>
      <c r="AJ1149" s="240">
        <f t="shared" si="284"/>
        <v>0</v>
      </c>
      <c r="AK1149" s="234">
        <f t="shared" si="285"/>
        <v>0</v>
      </c>
      <c r="AL1149" s="235">
        <f t="shared" si="286"/>
        <v>0</v>
      </c>
      <c r="AM1149" s="235">
        <f t="shared" si="287"/>
        <v>0</v>
      </c>
      <c r="AR1149" s="441"/>
    </row>
    <row r="1150" spans="2:44" ht="12.6" hidden="1" customHeight="1" outlineLevel="1" x14ac:dyDescent="0.2">
      <c r="B1150" s="456">
        <f>'Comm Prop Portfolio'!A1133</f>
        <v>1124</v>
      </c>
      <c r="C1150" s="822">
        <f>'Comm Prop Portfolio'!B1133*(1+$D$8)</f>
        <v>31011060</v>
      </c>
      <c r="D1150" s="823">
        <f>'Comm Prop Portfolio'!C1133*(1+$D$9)</f>
        <v>9023.6104000000014</v>
      </c>
      <c r="E1150" s="457"/>
      <c r="F1150" s="234">
        <f t="shared" si="272"/>
        <v>0.25797247820616259</v>
      </c>
      <c r="G1150" s="234">
        <f t="shared" si="273"/>
        <v>0.67753440224229677</v>
      </c>
      <c r="H1150" s="235">
        <f t="shared" si="274"/>
        <v>2327.8431372549026</v>
      </c>
      <c r="I1150" s="235">
        <f t="shared" si="275"/>
        <v>6113.8064784313738</v>
      </c>
      <c r="N1150" s="441"/>
      <c r="P1150" s="240">
        <f t="shared" si="276"/>
        <v>0</v>
      </c>
      <c r="Q1150" s="234">
        <f t="shared" si="277"/>
        <v>0.67753440224229677</v>
      </c>
      <c r="R1150" s="235">
        <f t="shared" si="278"/>
        <v>0</v>
      </c>
      <c r="S1150" s="235">
        <f t="shared" si="279"/>
        <v>6113.8064784313738</v>
      </c>
      <c r="X1150" s="441"/>
      <c r="Z1150" s="240">
        <f t="shared" si="280"/>
        <v>0</v>
      </c>
      <c r="AA1150" s="234">
        <f t="shared" si="281"/>
        <v>0.67753440224229677</v>
      </c>
      <c r="AB1150" s="235">
        <f t="shared" si="282"/>
        <v>0</v>
      </c>
      <c r="AC1150" s="235">
        <f t="shared" si="283"/>
        <v>6113.8064784313738</v>
      </c>
      <c r="AH1150" s="441"/>
      <c r="AJ1150" s="240">
        <f t="shared" si="284"/>
        <v>0</v>
      </c>
      <c r="AK1150" s="234">
        <f t="shared" si="285"/>
        <v>0.67753440224229677</v>
      </c>
      <c r="AL1150" s="235">
        <f t="shared" si="286"/>
        <v>0</v>
      </c>
      <c r="AM1150" s="235">
        <f t="shared" si="287"/>
        <v>6113.8064784313738</v>
      </c>
      <c r="AR1150" s="441"/>
    </row>
    <row r="1151" spans="2:44" ht="12.6" hidden="1" customHeight="1" outlineLevel="1" x14ac:dyDescent="0.2">
      <c r="B1151" s="456">
        <f>'Comm Prop Portfolio'!A1134</f>
        <v>1125</v>
      </c>
      <c r="C1151" s="822">
        <f>'Comm Prop Portfolio'!B1134*(1+$D$8)</f>
        <v>24123000</v>
      </c>
      <c r="D1151" s="823">
        <f>'Comm Prop Portfolio'!C1134*(1+$D$9)</f>
        <v>5515.18</v>
      </c>
      <c r="E1151" s="457"/>
      <c r="F1151" s="234">
        <f t="shared" si="272"/>
        <v>0.33163371056667912</v>
      </c>
      <c r="G1151" s="234">
        <f t="shared" si="273"/>
        <v>0.58545786179165116</v>
      </c>
      <c r="H1151" s="235">
        <f t="shared" si="274"/>
        <v>1829.0196078431375</v>
      </c>
      <c r="I1151" s="235">
        <f t="shared" si="275"/>
        <v>3228.905490196079</v>
      </c>
      <c r="N1151" s="441"/>
      <c r="P1151" s="240">
        <f t="shared" si="276"/>
        <v>0</v>
      </c>
      <c r="Q1151" s="234">
        <f t="shared" si="277"/>
        <v>0.58545786179165116</v>
      </c>
      <c r="R1151" s="235">
        <f t="shared" si="278"/>
        <v>0</v>
      </c>
      <c r="S1151" s="235">
        <f t="shared" si="279"/>
        <v>3228.905490196079</v>
      </c>
      <c r="X1151" s="441"/>
      <c r="Z1151" s="240">
        <f t="shared" si="280"/>
        <v>0</v>
      </c>
      <c r="AA1151" s="234">
        <f t="shared" si="281"/>
        <v>0.58545786179165116</v>
      </c>
      <c r="AB1151" s="235">
        <f t="shared" si="282"/>
        <v>0</v>
      </c>
      <c r="AC1151" s="235">
        <f t="shared" si="283"/>
        <v>3228.905490196079</v>
      </c>
      <c r="AH1151" s="441"/>
      <c r="AJ1151" s="240">
        <f t="shared" si="284"/>
        <v>0</v>
      </c>
      <c r="AK1151" s="234">
        <f t="shared" si="285"/>
        <v>0.58545786179165116</v>
      </c>
      <c r="AL1151" s="235">
        <f t="shared" si="286"/>
        <v>0</v>
      </c>
      <c r="AM1151" s="235">
        <f t="shared" si="287"/>
        <v>3228.905490196079</v>
      </c>
      <c r="AR1151" s="441"/>
    </row>
    <row r="1152" spans="2:44" ht="12.6" hidden="1" customHeight="1" outlineLevel="1" x14ac:dyDescent="0.2">
      <c r="B1152" s="456">
        <f>'Comm Prop Portfolio'!A1135</f>
        <v>1126</v>
      </c>
      <c r="C1152" s="822">
        <f>'Comm Prop Portfolio'!B1135*(1+$D$8)</f>
        <v>29703420</v>
      </c>
      <c r="D1152" s="823">
        <f>'Comm Prop Portfolio'!C1135*(1+$D$9)</f>
        <v>5864.9694</v>
      </c>
      <c r="E1152" s="457"/>
      <c r="F1152" s="234">
        <f t="shared" si="272"/>
        <v>0.26932925568840221</v>
      </c>
      <c r="G1152" s="234">
        <f t="shared" si="273"/>
        <v>0.66333843038949725</v>
      </c>
      <c r="H1152" s="235">
        <f t="shared" si="274"/>
        <v>1579.6078431372548</v>
      </c>
      <c r="I1152" s="235">
        <f t="shared" si="275"/>
        <v>3890.4595960784313</v>
      </c>
      <c r="N1152" s="441"/>
      <c r="P1152" s="240">
        <f t="shared" si="276"/>
        <v>0</v>
      </c>
      <c r="Q1152" s="234">
        <f t="shared" si="277"/>
        <v>0.66333843038949725</v>
      </c>
      <c r="R1152" s="235">
        <f t="shared" si="278"/>
        <v>0</v>
      </c>
      <c r="S1152" s="235">
        <f t="shared" si="279"/>
        <v>3890.4595960784313</v>
      </c>
      <c r="X1152" s="441"/>
      <c r="Z1152" s="240">
        <f t="shared" si="280"/>
        <v>0</v>
      </c>
      <c r="AA1152" s="234">
        <f t="shared" si="281"/>
        <v>0.66333843038949725</v>
      </c>
      <c r="AB1152" s="235">
        <f t="shared" si="282"/>
        <v>0</v>
      </c>
      <c r="AC1152" s="235">
        <f t="shared" si="283"/>
        <v>3890.4595960784313</v>
      </c>
      <c r="AH1152" s="441"/>
      <c r="AJ1152" s="240">
        <f t="shared" si="284"/>
        <v>0</v>
      </c>
      <c r="AK1152" s="234">
        <f t="shared" si="285"/>
        <v>0.66333843038949725</v>
      </c>
      <c r="AL1152" s="235">
        <f t="shared" si="286"/>
        <v>0</v>
      </c>
      <c r="AM1152" s="235">
        <f t="shared" si="287"/>
        <v>3890.4595960784313</v>
      </c>
      <c r="AR1152" s="441"/>
    </row>
    <row r="1153" spans="2:44" ht="12.6" hidden="1" customHeight="1" outlineLevel="1" x14ac:dyDescent="0.2">
      <c r="B1153" s="456">
        <f>'Comm Prop Portfolio'!A1136</f>
        <v>1127</v>
      </c>
      <c r="C1153" s="822">
        <f>'Comm Prop Portfolio'!B1136*(1+$D$8)</f>
        <v>40800000</v>
      </c>
      <c r="D1153" s="823">
        <f>'Comm Prop Portfolio'!C1136*(1+$D$9)</f>
        <v>12720</v>
      </c>
      <c r="E1153" s="457"/>
      <c r="F1153" s="234">
        <f t="shared" si="272"/>
        <v>0.19607843137254902</v>
      </c>
      <c r="G1153" s="234">
        <f t="shared" si="273"/>
        <v>0.73529411764705888</v>
      </c>
      <c r="H1153" s="235">
        <f t="shared" si="274"/>
        <v>2494.1176470588234</v>
      </c>
      <c r="I1153" s="235">
        <f t="shared" si="275"/>
        <v>9352.9411764705892</v>
      </c>
      <c r="N1153" s="441"/>
      <c r="P1153" s="240">
        <f t="shared" si="276"/>
        <v>0</v>
      </c>
      <c r="Q1153" s="234">
        <f t="shared" si="277"/>
        <v>0.73529411764705888</v>
      </c>
      <c r="R1153" s="235">
        <f t="shared" si="278"/>
        <v>0</v>
      </c>
      <c r="S1153" s="235">
        <f t="shared" si="279"/>
        <v>9352.9411764705892</v>
      </c>
      <c r="X1153" s="441"/>
      <c r="Z1153" s="240">
        <f t="shared" si="280"/>
        <v>0</v>
      </c>
      <c r="AA1153" s="234">
        <f t="shared" si="281"/>
        <v>0.73529411764705888</v>
      </c>
      <c r="AB1153" s="235">
        <f t="shared" si="282"/>
        <v>0</v>
      </c>
      <c r="AC1153" s="235">
        <f t="shared" si="283"/>
        <v>9352.9411764705892</v>
      </c>
      <c r="AH1153" s="441"/>
      <c r="AJ1153" s="240">
        <f t="shared" si="284"/>
        <v>0</v>
      </c>
      <c r="AK1153" s="234">
        <f t="shared" si="285"/>
        <v>0.73529411764705888</v>
      </c>
      <c r="AL1153" s="235">
        <f t="shared" si="286"/>
        <v>0</v>
      </c>
      <c r="AM1153" s="235">
        <f t="shared" si="287"/>
        <v>9352.9411764705892</v>
      </c>
      <c r="AR1153" s="441"/>
    </row>
    <row r="1154" spans="2:44" ht="12.6" hidden="1" customHeight="1" outlineLevel="1" x14ac:dyDescent="0.2">
      <c r="B1154" s="456">
        <f>'Comm Prop Portfolio'!A1137</f>
        <v>1128</v>
      </c>
      <c r="C1154" s="822">
        <f>'Comm Prop Portfolio'!B1137*(1+$D$8)</f>
        <v>31978020</v>
      </c>
      <c r="D1154" s="823">
        <f>'Comm Prop Portfolio'!C1137*(1+$D$9)</f>
        <v>8972.6562000000013</v>
      </c>
      <c r="E1154" s="457"/>
      <c r="F1154" s="234">
        <f t="shared" si="272"/>
        <v>0.25017183678038851</v>
      </c>
      <c r="G1154" s="234">
        <f t="shared" si="273"/>
        <v>0.68728520402451432</v>
      </c>
      <c r="H1154" s="235">
        <f t="shared" si="274"/>
        <v>2244.7058823529414</v>
      </c>
      <c r="I1154" s="235">
        <f t="shared" si="275"/>
        <v>6166.7738470588238</v>
      </c>
      <c r="N1154" s="441"/>
      <c r="P1154" s="240">
        <f t="shared" si="276"/>
        <v>0</v>
      </c>
      <c r="Q1154" s="234">
        <f t="shared" si="277"/>
        <v>0.68728520402451432</v>
      </c>
      <c r="R1154" s="235">
        <f t="shared" si="278"/>
        <v>0</v>
      </c>
      <c r="S1154" s="235">
        <f t="shared" si="279"/>
        <v>6166.7738470588238</v>
      </c>
      <c r="X1154" s="441"/>
      <c r="Z1154" s="240">
        <f t="shared" si="280"/>
        <v>0</v>
      </c>
      <c r="AA1154" s="234">
        <f t="shared" si="281"/>
        <v>0.68728520402451432</v>
      </c>
      <c r="AB1154" s="235">
        <f t="shared" si="282"/>
        <v>0</v>
      </c>
      <c r="AC1154" s="235">
        <f t="shared" si="283"/>
        <v>6166.7738470588238</v>
      </c>
      <c r="AH1154" s="441"/>
      <c r="AJ1154" s="240">
        <f t="shared" si="284"/>
        <v>0</v>
      </c>
      <c r="AK1154" s="234">
        <f t="shared" si="285"/>
        <v>0.68728520402451432</v>
      </c>
      <c r="AL1154" s="235">
        <f t="shared" si="286"/>
        <v>0</v>
      </c>
      <c r="AM1154" s="235">
        <f t="shared" si="287"/>
        <v>6166.7738470588238</v>
      </c>
      <c r="AR1154" s="441"/>
    </row>
    <row r="1155" spans="2:44" ht="12.6" hidden="1" customHeight="1" outlineLevel="1" x14ac:dyDescent="0.2">
      <c r="B1155" s="456">
        <f>'Comm Prop Portfolio'!A1138</f>
        <v>1129</v>
      </c>
      <c r="C1155" s="822">
        <f>'Comm Prop Portfolio'!B1138*(1+$D$8)</f>
        <v>11500500</v>
      </c>
      <c r="D1155" s="823">
        <f>'Comm Prop Portfolio'!C1138*(1+$D$9)</f>
        <v>2868.36</v>
      </c>
      <c r="E1155" s="457"/>
      <c r="F1155" s="234">
        <f t="shared" si="272"/>
        <v>0.69562192948132695</v>
      </c>
      <c r="G1155" s="234">
        <f t="shared" si="273"/>
        <v>0.13047258814834137</v>
      </c>
      <c r="H1155" s="235">
        <f t="shared" si="274"/>
        <v>1995.294117647059</v>
      </c>
      <c r="I1155" s="235">
        <f t="shared" si="275"/>
        <v>374.24235294117648</v>
      </c>
      <c r="N1155" s="441"/>
      <c r="P1155" s="240">
        <f t="shared" si="276"/>
        <v>0</v>
      </c>
      <c r="Q1155" s="234">
        <f t="shared" si="277"/>
        <v>0.13047258814834137</v>
      </c>
      <c r="R1155" s="235">
        <f t="shared" si="278"/>
        <v>0</v>
      </c>
      <c r="S1155" s="235">
        <f t="shared" si="279"/>
        <v>374.24235294117648</v>
      </c>
      <c r="X1155" s="441"/>
      <c r="Z1155" s="240">
        <f t="shared" si="280"/>
        <v>0</v>
      </c>
      <c r="AA1155" s="234">
        <f t="shared" si="281"/>
        <v>0.13047258814834137</v>
      </c>
      <c r="AB1155" s="235">
        <f t="shared" si="282"/>
        <v>0</v>
      </c>
      <c r="AC1155" s="235">
        <f t="shared" si="283"/>
        <v>374.24235294117648</v>
      </c>
      <c r="AH1155" s="441"/>
      <c r="AJ1155" s="240">
        <f t="shared" si="284"/>
        <v>0</v>
      </c>
      <c r="AK1155" s="234">
        <f t="shared" si="285"/>
        <v>0.13047258814834137</v>
      </c>
      <c r="AL1155" s="235">
        <f t="shared" si="286"/>
        <v>0</v>
      </c>
      <c r="AM1155" s="235">
        <f t="shared" si="287"/>
        <v>374.24235294117648</v>
      </c>
      <c r="AR1155" s="441"/>
    </row>
    <row r="1156" spans="2:44" ht="12.6" hidden="1" customHeight="1" outlineLevel="1" x14ac:dyDescent="0.2">
      <c r="B1156" s="456">
        <f>'Comm Prop Portfolio'!A1139</f>
        <v>1130</v>
      </c>
      <c r="C1156" s="822">
        <f>'Comm Prop Portfolio'!B1139*(1+$D$8)</f>
        <v>17103360</v>
      </c>
      <c r="D1156" s="823">
        <f>'Comm Prop Portfolio'!C1139*(1+$D$9)</f>
        <v>5332.2240000000002</v>
      </c>
      <c r="E1156" s="457"/>
      <c r="F1156" s="234">
        <f t="shared" si="272"/>
        <v>0.46774434964825623</v>
      </c>
      <c r="G1156" s="234">
        <f t="shared" si="273"/>
        <v>0.4153195629396797</v>
      </c>
      <c r="H1156" s="235">
        <f t="shared" si="274"/>
        <v>2494.1176470588234</v>
      </c>
      <c r="I1156" s="235">
        <f t="shared" si="275"/>
        <v>2214.5769411764709</v>
      </c>
      <c r="N1156" s="441"/>
      <c r="P1156" s="240">
        <f t="shared" si="276"/>
        <v>0</v>
      </c>
      <c r="Q1156" s="234">
        <f t="shared" si="277"/>
        <v>0.4153195629396797</v>
      </c>
      <c r="R1156" s="235">
        <f t="shared" si="278"/>
        <v>0</v>
      </c>
      <c r="S1156" s="235">
        <f t="shared" si="279"/>
        <v>2214.5769411764709</v>
      </c>
      <c r="X1156" s="441"/>
      <c r="Z1156" s="240">
        <f t="shared" si="280"/>
        <v>0</v>
      </c>
      <c r="AA1156" s="234">
        <f t="shared" si="281"/>
        <v>0.4153195629396797</v>
      </c>
      <c r="AB1156" s="235">
        <f t="shared" si="282"/>
        <v>0</v>
      </c>
      <c r="AC1156" s="235">
        <f t="shared" si="283"/>
        <v>2214.5769411764709</v>
      </c>
      <c r="AH1156" s="441"/>
      <c r="AJ1156" s="240">
        <f t="shared" si="284"/>
        <v>0</v>
      </c>
      <c r="AK1156" s="234">
        <f t="shared" si="285"/>
        <v>0.4153195629396797</v>
      </c>
      <c r="AL1156" s="235">
        <f t="shared" si="286"/>
        <v>0</v>
      </c>
      <c r="AM1156" s="235">
        <f t="shared" si="287"/>
        <v>2214.5769411764709</v>
      </c>
      <c r="AR1156" s="441"/>
    </row>
    <row r="1157" spans="2:44" ht="12.6" hidden="1" customHeight="1" outlineLevel="1" x14ac:dyDescent="0.2">
      <c r="B1157" s="456">
        <f>'Comm Prop Portfolio'!A1140</f>
        <v>1131</v>
      </c>
      <c r="C1157" s="822">
        <f>'Comm Prop Portfolio'!B1140*(1+$D$8)</f>
        <v>9156540</v>
      </c>
      <c r="D1157" s="823">
        <f>'Comm Prop Portfolio'!C1140*(1+$D$9)</f>
        <v>2949.8422</v>
      </c>
      <c r="E1157" s="457"/>
      <c r="F1157" s="234">
        <f t="shared" si="272"/>
        <v>0.78157688384477109</v>
      </c>
      <c r="G1157" s="234">
        <f t="shared" si="273"/>
        <v>0</v>
      </c>
      <c r="H1157" s="235">
        <f t="shared" si="274"/>
        <v>2305.5284745098043</v>
      </c>
      <c r="I1157" s="235">
        <f t="shared" si="275"/>
        <v>0</v>
      </c>
      <c r="N1157" s="441"/>
      <c r="P1157" s="240">
        <f t="shared" si="276"/>
        <v>0</v>
      </c>
      <c r="Q1157" s="234">
        <f t="shared" si="277"/>
        <v>0</v>
      </c>
      <c r="R1157" s="235">
        <f t="shared" si="278"/>
        <v>0</v>
      </c>
      <c r="S1157" s="235">
        <f t="shared" si="279"/>
        <v>0</v>
      </c>
      <c r="X1157" s="441"/>
      <c r="Z1157" s="240">
        <f t="shared" si="280"/>
        <v>0</v>
      </c>
      <c r="AA1157" s="234">
        <f t="shared" si="281"/>
        <v>0</v>
      </c>
      <c r="AB1157" s="235">
        <f t="shared" si="282"/>
        <v>0</v>
      </c>
      <c r="AC1157" s="235">
        <f t="shared" si="283"/>
        <v>0</v>
      </c>
      <c r="AH1157" s="441"/>
      <c r="AJ1157" s="240">
        <f t="shared" si="284"/>
        <v>0</v>
      </c>
      <c r="AK1157" s="234">
        <f t="shared" si="285"/>
        <v>0</v>
      </c>
      <c r="AL1157" s="235">
        <f t="shared" si="286"/>
        <v>0</v>
      </c>
      <c r="AM1157" s="235">
        <f t="shared" si="287"/>
        <v>0</v>
      </c>
      <c r="AR1157" s="441"/>
    </row>
    <row r="1158" spans="2:44" ht="12.6" hidden="1" customHeight="1" outlineLevel="1" x14ac:dyDescent="0.2">
      <c r="B1158" s="456">
        <f>'Comm Prop Portfolio'!A1141</f>
        <v>1132</v>
      </c>
      <c r="C1158" s="822">
        <f>'Comm Prop Portfolio'!B1141*(1+$D$8)</f>
        <v>40800000</v>
      </c>
      <c r="D1158" s="823">
        <f>'Comm Prop Portfolio'!C1141*(1+$D$9)</f>
        <v>7208</v>
      </c>
      <c r="E1158" s="457"/>
      <c r="F1158" s="234">
        <f t="shared" si="272"/>
        <v>0.19607843137254902</v>
      </c>
      <c r="G1158" s="234">
        <f t="shared" si="273"/>
        <v>0.73529411764705888</v>
      </c>
      <c r="H1158" s="235">
        <f t="shared" si="274"/>
        <v>1413.3333333333333</v>
      </c>
      <c r="I1158" s="235">
        <f t="shared" si="275"/>
        <v>5300</v>
      </c>
      <c r="N1158" s="441"/>
      <c r="P1158" s="240">
        <f t="shared" si="276"/>
        <v>0</v>
      </c>
      <c r="Q1158" s="234">
        <f t="shared" si="277"/>
        <v>0.73529411764705888</v>
      </c>
      <c r="R1158" s="235">
        <f t="shared" si="278"/>
        <v>0</v>
      </c>
      <c r="S1158" s="235">
        <f t="shared" si="279"/>
        <v>5300</v>
      </c>
      <c r="X1158" s="441"/>
      <c r="Z1158" s="240">
        <f t="shared" si="280"/>
        <v>0</v>
      </c>
      <c r="AA1158" s="234">
        <f t="shared" si="281"/>
        <v>0.73529411764705888</v>
      </c>
      <c r="AB1158" s="235">
        <f t="shared" si="282"/>
        <v>0</v>
      </c>
      <c r="AC1158" s="235">
        <f t="shared" si="283"/>
        <v>5300</v>
      </c>
      <c r="AH1158" s="441"/>
      <c r="AJ1158" s="240">
        <f t="shared" si="284"/>
        <v>0</v>
      </c>
      <c r="AK1158" s="234">
        <f t="shared" si="285"/>
        <v>0.73529411764705888</v>
      </c>
      <c r="AL1158" s="235">
        <f t="shared" si="286"/>
        <v>0</v>
      </c>
      <c r="AM1158" s="235">
        <f t="shared" si="287"/>
        <v>5300</v>
      </c>
      <c r="AR1158" s="441"/>
    </row>
    <row r="1159" spans="2:44" ht="12.6" hidden="1" customHeight="1" outlineLevel="1" x14ac:dyDescent="0.2">
      <c r="B1159" s="456">
        <f>'Comm Prop Portfolio'!A1142</f>
        <v>1133</v>
      </c>
      <c r="C1159" s="822">
        <f>'Comm Prop Portfolio'!B1142*(1+$D$8)</f>
        <v>22335960</v>
      </c>
      <c r="D1159" s="823">
        <f>'Comm Prop Portfolio'!C1142*(1+$D$9)</f>
        <v>5570.851200000001</v>
      </c>
      <c r="E1159" s="457"/>
      <c r="F1159" s="234">
        <f t="shared" si="272"/>
        <v>0.35816683052799164</v>
      </c>
      <c r="G1159" s="234">
        <f t="shared" si="273"/>
        <v>0.55229146184001043</v>
      </c>
      <c r="H1159" s="235">
        <f t="shared" si="274"/>
        <v>1995.2941176470592</v>
      </c>
      <c r="I1159" s="235">
        <f t="shared" si="275"/>
        <v>3076.7335529411771</v>
      </c>
      <c r="N1159" s="441"/>
      <c r="P1159" s="240">
        <f t="shared" si="276"/>
        <v>0</v>
      </c>
      <c r="Q1159" s="234">
        <f t="shared" si="277"/>
        <v>0.55229146184001043</v>
      </c>
      <c r="R1159" s="235">
        <f t="shared" si="278"/>
        <v>0</v>
      </c>
      <c r="S1159" s="235">
        <f t="shared" si="279"/>
        <v>3076.7335529411771</v>
      </c>
      <c r="X1159" s="441"/>
      <c r="Z1159" s="240">
        <f t="shared" si="280"/>
        <v>0</v>
      </c>
      <c r="AA1159" s="234">
        <f t="shared" si="281"/>
        <v>0.55229146184001043</v>
      </c>
      <c r="AB1159" s="235">
        <f t="shared" si="282"/>
        <v>0</v>
      </c>
      <c r="AC1159" s="235">
        <f t="shared" si="283"/>
        <v>3076.7335529411771</v>
      </c>
      <c r="AH1159" s="441"/>
      <c r="AJ1159" s="240">
        <f t="shared" si="284"/>
        <v>0</v>
      </c>
      <c r="AK1159" s="234">
        <f t="shared" si="285"/>
        <v>0.55229146184001043</v>
      </c>
      <c r="AL1159" s="235">
        <f t="shared" si="286"/>
        <v>0</v>
      </c>
      <c r="AM1159" s="235">
        <f t="shared" si="287"/>
        <v>3076.7335529411771</v>
      </c>
      <c r="AR1159" s="441"/>
    </row>
    <row r="1160" spans="2:44" ht="12.6" hidden="1" customHeight="1" outlineLevel="1" x14ac:dyDescent="0.2">
      <c r="B1160" s="456">
        <f>'Comm Prop Portfolio'!A1143</f>
        <v>1134</v>
      </c>
      <c r="C1160" s="822">
        <f>'Comm Prop Portfolio'!B1143*(1+$D$8)</f>
        <v>6462720</v>
      </c>
      <c r="D1160" s="823">
        <f>'Comm Prop Portfolio'!C1143*(1+$D$9)</f>
        <v>1679.0400000000002</v>
      </c>
      <c r="E1160" s="457"/>
      <c r="F1160" s="234">
        <f t="shared" si="272"/>
        <v>0.69053277876807284</v>
      </c>
      <c r="G1160" s="234">
        <f t="shared" si="273"/>
        <v>0</v>
      </c>
      <c r="H1160" s="235">
        <f t="shared" si="274"/>
        <v>1159.4321568627452</v>
      </c>
      <c r="I1160" s="235">
        <f t="shared" si="275"/>
        <v>0</v>
      </c>
      <c r="N1160" s="441"/>
      <c r="P1160" s="240">
        <f t="shared" si="276"/>
        <v>0</v>
      </c>
      <c r="Q1160" s="234">
        <f t="shared" si="277"/>
        <v>0</v>
      </c>
      <c r="R1160" s="235">
        <f t="shared" si="278"/>
        <v>0</v>
      </c>
      <c r="S1160" s="235">
        <f t="shared" si="279"/>
        <v>0</v>
      </c>
      <c r="X1160" s="441"/>
      <c r="Z1160" s="240">
        <f t="shared" si="280"/>
        <v>0</v>
      </c>
      <c r="AA1160" s="234">
        <f t="shared" si="281"/>
        <v>0</v>
      </c>
      <c r="AB1160" s="235">
        <f t="shared" si="282"/>
        <v>0</v>
      </c>
      <c r="AC1160" s="235">
        <f t="shared" si="283"/>
        <v>0</v>
      </c>
      <c r="AH1160" s="441"/>
      <c r="AJ1160" s="240">
        <f t="shared" si="284"/>
        <v>0</v>
      </c>
      <c r="AK1160" s="234">
        <f t="shared" si="285"/>
        <v>0</v>
      </c>
      <c r="AL1160" s="235">
        <f t="shared" si="286"/>
        <v>0</v>
      </c>
      <c r="AM1160" s="235">
        <f t="shared" si="287"/>
        <v>0</v>
      </c>
      <c r="AR1160" s="441"/>
    </row>
    <row r="1161" spans="2:44" ht="12.6" hidden="1" customHeight="1" outlineLevel="1" x14ac:dyDescent="0.2">
      <c r="B1161" s="456">
        <f>'Comm Prop Portfolio'!A1144</f>
        <v>1135</v>
      </c>
      <c r="C1161" s="822">
        <f>'Comm Prop Portfolio'!B1144*(1+$D$8)</f>
        <v>3317040</v>
      </c>
      <c r="D1161" s="823">
        <f>'Comm Prop Portfolio'!C1144*(1+$D$9)</f>
        <v>896.25120000000004</v>
      </c>
      <c r="E1161" s="457"/>
      <c r="F1161" s="234">
        <f t="shared" si="272"/>
        <v>0.39705279405735233</v>
      </c>
      <c r="G1161" s="234">
        <f t="shared" si="273"/>
        <v>0</v>
      </c>
      <c r="H1161" s="235">
        <f t="shared" si="274"/>
        <v>355.8590431372549</v>
      </c>
      <c r="I1161" s="235">
        <f t="shared" si="275"/>
        <v>0</v>
      </c>
      <c r="N1161" s="441"/>
      <c r="P1161" s="240">
        <f t="shared" si="276"/>
        <v>0</v>
      </c>
      <c r="Q1161" s="234">
        <f t="shared" si="277"/>
        <v>0</v>
      </c>
      <c r="R1161" s="235">
        <f t="shared" si="278"/>
        <v>0</v>
      </c>
      <c r="S1161" s="235">
        <f t="shared" si="279"/>
        <v>0</v>
      </c>
      <c r="X1161" s="441"/>
      <c r="Z1161" s="240">
        <f t="shared" si="280"/>
        <v>0</v>
      </c>
      <c r="AA1161" s="234">
        <f t="shared" si="281"/>
        <v>0</v>
      </c>
      <c r="AB1161" s="235">
        <f t="shared" si="282"/>
        <v>0</v>
      </c>
      <c r="AC1161" s="235">
        <f t="shared" si="283"/>
        <v>0</v>
      </c>
      <c r="AH1161" s="441"/>
      <c r="AJ1161" s="240">
        <f t="shared" si="284"/>
        <v>0</v>
      </c>
      <c r="AK1161" s="234">
        <f t="shared" si="285"/>
        <v>0</v>
      </c>
      <c r="AL1161" s="235">
        <f t="shared" si="286"/>
        <v>0</v>
      </c>
      <c r="AM1161" s="235">
        <f t="shared" si="287"/>
        <v>0</v>
      </c>
      <c r="AR1161" s="441"/>
    </row>
    <row r="1162" spans="2:44" ht="12.6" hidden="1" customHeight="1" outlineLevel="1" x14ac:dyDescent="0.2">
      <c r="B1162" s="456">
        <f>'Comm Prop Portfolio'!A1145</f>
        <v>1136</v>
      </c>
      <c r="C1162" s="822">
        <f>'Comm Prop Portfolio'!B1145*(1+$D$8)</f>
        <v>40800000</v>
      </c>
      <c r="D1162" s="823">
        <f>'Comm Prop Portfolio'!C1145*(1+$D$9)</f>
        <v>10600</v>
      </c>
      <c r="E1162" s="457"/>
      <c r="F1162" s="234">
        <f t="shared" si="272"/>
        <v>0.19607843137254902</v>
      </c>
      <c r="G1162" s="234">
        <f t="shared" si="273"/>
        <v>0.73529411764705888</v>
      </c>
      <c r="H1162" s="235">
        <f t="shared" si="274"/>
        <v>2078.4313725490197</v>
      </c>
      <c r="I1162" s="235">
        <f t="shared" si="275"/>
        <v>7794.1176470588243</v>
      </c>
      <c r="N1162" s="441"/>
      <c r="P1162" s="240">
        <f t="shared" si="276"/>
        <v>0</v>
      </c>
      <c r="Q1162" s="234">
        <f t="shared" si="277"/>
        <v>0.73529411764705888</v>
      </c>
      <c r="R1162" s="235">
        <f t="shared" si="278"/>
        <v>0</v>
      </c>
      <c r="S1162" s="235">
        <f t="shared" si="279"/>
        <v>7794.1176470588243</v>
      </c>
      <c r="X1162" s="441"/>
      <c r="Z1162" s="240">
        <f t="shared" si="280"/>
        <v>0</v>
      </c>
      <c r="AA1162" s="234">
        <f t="shared" si="281"/>
        <v>0.73529411764705888</v>
      </c>
      <c r="AB1162" s="235">
        <f t="shared" si="282"/>
        <v>0</v>
      </c>
      <c r="AC1162" s="235">
        <f t="shared" si="283"/>
        <v>7794.1176470588243</v>
      </c>
      <c r="AH1162" s="441"/>
      <c r="AJ1162" s="240">
        <f t="shared" si="284"/>
        <v>0</v>
      </c>
      <c r="AK1162" s="234">
        <f t="shared" si="285"/>
        <v>0.73529411764705888</v>
      </c>
      <c r="AL1162" s="235">
        <f t="shared" si="286"/>
        <v>0</v>
      </c>
      <c r="AM1162" s="235">
        <f t="shared" si="287"/>
        <v>7794.1176470588243</v>
      </c>
      <c r="AR1162" s="441"/>
    </row>
    <row r="1163" spans="2:44" ht="12.6" hidden="1" customHeight="1" outlineLevel="1" x14ac:dyDescent="0.2">
      <c r="B1163" s="456">
        <f>'Comm Prop Portfolio'!A1146</f>
        <v>1137</v>
      </c>
      <c r="C1163" s="822">
        <f>'Comm Prop Portfolio'!B1146*(1+$D$8)</f>
        <v>40800000</v>
      </c>
      <c r="D1163" s="823">
        <f>'Comm Prop Portfolio'!C1146*(1+$D$9)</f>
        <v>8904</v>
      </c>
      <c r="E1163" s="457"/>
      <c r="F1163" s="234">
        <f t="shared" si="272"/>
        <v>0.19607843137254902</v>
      </c>
      <c r="G1163" s="234">
        <f t="shared" si="273"/>
        <v>0.73529411764705888</v>
      </c>
      <c r="H1163" s="235">
        <f t="shared" si="274"/>
        <v>1745.8823529411764</v>
      </c>
      <c r="I1163" s="235">
        <f t="shared" si="275"/>
        <v>6547.0588235294126</v>
      </c>
      <c r="N1163" s="441"/>
      <c r="P1163" s="240">
        <f t="shared" si="276"/>
        <v>0</v>
      </c>
      <c r="Q1163" s="234">
        <f t="shared" si="277"/>
        <v>0.73529411764705888</v>
      </c>
      <c r="R1163" s="235">
        <f t="shared" si="278"/>
        <v>0</v>
      </c>
      <c r="S1163" s="235">
        <f t="shared" si="279"/>
        <v>6547.0588235294126</v>
      </c>
      <c r="X1163" s="441"/>
      <c r="Z1163" s="240">
        <f t="shared" si="280"/>
        <v>0</v>
      </c>
      <c r="AA1163" s="234">
        <f t="shared" si="281"/>
        <v>0.73529411764705888</v>
      </c>
      <c r="AB1163" s="235">
        <f t="shared" si="282"/>
        <v>0</v>
      </c>
      <c r="AC1163" s="235">
        <f t="shared" si="283"/>
        <v>6547.0588235294126</v>
      </c>
      <c r="AH1163" s="441"/>
      <c r="AJ1163" s="240">
        <f t="shared" si="284"/>
        <v>0</v>
      </c>
      <c r="AK1163" s="234">
        <f t="shared" si="285"/>
        <v>0.73529411764705888</v>
      </c>
      <c r="AL1163" s="235">
        <f t="shared" si="286"/>
        <v>0</v>
      </c>
      <c r="AM1163" s="235">
        <f t="shared" si="287"/>
        <v>6547.0588235294126</v>
      </c>
      <c r="AR1163" s="441"/>
    </row>
    <row r="1164" spans="2:44" ht="12.6" hidden="1" customHeight="1" outlineLevel="1" x14ac:dyDescent="0.2">
      <c r="B1164" s="456">
        <f>'Comm Prop Portfolio'!A1147</f>
        <v>1138</v>
      </c>
      <c r="C1164" s="822">
        <f>'Comm Prop Portfolio'!B1147*(1+$D$8)</f>
        <v>5703840</v>
      </c>
      <c r="D1164" s="823">
        <f>'Comm Prop Portfolio'!C1147*(1+$D$9)</f>
        <v>1778.2560000000001</v>
      </c>
      <c r="E1164" s="457"/>
      <c r="F1164" s="234">
        <f t="shared" si="272"/>
        <v>0.64935902830373926</v>
      </c>
      <c r="G1164" s="234">
        <f t="shared" si="273"/>
        <v>0</v>
      </c>
      <c r="H1164" s="235">
        <f t="shared" si="274"/>
        <v>1154.7265882352942</v>
      </c>
      <c r="I1164" s="235">
        <f t="shared" si="275"/>
        <v>0</v>
      </c>
      <c r="N1164" s="441"/>
      <c r="P1164" s="240">
        <f t="shared" si="276"/>
        <v>0</v>
      </c>
      <c r="Q1164" s="234">
        <f t="shared" si="277"/>
        <v>0</v>
      </c>
      <c r="R1164" s="235">
        <f t="shared" si="278"/>
        <v>0</v>
      </c>
      <c r="S1164" s="235">
        <f t="shared" si="279"/>
        <v>0</v>
      </c>
      <c r="X1164" s="441"/>
      <c r="Z1164" s="240">
        <f t="shared" si="280"/>
        <v>0</v>
      </c>
      <c r="AA1164" s="234">
        <f t="shared" si="281"/>
        <v>0</v>
      </c>
      <c r="AB1164" s="235">
        <f t="shared" si="282"/>
        <v>0</v>
      </c>
      <c r="AC1164" s="235">
        <f t="shared" si="283"/>
        <v>0</v>
      </c>
      <c r="AH1164" s="441"/>
      <c r="AJ1164" s="240">
        <f t="shared" si="284"/>
        <v>0</v>
      </c>
      <c r="AK1164" s="234">
        <f t="shared" si="285"/>
        <v>0</v>
      </c>
      <c r="AL1164" s="235">
        <f t="shared" si="286"/>
        <v>0</v>
      </c>
      <c r="AM1164" s="235">
        <f t="shared" si="287"/>
        <v>0</v>
      </c>
      <c r="AR1164" s="441"/>
    </row>
    <row r="1165" spans="2:44" ht="12.6" hidden="1" customHeight="1" outlineLevel="1" x14ac:dyDescent="0.2">
      <c r="B1165" s="456">
        <f>'Comm Prop Portfolio'!A1148</f>
        <v>1139</v>
      </c>
      <c r="C1165" s="822">
        <f>'Comm Prop Portfolio'!B1148*(1+$D$8)</f>
        <v>40800000</v>
      </c>
      <c r="D1165" s="823">
        <f>'Comm Prop Portfolio'!C1148*(1+$D$9)</f>
        <v>7632</v>
      </c>
      <c r="E1165" s="457"/>
      <c r="F1165" s="234">
        <f t="shared" si="272"/>
        <v>0.19607843137254902</v>
      </c>
      <c r="G1165" s="234">
        <f t="shared" si="273"/>
        <v>0.73529411764705888</v>
      </c>
      <c r="H1165" s="235">
        <f t="shared" si="274"/>
        <v>1496.4705882352941</v>
      </c>
      <c r="I1165" s="235">
        <f t="shared" si="275"/>
        <v>5611.7647058823532</v>
      </c>
      <c r="N1165" s="441"/>
      <c r="P1165" s="240">
        <f t="shared" si="276"/>
        <v>0</v>
      </c>
      <c r="Q1165" s="234">
        <f t="shared" si="277"/>
        <v>0.73529411764705888</v>
      </c>
      <c r="R1165" s="235">
        <f t="shared" si="278"/>
        <v>0</v>
      </c>
      <c r="S1165" s="235">
        <f t="shared" si="279"/>
        <v>5611.7647058823532</v>
      </c>
      <c r="X1165" s="441"/>
      <c r="Z1165" s="240">
        <f t="shared" si="280"/>
        <v>0</v>
      </c>
      <c r="AA1165" s="234">
        <f t="shared" si="281"/>
        <v>0.73529411764705888</v>
      </c>
      <c r="AB1165" s="235">
        <f t="shared" si="282"/>
        <v>0</v>
      </c>
      <c r="AC1165" s="235">
        <f t="shared" si="283"/>
        <v>5611.7647058823532</v>
      </c>
      <c r="AH1165" s="441"/>
      <c r="AJ1165" s="240">
        <f t="shared" si="284"/>
        <v>0</v>
      </c>
      <c r="AK1165" s="234">
        <f t="shared" si="285"/>
        <v>0.73529411764705888</v>
      </c>
      <c r="AL1165" s="235">
        <f t="shared" si="286"/>
        <v>0</v>
      </c>
      <c r="AM1165" s="235">
        <f t="shared" si="287"/>
        <v>5611.7647058823532</v>
      </c>
      <c r="AR1165" s="441"/>
    </row>
    <row r="1166" spans="2:44" ht="12.6" hidden="1" customHeight="1" outlineLevel="1" x14ac:dyDescent="0.2">
      <c r="B1166" s="456">
        <f>'Comm Prop Portfolio'!A1149</f>
        <v>1140</v>
      </c>
      <c r="C1166" s="822">
        <f>'Comm Prop Portfolio'!B1149*(1+$D$8)</f>
        <v>6156720</v>
      </c>
      <c r="D1166" s="823">
        <f>'Comm Prop Portfolio'!C1149*(1+$D$9)</f>
        <v>1151.6688000000001</v>
      </c>
      <c r="E1166" s="457"/>
      <c r="F1166" s="234">
        <f t="shared" si="272"/>
        <v>0.67515170415416004</v>
      </c>
      <c r="G1166" s="234">
        <f t="shared" si="273"/>
        <v>0</v>
      </c>
      <c r="H1166" s="235">
        <f t="shared" si="274"/>
        <v>777.55115294117661</v>
      </c>
      <c r="I1166" s="235">
        <f t="shared" si="275"/>
        <v>0</v>
      </c>
      <c r="N1166" s="441"/>
      <c r="P1166" s="240">
        <f t="shared" si="276"/>
        <v>0</v>
      </c>
      <c r="Q1166" s="234">
        <f t="shared" si="277"/>
        <v>0</v>
      </c>
      <c r="R1166" s="235">
        <f t="shared" si="278"/>
        <v>0</v>
      </c>
      <c r="S1166" s="235">
        <f t="shared" si="279"/>
        <v>0</v>
      </c>
      <c r="X1166" s="441"/>
      <c r="Z1166" s="240">
        <f t="shared" si="280"/>
        <v>0</v>
      </c>
      <c r="AA1166" s="234">
        <f t="shared" si="281"/>
        <v>0</v>
      </c>
      <c r="AB1166" s="235">
        <f t="shared" si="282"/>
        <v>0</v>
      </c>
      <c r="AC1166" s="235">
        <f t="shared" si="283"/>
        <v>0</v>
      </c>
      <c r="AH1166" s="441"/>
      <c r="AJ1166" s="240">
        <f t="shared" si="284"/>
        <v>0</v>
      </c>
      <c r="AK1166" s="234">
        <f t="shared" si="285"/>
        <v>0</v>
      </c>
      <c r="AL1166" s="235">
        <f t="shared" si="286"/>
        <v>0</v>
      </c>
      <c r="AM1166" s="235">
        <f t="shared" si="287"/>
        <v>0</v>
      </c>
      <c r="AR1166" s="441"/>
    </row>
    <row r="1167" spans="2:44" ht="12.6" hidden="1" customHeight="1" outlineLevel="1" x14ac:dyDescent="0.2">
      <c r="B1167" s="456">
        <f>'Comm Prop Portfolio'!A1150</f>
        <v>1141</v>
      </c>
      <c r="C1167" s="822">
        <f>'Comm Prop Portfolio'!B1150*(1+$D$8)</f>
        <v>1881900</v>
      </c>
      <c r="D1167" s="823">
        <f>'Comm Prop Portfolio'!C1150*(1+$D$9)</f>
        <v>332.46899999999999</v>
      </c>
      <c r="E1167" s="457"/>
      <c r="F1167" s="234">
        <f t="shared" si="272"/>
        <v>0</v>
      </c>
      <c r="G1167" s="234">
        <f t="shared" si="273"/>
        <v>0</v>
      </c>
      <c r="H1167" s="235">
        <f t="shared" si="274"/>
        <v>0</v>
      </c>
      <c r="I1167" s="235">
        <f t="shared" si="275"/>
        <v>0</v>
      </c>
      <c r="N1167" s="441"/>
      <c r="P1167" s="240">
        <f t="shared" si="276"/>
        <v>0</v>
      </c>
      <c r="Q1167" s="234">
        <f t="shared" si="277"/>
        <v>0</v>
      </c>
      <c r="R1167" s="235">
        <f t="shared" si="278"/>
        <v>0</v>
      </c>
      <c r="S1167" s="235">
        <f t="shared" si="279"/>
        <v>0</v>
      </c>
      <c r="X1167" s="441"/>
      <c r="Z1167" s="240">
        <f t="shared" si="280"/>
        <v>0</v>
      </c>
      <c r="AA1167" s="234">
        <f t="shared" si="281"/>
        <v>0</v>
      </c>
      <c r="AB1167" s="235">
        <f t="shared" si="282"/>
        <v>0</v>
      </c>
      <c r="AC1167" s="235">
        <f t="shared" si="283"/>
        <v>0</v>
      </c>
      <c r="AH1167" s="441"/>
      <c r="AJ1167" s="240">
        <f t="shared" si="284"/>
        <v>0</v>
      </c>
      <c r="AK1167" s="234">
        <f t="shared" si="285"/>
        <v>0</v>
      </c>
      <c r="AL1167" s="235">
        <f t="shared" si="286"/>
        <v>0</v>
      </c>
      <c r="AM1167" s="235">
        <f t="shared" si="287"/>
        <v>0</v>
      </c>
      <c r="AR1167" s="441"/>
    </row>
    <row r="1168" spans="2:44" ht="12.6" hidden="1" customHeight="1" outlineLevel="1" x14ac:dyDescent="0.2">
      <c r="B1168" s="456">
        <f>'Comm Prop Portfolio'!A1151</f>
        <v>1142</v>
      </c>
      <c r="C1168" s="822">
        <f>'Comm Prop Portfolio'!B1151*(1+$D$8)</f>
        <v>18878160</v>
      </c>
      <c r="D1168" s="823">
        <f>'Comm Prop Portfolio'!C1151*(1+$D$9)</f>
        <v>4512.2504000000008</v>
      </c>
      <c r="E1168" s="457"/>
      <c r="F1168" s="234">
        <f t="shared" si="272"/>
        <v>0.42377011318899721</v>
      </c>
      <c r="G1168" s="234">
        <f t="shared" si="273"/>
        <v>0.47028735851375347</v>
      </c>
      <c r="H1168" s="235">
        <f t="shared" si="274"/>
        <v>1912.1568627450984</v>
      </c>
      <c r="I1168" s="235">
        <f t="shared" si="275"/>
        <v>2122.054321568628</v>
      </c>
      <c r="N1168" s="441"/>
      <c r="P1168" s="240">
        <f t="shared" si="276"/>
        <v>0</v>
      </c>
      <c r="Q1168" s="234">
        <f t="shared" si="277"/>
        <v>0.47028735851375347</v>
      </c>
      <c r="R1168" s="235">
        <f t="shared" si="278"/>
        <v>0</v>
      </c>
      <c r="S1168" s="235">
        <f t="shared" si="279"/>
        <v>2122.054321568628</v>
      </c>
      <c r="X1168" s="441"/>
      <c r="Z1168" s="240">
        <f t="shared" si="280"/>
        <v>0</v>
      </c>
      <c r="AA1168" s="234">
        <f t="shared" si="281"/>
        <v>0.47028735851375347</v>
      </c>
      <c r="AB1168" s="235">
        <f t="shared" si="282"/>
        <v>0</v>
      </c>
      <c r="AC1168" s="235">
        <f t="shared" si="283"/>
        <v>2122.054321568628</v>
      </c>
      <c r="AH1168" s="441"/>
      <c r="AJ1168" s="240">
        <f t="shared" si="284"/>
        <v>0</v>
      </c>
      <c r="AK1168" s="234">
        <f t="shared" si="285"/>
        <v>0.47028735851375347</v>
      </c>
      <c r="AL1168" s="235">
        <f t="shared" si="286"/>
        <v>0</v>
      </c>
      <c r="AM1168" s="235">
        <f t="shared" si="287"/>
        <v>2122.054321568628</v>
      </c>
      <c r="AR1168" s="441"/>
    </row>
    <row r="1169" spans="2:44" ht="12.6" hidden="1" customHeight="1" outlineLevel="1" x14ac:dyDescent="0.2">
      <c r="B1169" s="456">
        <f>'Comm Prop Portfolio'!A1152</f>
        <v>1143</v>
      </c>
      <c r="C1169" s="822">
        <f>'Comm Prop Portfolio'!B1152*(1+$D$8)</f>
        <v>11369940</v>
      </c>
      <c r="D1169" s="823">
        <f>'Comm Prop Portfolio'!C1152*(1+$D$9)</f>
        <v>2481.3222000000001</v>
      </c>
      <c r="E1169" s="457"/>
      <c r="F1169" s="234">
        <f t="shared" si="272"/>
        <v>0.7036096936307491</v>
      </c>
      <c r="G1169" s="234">
        <f t="shared" si="273"/>
        <v>0.12048788296156356</v>
      </c>
      <c r="H1169" s="235">
        <f t="shared" si="274"/>
        <v>1745.8823529411764</v>
      </c>
      <c r="I1169" s="235">
        <f t="shared" si="275"/>
        <v>298.9692588235294</v>
      </c>
      <c r="N1169" s="441"/>
      <c r="P1169" s="240">
        <f t="shared" si="276"/>
        <v>0</v>
      </c>
      <c r="Q1169" s="234">
        <f t="shared" si="277"/>
        <v>0.12048788296156356</v>
      </c>
      <c r="R1169" s="235">
        <f t="shared" si="278"/>
        <v>0</v>
      </c>
      <c r="S1169" s="235">
        <f t="shared" si="279"/>
        <v>298.9692588235294</v>
      </c>
      <c r="X1169" s="441"/>
      <c r="Z1169" s="240">
        <f t="shared" si="280"/>
        <v>0</v>
      </c>
      <c r="AA1169" s="234">
        <f t="shared" si="281"/>
        <v>0.12048788296156356</v>
      </c>
      <c r="AB1169" s="235">
        <f t="shared" si="282"/>
        <v>0</v>
      </c>
      <c r="AC1169" s="235">
        <f t="shared" si="283"/>
        <v>298.9692588235294</v>
      </c>
      <c r="AH1169" s="441"/>
      <c r="AJ1169" s="240">
        <f t="shared" si="284"/>
        <v>0</v>
      </c>
      <c r="AK1169" s="234">
        <f t="shared" si="285"/>
        <v>0.12048788296156356</v>
      </c>
      <c r="AL1169" s="235">
        <f t="shared" si="286"/>
        <v>0</v>
      </c>
      <c r="AM1169" s="235">
        <f t="shared" si="287"/>
        <v>298.9692588235294</v>
      </c>
      <c r="AR1169" s="441"/>
    </row>
    <row r="1170" spans="2:44" ht="12.6" hidden="1" customHeight="1" outlineLevel="1" x14ac:dyDescent="0.2">
      <c r="B1170" s="456">
        <f>'Comm Prop Portfolio'!A1153</f>
        <v>1144</v>
      </c>
      <c r="C1170" s="822">
        <f>'Comm Prop Portfolio'!B1153*(1+$D$8)</f>
        <v>4010640</v>
      </c>
      <c r="D1170" s="823">
        <f>'Comm Prop Portfolio'!C1153*(1+$D$9)</f>
        <v>541.82960000000003</v>
      </c>
      <c r="E1170" s="457"/>
      <c r="F1170" s="234">
        <f t="shared" si="272"/>
        <v>0.5013264715855823</v>
      </c>
      <c r="G1170" s="234">
        <f t="shared" si="273"/>
        <v>0</v>
      </c>
      <c r="H1170" s="235">
        <f t="shared" si="274"/>
        <v>271.63352156862743</v>
      </c>
      <c r="I1170" s="235">
        <f t="shared" si="275"/>
        <v>0</v>
      </c>
      <c r="N1170" s="441"/>
      <c r="P1170" s="240">
        <f t="shared" si="276"/>
        <v>0</v>
      </c>
      <c r="Q1170" s="234">
        <f t="shared" si="277"/>
        <v>0</v>
      </c>
      <c r="R1170" s="235">
        <f t="shared" si="278"/>
        <v>0</v>
      </c>
      <c r="S1170" s="235">
        <f t="shared" si="279"/>
        <v>0</v>
      </c>
      <c r="X1170" s="441"/>
      <c r="Z1170" s="240">
        <f t="shared" si="280"/>
        <v>0</v>
      </c>
      <c r="AA1170" s="234">
        <f t="shared" si="281"/>
        <v>0</v>
      </c>
      <c r="AB1170" s="235">
        <f t="shared" si="282"/>
        <v>0</v>
      </c>
      <c r="AC1170" s="235">
        <f t="shared" si="283"/>
        <v>0</v>
      </c>
      <c r="AH1170" s="441"/>
      <c r="AJ1170" s="240">
        <f t="shared" si="284"/>
        <v>0</v>
      </c>
      <c r="AK1170" s="234">
        <f t="shared" si="285"/>
        <v>0</v>
      </c>
      <c r="AL1170" s="235">
        <f t="shared" si="286"/>
        <v>0</v>
      </c>
      <c r="AM1170" s="235">
        <f t="shared" si="287"/>
        <v>0</v>
      </c>
      <c r="AR1170" s="441"/>
    </row>
    <row r="1171" spans="2:44" ht="12.6" hidden="1" customHeight="1" outlineLevel="1" x14ac:dyDescent="0.2">
      <c r="B1171" s="456">
        <f>'Comm Prop Portfolio'!A1154</f>
        <v>1145</v>
      </c>
      <c r="C1171" s="822">
        <f>'Comm Prop Portfolio'!B1154*(1+$D$8)</f>
        <v>8500680</v>
      </c>
      <c r="D1171" s="823">
        <f>'Comm Prop Portfolio'!C1154*(1+$D$9)</f>
        <v>2738.5524</v>
      </c>
      <c r="E1171" s="457"/>
      <c r="F1171" s="234">
        <f t="shared" si="272"/>
        <v>0.76472470437659101</v>
      </c>
      <c r="G1171" s="234">
        <f t="shared" si="273"/>
        <v>0</v>
      </c>
      <c r="H1171" s="235">
        <f t="shared" si="274"/>
        <v>2094.2386745098038</v>
      </c>
      <c r="I1171" s="235">
        <f t="shared" si="275"/>
        <v>0</v>
      </c>
      <c r="N1171" s="441"/>
      <c r="P1171" s="240">
        <f t="shared" si="276"/>
        <v>0</v>
      </c>
      <c r="Q1171" s="234">
        <f t="shared" si="277"/>
        <v>0</v>
      </c>
      <c r="R1171" s="235">
        <f t="shared" si="278"/>
        <v>0</v>
      </c>
      <c r="S1171" s="235">
        <f t="shared" si="279"/>
        <v>0</v>
      </c>
      <c r="X1171" s="441"/>
      <c r="Z1171" s="240">
        <f t="shared" si="280"/>
        <v>0</v>
      </c>
      <c r="AA1171" s="234">
        <f t="shared" si="281"/>
        <v>0</v>
      </c>
      <c r="AB1171" s="235">
        <f t="shared" si="282"/>
        <v>0</v>
      </c>
      <c r="AC1171" s="235">
        <f t="shared" si="283"/>
        <v>0</v>
      </c>
      <c r="AH1171" s="441"/>
      <c r="AJ1171" s="240">
        <f t="shared" si="284"/>
        <v>0</v>
      </c>
      <c r="AK1171" s="234">
        <f t="shared" si="285"/>
        <v>0</v>
      </c>
      <c r="AL1171" s="235">
        <f t="shared" si="286"/>
        <v>0</v>
      </c>
      <c r="AM1171" s="235">
        <f t="shared" si="287"/>
        <v>0</v>
      </c>
      <c r="AR1171" s="441"/>
    </row>
    <row r="1172" spans="2:44" ht="12.6" hidden="1" customHeight="1" outlineLevel="1" x14ac:dyDescent="0.2">
      <c r="B1172" s="456">
        <f>'Comm Prop Portfolio'!A1155</f>
        <v>1146</v>
      </c>
      <c r="C1172" s="822">
        <f>'Comm Prop Portfolio'!B1155*(1+$D$8)</f>
        <v>1677900</v>
      </c>
      <c r="D1172" s="823">
        <f>'Comm Prop Portfolio'!C1155*(1+$D$9)</f>
        <v>453.36200000000002</v>
      </c>
      <c r="E1172" s="457"/>
      <c r="F1172" s="234">
        <f t="shared" si="272"/>
        <v>0</v>
      </c>
      <c r="G1172" s="234">
        <f t="shared" si="273"/>
        <v>0</v>
      </c>
      <c r="H1172" s="235">
        <f t="shared" si="274"/>
        <v>0</v>
      </c>
      <c r="I1172" s="235">
        <f t="shared" si="275"/>
        <v>0</v>
      </c>
      <c r="N1172" s="441"/>
      <c r="P1172" s="240">
        <f t="shared" si="276"/>
        <v>0</v>
      </c>
      <c r="Q1172" s="234">
        <f t="shared" si="277"/>
        <v>0</v>
      </c>
      <c r="R1172" s="235">
        <f t="shared" si="278"/>
        <v>0</v>
      </c>
      <c r="S1172" s="235">
        <f t="shared" si="279"/>
        <v>0</v>
      </c>
      <c r="X1172" s="441"/>
      <c r="Z1172" s="240">
        <f t="shared" si="280"/>
        <v>0</v>
      </c>
      <c r="AA1172" s="234">
        <f t="shared" si="281"/>
        <v>0</v>
      </c>
      <c r="AB1172" s="235">
        <f t="shared" si="282"/>
        <v>0</v>
      </c>
      <c r="AC1172" s="235">
        <f t="shared" si="283"/>
        <v>0</v>
      </c>
      <c r="AH1172" s="441"/>
      <c r="AJ1172" s="240">
        <f t="shared" si="284"/>
        <v>0</v>
      </c>
      <c r="AK1172" s="234">
        <f t="shared" si="285"/>
        <v>0</v>
      </c>
      <c r="AL1172" s="235">
        <f t="shared" si="286"/>
        <v>0</v>
      </c>
      <c r="AM1172" s="235">
        <f t="shared" si="287"/>
        <v>0</v>
      </c>
      <c r="AR1172" s="441"/>
    </row>
    <row r="1173" spans="2:44" ht="12.6" hidden="1" customHeight="1" outlineLevel="1" x14ac:dyDescent="0.2">
      <c r="B1173" s="456">
        <f>'Comm Prop Portfolio'!A1156</f>
        <v>1147</v>
      </c>
      <c r="C1173" s="822">
        <f>'Comm Prop Portfolio'!B1156*(1+$D$8)</f>
        <v>30283800</v>
      </c>
      <c r="D1173" s="823">
        <f>'Comm Prop Portfolio'!C1156*(1+$D$9)</f>
        <v>7553.1360000000004</v>
      </c>
      <c r="E1173" s="457"/>
      <c r="F1173" s="234">
        <f t="shared" si="272"/>
        <v>0.26416764078484206</v>
      </c>
      <c r="G1173" s="234">
        <f t="shared" si="273"/>
        <v>0.66979044901894746</v>
      </c>
      <c r="H1173" s="235">
        <f t="shared" si="274"/>
        <v>1995.294117647059</v>
      </c>
      <c r="I1173" s="235">
        <f t="shared" si="275"/>
        <v>5059.018352941177</v>
      </c>
      <c r="N1173" s="441"/>
      <c r="P1173" s="240">
        <f t="shared" si="276"/>
        <v>0</v>
      </c>
      <c r="Q1173" s="234">
        <f t="shared" si="277"/>
        <v>0.66979044901894746</v>
      </c>
      <c r="R1173" s="235">
        <f t="shared" si="278"/>
        <v>0</v>
      </c>
      <c r="S1173" s="235">
        <f t="shared" si="279"/>
        <v>5059.018352941177</v>
      </c>
      <c r="X1173" s="441"/>
      <c r="Z1173" s="240">
        <f t="shared" si="280"/>
        <v>0</v>
      </c>
      <c r="AA1173" s="234">
        <f t="shared" si="281"/>
        <v>0.66979044901894746</v>
      </c>
      <c r="AB1173" s="235">
        <f t="shared" si="282"/>
        <v>0</v>
      </c>
      <c r="AC1173" s="235">
        <f t="shared" si="283"/>
        <v>5059.018352941177</v>
      </c>
      <c r="AH1173" s="441"/>
      <c r="AJ1173" s="240">
        <f t="shared" si="284"/>
        <v>0</v>
      </c>
      <c r="AK1173" s="234">
        <f t="shared" si="285"/>
        <v>0.66979044901894746</v>
      </c>
      <c r="AL1173" s="235">
        <f t="shared" si="286"/>
        <v>0</v>
      </c>
      <c r="AM1173" s="235">
        <f t="shared" si="287"/>
        <v>5059.018352941177</v>
      </c>
      <c r="AR1173" s="441"/>
    </row>
    <row r="1174" spans="2:44" ht="12.6" hidden="1" customHeight="1" outlineLevel="1" x14ac:dyDescent="0.2">
      <c r="B1174" s="456">
        <f>'Comm Prop Portfolio'!A1157</f>
        <v>1148</v>
      </c>
      <c r="C1174" s="822">
        <f>'Comm Prop Portfolio'!B1157*(1+$D$8)</f>
        <v>13081500</v>
      </c>
      <c r="D1174" s="823">
        <f>'Comm Prop Portfolio'!C1157*(1+$D$9)</f>
        <v>2039.1750000000002</v>
      </c>
      <c r="E1174" s="457"/>
      <c r="F1174" s="234">
        <f t="shared" si="272"/>
        <v>0.61155066315025031</v>
      </c>
      <c r="G1174" s="234">
        <f t="shared" si="273"/>
        <v>0.23556167106218706</v>
      </c>
      <c r="H1174" s="235">
        <f t="shared" si="274"/>
        <v>1247.0588235294117</v>
      </c>
      <c r="I1174" s="235">
        <f t="shared" si="275"/>
        <v>480.35147058823532</v>
      </c>
      <c r="N1174" s="441"/>
      <c r="P1174" s="240">
        <f t="shared" si="276"/>
        <v>0</v>
      </c>
      <c r="Q1174" s="234">
        <f t="shared" si="277"/>
        <v>0.23556167106218706</v>
      </c>
      <c r="R1174" s="235">
        <f t="shared" si="278"/>
        <v>0</v>
      </c>
      <c r="S1174" s="235">
        <f t="shared" si="279"/>
        <v>480.35147058823532</v>
      </c>
      <c r="X1174" s="441"/>
      <c r="Z1174" s="240">
        <f t="shared" si="280"/>
        <v>0</v>
      </c>
      <c r="AA1174" s="234">
        <f t="shared" si="281"/>
        <v>0.23556167106218706</v>
      </c>
      <c r="AB1174" s="235">
        <f t="shared" si="282"/>
        <v>0</v>
      </c>
      <c r="AC1174" s="235">
        <f t="shared" si="283"/>
        <v>480.35147058823532</v>
      </c>
      <c r="AH1174" s="441"/>
      <c r="AJ1174" s="240">
        <f t="shared" si="284"/>
        <v>0</v>
      </c>
      <c r="AK1174" s="234">
        <f t="shared" si="285"/>
        <v>0.23556167106218706</v>
      </c>
      <c r="AL1174" s="235">
        <f t="shared" si="286"/>
        <v>0</v>
      </c>
      <c r="AM1174" s="235">
        <f t="shared" si="287"/>
        <v>480.35147058823532</v>
      </c>
      <c r="AR1174" s="441"/>
    </row>
    <row r="1175" spans="2:44" ht="12.6" hidden="1" customHeight="1" outlineLevel="1" x14ac:dyDescent="0.2">
      <c r="B1175" s="456">
        <f>'Comm Prop Portfolio'!A1158</f>
        <v>1149</v>
      </c>
      <c r="C1175" s="822">
        <f>'Comm Prop Portfolio'!B1158*(1+$D$8)</f>
        <v>6843180</v>
      </c>
      <c r="D1175" s="823">
        <f>'Comm Prop Portfolio'!C1158*(1+$D$9)</f>
        <v>1920.1158000000003</v>
      </c>
      <c r="E1175" s="457"/>
      <c r="F1175" s="234">
        <f t="shared" si="272"/>
        <v>0.70773821527418534</v>
      </c>
      <c r="G1175" s="234">
        <f t="shared" si="273"/>
        <v>0</v>
      </c>
      <c r="H1175" s="235">
        <f t="shared" si="274"/>
        <v>1358.9393294117649</v>
      </c>
      <c r="I1175" s="235">
        <f t="shared" si="275"/>
        <v>0</v>
      </c>
      <c r="N1175" s="441"/>
      <c r="P1175" s="240">
        <f t="shared" si="276"/>
        <v>0</v>
      </c>
      <c r="Q1175" s="234">
        <f t="shared" si="277"/>
        <v>0</v>
      </c>
      <c r="R1175" s="235">
        <f t="shared" si="278"/>
        <v>0</v>
      </c>
      <c r="S1175" s="235">
        <f t="shared" si="279"/>
        <v>0</v>
      </c>
      <c r="X1175" s="441"/>
      <c r="Z1175" s="240">
        <f t="shared" si="280"/>
        <v>0</v>
      </c>
      <c r="AA1175" s="234">
        <f t="shared" si="281"/>
        <v>0</v>
      </c>
      <c r="AB1175" s="235">
        <f t="shared" si="282"/>
        <v>0</v>
      </c>
      <c r="AC1175" s="235">
        <f t="shared" si="283"/>
        <v>0</v>
      </c>
      <c r="AH1175" s="441"/>
      <c r="AJ1175" s="240">
        <f t="shared" si="284"/>
        <v>0</v>
      </c>
      <c r="AK1175" s="234">
        <f t="shared" si="285"/>
        <v>0</v>
      </c>
      <c r="AL1175" s="235">
        <f t="shared" si="286"/>
        <v>0</v>
      </c>
      <c r="AM1175" s="235">
        <f t="shared" si="287"/>
        <v>0</v>
      </c>
      <c r="AR1175" s="441"/>
    </row>
    <row r="1176" spans="2:44" ht="12.6" hidden="1" customHeight="1" outlineLevel="1" x14ac:dyDescent="0.2">
      <c r="B1176" s="456">
        <f>'Comm Prop Portfolio'!A1159</f>
        <v>1150</v>
      </c>
      <c r="C1176" s="822">
        <f>'Comm Prop Portfolio'!B1159*(1+$D$8)</f>
        <v>18837360</v>
      </c>
      <c r="D1176" s="823">
        <f>'Comm Prop Portfolio'!C1159*(1+$D$9)</f>
        <v>3719.4552000000003</v>
      </c>
      <c r="E1176" s="457"/>
      <c r="F1176" s="234">
        <f t="shared" si="272"/>
        <v>0.42468796052100721</v>
      </c>
      <c r="G1176" s="234">
        <f t="shared" si="273"/>
        <v>0.46914004934874104</v>
      </c>
      <c r="H1176" s="235">
        <f t="shared" si="274"/>
        <v>1579.607843137255</v>
      </c>
      <c r="I1176" s="235">
        <f t="shared" si="275"/>
        <v>1744.9453960784317</v>
      </c>
      <c r="N1176" s="441"/>
      <c r="P1176" s="240">
        <f t="shared" si="276"/>
        <v>0</v>
      </c>
      <c r="Q1176" s="234">
        <f t="shared" si="277"/>
        <v>0.46914004934874104</v>
      </c>
      <c r="R1176" s="235">
        <f t="shared" si="278"/>
        <v>0</v>
      </c>
      <c r="S1176" s="235">
        <f t="shared" si="279"/>
        <v>1744.9453960784317</v>
      </c>
      <c r="X1176" s="441"/>
      <c r="Z1176" s="240">
        <f t="shared" si="280"/>
        <v>0</v>
      </c>
      <c r="AA1176" s="234">
        <f t="shared" si="281"/>
        <v>0.46914004934874104</v>
      </c>
      <c r="AB1176" s="235">
        <f t="shared" si="282"/>
        <v>0</v>
      </c>
      <c r="AC1176" s="235">
        <f t="shared" si="283"/>
        <v>1744.9453960784317</v>
      </c>
      <c r="AH1176" s="441"/>
      <c r="AJ1176" s="240">
        <f t="shared" si="284"/>
        <v>0</v>
      </c>
      <c r="AK1176" s="234">
        <f t="shared" si="285"/>
        <v>0.46914004934874104</v>
      </c>
      <c r="AL1176" s="235">
        <f t="shared" si="286"/>
        <v>0</v>
      </c>
      <c r="AM1176" s="235">
        <f t="shared" si="287"/>
        <v>1744.9453960784317</v>
      </c>
      <c r="AR1176" s="441"/>
    </row>
    <row r="1177" spans="2:44" ht="12.6" hidden="1" customHeight="1" outlineLevel="1" x14ac:dyDescent="0.2">
      <c r="B1177" s="456">
        <f>'Comm Prop Portfolio'!A1160</f>
        <v>1151</v>
      </c>
      <c r="C1177" s="822">
        <f>'Comm Prop Portfolio'!B1160*(1+$D$8)</f>
        <v>25735620</v>
      </c>
      <c r="D1177" s="823">
        <f>'Comm Prop Portfolio'!C1160*(1+$D$9)</f>
        <v>6953.6636000000008</v>
      </c>
      <c r="E1177" s="457"/>
      <c r="F1177" s="234">
        <f t="shared" si="272"/>
        <v>0.31085320656739568</v>
      </c>
      <c r="G1177" s="234">
        <f t="shared" si="273"/>
        <v>0.61143349179075535</v>
      </c>
      <c r="H1177" s="235">
        <f t="shared" si="274"/>
        <v>2161.5686274509803</v>
      </c>
      <c r="I1177" s="235">
        <f t="shared" si="275"/>
        <v>4251.7028156862743</v>
      </c>
      <c r="N1177" s="441"/>
      <c r="P1177" s="240">
        <f t="shared" si="276"/>
        <v>0</v>
      </c>
      <c r="Q1177" s="234">
        <f t="shared" si="277"/>
        <v>0.61143349179075535</v>
      </c>
      <c r="R1177" s="235">
        <f t="shared" si="278"/>
        <v>0</v>
      </c>
      <c r="S1177" s="235">
        <f t="shared" si="279"/>
        <v>4251.7028156862743</v>
      </c>
      <c r="X1177" s="441"/>
      <c r="Z1177" s="240">
        <f t="shared" si="280"/>
        <v>0</v>
      </c>
      <c r="AA1177" s="234">
        <f t="shared" si="281"/>
        <v>0.61143349179075535</v>
      </c>
      <c r="AB1177" s="235">
        <f t="shared" si="282"/>
        <v>0</v>
      </c>
      <c r="AC1177" s="235">
        <f t="shared" si="283"/>
        <v>4251.7028156862743</v>
      </c>
      <c r="AH1177" s="441"/>
      <c r="AJ1177" s="240">
        <f t="shared" si="284"/>
        <v>0</v>
      </c>
      <c r="AK1177" s="234">
        <f t="shared" si="285"/>
        <v>0.61143349179075535</v>
      </c>
      <c r="AL1177" s="235">
        <f t="shared" si="286"/>
        <v>0</v>
      </c>
      <c r="AM1177" s="235">
        <f t="shared" si="287"/>
        <v>4251.7028156862743</v>
      </c>
      <c r="AR1177" s="441"/>
    </row>
    <row r="1178" spans="2:44" ht="12.6" hidden="1" customHeight="1" outlineLevel="1" x14ac:dyDescent="0.2">
      <c r="B1178" s="456">
        <f>'Comm Prop Portfolio'!A1161</f>
        <v>1152</v>
      </c>
      <c r="C1178" s="822">
        <f>'Comm Prop Portfolio'!B1161*(1+$D$8)</f>
        <v>9822600</v>
      </c>
      <c r="D1178" s="823">
        <f>'Comm Prop Portfolio'!C1161*(1+$D$9)</f>
        <v>1633.248</v>
      </c>
      <c r="E1178" s="457"/>
      <c r="F1178" s="234">
        <f t="shared" si="272"/>
        <v>0.79638792173151707</v>
      </c>
      <c r="G1178" s="234">
        <f t="shared" si="273"/>
        <v>0</v>
      </c>
      <c r="H1178" s="235">
        <f t="shared" si="274"/>
        <v>1300.6989803921567</v>
      </c>
      <c r="I1178" s="235">
        <f t="shared" si="275"/>
        <v>0</v>
      </c>
      <c r="N1178" s="441"/>
      <c r="P1178" s="240">
        <f t="shared" si="276"/>
        <v>0</v>
      </c>
      <c r="Q1178" s="234">
        <f t="shared" si="277"/>
        <v>0</v>
      </c>
      <c r="R1178" s="235">
        <f t="shared" si="278"/>
        <v>0</v>
      </c>
      <c r="S1178" s="235">
        <f t="shared" si="279"/>
        <v>0</v>
      </c>
      <c r="X1178" s="441"/>
      <c r="Z1178" s="240">
        <f t="shared" si="280"/>
        <v>0</v>
      </c>
      <c r="AA1178" s="234">
        <f t="shared" si="281"/>
        <v>0</v>
      </c>
      <c r="AB1178" s="235">
        <f t="shared" si="282"/>
        <v>0</v>
      </c>
      <c r="AC1178" s="235">
        <f t="shared" si="283"/>
        <v>0</v>
      </c>
      <c r="AH1178" s="441"/>
      <c r="AJ1178" s="240">
        <f t="shared" si="284"/>
        <v>0</v>
      </c>
      <c r="AK1178" s="234">
        <f t="shared" si="285"/>
        <v>0</v>
      </c>
      <c r="AL1178" s="235">
        <f t="shared" si="286"/>
        <v>0</v>
      </c>
      <c r="AM1178" s="235">
        <f t="shared" si="287"/>
        <v>0</v>
      </c>
      <c r="AR1178" s="441"/>
    </row>
    <row r="1179" spans="2:44" ht="12.6" hidden="1" customHeight="1" outlineLevel="1" x14ac:dyDescent="0.2">
      <c r="B1179" s="456">
        <f>'Comm Prop Portfolio'!A1162</f>
        <v>1153</v>
      </c>
      <c r="C1179" s="822">
        <f>'Comm Prop Portfolio'!B1162*(1+$D$8)</f>
        <v>35463360</v>
      </c>
      <c r="D1179" s="823">
        <f>'Comm Prop Portfolio'!C1162*(1+$D$9)</f>
        <v>8844.9791999999998</v>
      </c>
      <c r="E1179" s="457"/>
      <c r="F1179" s="234">
        <f t="shared" ref="F1179:F1242" si="288">MAX(0,MIN(H$12,C1179-G$12))/C1179</f>
        <v>0.22558494175396804</v>
      </c>
      <c r="G1179" s="234">
        <f t="shared" ref="G1179:G1242" si="289">MAX(0,MIN(H$13,C1179-G$13))/C1179</f>
        <v>0.71801882280753992</v>
      </c>
      <c r="H1179" s="235">
        <f t="shared" ref="H1179:H1242" si="290">+F1179*D1179</f>
        <v>1995.2941176470588</v>
      </c>
      <c r="I1179" s="235">
        <f t="shared" ref="I1179:I1242" si="291">+G1179*D1179</f>
        <v>6350.8615529411763</v>
      </c>
      <c r="N1179" s="441"/>
      <c r="P1179" s="240">
        <f t="shared" si="276"/>
        <v>0</v>
      </c>
      <c r="Q1179" s="234">
        <f t="shared" si="277"/>
        <v>0.71801882280753992</v>
      </c>
      <c r="R1179" s="235">
        <f t="shared" si="278"/>
        <v>0</v>
      </c>
      <c r="S1179" s="235">
        <f t="shared" si="279"/>
        <v>6350.8615529411763</v>
      </c>
      <c r="X1179" s="441"/>
      <c r="Z1179" s="240">
        <f t="shared" si="280"/>
        <v>0</v>
      </c>
      <c r="AA1179" s="234">
        <f t="shared" si="281"/>
        <v>0.71801882280753992</v>
      </c>
      <c r="AB1179" s="235">
        <f t="shared" si="282"/>
        <v>0</v>
      </c>
      <c r="AC1179" s="235">
        <f t="shared" si="283"/>
        <v>6350.8615529411763</v>
      </c>
      <c r="AH1179" s="441"/>
      <c r="AJ1179" s="240">
        <f t="shared" si="284"/>
        <v>0</v>
      </c>
      <c r="AK1179" s="234">
        <f t="shared" si="285"/>
        <v>0.71801882280753992</v>
      </c>
      <c r="AL1179" s="235">
        <f t="shared" si="286"/>
        <v>0</v>
      </c>
      <c r="AM1179" s="235">
        <f t="shared" si="287"/>
        <v>6350.8615529411763</v>
      </c>
      <c r="AR1179" s="441"/>
    </row>
    <row r="1180" spans="2:44" ht="12.6" hidden="1" customHeight="1" outlineLevel="1" x14ac:dyDescent="0.2">
      <c r="B1180" s="456">
        <f>'Comm Prop Portfolio'!A1163</f>
        <v>1154</v>
      </c>
      <c r="C1180" s="822">
        <f>'Comm Prop Portfolio'!B1163*(1+$D$8)</f>
        <v>28777260</v>
      </c>
      <c r="D1180" s="823">
        <f>'Comm Prop Portfolio'!C1163*(1+$D$9)</f>
        <v>7476.4450000000006</v>
      </c>
      <c r="E1180" s="457"/>
      <c r="F1180" s="234">
        <f t="shared" si="288"/>
        <v>0.2779972797966172</v>
      </c>
      <c r="G1180" s="234">
        <f t="shared" si="289"/>
        <v>0.65250340025422848</v>
      </c>
      <c r="H1180" s="235">
        <f t="shared" si="290"/>
        <v>2078.4313725490197</v>
      </c>
      <c r="I1180" s="235">
        <f t="shared" si="291"/>
        <v>4878.4057843137252</v>
      </c>
      <c r="N1180" s="441"/>
      <c r="P1180" s="240">
        <f t="shared" ref="P1180:P1243" si="292">MAX(0,MIN(R$12,$C1180-Q$12))/$C1180</f>
        <v>0</v>
      </c>
      <c r="Q1180" s="234">
        <f t="shared" ref="Q1180:Q1243" si="293">MAX(0,MIN(R$13,$C1180-Q$13))/$C1180</f>
        <v>0.65250340025422848</v>
      </c>
      <c r="R1180" s="235">
        <f t="shared" ref="R1180:R1243" si="294">+P1180*$D1180</f>
        <v>0</v>
      </c>
      <c r="S1180" s="235">
        <f t="shared" ref="S1180:S1243" si="295">+Q1180*$D1180</f>
        <v>4878.4057843137252</v>
      </c>
      <c r="X1180" s="441"/>
      <c r="Z1180" s="240">
        <f t="shared" ref="Z1180:Z1243" si="296">MAX(0,MIN(AB$12,$C1180-AA$12))/$C1180</f>
        <v>0</v>
      </c>
      <c r="AA1180" s="234">
        <f t="shared" ref="AA1180:AA1243" si="297">MAX(0,MIN(AB$13,$C1180-AA$13))/$C1180</f>
        <v>0.65250340025422848</v>
      </c>
      <c r="AB1180" s="235">
        <f t="shared" ref="AB1180:AB1243" si="298">+Z1180*$D1180</f>
        <v>0</v>
      </c>
      <c r="AC1180" s="235">
        <f t="shared" ref="AC1180:AC1243" si="299">+AA1180*$D1180</f>
        <v>4878.4057843137252</v>
      </c>
      <c r="AH1180" s="441"/>
      <c r="AJ1180" s="240">
        <f t="shared" ref="AJ1180:AJ1243" si="300">MAX(0,MIN(AL$12,$C1180-AK$12))/$C1180</f>
        <v>0</v>
      </c>
      <c r="AK1180" s="234">
        <f t="shared" ref="AK1180:AK1243" si="301">MAX(0,MIN(AL$13,$C1180-AK$13))/$C1180</f>
        <v>0.65250340025422848</v>
      </c>
      <c r="AL1180" s="235">
        <f t="shared" ref="AL1180:AL1243" si="302">+AJ1180*$D1180</f>
        <v>0</v>
      </c>
      <c r="AM1180" s="235">
        <f t="shared" ref="AM1180:AM1243" si="303">+AK1180*$D1180</f>
        <v>4878.4057843137252</v>
      </c>
      <c r="AR1180" s="441"/>
    </row>
    <row r="1181" spans="2:44" ht="12.6" hidden="1" customHeight="1" outlineLevel="1" x14ac:dyDescent="0.2">
      <c r="B1181" s="456">
        <f>'Comm Prop Portfolio'!A1164</f>
        <v>1155</v>
      </c>
      <c r="C1181" s="822">
        <f>'Comm Prop Portfolio'!B1164*(1+$D$8)</f>
        <v>12855060</v>
      </c>
      <c r="D1181" s="823">
        <f>'Comm Prop Portfolio'!C1164*(1+$D$9)</f>
        <v>3606.9785999999999</v>
      </c>
      <c r="E1181" s="457"/>
      <c r="F1181" s="234">
        <f t="shared" si="288"/>
        <v>0.62232303855446802</v>
      </c>
      <c r="G1181" s="234">
        <f t="shared" si="289"/>
        <v>0.22209620180691494</v>
      </c>
      <c r="H1181" s="235">
        <f t="shared" si="290"/>
        <v>2244.705882352941</v>
      </c>
      <c r="I1181" s="235">
        <f t="shared" si="291"/>
        <v>801.09624705882356</v>
      </c>
      <c r="N1181" s="441"/>
      <c r="P1181" s="240">
        <f t="shared" si="292"/>
        <v>0</v>
      </c>
      <c r="Q1181" s="234">
        <f t="shared" si="293"/>
        <v>0.22209620180691494</v>
      </c>
      <c r="R1181" s="235">
        <f t="shared" si="294"/>
        <v>0</v>
      </c>
      <c r="S1181" s="235">
        <f t="shared" si="295"/>
        <v>801.09624705882356</v>
      </c>
      <c r="X1181" s="441"/>
      <c r="Z1181" s="240">
        <f t="shared" si="296"/>
        <v>0</v>
      </c>
      <c r="AA1181" s="234">
        <f t="shared" si="297"/>
        <v>0.22209620180691494</v>
      </c>
      <c r="AB1181" s="235">
        <f t="shared" si="298"/>
        <v>0</v>
      </c>
      <c r="AC1181" s="235">
        <f t="shared" si="299"/>
        <v>801.09624705882356</v>
      </c>
      <c r="AH1181" s="441"/>
      <c r="AJ1181" s="240">
        <f t="shared" si="300"/>
        <v>0</v>
      </c>
      <c r="AK1181" s="234">
        <f t="shared" si="301"/>
        <v>0.22209620180691494</v>
      </c>
      <c r="AL1181" s="235">
        <f t="shared" si="302"/>
        <v>0</v>
      </c>
      <c r="AM1181" s="235">
        <f t="shared" si="303"/>
        <v>801.09624705882356</v>
      </c>
      <c r="AR1181" s="441"/>
    </row>
    <row r="1182" spans="2:44" ht="12.6" hidden="1" customHeight="1" outlineLevel="1" x14ac:dyDescent="0.2">
      <c r="B1182" s="456">
        <f>'Comm Prop Portfolio'!A1165</f>
        <v>1156</v>
      </c>
      <c r="C1182" s="822">
        <f>'Comm Prop Portfolio'!B1165*(1+$D$8)</f>
        <v>18924060</v>
      </c>
      <c r="D1182" s="823">
        <f>'Comm Prop Portfolio'!C1165*(1+$D$9)</f>
        <v>4523.2213999999994</v>
      </c>
      <c r="E1182" s="457"/>
      <c r="F1182" s="234">
        <f t="shared" si="288"/>
        <v>0.42274226566603573</v>
      </c>
      <c r="G1182" s="234">
        <f t="shared" si="289"/>
        <v>0.47157216791745532</v>
      </c>
      <c r="H1182" s="235">
        <f t="shared" si="290"/>
        <v>1912.1568627450979</v>
      </c>
      <c r="I1182" s="235">
        <f t="shared" si="291"/>
        <v>2133.0253215686271</v>
      </c>
      <c r="N1182" s="441"/>
      <c r="P1182" s="240">
        <f t="shared" si="292"/>
        <v>0</v>
      </c>
      <c r="Q1182" s="234">
        <f t="shared" si="293"/>
        <v>0.47157216791745532</v>
      </c>
      <c r="R1182" s="235">
        <f t="shared" si="294"/>
        <v>0</v>
      </c>
      <c r="S1182" s="235">
        <f t="shared" si="295"/>
        <v>2133.0253215686271</v>
      </c>
      <c r="X1182" s="441"/>
      <c r="Z1182" s="240">
        <f t="shared" si="296"/>
        <v>0</v>
      </c>
      <c r="AA1182" s="234">
        <f t="shared" si="297"/>
        <v>0.47157216791745532</v>
      </c>
      <c r="AB1182" s="235">
        <f t="shared" si="298"/>
        <v>0</v>
      </c>
      <c r="AC1182" s="235">
        <f t="shared" si="299"/>
        <v>2133.0253215686271</v>
      </c>
      <c r="AH1182" s="441"/>
      <c r="AJ1182" s="240">
        <f t="shared" si="300"/>
        <v>0</v>
      </c>
      <c r="AK1182" s="234">
        <f t="shared" si="301"/>
        <v>0.47157216791745532</v>
      </c>
      <c r="AL1182" s="235">
        <f t="shared" si="302"/>
        <v>0</v>
      </c>
      <c r="AM1182" s="235">
        <f t="shared" si="303"/>
        <v>2133.0253215686271</v>
      </c>
      <c r="AR1182" s="441"/>
    </row>
    <row r="1183" spans="2:44" ht="12.6" hidden="1" customHeight="1" outlineLevel="1" x14ac:dyDescent="0.2">
      <c r="B1183" s="456">
        <f>'Comm Prop Portfolio'!A1166</f>
        <v>1157</v>
      </c>
      <c r="C1183" s="822">
        <f>'Comm Prop Portfolio'!B1166*(1+$D$8)</f>
        <v>29312760</v>
      </c>
      <c r="D1183" s="823">
        <f>'Comm Prop Portfolio'!C1166*(1+$D$9)</f>
        <v>9443.3068000000003</v>
      </c>
      <c r="E1183" s="457"/>
      <c r="F1183" s="234">
        <f t="shared" si="288"/>
        <v>0.27291868797069946</v>
      </c>
      <c r="G1183" s="234">
        <f t="shared" si="289"/>
        <v>0.65885164003662566</v>
      </c>
      <c r="H1183" s="235">
        <f t="shared" si="290"/>
        <v>2577.2549019607845</v>
      </c>
      <c r="I1183" s="235">
        <f t="shared" si="291"/>
        <v>6221.7381725490195</v>
      </c>
      <c r="N1183" s="441"/>
      <c r="P1183" s="240">
        <f t="shared" si="292"/>
        <v>0</v>
      </c>
      <c r="Q1183" s="234">
        <f t="shared" si="293"/>
        <v>0.65885164003662566</v>
      </c>
      <c r="R1183" s="235">
        <f t="shared" si="294"/>
        <v>0</v>
      </c>
      <c r="S1183" s="235">
        <f t="shared" si="295"/>
        <v>6221.7381725490195</v>
      </c>
      <c r="X1183" s="441"/>
      <c r="Z1183" s="240">
        <f t="shared" si="296"/>
        <v>0</v>
      </c>
      <c r="AA1183" s="234">
        <f t="shared" si="297"/>
        <v>0.65885164003662566</v>
      </c>
      <c r="AB1183" s="235">
        <f t="shared" si="298"/>
        <v>0</v>
      </c>
      <c r="AC1183" s="235">
        <f t="shared" si="299"/>
        <v>6221.7381725490195</v>
      </c>
      <c r="AH1183" s="441"/>
      <c r="AJ1183" s="240">
        <f t="shared" si="300"/>
        <v>0</v>
      </c>
      <c r="AK1183" s="234">
        <f t="shared" si="301"/>
        <v>0.65885164003662566</v>
      </c>
      <c r="AL1183" s="235">
        <f t="shared" si="302"/>
        <v>0</v>
      </c>
      <c r="AM1183" s="235">
        <f t="shared" si="303"/>
        <v>6221.7381725490195</v>
      </c>
      <c r="AR1183" s="441"/>
    </row>
    <row r="1184" spans="2:44" ht="12.6" hidden="1" customHeight="1" outlineLevel="1" x14ac:dyDescent="0.2">
      <c r="B1184" s="456">
        <f>'Comm Prop Portfolio'!A1167</f>
        <v>1158</v>
      </c>
      <c r="C1184" s="822">
        <f>'Comm Prop Portfolio'!B1167*(1+$D$8)</f>
        <v>12952980</v>
      </c>
      <c r="D1184" s="823">
        <f>'Comm Prop Portfolio'!C1167*(1+$D$9)</f>
        <v>2961.4068000000002</v>
      </c>
      <c r="E1184" s="457"/>
      <c r="F1184" s="234">
        <f t="shared" si="288"/>
        <v>0.61761849396818336</v>
      </c>
      <c r="G1184" s="234">
        <f t="shared" si="289"/>
        <v>0.22797688253977078</v>
      </c>
      <c r="H1184" s="235">
        <f t="shared" si="290"/>
        <v>1829.0196078431372</v>
      </c>
      <c r="I1184" s="235">
        <f t="shared" si="291"/>
        <v>675.13229019607854</v>
      </c>
      <c r="N1184" s="441"/>
      <c r="P1184" s="240">
        <f t="shared" si="292"/>
        <v>0</v>
      </c>
      <c r="Q1184" s="234">
        <f t="shared" si="293"/>
        <v>0.22797688253977078</v>
      </c>
      <c r="R1184" s="235">
        <f t="shared" si="294"/>
        <v>0</v>
      </c>
      <c r="S1184" s="235">
        <f t="shared" si="295"/>
        <v>675.13229019607854</v>
      </c>
      <c r="X1184" s="441"/>
      <c r="Z1184" s="240">
        <f t="shared" si="296"/>
        <v>0</v>
      </c>
      <c r="AA1184" s="234">
        <f t="shared" si="297"/>
        <v>0.22797688253977078</v>
      </c>
      <c r="AB1184" s="235">
        <f t="shared" si="298"/>
        <v>0</v>
      </c>
      <c r="AC1184" s="235">
        <f t="shared" si="299"/>
        <v>675.13229019607854</v>
      </c>
      <c r="AH1184" s="441"/>
      <c r="AJ1184" s="240">
        <f t="shared" si="300"/>
        <v>0</v>
      </c>
      <c r="AK1184" s="234">
        <f t="shared" si="301"/>
        <v>0.22797688253977078</v>
      </c>
      <c r="AL1184" s="235">
        <f t="shared" si="302"/>
        <v>0</v>
      </c>
      <c r="AM1184" s="235">
        <f t="shared" si="303"/>
        <v>675.13229019607854</v>
      </c>
      <c r="AR1184" s="441"/>
    </row>
    <row r="1185" spans="2:44" ht="12.6" hidden="1" customHeight="1" outlineLevel="1" x14ac:dyDescent="0.2">
      <c r="B1185" s="456">
        <f>'Comm Prop Portfolio'!A1168</f>
        <v>1159</v>
      </c>
      <c r="C1185" s="822">
        <f>'Comm Prop Portfolio'!B1168*(1+$D$8)</f>
        <v>3187500</v>
      </c>
      <c r="D1185" s="823">
        <f>'Comm Prop Portfolio'!C1168*(1+$D$9)</f>
        <v>993.75</v>
      </c>
      <c r="E1185" s="457"/>
      <c r="F1185" s="234">
        <f t="shared" si="288"/>
        <v>0.37254901960784315</v>
      </c>
      <c r="G1185" s="234">
        <f t="shared" si="289"/>
        <v>0</v>
      </c>
      <c r="H1185" s="235">
        <f t="shared" si="290"/>
        <v>370.22058823529414</v>
      </c>
      <c r="I1185" s="235">
        <f t="shared" si="291"/>
        <v>0</v>
      </c>
      <c r="N1185" s="441"/>
      <c r="P1185" s="240">
        <f t="shared" si="292"/>
        <v>0</v>
      </c>
      <c r="Q1185" s="234">
        <f t="shared" si="293"/>
        <v>0</v>
      </c>
      <c r="R1185" s="235">
        <f t="shared" si="294"/>
        <v>0</v>
      </c>
      <c r="S1185" s="235">
        <f t="shared" si="295"/>
        <v>0</v>
      </c>
      <c r="X1185" s="441"/>
      <c r="Z1185" s="240">
        <f t="shared" si="296"/>
        <v>0</v>
      </c>
      <c r="AA1185" s="234">
        <f t="shared" si="297"/>
        <v>0</v>
      </c>
      <c r="AB1185" s="235">
        <f t="shared" si="298"/>
        <v>0</v>
      </c>
      <c r="AC1185" s="235">
        <f t="shared" si="299"/>
        <v>0</v>
      </c>
      <c r="AH1185" s="441"/>
      <c r="AJ1185" s="240">
        <f t="shared" si="300"/>
        <v>0</v>
      </c>
      <c r="AK1185" s="234">
        <f t="shared" si="301"/>
        <v>0</v>
      </c>
      <c r="AL1185" s="235">
        <f t="shared" si="302"/>
        <v>0</v>
      </c>
      <c r="AM1185" s="235">
        <f t="shared" si="303"/>
        <v>0</v>
      </c>
      <c r="AR1185" s="441"/>
    </row>
    <row r="1186" spans="2:44" ht="12.6" hidden="1" customHeight="1" outlineLevel="1" x14ac:dyDescent="0.2">
      <c r="B1186" s="456">
        <f>'Comm Prop Portfolio'!A1169</f>
        <v>1160</v>
      </c>
      <c r="C1186" s="822">
        <f>'Comm Prop Portfolio'!B1169*(1+$D$8)</f>
        <v>816000</v>
      </c>
      <c r="D1186" s="823">
        <f>'Comm Prop Portfolio'!C1169*(1+$D$9)</f>
        <v>135.68</v>
      </c>
      <c r="E1186" s="457"/>
      <c r="F1186" s="234">
        <f t="shared" si="288"/>
        <v>0</v>
      </c>
      <c r="G1186" s="234">
        <f t="shared" si="289"/>
        <v>0</v>
      </c>
      <c r="H1186" s="235">
        <f t="shared" si="290"/>
        <v>0</v>
      </c>
      <c r="I1186" s="235">
        <f t="shared" si="291"/>
        <v>0</v>
      </c>
      <c r="N1186" s="441"/>
      <c r="P1186" s="240">
        <f t="shared" si="292"/>
        <v>0</v>
      </c>
      <c r="Q1186" s="234">
        <f t="shared" si="293"/>
        <v>0</v>
      </c>
      <c r="R1186" s="235">
        <f t="shared" si="294"/>
        <v>0</v>
      </c>
      <c r="S1186" s="235">
        <f t="shared" si="295"/>
        <v>0</v>
      </c>
      <c r="X1186" s="441"/>
      <c r="Z1186" s="240">
        <f t="shared" si="296"/>
        <v>0</v>
      </c>
      <c r="AA1186" s="234">
        <f t="shared" si="297"/>
        <v>0</v>
      </c>
      <c r="AB1186" s="235">
        <f t="shared" si="298"/>
        <v>0</v>
      </c>
      <c r="AC1186" s="235">
        <f t="shared" si="299"/>
        <v>0</v>
      </c>
      <c r="AH1186" s="441"/>
      <c r="AJ1186" s="240">
        <f t="shared" si="300"/>
        <v>0</v>
      </c>
      <c r="AK1186" s="234">
        <f t="shared" si="301"/>
        <v>0</v>
      </c>
      <c r="AL1186" s="235">
        <f t="shared" si="302"/>
        <v>0</v>
      </c>
      <c r="AM1186" s="235">
        <f t="shared" si="303"/>
        <v>0</v>
      </c>
      <c r="AR1186" s="441"/>
    </row>
    <row r="1187" spans="2:44" ht="12.6" hidden="1" customHeight="1" outlineLevel="1" x14ac:dyDescent="0.2">
      <c r="B1187" s="456">
        <f>'Comm Prop Portfolio'!A1170</f>
        <v>1161</v>
      </c>
      <c r="C1187" s="822">
        <f>'Comm Prop Portfolio'!B1170*(1+$D$8)</f>
        <v>816000</v>
      </c>
      <c r="D1187" s="823">
        <f>'Comm Prop Portfolio'!C1170*(1+$D$9)</f>
        <v>144.16</v>
      </c>
      <c r="E1187" s="457"/>
      <c r="F1187" s="234">
        <f t="shared" si="288"/>
        <v>0</v>
      </c>
      <c r="G1187" s="234">
        <f t="shared" si="289"/>
        <v>0</v>
      </c>
      <c r="H1187" s="235">
        <f t="shared" si="290"/>
        <v>0</v>
      </c>
      <c r="I1187" s="235">
        <f t="shared" si="291"/>
        <v>0</v>
      </c>
      <c r="N1187" s="441"/>
      <c r="P1187" s="240">
        <f t="shared" si="292"/>
        <v>0</v>
      </c>
      <c r="Q1187" s="234">
        <f t="shared" si="293"/>
        <v>0</v>
      </c>
      <c r="R1187" s="235">
        <f t="shared" si="294"/>
        <v>0</v>
      </c>
      <c r="S1187" s="235">
        <f t="shared" si="295"/>
        <v>0</v>
      </c>
      <c r="X1187" s="441"/>
      <c r="Z1187" s="240">
        <f t="shared" si="296"/>
        <v>0</v>
      </c>
      <c r="AA1187" s="234">
        <f t="shared" si="297"/>
        <v>0</v>
      </c>
      <c r="AB1187" s="235">
        <f t="shared" si="298"/>
        <v>0</v>
      </c>
      <c r="AC1187" s="235">
        <f t="shared" si="299"/>
        <v>0</v>
      </c>
      <c r="AH1187" s="441"/>
      <c r="AJ1187" s="240">
        <f t="shared" si="300"/>
        <v>0</v>
      </c>
      <c r="AK1187" s="234">
        <f t="shared" si="301"/>
        <v>0</v>
      </c>
      <c r="AL1187" s="235">
        <f t="shared" si="302"/>
        <v>0</v>
      </c>
      <c r="AM1187" s="235">
        <f t="shared" si="303"/>
        <v>0</v>
      </c>
      <c r="AR1187" s="441"/>
    </row>
    <row r="1188" spans="2:44" ht="12.6" hidden="1" customHeight="1" outlineLevel="1" x14ac:dyDescent="0.2">
      <c r="B1188" s="456">
        <f>'Comm Prop Portfolio'!A1171</f>
        <v>1162</v>
      </c>
      <c r="C1188" s="822">
        <f>'Comm Prop Portfolio'!B1171*(1+$D$8)</f>
        <v>30639780</v>
      </c>
      <c r="D1188" s="823">
        <f>'Comm Prop Portfolio'!C1171*(1+$D$9)</f>
        <v>6368.2680000000009</v>
      </c>
      <c r="E1188" s="457"/>
      <c r="F1188" s="234">
        <f t="shared" si="288"/>
        <v>0.26109848047211826</v>
      </c>
      <c r="G1188" s="234">
        <f t="shared" si="289"/>
        <v>0.67362689940985221</v>
      </c>
      <c r="H1188" s="235">
        <f t="shared" si="290"/>
        <v>1662.7450980392159</v>
      </c>
      <c r="I1188" s="235">
        <f t="shared" si="291"/>
        <v>4289.8366274509817</v>
      </c>
      <c r="N1188" s="441"/>
      <c r="P1188" s="240">
        <f t="shared" si="292"/>
        <v>0</v>
      </c>
      <c r="Q1188" s="234">
        <f t="shared" si="293"/>
        <v>0.67362689940985221</v>
      </c>
      <c r="R1188" s="235">
        <f t="shared" si="294"/>
        <v>0</v>
      </c>
      <c r="S1188" s="235">
        <f t="shared" si="295"/>
        <v>4289.8366274509817</v>
      </c>
      <c r="X1188" s="441"/>
      <c r="Z1188" s="240">
        <f t="shared" si="296"/>
        <v>0</v>
      </c>
      <c r="AA1188" s="234">
        <f t="shared" si="297"/>
        <v>0.67362689940985221</v>
      </c>
      <c r="AB1188" s="235">
        <f t="shared" si="298"/>
        <v>0</v>
      </c>
      <c r="AC1188" s="235">
        <f t="shared" si="299"/>
        <v>4289.8366274509817</v>
      </c>
      <c r="AH1188" s="441"/>
      <c r="AJ1188" s="240">
        <f t="shared" si="300"/>
        <v>0</v>
      </c>
      <c r="AK1188" s="234">
        <f t="shared" si="301"/>
        <v>0.67362689940985221</v>
      </c>
      <c r="AL1188" s="235">
        <f t="shared" si="302"/>
        <v>0</v>
      </c>
      <c r="AM1188" s="235">
        <f t="shared" si="303"/>
        <v>4289.8366274509817</v>
      </c>
      <c r="AR1188" s="441"/>
    </row>
    <row r="1189" spans="2:44" ht="12.6" hidden="1" customHeight="1" outlineLevel="1" x14ac:dyDescent="0.2">
      <c r="B1189" s="456">
        <f>'Comm Prop Portfolio'!A1172</f>
        <v>1163</v>
      </c>
      <c r="C1189" s="822">
        <f>'Comm Prop Portfolio'!B1172*(1+$D$8)</f>
        <v>1674840</v>
      </c>
      <c r="D1189" s="823">
        <f>'Comm Prop Portfolio'!C1172*(1+$D$9)</f>
        <v>435.13</v>
      </c>
      <c r="E1189" s="457"/>
      <c r="F1189" s="234">
        <f t="shared" si="288"/>
        <v>0</v>
      </c>
      <c r="G1189" s="234">
        <f t="shared" si="289"/>
        <v>0</v>
      </c>
      <c r="H1189" s="235">
        <f t="shared" si="290"/>
        <v>0</v>
      </c>
      <c r="I1189" s="235">
        <f t="shared" si="291"/>
        <v>0</v>
      </c>
      <c r="N1189" s="441"/>
      <c r="P1189" s="240">
        <f t="shared" si="292"/>
        <v>0</v>
      </c>
      <c r="Q1189" s="234">
        <f t="shared" si="293"/>
        <v>0</v>
      </c>
      <c r="R1189" s="235">
        <f t="shared" si="294"/>
        <v>0</v>
      </c>
      <c r="S1189" s="235">
        <f t="shared" si="295"/>
        <v>0</v>
      </c>
      <c r="X1189" s="441"/>
      <c r="Z1189" s="240">
        <f t="shared" si="296"/>
        <v>0</v>
      </c>
      <c r="AA1189" s="234">
        <f t="shared" si="297"/>
        <v>0</v>
      </c>
      <c r="AB1189" s="235">
        <f t="shared" si="298"/>
        <v>0</v>
      </c>
      <c r="AC1189" s="235">
        <f t="shared" si="299"/>
        <v>0</v>
      </c>
      <c r="AH1189" s="441"/>
      <c r="AJ1189" s="240">
        <f t="shared" si="300"/>
        <v>0</v>
      </c>
      <c r="AK1189" s="234">
        <f t="shared" si="301"/>
        <v>0</v>
      </c>
      <c r="AL1189" s="235">
        <f t="shared" si="302"/>
        <v>0</v>
      </c>
      <c r="AM1189" s="235">
        <f t="shared" si="303"/>
        <v>0</v>
      </c>
      <c r="AR1189" s="441"/>
    </row>
    <row r="1190" spans="2:44" ht="12.6" hidden="1" customHeight="1" outlineLevel="1" x14ac:dyDescent="0.2">
      <c r="B1190" s="456">
        <f>'Comm Prop Portfolio'!A1173</f>
        <v>1164</v>
      </c>
      <c r="C1190" s="822">
        <f>'Comm Prop Portfolio'!B1173*(1+$D$8)</f>
        <v>16666800</v>
      </c>
      <c r="D1190" s="823">
        <f>'Comm Prop Portfolio'!C1173*(1+$D$9)</f>
        <v>2598.06</v>
      </c>
      <c r="E1190" s="457"/>
      <c r="F1190" s="234">
        <f t="shared" si="288"/>
        <v>0.47999616003071977</v>
      </c>
      <c r="G1190" s="234">
        <f t="shared" si="289"/>
        <v>0.40000479996160032</v>
      </c>
      <c r="H1190" s="235">
        <f t="shared" si="290"/>
        <v>1247.0588235294117</v>
      </c>
      <c r="I1190" s="235">
        <f t="shared" si="291"/>
        <v>1039.2364705882353</v>
      </c>
      <c r="N1190" s="441"/>
      <c r="P1190" s="240">
        <f t="shared" si="292"/>
        <v>0</v>
      </c>
      <c r="Q1190" s="234">
        <f t="shared" si="293"/>
        <v>0.40000479996160032</v>
      </c>
      <c r="R1190" s="235">
        <f t="shared" si="294"/>
        <v>0</v>
      </c>
      <c r="S1190" s="235">
        <f t="shared" si="295"/>
        <v>1039.2364705882353</v>
      </c>
      <c r="X1190" s="441"/>
      <c r="Z1190" s="240">
        <f t="shared" si="296"/>
        <v>0</v>
      </c>
      <c r="AA1190" s="234">
        <f t="shared" si="297"/>
        <v>0.40000479996160032</v>
      </c>
      <c r="AB1190" s="235">
        <f t="shared" si="298"/>
        <v>0</v>
      </c>
      <c r="AC1190" s="235">
        <f t="shared" si="299"/>
        <v>1039.2364705882353</v>
      </c>
      <c r="AH1190" s="441"/>
      <c r="AJ1190" s="240">
        <f t="shared" si="300"/>
        <v>0</v>
      </c>
      <c r="AK1190" s="234">
        <f t="shared" si="301"/>
        <v>0.40000479996160032</v>
      </c>
      <c r="AL1190" s="235">
        <f t="shared" si="302"/>
        <v>0</v>
      </c>
      <c r="AM1190" s="235">
        <f t="shared" si="303"/>
        <v>1039.2364705882353</v>
      </c>
      <c r="AR1190" s="441"/>
    </row>
    <row r="1191" spans="2:44" ht="12.6" hidden="1" customHeight="1" outlineLevel="1" x14ac:dyDescent="0.2">
      <c r="B1191" s="456">
        <f>'Comm Prop Portfolio'!A1174</f>
        <v>1165</v>
      </c>
      <c r="C1191" s="822">
        <f>'Comm Prop Portfolio'!B1174*(1+$D$8)</f>
        <v>6729960</v>
      </c>
      <c r="D1191" s="823">
        <f>'Comm Prop Portfolio'!C1174*(1+$D$9)</f>
        <v>1258.8984000000003</v>
      </c>
      <c r="E1191" s="457"/>
      <c r="F1191" s="234">
        <f t="shared" si="288"/>
        <v>0.70282141350022886</v>
      </c>
      <c r="G1191" s="234">
        <f t="shared" si="289"/>
        <v>0</v>
      </c>
      <c r="H1191" s="235">
        <f t="shared" si="290"/>
        <v>884.78075294117673</v>
      </c>
      <c r="I1191" s="235">
        <f t="shared" si="291"/>
        <v>0</v>
      </c>
      <c r="N1191" s="441"/>
      <c r="P1191" s="240">
        <f t="shared" si="292"/>
        <v>0</v>
      </c>
      <c r="Q1191" s="234">
        <f t="shared" si="293"/>
        <v>0</v>
      </c>
      <c r="R1191" s="235">
        <f t="shared" si="294"/>
        <v>0</v>
      </c>
      <c r="S1191" s="235">
        <f t="shared" si="295"/>
        <v>0</v>
      </c>
      <c r="X1191" s="441"/>
      <c r="Z1191" s="240">
        <f t="shared" si="296"/>
        <v>0</v>
      </c>
      <c r="AA1191" s="234">
        <f t="shared" si="297"/>
        <v>0</v>
      </c>
      <c r="AB1191" s="235">
        <f t="shared" si="298"/>
        <v>0</v>
      </c>
      <c r="AC1191" s="235">
        <f t="shared" si="299"/>
        <v>0</v>
      </c>
      <c r="AH1191" s="441"/>
      <c r="AJ1191" s="240">
        <f t="shared" si="300"/>
        <v>0</v>
      </c>
      <c r="AK1191" s="234">
        <f t="shared" si="301"/>
        <v>0</v>
      </c>
      <c r="AL1191" s="235">
        <f t="shared" si="302"/>
        <v>0</v>
      </c>
      <c r="AM1191" s="235">
        <f t="shared" si="303"/>
        <v>0</v>
      </c>
      <c r="AR1191" s="441"/>
    </row>
    <row r="1192" spans="2:44" ht="12.6" hidden="1" customHeight="1" outlineLevel="1" x14ac:dyDescent="0.2">
      <c r="B1192" s="456">
        <f>'Comm Prop Portfolio'!A1175</f>
        <v>1166</v>
      </c>
      <c r="C1192" s="822">
        <f>'Comm Prop Portfolio'!B1175*(1+$D$8)</f>
        <v>40800000</v>
      </c>
      <c r="D1192" s="823">
        <f>'Comm Prop Portfolio'!C1175*(1+$D$9)</f>
        <v>6360</v>
      </c>
      <c r="E1192" s="457"/>
      <c r="F1192" s="234">
        <f t="shared" si="288"/>
        <v>0.19607843137254902</v>
      </c>
      <c r="G1192" s="234">
        <f t="shared" si="289"/>
        <v>0.73529411764705888</v>
      </c>
      <c r="H1192" s="235">
        <f t="shared" si="290"/>
        <v>1247.0588235294117</v>
      </c>
      <c r="I1192" s="235">
        <f t="shared" si="291"/>
        <v>4676.4705882352946</v>
      </c>
      <c r="N1192" s="441"/>
      <c r="P1192" s="240">
        <f t="shared" si="292"/>
        <v>0</v>
      </c>
      <c r="Q1192" s="234">
        <f t="shared" si="293"/>
        <v>0.73529411764705888</v>
      </c>
      <c r="R1192" s="235">
        <f t="shared" si="294"/>
        <v>0</v>
      </c>
      <c r="S1192" s="235">
        <f t="shared" si="295"/>
        <v>4676.4705882352946</v>
      </c>
      <c r="X1192" s="441"/>
      <c r="Z1192" s="240">
        <f t="shared" si="296"/>
        <v>0</v>
      </c>
      <c r="AA1192" s="234">
        <f t="shared" si="297"/>
        <v>0.73529411764705888</v>
      </c>
      <c r="AB1192" s="235">
        <f t="shared" si="298"/>
        <v>0</v>
      </c>
      <c r="AC1192" s="235">
        <f t="shared" si="299"/>
        <v>4676.4705882352946</v>
      </c>
      <c r="AH1192" s="441"/>
      <c r="AJ1192" s="240">
        <f t="shared" si="300"/>
        <v>0</v>
      </c>
      <c r="AK1192" s="234">
        <f t="shared" si="301"/>
        <v>0.73529411764705888</v>
      </c>
      <c r="AL1192" s="235">
        <f t="shared" si="302"/>
        <v>0</v>
      </c>
      <c r="AM1192" s="235">
        <f t="shared" si="303"/>
        <v>4676.4705882352946</v>
      </c>
      <c r="AR1192" s="441"/>
    </row>
    <row r="1193" spans="2:44" ht="12.6" hidden="1" customHeight="1" outlineLevel="1" x14ac:dyDescent="0.2">
      <c r="B1193" s="456">
        <f>'Comm Prop Portfolio'!A1176</f>
        <v>1167</v>
      </c>
      <c r="C1193" s="822">
        <f>'Comm Prop Portfolio'!B1176*(1+$D$8)</f>
        <v>9998040</v>
      </c>
      <c r="D1193" s="823">
        <f>'Comm Prop Portfolio'!C1176*(1+$D$9)</f>
        <v>2805.3324000000002</v>
      </c>
      <c r="E1193" s="457"/>
      <c r="F1193" s="234">
        <f t="shared" si="288"/>
        <v>0.79996079231529382</v>
      </c>
      <c r="G1193" s="234">
        <f t="shared" si="289"/>
        <v>0</v>
      </c>
      <c r="H1193" s="235">
        <f t="shared" si="290"/>
        <v>2244.1559294117651</v>
      </c>
      <c r="I1193" s="235">
        <f t="shared" si="291"/>
        <v>0</v>
      </c>
      <c r="N1193" s="441"/>
      <c r="P1193" s="240">
        <f t="shared" si="292"/>
        <v>0</v>
      </c>
      <c r="Q1193" s="234">
        <f t="shared" si="293"/>
        <v>0</v>
      </c>
      <c r="R1193" s="235">
        <f t="shared" si="294"/>
        <v>0</v>
      </c>
      <c r="S1193" s="235">
        <f t="shared" si="295"/>
        <v>0</v>
      </c>
      <c r="X1193" s="441"/>
      <c r="Z1193" s="240">
        <f t="shared" si="296"/>
        <v>0</v>
      </c>
      <c r="AA1193" s="234">
        <f t="shared" si="297"/>
        <v>0</v>
      </c>
      <c r="AB1193" s="235">
        <f t="shared" si="298"/>
        <v>0</v>
      </c>
      <c r="AC1193" s="235">
        <f t="shared" si="299"/>
        <v>0</v>
      </c>
      <c r="AH1193" s="441"/>
      <c r="AJ1193" s="240">
        <f t="shared" si="300"/>
        <v>0</v>
      </c>
      <c r="AK1193" s="234">
        <f t="shared" si="301"/>
        <v>0</v>
      </c>
      <c r="AL1193" s="235">
        <f t="shared" si="302"/>
        <v>0</v>
      </c>
      <c r="AM1193" s="235">
        <f t="shared" si="303"/>
        <v>0</v>
      </c>
      <c r="AR1193" s="441"/>
    </row>
    <row r="1194" spans="2:44" ht="12.6" hidden="1" customHeight="1" outlineLevel="1" x14ac:dyDescent="0.2">
      <c r="B1194" s="456">
        <f>'Comm Prop Portfolio'!A1177</f>
        <v>1168</v>
      </c>
      <c r="C1194" s="822">
        <f>'Comm Prop Portfolio'!B1177*(1+$D$8)</f>
        <v>14510520</v>
      </c>
      <c r="D1194" s="823">
        <f>'Comm Prop Portfolio'!C1177*(1+$D$9)</f>
        <v>3015.9119999999998</v>
      </c>
      <c r="E1194" s="457"/>
      <c r="F1194" s="234">
        <f t="shared" si="288"/>
        <v>0.55132414275987351</v>
      </c>
      <c r="G1194" s="234">
        <f t="shared" si="289"/>
        <v>0.31084482155015808</v>
      </c>
      <c r="H1194" s="235">
        <f t="shared" si="290"/>
        <v>1662.7450980392155</v>
      </c>
      <c r="I1194" s="235">
        <f t="shared" si="291"/>
        <v>937.48062745098025</v>
      </c>
      <c r="N1194" s="441"/>
      <c r="P1194" s="240">
        <f t="shared" si="292"/>
        <v>0</v>
      </c>
      <c r="Q1194" s="234">
        <f t="shared" si="293"/>
        <v>0.31084482155015808</v>
      </c>
      <c r="R1194" s="235">
        <f t="shared" si="294"/>
        <v>0</v>
      </c>
      <c r="S1194" s="235">
        <f t="shared" si="295"/>
        <v>937.48062745098025</v>
      </c>
      <c r="X1194" s="441"/>
      <c r="Z1194" s="240">
        <f t="shared" si="296"/>
        <v>0</v>
      </c>
      <c r="AA1194" s="234">
        <f t="shared" si="297"/>
        <v>0.31084482155015808</v>
      </c>
      <c r="AB1194" s="235">
        <f t="shared" si="298"/>
        <v>0</v>
      </c>
      <c r="AC1194" s="235">
        <f t="shared" si="299"/>
        <v>937.48062745098025</v>
      </c>
      <c r="AH1194" s="441"/>
      <c r="AJ1194" s="240">
        <f t="shared" si="300"/>
        <v>0</v>
      </c>
      <c r="AK1194" s="234">
        <f t="shared" si="301"/>
        <v>0.31084482155015808</v>
      </c>
      <c r="AL1194" s="235">
        <f t="shared" si="302"/>
        <v>0</v>
      </c>
      <c r="AM1194" s="235">
        <f t="shared" si="303"/>
        <v>937.48062745098025</v>
      </c>
      <c r="AR1194" s="441"/>
    </row>
    <row r="1195" spans="2:44" ht="12.6" hidden="1" customHeight="1" outlineLevel="1" x14ac:dyDescent="0.2">
      <c r="B1195" s="456">
        <f>'Comm Prop Portfolio'!A1178</f>
        <v>1169</v>
      </c>
      <c r="C1195" s="822">
        <f>'Comm Prop Portfolio'!B1178*(1+$D$8)</f>
        <v>5212200</v>
      </c>
      <c r="D1195" s="823">
        <f>'Comm Prop Portfolio'!C1178*(1+$D$9)</f>
        <v>758.32400000000007</v>
      </c>
      <c r="E1195" s="457"/>
      <c r="F1195" s="234">
        <f t="shared" si="288"/>
        <v>0.6162848701124285</v>
      </c>
      <c r="G1195" s="234">
        <f t="shared" si="289"/>
        <v>0</v>
      </c>
      <c r="H1195" s="235">
        <f t="shared" si="290"/>
        <v>467.34360784313725</v>
      </c>
      <c r="I1195" s="235">
        <f t="shared" si="291"/>
        <v>0</v>
      </c>
      <c r="N1195" s="441"/>
      <c r="P1195" s="240">
        <f t="shared" si="292"/>
        <v>0</v>
      </c>
      <c r="Q1195" s="234">
        <f t="shared" si="293"/>
        <v>0</v>
      </c>
      <c r="R1195" s="235">
        <f t="shared" si="294"/>
        <v>0</v>
      </c>
      <c r="S1195" s="235">
        <f t="shared" si="295"/>
        <v>0</v>
      </c>
      <c r="X1195" s="441"/>
      <c r="Z1195" s="240">
        <f t="shared" si="296"/>
        <v>0</v>
      </c>
      <c r="AA1195" s="234">
        <f t="shared" si="297"/>
        <v>0</v>
      </c>
      <c r="AB1195" s="235">
        <f t="shared" si="298"/>
        <v>0</v>
      </c>
      <c r="AC1195" s="235">
        <f t="shared" si="299"/>
        <v>0</v>
      </c>
      <c r="AH1195" s="441"/>
      <c r="AJ1195" s="240">
        <f t="shared" si="300"/>
        <v>0</v>
      </c>
      <c r="AK1195" s="234">
        <f t="shared" si="301"/>
        <v>0</v>
      </c>
      <c r="AL1195" s="235">
        <f t="shared" si="302"/>
        <v>0</v>
      </c>
      <c r="AM1195" s="235">
        <f t="shared" si="303"/>
        <v>0</v>
      </c>
      <c r="AR1195" s="441"/>
    </row>
    <row r="1196" spans="2:44" ht="12.6" hidden="1" customHeight="1" outlineLevel="1" x14ac:dyDescent="0.2">
      <c r="B1196" s="456">
        <f>'Comm Prop Portfolio'!A1179</f>
        <v>1170</v>
      </c>
      <c r="C1196" s="822">
        <f>'Comm Prop Portfolio'!B1179*(1+$D$8)</f>
        <v>40800000</v>
      </c>
      <c r="D1196" s="823">
        <f>'Comm Prop Portfolio'!C1179*(1+$D$9)</f>
        <v>11872</v>
      </c>
      <c r="E1196" s="457"/>
      <c r="F1196" s="234">
        <f t="shared" si="288"/>
        <v>0.19607843137254902</v>
      </c>
      <c r="G1196" s="234">
        <f t="shared" si="289"/>
        <v>0.73529411764705888</v>
      </c>
      <c r="H1196" s="235">
        <f t="shared" si="290"/>
        <v>2327.8431372549021</v>
      </c>
      <c r="I1196" s="235">
        <f t="shared" si="291"/>
        <v>8729.4117647058829</v>
      </c>
      <c r="N1196" s="441"/>
      <c r="P1196" s="240">
        <f t="shared" si="292"/>
        <v>0</v>
      </c>
      <c r="Q1196" s="234">
        <f t="shared" si="293"/>
        <v>0.73529411764705888</v>
      </c>
      <c r="R1196" s="235">
        <f t="shared" si="294"/>
        <v>0</v>
      </c>
      <c r="S1196" s="235">
        <f t="shared" si="295"/>
        <v>8729.4117647058829</v>
      </c>
      <c r="X1196" s="441"/>
      <c r="Z1196" s="240">
        <f t="shared" si="296"/>
        <v>0</v>
      </c>
      <c r="AA1196" s="234">
        <f t="shared" si="297"/>
        <v>0.73529411764705888</v>
      </c>
      <c r="AB1196" s="235">
        <f t="shared" si="298"/>
        <v>0</v>
      </c>
      <c r="AC1196" s="235">
        <f t="shared" si="299"/>
        <v>8729.4117647058829</v>
      </c>
      <c r="AH1196" s="441"/>
      <c r="AJ1196" s="240">
        <f t="shared" si="300"/>
        <v>0</v>
      </c>
      <c r="AK1196" s="234">
        <f t="shared" si="301"/>
        <v>0.73529411764705888</v>
      </c>
      <c r="AL1196" s="235">
        <f t="shared" si="302"/>
        <v>0</v>
      </c>
      <c r="AM1196" s="235">
        <f t="shared" si="303"/>
        <v>8729.4117647058829</v>
      </c>
      <c r="AR1196" s="441"/>
    </row>
    <row r="1197" spans="2:44" ht="12.6" hidden="1" customHeight="1" outlineLevel="1" x14ac:dyDescent="0.2">
      <c r="B1197" s="456">
        <f>'Comm Prop Portfolio'!A1180</f>
        <v>1171</v>
      </c>
      <c r="C1197" s="822">
        <f>'Comm Prop Portfolio'!B1180*(1+$D$8)</f>
        <v>40800000</v>
      </c>
      <c r="D1197" s="823">
        <f>'Comm Prop Portfolio'!C1180*(1+$D$9)</f>
        <v>7208</v>
      </c>
      <c r="E1197" s="457"/>
      <c r="F1197" s="234">
        <f t="shared" si="288"/>
        <v>0.19607843137254902</v>
      </c>
      <c r="G1197" s="234">
        <f t="shared" si="289"/>
        <v>0.73529411764705888</v>
      </c>
      <c r="H1197" s="235">
        <f t="shared" si="290"/>
        <v>1413.3333333333333</v>
      </c>
      <c r="I1197" s="235">
        <f t="shared" si="291"/>
        <v>5300</v>
      </c>
      <c r="N1197" s="441"/>
      <c r="P1197" s="240">
        <f t="shared" si="292"/>
        <v>0</v>
      </c>
      <c r="Q1197" s="234">
        <f t="shared" si="293"/>
        <v>0.73529411764705888</v>
      </c>
      <c r="R1197" s="235">
        <f t="shared" si="294"/>
        <v>0</v>
      </c>
      <c r="S1197" s="235">
        <f t="shared" si="295"/>
        <v>5300</v>
      </c>
      <c r="X1197" s="441"/>
      <c r="Z1197" s="240">
        <f t="shared" si="296"/>
        <v>0</v>
      </c>
      <c r="AA1197" s="234">
        <f t="shared" si="297"/>
        <v>0.73529411764705888</v>
      </c>
      <c r="AB1197" s="235">
        <f t="shared" si="298"/>
        <v>0</v>
      </c>
      <c r="AC1197" s="235">
        <f t="shared" si="299"/>
        <v>5300</v>
      </c>
      <c r="AH1197" s="441"/>
      <c r="AJ1197" s="240">
        <f t="shared" si="300"/>
        <v>0</v>
      </c>
      <c r="AK1197" s="234">
        <f t="shared" si="301"/>
        <v>0.73529411764705888</v>
      </c>
      <c r="AL1197" s="235">
        <f t="shared" si="302"/>
        <v>0</v>
      </c>
      <c r="AM1197" s="235">
        <f t="shared" si="303"/>
        <v>5300</v>
      </c>
      <c r="AR1197" s="441"/>
    </row>
    <row r="1198" spans="2:44" ht="12.6" hidden="1" customHeight="1" outlineLevel="1" x14ac:dyDescent="0.2">
      <c r="B1198" s="456">
        <f>'Comm Prop Portfolio'!A1181</f>
        <v>1172</v>
      </c>
      <c r="C1198" s="822">
        <f>'Comm Prop Portfolio'!B1181*(1+$D$8)</f>
        <v>32583900</v>
      </c>
      <c r="D1198" s="823">
        <f>'Comm Prop Portfolio'!C1181*(1+$D$9)</f>
        <v>10497.127</v>
      </c>
      <c r="E1198" s="457"/>
      <c r="F1198" s="234">
        <f t="shared" si="288"/>
        <v>0.24552002676168291</v>
      </c>
      <c r="G1198" s="234">
        <f t="shared" si="289"/>
        <v>0.69309996654789641</v>
      </c>
      <c r="H1198" s="235">
        <f t="shared" si="290"/>
        <v>2577.2549019607845</v>
      </c>
      <c r="I1198" s="235">
        <f t="shared" si="291"/>
        <v>7275.5583725490205</v>
      </c>
      <c r="N1198" s="441"/>
      <c r="P1198" s="240">
        <f t="shared" si="292"/>
        <v>0</v>
      </c>
      <c r="Q1198" s="234">
        <f t="shared" si="293"/>
        <v>0.69309996654789641</v>
      </c>
      <c r="R1198" s="235">
        <f t="shared" si="294"/>
        <v>0</v>
      </c>
      <c r="S1198" s="235">
        <f t="shared" si="295"/>
        <v>7275.5583725490205</v>
      </c>
      <c r="X1198" s="441"/>
      <c r="Z1198" s="240">
        <f t="shared" si="296"/>
        <v>0</v>
      </c>
      <c r="AA1198" s="234">
        <f t="shared" si="297"/>
        <v>0.69309996654789641</v>
      </c>
      <c r="AB1198" s="235">
        <f t="shared" si="298"/>
        <v>0</v>
      </c>
      <c r="AC1198" s="235">
        <f t="shared" si="299"/>
        <v>7275.5583725490205</v>
      </c>
      <c r="AH1198" s="441"/>
      <c r="AJ1198" s="240">
        <f t="shared" si="300"/>
        <v>0</v>
      </c>
      <c r="AK1198" s="234">
        <f t="shared" si="301"/>
        <v>0.69309996654789641</v>
      </c>
      <c r="AL1198" s="235">
        <f t="shared" si="302"/>
        <v>0</v>
      </c>
      <c r="AM1198" s="235">
        <f t="shared" si="303"/>
        <v>7275.5583725490205</v>
      </c>
      <c r="AR1198" s="441"/>
    </row>
    <row r="1199" spans="2:44" ht="12.6" hidden="1" customHeight="1" outlineLevel="1" x14ac:dyDescent="0.2">
      <c r="B1199" s="456">
        <f>'Comm Prop Portfolio'!A1182</f>
        <v>1173</v>
      </c>
      <c r="C1199" s="822">
        <f>'Comm Prop Portfolio'!B1182*(1+$D$8)</f>
        <v>17835720</v>
      </c>
      <c r="D1199" s="823">
        <f>'Comm Prop Portfolio'!C1182*(1+$D$9)</f>
        <v>4448.4384000000009</v>
      </c>
      <c r="E1199" s="457"/>
      <c r="F1199" s="234">
        <f t="shared" si="288"/>
        <v>0.44853810219043583</v>
      </c>
      <c r="G1199" s="234">
        <f t="shared" si="289"/>
        <v>0.43932737226195523</v>
      </c>
      <c r="H1199" s="235">
        <f t="shared" si="290"/>
        <v>1995.2941176470592</v>
      </c>
      <c r="I1199" s="235">
        <f t="shared" si="291"/>
        <v>1954.3207529411768</v>
      </c>
      <c r="N1199" s="441"/>
      <c r="P1199" s="240">
        <f t="shared" si="292"/>
        <v>0</v>
      </c>
      <c r="Q1199" s="234">
        <f t="shared" si="293"/>
        <v>0.43932737226195523</v>
      </c>
      <c r="R1199" s="235">
        <f t="shared" si="294"/>
        <v>0</v>
      </c>
      <c r="S1199" s="235">
        <f t="shared" si="295"/>
        <v>1954.3207529411768</v>
      </c>
      <c r="X1199" s="441"/>
      <c r="Z1199" s="240">
        <f t="shared" si="296"/>
        <v>0</v>
      </c>
      <c r="AA1199" s="234">
        <f t="shared" si="297"/>
        <v>0.43932737226195523</v>
      </c>
      <c r="AB1199" s="235">
        <f t="shared" si="298"/>
        <v>0</v>
      </c>
      <c r="AC1199" s="235">
        <f t="shared" si="299"/>
        <v>1954.3207529411768</v>
      </c>
      <c r="AH1199" s="441"/>
      <c r="AJ1199" s="240">
        <f t="shared" si="300"/>
        <v>0</v>
      </c>
      <c r="AK1199" s="234">
        <f t="shared" si="301"/>
        <v>0.43932737226195523</v>
      </c>
      <c r="AL1199" s="235">
        <f t="shared" si="302"/>
        <v>0</v>
      </c>
      <c r="AM1199" s="235">
        <f t="shared" si="303"/>
        <v>1954.3207529411768</v>
      </c>
      <c r="AR1199" s="441"/>
    </row>
    <row r="1200" spans="2:44" ht="12.6" hidden="1" customHeight="1" outlineLevel="1" x14ac:dyDescent="0.2">
      <c r="B1200" s="456">
        <f>'Comm Prop Portfolio'!A1183</f>
        <v>1174</v>
      </c>
      <c r="C1200" s="822">
        <f>'Comm Prop Portfolio'!B1183*(1+$D$8)</f>
        <v>6834000</v>
      </c>
      <c r="D1200" s="823">
        <f>'Comm Prop Portfolio'!C1183*(1+$D$9)</f>
        <v>1207.3400000000001</v>
      </c>
      <c r="E1200" s="457"/>
      <c r="F1200" s="234">
        <f t="shared" si="288"/>
        <v>0.70734562481709107</v>
      </c>
      <c r="G1200" s="234">
        <f t="shared" si="289"/>
        <v>0</v>
      </c>
      <c r="H1200" s="235">
        <f t="shared" si="290"/>
        <v>854.00666666666689</v>
      </c>
      <c r="I1200" s="235">
        <f t="shared" si="291"/>
        <v>0</v>
      </c>
      <c r="N1200" s="441"/>
      <c r="P1200" s="240">
        <f t="shared" si="292"/>
        <v>0</v>
      </c>
      <c r="Q1200" s="234">
        <f t="shared" si="293"/>
        <v>0</v>
      </c>
      <c r="R1200" s="235">
        <f t="shared" si="294"/>
        <v>0</v>
      </c>
      <c r="S1200" s="235">
        <f t="shared" si="295"/>
        <v>0</v>
      </c>
      <c r="X1200" s="441"/>
      <c r="Z1200" s="240">
        <f t="shared" si="296"/>
        <v>0</v>
      </c>
      <c r="AA1200" s="234">
        <f t="shared" si="297"/>
        <v>0</v>
      </c>
      <c r="AB1200" s="235">
        <f t="shared" si="298"/>
        <v>0</v>
      </c>
      <c r="AC1200" s="235">
        <f t="shared" si="299"/>
        <v>0</v>
      </c>
      <c r="AH1200" s="441"/>
      <c r="AJ1200" s="240">
        <f t="shared" si="300"/>
        <v>0</v>
      </c>
      <c r="AK1200" s="234">
        <f t="shared" si="301"/>
        <v>0</v>
      </c>
      <c r="AL1200" s="235">
        <f t="shared" si="302"/>
        <v>0</v>
      </c>
      <c r="AM1200" s="235">
        <f t="shared" si="303"/>
        <v>0</v>
      </c>
      <c r="AR1200" s="441"/>
    </row>
    <row r="1201" spans="2:44" ht="12.6" hidden="1" customHeight="1" outlineLevel="1" x14ac:dyDescent="0.2">
      <c r="B1201" s="456">
        <f>'Comm Prop Portfolio'!A1184</f>
        <v>1175</v>
      </c>
      <c r="C1201" s="822">
        <f>'Comm Prop Portfolio'!B1184*(1+$D$8)</f>
        <v>2508180</v>
      </c>
      <c r="D1201" s="823">
        <f>'Comm Prop Portfolio'!C1184*(1+$D$9)</f>
        <v>417.04640000000001</v>
      </c>
      <c r="E1201" s="457"/>
      <c r="F1201" s="234">
        <f t="shared" si="288"/>
        <v>0.20260906314538829</v>
      </c>
      <c r="G1201" s="234">
        <f t="shared" si="289"/>
        <v>0</v>
      </c>
      <c r="H1201" s="235">
        <f t="shared" si="290"/>
        <v>84.49738039215687</v>
      </c>
      <c r="I1201" s="235">
        <f t="shared" si="291"/>
        <v>0</v>
      </c>
      <c r="N1201" s="441"/>
      <c r="P1201" s="240">
        <f t="shared" si="292"/>
        <v>0</v>
      </c>
      <c r="Q1201" s="234">
        <f t="shared" si="293"/>
        <v>0</v>
      </c>
      <c r="R1201" s="235">
        <f t="shared" si="294"/>
        <v>0</v>
      </c>
      <c r="S1201" s="235">
        <f t="shared" si="295"/>
        <v>0</v>
      </c>
      <c r="X1201" s="441"/>
      <c r="Z1201" s="240">
        <f t="shared" si="296"/>
        <v>0</v>
      </c>
      <c r="AA1201" s="234">
        <f t="shared" si="297"/>
        <v>0</v>
      </c>
      <c r="AB1201" s="235">
        <f t="shared" si="298"/>
        <v>0</v>
      </c>
      <c r="AC1201" s="235">
        <f t="shared" si="299"/>
        <v>0</v>
      </c>
      <c r="AH1201" s="441"/>
      <c r="AJ1201" s="240">
        <f t="shared" si="300"/>
        <v>0</v>
      </c>
      <c r="AK1201" s="234">
        <f t="shared" si="301"/>
        <v>0</v>
      </c>
      <c r="AL1201" s="235">
        <f t="shared" si="302"/>
        <v>0</v>
      </c>
      <c r="AM1201" s="235">
        <f t="shared" si="303"/>
        <v>0</v>
      </c>
      <c r="AR1201" s="441"/>
    </row>
    <row r="1202" spans="2:44" ht="12.6" hidden="1" customHeight="1" outlineLevel="1" x14ac:dyDescent="0.2">
      <c r="B1202" s="456">
        <f>'Comm Prop Portfolio'!A1185</f>
        <v>1176</v>
      </c>
      <c r="C1202" s="822">
        <f>'Comm Prop Portfolio'!B1185*(1+$D$8)</f>
        <v>1416780</v>
      </c>
      <c r="D1202" s="823">
        <f>'Comm Prop Portfolio'!C1185*(1+$D$9)</f>
        <v>235.57440000000003</v>
      </c>
      <c r="E1202" s="457"/>
      <c r="F1202" s="234">
        <f t="shared" si="288"/>
        <v>0</v>
      </c>
      <c r="G1202" s="234">
        <f t="shared" si="289"/>
        <v>0</v>
      </c>
      <c r="H1202" s="235">
        <f t="shared" si="290"/>
        <v>0</v>
      </c>
      <c r="I1202" s="235">
        <f t="shared" si="291"/>
        <v>0</v>
      </c>
      <c r="N1202" s="441"/>
      <c r="P1202" s="240">
        <f t="shared" si="292"/>
        <v>0</v>
      </c>
      <c r="Q1202" s="234">
        <f t="shared" si="293"/>
        <v>0</v>
      </c>
      <c r="R1202" s="235">
        <f t="shared" si="294"/>
        <v>0</v>
      </c>
      <c r="S1202" s="235">
        <f t="shared" si="295"/>
        <v>0</v>
      </c>
      <c r="X1202" s="441"/>
      <c r="Z1202" s="240">
        <f t="shared" si="296"/>
        <v>0</v>
      </c>
      <c r="AA1202" s="234">
        <f t="shared" si="297"/>
        <v>0</v>
      </c>
      <c r="AB1202" s="235">
        <f t="shared" si="298"/>
        <v>0</v>
      </c>
      <c r="AC1202" s="235">
        <f t="shared" si="299"/>
        <v>0</v>
      </c>
      <c r="AH1202" s="441"/>
      <c r="AJ1202" s="240">
        <f t="shared" si="300"/>
        <v>0</v>
      </c>
      <c r="AK1202" s="234">
        <f t="shared" si="301"/>
        <v>0</v>
      </c>
      <c r="AL1202" s="235">
        <f t="shared" si="302"/>
        <v>0</v>
      </c>
      <c r="AM1202" s="235">
        <f t="shared" si="303"/>
        <v>0</v>
      </c>
      <c r="AR1202" s="441"/>
    </row>
    <row r="1203" spans="2:44" ht="12.6" hidden="1" customHeight="1" outlineLevel="1" x14ac:dyDescent="0.2">
      <c r="B1203" s="456">
        <f>'Comm Prop Portfolio'!A1186</f>
        <v>1177</v>
      </c>
      <c r="C1203" s="822">
        <f>'Comm Prop Portfolio'!B1186*(1+$D$8)</f>
        <v>29840100</v>
      </c>
      <c r="D1203" s="823">
        <f>'Comm Prop Portfolio'!C1186*(1+$D$9)</f>
        <v>5891.9570000000003</v>
      </c>
      <c r="E1203" s="457"/>
      <c r="F1203" s="234">
        <f t="shared" si="288"/>
        <v>0.26809561630155393</v>
      </c>
      <c r="G1203" s="234">
        <f t="shared" si="289"/>
        <v>0.66488047962305752</v>
      </c>
      <c r="H1203" s="235">
        <f t="shared" si="290"/>
        <v>1579.6078431372548</v>
      </c>
      <c r="I1203" s="235">
        <f t="shared" si="291"/>
        <v>3917.4471960784313</v>
      </c>
      <c r="N1203" s="441"/>
      <c r="P1203" s="240">
        <f t="shared" si="292"/>
        <v>0</v>
      </c>
      <c r="Q1203" s="234">
        <f t="shared" si="293"/>
        <v>0.66488047962305752</v>
      </c>
      <c r="R1203" s="235">
        <f t="shared" si="294"/>
        <v>0</v>
      </c>
      <c r="S1203" s="235">
        <f t="shared" si="295"/>
        <v>3917.4471960784313</v>
      </c>
      <c r="X1203" s="441"/>
      <c r="Z1203" s="240">
        <f t="shared" si="296"/>
        <v>0</v>
      </c>
      <c r="AA1203" s="234">
        <f t="shared" si="297"/>
        <v>0.66488047962305752</v>
      </c>
      <c r="AB1203" s="235">
        <f t="shared" si="298"/>
        <v>0</v>
      </c>
      <c r="AC1203" s="235">
        <f t="shared" si="299"/>
        <v>3917.4471960784313</v>
      </c>
      <c r="AH1203" s="441"/>
      <c r="AJ1203" s="240">
        <f t="shared" si="300"/>
        <v>0</v>
      </c>
      <c r="AK1203" s="234">
        <f t="shared" si="301"/>
        <v>0.66488047962305752</v>
      </c>
      <c r="AL1203" s="235">
        <f t="shared" si="302"/>
        <v>0</v>
      </c>
      <c r="AM1203" s="235">
        <f t="shared" si="303"/>
        <v>3917.4471960784313</v>
      </c>
      <c r="AR1203" s="441"/>
    </row>
    <row r="1204" spans="2:44" ht="12.6" hidden="1" customHeight="1" outlineLevel="1" x14ac:dyDescent="0.2">
      <c r="B1204" s="456">
        <f>'Comm Prop Portfolio'!A1187</f>
        <v>1178</v>
      </c>
      <c r="C1204" s="822">
        <f>'Comm Prop Portfolio'!B1187*(1+$D$8)</f>
        <v>21821880</v>
      </c>
      <c r="D1204" s="823">
        <f>'Comm Prop Portfolio'!C1187*(1+$D$9)</f>
        <v>4762.3044</v>
      </c>
      <c r="E1204" s="457"/>
      <c r="F1204" s="234">
        <f t="shared" si="288"/>
        <v>0.36660452719930636</v>
      </c>
      <c r="G1204" s="234">
        <f t="shared" si="289"/>
        <v>0.54174434100086699</v>
      </c>
      <c r="H1204" s="235">
        <f t="shared" si="290"/>
        <v>1745.8823529411764</v>
      </c>
      <c r="I1204" s="235">
        <f t="shared" si="291"/>
        <v>2579.9514588235293</v>
      </c>
      <c r="N1204" s="441"/>
      <c r="P1204" s="240">
        <f t="shared" si="292"/>
        <v>0</v>
      </c>
      <c r="Q1204" s="234">
        <f t="shared" si="293"/>
        <v>0.54174434100086699</v>
      </c>
      <c r="R1204" s="235">
        <f t="shared" si="294"/>
        <v>0</v>
      </c>
      <c r="S1204" s="235">
        <f t="shared" si="295"/>
        <v>2579.9514588235293</v>
      </c>
      <c r="X1204" s="441"/>
      <c r="Z1204" s="240">
        <f t="shared" si="296"/>
        <v>0</v>
      </c>
      <c r="AA1204" s="234">
        <f t="shared" si="297"/>
        <v>0.54174434100086699</v>
      </c>
      <c r="AB1204" s="235">
        <f t="shared" si="298"/>
        <v>0</v>
      </c>
      <c r="AC1204" s="235">
        <f t="shared" si="299"/>
        <v>2579.9514588235293</v>
      </c>
      <c r="AH1204" s="441"/>
      <c r="AJ1204" s="240">
        <f t="shared" si="300"/>
        <v>0</v>
      </c>
      <c r="AK1204" s="234">
        <f t="shared" si="301"/>
        <v>0.54174434100086699</v>
      </c>
      <c r="AL1204" s="235">
        <f t="shared" si="302"/>
        <v>0</v>
      </c>
      <c r="AM1204" s="235">
        <f t="shared" si="303"/>
        <v>2579.9514588235293</v>
      </c>
      <c r="AR1204" s="441"/>
    </row>
    <row r="1205" spans="2:44" ht="12.6" hidden="1" customHeight="1" outlineLevel="1" x14ac:dyDescent="0.2">
      <c r="B1205" s="456">
        <f>'Comm Prop Portfolio'!A1188</f>
        <v>1179</v>
      </c>
      <c r="C1205" s="822">
        <f>'Comm Prop Portfolio'!B1188*(1+$D$8)</f>
        <v>3185460</v>
      </c>
      <c r="D1205" s="823">
        <f>'Comm Prop Portfolio'!C1188*(1+$D$9)</f>
        <v>695.17980000000011</v>
      </c>
      <c r="E1205" s="457"/>
      <c r="F1205" s="234">
        <f t="shared" si="288"/>
        <v>0.37214719381188271</v>
      </c>
      <c r="G1205" s="234">
        <f t="shared" si="289"/>
        <v>0</v>
      </c>
      <c r="H1205" s="235">
        <f t="shared" si="290"/>
        <v>258.70921176470591</v>
      </c>
      <c r="I1205" s="235">
        <f t="shared" si="291"/>
        <v>0</v>
      </c>
      <c r="N1205" s="441"/>
      <c r="P1205" s="240">
        <f t="shared" si="292"/>
        <v>0</v>
      </c>
      <c r="Q1205" s="234">
        <f t="shared" si="293"/>
        <v>0</v>
      </c>
      <c r="R1205" s="235">
        <f t="shared" si="294"/>
        <v>0</v>
      </c>
      <c r="S1205" s="235">
        <f t="shared" si="295"/>
        <v>0</v>
      </c>
      <c r="X1205" s="441"/>
      <c r="Z1205" s="240">
        <f t="shared" si="296"/>
        <v>0</v>
      </c>
      <c r="AA1205" s="234">
        <f t="shared" si="297"/>
        <v>0</v>
      </c>
      <c r="AB1205" s="235">
        <f t="shared" si="298"/>
        <v>0</v>
      </c>
      <c r="AC1205" s="235">
        <f t="shared" si="299"/>
        <v>0</v>
      </c>
      <c r="AH1205" s="441"/>
      <c r="AJ1205" s="240">
        <f t="shared" si="300"/>
        <v>0</v>
      </c>
      <c r="AK1205" s="234">
        <f t="shared" si="301"/>
        <v>0</v>
      </c>
      <c r="AL1205" s="235">
        <f t="shared" si="302"/>
        <v>0</v>
      </c>
      <c r="AM1205" s="235">
        <f t="shared" si="303"/>
        <v>0</v>
      </c>
      <c r="AR1205" s="441"/>
    </row>
    <row r="1206" spans="2:44" ht="12.6" hidden="1" customHeight="1" outlineLevel="1" x14ac:dyDescent="0.2">
      <c r="B1206" s="456">
        <f>'Comm Prop Portfolio'!A1189</f>
        <v>1180</v>
      </c>
      <c r="C1206" s="822">
        <f>'Comm Prop Portfolio'!B1189*(1+$D$8)</f>
        <v>31523100</v>
      </c>
      <c r="D1206" s="823">
        <f>'Comm Prop Portfolio'!C1189*(1+$D$9)</f>
        <v>4913.8950000000004</v>
      </c>
      <c r="E1206" s="457"/>
      <c r="F1206" s="234">
        <f t="shared" si="288"/>
        <v>0.25378214706040969</v>
      </c>
      <c r="G1206" s="234">
        <f t="shared" si="289"/>
        <v>0.68277231617448797</v>
      </c>
      <c r="H1206" s="235">
        <f t="shared" si="290"/>
        <v>1247.0588235294119</v>
      </c>
      <c r="I1206" s="235">
        <f t="shared" si="291"/>
        <v>3355.071470588236</v>
      </c>
      <c r="N1206" s="441"/>
      <c r="P1206" s="240">
        <f t="shared" si="292"/>
        <v>0</v>
      </c>
      <c r="Q1206" s="234">
        <f t="shared" si="293"/>
        <v>0.68277231617448797</v>
      </c>
      <c r="R1206" s="235">
        <f t="shared" si="294"/>
        <v>0</v>
      </c>
      <c r="S1206" s="235">
        <f t="shared" si="295"/>
        <v>3355.071470588236</v>
      </c>
      <c r="X1206" s="441"/>
      <c r="Z1206" s="240">
        <f t="shared" si="296"/>
        <v>0</v>
      </c>
      <c r="AA1206" s="234">
        <f t="shared" si="297"/>
        <v>0.68277231617448797</v>
      </c>
      <c r="AB1206" s="235">
        <f t="shared" si="298"/>
        <v>0</v>
      </c>
      <c r="AC1206" s="235">
        <f t="shared" si="299"/>
        <v>3355.071470588236</v>
      </c>
      <c r="AH1206" s="441"/>
      <c r="AJ1206" s="240">
        <f t="shared" si="300"/>
        <v>0</v>
      </c>
      <c r="AK1206" s="234">
        <f t="shared" si="301"/>
        <v>0.68277231617448797</v>
      </c>
      <c r="AL1206" s="235">
        <f t="shared" si="302"/>
        <v>0</v>
      </c>
      <c r="AM1206" s="235">
        <f t="shared" si="303"/>
        <v>3355.071470588236</v>
      </c>
      <c r="AR1206" s="441"/>
    </row>
    <row r="1207" spans="2:44" ht="12.6" hidden="1" customHeight="1" outlineLevel="1" x14ac:dyDescent="0.2">
      <c r="B1207" s="456">
        <f>'Comm Prop Portfolio'!A1190</f>
        <v>1181</v>
      </c>
      <c r="C1207" s="822">
        <f>'Comm Prop Portfolio'!B1190*(1+$D$8)</f>
        <v>7794840</v>
      </c>
      <c r="D1207" s="823">
        <f>'Comm Prop Portfolio'!C1190*(1+$D$9)</f>
        <v>1458.0935999999999</v>
      </c>
      <c r="E1207" s="457"/>
      <c r="F1207" s="234">
        <f t="shared" si="288"/>
        <v>0.74342000605528791</v>
      </c>
      <c r="G1207" s="234">
        <f t="shared" si="289"/>
        <v>0</v>
      </c>
      <c r="H1207" s="235">
        <f t="shared" si="290"/>
        <v>1083.9759529411765</v>
      </c>
      <c r="I1207" s="235">
        <f t="shared" si="291"/>
        <v>0</v>
      </c>
      <c r="N1207" s="441"/>
      <c r="P1207" s="240">
        <f t="shared" si="292"/>
        <v>0</v>
      </c>
      <c r="Q1207" s="234">
        <f t="shared" si="293"/>
        <v>0</v>
      </c>
      <c r="R1207" s="235">
        <f t="shared" si="294"/>
        <v>0</v>
      </c>
      <c r="S1207" s="235">
        <f t="shared" si="295"/>
        <v>0</v>
      </c>
      <c r="X1207" s="441"/>
      <c r="Z1207" s="240">
        <f t="shared" si="296"/>
        <v>0</v>
      </c>
      <c r="AA1207" s="234">
        <f t="shared" si="297"/>
        <v>0</v>
      </c>
      <c r="AB1207" s="235">
        <f t="shared" si="298"/>
        <v>0</v>
      </c>
      <c r="AC1207" s="235">
        <f t="shared" si="299"/>
        <v>0</v>
      </c>
      <c r="AH1207" s="441"/>
      <c r="AJ1207" s="240">
        <f t="shared" si="300"/>
        <v>0</v>
      </c>
      <c r="AK1207" s="234">
        <f t="shared" si="301"/>
        <v>0</v>
      </c>
      <c r="AL1207" s="235">
        <f t="shared" si="302"/>
        <v>0</v>
      </c>
      <c r="AM1207" s="235">
        <f t="shared" si="303"/>
        <v>0</v>
      </c>
      <c r="AR1207" s="441"/>
    </row>
    <row r="1208" spans="2:44" ht="12.6" hidden="1" customHeight="1" outlineLevel="1" x14ac:dyDescent="0.2">
      <c r="B1208" s="456">
        <f>'Comm Prop Portfolio'!A1191</f>
        <v>1182</v>
      </c>
      <c r="C1208" s="822">
        <f>'Comm Prop Portfolio'!B1191*(1+$D$8)</f>
        <v>816000</v>
      </c>
      <c r="D1208" s="823">
        <f>'Comm Prop Portfolio'!C1191*(1+$D$9)</f>
        <v>262.88</v>
      </c>
      <c r="E1208" s="457"/>
      <c r="F1208" s="234">
        <f t="shared" si="288"/>
        <v>0</v>
      </c>
      <c r="G1208" s="234">
        <f t="shared" si="289"/>
        <v>0</v>
      </c>
      <c r="H1208" s="235">
        <f t="shared" si="290"/>
        <v>0</v>
      </c>
      <c r="I1208" s="235">
        <f t="shared" si="291"/>
        <v>0</v>
      </c>
      <c r="N1208" s="441"/>
      <c r="P1208" s="240">
        <f t="shared" si="292"/>
        <v>0</v>
      </c>
      <c r="Q1208" s="234">
        <f t="shared" si="293"/>
        <v>0</v>
      </c>
      <c r="R1208" s="235">
        <f t="shared" si="294"/>
        <v>0</v>
      </c>
      <c r="S1208" s="235">
        <f t="shared" si="295"/>
        <v>0</v>
      </c>
      <c r="X1208" s="441"/>
      <c r="Z1208" s="240">
        <f t="shared" si="296"/>
        <v>0</v>
      </c>
      <c r="AA1208" s="234">
        <f t="shared" si="297"/>
        <v>0</v>
      </c>
      <c r="AB1208" s="235">
        <f t="shared" si="298"/>
        <v>0</v>
      </c>
      <c r="AC1208" s="235">
        <f t="shared" si="299"/>
        <v>0</v>
      </c>
      <c r="AH1208" s="441"/>
      <c r="AJ1208" s="240">
        <f t="shared" si="300"/>
        <v>0</v>
      </c>
      <c r="AK1208" s="234">
        <f t="shared" si="301"/>
        <v>0</v>
      </c>
      <c r="AL1208" s="235">
        <f t="shared" si="302"/>
        <v>0</v>
      </c>
      <c r="AM1208" s="235">
        <f t="shared" si="303"/>
        <v>0</v>
      </c>
      <c r="AR1208" s="441"/>
    </row>
    <row r="1209" spans="2:44" ht="12.6" hidden="1" customHeight="1" outlineLevel="1" x14ac:dyDescent="0.2">
      <c r="B1209" s="456">
        <f>'Comm Prop Portfolio'!A1192</f>
        <v>1183</v>
      </c>
      <c r="C1209" s="822">
        <f>'Comm Prop Portfolio'!B1192*(1+$D$8)</f>
        <v>2989620</v>
      </c>
      <c r="D1209" s="823">
        <f>'Comm Prop Portfolio'!C1192*(1+$D$9)</f>
        <v>559.23480000000006</v>
      </c>
      <c r="E1209" s="457"/>
      <c r="F1209" s="234">
        <f t="shared" si="288"/>
        <v>0.33101865788963147</v>
      </c>
      <c r="G1209" s="234">
        <f t="shared" si="289"/>
        <v>0</v>
      </c>
      <c r="H1209" s="235">
        <f t="shared" si="290"/>
        <v>185.1171529411765</v>
      </c>
      <c r="I1209" s="235">
        <f t="shared" si="291"/>
        <v>0</v>
      </c>
      <c r="N1209" s="441"/>
      <c r="P1209" s="240">
        <f t="shared" si="292"/>
        <v>0</v>
      </c>
      <c r="Q1209" s="234">
        <f t="shared" si="293"/>
        <v>0</v>
      </c>
      <c r="R1209" s="235">
        <f t="shared" si="294"/>
        <v>0</v>
      </c>
      <c r="S1209" s="235">
        <f t="shared" si="295"/>
        <v>0</v>
      </c>
      <c r="X1209" s="441"/>
      <c r="Z1209" s="240">
        <f t="shared" si="296"/>
        <v>0</v>
      </c>
      <c r="AA1209" s="234">
        <f t="shared" si="297"/>
        <v>0</v>
      </c>
      <c r="AB1209" s="235">
        <f t="shared" si="298"/>
        <v>0</v>
      </c>
      <c r="AC1209" s="235">
        <f t="shared" si="299"/>
        <v>0</v>
      </c>
      <c r="AH1209" s="441"/>
      <c r="AJ1209" s="240">
        <f t="shared" si="300"/>
        <v>0</v>
      </c>
      <c r="AK1209" s="234">
        <f t="shared" si="301"/>
        <v>0</v>
      </c>
      <c r="AL1209" s="235">
        <f t="shared" si="302"/>
        <v>0</v>
      </c>
      <c r="AM1209" s="235">
        <f t="shared" si="303"/>
        <v>0</v>
      </c>
      <c r="AR1209" s="441"/>
    </row>
    <row r="1210" spans="2:44" ht="12.6" hidden="1" customHeight="1" outlineLevel="1" x14ac:dyDescent="0.2">
      <c r="B1210" s="456">
        <f>'Comm Prop Portfolio'!A1193</f>
        <v>1184</v>
      </c>
      <c r="C1210" s="822">
        <f>'Comm Prop Portfolio'!B1193*(1+$D$8)</f>
        <v>26473080</v>
      </c>
      <c r="D1210" s="823">
        <f>'Comm Prop Portfolio'!C1193*(1+$D$9)</f>
        <v>4401.7984000000006</v>
      </c>
      <c r="E1210" s="457"/>
      <c r="F1210" s="234">
        <f t="shared" si="288"/>
        <v>0.3021937757148016</v>
      </c>
      <c r="G1210" s="234">
        <f t="shared" si="289"/>
        <v>0.62225778035649804</v>
      </c>
      <c r="H1210" s="235">
        <f t="shared" si="290"/>
        <v>1330.1960784313728</v>
      </c>
      <c r="I1210" s="235">
        <f t="shared" si="291"/>
        <v>2739.0533019607847</v>
      </c>
      <c r="N1210" s="441"/>
      <c r="P1210" s="240">
        <f t="shared" si="292"/>
        <v>0</v>
      </c>
      <c r="Q1210" s="234">
        <f t="shared" si="293"/>
        <v>0.62225778035649804</v>
      </c>
      <c r="R1210" s="235">
        <f t="shared" si="294"/>
        <v>0</v>
      </c>
      <c r="S1210" s="235">
        <f t="shared" si="295"/>
        <v>2739.0533019607847</v>
      </c>
      <c r="X1210" s="441"/>
      <c r="Z1210" s="240">
        <f t="shared" si="296"/>
        <v>0</v>
      </c>
      <c r="AA1210" s="234">
        <f t="shared" si="297"/>
        <v>0.62225778035649804</v>
      </c>
      <c r="AB1210" s="235">
        <f t="shared" si="298"/>
        <v>0</v>
      </c>
      <c r="AC1210" s="235">
        <f t="shared" si="299"/>
        <v>2739.0533019607847</v>
      </c>
      <c r="AH1210" s="441"/>
      <c r="AJ1210" s="240">
        <f t="shared" si="300"/>
        <v>0</v>
      </c>
      <c r="AK1210" s="234">
        <f t="shared" si="301"/>
        <v>0.62225778035649804</v>
      </c>
      <c r="AL1210" s="235">
        <f t="shared" si="302"/>
        <v>0</v>
      </c>
      <c r="AM1210" s="235">
        <f t="shared" si="303"/>
        <v>2739.0533019607847</v>
      </c>
      <c r="AR1210" s="441"/>
    </row>
    <row r="1211" spans="2:44" ht="12.6" hidden="1" customHeight="1" outlineLevel="1" x14ac:dyDescent="0.2">
      <c r="B1211" s="456">
        <f>'Comm Prop Portfolio'!A1194</f>
        <v>1185</v>
      </c>
      <c r="C1211" s="822">
        <f>'Comm Prop Portfolio'!B1194*(1+$D$8)</f>
        <v>27411480</v>
      </c>
      <c r="D1211" s="823">
        <f>'Comm Prop Portfolio'!C1194*(1+$D$9)</f>
        <v>6551.8812000000007</v>
      </c>
      <c r="E1211" s="457"/>
      <c r="F1211" s="234">
        <f t="shared" si="288"/>
        <v>0.29184852477866935</v>
      </c>
      <c r="G1211" s="234">
        <f t="shared" si="289"/>
        <v>0.63518934402666327</v>
      </c>
      <c r="H1211" s="235">
        <f t="shared" si="290"/>
        <v>1912.1568627450981</v>
      </c>
      <c r="I1211" s="235">
        <f t="shared" si="291"/>
        <v>4161.6851215686274</v>
      </c>
      <c r="N1211" s="441"/>
      <c r="P1211" s="240">
        <f t="shared" si="292"/>
        <v>0</v>
      </c>
      <c r="Q1211" s="234">
        <f t="shared" si="293"/>
        <v>0.63518934402666327</v>
      </c>
      <c r="R1211" s="235">
        <f t="shared" si="294"/>
        <v>0</v>
      </c>
      <c r="S1211" s="235">
        <f t="shared" si="295"/>
        <v>4161.6851215686274</v>
      </c>
      <c r="X1211" s="441"/>
      <c r="Z1211" s="240">
        <f t="shared" si="296"/>
        <v>0</v>
      </c>
      <c r="AA1211" s="234">
        <f t="shared" si="297"/>
        <v>0.63518934402666327</v>
      </c>
      <c r="AB1211" s="235">
        <f t="shared" si="298"/>
        <v>0</v>
      </c>
      <c r="AC1211" s="235">
        <f t="shared" si="299"/>
        <v>4161.6851215686274</v>
      </c>
      <c r="AH1211" s="441"/>
      <c r="AJ1211" s="240">
        <f t="shared" si="300"/>
        <v>0</v>
      </c>
      <c r="AK1211" s="234">
        <f t="shared" si="301"/>
        <v>0.63518934402666327</v>
      </c>
      <c r="AL1211" s="235">
        <f t="shared" si="302"/>
        <v>0</v>
      </c>
      <c r="AM1211" s="235">
        <f t="shared" si="303"/>
        <v>4161.6851215686274</v>
      </c>
      <c r="AR1211" s="441"/>
    </row>
    <row r="1212" spans="2:44" ht="12.6" hidden="1" customHeight="1" outlineLevel="1" x14ac:dyDescent="0.2">
      <c r="B1212" s="456">
        <f>'Comm Prop Portfolio'!A1195</f>
        <v>1186</v>
      </c>
      <c r="C1212" s="822">
        <f>'Comm Prop Portfolio'!B1195*(1+$D$8)</f>
        <v>34594320</v>
      </c>
      <c r="D1212" s="823">
        <f>'Comm Prop Portfolio'!C1195*(1+$D$9)</f>
        <v>5752.1536000000006</v>
      </c>
      <c r="E1212" s="457"/>
      <c r="F1212" s="234">
        <f t="shared" si="288"/>
        <v>0.23125183556144477</v>
      </c>
      <c r="G1212" s="234">
        <f t="shared" si="289"/>
        <v>0.710935205548194</v>
      </c>
      <c r="H1212" s="235">
        <f t="shared" si="290"/>
        <v>1330.1960784313726</v>
      </c>
      <c r="I1212" s="235">
        <f t="shared" si="291"/>
        <v>4089.4085019607846</v>
      </c>
      <c r="N1212" s="441"/>
      <c r="P1212" s="240">
        <f t="shared" si="292"/>
        <v>0</v>
      </c>
      <c r="Q1212" s="234">
        <f t="shared" si="293"/>
        <v>0.710935205548194</v>
      </c>
      <c r="R1212" s="235">
        <f t="shared" si="294"/>
        <v>0</v>
      </c>
      <c r="S1212" s="235">
        <f t="shared" si="295"/>
        <v>4089.4085019607846</v>
      </c>
      <c r="X1212" s="441"/>
      <c r="Z1212" s="240">
        <f t="shared" si="296"/>
        <v>0</v>
      </c>
      <c r="AA1212" s="234">
        <f t="shared" si="297"/>
        <v>0.710935205548194</v>
      </c>
      <c r="AB1212" s="235">
        <f t="shared" si="298"/>
        <v>0</v>
      </c>
      <c r="AC1212" s="235">
        <f t="shared" si="299"/>
        <v>4089.4085019607846</v>
      </c>
      <c r="AH1212" s="441"/>
      <c r="AJ1212" s="240">
        <f t="shared" si="300"/>
        <v>0</v>
      </c>
      <c r="AK1212" s="234">
        <f t="shared" si="301"/>
        <v>0.710935205548194</v>
      </c>
      <c r="AL1212" s="235">
        <f t="shared" si="302"/>
        <v>0</v>
      </c>
      <c r="AM1212" s="235">
        <f t="shared" si="303"/>
        <v>4089.4085019607846</v>
      </c>
      <c r="AR1212" s="441"/>
    </row>
    <row r="1213" spans="2:44" ht="12.6" hidden="1" customHeight="1" outlineLevel="1" x14ac:dyDescent="0.2">
      <c r="B1213" s="456">
        <f>'Comm Prop Portfolio'!A1196</f>
        <v>1187</v>
      </c>
      <c r="C1213" s="822">
        <f>'Comm Prop Portfolio'!B1196*(1+$D$8)</f>
        <v>34725900</v>
      </c>
      <c r="D1213" s="823">
        <f>'Comm Prop Portfolio'!C1196*(1+$D$9)</f>
        <v>4691.4010000000007</v>
      </c>
      <c r="E1213" s="457"/>
      <c r="F1213" s="234">
        <f t="shared" si="288"/>
        <v>0.23037559861659454</v>
      </c>
      <c r="G1213" s="234">
        <f t="shared" si="289"/>
        <v>0.71203050172925686</v>
      </c>
      <c r="H1213" s="235">
        <f t="shared" si="290"/>
        <v>1080.7843137254904</v>
      </c>
      <c r="I1213" s="235">
        <f t="shared" si="291"/>
        <v>3340.420607843138</v>
      </c>
      <c r="N1213" s="441"/>
      <c r="P1213" s="240">
        <f t="shared" si="292"/>
        <v>0</v>
      </c>
      <c r="Q1213" s="234">
        <f t="shared" si="293"/>
        <v>0.71203050172925686</v>
      </c>
      <c r="R1213" s="235">
        <f t="shared" si="294"/>
        <v>0</v>
      </c>
      <c r="S1213" s="235">
        <f t="shared" si="295"/>
        <v>3340.420607843138</v>
      </c>
      <c r="X1213" s="441"/>
      <c r="Z1213" s="240">
        <f t="shared" si="296"/>
        <v>0</v>
      </c>
      <c r="AA1213" s="234">
        <f t="shared" si="297"/>
        <v>0.71203050172925686</v>
      </c>
      <c r="AB1213" s="235">
        <f t="shared" si="298"/>
        <v>0</v>
      </c>
      <c r="AC1213" s="235">
        <f t="shared" si="299"/>
        <v>3340.420607843138</v>
      </c>
      <c r="AH1213" s="441"/>
      <c r="AJ1213" s="240">
        <f t="shared" si="300"/>
        <v>0</v>
      </c>
      <c r="AK1213" s="234">
        <f t="shared" si="301"/>
        <v>0.71203050172925686</v>
      </c>
      <c r="AL1213" s="235">
        <f t="shared" si="302"/>
        <v>0</v>
      </c>
      <c r="AM1213" s="235">
        <f t="shared" si="303"/>
        <v>3340.420607843138</v>
      </c>
      <c r="AR1213" s="441"/>
    </row>
    <row r="1214" spans="2:44" ht="12.6" hidden="1" customHeight="1" outlineLevel="1" x14ac:dyDescent="0.2">
      <c r="B1214" s="456">
        <f>'Comm Prop Portfolio'!A1197</f>
        <v>1188</v>
      </c>
      <c r="C1214" s="822">
        <f>'Comm Prop Portfolio'!B1197*(1+$D$8)</f>
        <v>816000</v>
      </c>
      <c r="D1214" s="823">
        <f>'Comm Prop Portfolio'!C1197*(1+$D$9)</f>
        <v>110.24000000000001</v>
      </c>
      <c r="E1214" s="457"/>
      <c r="F1214" s="234">
        <f t="shared" si="288"/>
        <v>0</v>
      </c>
      <c r="G1214" s="234">
        <f t="shared" si="289"/>
        <v>0</v>
      </c>
      <c r="H1214" s="235">
        <f t="shared" si="290"/>
        <v>0</v>
      </c>
      <c r="I1214" s="235">
        <f t="shared" si="291"/>
        <v>0</v>
      </c>
      <c r="N1214" s="441"/>
      <c r="P1214" s="240">
        <f t="shared" si="292"/>
        <v>0</v>
      </c>
      <c r="Q1214" s="234">
        <f t="shared" si="293"/>
        <v>0</v>
      </c>
      <c r="R1214" s="235">
        <f t="shared" si="294"/>
        <v>0</v>
      </c>
      <c r="S1214" s="235">
        <f t="shared" si="295"/>
        <v>0</v>
      </c>
      <c r="X1214" s="441"/>
      <c r="Z1214" s="240">
        <f t="shared" si="296"/>
        <v>0</v>
      </c>
      <c r="AA1214" s="234">
        <f t="shared" si="297"/>
        <v>0</v>
      </c>
      <c r="AB1214" s="235">
        <f t="shared" si="298"/>
        <v>0</v>
      </c>
      <c r="AC1214" s="235">
        <f t="shared" si="299"/>
        <v>0</v>
      </c>
      <c r="AH1214" s="441"/>
      <c r="AJ1214" s="240">
        <f t="shared" si="300"/>
        <v>0</v>
      </c>
      <c r="AK1214" s="234">
        <f t="shared" si="301"/>
        <v>0</v>
      </c>
      <c r="AL1214" s="235">
        <f t="shared" si="302"/>
        <v>0</v>
      </c>
      <c r="AM1214" s="235">
        <f t="shared" si="303"/>
        <v>0</v>
      </c>
      <c r="AR1214" s="441"/>
    </row>
    <row r="1215" spans="2:44" ht="12.6" hidden="1" customHeight="1" outlineLevel="1" x14ac:dyDescent="0.2">
      <c r="B1215" s="456">
        <f>'Comm Prop Portfolio'!A1198</f>
        <v>1189</v>
      </c>
      <c r="C1215" s="822">
        <f>'Comm Prop Portfolio'!B1198*(1+$D$8)</f>
        <v>1700340</v>
      </c>
      <c r="D1215" s="823">
        <f>'Comm Prop Portfolio'!C1198*(1+$D$9)</f>
        <v>353.404</v>
      </c>
      <c r="E1215" s="457"/>
      <c r="F1215" s="234">
        <f t="shared" si="288"/>
        <v>0</v>
      </c>
      <c r="G1215" s="234">
        <f t="shared" si="289"/>
        <v>0</v>
      </c>
      <c r="H1215" s="235">
        <f t="shared" si="290"/>
        <v>0</v>
      </c>
      <c r="I1215" s="235">
        <f t="shared" si="291"/>
        <v>0</v>
      </c>
      <c r="N1215" s="441"/>
      <c r="P1215" s="240">
        <f t="shared" si="292"/>
        <v>0</v>
      </c>
      <c r="Q1215" s="234">
        <f t="shared" si="293"/>
        <v>0</v>
      </c>
      <c r="R1215" s="235">
        <f t="shared" si="294"/>
        <v>0</v>
      </c>
      <c r="S1215" s="235">
        <f t="shared" si="295"/>
        <v>0</v>
      </c>
      <c r="X1215" s="441"/>
      <c r="Z1215" s="240">
        <f t="shared" si="296"/>
        <v>0</v>
      </c>
      <c r="AA1215" s="234">
        <f t="shared" si="297"/>
        <v>0</v>
      </c>
      <c r="AB1215" s="235">
        <f t="shared" si="298"/>
        <v>0</v>
      </c>
      <c r="AC1215" s="235">
        <f t="shared" si="299"/>
        <v>0</v>
      </c>
      <c r="AH1215" s="441"/>
      <c r="AJ1215" s="240">
        <f t="shared" si="300"/>
        <v>0</v>
      </c>
      <c r="AK1215" s="234">
        <f t="shared" si="301"/>
        <v>0</v>
      </c>
      <c r="AL1215" s="235">
        <f t="shared" si="302"/>
        <v>0</v>
      </c>
      <c r="AM1215" s="235">
        <f t="shared" si="303"/>
        <v>0</v>
      </c>
      <c r="AR1215" s="441"/>
    </row>
    <row r="1216" spans="2:44" ht="12.6" hidden="1" customHeight="1" outlineLevel="1" x14ac:dyDescent="0.2">
      <c r="B1216" s="456">
        <f>'Comm Prop Portfolio'!A1199</f>
        <v>1190</v>
      </c>
      <c r="C1216" s="822">
        <f>'Comm Prop Portfolio'!B1199*(1+$D$8)</f>
        <v>8236500</v>
      </c>
      <c r="D1216" s="823">
        <f>'Comm Prop Portfolio'!C1199*(1+$D$9)</f>
        <v>2139.875</v>
      </c>
      <c r="E1216" s="457"/>
      <c r="F1216" s="234">
        <f t="shared" si="288"/>
        <v>0.75717841316093004</v>
      </c>
      <c r="G1216" s="234">
        <f t="shared" si="289"/>
        <v>0</v>
      </c>
      <c r="H1216" s="235">
        <f t="shared" si="290"/>
        <v>1620.2671568627452</v>
      </c>
      <c r="I1216" s="235">
        <f t="shared" si="291"/>
        <v>0</v>
      </c>
      <c r="N1216" s="441"/>
      <c r="P1216" s="240">
        <f t="shared" si="292"/>
        <v>0</v>
      </c>
      <c r="Q1216" s="234">
        <f t="shared" si="293"/>
        <v>0</v>
      </c>
      <c r="R1216" s="235">
        <f t="shared" si="294"/>
        <v>0</v>
      </c>
      <c r="S1216" s="235">
        <f t="shared" si="295"/>
        <v>0</v>
      </c>
      <c r="X1216" s="441"/>
      <c r="Z1216" s="240">
        <f t="shared" si="296"/>
        <v>0</v>
      </c>
      <c r="AA1216" s="234">
        <f t="shared" si="297"/>
        <v>0</v>
      </c>
      <c r="AB1216" s="235">
        <f t="shared" si="298"/>
        <v>0</v>
      </c>
      <c r="AC1216" s="235">
        <f t="shared" si="299"/>
        <v>0</v>
      </c>
      <c r="AH1216" s="441"/>
      <c r="AJ1216" s="240">
        <f t="shared" si="300"/>
        <v>0</v>
      </c>
      <c r="AK1216" s="234">
        <f t="shared" si="301"/>
        <v>0</v>
      </c>
      <c r="AL1216" s="235">
        <f t="shared" si="302"/>
        <v>0</v>
      </c>
      <c r="AM1216" s="235">
        <f t="shared" si="303"/>
        <v>0</v>
      </c>
      <c r="AR1216" s="441"/>
    </row>
    <row r="1217" spans="2:44" ht="12.6" hidden="1" customHeight="1" outlineLevel="1" x14ac:dyDescent="0.2">
      <c r="B1217" s="456">
        <f>'Comm Prop Portfolio'!A1200</f>
        <v>1191</v>
      </c>
      <c r="C1217" s="822">
        <f>'Comm Prop Portfolio'!B1200*(1+$D$8)</f>
        <v>26891280</v>
      </c>
      <c r="D1217" s="823">
        <f>'Comm Prop Portfolio'!C1200*(1+$D$9)</f>
        <v>8663.2103999999999</v>
      </c>
      <c r="E1217" s="457"/>
      <c r="F1217" s="234">
        <f t="shared" si="288"/>
        <v>0.2974942063003323</v>
      </c>
      <c r="G1217" s="234">
        <f t="shared" si="289"/>
        <v>0.62813224212458463</v>
      </c>
      <c r="H1217" s="235">
        <f t="shared" si="290"/>
        <v>2577.2549019607841</v>
      </c>
      <c r="I1217" s="235">
        <f t="shared" si="291"/>
        <v>5441.6417725490192</v>
      </c>
      <c r="N1217" s="441"/>
      <c r="P1217" s="240">
        <f t="shared" si="292"/>
        <v>0</v>
      </c>
      <c r="Q1217" s="234">
        <f t="shared" si="293"/>
        <v>0.62813224212458463</v>
      </c>
      <c r="R1217" s="235">
        <f t="shared" si="294"/>
        <v>0</v>
      </c>
      <c r="S1217" s="235">
        <f t="shared" si="295"/>
        <v>5441.6417725490192</v>
      </c>
      <c r="X1217" s="441"/>
      <c r="Z1217" s="240">
        <f t="shared" si="296"/>
        <v>0</v>
      </c>
      <c r="AA1217" s="234">
        <f t="shared" si="297"/>
        <v>0.62813224212458463</v>
      </c>
      <c r="AB1217" s="235">
        <f t="shared" si="298"/>
        <v>0</v>
      </c>
      <c r="AC1217" s="235">
        <f t="shared" si="299"/>
        <v>5441.6417725490192</v>
      </c>
      <c r="AH1217" s="441"/>
      <c r="AJ1217" s="240">
        <f t="shared" si="300"/>
        <v>0</v>
      </c>
      <c r="AK1217" s="234">
        <f t="shared" si="301"/>
        <v>0.62813224212458463</v>
      </c>
      <c r="AL1217" s="235">
        <f t="shared" si="302"/>
        <v>0</v>
      </c>
      <c r="AM1217" s="235">
        <f t="shared" si="303"/>
        <v>5441.6417725490192</v>
      </c>
      <c r="AR1217" s="441"/>
    </row>
    <row r="1218" spans="2:44" ht="12.6" hidden="1" customHeight="1" outlineLevel="1" x14ac:dyDescent="0.2">
      <c r="B1218" s="456">
        <f>'Comm Prop Portfolio'!A1201</f>
        <v>1192</v>
      </c>
      <c r="C1218" s="822">
        <f>'Comm Prop Portfolio'!B1201*(1+$D$8)</f>
        <v>38013360</v>
      </c>
      <c r="D1218" s="823">
        <f>'Comm Prop Portfolio'!C1201*(1+$D$9)</f>
        <v>11851.224</v>
      </c>
      <c r="E1218" s="457"/>
      <c r="F1218" s="234">
        <f t="shared" si="288"/>
        <v>0.21045232518251478</v>
      </c>
      <c r="G1218" s="234">
        <f t="shared" si="289"/>
        <v>0.73693459352185653</v>
      </c>
      <c r="H1218" s="235">
        <f t="shared" si="290"/>
        <v>2494.1176470588234</v>
      </c>
      <c r="I1218" s="235">
        <f t="shared" si="291"/>
        <v>8733.5769411764704</v>
      </c>
      <c r="N1218" s="441"/>
      <c r="P1218" s="240">
        <f t="shared" si="292"/>
        <v>0</v>
      </c>
      <c r="Q1218" s="234">
        <f t="shared" si="293"/>
        <v>0.73693459352185653</v>
      </c>
      <c r="R1218" s="235">
        <f t="shared" si="294"/>
        <v>0</v>
      </c>
      <c r="S1218" s="235">
        <f t="shared" si="295"/>
        <v>8733.5769411764704</v>
      </c>
      <c r="X1218" s="441"/>
      <c r="Z1218" s="240">
        <f t="shared" si="296"/>
        <v>0</v>
      </c>
      <c r="AA1218" s="234">
        <f t="shared" si="297"/>
        <v>0.73693459352185653</v>
      </c>
      <c r="AB1218" s="235">
        <f t="shared" si="298"/>
        <v>0</v>
      </c>
      <c r="AC1218" s="235">
        <f t="shared" si="299"/>
        <v>8733.5769411764704</v>
      </c>
      <c r="AH1218" s="441"/>
      <c r="AJ1218" s="240">
        <f t="shared" si="300"/>
        <v>0</v>
      </c>
      <c r="AK1218" s="234">
        <f t="shared" si="301"/>
        <v>0.73693459352185653</v>
      </c>
      <c r="AL1218" s="235">
        <f t="shared" si="302"/>
        <v>0</v>
      </c>
      <c r="AM1218" s="235">
        <f t="shared" si="303"/>
        <v>8733.5769411764704</v>
      </c>
      <c r="AR1218" s="441"/>
    </row>
    <row r="1219" spans="2:44" ht="12.6" hidden="1" customHeight="1" outlineLevel="1" x14ac:dyDescent="0.2">
      <c r="B1219" s="456">
        <f>'Comm Prop Portfolio'!A1202</f>
        <v>1193</v>
      </c>
      <c r="C1219" s="822">
        <f>'Comm Prop Portfolio'!B1202*(1+$D$8)</f>
        <v>11496420</v>
      </c>
      <c r="D1219" s="823">
        <f>'Comm Prop Portfolio'!C1202*(1+$D$9)</f>
        <v>2986.8150000000001</v>
      </c>
      <c r="E1219" s="457"/>
      <c r="F1219" s="234">
        <f t="shared" si="288"/>
        <v>0.69586880089627901</v>
      </c>
      <c r="G1219" s="234">
        <f t="shared" si="289"/>
        <v>0.13016399887965124</v>
      </c>
      <c r="H1219" s="235">
        <f t="shared" si="290"/>
        <v>2078.4313725490197</v>
      </c>
      <c r="I1219" s="235">
        <f t="shared" si="291"/>
        <v>388.77578431372552</v>
      </c>
      <c r="N1219" s="441"/>
      <c r="P1219" s="240">
        <f t="shared" si="292"/>
        <v>0</v>
      </c>
      <c r="Q1219" s="234">
        <f t="shared" si="293"/>
        <v>0.13016399887965124</v>
      </c>
      <c r="R1219" s="235">
        <f t="shared" si="294"/>
        <v>0</v>
      </c>
      <c r="S1219" s="235">
        <f t="shared" si="295"/>
        <v>388.77578431372552</v>
      </c>
      <c r="X1219" s="441"/>
      <c r="Z1219" s="240">
        <f t="shared" si="296"/>
        <v>0</v>
      </c>
      <c r="AA1219" s="234">
        <f t="shared" si="297"/>
        <v>0.13016399887965124</v>
      </c>
      <c r="AB1219" s="235">
        <f t="shared" si="298"/>
        <v>0</v>
      </c>
      <c r="AC1219" s="235">
        <f t="shared" si="299"/>
        <v>388.77578431372552</v>
      </c>
      <c r="AH1219" s="441"/>
      <c r="AJ1219" s="240">
        <f t="shared" si="300"/>
        <v>0</v>
      </c>
      <c r="AK1219" s="234">
        <f t="shared" si="301"/>
        <v>0.13016399887965124</v>
      </c>
      <c r="AL1219" s="235">
        <f t="shared" si="302"/>
        <v>0</v>
      </c>
      <c r="AM1219" s="235">
        <f t="shared" si="303"/>
        <v>388.77578431372552</v>
      </c>
      <c r="AR1219" s="441"/>
    </row>
    <row r="1220" spans="2:44" ht="12.6" hidden="1" customHeight="1" outlineLevel="1" x14ac:dyDescent="0.2">
      <c r="B1220" s="456">
        <f>'Comm Prop Portfolio'!A1203</f>
        <v>1194</v>
      </c>
      <c r="C1220" s="822">
        <f>'Comm Prop Portfolio'!B1203*(1+$D$8)</f>
        <v>37713480</v>
      </c>
      <c r="D1220" s="823">
        <f>'Comm Prop Portfolio'!C1203*(1+$D$9)</f>
        <v>9014.2612000000008</v>
      </c>
      <c r="E1220" s="457"/>
      <c r="F1220" s="234">
        <f t="shared" si="288"/>
        <v>0.21212574389846814</v>
      </c>
      <c r="G1220" s="234">
        <f t="shared" si="289"/>
        <v>0.73484282012691482</v>
      </c>
      <c r="H1220" s="235">
        <f t="shared" si="290"/>
        <v>1912.1568627450984</v>
      </c>
      <c r="I1220" s="235">
        <f t="shared" si="291"/>
        <v>6624.0651215686275</v>
      </c>
      <c r="N1220" s="441"/>
      <c r="P1220" s="240">
        <f t="shared" si="292"/>
        <v>0</v>
      </c>
      <c r="Q1220" s="234">
        <f t="shared" si="293"/>
        <v>0.73484282012691482</v>
      </c>
      <c r="R1220" s="235">
        <f t="shared" si="294"/>
        <v>0</v>
      </c>
      <c r="S1220" s="235">
        <f t="shared" si="295"/>
        <v>6624.0651215686275</v>
      </c>
      <c r="X1220" s="441"/>
      <c r="Z1220" s="240">
        <f t="shared" si="296"/>
        <v>0</v>
      </c>
      <c r="AA1220" s="234">
        <f t="shared" si="297"/>
        <v>0.73484282012691482</v>
      </c>
      <c r="AB1220" s="235">
        <f t="shared" si="298"/>
        <v>0</v>
      </c>
      <c r="AC1220" s="235">
        <f t="shared" si="299"/>
        <v>6624.0651215686275</v>
      </c>
      <c r="AH1220" s="441"/>
      <c r="AJ1220" s="240">
        <f t="shared" si="300"/>
        <v>0</v>
      </c>
      <c r="AK1220" s="234">
        <f t="shared" si="301"/>
        <v>0.73484282012691482</v>
      </c>
      <c r="AL1220" s="235">
        <f t="shared" si="302"/>
        <v>0</v>
      </c>
      <c r="AM1220" s="235">
        <f t="shared" si="303"/>
        <v>6624.0651215686275</v>
      </c>
      <c r="AR1220" s="441"/>
    </row>
    <row r="1221" spans="2:44" ht="12.6" hidden="1" customHeight="1" outlineLevel="1" x14ac:dyDescent="0.2">
      <c r="B1221" s="456">
        <f>'Comm Prop Portfolio'!A1204</f>
        <v>1195</v>
      </c>
      <c r="C1221" s="822">
        <f>'Comm Prop Portfolio'!B1204*(1+$D$8)</f>
        <v>29612640</v>
      </c>
      <c r="D1221" s="823">
        <f>'Comm Prop Portfolio'!C1204*(1+$D$9)</f>
        <v>4000.6096000000002</v>
      </c>
      <c r="E1221" s="457"/>
      <c r="F1221" s="234">
        <f t="shared" si="288"/>
        <v>0.27015490682357263</v>
      </c>
      <c r="G1221" s="234">
        <f t="shared" si="289"/>
        <v>0.6623063664705342</v>
      </c>
      <c r="H1221" s="235">
        <f t="shared" si="290"/>
        <v>1080.7843137254902</v>
      </c>
      <c r="I1221" s="235">
        <f t="shared" si="291"/>
        <v>2649.6292078431375</v>
      </c>
      <c r="N1221" s="441"/>
      <c r="P1221" s="240">
        <f t="shared" si="292"/>
        <v>0</v>
      </c>
      <c r="Q1221" s="234">
        <f t="shared" si="293"/>
        <v>0.6623063664705342</v>
      </c>
      <c r="R1221" s="235">
        <f t="shared" si="294"/>
        <v>0</v>
      </c>
      <c r="S1221" s="235">
        <f t="shared" si="295"/>
        <v>2649.6292078431375</v>
      </c>
      <c r="X1221" s="441"/>
      <c r="Z1221" s="240">
        <f t="shared" si="296"/>
        <v>0</v>
      </c>
      <c r="AA1221" s="234">
        <f t="shared" si="297"/>
        <v>0.6623063664705342</v>
      </c>
      <c r="AB1221" s="235">
        <f t="shared" si="298"/>
        <v>0</v>
      </c>
      <c r="AC1221" s="235">
        <f t="shared" si="299"/>
        <v>2649.6292078431375</v>
      </c>
      <c r="AH1221" s="441"/>
      <c r="AJ1221" s="240">
        <f t="shared" si="300"/>
        <v>0</v>
      </c>
      <c r="AK1221" s="234">
        <f t="shared" si="301"/>
        <v>0.6623063664705342</v>
      </c>
      <c r="AL1221" s="235">
        <f t="shared" si="302"/>
        <v>0</v>
      </c>
      <c r="AM1221" s="235">
        <f t="shared" si="303"/>
        <v>2649.6292078431375</v>
      </c>
      <c r="AR1221" s="441"/>
    </row>
    <row r="1222" spans="2:44" ht="12.6" hidden="1" customHeight="1" outlineLevel="1" x14ac:dyDescent="0.2">
      <c r="B1222" s="456">
        <f>'Comm Prop Portfolio'!A1205</f>
        <v>1196</v>
      </c>
      <c r="C1222" s="822">
        <f>'Comm Prop Portfolio'!B1205*(1+$D$8)</f>
        <v>816000</v>
      </c>
      <c r="D1222" s="823">
        <f>'Comm Prop Portfolio'!C1205*(1+$D$9)</f>
        <v>186.56</v>
      </c>
      <c r="E1222" s="457"/>
      <c r="F1222" s="234">
        <f t="shared" si="288"/>
        <v>0</v>
      </c>
      <c r="G1222" s="234">
        <f t="shared" si="289"/>
        <v>0</v>
      </c>
      <c r="H1222" s="235">
        <f t="shared" si="290"/>
        <v>0</v>
      </c>
      <c r="I1222" s="235">
        <f t="shared" si="291"/>
        <v>0</v>
      </c>
      <c r="N1222" s="441"/>
      <c r="P1222" s="240">
        <f t="shared" si="292"/>
        <v>0</v>
      </c>
      <c r="Q1222" s="234">
        <f t="shared" si="293"/>
        <v>0</v>
      </c>
      <c r="R1222" s="235">
        <f t="shared" si="294"/>
        <v>0</v>
      </c>
      <c r="S1222" s="235">
        <f t="shared" si="295"/>
        <v>0</v>
      </c>
      <c r="X1222" s="441"/>
      <c r="Z1222" s="240">
        <f t="shared" si="296"/>
        <v>0</v>
      </c>
      <c r="AA1222" s="234">
        <f t="shared" si="297"/>
        <v>0</v>
      </c>
      <c r="AB1222" s="235">
        <f t="shared" si="298"/>
        <v>0</v>
      </c>
      <c r="AC1222" s="235">
        <f t="shared" si="299"/>
        <v>0</v>
      </c>
      <c r="AH1222" s="441"/>
      <c r="AJ1222" s="240">
        <f t="shared" si="300"/>
        <v>0</v>
      </c>
      <c r="AK1222" s="234">
        <f t="shared" si="301"/>
        <v>0</v>
      </c>
      <c r="AL1222" s="235">
        <f t="shared" si="302"/>
        <v>0</v>
      </c>
      <c r="AM1222" s="235">
        <f t="shared" si="303"/>
        <v>0</v>
      </c>
      <c r="AR1222" s="441"/>
    </row>
    <row r="1223" spans="2:44" ht="12.6" hidden="1" customHeight="1" outlineLevel="1" x14ac:dyDescent="0.2">
      <c r="B1223" s="456">
        <f>'Comm Prop Portfolio'!A1206</f>
        <v>1197</v>
      </c>
      <c r="C1223" s="822">
        <f>'Comm Prop Portfolio'!B1206*(1+$D$8)</f>
        <v>10117380</v>
      </c>
      <c r="D1223" s="823">
        <f>'Comm Prop Portfolio'!C1206*(1+$D$9)</f>
        <v>2102.828</v>
      </c>
      <c r="E1223" s="457"/>
      <c r="F1223" s="234">
        <f t="shared" si="288"/>
        <v>0.79071854571045075</v>
      </c>
      <c r="G1223" s="234">
        <f t="shared" si="289"/>
        <v>1.1601817861936588E-2</v>
      </c>
      <c r="H1223" s="235">
        <f t="shared" si="290"/>
        <v>1662.7450980392157</v>
      </c>
      <c r="I1223" s="235">
        <f t="shared" si="291"/>
        <v>24.396627450980393</v>
      </c>
      <c r="N1223" s="441"/>
      <c r="P1223" s="240">
        <f t="shared" si="292"/>
        <v>0</v>
      </c>
      <c r="Q1223" s="234">
        <f t="shared" si="293"/>
        <v>1.1601817861936588E-2</v>
      </c>
      <c r="R1223" s="235">
        <f t="shared" si="294"/>
        <v>0</v>
      </c>
      <c r="S1223" s="235">
        <f t="shared" si="295"/>
        <v>24.396627450980393</v>
      </c>
      <c r="X1223" s="441"/>
      <c r="Z1223" s="240">
        <f t="shared" si="296"/>
        <v>0</v>
      </c>
      <c r="AA1223" s="234">
        <f t="shared" si="297"/>
        <v>1.1601817861936588E-2</v>
      </c>
      <c r="AB1223" s="235">
        <f t="shared" si="298"/>
        <v>0</v>
      </c>
      <c r="AC1223" s="235">
        <f t="shared" si="299"/>
        <v>24.396627450980393</v>
      </c>
      <c r="AH1223" s="441"/>
      <c r="AJ1223" s="240">
        <f t="shared" si="300"/>
        <v>0</v>
      </c>
      <c r="AK1223" s="234">
        <f t="shared" si="301"/>
        <v>1.1601817861936588E-2</v>
      </c>
      <c r="AL1223" s="235">
        <f t="shared" si="302"/>
        <v>0</v>
      </c>
      <c r="AM1223" s="235">
        <f t="shared" si="303"/>
        <v>24.396627450980393</v>
      </c>
      <c r="AR1223" s="441"/>
    </row>
    <row r="1224" spans="2:44" ht="12.6" hidden="1" customHeight="1" outlineLevel="1" x14ac:dyDescent="0.2">
      <c r="B1224" s="456">
        <f>'Comm Prop Portfolio'!A1207</f>
        <v>1198</v>
      </c>
      <c r="C1224" s="822">
        <f>'Comm Prop Portfolio'!B1207*(1+$D$8)</f>
        <v>816000</v>
      </c>
      <c r="D1224" s="823">
        <f>'Comm Prop Portfolio'!C1207*(1+$D$9)</f>
        <v>212</v>
      </c>
      <c r="E1224" s="457"/>
      <c r="F1224" s="234">
        <f t="shared" si="288"/>
        <v>0</v>
      </c>
      <c r="G1224" s="234">
        <f t="shared" si="289"/>
        <v>0</v>
      </c>
      <c r="H1224" s="235">
        <f t="shared" si="290"/>
        <v>0</v>
      </c>
      <c r="I1224" s="235">
        <f t="shared" si="291"/>
        <v>0</v>
      </c>
      <c r="N1224" s="441"/>
      <c r="P1224" s="240">
        <f t="shared" si="292"/>
        <v>0</v>
      </c>
      <c r="Q1224" s="234">
        <f t="shared" si="293"/>
        <v>0</v>
      </c>
      <c r="R1224" s="235">
        <f t="shared" si="294"/>
        <v>0</v>
      </c>
      <c r="S1224" s="235">
        <f t="shared" si="295"/>
        <v>0</v>
      </c>
      <c r="X1224" s="441"/>
      <c r="Z1224" s="240">
        <f t="shared" si="296"/>
        <v>0</v>
      </c>
      <c r="AA1224" s="234">
        <f t="shared" si="297"/>
        <v>0</v>
      </c>
      <c r="AB1224" s="235">
        <f t="shared" si="298"/>
        <v>0</v>
      </c>
      <c r="AC1224" s="235">
        <f t="shared" si="299"/>
        <v>0</v>
      </c>
      <c r="AH1224" s="441"/>
      <c r="AJ1224" s="240">
        <f t="shared" si="300"/>
        <v>0</v>
      </c>
      <c r="AK1224" s="234">
        <f t="shared" si="301"/>
        <v>0</v>
      </c>
      <c r="AL1224" s="235">
        <f t="shared" si="302"/>
        <v>0</v>
      </c>
      <c r="AM1224" s="235">
        <f t="shared" si="303"/>
        <v>0</v>
      </c>
      <c r="AR1224" s="441"/>
    </row>
    <row r="1225" spans="2:44" ht="12.6" hidden="1" customHeight="1" outlineLevel="1" x14ac:dyDescent="0.2">
      <c r="B1225" s="456">
        <f>'Comm Prop Portfolio'!A1208</f>
        <v>1199</v>
      </c>
      <c r="C1225" s="822">
        <f>'Comm Prop Portfolio'!B1208*(1+$D$8)</f>
        <v>24814560</v>
      </c>
      <c r="D1225" s="823">
        <f>'Comm Prop Portfolio'!C1208*(1+$D$9)</f>
        <v>6189.043200000001</v>
      </c>
      <c r="E1225" s="457"/>
      <c r="F1225" s="234">
        <f t="shared" si="288"/>
        <v>0.32239137022780173</v>
      </c>
      <c r="G1225" s="234">
        <f t="shared" si="289"/>
        <v>0.59701078721524781</v>
      </c>
      <c r="H1225" s="235">
        <f t="shared" si="290"/>
        <v>1995.294117647059</v>
      </c>
      <c r="I1225" s="235">
        <f t="shared" si="291"/>
        <v>3694.9255529411771</v>
      </c>
      <c r="N1225" s="441"/>
      <c r="P1225" s="240">
        <f t="shared" si="292"/>
        <v>0</v>
      </c>
      <c r="Q1225" s="234">
        <f t="shared" si="293"/>
        <v>0.59701078721524781</v>
      </c>
      <c r="R1225" s="235">
        <f t="shared" si="294"/>
        <v>0</v>
      </c>
      <c r="S1225" s="235">
        <f t="shared" si="295"/>
        <v>3694.9255529411771</v>
      </c>
      <c r="X1225" s="441"/>
      <c r="Z1225" s="240">
        <f t="shared" si="296"/>
        <v>0</v>
      </c>
      <c r="AA1225" s="234">
        <f t="shared" si="297"/>
        <v>0.59701078721524781</v>
      </c>
      <c r="AB1225" s="235">
        <f t="shared" si="298"/>
        <v>0</v>
      </c>
      <c r="AC1225" s="235">
        <f t="shared" si="299"/>
        <v>3694.9255529411771</v>
      </c>
      <c r="AH1225" s="441"/>
      <c r="AJ1225" s="240">
        <f t="shared" si="300"/>
        <v>0</v>
      </c>
      <c r="AK1225" s="234">
        <f t="shared" si="301"/>
        <v>0.59701078721524781</v>
      </c>
      <c r="AL1225" s="235">
        <f t="shared" si="302"/>
        <v>0</v>
      </c>
      <c r="AM1225" s="235">
        <f t="shared" si="303"/>
        <v>3694.9255529411771</v>
      </c>
      <c r="AR1225" s="441"/>
    </row>
    <row r="1226" spans="2:44" ht="12.6" hidden="1" customHeight="1" outlineLevel="1" x14ac:dyDescent="0.2">
      <c r="B1226" s="456">
        <f>'Comm Prop Portfolio'!A1209</f>
        <v>1200</v>
      </c>
      <c r="C1226" s="822">
        <f>'Comm Prop Portfolio'!B1209*(1+$D$8)</f>
        <v>25763160</v>
      </c>
      <c r="D1226" s="823">
        <f>'Comm Prop Portfolio'!C1209*(1+$D$9)</f>
        <v>7764.3091999999997</v>
      </c>
      <c r="E1226" s="457"/>
      <c r="F1226" s="234">
        <f t="shared" si="288"/>
        <v>0.31052091435988444</v>
      </c>
      <c r="G1226" s="234">
        <f t="shared" si="289"/>
        <v>0.61184885705014447</v>
      </c>
      <c r="H1226" s="235">
        <f t="shared" si="290"/>
        <v>2410.9803921568628</v>
      </c>
      <c r="I1226" s="235">
        <f t="shared" si="291"/>
        <v>4750.583709803921</v>
      </c>
      <c r="N1226" s="441"/>
      <c r="P1226" s="240">
        <f t="shared" si="292"/>
        <v>0</v>
      </c>
      <c r="Q1226" s="234">
        <f t="shared" si="293"/>
        <v>0.61184885705014447</v>
      </c>
      <c r="R1226" s="235">
        <f t="shared" si="294"/>
        <v>0</v>
      </c>
      <c r="S1226" s="235">
        <f t="shared" si="295"/>
        <v>4750.583709803921</v>
      </c>
      <c r="X1226" s="441"/>
      <c r="Z1226" s="240">
        <f t="shared" si="296"/>
        <v>0</v>
      </c>
      <c r="AA1226" s="234">
        <f t="shared" si="297"/>
        <v>0.61184885705014447</v>
      </c>
      <c r="AB1226" s="235">
        <f t="shared" si="298"/>
        <v>0</v>
      </c>
      <c r="AC1226" s="235">
        <f t="shared" si="299"/>
        <v>4750.583709803921</v>
      </c>
      <c r="AH1226" s="441"/>
      <c r="AJ1226" s="240">
        <f t="shared" si="300"/>
        <v>0</v>
      </c>
      <c r="AK1226" s="234">
        <f t="shared" si="301"/>
        <v>0.61184885705014447</v>
      </c>
      <c r="AL1226" s="235">
        <f t="shared" si="302"/>
        <v>0</v>
      </c>
      <c r="AM1226" s="235">
        <f t="shared" si="303"/>
        <v>4750.583709803921</v>
      </c>
      <c r="AR1226" s="441"/>
    </row>
    <row r="1227" spans="2:44" ht="12.6" hidden="1" customHeight="1" outlineLevel="1" x14ac:dyDescent="0.2">
      <c r="B1227" s="456">
        <f>'Comm Prop Portfolio'!A1210</f>
        <v>1201</v>
      </c>
      <c r="C1227" s="822">
        <f>'Comm Prop Portfolio'!B1210*(1+$D$8)</f>
        <v>1773780</v>
      </c>
      <c r="D1227" s="823">
        <f>'Comm Prop Portfolio'!C1210*(1+$D$9)</f>
        <v>479.26839999999999</v>
      </c>
      <c r="E1227" s="457"/>
      <c r="F1227" s="234">
        <f t="shared" si="288"/>
        <v>0</v>
      </c>
      <c r="G1227" s="234">
        <f t="shared" si="289"/>
        <v>0</v>
      </c>
      <c r="H1227" s="235">
        <f t="shared" si="290"/>
        <v>0</v>
      </c>
      <c r="I1227" s="235">
        <f t="shared" si="291"/>
        <v>0</v>
      </c>
      <c r="N1227" s="441"/>
      <c r="P1227" s="240">
        <f t="shared" si="292"/>
        <v>0</v>
      </c>
      <c r="Q1227" s="234">
        <f t="shared" si="293"/>
        <v>0</v>
      </c>
      <c r="R1227" s="235">
        <f t="shared" si="294"/>
        <v>0</v>
      </c>
      <c r="S1227" s="235">
        <f t="shared" si="295"/>
        <v>0</v>
      </c>
      <c r="X1227" s="441"/>
      <c r="Z1227" s="240">
        <f t="shared" si="296"/>
        <v>0</v>
      </c>
      <c r="AA1227" s="234">
        <f t="shared" si="297"/>
        <v>0</v>
      </c>
      <c r="AB1227" s="235">
        <f t="shared" si="298"/>
        <v>0</v>
      </c>
      <c r="AC1227" s="235">
        <f t="shared" si="299"/>
        <v>0</v>
      </c>
      <c r="AH1227" s="441"/>
      <c r="AJ1227" s="240">
        <f t="shared" si="300"/>
        <v>0</v>
      </c>
      <c r="AK1227" s="234">
        <f t="shared" si="301"/>
        <v>0</v>
      </c>
      <c r="AL1227" s="235">
        <f t="shared" si="302"/>
        <v>0</v>
      </c>
      <c r="AM1227" s="235">
        <f t="shared" si="303"/>
        <v>0</v>
      </c>
      <c r="AR1227" s="441"/>
    </row>
    <row r="1228" spans="2:44" ht="12.6" hidden="1" customHeight="1" outlineLevel="1" x14ac:dyDescent="0.2">
      <c r="B1228" s="456">
        <f>'Comm Prop Portfolio'!A1211</f>
        <v>1202</v>
      </c>
      <c r="C1228" s="822">
        <f>'Comm Prop Portfolio'!B1211*(1+$D$8)</f>
        <v>9766500</v>
      </c>
      <c r="D1228" s="823">
        <f>'Comm Prop Portfolio'!C1211*(1+$D$9)</f>
        <v>2435.88</v>
      </c>
      <c r="E1228" s="457"/>
      <c r="F1228" s="234">
        <f t="shared" si="288"/>
        <v>0.79521834843598016</v>
      </c>
      <c r="G1228" s="234">
        <f t="shared" si="289"/>
        <v>0</v>
      </c>
      <c r="H1228" s="235">
        <f t="shared" si="290"/>
        <v>1937.0564705882355</v>
      </c>
      <c r="I1228" s="235">
        <f t="shared" si="291"/>
        <v>0</v>
      </c>
      <c r="N1228" s="441"/>
      <c r="P1228" s="240">
        <f t="shared" si="292"/>
        <v>0</v>
      </c>
      <c r="Q1228" s="234">
        <f t="shared" si="293"/>
        <v>0</v>
      </c>
      <c r="R1228" s="235">
        <f t="shared" si="294"/>
        <v>0</v>
      </c>
      <c r="S1228" s="235">
        <f t="shared" si="295"/>
        <v>0</v>
      </c>
      <c r="X1228" s="441"/>
      <c r="Z1228" s="240">
        <f t="shared" si="296"/>
        <v>0</v>
      </c>
      <c r="AA1228" s="234">
        <f t="shared" si="297"/>
        <v>0</v>
      </c>
      <c r="AB1228" s="235">
        <f t="shared" si="298"/>
        <v>0</v>
      </c>
      <c r="AC1228" s="235">
        <f t="shared" si="299"/>
        <v>0</v>
      </c>
      <c r="AH1228" s="441"/>
      <c r="AJ1228" s="240">
        <f t="shared" si="300"/>
        <v>0</v>
      </c>
      <c r="AK1228" s="234">
        <f t="shared" si="301"/>
        <v>0</v>
      </c>
      <c r="AL1228" s="235">
        <f t="shared" si="302"/>
        <v>0</v>
      </c>
      <c r="AM1228" s="235">
        <f t="shared" si="303"/>
        <v>0</v>
      </c>
      <c r="AR1228" s="441"/>
    </row>
    <row r="1229" spans="2:44" ht="12.6" hidden="1" customHeight="1" outlineLevel="1" x14ac:dyDescent="0.2">
      <c r="B1229" s="456">
        <f>'Comm Prop Portfolio'!A1212</f>
        <v>1203</v>
      </c>
      <c r="C1229" s="822">
        <f>'Comm Prop Portfolio'!B1212*(1+$D$8)</f>
        <v>816000</v>
      </c>
      <c r="D1229" s="823">
        <f>'Comm Prop Portfolio'!C1212*(1+$D$9)</f>
        <v>118.72</v>
      </c>
      <c r="E1229" s="457"/>
      <c r="F1229" s="234">
        <f t="shared" si="288"/>
        <v>0</v>
      </c>
      <c r="G1229" s="234">
        <f t="shared" si="289"/>
        <v>0</v>
      </c>
      <c r="H1229" s="235">
        <f t="shared" si="290"/>
        <v>0</v>
      </c>
      <c r="I1229" s="235">
        <f t="shared" si="291"/>
        <v>0</v>
      </c>
      <c r="N1229" s="441"/>
      <c r="P1229" s="240">
        <f t="shared" si="292"/>
        <v>0</v>
      </c>
      <c r="Q1229" s="234">
        <f t="shared" si="293"/>
        <v>0</v>
      </c>
      <c r="R1229" s="235">
        <f t="shared" si="294"/>
        <v>0</v>
      </c>
      <c r="S1229" s="235">
        <f t="shared" si="295"/>
        <v>0</v>
      </c>
      <c r="X1229" s="441"/>
      <c r="Z1229" s="240">
        <f t="shared" si="296"/>
        <v>0</v>
      </c>
      <c r="AA1229" s="234">
        <f t="shared" si="297"/>
        <v>0</v>
      </c>
      <c r="AB1229" s="235">
        <f t="shared" si="298"/>
        <v>0</v>
      </c>
      <c r="AC1229" s="235">
        <f t="shared" si="299"/>
        <v>0</v>
      </c>
      <c r="AH1229" s="441"/>
      <c r="AJ1229" s="240">
        <f t="shared" si="300"/>
        <v>0</v>
      </c>
      <c r="AK1229" s="234">
        <f t="shared" si="301"/>
        <v>0</v>
      </c>
      <c r="AL1229" s="235">
        <f t="shared" si="302"/>
        <v>0</v>
      </c>
      <c r="AM1229" s="235">
        <f t="shared" si="303"/>
        <v>0</v>
      </c>
      <c r="AR1229" s="441"/>
    </row>
    <row r="1230" spans="2:44" ht="12.6" hidden="1" customHeight="1" outlineLevel="1" x14ac:dyDescent="0.2">
      <c r="B1230" s="456">
        <f>'Comm Prop Portfolio'!A1213</f>
        <v>1204</v>
      </c>
      <c r="C1230" s="822">
        <f>'Comm Prop Portfolio'!B1213*(1+$D$8)</f>
        <v>40800000</v>
      </c>
      <c r="D1230" s="823">
        <f>'Comm Prop Portfolio'!C1213*(1+$D$9)</f>
        <v>11448</v>
      </c>
      <c r="E1230" s="457"/>
      <c r="F1230" s="234">
        <f t="shared" si="288"/>
        <v>0.19607843137254902</v>
      </c>
      <c r="G1230" s="234">
        <f t="shared" si="289"/>
        <v>0.73529411764705888</v>
      </c>
      <c r="H1230" s="235">
        <f t="shared" si="290"/>
        <v>2244.705882352941</v>
      </c>
      <c r="I1230" s="235">
        <f t="shared" si="291"/>
        <v>8417.6470588235297</v>
      </c>
      <c r="N1230" s="441"/>
      <c r="P1230" s="240">
        <f t="shared" si="292"/>
        <v>0</v>
      </c>
      <c r="Q1230" s="234">
        <f t="shared" si="293"/>
        <v>0.73529411764705888</v>
      </c>
      <c r="R1230" s="235">
        <f t="shared" si="294"/>
        <v>0</v>
      </c>
      <c r="S1230" s="235">
        <f t="shared" si="295"/>
        <v>8417.6470588235297</v>
      </c>
      <c r="X1230" s="441"/>
      <c r="Z1230" s="240">
        <f t="shared" si="296"/>
        <v>0</v>
      </c>
      <c r="AA1230" s="234">
        <f t="shared" si="297"/>
        <v>0.73529411764705888</v>
      </c>
      <c r="AB1230" s="235">
        <f t="shared" si="298"/>
        <v>0</v>
      </c>
      <c r="AC1230" s="235">
        <f t="shared" si="299"/>
        <v>8417.6470588235297</v>
      </c>
      <c r="AH1230" s="441"/>
      <c r="AJ1230" s="240">
        <f t="shared" si="300"/>
        <v>0</v>
      </c>
      <c r="AK1230" s="234">
        <f t="shared" si="301"/>
        <v>0.73529411764705888</v>
      </c>
      <c r="AL1230" s="235">
        <f t="shared" si="302"/>
        <v>0</v>
      </c>
      <c r="AM1230" s="235">
        <f t="shared" si="303"/>
        <v>8417.6470588235297</v>
      </c>
      <c r="AR1230" s="441"/>
    </row>
    <row r="1231" spans="2:44" ht="12.6" hidden="1" customHeight="1" outlineLevel="1" x14ac:dyDescent="0.2">
      <c r="B1231" s="456">
        <f>'Comm Prop Portfolio'!A1214</f>
        <v>1205</v>
      </c>
      <c r="C1231" s="822">
        <f>'Comm Prop Portfolio'!B1214*(1+$D$8)</f>
        <v>12376680</v>
      </c>
      <c r="D1231" s="823">
        <f>'Comm Prop Portfolio'!C1214*(1+$D$9)</f>
        <v>2315.1671999999999</v>
      </c>
      <c r="E1231" s="457"/>
      <c r="F1231" s="234">
        <f t="shared" si="288"/>
        <v>0.64637689590423275</v>
      </c>
      <c r="G1231" s="234">
        <f t="shared" si="289"/>
        <v>0.19202888011970901</v>
      </c>
      <c r="H1231" s="235">
        <f t="shared" si="290"/>
        <v>1496.4705882352939</v>
      </c>
      <c r="I1231" s="235">
        <f t="shared" si="291"/>
        <v>444.57896470588236</v>
      </c>
      <c r="N1231" s="441"/>
      <c r="P1231" s="240">
        <f t="shared" si="292"/>
        <v>0</v>
      </c>
      <c r="Q1231" s="234">
        <f t="shared" si="293"/>
        <v>0.19202888011970901</v>
      </c>
      <c r="R1231" s="235">
        <f t="shared" si="294"/>
        <v>0</v>
      </c>
      <c r="S1231" s="235">
        <f t="shared" si="295"/>
        <v>444.57896470588236</v>
      </c>
      <c r="X1231" s="441"/>
      <c r="Z1231" s="240">
        <f t="shared" si="296"/>
        <v>0</v>
      </c>
      <c r="AA1231" s="234">
        <f t="shared" si="297"/>
        <v>0.19202888011970901</v>
      </c>
      <c r="AB1231" s="235">
        <f t="shared" si="298"/>
        <v>0</v>
      </c>
      <c r="AC1231" s="235">
        <f t="shared" si="299"/>
        <v>444.57896470588236</v>
      </c>
      <c r="AH1231" s="441"/>
      <c r="AJ1231" s="240">
        <f t="shared" si="300"/>
        <v>0</v>
      </c>
      <c r="AK1231" s="234">
        <f t="shared" si="301"/>
        <v>0.19202888011970901</v>
      </c>
      <c r="AL1231" s="235">
        <f t="shared" si="302"/>
        <v>0</v>
      </c>
      <c r="AM1231" s="235">
        <f t="shared" si="303"/>
        <v>444.57896470588236</v>
      </c>
      <c r="AR1231" s="441"/>
    </row>
    <row r="1232" spans="2:44" ht="12.6" hidden="1" customHeight="1" outlineLevel="1" x14ac:dyDescent="0.2">
      <c r="B1232" s="456">
        <f>'Comm Prop Portfolio'!A1215</f>
        <v>1206</v>
      </c>
      <c r="C1232" s="822">
        <f>'Comm Prop Portfolio'!B1215*(1+$D$8)</f>
        <v>816000</v>
      </c>
      <c r="D1232" s="823">
        <f>'Comm Prop Portfolio'!C1215*(1+$D$9)</f>
        <v>203.52</v>
      </c>
      <c r="E1232" s="457"/>
      <c r="F1232" s="234">
        <f t="shared" si="288"/>
        <v>0</v>
      </c>
      <c r="G1232" s="234">
        <f t="shared" si="289"/>
        <v>0</v>
      </c>
      <c r="H1232" s="235">
        <f t="shared" si="290"/>
        <v>0</v>
      </c>
      <c r="I1232" s="235">
        <f t="shared" si="291"/>
        <v>0</v>
      </c>
      <c r="N1232" s="441"/>
      <c r="P1232" s="240">
        <f t="shared" si="292"/>
        <v>0</v>
      </c>
      <c r="Q1232" s="234">
        <f t="shared" si="293"/>
        <v>0</v>
      </c>
      <c r="R1232" s="235">
        <f t="shared" si="294"/>
        <v>0</v>
      </c>
      <c r="S1232" s="235">
        <f t="shared" si="295"/>
        <v>0</v>
      </c>
      <c r="X1232" s="441"/>
      <c r="Z1232" s="240">
        <f t="shared" si="296"/>
        <v>0</v>
      </c>
      <c r="AA1232" s="234">
        <f t="shared" si="297"/>
        <v>0</v>
      </c>
      <c r="AB1232" s="235">
        <f t="shared" si="298"/>
        <v>0</v>
      </c>
      <c r="AC1232" s="235">
        <f t="shared" si="299"/>
        <v>0</v>
      </c>
      <c r="AH1232" s="441"/>
      <c r="AJ1232" s="240">
        <f t="shared" si="300"/>
        <v>0</v>
      </c>
      <c r="AK1232" s="234">
        <f t="shared" si="301"/>
        <v>0</v>
      </c>
      <c r="AL1232" s="235">
        <f t="shared" si="302"/>
        <v>0</v>
      </c>
      <c r="AM1232" s="235">
        <f t="shared" si="303"/>
        <v>0</v>
      </c>
      <c r="AR1232" s="441"/>
    </row>
    <row r="1233" spans="2:44" ht="12.6" hidden="1" customHeight="1" outlineLevel="1" x14ac:dyDescent="0.2">
      <c r="B1233" s="456">
        <f>'Comm Prop Portfolio'!A1216</f>
        <v>1207</v>
      </c>
      <c r="C1233" s="822">
        <f>'Comm Prop Portfolio'!B1216*(1+$D$8)</f>
        <v>22210500</v>
      </c>
      <c r="D1233" s="823">
        <f>'Comm Prop Portfolio'!C1216*(1+$D$9)</f>
        <v>6001.1900000000005</v>
      </c>
      <c r="E1233" s="457"/>
      <c r="F1233" s="234">
        <f t="shared" si="288"/>
        <v>0.36019000022511877</v>
      </c>
      <c r="G1233" s="234">
        <f t="shared" si="289"/>
        <v>0.54976249971860158</v>
      </c>
      <c r="H1233" s="235">
        <f t="shared" si="290"/>
        <v>2161.5686274509808</v>
      </c>
      <c r="I1233" s="235">
        <f t="shared" si="291"/>
        <v>3299.229215686275</v>
      </c>
      <c r="N1233" s="441"/>
      <c r="P1233" s="240">
        <f t="shared" si="292"/>
        <v>0</v>
      </c>
      <c r="Q1233" s="234">
        <f t="shared" si="293"/>
        <v>0.54976249971860158</v>
      </c>
      <c r="R1233" s="235">
        <f t="shared" si="294"/>
        <v>0</v>
      </c>
      <c r="S1233" s="235">
        <f t="shared" si="295"/>
        <v>3299.229215686275</v>
      </c>
      <c r="X1233" s="441"/>
      <c r="Z1233" s="240">
        <f t="shared" si="296"/>
        <v>0</v>
      </c>
      <c r="AA1233" s="234">
        <f t="shared" si="297"/>
        <v>0.54976249971860158</v>
      </c>
      <c r="AB1233" s="235">
        <f t="shared" si="298"/>
        <v>0</v>
      </c>
      <c r="AC1233" s="235">
        <f t="shared" si="299"/>
        <v>3299.229215686275</v>
      </c>
      <c r="AH1233" s="441"/>
      <c r="AJ1233" s="240">
        <f t="shared" si="300"/>
        <v>0</v>
      </c>
      <c r="AK1233" s="234">
        <f t="shared" si="301"/>
        <v>0.54976249971860158</v>
      </c>
      <c r="AL1233" s="235">
        <f t="shared" si="302"/>
        <v>0</v>
      </c>
      <c r="AM1233" s="235">
        <f t="shared" si="303"/>
        <v>3299.229215686275</v>
      </c>
      <c r="AR1233" s="441"/>
    </row>
    <row r="1234" spans="2:44" ht="12.6" hidden="1" customHeight="1" outlineLevel="1" x14ac:dyDescent="0.2">
      <c r="B1234" s="456">
        <f>'Comm Prop Portfolio'!A1217</f>
        <v>1208</v>
      </c>
      <c r="C1234" s="822">
        <f>'Comm Prop Portfolio'!B1217*(1+$D$8)</f>
        <v>816000</v>
      </c>
      <c r="D1234" s="823">
        <f>'Comm Prop Portfolio'!C1217*(1+$D$9)</f>
        <v>101.76</v>
      </c>
      <c r="E1234" s="457"/>
      <c r="F1234" s="234">
        <f t="shared" si="288"/>
        <v>0</v>
      </c>
      <c r="G1234" s="234">
        <f t="shared" si="289"/>
        <v>0</v>
      </c>
      <c r="H1234" s="235">
        <f t="shared" si="290"/>
        <v>0</v>
      </c>
      <c r="I1234" s="235">
        <f t="shared" si="291"/>
        <v>0</v>
      </c>
      <c r="N1234" s="441"/>
      <c r="P1234" s="240">
        <f t="shared" si="292"/>
        <v>0</v>
      </c>
      <c r="Q1234" s="234">
        <f t="shared" si="293"/>
        <v>0</v>
      </c>
      <c r="R1234" s="235">
        <f t="shared" si="294"/>
        <v>0</v>
      </c>
      <c r="S1234" s="235">
        <f t="shared" si="295"/>
        <v>0</v>
      </c>
      <c r="X1234" s="441"/>
      <c r="Z1234" s="240">
        <f t="shared" si="296"/>
        <v>0</v>
      </c>
      <c r="AA1234" s="234">
        <f t="shared" si="297"/>
        <v>0</v>
      </c>
      <c r="AB1234" s="235">
        <f t="shared" si="298"/>
        <v>0</v>
      </c>
      <c r="AC1234" s="235">
        <f t="shared" si="299"/>
        <v>0</v>
      </c>
      <c r="AH1234" s="441"/>
      <c r="AJ1234" s="240">
        <f t="shared" si="300"/>
        <v>0</v>
      </c>
      <c r="AK1234" s="234">
        <f t="shared" si="301"/>
        <v>0</v>
      </c>
      <c r="AL1234" s="235">
        <f t="shared" si="302"/>
        <v>0</v>
      </c>
      <c r="AM1234" s="235">
        <f t="shared" si="303"/>
        <v>0</v>
      </c>
      <c r="AR1234" s="441"/>
    </row>
    <row r="1235" spans="2:44" ht="12.6" hidden="1" customHeight="1" outlineLevel="1" x14ac:dyDescent="0.2">
      <c r="B1235" s="456">
        <f>'Comm Prop Portfolio'!A1218</f>
        <v>1209</v>
      </c>
      <c r="C1235" s="822">
        <f>'Comm Prop Portfolio'!B1218*(1+$D$8)</f>
        <v>5494740</v>
      </c>
      <c r="D1235" s="823">
        <f>'Comm Prop Portfolio'!C1218*(1+$D$9)</f>
        <v>1142.0440000000001</v>
      </c>
      <c r="E1235" s="457"/>
      <c r="F1235" s="234">
        <f t="shared" si="288"/>
        <v>0.63601553485697226</v>
      </c>
      <c r="G1235" s="234">
        <f t="shared" si="289"/>
        <v>0</v>
      </c>
      <c r="H1235" s="235">
        <f t="shared" si="290"/>
        <v>726.35772549019612</v>
      </c>
      <c r="I1235" s="235">
        <f t="shared" si="291"/>
        <v>0</v>
      </c>
      <c r="N1235" s="441"/>
      <c r="P1235" s="240">
        <f t="shared" si="292"/>
        <v>0</v>
      </c>
      <c r="Q1235" s="234">
        <f t="shared" si="293"/>
        <v>0</v>
      </c>
      <c r="R1235" s="235">
        <f t="shared" si="294"/>
        <v>0</v>
      </c>
      <c r="S1235" s="235">
        <f t="shared" si="295"/>
        <v>0</v>
      </c>
      <c r="X1235" s="441"/>
      <c r="Z1235" s="240">
        <f t="shared" si="296"/>
        <v>0</v>
      </c>
      <c r="AA1235" s="234">
        <f t="shared" si="297"/>
        <v>0</v>
      </c>
      <c r="AB1235" s="235">
        <f t="shared" si="298"/>
        <v>0</v>
      </c>
      <c r="AC1235" s="235">
        <f t="shared" si="299"/>
        <v>0</v>
      </c>
      <c r="AH1235" s="441"/>
      <c r="AJ1235" s="240">
        <f t="shared" si="300"/>
        <v>0</v>
      </c>
      <c r="AK1235" s="234">
        <f t="shared" si="301"/>
        <v>0</v>
      </c>
      <c r="AL1235" s="235">
        <f t="shared" si="302"/>
        <v>0</v>
      </c>
      <c r="AM1235" s="235">
        <f t="shared" si="303"/>
        <v>0</v>
      </c>
      <c r="AR1235" s="441"/>
    </row>
    <row r="1236" spans="2:44" ht="12.6" hidden="1" customHeight="1" outlineLevel="1" x14ac:dyDescent="0.2">
      <c r="B1236" s="456">
        <f>'Comm Prop Portfolio'!A1219</f>
        <v>1210</v>
      </c>
      <c r="C1236" s="822">
        <f>'Comm Prop Portfolio'!B1219*(1+$D$8)</f>
        <v>21918780</v>
      </c>
      <c r="D1236" s="823">
        <f>'Comm Prop Portfolio'!C1219*(1+$D$9)</f>
        <v>3872.3178000000003</v>
      </c>
      <c r="E1236" s="457"/>
      <c r="F1236" s="234">
        <f t="shared" si="288"/>
        <v>0.36498381752999026</v>
      </c>
      <c r="G1236" s="234">
        <f t="shared" si="289"/>
        <v>0.54377022808751219</v>
      </c>
      <c r="H1236" s="235">
        <f t="shared" si="290"/>
        <v>1413.3333333333335</v>
      </c>
      <c r="I1236" s="235">
        <f t="shared" si="291"/>
        <v>2105.6511333333337</v>
      </c>
      <c r="N1236" s="441"/>
      <c r="P1236" s="240">
        <f t="shared" si="292"/>
        <v>0</v>
      </c>
      <c r="Q1236" s="234">
        <f t="shared" si="293"/>
        <v>0.54377022808751219</v>
      </c>
      <c r="R1236" s="235">
        <f t="shared" si="294"/>
        <v>0</v>
      </c>
      <c r="S1236" s="235">
        <f t="shared" si="295"/>
        <v>2105.6511333333337</v>
      </c>
      <c r="X1236" s="441"/>
      <c r="Z1236" s="240">
        <f t="shared" si="296"/>
        <v>0</v>
      </c>
      <c r="AA1236" s="234">
        <f t="shared" si="297"/>
        <v>0.54377022808751219</v>
      </c>
      <c r="AB1236" s="235">
        <f t="shared" si="298"/>
        <v>0</v>
      </c>
      <c r="AC1236" s="235">
        <f t="shared" si="299"/>
        <v>2105.6511333333337</v>
      </c>
      <c r="AH1236" s="441"/>
      <c r="AJ1236" s="240">
        <f t="shared" si="300"/>
        <v>0</v>
      </c>
      <c r="AK1236" s="234">
        <f t="shared" si="301"/>
        <v>0.54377022808751219</v>
      </c>
      <c r="AL1236" s="235">
        <f t="shared" si="302"/>
        <v>0</v>
      </c>
      <c r="AM1236" s="235">
        <f t="shared" si="303"/>
        <v>2105.6511333333337</v>
      </c>
      <c r="AR1236" s="441"/>
    </row>
    <row r="1237" spans="2:44" ht="12.6" hidden="1" customHeight="1" outlineLevel="1" x14ac:dyDescent="0.2">
      <c r="B1237" s="456">
        <f>'Comm Prop Portfolio'!A1220</f>
        <v>1211</v>
      </c>
      <c r="C1237" s="822">
        <f>'Comm Prop Portfolio'!B1220*(1+$D$8)</f>
        <v>40800000</v>
      </c>
      <c r="D1237" s="823">
        <f>'Comm Prop Portfolio'!C1220*(1+$D$9)</f>
        <v>11448</v>
      </c>
      <c r="E1237" s="457"/>
      <c r="F1237" s="234">
        <f t="shared" si="288"/>
        <v>0.19607843137254902</v>
      </c>
      <c r="G1237" s="234">
        <f t="shared" si="289"/>
        <v>0.73529411764705888</v>
      </c>
      <c r="H1237" s="235">
        <f t="shared" si="290"/>
        <v>2244.705882352941</v>
      </c>
      <c r="I1237" s="235">
        <f t="shared" si="291"/>
        <v>8417.6470588235297</v>
      </c>
      <c r="N1237" s="441"/>
      <c r="P1237" s="240">
        <f t="shared" si="292"/>
        <v>0</v>
      </c>
      <c r="Q1237" s="234">
        <f t="shared" si="293"/>
        <v>0.73529411764705888</v>
      </c>
      <c r="R1237" s="235">
        <f t="shared" si="294"/>
        <v>0</v>
      </c>
      <c r="S1237" s="235">
        <f t="shared" si="295"/>
        <v>8417.6470588235297</v>
      </c>
      <c r="X1237" s="441"/>
      <c r="Z1237" s="240">
        <f t="shared" si="296"/>
        <v>0</v>
      </c>
      <c r="AA1237" s="234">
        <f t="shared" si="297"/>
        <v>0.73529411764705888</v>
      </c>
      <c r="AB1237" s="235">
        <f t="shared" si="298"/>
        <v>0</v>
      </c>
      <c r="AC1237" s="235">
        <f t="shared" si="299"/>
        <v>8417.6470588235297</v>
      </c>
      <c r="AH1237" s="441"/>
      <c r="AJ1237" s="240">
        <f t="shared" si="300"/>
        <v>0</v>
      </c>
      <c r="AK1237" s="234">
        <f t="shared" si="301"/>
        <v>0.73529411764705888</v>
      </c>
      <c r="AL1237" s="235">
        <f t="shared" si="302"/>
        <v>0</v>
      </c>
      <c r="AM1237" s="235">
        <f t="shared" si="303"/>
        <v>8417.6470588235297</v>
      </c>
      <c r="AR1237" s="441"/>
    </row>
    <row r="1238" spans="2:44" ht="12.6" hidden="1" customHeight="1" outlineLevel="1" x14ac:dyDescent="0.2">
      <c r="B1238" s="456">
        <f>'Comm Prop Portfolio'!A1221</f>
        <v>1212</v>
      </c>
      <c r="C1238" s="822">
        <f>'Comm Prop Portfolio'!B1221*(1+$D$8)</f>
        <v>2221560</v>
      </c>
      <c r="D1238" s="823">
        <f>'Comm Prop Portfolio'!C1221*(1+$D$9)</f>
        <v>692.60400000000004</v>
      </c>
      <c r="E1238" s="457"/>
      <c r="F1238" s="234">
        <f t="shared" si="288"/>
        <v>9.9731720052575662E-2</v>
      </c>
      <c r="G1238" s="234">
        <f t="shared" si="289"/>
        <v>0</v>
      </c>
      <c r="H1238" s="235">
        <f t="shared" si="290"/>
        <v>69.074588235294115</v>
      </c>
      <c r="I1238" s="235">
        <f t="shared" si="291"/>
        <v>0</v>
      </c>
      <c r="N1238" s="441"/>
      <c r="P1238" s="240">
        <f t="shared" si="292"/>
        <v>0</v>
      </c>
      <c r="Q1238" s="234">
        <f t="shared" si="293"/>
        <v>0</v>
      </c>
      <c r="R1238" s="235">
        <f t="shared" si="294"/>
        <v>0</v>
      </c>
      <c r="S1238" s="235">
        <f t="shared" si="295"/>
        <v>0</v>
      </c>
      <c r="X1238" s="441"/>
      <c r="Z1238" s="240">
        <f t="shared" si="296"/>
        <v>0</v>
      </c>
      <c r="AA1238" s="234">
        <f t="shared" si="297"/>
        <v>0</v>
      </c>
      <c r="AB1238" s="235">
        <f t="shared" si="298"/>
        <v>0</v>
      </c>
      <c r="AC1238" s="235">
        <f t="shared" si="299"/>
        <v>0</v>
      </c>
      <c r="AH1238" s="441"/>
      <c r="AJ1238" s="240">
        <f t="shared" si="300"/>
        <v>0</v>
      </c>
      <c r="AK1238" s="234">
        <f t="shared" si="301"/>
        <v>0</v>
      </c>
      <c r="AL1238" s="235">
        <f t="shared" si="302"/>
        <v>0</v>
      </c>
      <c r="AM1238" s="235">
        <f t="shared" si="303"/>
        <v>0</v>
      </c>
      <c r="AR1238" s="441"/>
    </row>
    <row r="1239" spans="2:44" ht="12.6" hidden="1" customHeight="1" outlineLevel="1" x14ac:dyDescent="0.2">
      <c r="B1239" s="456">
        <f>'Comm Prop Portfolio'!A1222</f>
        <v>1213</v>
      </c>
      <c r="C1239" s="822">
        <f>'Comm Prop Portfolio'!B1222*(1+$D$8)</f>
        <v>816000</v>
      </c>
      <c r="D1239" s="823">
        <f>'Comm Prop Portfolio'!C1222*(1+$D$9)</f>
        <v>152.64000000000001</v>
      </c>
      <c r="E1239" s="457"/>
      <c r="F1239" s="234">
        <f t="shared" si="288"/>
        <v>0</v>
      </c>
      <c r="G1239" s="234">
        <f t="shared" si="289"/>
        <v>0</v>
      </c>
      <c r="H1239" s="235">
        <f t="shared" si="290"/>
        <v>0</v>
      </c>
      <c r="I1239" s="235">
        <f t="shared" si="291"/>
        <v>0</v>
      </c>
      <c r="N1239" s="441"/>
      <c r="P1239" s="240">
        <f t="shared" si="292"/>
        <v>0</v>
      </c>
      <c r="Q1239" s="234">
        <f t="shared" si="293"/>
        <v>0</v>
      </c>
      <c r="R1239" s="235">
        <f t="shared" si="294"/>
        <v>0</v>
      </c>
      <c r="S1239" s="235">
        <f t="shared" si="295"/>
        <v>0</v>
      </c>
      <c r="X1239" s="441"/>
      <c r="Z1239" s="240">
        <f t="shared" si="296"/>
        <v>0</v>
      </c>
      <c r="AA1239" s="234">
        <f t="shared" si="297"/>
        <v>0</v>
      </c>
      <c r="AB1239" s="235">
        <f t="shared" si="298"/>
        <v>0</v>
      </c>
      <c r="AC1239" s="235">
        <f t="shared" si="299"/>
        <v>0</v>
      </c>
      <c r="AH1239" s="441"/>
      <c r="AJ1239" s="240">
        <f t="shared" si="300"/>
        <v>0</v>
      </c>
      <c r="AK1239" s="234">
        <f t="shared" si="301"/>
        <v>0</v>
      </c>
      <c r="AL1239" s="235">
        <f t="shared" si="302"/>
        <v>0</v>
      </c>
      <c r="AM1239" s="235">
        <f t="shared" si="303"/>
        <v>0</v>
      </c>
      <c r="AR1239" s="441"/>
    </row>
    <row r="1240" spans="2:44" ht="12.6" hidden="1" customHeight="1" outlineLevel="1" x14ac:dyDescent="0.2">
      <c r="B1240" s="456">
        <f>'Comm Prop Portfolio'!A1223</f>
        <v>1214</v>
      </c>
      <c r="C1240" s="822">
        <f>'Comm Prop Portfolio'!B1223*(1+$D$8)</f>
        <v>816000</v>
      </c>
      <c r="D1240" s="823">
        <f>'Comm Prop Portfolio'!C1223*(1+$D$9)</f>
        <v>135.68</v>
      </c>
      <c r="E1240" s="457"/>
      <c r="F1240" s="234">
        <f t="shared" si="288"/>
        <v>0</v>
      </c>
      <c r="G1240" s="234">
        <f t="shared" si="289"/>
        <v>0</v>
      </c>
      <c r="H1240" s="235">
        <f t="shared" si="290"/>
        <v>0</v>
      </c>
      <c r="I1240" s="235">
        <f t="shared" si="291"/>
        <v>0</v>
      </c>
      <c r="N1240" s="441"/>
      <c r="P1240" s="240">
        <f t="shared" si="292"/>
        <v>0</v>
      </c>
      <c r="Q1240" s="234">
        <f t="shared" si="293"/>
        <v>0</v>
      </c>
      <c r="R1240" s="235">
        <f t="shared" si="294"/>
        <v>0</v>
      </c>
      <c r="S1240" s="235">
        <f t="shared" si="295"/>
        <v>0</v>
      </c>
      <c r="X1240" s="441"/>
      <c r="Z1240" s="240">
        <f t="shared" si="296"/>
        <v>0</v>
      </c>
      <c r="AA1240" s="234">
        <f t="shared" si="297"/>
        <v>0</v>
      </c>
      <c r="AB1240" s="235">
        <f t="shared" si="298"/>
        <v>0</v>
      </c>
      <c r="AC1240" s="235">
        <f t="shared" si="299"/>
        <v>0</v>
      </c>
      <c r="AH1240" s="441"/>
      <c r="AJ1240" s="240">
        <f t="shared" si="300"/>
        <v>0</v>
      </c>
      <c r="AK1240" s="234">
        <f t="shared" si="301"/>
        <v>0</v>
      </c>
      <c r="AL1240" s="235">
        <f t="shared" si="302"/>
        <v>0</v>
      </c>
      <c r="AM1240" s="235">
        <f t="shared" si="303"/>
        <v>0</v>
      </c>
      <c r="AR1240" s="441"/>
    </row>
    <row r="1241" spans="2:44" ht="12.6" hidden="1" customHeight="1" outlineLevel="1" x14ac:dyDescent="0.2">
      <c r="B1241" s="456">
        <f>'Comm Prop Portfolio'!A1224</f>
        <v>1215</v>
      </c>
      <c r="C1241" s="822">
        <f>'Comm Prop Portfolio'!B1224*(1+$D$8)</f>
        <v>40800000</v>
      </c>
      <c r="D1241" s="823">
        <f>'Comm Prop Portfolio'!C1224*(1+$D$9)</f>
        <v>7632</v>
      </c>
      <c r="E1241" s="457"/>
      <c r="F1241" s="234">
        <f t="shared" si="288"/>
        <v>0.19607843137254902</v>
      </c>
      <c r="G1241" s="234">
        <f t="shared" si="289"/>
        <v>0.73529411764705888</v>
      </c>
      <c r="H1241" s="235">
        <f t="shared" si="290"/>
        <v>1496.4705882352941</v>
      </c>
      <c r="I1241" s="235">
        <f t="shared" si="291"/>
        <v>5611.7647058823532</v>
      </c>
      <c r="N1241" s="441"/>
      <c r="P1241" s="240">
        <f t="shared" si="292"/>
        <v>0</v>
      </c>
      <c r="Q1241" s="234">
        <f t="shared" si="293"/>
        <v>0.73529411764705888</v>
      </c>
      <c r="R1241" s="235">
        <f t="shared" si="294"/>
        <v>0</v>
      </c>
      <c r="S1241" s="235">
        <f t="shared" si="295"/>
        <v>5611.7647058823532</v>
      </c>
      <c r="X1241" s="441"/>
      <c r="Z1241" s="240">
        <f t="shared" si="296"/>
        <v>0</v>
      </c>
      <c r="AA1241" s="234">
        <f t="shared" si="297"/>
        <v>0.73529411764705888</v>
      </c>
      <c r="AB1241" s="235">
        <f t="shared" si="298"/>
        <v>0</v>
      </c>
      <c r="AC1241" s="235">
        <f t="shared" si="299"/>
        <v>5611.7647058823532</v>
      </c>
      <c r="AH1241" s="441"/>
      <c r="AJ1241" s="240">
        <f t="shared" si="300"/>
        <v>0</v>
      </c>
      <c r="AK1241" s="234">
        <f t="shared" si="301"/>
        <v>0.73529411764705888</v>
      </c>
      <c r="AL1241" s="235">
        <f t="shared" si="302"/>
        <v>0</v>
      </c>
      <c r="AM1241" s="235">
        <f t="shared" si="303"/>
        <v>5611.7647058823532</v>
      </c>
      <c r="AR1241" s="441"/>
    </row>
    <row r="1242" spans="2:44" ht="12.6" hidden="1" customHeight="1" outlineLevel="1" x14ac:dyDescent="0.2">
      <c r="B1242" s="456">
        <f>'Comm Prop Portfolio'!A1225</f>
        <v>1216</v>
      </c>
      <c r="C1242" s="822">
        <f>'Comm Prop Portfolio'!B1225*(1+$D$8)</f>
        <v>8512920</v>
      </c>
      <c r="D1242" s="823">
        <f>'Comm Prop Portfolio'!C1225*(1+$D$9)</f>
        <v>1150.0788</v>
      </c>
      <c r="E1242" s="457"/>
      <c r="F1242" s="234">
        <f t="shared" si="288"/>
        <v>0.76506298661328898</v>
      </c>
      <c r="G1242" s="234">
        <f t="shared" si="289"/>
        <v>0</v>
      </c>
      <c r="H1242" s="235">
        <f t="shared" si="290"/>
        <v>879.8827215686274</v>
      </c>
      <c r="I1242" s="235">
        <f t="shared" si="291"/>
        <v>0</v>
      </c>
      <c r="N1242" s="441"/>
      <c r="P1242" s="240">
        <f t="shared" si="292"/>
        <v>0</v>
      </c>
      <c r="Q1242" s="234">
        <f t="shared" si="293"/>
        <v>0</v>
      </c>
      <c r="R1242" s="235">
        <f t="shared" si="294"/>
        <v>0</v>
      </c>
      <c r="S1242" s="235">
        <f t="shared" si="295"/>
        <v>0</v>
      </c>
      <c r="X1242" s="441"/>
      <c r="Z1242" s="240">
        <f t="shared" si="296"/>
        <v>0</v>
      </c>
      <c r="AA1242" s="234">
        <f t="shared" si="297"/>
        <v>0</v>
      </c>
      <c r="AB1242" s="235">
        <f t="shared" si="298"/>
        <v>0</v>
      </c>
      <c r="AC1242" s="235">
        <f t="shared" si="299"/>
        <v>0</v>
      </c>
      <c r="AH1242" s="441"/>
      <c r="AJ1242" s="240">
        <f t="shared" si="300"/>
        <v>0</v>
      </c>
      <c r="AK1242" s="234">
        <f t="shared" si="301"/>
        <v>0</v>
      </c>
      <c r="AL1242" s="235">
        <f t="shared" si="302"/>
        <v>0</v>
      </c>
      <c r="AM1242" s="235">
        <f t="shared" si="303"/>
        <v>0</v>
      </c>
      <c r="AR1242" s="441"/>
    </row>
    <row r="1243" spans="2:44" ht="12.6" hidden="1" customHeight="1" outlineLevel="1" x14ac:dyDescent="0.2">
      <c r="B1243" s="456">
        <f>'Comm Prop Portfolio'!A1226</f>
        <v>1217</v>
      </c>
      <c r="C1243" s="822">
        <f>'Comm Prop Portfolio'!B1226*(1+$D$8)</f>
        <v>24080160</v>
      </c>
      <c r="D1243" s="823">
        <f>'Comm Prop Portfolio'!C1226*(1+$D$9)</f>
        <v>4754.6512000000012</v>
      </c>
      <c r="E1243" s="457"/>
      <c r="F1243" s="234">
        <f t="shared" ref="F1243:F1306" si="304">MAX(0,MIN(H$12,C1243-G$12))/C1243</f>
        <v>0.33222370615477637</v>
      </c>
      <c r="G1243" s="234">
        <f t="shared" ref="G1243:G1306" si="305">MAX(0,MIN(H$13,C1243-G$13))/C1243</f>
        <v>0.58472036730652954</v>
      </c>
      <c r="H1243" s="235">
        <f t="shared" ref="H1243:H1306" si="306">+F1243*D1243</f>
        <v>1579.6078431372553</v>
      </c>
      <c r="I1243" s="235">
        <f t="shared" ref="I1243:I1306" si="307">+G1243*D1243</f>
        <v>2780.1413960784321</v>
      </c>
      <c r="N1243" s="441"/>
      <c r="P1243" s="240">
        <f t="shared" si="292"/>
        <v>0</v>
      </c>
      <c r="Q1243" s="234">
        <f t="shared" si="293"/>
        <v>0.58472036730652954</v>
      </c>
      <c r="R1243" s="235">
        <f t="shared" si="294"/>
        <v>0</v>
      </c>
      <c r="S1243" s="235">
        <f t="shared" si="295"/>
        <v>2780.1413960784321</v>
      </c>
      <c r="X1243" s="441"/>
      <c r="Z1243" s="240">
        <f t="shared" si="296"/>
        <v>0</v>
      </c>
      <c r="AA1243" s="234">
        <f t="shared" si="297"/>
        <v>0.58472036730652954</v>
      </c>
      <c r="AB1243" s="235">
        <f t="shared" si="298"/>
        <v>0</v>
      </c>
      <c r="AC1243" s="235">
        <f t="shared" si="299"/>
        <v>2780.1413960784321</v>
      </c>
      <c r="AH1243" s="441"/>
      <c r="AJ1243" s="240">
        <f t="shared" si="300"/>
        <v>0</v>
      </c>
      <c r="AK1243" s="234">
        <f t="shared" si="301"/>
        <v>0.58472036730652954</v>
      </c>
      <c r="AL1243" s="235">
        <f t="shared" si="302"/>
        <v>0</v>
      </c>
      <c r="AM1243" s="235">
        <f t="shared" si="303"/>
        <v>2780.1413960784321</v>
      </c>
      <c r="AR1243" s="441"/>
    </row>
    <row r="1244" spans="2:44" ht="12.6" hidden="1" customHeight="1" outlineLevel="1" x14ac:dyDescent="0.2">
      <c r="B1244" s="456">
        <f>'Comm Prop Portfolio'!A1227</f>
        <v>1218</v>
      </c>
      <c r="C1244" s="822">
        <f>'Comm Prop Portfolio'!B1227*(1+$D$8)</f>
        <v>22004460</v>
      </c>
      <c r="D1244" s="823">
        <f>'Comm Prop Portfolio'!C1227*(1+$D$9)</f>
        <v>5488.1712000000007</v>
      </c>
      <c r="E1244" s="457"/>
      <c r="F1244" s="234">
        <f t="shared" si="304"/>
        <v>0.36356265956992356</v>
      </c>
      <c r="G1244" s="234">
        <f t="shared" si="305"/>
        <v>0.54554667553759562</v>
      </c>
      <c r="H1244" s="235">
        <f t="shared" si="306"/>
        <v>1995.2941176470592</v>
      </c>
      <c r="I1244" s="235">
        <f t="shared" si="307"/>
        <v>2994.0535529411773</v>
      </c>
      <c r="N1244" s="441"/>
      <c r="P1244" s="240">
        <f t="shared" ref="P1244:P1307" si="308">MAX(0,MIN(R$12,$C1244-Q$12))/$C1244</f>
        <v>0</v>
      </c>
      <c r="Q1244" s="234">
        <f t="shared" ref="Q1244:Q1307" si="309">MAX(0,MIN(R$13,$C1244-Q$13))/$C1244</f>
        <v>0.54554667553759562</v>
      </c>
      <c r="R1244" s="235">
        <f t="shared" ref="R1244:R1307" si="310">+P1244*$D1244</f>
        <v>0</v>
      </c>
      <c r="S1244" s="235">
        <f t="shared" ref="S1244:S1307" si="311">+Q1244*$D1244</f>
        <v>2994.0535529411773</v>
      </c>
      <c r="X1244" s="441"/>
      <c r="Z1244" s="240">
        <f t="shared" ref="Z1244:Z1307" si="312">MAX(0,MIN(AB$12,$C1244-AA$12))/$C1244</f>
        <v>0</v>
      </c>
      <c r="AA1244" s="234">
        <f t="shared" ref="AA1244:AA1307" si="313">MAX(0,MIN(AB$13,$C1244-AA$13))/$C1244</f>
        <v>0.54554667553759562</v>
      </c>
      <c r="AB1244" s="235">
        <f t="shared" ref="AB1244:AB1307" si="314">+Z1244*$D1244</f>
        <v>0</v>
      </c>
      <c r="AC1244" s="235">
        <f t="shared" ref="AC1244:AC1307" si="315">+AA1244*$D1244</f>
        <v>2994.0535529411773</v>
      </c>
      <c r="AH1244" s="441"/>
      <c r="AJ1244" s="240">
        <f t="shared" ref="AJ1244:AJ1307" si="316">MAX(0,MIN(AL$12,$C1244-AK$12))/$C1244</f>
        <v>0</v>
      </c>
      <c r="AK1244" s="234">
        <f t="shared" ref="AK1244:AK1307" si="317">MAX(0,MIN(AL$13,$C1244-AK$13))/$C1244</f>
        <v>0.54554667553759562</v>
      </c>
      <c r="AL1244" s="235">
        <f t="shared" ref="AL1244:AL1307" si="318">+AJ1244*$D1244</f>
        <v>0</v>
      </c>
      <c r="AM1244" s="235">
        <f t="shared" ref="AM1244:AM1307" si="319">+AK1244*$D1244</f>
        <v>2994.0535529411773</v>
      </c>
      <c r="AR1244" s="441"/>
    </row>
    <row r="1245" spans="2:44" ht="12.6" hidden="1" customHeight="1" outlineLevel="1" x14ac:dyDescent="0.2">
      <c r="B1245" s="456">
        <f>'Comm Prop Portfolio'!A1228</f>
        <v>1219</v>
      </c>
      <c r="C1245" s="822">
        <f>'Comm Prop Portfolio'!B1228*(1+$D$8)</f>
        <v>30342960</v>
      </c>
      <c r="D1245" s="823">
        <f>'Comm Prop Portfolio'!C1228*(1+$D$9)</f>
        <v>9775.1927999999989</v>
      </c>
      <c r="E1245" s="457"/>
      <c r="F1245" s="234">
        <f t="shared" si="304"/>
        <v>0.26365259025487298</v>
      </c>
      <c r="G1245" s="234">
        <f t="shared" si="305"/>
        <v>0.67043426218140878</v>
      </c>
      <c r="H1245" s="235">
        <f t="shared" si="306"/>
        <v>2577.2549019607841</v>
      </c>
      <c r="I1245" s="235">
        <f t="shared" si="307"/>
        <v>6553.624172549019</v>
      </c>
      <c r="N1245" s="441"/>
      <c r="P1245" s="240">
        <f t="shared" si="308"/>
        <v>0</v>
      </c>
      <c r="Q1245" s="234">
        <f t="shared" si="309"/>
        <v>0.67043426218140878</v>
      </c>
      <c r="R1245" s="235">
        <f t="shared" si="310"/>
        <v>0</v>
      </c>
      <c r="S1245" s="235">
        <f t="shared" si="311"/>
        <v>6553.624172549019</v>
      </c>
      <c r="X1245" s="441"/>
      <c r="Z1245" s="240">
        <f t="shared" si="312"/>
        <v>0</v>
      </c>
      <c r="AA1245" s="234">
        <f t="shared" si="313"/>
        <v>0.67043426218140878</v>
      </c>
      <c r="AB1245" s="235">
        <f t="shared" si="314"/>
        <v>0</v>
      </c>
      <c r="AC1245" s="235">
        <f t="shared" si="315"/>
        <v>6553.624172549019</v>
      </c>
      <c r="AH1245" s="441"/>
      <c r="AJ1245" s="240">
        <f t="shared" si="316"/>
        <v>0</v>
      </c>
      <c r="AK1245" s="234">
        <f t="shared" si="317"/>
        <v>0.67043426218140878</v>
      </c>
      <c r="AL1245" s="235">
        <f t="shared" si="318"/>
        <v>0</v>
      </c>
      <c r="AM1245" s="235">
        <f t="shared" si="319"/>
        <v>6553.624172549019</v>
      </c>
      <c r="AR1245" s="441"/>
    </row>
    <row r="1246" spans="2:44" ht="12.6" hidden="1" customHeight="1" outlineLevel="1" x14ac:dyDescent="0.2">
      <c r="B1246" s="456">
        <f>'Comm Prop Portfolio'!A1229</f>
        <v>1220</v>
      </c>
      <c r="C1246" s="822">
        <f>'Comm Prop Portfolio'!B1229*(1+$D$8)</f>
        <v>9114720</v>
      </c>
      <c r="D1246" s="823">
        <f>'Comm Prop Portfolio'!C1229*(1+$D$9)</f>
        <v>1610.2672</v>
      </c>
      <c r="E1246" s="457"/>
      <c r="F1246" s="234">
        <f t="shared" si="304"/>
        <v>0.7805747186967894</v>
      </c>
      <c r="G1246" s="234">
        <f t="shared" si="305"/>
        <v>0</v>
      </c>
      <c r="H1246" s="235">
        <f t="shared" si="306"/>
        <v>1256.9338666666667</v>
      </c>
      <c r="I1246" s="235">
        <f t="shared" si="307"/>
        <v>0</v>
      </c>
      <c r="N1246" s="441"/>
      <c r="P1246" s="240">
        <f t="shared" si="308"/>
        <v>0</v>
      </c>
      <c r="Q1246" s="234">
        <f t="shared" si="309"/>
        <v>0</v>
      </c>
      <c r="R1246" s="235">
        <f t="shared" si="310"/>
        <v>0</v>
      </c>
      <c r="S1246" s="235">
        <f t="shared" si="311"/>
        <v>0</v>
      </c>
      <c r="X1246" s="441"/>
      <c r="Z1246" s="240">
        <f t="shared" si="312"/>
        <v>0</v>
      </c>
      <c r="AA1246" s="234">
        <f t="shared" si="313"/>
        <v>0</v>
      </c>
      <c r="AB1246" s="235">
        <f t="shared" si="314"/>
        <v>0</v>
      </c>
      <c r="AC1246" s="235">
        <f t="shared" si="315"/>
        <v>0</v>
      </c>
      <c r="AH1246" s="441"/>
      <c r="AJ1246" s="240">
        <f t="shared" si="316"/>
        <v>0</v>
      </c>
      <c r="AK1246" s="234">
        <f t="shared" si="317"/>
        <v>0</v>
      </c>
      <c r="AL1246" s="235">
        <f t="shared" si="318"/>
        <v>0</v>
      </c>
      <c r="AM1246" s="235">
        <f t="shared" si="319"/>
        <v>0</v>
      </c>
      <c r="AR1246" s="441"/>
    </row>
    <row r="1247" spans="2:44" ht="12.6" hidden="1" customHeight="1" outlineLevel="1" x14ac:dyDescent="0.2">
      <c r="B1247" s="456">
        <f>'Comm Prop Portfolio'!A1230</f>
        <v>1221</v>
      </c>
      <c r="C1247" s="822">
        <f>'Comm Prop Portfolio'!B1230*(1+$D$8)</f>
        <v>2463300</v>
      </c>
      <c r="D1247" s="823">
        <f>'Comm Prop Portfolio'!C1230*(1+$D$9)</f>
        <v>614.37600000000009</v>
      </c>
      <c r="E1247" s="457"/>
      <c r="F1247" s="234">
        <f t="shared" si="304"/>
        <v>0.18808102951325459</v>
      </c>
      <c r="G1247" s="234">
        <f t="shared" si="305"/>
        <v>0</v>
      </c>
      <c r="H1247" s="235">
        <f t="shared" si="306"/>
        <v>115.55247058823532</v>
      </c>
      <c r="I1247" s="235">
        <f t="shared" si="307"/>
        <v>0</v>
      </c>
      <c r="N1247" s="441"/>
      <c r="P1247" s="240">
        <f t="shared" si="308"/>
        <v>0</v>
      </c>
      <c r="Q1247" s="234">
        <f t="shared" si="309"/>
        <v>0</v>
      </c>
      <c r="R1247" s="235">
        <f t="shared" si="310"/>
        <v>0</v>
      </c>
      <c r="S1247" s="235">
        <f t="shared" si="311"/>
        <v>0</v>
      </c>
      <c r="X1247" s="441"/>
      <c r="Z1247" s="240">
        <f t="shared" si="312"/>
        <v>0</v>
      </c>
      <c r="AA1247" s="234">
        <f t="shared" si="313"/>
        <v>0</v>
      </c>
      <c r="AB1247" s="235">
        <f t="shared" si="314"/>
        <v>0</v>
      </c>
      <c r="AC1247" s="235">
        <f t="shared" si="315"/>
        <v>0</v>
      </c>
      <c r="AH1247" s="441"/>
      <c r="AJ1247" s="240">
        <f t="shared" si="316"/>
        <v>0</v>
      </c>
      <c r="AK1247" s="234">
        <f t="shared" si="317"/>
        <v>0</v>
      </c>
      <c r="AL1247" s="235">
        <f t="shared" si="318"/>
        <v>0</v>
      </c>
      <c r="AM1247" s="235">
        <f t="shared" si="319"/>
        <v>0</v>
      </c>
      <c r="AR1247" s="441"/>
    </row>
    <row r="1248" spans="2:44" ht="12.6" hidden="1" customHeight="1" outlineLevel="1" x14ac:dyDescent="0.2">
      <c r="B1248" s="456">
        <f>'Comm Prop Portfolio'!A1231</f>
        <v>1222</v>
      </c>
      <c r="C1248" s="822">
        <f>'Comm Prop Portfolio'!B1231*(1+$D$8)</f>
        <v>9223860</v>
      </c>
      <c r="D1248" s="823">
        <f>'Comm Prop Portfolio'!C1231*(1+$D$9)</f>
        <v>2683.9623999999999</v>
      </c>
      <c r="E1248" s="457"/>
      <c r="F1248" s="234">
        <f t="shared" si="304"/>
        <v>0.78317103685441891</v>
      </c>
      <c r="G1248" s="234">
        <f t="shared" si="305"/>
        <v>0</v>
      </c>
      <c r="H1248" s="235">
        <f t="shared" si="306"/>
        <v>2102.0016156862744</v>
      </c>
      <c r="I1248" s="235">
        <f t="shared" si="307"/>
        <v>0</v>
      </c>
      <c r="N1248" s="441"/>
      <c r="P1248" s="240">
        <f t="shared" si="308"/>
        <v>0</v>
      </c>
      <c r="Q1248" s="234">
        <f t="shared" si="309"/>
        <v>0</v>
      </c>
      <c r="R1248" s="235">
        <f t="shared" si="310"/>
        <v>0</v>
      </c>
      <c r="S1248" s="235">
        <f t="shared" si="311"/>
        <v>0</v>
      </c>
      <c r="X1248" s="441"/>
      <c r="Z1248" s="240">
        <f t="shared" si="312"/>
        <v>0</v>
      </c>
      <c r="AA1248" s="234">
        <f t="shared" si="313"/>
        <v>0</v>
      </c>
      <c r="AB1248" s="235">
        <f t="shared" si="314"/>
        <v>0</v>
      </c>
      <c r="AC1248" s="235">
        <f t="shared" si="315"/>
        <v>0</v>
      </c>
      <c r="AH1248" s="441"/>
      <c r="AJ1248" s="240">
        <f t="shared" si="316"/>
        <v>0</v>
      </c>
      <c r="AK1248" s="234">
        <f t="shared" si="317"/>
        <v>0</v>
      </c>
      <c r="AL1248" s="235">
        <f t="shared" si="318"/>
        <v>0</v>
      </c>
      <c r="AM1248" s="235">
        <f t="shared" si="319"/>
        <v>0</v>
      </c>
      <c r="AR1248" s="441"/>
    </row>
    <row r="1249" spans="2:44" ht="12.6" hidden="1" customHeight="1" outlineLevel="1" x14ac:dyDescent="0.2">
      <c r="B1249" s="456">
        <f>'Comm Prop Portfolio'!A1232</f>
        <v>1223</v>
      </c>
      <c r="C1249" s="822">
        <f>'Comm Prop Portfolio'!B1232*(1+$D$8)</f>
        <v>40800000</v>
      </c>
      <c r="D1249" s="823">
        <f>'Comm Prop Portfolio'!C1232*(1+$D$9)</f>
        <v>5512</v>
      </c>
      <c r="E1249" s="457"/>
      <c r="F1249" s="234">
        <f t="shared" si="304"/>
        <v>0.19607843137254902</v>
      </c>
      <c r="G1249" s="234">
        <f t="shared" si="305"/>
        <v>0.73529411764705888</v>
      </c>
      <c r="H1249" s="235">
        <f t="shared" si="306"/>
        <v>1080.7843137254902</v>
      </c>
      <c r="I1249" s="235">
        <f t="shared" si="307"/>
        <v>4052.9411764705887</v>
      </c>
      <c r="N1249" s="441"/>
      <c r="P1249" s="240">
        <f t="shared" si="308"/>
        <v>0</v>
      </c>
      <c r="Q1249" s="234">
        <f t="shared" si="309"/>
        <v>0.73529411764705888</v>
      </c>
      <c r="R1249" s="235">
        <f t="shared" si="310"/>
        <v>0</v>
      </c>
      <c r="S1249" s="235">
        <f t="shared" si="311"/>
        <v>4052.9411764705887</v>
      </c>
      <c r="X1249" s="441"/>
      <c r="Z1249" s="240">
        <f t="shared" si="312"/>
        <v>0</v>
      </c>
      <c r="AA1249" s="234">
        <f t="shared" si="313"/>
        <v>0.73529411764705888</v>
      </c>
      <c r="AB1249" s="235">
        <f t="shared" si="314"/>
        <v>0</v>
      </c>
      <c r="AC1249" s="235">
        <f t="shared" si="315"/>
        <v>4052.9411764705887</v>
      </c>
      <c r="AH1249" s="441"/>
      <c r="AJ1249" s="240">
        <f t="shared" si="316"/>
        <v>0</v>
      </c>
      <c r="AK1249" s="234">
        <f t="shared" si="317"/>
        <v>0.73529411764705888</v>
      </c>
      <c r="AL1249" s="235">
        <f t="shared" si="318"/>
        <v>0</v>
      </c>
      <c r="AM1249" s="235">
        <f t="shared" si="319"/>
        <v>4052.9411764705887</v>
      </c>
      <c r="AR1249" s="441"/>
    </row>
    <row r="1250" spans="2:44" ht="12.6" hidden="1" customHeight="1" outlineLevel="1" x14ac:dyDescent="0.2">
      <c r="B1250" s="456">
        <f>'Comm Prop Portfolio'!A1233</f>
        <v>1224</v>
      </c>
      <c r="C1250" s="822">
        <f>'Comm Prop Portfolio'!B1233*(1+$D$8)</f>
        <v>40800000</v>
      </c>
      <c r="D1250" s="823">
        <f>'Comm Prop Portfolio'!C1233*(1+$D$9)</f>
        <v>12720</v>
      </c>
      <c r="E1250" s="457"/>
      <c r="F1250" s="234">
        <f t="shared" si="304"/>
        <v>0.19607843137254902</v>
      </c>
      <c r="G1250" s="234">
        <f t="shared" si="305"/>
        <v>0.73529411764705888</v>
      </c>
      <c r="H1250" s="235">
        <f t="shared" si="306"/>
        <v>2494.1176470588234</v>
      </c>
      <c r="I1250" s="235">
        <f t="shared" si="307"/>
        <v>9352.9411764705892</v>
      </c>
      <c r="N1250" s="441"/>
      <c r="P1250" s="240">
        <f t="shared" si="308"/>
        <v>0</v>
      </c>
      <c r="Q1250" s="234">
        <f t="shared" si="309"/>
        <v>0.73529411764705888</v>
      </c>
      <c r="R1250" s="235">
        <f t="shared" si="310"/>
        <v>0</v>
      </c>
      <c r="S1250" s="235">
        <f t="shared" si="311"/>
        <v>9352.9411764705892</v>
      </c>
      <c r="X1250" s="441"/>
      <c r="Z1250" s="240">
        <f t="shared" si="312"/>
        <v>0</v>
      </c>
      <c r="AA1250" s="234">
        <f t="shared" si="313"/>
        <v>0.73529411764705888</v>
      </c>
      <c r="AB1250" s="235">
        <f t="shared" si="314"/>
        <v>0</v>
      </c>
      <c r="AC1250" s="235">
        <f t="shared" si="315"/>
        <v>9352.9411764705892</v>
      </c>
      <c r="AH1250" s="441"/>
      <c r="AJ1250" s="240">
        <f t="shared" si="316"/>
        <v>0</v>
      </c>
      <c r="AK1250" s="234">
        <f t="shared" si="317"/>
        <v>0.73529411764705888</v>
      </c>
      <c r="AL1250" s="235">
        <f t="shared" si="318"/>
        <v>0</v>
      </c>
      <c r="AM1250" s="235">
        <f t="shared" si="319"/>
        <v>9352.9411764705892</v>
      </c>
      <c r="AR1250" s="441"/>
    </row>
    <row r="1251" spans="2:44" ht="12.6" hidden="1" customHeight="1" outlineLevel="1" x14ac:dyDescent="0.2">
      <c r="B1251" s="456">
        <f>'Comm Prop Portfolio'!A1234</f>
        <v>1225</v>
      </c>
      <c r="C1251" s="822">
        <f>'Comm Prop Portfolio'!B1234*(1+$D$8)</f>
        <v>816000</v>
      </c>
      <c r="D1251" s="823">
        <f>'Comm Prop Portfolio'!C1234*(1+$D$9)</f>
        <v>127.2</v>
      </c>
      <c r="E1251" s="457"/>
      <c r="F1251" s="234">
        <f t="shared" si="304"/>
        <v>0</v>
      </c>
      <c r="G1251" s="234">
        <f t="shared" si="305"/>
        <v>0</v>
      </c>
      <c r="H1251" s="235">
        <f t="shared" si="306"/>
        <v>0</v>
      </c>
      <c r="I1251" s="235">
        <f t="shared" si="307"/>
        <v>0</v>
      </c>
      <c r="N1251" s="441"/>
      <c r="P1251" s="240">
        <f t="shared" si="308"/>
        <v>0</v>
      </c>
      <c r="Q1251" s="234">
        <f t="shared" si="309"/>
        <v>0</v>
      </c>
      <c r="R1251" s="235">
        <f t="shared" si="310"/>
        <v>0</v>
      </c>
      <c r="S1251" s="235">
        <f t="shared" si="311"/>
        <v>0</v>
      </c>
      <c r="X1251" s="441"/>
      <c r="Z1251" s="240">
        <f t="shared" si="312"/>
        <v>0</v>
      </c>
      <c r="AA1251" s="234">
        <f t="shared" si="313"/>
        <v>0</v>
      </c>
      <c r="AB1251" s="235">
        <f t="shared" si="314"/>
        <v>0</v>
      </c>
      <c r="AC1251" s="235">
        <f t="shared" si="315"/>
        <v>0</v>
      </c>
      <c r="AH1251" s="441"/>
      <c r="AJ1251" s="240">
        <f t="shared" si="316"/>
        <v>0</v>
      </c>
      <c r="AK1251" s="234">
        <f t="shared" si="317"/>
        <v>0</v>
      </c>
      <c r="AL1251" s="235">
        <f t="shared" si="318"/>
        <v>0</v>
      </c>
      <c r="AM1251" s="235">
        <f t="shared" si="319"/>
        <v>0</v>
      </c>
      <c r="AR1251" s="441"/>
    </row>
    <row r="1252" spans="2:44" ht="12.6" hidden="1" customHeight="1" outlineLevel="1" x14ac:dyDescent="0.2">
      <c r="B1252" s="456">
        <f>'Comm Prop Portfolio'!A1235</f>
        <v>1226</v>
      </c>
      <c r="C1252" s="822">
        <f>'Comm Prop Portfolio'!B1235*(1+$D$8)</f>
        <v>816000</v>
      </c>
      <c r="D1252" s="823">
        <f>'Comm Prop Portfolio'!C1235*(1+$D$9)</f>
        <v>220.48000000000002</v>
      </c>
      <c r="E1252" s="457"/>
      <c r="F1252" s="234">
        <f t="shared" si="304"/>
        <v>0</v>
      </c>
      <c r="G1252" s="234">
        <f t="shared" si="305"/>
        <v>0</v>
      </c>
      <c r="H1252" s="235">
        <f t="shared" si="306"/>
        <v>0</v>
      </c>
      <c r="I1252" s="235">
        <f t="shared" si="307"/>
        <v>0</v>
      </c>
      <c r="N1252" s="441"/>
      <c r="P1252" s="240">
        <f t="shared" si="308"/>
        <v>0</v>
      </c>
      <c r="Q1252" s="234">
        <f t="shared" si="309"/>
        <v>0</v>
      </c>
      <c r="R1252" s="235">
        <f t="shared" si="310"/>
        <v>0</v>
      </c>
      <c r="S1252" s="235">
        <f t="shared" si="311"/>
        <v>0</v>
      </c>
      <c r="X1252" s="441"/>
      <c r="Z1252" s="240">
        <f t="shared" si="312"/>
        <v>0</v>
      </c>
      <c r="AA1252" s="234">
        <f t="shared" si="313"/>
        <v>0</v>
      </c>
      <c r="AB1252" s="235">
        <f t="shared" si="314"/>
        <v>0</v>
      </c>
      <c r="AC1252" s="235">
        <f t="shared" si="315"/>
        <v>0</v>
      </c>
      <c r="AH1252" s="441"/>
      <c r="AJ1252" s="240">
        <f t="shared" si="316"/>
        <v>0</v>
      </c>
      <c r="AK1252" s="234">
        <f t="shared" si="317"/>
        <v>0</v>
      </c>
      <c r="AL1252" s="235">
        <f t="shared" si="318"/>
        <v>0</v>
      </c>
      <c r="AM1252" s="235">
        <f t="shared" si="319"/>
        <v>0</v>
      </c>
      <c r="AR1252" s="441"/>
    </row>
    <row r="1253" spans="2:44" ht="12.6" hidden="1" customHeight="1" outlineLevel="1" x14ac:dyDescent="0.2">
      <c r="B1253" s="456">
        <f>'Comm Prop Portfolio'!A1236</f>
        <v>1227</v>
      </c>
      <c r="C1253" s="822">
        <f>'Comm Prop Portfolio'!B1236*(1+$D$8)</f>
        <v>3123240</v>
      </c>
      <c r="D1253" s="823">
        <f>'Comm Prop Portfolio'!C1236*(1+$D$9)</f>
        <v>941.25880000000006</v>
      </c>
      <c r="E1253" s="457"/>
      <c r="F1253" s="234">
        <f t="shared" si="304"/>
        <v>0.35963934888128996</v>
      </c>
      <c r="G1253" s="234">
        <f t="shared" si="305"/>
        <v>0</v>
      </c>
      <c r="H1253" s="235">
        <f t="shared" si="306"/>
        <v>338.51370196078437</v>
      </c>
      <c r="I1253" s="235">
        <f t="shared" si="307"/>
        <v>0</v>
      </c>
      <c r="N1253" s="441"/>
      <c r="P1253" s="240">
        <f t="shared" si="308"/>
        <v>0</v>
      </c>
      <c r="Q1253" s="234">
        <f t="shared" si="309"/>
        <v>0</v>
      </c>
      <c r="R1253" s="235">
        <f t="shared" si="310"/>
        <v>0</v>
      </c>
      <c r="S1253" s="235">
        <f t="shared" si="311"/>
        <v>0</v>
      </c>
      <c r="X1253" s="441"/>
      <c r="Z1253" s="240">
        <f t="shared" si="312"/>
        <v>0</v>
      </c>
      <c r="AA1253" s="234">
        <f t="shared" si="313"/>
        <v>0</v>
      </c>
      <c r="AB1253" s="235">
        <f t="shared" si="314"/>
        <v>0</v>
      </c>
      <c r="AC1253" s="235">
        <f t="shared" si="315"/>
        <v>0</v>
      </c>
      <c r="AH1253" s="441"/>
      <c r="AJ1253" s="240">
        <f t="shared" si="316"/>
        <v>0</v>
      </c>
      <c r="AK1253" s="234">
        <f t="shared" si="317"/>
        <v>0</v>
      </c>
      <c r="AL1253" s="235">
        <f t="shared" si="318"/>
        <v>0</v>
      </c>
      <c r="AM1253" s="235">
        <f t="shared" si="319"/>
        <v>0</v>
      </c>
      <c r="AR1253" s="441"/>
    </row>
    <row r="1254" spans="2:44" ht="12.6" hidden="1" customHeight="1" outlineLevel="1" x14ac:dyDescent="0.2">
      <c r="B1254" s="456">
        <f>'Comm Prop Portfolio'!A1237</f>
        <v>1228</v>
      </c>
      <c r="C1254" s="822">
        <f>'Comm Prop Portfolio'!B1237*(1+$D$8)</f>
        <v>2065500</v>
      </c>
      <c r="D1254" s="823">
        <f>'Comm Prop Portfolio'!C1237*(1+$D$9)</f>
        <v>407.83500000000004</v>
      </c>
      <c r="E1254" s="457"/>
      <c r="F1254" s="234">
        <f t="shared" si="304"/>
        <v>3.1711450012103605E-2</v>
      </c>
      <c r="G1254" s="234">
        <f t="shared" si="305"/>
        <v>0</v>
      </c>
      <c r="H1254" s="235">
        <f t="shared" si="306"/>
        <v>12.933039215686275</v>
      </c>
      <c r="I1254" s="235">
        <f t="shared" si="307"/>
        <v>0</v>
      </c>
      <c r="N1254" s="441"/>
      <c r="P1254" s="240">
        <f t="shared" si="308"/>
        <v>0</v>
      </c>
      <c r="Q1254" s="234">
        <f t="shared" si="309"/>
        <v>0</v>
      </c>
      <c r="R1254" s="235">
        <f t="shared" si="310"/>
        <v>0</v>
      </c>
      <c r="S1254" s="235">
        <f t="shared" si="311"/>
        <v>0</v>
      </c>
      <c r="X1254" s="441"/>
      <c r="Z1254" s="240">
        <f t="shared" si="312"/>
        <v>0</v>
      </c>
      <c r="AA1254" s="234">
        <f t="shared" si="313"/>
        <v>0</v>
      </c>
      <c r="AB1254" s="235">
        <f t="shared" si="314"/>
        <v>0</v>
      </c>
      <c r="AC1254" s="235">
        <f t="shared" si="315"/>
        <v>0</v>
      </c>
      <c r="AH1254" s="441"/>
      <c r="AJ1254" s="240">
        <f t="shared" si="316"/>
        <v>0</v>
      </c>
      <c r="AK1254" s="234">
        <f t="shared" si="317"/>
        <v>0</v>
      </c>
      <c r="AL1254" s="235">
        <f t="shared" si="318"/>
        <v>0</v>
      </c>
      <c r="AM1254" s="235">
        <f t="shared" si="319"/>
        <v>0</v>
      </c>
      <c r="AR1254" s="441"/>
    </row>
    <row r="1255" spans="2:44" ht="12.6" hidden="1" customHeight="1" outlineLevel="1" x14ac:dyDescent="0.2">
      <c r="B1255" s="456">
        <f>'Comm Prop Portfolio'!A1238</f>
        <v>1229</v>
      </c>
      <c r="C1255" s="822">
        <f>'Comm Prop Portfolio'!B1238*(1+$D$8)</f>
        <v>816000</v>
      </c>
      <c r="D1255" s="823">
        <f>'Comm Prop Portfolio'!C1238*(1+$D$9)</f>
        <v>127.2</v>
      </c>
      <c r="E1255" s="457"/>
      <c r="F1255" s="234">
        <f t="shared" si="304"/>
        <v>0</v>
      </c>
      <c r="G1255" s="234">
        <f t="shared" si="305"/>
        <v>0</v>
      </c>
      <c r="H1255" s="235">
        <f t="shared" si="306"/>
        <v>0</v>
      </c>
      <c r="I1255" s="235">
        <f t="shared" si="307"/>
        <v>0</v>
      </c>
      <c r="N1255" s="441"/>
      <c r="P1255" s="240">
        <f t="shared" si="308"/>
        <v>0</v>
      </c>
      <c r="Q1255" s="234">
        <f t="shared" si="309"/>
        <v>0</v>
      </c>
      <c r="R1255" s="235">
        <f t="shared" si="310"/>
        <v>0</v>
      </c>
      <c r="S1255" s="235">
        <f t="shared" si="311"/>
        <v>0</v>
      </c>
      <c r="X1255" s="441"/>
      <c r="Z1255" s="240">
        <f t="shared" si="312"/>
        <v>0</v>
      </c>
      <c r="AA1255" s="234">
        <f t="shared" si="313"/>
        <v>0</v>
      </c>
      <c r="AB1255" s="235">
        <f t="shared" si="314"/>
        <v>0</v>
      </c>
      <c r="AC1255" s="235">
        <f t="shared" si="315"/>
        <v>0</v>
      </c>
      <c r="AH1255" s="441"/>
      <c r="AJ1255" s="240">
        <f t="shared" si="316"/>
        <v>0</v>
      </c>
      <c r="AK1255" s="234">
        <f t="shared" si="317"/>
        <v>0</v>
      </c>
      <c r="AL1255" s="235">
        <f t="shared" si="318"/>
        <v>0</v>
      </c>
      <c r="AM1255" s="235">
        <f t="shared" si="319"/>
        <v>0</v>
      </c>
      <c r="AR1255" s="441"/>
    </row>
    <row r="1256" spans="2:44" ht="12.6" hidden="1" customHeight="1" outlineLevel="1" x14ac:dyDescent="0.2">
      <c r="B1256" s="456">
        <f>'Comm Prop Portfolio'!A1239</f>
        <v>1230</v>
      </c>
      <c r="C1256" s="822">
        <f>'Comm Prop Portfolio'!B1239*(1+$D$8)</f>
        <v>40800000</v>
      </c>
      <c r="D1256" s="823">
        <f>'Comm Prop Portfolio'!C1239*(1+$D$9)</f>
        <v>10176</v>
      </c>
      <c r="E1256" s="457"/>
      <c r="F1256" s="234">
        <f t="shared" si="304"/>
        <v>0.19607843137254902</v>
      </c>
      <c r="G1256" s="234">
        <f t="shared" si="305"/>
        <v>0.73529411764705888</v>
      </c>
      <c r="H1256" s="235">
        <f t="shared" si="306"/>
        <v>1995.2941176470588</v>
      </c>
      <c r="I1256" s="235">
        <f t="shared" si="307"/>
        <v>7482.3529411764712</v>
      </c>
      <c r="N1256" s="441"/>
      <c r="P1256" s="240">
        <f t="shared" si="308"/>
        <v>0</v>
      </c>
      <c r="Q1256" s="234">
        <f t="shared" si="309"/>
        <v>0.73529411764705888</v>
      </c>
      <c r="R1256" s="235">
        <f t="shared" si="310"/>
        <v>0</v>
      </c>
      <c r="S1256" s="235">
        <f t="shared" si="311"/>
        <v>7482.3529411764712</v>
      </c>
      <c r="X1256" s="441"/>
      <c r="Z1256" s="240">
        <f t="shared" si="312"/>
        <v>0</v>
      </c>
      <c r="AA1256" s="234">
        <f t="shared" si="313"/>
        <v>0.73529411764705888</v>
      </c>
      <c r="AB1256" s="235">
        <f t="shared" si="314"/>
        <v>0</v>
      </c>
      <c r="AC1256" s="235">
        <f t="shared" si="315"/>
        <v>7482.3529411764712</v>
      </c>
      <c r="AH1256" s="441"/>
      <c r="AJ1256" s="240">
        <f t="shared" si="316"/>
        <v>0</v>
      </c>
      <c r="AK1256" s="234">
        <f t="shared" si="317"/>
        <v>0.73529411764705888</v>
      </c>
      <c r="AL1256" s="235">
        <f t="shared" si="318"/>
        <v>0</v>
      </c>
      <c r="AM1256" s="235">
        <f t="shared" si="319"/>
        <v>7482.3529411764712</v>
      </c>
      <c r="AR1256" s="441"/>
    </row>
    <row r="1257" spans="2:44" ht="12.6" hidden="1" customHeight="1" outlineLevel="1" x14ac:dyDescent="0.2">
      <c r="B1257" s="456">
        <f>'Comm Prop Portfolio'!A1240</f>
        <v>1231</v>
      </c>
      <c r="C1257" s="822">
        <f>'Comm Prop Portfolio'!B1240*(1+$D$8)</f>
        <v>16335300</v>
      </c>
      <c r="D1257" s="823">
        <f>'Comm Prop Portfolio'!C1240*(1+$D$9)</f>
        <v>2546.3850000000002</v>
      </c>
      <c r="E1257" s="457"/>
      <c r="F1257" s="234">
        <f t="shared" si="304"/>
        <v>0.48973695004070938</v>
      </c>
      <c r="G1257" s="234">
        <f t="shared" si="305"/>
        <v>0.38782881244911327</v>
      </c>
      <c r="H1257" s="235">
        <f t="shared" si="306"/>
        <v>1247.0588235294119</v>
      </c>
      <c r="I1257" s="235">
        <f t="shared" si="307"/>
        <v>987.56147058823535</v>
      </c>
      <c r="N1257" s="441"/>
      <c r="P1257" s="240">
        <f t="shared" si="308"/>
        <v>0</v>
      </c>
      <c r="Q1257" s="234">
        <f t="shared" si="309"/>
        <v>0.38782881244911327</v>
      </c>
      <c r="R1257" s="235">
        <f t="shared" si="310"/>
        <v>0</v>
      </c>
      <c r="S1257" s="235">
        <f t="shared" si="311"/>
        <v>987.56147058823535</v>
      </c>
      <c r="X1257" s="441"/>
      <c r="Z1257" s="240">
        <f t="shared" si="312"/>
        <v>0</v>
      </c>
      <c r="AA1257" s="234">
        <f t="shared" si="313"/>
        <v>0.38782881244911327</v>
      </c>
      <c r="AB1257" s="235">
        <f t="shared" si="314"/>
        <v>0</v>
      </c>
      <c r="AC1257" s="235">
        <f t="shared" si="315"/>
        <v>987.56147058823535</v>
      </c>
      <c r="AH1257" s="441"/>
      <c r="AJ1257" s="240">
        <f t="shared" si="316"/>
        <v>0</v>
      </c>
      <c r="AK1257" s="234">
        <f t="shared" si="317"/>
        <v>0.38782881244911327</v>
      </c>
      <c r="AL1257" s="235">
        <f t="shared" si="318"/>
        <v>0</v>
      </c>
      <c r="AM1257" s="235">
        <f t="shared" si="319"/>
        <v>987.56147058823535</v>
      </c>
      <c r="AR1257" s="441"/>
    </row>
    <row r="1258" spans="2:44" ht="12.6" hidden="1" customHeight="1" outlineLevel="1" x14ac:dyDescent="0.2">
      <c r="B1258" s="456">
        <f>'Comm Prop Portfolio'!A1241</f>
        <v>1232</v>
      </c>
      <c r="C1258" s="822">
        <f>'Comm Prop Portfolio'!B1241*(1+$D$8)</f>
        <v>36411960</v>
      </c>
      <c r="D1258" s="823">
        <f>'Comm Prop Portfolio'!C1241*(1+$D$9)</f>
        <v>8324.7736000000004</v>
      </c>
      <c r="E1258" s="457"/>
      <c r="F1258" s="234">
        <f t="shared" si="304"/>
        <v>0.21970802999893441</v>
      </c>
      <c r="G1258" s="234">
        <f t="shared" si="305"/>
        <v>0.72536496250133198</v>
      </c>
      <c r="H1258" s="235">
        <f t="shared" si="306"/>
        <v>1829.0196078431372</v>
      </c>
      <c r="I1258" s="235">
        <f t="shared" si="307"/>
        <v>6038.4990901960791</v>
      </c>
      <c r="N1258" s="441"/>
      <c r="P1258" s="240">
        <f t="shared" si="308"/>
        <v>0</v>
      </c>
      <c r="Q1258" s="234">
        <f t="shared" si="309"/>
        <v>0.72536496250133198</v>
      </c>
      <c r="R1258" s="235">
        <f t="shared" si="310"/>
        <v>0</v>
      </c>
      <c r="S1258" s="235">
        <f t="shared" si="311"/>
        <v>6038.4990901960791</v>
      </c>
      <c r="X1258" s="441"/>
      <c r="Z1258" s="240">
        <f t="shared" si="312"/>
        <v>0</v>
      </c>
      <c r="AA1258" s="234">
        <f t="shared" si="313"/>
        <v>0.72536496250133198</v>
      </c>
      <c r="AB1258" s="235">
        <f t="shared" si="314"/>
        <v>0</v>
      </c>
      <c r="AC1258" s="235">
        <f t="shared" si="315"/>
        <v>6038.4990901960791</v>
      </c>
      <c r="AH1258" s="441"/>
      <c r="AJ1258" s="240">
        <f t="shared" si="316"/>
        <v>0</v>
      </c>
      <c r="AK1258" s="234">
        <f t="shared" si="317"/>
        <v>0.72536496250133198</v>
      </c>
      <c r="AL1258" s="235">
        <f t="shared" si="318"/>
        <v>0</v>
      </c>
      <c r="AM1258" s="235">
        <f t="shared" si="319"/>
        <v>6038.4990901960791</v>
      </c>
      <c r="AR1258" s="441"/>
    </row>
    <row r="1259" spans="2:44" ht="12.6" hidden="1" customHeight="1" outlineLevel="1" x14ac:dyDescent="0.2">
      <c r="B1259" s="456">
        <f>'Comm Prop Portfolio'!A1242</f>
        <v>1233</v>
      </c>
      <c r="C1259" s="822">
        <f>'Comm Prop Portfolio'!B1242*(1+$D$8)</f>
        <v>8250780</v>
      </c>
      <c r="D1259" s="823">
        <f>'Comm Prop Portfolio'!C1242*(1+$D$9)</f>
        <v>1457.6378000000002</v>
      </c>
      <c r="E1259" s="457"/>
      <c r="F1259" s="234">
        <f t="shared" si="304"/>
        <v>0.75759867551916305</v>
      </c>
      <c r="G1259" s="234">
        <f t="shared" si="305"/>
        <v>0</v>
      </c>
      <c r="H1259" s="235">
        <f t="shared" si="306"/>
        <v>1104.3044666666669</v>
      </c>
      <c r="I1259" s="235">
        <f t="shared" si="307"/>
        <v>0</v>
      </c>
      <c r="N1259" s="441"/>
      <c r="P1259" s="240">
        <f t="shared" si="308"/>
        <v>0</v>
      </c>
      <c r="Q1259" s="234">
        <f t="shared" si="309"/>
        <v>0</v>
      </c>
      <c r="R1259" s="235">
        <f t="shared" si="310"/>
        <v>0</v>
      </c>
      <c r="S1259" s="235">
        <f t="shared" si="311"/>
        <v>0</v>
      </c>
      <c r="X1259" s="441"/>
      <c r="Z1259" s="240">
        <f t="shared" si="312"/>
        <v>0</v>
      </c>
      <c r="AA1259" s="234">
        <f t="shared" si="313"/>
        <v>0</v>
      </c>
      <c r="AB1259" s="235">
        <f t="shared" si="314"/>
        <v>0</v>
      </c>
      <c r="AC1259" s="235">
        <f t="shared" si="315"/>
        <v>0</v>
      </c>
      <c r="AH1259" s="441"/>
      <c r="AJ1259" s="240">
        <f t="shared" si="316"/>
        <v>0</v>
      </c>
      <c r="AK1259" s="234">
        <f t="shared" si="317"/>
        <v>0</v>
      </c>
      <c r="AL1259" s="235">
        <f t="shared" si="318"/>
        <v>0</v>
      </c>
      <c r="AM1259" s="235">
        <f t="shared" si="319"/>
        <v>0</v>
      </c>
      <c r="AR1259" s="441"/>
    </row>
    <row r="1260" spans="2:44" ht="12.6" hidden="1" customHeight="1" outlineLevel="1" x14ac:dyDescent="0.2">
      <c r="B1260" s="456">
        <f>'Comm Prop Portfolio'!A1243</f>
        <v>1234</v>
      </c>
      <c r="C1260" s="822">
        <f>'Comm Prop Portfolio'!B1243*(1+$D$8)</f>
        <v>816000</v>
      </c>
      <c r="D1260" s="823">
        <f>'Comm Prop Portfolio'!C1243*(1+$D$9)</f>
        <v>161.12</v>
      </c>
      <c r="E1260" s="457"/>
      <c r="F1260" s="234">
        <f t="shared" si="304"/>
        <v>0</v>
      </c>
      <c r="G1260" s="234">
        <f t="shared" si="305"/>
        <v>0</v>
      </c>
      <c r="H1260" s="235">
        <f t="shared" si="306"/>
        <v>0</v>
      </c>
      <c r="I1260" s="235">
        <f t="shared" si="307"/>
        <v>0</v>
      </c>
      <c r="N1260" s="441"/>
      <c r="P1260" s="240">
        <f t="shared" si="308"/>
        <v>0</v>
      </c>
      <c r="Q1260" s="234">
        <f t="shared" si="309"/>
        <v>0</v>
      </c>
      <c r="R1260" s="235">
        <f t="shared" si="310"/>
        <v>0</v>
      </c>
      <c r="S1260" s="235">
        <f t="shared" si="311"/>
        <v>0</v>
      </c>
      <c r="X1260" s="441"/>
      <c r="Z1260" s="240">
        <f t="shared" si="312"/>
        <v>0</v>
      </c>
      <c r="AA1260" s="234">
        <f t="shared" si="313"/>
        <v>0</v>
      </c>
      <c r="AB1260" s="235">
        <f t="shared" si="314"/>
        <v>0</v>
      </c>
      <c r="AC1260" s="235">
        <f t="shared" si="315"/>
        <v>0</v>
      </c>
      <c r="AH1260" s="441"/>
      <c r="AJ1260" s="240">
        <f t="shared" si="316"/>
        <v>0</v>
      </c>
      <c r="AK1260" s="234">
        <f t="shared" si="317"/>
        <v>0</v>
      </c>
      <c r="AL1260" s="235">
        <f t="shared" si="318"/>
        <v>0</v>
      </c>
      <c r="AM1260" s="235">
        <f t="shared" si="319"/>
        <v>0</v>
      </c>
      <c r="AR1260" s="441"/>
    </row>
    <row r="1261" spans="2:44" ht="12.6" hidden="1" customHeight="1" outlineLevel="1" x14ac:dyDescent="0.2">
      <c r="B1261" s="456">
        <f>'Comm Prop Portfolio'!A1244</f>
        <v>1235</v>
      </c>
      <c r="C1261" s="822">
        <f>'Comm Prop Portfolio'!B1244*(1+$D$8)</f>
        <v>816000</v>
      </c>
      <c r="D1261" s="823">
        <f>'Comm Prop Portfolio'!C1244*(1+$D$9)</f>
        <v>228.96</v>
      </c>
      <c r="E1261" s="457"/>
      <c r="F1261" s="234">
        <f t="shared" si="304"/>
        <v>0</v>
      </c>
      <c r="G1261" s="234">
        <f t="shared" si="305"/>
        <v>0</v>
      </c>
      <c r="H1261" s="235">
        <f t="shared" si="306"/>
        <v>0</v>
      </c>
      <c r="I1261" s="235">
        <f t="shared" si="307"/>
        <v>0</v>
      </c>
      <c r="N1261" s="441"/>
      <c r="P1261" s="240">
        <f t="shared" si="308"/>
        <v>0</v>
      </c>
      <c r="Q1261" s="234">
        <f t="shared" si="309"/>
        <v>0</v>
      </c>
      <c r="R1261" s="235">
        <f t="shared" si="310"/>
        <v>0</v>
      </c>
      <c r="S1261" s="235">
        <f t="shared" si="311"/>
        <v>0</v>
      </c>
      <c r="X1261" s="441"/>
      <c r="Z1261" s="240">
        <f t="shared" si="312"/>
        <v>0</v>
      </c>
      <c r="AA1261" s="234">
        <f t="shared" si="313"/>
        <v>0</v>
      </c>
      <c r="AB1261" s="235">
        <f t="shared" si="314"/>
        <v>0</v>
      </c>
      <c r="AC1261" s="235">
        <f t="shared" si="315"/>
        <v>0</v>
      </c>
      <c r="AH1261" s="441"/>
      <c r="AJ1261" s="240">
        <f t="shared" si="316"/>
        <v>0</v>
      </c>
      <c r="AK1261" s="234">
        <f t="shared" si="317"/>
        <v>0</v>
      </c>
      <c r="AL1261" s="235">
        <f t="shared" si="318"/>
        <v>0</v>
      </c>
      <c r="AM1261" s="235">
        <f t="shared" si="319"/>
        <v>0</v>
      </c>
      <c r="AR1261" s="441"/>
    </row>
    <row r="1262" spans="2:44" ht="12.6" hidden="1" customHeight="1" outlineLevel="1" x14ac:dyDescent="0.2">
      <c r="B1262" s="456">
        <f>'Comm Prop Portfolio'!A1245</f>
        <v>1236</v>
      </c>
      <c r="C1262" s="822">
        <f>'Comm Prop Portfolio'!B1245*(1+$D$8)</f>
        <v>10355040</v>
      </c>
      <c r="D1262" s="823">
        <f>'Comm Prop Portfolio'!C1245*(1+$D$9)</f>
        <v>2797.8912</v>
      </c>
      <c r="E1262" s="457"/>
      <c r="F1262" s="234">
        <f t="shared" si="304"/>
        <v>0.77257065158608751</v>
      </c>
      <c r="G1262" s="234">
        <f t="shared" si="305"/>
        <v>3.4286685517390565E-2</v>
      </c>
      <c r="H1262" s="235">
        <f t="shared" si="306"/>
        <v>2161.5686274509803</v>
      </c>
      <c r="I1262" s="235">
        <f t="shared" si="307"/>
        <v>95.930415686274515</v>
      </c>
      <c r="N1262" s="441"/>
      <c r="P1262" s="240">
        <f t="shared" si="308"/>
        <v>0</v>
      </c>
      <c r="Q1262" s="234">
        <f t="shared" si="309"/>
        <v>3.4286685517390565E-2</v>
      </c>
      <c r="R1262" s="235">
        <f t="shared" si="310"/>
        <v>0</v>
      </c>
      <c r="S1262" s="235">
        <f t="shared" si="311"/>
        <v>95.930415686274515</v>
      </c>
      <c r="X1262" s="441"/>
      <c r="Z1262" s="240">
        <f t="shared" si="312"/>
        <v>0</v>
      </c>
      <c r="AA1262" s="234">
        <f t="shared" si="313"/>
        <v>3.4286685517390565E-2</v>
      </c>
      <c r="AB1262" s="235">
        <f t="shared" si="314"/>
        <v>0</v>
      </c>
      <c r="AC1262" s="235">
        <f t="shared" si="315"/>
        <v>95.930415686274515</v>
      </c>
      <c r="AH1262" s="441"/>
      <c r="AJ1262" s="240">
        <f t="shared" si="316"/>
        <v>0</v>
      </c>
      <c r="AK1262" s="234">
        <f t="shared" si="317"/>
        <v>3.4286685517390565E-2</v>
      </c>
      <c r="AL1262" s="235">
        <f t="shared" si="318"/>
        <v>0</v>
      </c>
      <c r="AM1262" s="235">
        <f t="shared" si="319"/>
        <v>95.930415686274515</v>
      </c>
      <c r="AR1262" s="441"/>
    </row>
    <row r="1263" spans="2:44" ht="12.6" hidden="1" customHeight="1" outlineLevel="1" x14ac:dyDescent="0.2">
      <c r="B1263" s="456">
        <f>'Comm Prop Portfolio'!A1246</f>
        <v>1237</v>
      </c>
      <c r="C1263" s="822">
        <f>'Comm Prop Portfolio'!B1246*(1+$D$8)</f>
        <v>816000</v>
      </c>
      <c r="D1263" s="823">
        <f>'Comm Prop Portfolio'!C1246*(1+$D$9)</f>
        <v>195.04000000000002</v>
      </c>
      <c r="E1263" s="457"/>
      <c r="F1263" s="234">
        <f t="shared" si="304"/>
        <v>0</v>
      </c>
      <c r="G1263" s="234">
        <f t="shared" si="305"/>
        <v>0</v>
      </c>
      <c r="H1263" s="235">
        <f t="shared" si="306"/>
        <v>0</v>
      </c>
      <c r="I1263" s="235">
        <f t="shared" si="307"/>
        <v>0</v>
      </c>
      <c r="N1263" s="441"/>
      <c r="P1263" s="240">
        <f t="shared" si="308"/>
        <v>0</v>
      </c>
      <c r="Q1263" s="234">
        <f t="shared" si="309"/>
        <v>0</v>
      </c>
      <c r="R1263" s="235">
        <f t="shared" si="310"/>
        <v>0</v>
      </c>
      <c r="S1263" s="235">
        <f t="shared" si="311"/>
        <v>0</v>
      </c>
      <c r="X1263" s="441"/>
      <c r="Z1263" s="240">
        <f t="shared" si="312"/>
        <v>0</v>
      </c>
      <c r="AA1263" s="234">
        <f t="shared" si="313"/>
        <v>0</v>
      </c>
      <c r="AB1263" s="235">
        <f t="shared" si="314"/>
        <v>0</v>
      </c>
      <c r="AC1263" s="235">
        <f t="shared" si="315"/>
        <v>0</v>
      </c>
      <c r="AH1263" s="441"/>
      <c r="AJ1263" s="240">
        <f t="shared" si="316"/>
        <v>0</v>
      </c>
      <c r="AK1263" s="234">
        <f t="shared" si="317"/>
        <v>0</v>
      </c>
      <c r="AL1263" s="235">
        <f t="shared" si="318"/>
        <v>0</v>
      </c>
      <c r="AM1263" s="235">
        <f t="shared" si="319"/>
        <v>0</v>
      </c>
      <c r="AR1263" s="441"/>
    </row>
    <row r="1264" spans="2:44" ht="12.6" hidden="1" customHeight="1" outlineLevel="1" x14ac:dyDescent="0.2">
      <c r="B1264" s="456">
        <f>'Comm Prop Portfolio'!A1247</f>
        <v>1238</v>
      </c>
      <c r="C1264" s="822">
        <f>'Comm Prop Portfolio'!B1247*(1+$D$8)</f>
        <v>40800000</v>
      </c>
      <c r="D1264" s="823">
        <f>'Comm Prop Portfolio'!C1247*(1+$D$9)</f>
        <v>6784</v>
      </c>
      <c r="E1264" s="457"/>
      <c r="F1264" s="234">
        <f t="shared" si="304"/>
        <v>0.19607843137254902</v>
      </c>
      <c r="G1264" s="234">
        <f t="shared" si="305"/>
        <v>0.73529411764705888</v>
      </c>
      <c r="H1264" s="235">
        <f t="shared" si="306"/>
        <v>1330.1960784313726</v>
      </c>
      <c r="I1264" s="235">
        <f t="shared" si="307"/>
        <v>4988.2352941176478</v>
      </c>
      <c r="N1264" s="441"/>
      <c r="P1264" s="240">
        <f t="shared" si="308"/>
        <v>0</v>
      </c>
      <c r="Q1264" s="234">
        <f t="shared" si="309"/>
        <v>0.73529411764705888</v>
      </c>
      <c r="R1264" s="235">
        <f t="shared" si="310"/>
        <v>0</v>
      </c>
      <c r="S1264" s="235">
        <f t="shared" si="311"/>
        <v>4988.2352941176478</v>
      </c>
      <c r="X1264" s="441"/>
      <c r="Z1264" s="240">
        <f t="shared" si="312"/>
        <v>0</v>
      </c>
      <c r="AA1264" s="234">
        <f t="shared" si="313"/>
        <v>0.73529411764705888</v>
      </c>
      <c r="AB1264" s="235">
        <f t="shared" si="314"/>
        <v>0</v>
      </c>
      <c r="AC1264" s="235">
        <f t="shared" si="315"/>
        <v>4988.2352941176478</v>
      </c>
      <c r="AH1264" s="441"/>
      <c r="AJ1264" s="240">
        <f t="shared" si="316"/>
        <v>0</v>
      </c>
      <c r="AK1264" s="234">
        <f t="shared" si="317"/>
        <v>0.73529411764705888</v>
      </c>
      <c r="AL1264" s="235">
        <f t="shared" si="318"/>
        <v>0</v>
      </c>
      <c r="AM1264" s="235">
        <f t="shared" si="319"/>
        <v>4988.2352941176478</v>
      </c>
      <c r="AR1264" s="441"/>
    </row>
    <row r="1265" spans="2:44" ht="12.6" hidden="1" customHeight="1" outlineLevel="1" x14ac:dyDescent="0.2">
      <c r="B1265" s="456">
        <f>'Comm Prop Portfolio'!A1248</f>
        <v>1239</v>
      </c>
      <c r="C1265" s="822">
        <f>'Comm Prop Portfolio'!B1248*(1+$D$8)</f>
        <v>28044900</v>
      </c>
      <c r="D1265" s="823">
        <f>'Comm Prop Portfolio'!C1248*(1+$D$9)</f>
        <v>7869.0690000000004</v>
      </c>
      <c r="E1265" s="457"/>
      <c r="F1265" s="234">
        <f t="shared" si="304"/>
        <v>0.28525685597024769</v>
      </c>
      <c r="G1265" s="234">
        <f t="shared" si="305"/>
        <v>0.64342893003719037</v>
      </c>
      <c r="H1265" s="235">
        <f t="shared" si="306"/>
        <v>2244.705882352941</v>
      </c>
      <c r="I1265" s="235">
        <f t="shared" si="307"/>
        <v>5063.1866470588238</v>
      </c>
      <c r="N1265" s="441"/>
      <c r="P1265" s="240">
        <f t="shared" si="308"/>
        <v>0</v>
      </c>
      <c r="Q1265" s="234">
        <f t="shared" si="309"/>
        <v>0.64342893003719037</v>
      </c>
      <c r="R1265" s="235">
        <f t="shared" si="310"/>
        <v>0</v>
      </c>
      <c r="S1265" s="235">
        <f t="shared" si="311"/>
        <v>5063.1866470588238</v>
      </c>
      <c r="X1265" s="441"/>
      <c r="Z1265" s="240">
        <f t="shared" si="312"/>
        <v>0</v>
      </c>
      <c r="AA1265" s="234">
        <f t="shared" si="313"/>
        <v>0.64342893003719037</v>
      </c>
      <c r="AB1265" s="235">
        <f t="shared" si="314"/>
        <v>0</v>
      </c>
      <c r="AC1265" s="235">
        <f t="shared" si="315"/>
        <v>5063.1866470588238</v>
      </c>
      <c r="AH1265" s="441"/>
      <c r="AJ1265" s="240">
        <f t="shared" si="316"/>
        <v>0</v>
      </c>
      <c r="AK1265" s="234">
        <f t="shared" si="317"/>
        <v>0.64342893003719037</v>
      </c>
      <c r="AL1265" s="235">
        <f t="shared" si="318"/>
        <v>0</v>
      </c>
      <c r="AM1265" s="235">
        <f t="shared" si="319"/>
        <v>5063.1866470588238</v>
      </c>
      <c r="AR1265" s="441"/>
    </row>
    <row r="1266" spans="2:44" ht="12.6" hidden="1" customHeight="1" outlineLevel="1" x14ac:dyDescent="0.2">
      <c r="B1266" s="456">
        <f>'Comm Prop Portfolio'!A1249</f>
        <v>1240</v>
      </c>
      <c r="C1266" s="822">
        <f>'Comm Prop Portfolio'!B1249*(1+$D$8)</f>
        <v>40800000</v>
      </c>
      <c r="D1266" s="823">
        <f>'Comm Prop Portfolio'!C1249*(1+$D$9)</f>
        <v>8480</v>
      </c>
      <c r="E1266" s="457"/>
      <c r="F1266" s="234">
        <f t="shared" si="304"/>
        <v>0.19607843137254902</v>
      </c>
      <c r="G1266" s="234">
        <f t="shared" si="305"/>
        <v>0.73529411764705888</v>
      </c>
      <c r="H1266" s="235">
        <f t="shared" si="306"/>
        <v>1662.7450980392157</v>
      </c>
      <c r="I1266" s="235">
        <f t="shared" si="307"/>
        <v>6235.2941176470595</v>
      </c>
      <c r="N1266" s="441"/>
      <c r="P1266" s="240">
        <f t="shared" si="308"/>
        <v>0</v>
      </c>
      <c r="Q1266" s="234">
        <f t="shared" si="309"/>
        <v>0.73529411764705888</v>
      </c>
      <c r="R1266" s="235">
        <f t="shared" si="310"/>
        <v>0</v>
      </c>
      <c r="S1266" s="235">
        <f t="shared" si="311"/>
        <v>6235.2941176470595</v>
      </c>
      <c r="X1266" s="441"/>
      <c r="Z1266" s="240">
        <f t="shared" si="312"/>
        <v>0</v>
      </c>
      <c r="AA1266" s="234">
        <f t="shared" si="313"/>
        <v>0.73529411764705888</v>
      </c>
      <c r="AB1266" s="235">
        <f t="shared" si="314"/>
        <v>0</v>
      </c>
      <c r="AC1266" s="235">
        <f t="shared" si="315"/>
        <v>6235.2941176470595</v>
      </c>
      <c r="AH1266" s="441"/>
      <c r="AJ1266" s="240">
        <f t="shared" si="316"/>
        <v>0</v>
      </c>
      <c r="AK1266" s="234">
        <f t="shared" si="317"/>
        <v>0.73529411764705888</v>
      </c>
      <c r="AL1266" s="235">
        <f t="shared" si="318"/>
        <v>0</v>
      </c>
      <c r="AM1266" s="235">
        <f t="shared" si="319"/>
        <v>6235.2941176470595</v>
      </c>
      <c r="AR1266" s="441"/>
    </row>
    <row r="1267" spans="2:44" ht="12.6" hidden="1" customHeight="1" outlineLevel="1" x14ac:dyDescent="0.2">
      <c r="B1267" s="456">
        <f>'Comm Prop Portfolio'!A1250</f>
        <v>1241</v>
      </c>
      <c r="C1267" s="822">
        <f>'Comm Prop Portfolio'!B1250*(1+$D$8)</f>
        <v>6741180</v>
      </c>
      <c r="D1267" s="823">
        <f>'Comm Prop Portfolio'!C1250*(1+$D$9)</f>
        <v>840.66480000000013</v>
      </c>
      <c r="E1267" s="457"/>
      <c r="F1267" s="234">
        <f t="shared" si="304"/>
        <v>0.70331603665827047</v>
      </c>
      <c r="G1267" s="234">
        <f t="shared" si="305"/>
        <v>0</v>
      </c>
      <c r="H1267" s="235">
        <f t="shared" si="306"/>
        <v>591.25303529411769</v>
      </c>
      <c r="I1267" s="235">
        <f t="shared" si="307"/>
        <v>0</v>
      </c>
      <c r="N1267" s="441"/>
      <c r="P1267" s="240">
        <f t="shared" si="308"/>
        <v>0</v>
      </c>
      <c r="Q1267" s="234">
        <f t="shared" si="309"/>
        <v>0</v>
      </c>
      <c r="R1267" s="235">
        <f t="shared" si="310"/>
        <v>0</v>
      </c>
      <c r="S1267" s="235">
        <f t="shared" si="311"/>
        <v>0</v>
      </c>
      <c r="X1267" s="441"/>
      <c r="Z1267" s="240">
        <f t="shared" si="312"/>
        <v>0</v>
      </c>
      <c r="AA1267" s="234">
        <f t="shared" si="313"/>
        <v>0</v>
      </c>
      <c r="AB1267" s="235">
        <f t="shared" si="314"/>
        <v>0</v>
      </c>
      <c r="AC1267" s="235">
        <f t="shared" si="315"/>
        <v>0</v>
      </c>
      <c r="AH1267" s="441"/>
      <c r="AJ1267" s="240">
        <f t="shared" si="316"/>
        <v>0</v>
      </c>
      <c r="AK1267" s="234">
        <f t="shared" si="317"/>
        <v>0</v>
      </c>
      <c r="AL1267" s="235">
        <f t="shared" si="318"/>
        <v>0</v>
      </c>
      <c r="AM1267" s="235">
        <f t="shared" si="319"/>
        <v>0</v>
      </c>
      <c r="AR1267" s="441"/>
    </row>
    <row r="1268" spans="2:44" ht="12.6" hidden="1" customHeight="1" outlineLevel="1" x14ac:dyDescent="0.2">
      <c r="B1268" s="456">
        <f>'Comm Prop Portfolio'!A1251</f>
        <v>1242</v>
      </c>
      <c r="C1268" s="822">
        <f>'Comm Prop Portfolio'!B1251*(1+$D$8)</f>
        <v>6920700</v>
      </c>
      <c r="D1268" s="823">
        <f>'Comm Prop Portfolio'!C1251*(1+$D$9)</f>
        <v>1510.3409999999999</v>
      </c>
      <c r="E1268" s="457"/>
      <c r="F1268" s="234">
        <f t="shared" si="304"/>
        <v>0.71101189186064995</v>
      </c>
      <c r="G1268" s="234">
        <f t="shared" si="305"/>
        <v>0</v>
      </c>
      <c r="H1268" s="235">
        <f t="shared" si="306"/>
        <v>1073.8704117647058</v>
      </c>
      <c r="I1268" s="235">
        <f t="shared" si="307"/>
        <v>0</v>
      </c>
      <c r="N1268" s="441"/>
      <c r="P1268" s="240">
        <f t="shared" si="308"/>
        <v>0</v>
      </c>
      <c r="Q1268" s="234">
        <f t="shared" si="309"/>
        <v>0</v>
      </c>
      <c r="R1268" s="235">
        <f t="shared" si="310"/>
        <v>0</v>
      </c>
      <c r="S1268" s="235">
        <f t="shared" si="311"/>
        <v>0</v>
      </c>
      <c r="X1268" s="441"/>
      <c r="Z1268" s="240">
        <f t="shared" si="312"/>
        <v>0</v>
      </c>
      <c r="AA1268" s="234">
        <f t="shared" si="313"/>
        <v>0</v>
      </c>
      <c r="AB1268" s="235">
        <f t="shared" si="314"/>
        <v>0</v>
      </c>
      <c r="AC1268" s="235">
        <f t="shared" si="315"/>
        <v>0</v>
      </c>
      <c r="AH1268" s="441"/>
      <c r="AJ1268" s="240">
        <f t="shared" si="316"/>
        <v>0</v>
      </c>
      <c r="AK1268" s="234">
        <f t="shared" si="317"/>
        <v>0</v>
      </c>
      <c r="AL1268" s="235">
        <f t="shared" si="318"/>
        <v>0</v>
      </c>
      <c r="AM1268" s="235">
        <f t="shared" si="319"/>
        <v>0</v>
      </c>
      <c r="AR1268" s="441"/>
    </row>
    <row r="1269" spans="2:44" ht="12.6" hidden="1" customHeight="1" outlineLevel="1" x14ac:dyDescent="0.2">
      <c r="B1269" s="456">
        <f>'Comm Prop Portfolio'!A1252</f>
        <v>1243</v>
      </c>
      <c r="C1269" s="822">
        <f>'Comm Prop Portfolio'!B1252*(1+$D$8)</f>
        <v>816000</v>
      </c>
      <c r="D1269" s="823">
        <f>'Comm Prop Portfolio'!C1252*(1+$D$9)</f>
        <v>186.56</v>
      </c>
      <c r="E1269" s="457"/>
      <c r="F1269" s="234">
        <f t="shared" si="304"/>
        <v>0</v>
      </c>
      <c r="G1269" s="234">
        <f t="shared" si="305"/>
        <v>0</v>
      </c>
      <c r="H1269" s="235">
        <f t="shared" si="306"/>
        <v>0</v>
      </c>
      <c r="I1269" s="235">
        <f t="shared" si="307"/>
        <v>0</v>
      </c>
      <c r="N1269" s="441"/>
      <c r="P1269" s="240">
        <f t="shared" si="308"/>
        <v>0</v>
      </c>
      <c r="Q1269" s="234">
        <f t="shared" si="309"/>
        <v>0</v>
      </c>
      <c r="R1269" s="235">
        <f t="shared" si="310"/>
        <v>0</v>
      </c>
      <c r="S1269" s="235">
        <f t="shared" si="311"/>
        <v>0</v>
      </c>
      <c r="X1269" s="441"/>
      <c r="Z1269" s="240">
        <f t="shared" si="312"/>
        <v>0</v>
      </c>
      <c r="AA1269" s="234">
        <f t="shared" si="313"/>
        <v>0</v>
      </c>
      <c r="AB1269" s="235">
        <f t="shared" si="314"/>
        <v>0</v>
      </c>
      <c r="AC1269" s="235">
        <f t="shared" si="315"/>
        <v>0</v>
      </c>
      <c r="AH1269" s="441"/>
      <c r="AJ1269" s="240">
        <f t="shared" si="316"/>
        <v>0</v>
      </c>
      <c r="AK1269" s="234">
        <f t="shared" si="317"/>
        <v>0</v>
      </c>
      <c r="AL1269" s="235">
        <f t="shared" si="318"/>
        <v>0</v>
      </c>
      <c r="AM1269" s="235">
        <f t="shared" si="319"/>
        <v>0</v>
      </c>
      <c r="AR1269" s="441"/>
    </row>
    <row r="1270" spans="2:44" ht="12.6" hidden="1" customHeight="1" outlineLevel="1" x14ac:dyDescent="0.2">
      <c r="B1270" s="456">
        <f>'Comm Prop Portfolio'!A1253</f>
        <v>1244</v>
      </c>
      <c r="C1270" s="822">
        <f>'Comm Prop Portfolio'!B1253*(1+$D$8)</f>
        <v>40800000</v>
      </c>
      <c r="D1270" s="823">
        <f>'Comm Prop Portfolio'!C1253*(1+$D$9)</f>
        <v>13144</v>
      </c>
      <c r="E1270" s="457"/>
      <c r="F1270" s="234">
        <f t="shared" si="304"/>
        <v>0.19607843137254902</v>
      </c>
      <c r="G1270" s="234">
        <f t="shared" si="305"/>
        <v>0.73529411764705888</v>
      </c>
      <c r="H1270" s="235">
        <f t="shared" si="306"/>
        <v>2577.2549019607841</v>
      </c>
      <c r="I1270" s="235">
        <f t="shared" si="307"/>
        <v>9664.7058823529424</v>
      </c>
      <c r="N1270" s="441"/>
      <c r="P1270" s="240">
        <f t="shared" si="308"/>
        <v>0</v>
      </c>
      <c r="Q1270" s="234">
        <f t="shared" si="309"/>
        <v>0.73529411764705888</v>
      </c>
      <c r="R1270" s="235">
        <f t="shared" si="310"/>
        <v>0</v>
      </c>
      <c r="S1270" s="235">
        <f t="shared" si="311"/>
        <v>9664.7058823529424</v>
      </c>
      <c r="X1270" s="441"/>
      <c r="Z1270" s="240">
        <f t="shared" si="312"/>
        <v>0</v>
      </c>
      <c r="AA1270" s="234">
        <f t="shared" si="313"/>
        <v>0.73529411764705888</v>
      </c>
      <c r="AB1270" s="235">
        <f t="shared" si="314"/>
        <v>0</v>
      </c>
      <c r="AC1270" s="235">
        <f t="shared" si="315"/>
        <v>9664.7058823529424</v>
      </c>
      <c r="AH1270" s="441"/>
      <c r="AJ1270" s="240">
        <f t="shared" si="316"/>
        <v>0</v>
      </c>
      <c r="AK1270" s="234">
        <f t="shared" si="317"/>
        <v>0.73529411764705888</v>
      </c>
      <c r="AL1270" s="235">
        <f t="shared" si="318"/>
        <v>0</v>
      </c>
      <c r="AM1270" s="235">
        <f t="shared" si="319"/>
        <v>9664.7058823529424</v>
      </c>
      <c r="AR1270" s="441"/>
    </row>
    <row r="1271" spans="2:44" ht="12.6" hidden="1" customHeight="1" outlineLevel="1" x14ac:dyDescent="0.2">
      <c r="B1271" s="456">
        <f>'Comm Prop Portfolio'!A1254</f>
        <v>1245</v>
      </c>
      <c r="C1271" s="822">
        <f>'Comm Prop Portfolio'!B1254*(1+$D$8)</f>
        <v>40800000</v>
      </c>
      <c r="D1271" s="823">
        <f>'Comm Prop Portfolio'!C1254*(1+$D$9)</f>
        <v>8480</v>
      </c>
      <c r="E1271" s="457"/>
      <c r="F1271" s="234">
        <f t="shared" si="304"/>
        <v>0.19607843137254902</v>
      </c>
      <c r="G1271" s="234">
        <f t="shared" si="305"/>
        <v>0.73529411764705888</v>
      </c>
      <c r="H1271" s="235">
        <f t="shared" si="306"/>
        <v>1662.7450980392157</v>
      </c>
      <c r="I1271" s="235">
        <f t="shared" si="307"/>
        <v>6235.2941176470595</v>
      </c>
      <c r="N1271" s="441"/>
      <c r="P1271" s="240">
        <f t="shared" si="308"/>
        <v>0</v>
      </c>
      <c r="Q1271" s="234">
        <f t="shared" si="309"/>
        <v>0.73529411764705888</v>
      </c>
      <c r="R1271" s="235">
        <f t="shared" si="310"/>
        <v>0</v>
      </c>
      <c r="S1271" s="235">
        <f t="shared" si="311"/>
        <v>6235.2941176470595</v>
      </c>
      <c r="X1271" s="441"/>
      <c r="Z1271" s="240">
        <f t="shared" si="312"/>
        <v>0</v>
      </c>
      <c r="AA1271" s="234">
        <f t="shared" si="313"/>
        <v>0.73529411764705888</v>
      </c>
      <c r="AB1271" s="235">
        <f t="shared" si="314"/>
        <v>0</v>
      </c>
      <c r="AC1271" s="235">
        <f t="shared" si="315"/>
        <v>6235.2941176470595</v>
      </c>
      <c r="AH1271" s="441"/>
      <c r="AJ1271" s="240">
        <f t="shared" si="316"/>
        <v>0</v>
      </c>
      <c r="AK1271" s="234">
        <f t="shared" si="317"/>
        <v>0.73529411764705888</v>
      </c>
      <c r="AL1271" s="235">
        <f t="shared" si="318"/>
        <v>0</v>
      </c>
      <c r="AM1271" s="235">
        <f t="shared" si="319"/>
        <v>6235.2941176470595</v>
      </c>
      <c r="AR1271" s="441"/>
    </row>
    <row r="1272" spans="2:44" ht="12.6" hidden="1" customHeight="1" outlineLevel="1" x14ac:dyDescent="0.2">
      <c r="B1272" s="456">
        <f>'Comm Prop Portfolio'!A1255</f>
        <v>1246</v>
      </c>
      <c r="C1272" s="822">
        <f>'Comm Prop Portfolio'!B1255*(1+$D$8)</f>
        <v>3991260</v>
      </c>
      <c r="D1272" s="823">
        <f>'Comm Prop Portfolio'!C1255*(1+$D$9)</f>
        <v>539.21140000000003</v>
      </c>
      <c r="E1272" s="457"/>
      <c r="F1272" s="234">
        <f t="shared" si="304"/>
        <v>0.4989051076602376</v>
      </c>
      <c r="G1272" s="234">
        <f t="shared" si="305"/>
        <v>0</v>
      </c>
      <c r="H1272" s="235">
        <f t="shared" si="306"/>
        <v>269.01532156862743</v>
      </c>
      <c r="I1272" s="235">
        <f t="shared" si="307"/>
        <v>0</v>
      </c>
      <c r="N1272" s="441"/>
      <c r="P1272" s="240">
        <f t="shared" si="308"/>
        <v>0</v>
      </c>
      <c r="Q1272" s="234">
        <f t="shared" si="309"/>
        <v>0</v>
      </c>
      <c r="R1272" s="235">
        <f t="shared" si="310"/>
        <v>0</v>
      </c>
      <c r="S1272" s="235">
        <f t="shared" si="311"/>
        <v>0</v>
      </c>
      <c r="X1272" s="441"/>
      <c r="Z1272" s="240">
        <f t="shared" si="312"/>
        <v>0</v>
      </c>
      <c r="AA1272" s="234">
        <f t="shared" si="313"/>
        <v>0</v>
      </c>
      <c r="AB1272" s="235">
        <f t="shared" si="314"/>
        <v>0</v>
      </c>
      <c r="AC1272" s="235">
        <f t="shared" si="315"/>
        <v>0</v>
      </c>
      <c r="AH1272" s="441"/>
      <c r="AJ1272" s="240">
        <f t="shared" si="316"/>
        <v>0</v>
      </c>
      <c r="AK1272" s="234">
        <f t="shared" si="317"/>
        <v>0</v>
      </c>
      <c r="AL1272" s="235">
        <f t="shared" si="318"/>
        <v>0</v>
      </c>
      <c r="AM1272" s="235">
        <f t="shared" si="319"/>
        <v>0</v>
      </c>
      <c r="AR1272" s="441"/>
    </row>
    <row r="1273" spans="2:44" ht="12.6" hidden="1" customHeight="1" outlineLevel="1" x14ac:dyDescent="0.2">
      <c r="B1273" s="456">
        <f>'Comm Prop Portfolio'!A1256</f>
        <v>1247</v>
      </c>
      <c r="C1273" s="822">
        <f>'Comm Prop Portfolio'!B1256*(1+$D$8)</f>
        <v>13449720</v>
      </c>
      <c r="D1273" s="823">
        <f>'Comm Prop Portfolio'!C1256*(1+$D$9)</f>
        <v>3214.7468000000003</v>
      </c>
      <c r="E1273" s="457"/>
      <c r="F1273" s="234">
        <f t="shared" si="304"/>
        <v>0.59480792165190055</v>
      </c>
      <c r="G1273" s="234">
        <f t="shared" si="305"/>
        <v>0.25649009793512428</v>
      </c>
      <c r="H1273" s="235">
        <f t="shared" si="306"/>
        <v>1912.1568627450981</v>
      </c>
      <c r="I1273" s="235">
        <f t="shared" si="307"/>
        <v>824.55072156862752</v>
      </c>
      <c r="N1273" s="441"/>
      <c r="P1273" s="240">
        <f t="shared" si="308"/>
        <v>0</v>
      </c>
      <c r="Q1273" s="234">
        <f t="shared" si="309"/>
        <v>0.25649009793512428</v>
      </c>
      <c r="R1273" s="235">
        <f t="shared" si="310"/>
        <v>0</v>
      </c>
      <c r="S1273" s="235">
        <f t="shared" si="311"/>
        <v>824.55072156862752</v>
      </c>
      <c r="X1273" s="441"/>
      <c r="Z1273" s="240">
        <f t="shared" si="312"/>
        <v>0</v>
      </c>
      <c r="AA1273" s="234">
        <f t="shared" si="313"/>
        <v>0.25649009793512428</v>
      </c>
      <c r="AB1273" s="235">
        <f t="shared" si="314"/>
        <v>0</v>
      </c>
      <c r="AC1273" s="235">
        <f t="shared" si="315"/>
        <v>824.55072156862752</v>
      </c>
      <c r="AH1273" s="441"/>
      <c r="AJ1273" s="240">
        <f t="shared" si="316"/>
        <v>0</v>
      </c>
      <c r="AK1273" s="234">
        <f t="shared" si="317"/>
        <v>0.25649009793512428</v>
      </c>
      <c r="AL1273" s="235">
        <f t="shared" si="318"/>
        <v>0</v>
      </c>
      <c r="AM1273" s="235">
        <f t="shared" si="319"/>
        <v>824.55072156862752</v>
      </c>
      <c r="AR1273" s="441"/>
    </row>
    <row r="1274" spans="2:44" ht="12.6" hidden="1" customHeight="1" outlineLevel="1" x14ac:dyDescent="0.2">
      <c r="B1274" s="456">
        <f>'Comm Prop Portfolio'!A1257</f>
        <v>1248</v>
      </c>
      <c r="C1274" s="822">
        <f>'Comm Prop Portfolio'!B1257*(1+$D$8)</f>
        <v>1351500</v>
      </c>
      <c r="D1274" s="823">
        <f>'Comm Prop Portfolio'!C1257*(1+$D$9)</f>
        <v>435.39500000000004</v>
      </c>
      <c r="E1274" s="457"/>
      <c r="F1274" s="234">
        <f t="shared" si="304"/>
        <v>0</v>
      </c>
      <c r="G1274" s="234">
        <f t="shared" si="305"/>
        <v>0</v>
      </c>
      <c r="H1274" s="235">
        <f t="shared" si="306"/>
        <v>0</v>
      </c>
      <c r="I1274" s="235">
        <f t="shared" si="307"/>
        <v>0</v>
      </c>
      <c r="N1274" s="441"/>
      <c r="P1274" s="240">
        <f t="shared" si="308"/>
        <v>0</v>
      </c>
      <c r="Q1274" s="234">
        <f t="shared" si="309"/>
        <v>0</v>
      </c>
      <c r="R1274" s="235">
        <f t="shared" si="310"/>
        <v>0</v>
      </c>
      <c r="S1274" s="235">
        <f t="shared" si="311"/>
        <v>0</v>
      </c>
      <c r="X1274" s="441"/>
      <c r="Z1274" s="240">
        <f t="shared" si="312"/>
        <v>0</v>
      </c>
      <c r="AA1274" s="234">
        <f t="shared" si="313"/>
        <v>0</v>
      </c>
      <c r="AB1274" s="235">
        <f t="shared" si="314"/>
        <v>0</v>
      </c>
      <c r="AC1274" s="235">
        <f t="shared" si="315"/>
        <v>0</v>
      </c>
      <c r="AH1274" s="441"/>
      <c r="AJ1274" s="240">
        <f t="shared" si="316"/>
        <v>0</v>
      </c>
      <c r="AK1274" s="234">
        <f t="shared" si="317"/>
        <v>0</v>
      </c>
      <c r="AL1274" s="235">
        <f t="shared" si="318"/>
        <v>0</v>
      </c>
      <c r="AM1274" s="235">
        <f t="shared" si="319"/>
        <v>0</v>
      </c>
      <c r="AR1274" s="441"/>
    </row>
    <row r="1275" spans="2:44" ht="12.6" hidden="1" customHeight="1" outlineLevel="1" x14ac:dyDescent="0.2">
      <c r="B1275" s="456">
        <f>'Comm Prop Portfolio'!A1258</f>
        <v>1249</v>
      </c>
      <c r="C1275" s="822">
        <f>'Comm Prop Portfolio'!B1258*(1+$D$8)</f>
        <v>3507780</v>
      </c>
      <c r="D1275" s="823">
        <f>'Comm Prop Portfolio'!C1258*(1+$D$9)</f>
        <v>984.24180000000001</v>
      </c>
      <c r="E1275" s="457"/>
      <c r="F1275" s="234">
        <f t="shared" si="304"/>
        <v>0.42983881543312297</v>
      </c>
      <c r="G1275" s="234">
        <f t="shared" si="305"/>
        <v>0</v>
      </c>
      <c r="H1275" s="235">
        <f t="shared" si="306"/>
        <v>423.06532941176471</v>
      </c>
      <c r="I1275" s="235">
        <f t="shared" si="307"/>
        <v>0</v>
      </c>
      <c r="N1275" s="441"/>
      <c r="P1275" s="240">
        <f t="shared" si="308"/>
        <v>0</v>
      </c>
      <c r="Q1275" s="234">
        <f t="shared" si="309"/>
        <v>0</v>
      </c>
      <c r="R1275" s="235">
        <f t="shared" si="310"/>
        <v>0</v>
      </c>
      <c r="S1275" s="235">
        <f t="shared" si="311"/>
        <v>0</v>
      </c>
      <c r="X1275" s="441"/>
      <c r="Z1275" s="240">
        <f t="shared" si="312"/>
        <v>0</v>
      </c>
      <c r="AA1275" s="234">
        <f t="shared" si="313"/>
        <v>0</v>
      </c>
      <c r="AB1275" s="235">
        <f t="shared" si="314"/>
        <v>0</v>
      </c>
      <c r="AC1275" s="235">
        <f t="shared" si="315"/>
        <v>0</v>
      </c>
      <c r="AH1275" s="441"/>
      <c r="AJ1275" s="240">
        <f t="shared" si="316"/>
        <v>0</v>
      </c>
      <c r="AK1275" s="234">
        <f t="shared" si="317"/>
        <v>0</v>
      </c>
      <c r="AL1275" s="235">
        <f t="shared" si="318"/>
        <v>0</v>
      </c>
      <c r="AM1275" s="235">
        <f t="shared" si="319"/>
        <v>0</v>
      </c>
      <c r="AR1275" s="441"/>
    </row>
    <row r="1276" spans="2:44" ht="12.6" hidden="1" customHeight="1" outlineLevel="1" x14ac:dyDescent="0.2">
      <c r="B1276" s="456">
        <f>'Comm Prop Portfolio'!A1259</f>
        <v>1250</v>
      </c>
      <c r="C1276" s="822">
        <f>'Comm Prop Portfolio'!B1259*(1+$D$8)</f>
        <v>816000</v>
      </c>
      <c r="D1276" s="823">
        <f>'Comm Prop Portfolio'!C1259*(1+$D$9)</f>
        <v>169.60000000000002</v>
      </c>
      <c r="E1276" s="457"/>
      <c r="F1276" s="234">
        <f t="shared" si="304"/>
        <v>0</v>
      </c>
      <c r="G1276" s="234">
        <f t="shared" si="305"/>
        <v>0</v>
      </c>
      <c r="H1276" s="235">
        <f t="shared" si="306"/>
        <v>0</v>
      </c>
      <c r="I1276" s="235">
        <f t="shared" si="307"/>
        <v>0</v>
      </c>
      <c r="N1276" s="441"/>
      <c r="P1276" s="240">
        <f t="shared" si="308"/>
        <v>0</v>
      </c>
      <c r="Q1276" s="234">
        <f t="shared" si="309"/>
        <v>0</v>
      </c>
      <c r="R1276" s="235">
        <f t="shared" si="310"/>
        <v>0</v>
      </c>
      <c r="S1276" s="235">
        <f t="shared" si="311"/>
        <v>0</v>
      </c>
      <c r="X1276" s="441"/>
      <c r="Z1276" s="240">
        <f t="shared" si="312"/>
        <v>0</v>
      </c>
      <c r="AA1276" s="234">
        <f t="shared" si="313"/>
        <v>0</v>
      </c>
      <c r="AB1276" s="235">
        <f t="shared" si="314"/>
        <v>0</v>
      </c>
      <c r="AC1276" s="235">
        <f t="shared" si="315"/>
        <v>0</v>
      </c>
      <c r="AH1276" s="441"/>
      <c r="AJ1276" s="240">
        <f t="shared" si="316"/>
        <v>0</v>
      </c>
      <c r="AK1276" s="234">
        <f t="shared" si="317"/>
        <v>0</v>
      </c>
      <c r="AL1276" s="235">
        <f t="shared" si="318"/>
        <v>0</v>
      </c>
      <c r="AM1276" s="235">
        <f t="shared" si="319"/>
        <v>0</v>
      </c>
      <c r="AR1276" s="441"/>
    </row>
    <row r="1277" spans="2:44" ht="12.6" hidden="1" customHeight="1" outlineLevel="1" x14ac:dyDescent="0.2">
      <c r="B1277" s="456">
        <f>'Comm Prop Portfolio'!A1260</f>
        <v>1251</v>
      </c>
      <c r="C1277" s="822">
        <f>'Comm Prop Portfolio'!B1260*(1+$D$8)</f>
        <v>4733820</v>
      </c>
      <c r="D1277" s="823">
        <f>'Comm Prop Portfolio'!C1260*(1+$D$9)</f>
        <v>983.89200000000005</v>
      </c>
      <c r="E1277" s="457"/>
      <c r="F1277" s="234">
        <f t="shared" si="304"/>
        <v>0.57750822802725921</v>
      </c>
      <c r="G1277" s="234">
        <f t="shared" si="305"/>
        <v>0</v>
      </c>
      <c r="H1277" s="235">
        <f t="shared" si="306"/>
        <v>568.20572549019619</v>
      </c>
      <c r="I1277" s="235">
        <f t="shared" si="307"/>
        <v>0</v>
      </c>
      <c r="N1277" s="441"/>
      <c r="P1277" s="240">
        <f t="shared" si="308"/>
        <v>0</v>
      </c>
      <c r="Q1277" s="234">
        <f t="shared" si="309"/>
        <v>0</v>
      </c>
      <c r="R1277" s="235">
        <f t="shared" si="310"/>
        <v>0</v>
      </c>
      <c r="S1277" s="235">
        <f t="shared" si="311"/>
        <v>0</v>
      </c>
      <c r="X1277" s="441"/>
      <c r="Z1277" s="240">
        <f t="shared" si="312"/>
        <v>0</v>
      </c>
      <c r="AA1277" s="234">
        <f t="shared" si="313"/>
        <v>0</v>
      </c>
      <c r="AB1277" s="235">
        <f t="shared" si="314"/>
        <v>0</v>
      </c>
      <c r="AC1277" s="235">
        <f t="shared" si="315"/>
        <v>0</v>
      </c>
      <c r="AH1277" s="441"/>
      <c r="AJ1277" s="240">
        <f t="shared" si="316"/>
        <v>0</v>
      </c>
      <c r="AK1277" s="234">
        <f t="shared" si="317"/>
        <v>0</v>
      </c>
      <c r="AL1277" s="235">
        <f t="shared" si="318"/>
        <v>0</v>
      </c>
      <c r="AM1277" s="235">
        <f t="shared" si="319"/>
        <v>0</v>
      </c>
      <c r="AR1277" s="441"/>
    </row>
    <row r="1278" spans="2:44" ht="12.6" hidden="1" customHeight="1" outlineLevel="1" x14ac:dyDescent="0.2">
      <c r="B1278" s="456">
        <f>'Comm Prop Portfolio'!A1261</f>
        <v>1252</v>
      </c>
      <c r="C1278" s="822">
        <f>'Comm Prop Portfolio'!B1261*(1+$D$8)</f>
        <v>13439520</v>
      </c>
      <c r="D1278" s="823">
        <f>'Comm Prop Portfolio'!C1261*(1+$D$9)</f>
        <v>3212.3088000000002</v>
      </c>
      <c r="E1278" s="457"/>
      <c r="F1278" s="234">
        <f t="shared" si="304"/>
        <v>0.59525935450075596</v>
      </c>
      <c r="G1278" s="234">
        <f t="shared" si="305"/>
        <v>0.25592580687405503</v>
      </c>
      <c r="H1278" s="235">
        <f t="shared" si="306"/>
        <v>1912.1568627450981</v>
      </c>
      <c r="I1278" s="235">
        <f t="shared" si="307"/>
        <v>822.11272156862753</v>
      </c>
      <c r="N1278" s="441"/>
      <c r="P1278" s="240">
        <f t="shared" si="308"/>
        <v>0</v>
      </c>
      <c r="Q1278" s="234">
        <f t="shared" si="309"/>
        <v>0.25592580687405503</v>
      </c>
      <c r="R1278" s="235">
        <f t="shared" si="310"/>
        <v>0</v>
      </c>
      <c r="S1278" s="235">
        <f t="shared" si="311"/>
        <v>822.11272156862753</v>
      </c>
      <c r="X1278" s="441"/>
      <c r="Z1278" s="240">
        <f t="shared" si="312"/>
        <v>0</v>
      </c>
      <c r="AA1278" s="234">
        <f t="shared" si="313"/>
        <v>0.25592580687405503</v>
      </c>
      <c r="AB1278" s="235">
        <f t="shared" si="314"/>
        <v>0</v>
      </c>
      <c r="AC1278" s="235">
        <f t="shared" si="315"/>
        <v>822.11272156862753</v>
      </c>
      <c r="AH1278" s="441"/>
      <c r="AJ1278" s="240">
        <f t="shared" si="316"/>
        <v>0</v>
      </c>
      <c r="AK1278" s="234">
        <f t="shared" si="317"/>
        <v>0.25592580687405503</v>
      </c>
      <c r="AL1278" s="235">
        <f t="shared" si="318"/>
        <v>0</v>
      </c>
      <c r="AM1278" s="235">
        <f t="shared" si="319"/>
        <v>822.11272156862753</v>
      </c>
      <c r="AR1278" s="441"/>
    </row>
    <row r="1279" spans="2:44" ht="12.6" hidden="1" customHeight="1" outlineLevel="1" x14ac:dyDescent="0.2">
      <c r="B1279" s="456">
        <f>'Comm Prop Portfolio'!A1262</f>
        <v>1253</v>
      </c>
      <c r="C1279" s="822">
        <f>'Comm Prop Portfolio'!B1262*(1+$D$8)</f>
        <v>40800000</v>
      </c>
      <c r="D1279" s="823">
        <f>'Comm Prop Portfolio'!C1262*(1+$D$9)</f>
        <v>7208</v>
      </c>
      <c r="E1279" s="457"/>
      <c r="F1279" s="234">
        <f t="shared" si="304"/>
        <v>0.19607843137254902</v>
      </c>
      <c r="G1279" s="234">
        <f t="shared" si="305"/>
        <v>0.73529411764705888</v>
      </c>
      <c r="H1279" s="235">
        <f t="shared" si="306"/>
        <v>1413.3333333333333</v>
      </c>
      <c r="I1279" s="235">
        <f t="shared" si="307"/>
        <v>5300</v>
      </c>
      <c r="N1279" s="441"/>
      <c r="P1279" s="240">
        <f t="shared" si="308"/>
        <v>0</v>
      </c>
      <c r="Q1279" s="234">
        <f t="shared" si="309"/>
        <v>0.73529411764705888</v>
      </c>
      <c r="R1279" s="235">
        <f t="shared" si="310"/>
        <v>0</v>
      </c>
      <c r="S1279" s="235">
        <f t="shared" si="311"/>
        <v>5300</v>
      </c>
      <c r="X1279" s="441"/>
      <c r="Z1279" s="240">
        <f t="shared" si="312"/>
        <v>0</v>
      </c>
      <c r="AA1279" s="234">
        <f t="shared" si="313"/>
        <v>0.73529411764705888</v>
      </c>
      <c r="AB1279" s="235">
        <f t="shared" si="314"/>
        <v>0</v>
      </c>
      <c r="AC1279" s="235">
        <f t="shared" si="315"/>
        <v>5300</v>
      </c>
      <c r="AH1279" s="441"/>
      <c r="AJ1279" s="240">
        <f t="shared" si="316"/>
        <v>0</v>
      </c>
      <c r="AK1279" s="234">
        <f t="shared" si="317"/>
        <v>0.73529411764705888</v>
      </c>
      <c r="AL1279" s="235">
        <f t="shared" si="318"/>
        <v>0</v>
      </c>
      <c r="AM1279" s="235">
        <f t="shared" si="319"/>
        <v>5300</v>
      </c>
      <c r="AR1279" s="441"/>
    </row>
    <row r="1280" spans="2:44" ht="12.6" hidden="1" customHeight="1" outlineLevel="1" x14ac:dyDescent="0.2">
      <c r="B1280" s="456">
        <f>'Comm Prop Portfolio'!A1263</f>
        <v>1254</v>
      </c>
      <c r="C1280" s="822">
        <f>'Comm Prop Portfolio'!B1263*(1+$D$8)</f>
        <v>16492380</v>
      </c>
      <c r="D1280" s="823">
        <f>'Comm Prop Portfolio'!C1263*(1+$D$9)</f>
        <v>2570.8710000000001</v>
      </c>
      <c r="E1280" s="457"/>
      <c r="F1280" s="234">
        <f t="shared" si="304"/>
        <v>0.48507250014855346</v>
      </c>
      <c r="G1280" s="234">
        <f t="shared" si="305"/>
        <v>0.39365937481430818</v>
      </c>
      <c r="H1280" s="235">
        <f t="shared" si="306"/>
        <v>1247.0588235294119</v>
      </c>
      <c r="I1280" s="235">
        <f t="shared" si="307"/>
        <v>1012.0474705882353</v>
      </c>
      <c r="N1280" s="441"/>
      <c r="P1280" s="240">
        <f t="shared" si="308"/>
        <v>0</v>
      </c>
      <c r="Q1280" s="234">
        <f t="shared" si="309"/>
        <v>0.39365937481430818</v>
      </c>
      <c r="R1280" s="235">
        <f t="shared" si="310"/>
        <v>0</v>
      </c>
      <c r="S1280" s="235">
        <f t="shared" si="311"/>
        <v>1012.0474705882353</v>
      </c>
      <c r="X1280" s="441"/>
      <c r="Z1280" s="240">
        <f t="shared" si="312"/>
        <v>0</v>
      </c>
      <c r="AA1280" s="234">
        <f t="shared" si="313"/>
        <v>0.39365937481430818</v>
      </c>
      <c r="AB1280" s="235">
        <f t="shared" si="314"/>
        <v>0</v>
      </c>
      <c r="AC1280" s="235">
        <f t="shared" si="315"/>
        <v>1012.0474705882353</v>
      </c>
      <c r="AH1280" s="441"/>
      <c r="AJ1280" s="240">
        <f t="shared" si="316"/>
        <v>0</v>
      </c>
      <c r="AK1280" s="234">
        <f t="shared" si="317"/>
        <v>0.39365937481430818</v>
      </c>
      <c r="AL1280" s="235">
        <f t="shared" si="318"/>
        <v>0</v>
      </c>
      <c r="AM1280" s="235">
        <f t="shared" si="319"/>
        <v>1012.0474705882353</v>
      </c>
      <c r="AR1280" s="441"/>
    </row>
    <row r="1281" spans="2:44" ht="12.6" hidden="1" customHeight="1" outlineLevel="1" x14ac:dyDescent="0.2">
      <c r="B1281" s="456">
        <f>'Comm Prop Portfolio'!A1264</f>
        <v>1255</v>
      </c>
      <c r="C1281" s="822">
        <f>'Comm Prop Portfolio'!B1264*(1+$D$8)</f>
        <v>8294640</v>
      </c>
      <c r="D1281" s="823">
        <f>'Comm Prop Portfolio'!C1264*(1+$D$9)</f>
        <v>2154.98</v>
      </c>
      <c r="E1281" s="457"/>
      <c r="F1281" s="234">
        <f t="shared" si="304"/>
        <v>0.75888043362942814</v>
      </c>
      <c r="G1281" s="234">
        <f t="shared" si="305"/>
        <v>0</v>
      </c>
      <c r="H1281" s="235">
        <f t="shared" si="306"/>
        <v>1635.372156862745</v>
      </c>
      <c r="I1281" s="235">
        <f t="shared" si="307"/>
        <v>0</v>
      </c>
      <c r="N1281" s="441"/>
      <c r="P1281" s="240">
        <f t="shared" si="308"/>
        <v>0</v>
      </c>
      <c r="Q1281" s="234">
        <f t="shared" si="309"/>
        <v>0</v>
      </c>
      <c r="R1281" s="235">
        <f t="shared" si="310"/>
        <v>0</v>
      </c>
      <c r="S1281" s="235">
        <f t="shared" si="311"/>
        <v>0</v>
      </c>
      <c r="X1281" s="441"/>
      <c r="Z1281" s="240">
        <f t="shared" si="312"/>
        <v>0</v>
      </c>
      <c r="AA1281" s="234">
        <f t="shared" si="313"/>
        <v>0</v>
      </c>
      <c r="AB1281" s="235">
        <f t="shared" si="314"/>
        <v>0</v>
      </c>
      <c r="AC1281" s="235">
        <f t="shared" si="315"/>
        <v>0</v>
      </c>
      <c r="AH1281" s="441"/>
      <c r="AJ1281" s="240">
        <f t="shared" si="316"/>
        <v>0</v>
      </c>
      <c r="AK1281" s="234">
        <f t="shared" si="317"/>
        <v>0</v>
      </c>
      <c r="AL1281" s="235">
        <f t="shared" si="318"/>
        <v>0</v>
      </c>
      <c r="AM1281" s="235">
        <f t="shared" si="319"/>
        <v>0</v>
      </c>
      <c r="AR1281" s="441"/>
    </row>
    <row r="1282" spans="2:44" ht="12.6" hidden="1" customHeight="1" outlineLevel="1" x14ac:dyDescent="0.2">
      <c r="B1282" s="456">
        <f>'Comm Prop Portfolio'!A1265</f>
        <v>1256</v>
      </c>
      <c r="C1282" s="822">
        <f>'Comm Prop Portfolio'!B1265*(1+$D$8)</f>
        <v>26960640</v>
      </c>
      <c r="D1282" s="823">
        <f>'Comm Prop Portfolio'!C1265*(1+$D$9)</f>
        <v>7004.4800000000005</v>
      </c>
      <c r="E1282" s="457"/>
      <c r="F1282" s="234">
        <f t="shared" si="304"/>
        <v>0.29672886103593982</v>
      </c>
      <c r="G1282" s="234">
        <f t="shared" si="305"/>
        <v>0.6290889237050753</v>
      </c>
      <c r="H1282" s="235">
        <f t="shared" si="306"/>
        <v>2078.4313725490197</v>
      </c>
      <c r="I1282" s="235">
        <f t="shared" si="307"/>
        <v>4406.440784313726</v>
      </c>
      <c r="N1282" s="441"/>
      <c r="P1282" s="240">
        <f t="shared" si="308"/>
        <v>0</v>
      </c>
      <c r="Q1282" s="234">
        <f t="shared" si="309"/>
        <v>0.6290889237050753</v>
      </c>
      <c r="R1282" s="235">
        <f t="shared" si="310"/>
        <v>0</v>
      </c>
      <c r="S1282" s="235">
        <f t="shared" si="311"/>
        <v>4406.440784313726</v>
      </c>
      <c r="X1282" s="441"/>
      <c r="Z1282" s="240">
        <f t="shared" si="312"/>
        <v>0</v>
      </c>
      <c r="AA1282" s="234">
        <f t="shared" si="313"/>
        <v>0.6290889237050753</v>
      </c>
      <c r="AB1282" s="235">
        <f t="shared" si="314"/>
        <v>0</v>
      </c>
      <c r="AC1282" s="235">
        <f t="shared" si="315"/>
        <v>4406.440784313726</v>
      </c>
      <c r="AH1282" s="441"/>
      <c r="AJ1282" s="240">
        <f t="shared" si="316"/>
        <v>0</v>
      </c>
      <c r="AK1282" s="234">
        <f t="shared" si="317"/>
        <v>0.6290889237050753</v>
      </c>
      <c r="AL1282" s="235">
        <f t="shared" si="318"/>
        <v>0</v>
      </c>
      <c r="AM1282" s="235">
        <f t="shared" si="319"/>
        <v>4406.440784313726</v>
      </c>
      <c r="AR1282" s="441"/>
    </row>
    <row r="1283" spans="2:44" ht="12.6" hidden="1" customHeight="1" outlineLevel="1" x14ac:dyDescent="0.2">
      <c r="B1283" s="456">
        <f>'Comm Prop Portfolio'!A1266</f>
        <v>1257</v>
      </c>
      <c r="C1283" s="822">
        <f>'Comm Prop Portfolio'!B1266*(1+$D$8)</f>
        <v>1698300</v>
      </c>
      <c r="D1283" s="823">
        <f>'Comm Prop Portfolio'!C1266*(1+$D$9)</f>
        <v>388.27800000000002</v>
      </c>
      <c r="E1283" s="457"/>
      <c r="F1283" s="234">
        <f t="shared" si="304"/>
        <v>0</v>
      </c>
      <c r="G1283" s="234">
        <f t="shared" si="305"/>
        <v>0</v>
      </c>
      <c r="H1283" s="235">
        <f t="shared" si="306"/>
        <v>0</v>
      </c>
      <c r="I1283" s="235">
        <f t="shared" si="307"/>
        <v>0</v>
      </c>
      <c r="N1283" s="441"/>
      <c r="P1283" s="240">
        <f t="shared" si="308"/>
        <v>0</v>
      </c>
      <c r="Q1283" s="234">
        <f t="shared" si="309"/>
        <v>0</v>
      </c>
      <c r="R1283" s="235">
        <f t="shared" si="310"/>
        <v>0</v>
      </c>
      <c r="S1283" s="235">
        <f t="shared" si="311"/>
        <v>0</v>
      </c>
      <c r="X1283" s="441"/>
      <c r="Z1283" s="240">
        <f t="shared" si="312"/>
        <v>0</v>
      </c>
      <c r="AA1283" s="234">
        <f t="shared" si="313"/>
        <v>0</v>
      </c>
      <c r="AB1283" s="235">
        <f t="shared" si="314"/>
        <v>0</v>
      </c>
      <c r="AC1283" s="235">
        <f t="shared" si="315"/>
        <v>0</v>
      </c>
      <c r="AH1283" s="441"/>
      <c r="AJ1283" s="240">
        <f t="shared" si="316"/>
        <v>0</v>
      </c>
      <c r="AK1283" s="234">
        <f t="shared" si="317"/>
        <v>0</v>
      </c>
      <c r="AL1283" s="235">
        <f t="shared" si="318"/>
        <v>0</v>
      </c>
      <c r="AM1283" s="235">
        <f t="shared" si="319"/>
        <v>0</v>
      </c>
      <c r="AR1283" s="441"/>
    </row>
    <row r="1284" spans="2:44" ht="12.6" hidden="1" customHeight="1" outlineLevel="1" x14ac:dyDescent="0.2">
      <c r="B1284" s="456">
        <f>'Comm Prop Portfolio'!A1267</f>
        <v>1258</v>
      </c>
      <c r="C1284" s="822">
        <f>'Comm Prop Portfolio'!B1267*(1+$D$8)</f>
        <v>16830000</v>
      </c>
      <c r="D1284" s="823">
        <f>'Comm Prop Portfolio'!C1267*(1+$D$9)</f>
        <v>3847.8</v>
      </c>
      <c r="E1284" s="457"/>
      <c r="F1284" s="234">
        <f t="shared" si="304"/>
        <v>0.47534165181224003</v>
      </c>
      <c r="G1284" s="234">
        <f t="shared" si="305"/>
        <v>0.40582293523469992</v>
      </c>
      <c r="H1284" s="235">
        <f t="shared" si="306"/>
        <v>1829.0196078431372</v>
      </c>
      <c r="I1284" s="235">
        <f t="shared" si="307"/>
        <v>1561.5254901960784</v>
      </c>
      <c r="N1284" s="441"/>
      <c r="P1284" s="240">
        <f t="shared" si="308"/>
        <v>0</v>
      </c>
      <c r="Q1284" s="234">
        <f t="shared" si="309"/>
        <v>0.40582293523469992</v>
      </c>
      <c r="R1284" s="235">
        <f t="shared" si="310"/>
        <v>0</v>
      </c>
      <c r="S1284" s="235">
        <f t="shared" si="311"/>
        <v>1561.5254901960784</v>
      </c>
      <c r="X1284" s="441"/>
      <c r="Z1284" s="240">
        <f t="shared" si="312"/>
        <v>0</v>
      </c>
      <c r="AA1284" s="234">
        <f t="shared" si="313"/>
        <v>0.40582293523469992</v>
      </c>
      <c r="AB1284" s="235">
        <f t="shared" si="314"/>
        <v>0</v>
      </c>
      <c r="AC1284" s="235">
        <f t="shared" si="315"/>
        <v>1561.5254901960784</v>
      </c>
      <c r="AH1284" s="441"/>
      <c r="AJ1284" s="240">
        <f t="shared" si="316"/>
        <v>0</v>
      </c>
      <c r="AK1284" s="234">
        <f t="shared" si="317"/>
        <v>0.40582293523469992</v>
      </c>
      <c r="AL1284" s="235">
        <f t="shared" si="318"/>
        <v>0</v>
      </c>
      <c r="AM1284" s="235">
        <f t="shared" si="319"/>
        <v>1561.5254901960784</v>
      </c>
      <c r="AR1284" s="441"/>
    </row>
    <row r="1285" spans="2:44" ht="12.6" hidden="1" customHeight="1" outlineLevel="1" x14ac:dyDescent="0.2">
      <c r="B1285" s="456">
        <f>'Comm Prop Portfolio'!A1268</f>
        <v>1259</v>
      </c>
      <c r="C1285" s="822">
        <f>'Comm Prop Portfolio'!B1268*(1+$D$8)</f>
        <v>1787040</v>
      </c>
      <c r="D1285" s="823">
        <f>'Comm Prop Portfolio'!C1268*(1+$D$9)</f>
        <v>501.42240000000004</v>
      </c>
      <c r="E1285" s="457"/>
      <c r="F1285" s="234">
        <f t="shared" si="304"/>
        <v>0</v>
      </c>
      <c r="G1285" s="234">
        <f t="shared" si="305"/>
        <v>0</v>
      </c>
      <c r="H1285" s="235">
        <f t="shared" si="306"/>
        <v>0</v>
      </c>
      <c r="I1285" s="235">
        <f t="shared" si="307"/>
        <v>0</v>
      </c>
      <c r="N1285" s="441"/>
      <c r="P1285" s="240">
        <f t="shared" si="308"/>
        <v>0</v>
      </c>
      <c r="Q1285" s="234">
        <f t="shared" si="309"/>
        <v>0</v>
      </c>
      <c r="R1285" s="235">
        <f t="shared" si="310"/>
        <v>0</v>
      </c>
      <c r="S1285" s="235">
        <f t="shared" si="311"/>
        <v>0</v>
      </c>
      <c r="X1285" s="441"/>
      <c r="Z1285" s="240">
        <f t="shared" si="312"/>
        <v>0</v>
      </c>
      <c r="AA1285" s="234">
        <f t="shared" si="313"/>
        <v>0</v>
      </c>
      <c r="AB1285" s="235">
        <f t="shared" si="314"/>
        <v>0</v>
      </c>
      <c r="AC1285" s="235">
        <f t="shared" si="315"/>
        <v>0</v>
      </c>
      <c r="AH1285" s="441"/>
      <c r="AJ1285" s="240">
        <f t="shared" si="316"/>
        <v>0</v>
      </c>
      <c r="AK1285" s="234">
        <f t="shared" si="317"/>
        <v>0</v>
      </c>
      <c r="AL1285" s="235">
        <f t="shared" si="318"/>
        <v>0</v>
      </c>
      <c r="AM1285" s="235">
        <f t="shared" si="319"/>
        <v>0</v>
      </c>
      <c r="AR1285" s="441"/>
    </row>
    <row r="1286" spans="2:44" ht="12.6" hidden="1" customHeight="1" outlineLevel="1" x14ac:dyDescent="0.2">
      <c r="B1286" s="456">
        <f>'Comm Prop Portfolio'!A1269</f>
        <v>1260</v>
      </c>
      <c r="C1286" s="822">
        <f>'Comm Prop Portfolio'!B1269*(1+$D$8)</f>
        <v>40800000</v>
      </c>
      <c r="D1286" s="823">
        <f>'Comm Prop Portfolio'!C1269*(1+$D$9)</f>
        <v>11448</v>
      </c>
      <c r="E1286" s="457"/>
      <c r="F1286" s="234">
        <f t="shared" si="304"/>
        <v>0.19607843137254902</v>
      </c>
      <c r="G1286" s="234">
        <f t="shared" si="305"/>
        <v>0.73529411764705888</v>
      </c>
      <c r="H1286" s="235">
        <f t="shared" si="306"/>
        <v>2244.705882352941</v>
      </c>
      <c r="I1286" s="235">
        <f t="shared" si="307"/>
        <v>8417.6470588235297</v>
      </c>
      <c r="N1286" s="441"/>
      <c r="P1286" s="240">
        <f t="shared" si="308"/>
        <v>0</v>
      </c>
      <c r="Q1286" s="234">
        <f t="shared" si="309"/>
        <v>0.73529411764705888</v>
      </c>
      <c r="R1286" s="235">
        <f t="shared" si="310"/>
        <v>0</v>
      </c>
      <c r="S1286" s="235">
        <f t="shared" si="311"/>
        <v>8417.6470588235297</v>
      </c>
      <c r="X1286" s="441"/>
      <c r="Z1286" s="240">
        <f t="shared" si="312"/>
        <v>0</v>
      </c>
      <c r="AA1286" s="234">
        <f t="shared" si="313"/>
        <v>0.73529411764705888</v>
      </c>
      <c r="AB1286" s="235">
        <f t="shared" si="314"/>
        <v>0</v>
      </c>
      <c r="AC1286" s="235">
        <f t="shared" si="315"/>
        <v>8417.6470588235297</v>
      </c>
      <c r="AH1286" s="441"/>
      <c r="AJ1286" s="240">
        <f t="shared" si="316"/>
        <v>0</v>
      </c>
      <c r="AK1286" s="234">
        <f t="shared" si="317"/>
        <v>0.73529411764705888</v>
      </c>
      <c r="AL1286" s="235">
        <f t="shared" si="318"/>
        <v>0</v>
      </c>
      <c r="AM1286" s="235">
        <f t="shared" si="319"/>
        <v>8417.6470588235297</v>
      </c>
      <c r="AR1286" s="441"/>
    </row>
    <row r="1287" spans="2:44" ht="12.6" hidden="1" customHeight="1" outlineLevel="1" x14ac:dyDescent="0.2">
      <c r="B1287" s="456">
        <f>'Comm Prop Portfolio'!A1270</f>
        <v>1261</v>
      </c>
      <c r="C1287" s="822">
        <f>'Comm Prop Portfolio'!B1270*(1+$D$8)</f>
        <v>40800000</v>
      </c>
      <c r="D1287" s="823">
        <f>'Comm Prop Portfolio'!C1270*(1+$D$9)</f>
        <v>7208</v>
      </c>
      <c r="E1287" s="457"/>
      <c r="F1287" s="234">
        <f t="shared" si="304"/>
        <v>0.19607843137254902</v>
      </c>
      <c r="G1287" s="234">
        <f t="shared" si="305"/>
        <v>0.73529411764705888</v>
      </c>
      <c r="H1287" s="235">
        <f t="shared" si="306"/>
        <v>1413.3333333333333</v>
      </c>
      <c r="I1287" s="235">
        <f t="shared" si="307"/>
        <v>5300</v>
      </c>
      <c r="N1287" s="441"/>
      <c r="P1287" s="240">
        <f t="shared" si="308"/>
        <v>0</v>
      </c>
      <c r="Q1287" s="234">
        <f t="shared" si="309"/>
        <v>0.73529411764705888</v>
      </c>
      <c r="R1287" s="235">
        <f t="shared" si="310"/>
        <v>0</v>
      </c>
      <c r="S1287" s="235">
        <f t="shared" si="311"/>
        <v>5300</v>
      </c>
      <c r="X1287" s="441"/>
      <c r="Z1287" s="240">
        <f t="shared" si="312"/>
        <v>0</v>
      </c>
      <c r="AA1287" s="234">
        <f t="shared" si="313"/>
        <v>0.73529411764705888</v>
      </c>
      <c r="AB1287" s="235">
        <f t="shared" si="314"/>
        <v>0</v>
      </c>
      <c r="AC1287" s="235">
        <f t="shared" si="315"/>
        <v>5300</v>
      </c>
      <c r="AH1287" s="441"/>
      <c r="AJ1287" s="240">
        <f t="shared" si="316"/>
        <v>0</v>
      </c>
      <c r="AK1287" s="234">
        <f t="shared" si="317"/>
        <v>0.73529411764705888</v>
      </c>
      <c r="AL1287" s="235">
        <f t="shared" si="318"/>
        <v>0</v>
      </c>
      <c r="AM1287" s="235">
        <f t="shared" si="319"/>
        <v>5300</v>
      </c>
      <c r="AR1287" s="441"/>
    </row>
    <row r="1288" spans="2:44" ht="12.6" hidden="1" customHeight="1" outlineLevel="1" x14ac:dyDescent="0.2">
      <c r="B1288" s="456">
        <f>'Comm Prop Portfolio'!A1271</f>
        <v>1262</v>
      </c>
      <c r="C1288" s="822">
        <f>'Comm Prop Portfolio'!B1271*(1+$D$8)</f>
        <v>1558560</v>
      </c>
      <c r="D1288" s="823">
        <f>'Comm Prop Portfolio'!C1271*(1+$D$9)</f>
        <v>259.14879999999999</v>
      </c>
      <c r="E1288" s="457"/>
      <c r="F1288" s="234">
        <f t="shared" si="304"/>
        <v>0</v>
      </c>
      <c r="G1288" s="234">
        <f t="shared" si="305"/>
        <v>0</v>
      </c>
      <c r="H1288" s="235">
        <f t="shared" si="306"/>
        <v>0</v>
      </c>
      <c r="I1288" s="235">
        <f t="shared" si="307"/>
        <v>0</v>
      </c>
      <c r="N1288" s="441"/>
      <c r="P1288" s="240">
        <f t="shared" si="308"/>
        <v>0</v>
      </c>
      <c r="Q1288" s="234">
        <f t="shared" si="309"/>
        <v>0</v>
      </c>
      <c r="R1288" s="235">
        <f t="shared" si="310"/>
        <v>0</v>
      </c>
      <c r="S1288" s="235">
        <f t="shared" si="311"/>
        <v>0</v>
      </c>
      <c r="X1288" s="441"/>
      <c r="Z1288" s="240">
        <f t="shared" si="312"/>
        <v>0</v>
      </c>
      <c r="AA1288" s="234">
        <f t="shared" si="313"/>
        <v>0</v>
      </c>
      <c r="AB1288" s="235">
        <f t="shared" si="314"/>
        <v>0</v>
      </c>
      <c r="AC1288" s="235">
        <f t="shared" si="315"/>
        <v>0</v>
      </c>
      <c r="AH1288" s="441"/>
      <c r="AJ1288" s="240">
        <f t="shared" si="316"/>
        <v>0</v>
      </c>
      <c r="AK1288" s="234">
        <f t="shared" si="317"/>
        <v>0</v>
      </c>
      <c r="AL1288" s="235">
        <f t="shared" si="318"/>
        <v>0</v>
      </c>
      <c r="AM1288" s="235">
        <f t="shared" si="319"/>
        <v>0</v>
      </c>
      <c r="AR1288" s="441"/>
    </row>
    <row r="1289" spans="2:44" ht="12.6" hidden="1" customHeight="1" outlineLevel="1" x14ac:dyDescent="0.2">
      <c r="B1289" s="456">
        <f>'Comm Prop Portfolio'!A1272</f>
        <v>1263</v>
      </c>
      <c r="C1289" s="822">
        <f>'Comm Prop Portfolio'!B1272*(1+$D$8)</f>
        <v>16855500</v>
      </c>
      <c r="D1289" s="823">
        <f>'Comm Prop Portfolio'!C1272*(1+$D$9)</f>
        <v>3503.3</v>
      </c>
      <c r="E1289" s="457"/>
      <c r="F1289" s="234">
        <f t="shared" si="304"/>
        <v>0.47462252677167688</v>
      </c>
      <c r="G1289" s="234">
        <f t="shared" si="305"/>
        <v>0.40672184153540386</v>
      </c>
      <c r="H1289" s="235">
        <f t="shared" si="306"/>
        <v>1662.7450980392157</v>
      </c>
      <c r="I1289" s="235">
        <f t="shared" si="307"/>
        <v>1424.8686274509805</v>
      </c>
      <c r="N1289" s="441"/>
      <c r="P1289" s="240">
        <f t="shared" si="308"/>
        <v>0</v>
      </c>
      <c r="Q1289" s="234">
        <f t="shared" si="309"/>
        <v>0.40672184153540386</v>
      </c>
      <c r="R1289" s="235">
        <f t="shared" si="310"/>
        <v>0</v>
      </c>
      <c r="S1289" s="235">
        <f t="shared" si="311"/>
        <v>1424.8686274509805</v>
      </c>
      <c r="X1289" s="441"/>
      <c r="Z1289" s="240">
        <f t="shared" si="312"/>
        <v>0</v>
      </c>
      <c r="AA1289" s="234">
        <f t="shared" si="313"/>
        <v>0.40672184153540386</v>
      </c>
      <c r="AB1289" s="235">
        <f t="shared" si="314"/>
        <v>0</v>
      </c>
      <c r="AC1289" s="235">
        <f t="shared" si="315"/>
        <v>1424.8686274509805</v>
      </c>
      <c r="AH1289" s="441"/>
      <c r="AJ1289" s="240">
        <f t="shared" si="316"/>
        <v>0</v>
      </c>
      <c r="AK1289" s="234">
        <f t="shared" si="317"/>
        <v>0.40672184153540386</v>
      </c>
      <c r="AL1289" s="235">
        <f t="shared" si="318"/>
        <v>0</v>
      </c>
      <c r="AM1289" s="235">
        <f t="shared" si="319"/>
        <v>1424.8686274509805</v>
      </c>
      <c r="AR1289" s="441"/>
    </row>
    <row r="1290" spans="2:44" ht="12.6" hidden="1" customHeight="1" outlineLevel="1" x14ac:dyDescent="0.2">
      <c r="B1290" s="456">
        <f>'Comm Prop Portfolio'!A1273</f>
        <v>1264</v>
      </c>
      <c r="C1290" s="822">
        <f>'Comm Prop Portfolio'!B1273*(1+$D$8)</f>
        <v>40800000</v>
      </c>
      <c r="D1290" s="823">
        <f>'Comm Prop Portfolio'!C1273*(1+$D$9)</f>
        <v>13144</v>
      </c>
      <c r="E1290" s="457"/>
      <c r="F1290" s="234">
        <f t="shared" si="304"/>
        <v>0.19607843137254902</v>
      </c>
      <c r="G1290" s="234">
        <f t="shared" si="305"/>
        <v>0.73529411764705888</v>
      </c>
      <c r="H1290" s="235">
        <f t="shared" si="306"/>
        <v>2577.2549019607841</v>
      </c>
      <c r="I1290" s="235">
        <f t="shared" si="307"/>
        <v>9664.7058823529424</v>
      </c>
      <c r="N1290" s="441"/>
      <c r="P1290" s="240">
        <f t="shared" si="308"/>
        <v>0</v>
      </c>
      <c r="Q1290" s="234">
        <f t="shared" si="309"/>
        <v>0.73529411764705888</v>
      </c>
      <c r="R1290" s="235">
        <f t="shared" si="310"/>
        <v>0</v>
      </c>
      <c r="S1290" s="235">
        <f t="shared" si="311"/>
        <v>9664.7058823529424</v>
      </c>
      <c r="X1290" s="441"/>
      <c r="Z1290" s="240">
        <f t="shared" si="312"/>
        <v>0</v>
      </c>
      <c r="AA1290" s="234">
        <f t="shared" si="313"/>
        <v>0.73529411764705888</v>
      </c>
      <c r="AB1290" s="235">
        <f t="shared" si="314"/>
        <v>0</v>
      </c>
      <c r="AC1290" s="235">
        <f t="shared" si="315"/>
        <v>9664.7058823529424</v>
      </c>
      <c r="AH1290" s="441"/>
      <c r="AJ1290" s="240">
        <f t="shared" si="316"/>
        <v>0</v>
      </c>
      <c r="AK1290" s="234">
        <f t="shared" si="317"/>
        <v>0.73529411764705888</v>
      </c>
      <c r="AL1290" s="235">
        <f t="shared" si="318"/>
        <v>0</v>
      </c>
      <c r="AM1290" s="235">
        <f t="shared" si="319"/>
        <v>9664.7058823529424</v>
      </c>
      <c r="AR1290" s="441"/>
    </row>
    <row r="1291" spans="2:44" ht="12.6" hidden="1" customHeight="1" outlineLevel="1" x14ac:dyDescent="0.2">
      <c r="B1291" s="456">
        <f>'Comm Prop Portfolio'!A1274</f>
        <v>1265</v>
      </c>
      <c r="C1291" s="822">
        <f>'Comm Prop Portfolio'!B1274*(1+$D$8)</f>
        <v>33985380</v>
      </c>
      <c r="D1291" s="823">
        <f>'Comm Prop Portfolio'!C1274*(1+$D$9)</f>
        <v>7063.6280000000006</v>
      </c>
      <c r="E1291" s="457"/>
      <c r="F1291" s="234">
        <f t="shared" si="304"/>
        <v>0.23539533764224499</v>
      </c>
      <c r="G1291" s="234">
        <f t="shared" si="305"/>
        <v>0.70575582794719371</v>
      </c>
      <c r="H1291" s="235">
        <f t="shared" si="306"/>
        <v>1662.7450980392159</v>
      </c>
      <c r="I1291" s="235">
        <f t="shared" si="307"/>
        <v>4985.1966274509805</v>
      </c>
      <c r="N1291" s="441"/>
      <c r="P1291" s="240">
        <f t="shared" si="308"/>
        <v>0</v>
      </c>
      <c r="Q1291" s="234">
        <f t="shared" si="309"/>
        <v>0.70575582794719371</v>
      </c>
      <c r="R1291" s="235">
        <f t="shared" si="310"/>
        <v>0</v>
      </c>
      <c r="S1291" s="235">
        <f t="shared" si="311"/>
        <v>4985.1966274509805</v>
      </c>
      <c r="X1291" s="441"/>
      <c r="Z1291" s="240">
        <f t="shared" si="312"/>
        <v>0</v>
      </c>
      <c r="AA1291" s="234">
        <f t="shared" si="313"/>
        <v>0.70575582794719371</v>
      </c>
      <c r="AB1291" s="235">
        <f t="shared" si="314"/>
        <v>0</v>
      </c>
      <c r="AC1291" s="235">
        <f t="shared" si="315"/>
        <v>4985.1966274509805</v>
      </c>
      <c r="AH1291" s="441"/>
      <c r="AJ1291" s="240">
        <f t="shared" si="316"/>
        <v>0</v>
      </c>
      <c r="AK1291" s="234">
        <f t="shared" si="317"/>
        <v>0.70575582794719371</v>
      </c>
      <c r="AL1291" s="235">
        <f t="shared" si="318"/>
        <v>0</v>
      </c>
      <c r="AM1291" s="235">
        <f t="shared" si="319"/>
        <v>4985.1966274509805</v>
      </c>
      <c r="AR1291" s="441"/>
    </row>
    <row r="1292" spans="2:44" ht="12.6" hidden="1" customHeight="1" outlineLevel="1" x14ac:dyDescent="0.2">
      <c r="B1292" s="456">
        <f>'Comm Prop Portfolio'!A1275</f>
        <v>1266</v>
      </c>
      <c r="C1292" s="822">
        <f>'Comm Prop Portfolio'!B1275*(1+$D$8)</f>
        <v>2197080</v>
      </c>
      <c r="D1292" s="823">
        <f>'Comm Prop Portfolio'!C1275*(1+$D$9)</f>
        <v>616.47480000000007</v>
      </c>
      <c r="E1292" s="457"/>
      <c r="F1292" s="234">
        <f t="shared" si="304"/>
        <v>8.9700875707757574E-2</v>
      </c>
      <c r="G1292" s="234">
        <f t="shared" si="305"/>
        <v>0</v>
      </c>
      <c r="H1292" s="235">
        <f t="shared" si="306"/>
        <v>55.298329411764712</v>
      </c>
      <c r="I1292" s="235">
        <f t="shared" si="307"/>
        <v>0</v>
      </c>
      <c r="N1292" s="441"/>
      <c r="P1292" s="240">
        <f t="shared" si="308"/>
        <v>0</v>
      </c>
      <c r="Q1292" s="234">
        <f t="shared" si="309"/>
        <v>0</v>
      </c>
      <c r="R1292" s="235">
        <f t="shared" si="310"/>
        <v>0</v>
      </c>
      <c r="S1292" s="235">
        <f t="shared" si="311"/>
        <v>0</v>
      </c>
      <c r="X1292" s="441"/>
      <c r="Z1292" s="240">
        <f t="shared" si="312"/>
        <v>0</v>
      </c>
      <c r="AA1292" s="234">
        <f t="shared" si="313"/>
        <v>0</v>
      </c>
      <c r="AB1292" s="235">
        <f t="shared" si="314"/>
        <v>0</v>
      </c>
      <c r="AC1292" s="235">
        <f t="shared" si="315"/>
        <v>0</v>
      </c>
      <c r="AH1292" s="441"/>
      <c r="AJ1292" s="240">
        <f t="shared" si="316"/>
        <v>0</v>
      </c>
      <c r="AK1292" s="234">
        <f t="shared" si="317"/>
        <v>0</v>
      </c>
      <c r="AL1292" s="235">
        <f t="shared" si="318"/>
        <v>0</v>
      </c>
      <c r="AM1292" s="235">
        <f t="shared" si="319"/>
        <v>0</v>
      </c>
      <c r="AR1292" s="441"/>
    </row>
    <row r="1293" spans="2:44" ht="12.6" hidden="1" customHeight="1" outlineLevel="1" x14ac:dyDescent="0.2">
      <c r="B1293" s="456">
        <f>'Comm Prop Portfolio'!A1276</f>
        <v>1267</v>
      </c>
      <c r="C1293" s="822">
        <f>'Comm Prop Portfolio'!B1276*(1+$D$8)</f>
        <v>21485280</v>
      </c>
      <c r="D1293" s="823">
        <f>'Comm Prop Portfolio'!C1276*(1+$D$9)</f>
        <v>6251.7952000000005</v>
      </c>
      <c r="E1293" s="457"/>
      <c r="F1293" s="234">
        <f t="shared" si="304"/>
        <v>0.3723479517139176</v>
      </c>
      <c r="G1293" s="234">
        <f t="shared" si="305"/>
        <v>0.53456506035760298</v>
      </c>
      <c r="H1293" s="235">
        <f t="shared" si="306"/>
        <v>2327.8431372549021</v>
      </c>
      <c r="I1293" s="235">
        <f t="shared" si="307"/>
        <v>3341.9912784313728</v>
      </c>
      <c r="N1293" s="441"/>
      <c r="P1293" s="240">
        <f t="shared" si="308"/>
        <v>0</v>
      </c>
      <c r="Q1293" s="234">
        <f t="shared" si="309"/>
        <v>0.53456506035760298</v>
      </c>
      <c r="R1293" s="235">
        <f t="shared" si="310"/>
        <v>0</v>
      </c>
      <c r="S1293" s="235">
        <f t="shared" si="311"/>
        <v>3341.9912784313728</v>
      </c>
      <c r="X1293" s="441"/>
      <c r="Z1293" s="240">
        <f t="shared" si="312"/>
        <v>0</v>
      </c>
      <c r="AA1293" s="234">
        <f t="shared" si="313"/>
        <v>0.53456506035760298</v>
      </c>
      <c r="AB1293" s="235">
        <f t="shared" si="314"/>
        <v>0</v>
      </c>
      <c r="AC1293" s="235">
        <f t="shared" si="315"/>
        <v>3341.9912784313728</v>
      </c>
      <c r="AH1293" s="441"/>
      <c r="AJ1293" s="240">
        <f t="shared" si="316"/>
        <v>0</v>
      </c>
      <c r="AK1293" s="234">
        <f t="shared" si="317"/>
        <v>0.53456506035760298</v>
      </c>
      <c r="AL1293" s="235">
        <f t="shared" si="318"/>
        <v>0</v>
      </c>
      <c r="AM1293" s="235">
        <f t="shared" si="319"/>
        <v>3341.9912784313728</v>
      </c>
      <c r="AR1293" s="441"/>
    </row>
    <row r="1294" spans="2:44" ht="12.6" hidden="1" customHeight="1" outlineLevel="1" x14ac:dyDescent="0.2">
      <c r="B1294" s="456">
        <f>'Comm Prop Portfolio'!A1277</f>
        <v>1268</v>
      </c>
      <c r="C1294" s="822">
        <f>'Comm Prop Portfolio'!B1277*(1+$D$8)</f>
        <v>5597760</v>
      </c>
      <c r="D1294" s="823">
        <f>'Comm Prop Portfolio'!C1277*(1+$D$9)</f>
        <v>1745.1840000000002</v>
      </c>
      <c r="E1294" s="457"/>
      <c r="F1294" s="234">
        <f t="shared" si="304"/>
        <v>0.64271422854856231</v>
      </c>
      <c r="G1294" s="234">
        <f t="shared" si="305"/>
        <v>0</v>
      </c>
      <c r="H1294" s="235">
        <f t="shared" si="306"/>
        <v>1121.6545882352943</v>
      </c>
      <c r="I1294" s="235">
        <f t="shared" si="307"/>
        <v>0</v>
      </c>
      <c r="N1294" s="441"/>
      <c r="P1294" s="240">
        <f t="shared" si="308"/>
        <v>0</v>
      </c>
      <c r="Q1294" s="234">
        <f t="shared" si="309"/>
        <v>0</v>
      </c>
      <c r="R1294" s="235">
        <f t="shared" si="310"/>
        <v>0</v>
      </c>
      <c r="S1294" s="235">
        <f t="shared" si="311"/>
        <v>0</v>
      </c>
      <c r="X1294" s="441"/>
      <c r="Z1294" s="240">
        <f t="shared" si="312"/>
        <v>0</v>
      </c>
      <c r="AA1294" s="234">
        <f t="shared" si="313"/>
        <v>0</v>
      </c>
      <c r="AB1294" s="235">
        <f t="shared" si="314"/>
        <v>0</v>
      </c>
      <c r="AC1294" s="235">
        <f t="shared" si="315"/>
        <v>0</v>
      </c>
      <c r="AH1294" s="441"/>
      <c r="AJ1294" s="240">
        <f t="shared" si="316"/>
        <v>0</v>
      </c>
      <c r="AK1294" s="234">
        <f t="shared" si="317"/>
        <v>0</v>
      </c>
      <c r="AL1294" s="235">
        <f t="shared" si="318"/>
        <v>0</v>
      </c>
      <c r="AM1294" s="235">
        <f t="shared" si="319"/>
        <v>0</v>
      </c>
      <c r="AR1294" s="441"/>
    </row>
    <row r="1295" spans="2:44" ht="12.6" hidden="1" customHeight="1" outlineLevel="1" x14ac:dyDescent="0.2">
      <c r="B1295" s="456">
        <f>'Comm Prop Portfolio'!A1278</f>
        <v>1269</v>
      </c>
      <c r="C1295" s="822">
        <f>'Comm Prop Portfolio'!B1278*(1+$D$8)</f>
        <v>5094900</v>
      </c>
      <c r="D1295" s="823">
        <f>'Comm Prop Portfolio'!C1278*(1+$D$9)</f>
        <v>741.25800000000004</v>
      </c>
      <c r="E1295" s="457"/>
      <c r="F1295" s="234">
        <f t="shared" si="304"/>
        <v>0.60745058784274475</v>
      </c>
      <c r="G1295" s="234">
        <f t="shared" si="305"/>
        <v>0</v>
      </c>
      <c r="H1295" s="235">
        <f t="shared" si="306"/>
        <v>450.27760784313733</v>
      </c>
      <c r="I1295" s="235">
        <f t="shared" si="307"/>
        <v>0</v>
      </c>
      <c r="N1295" s="441"/>
      <c r="P1295" s="240">
        <f t="shared" si="308"/>
        <v>0</v>
      </c>
      <c r="Q1295" s="234">
        <f t="shared" si="309"/>
        <v>0</v>
      </c>
      <c r="R1295" s="235">
        <f t="shared" si="310"/>
        <v>0</v>
      </c>
      <c r="S1295" s="235">
        <f t="shared" si="311"/>
        <v>0</v>
      </c>
      <c r="X1295" s="441"/>
      <c r="Z1295" s="240">
        <f t="shared" si="312"/>
        <v>0</v>
      </c>
      <c r="AA1295" s="234">
        <f t="shared" si="313"/>
        <v>0</v>
      </c>
      <c r="AB1295" s="235">
        <f t="shared" si="314"/>
        <v>0</v>
      </c>
      <c r="AC1295" s="235">
        <f t="shared" si="315"/>
        <v>0</v>
      </c>
      <c r="AH1295" s="441"/>
      <c r="AJ1295" s="240">
        <f t="shared" si="316"/>
        <v>0</v>
      </c>
      <c r="AK1295" s="234">
        <f t="shared" si="317"/>
        <v>0</v>
      </c>
      <c r="AL1295" s="235">
        <f t="shared" si="318"/>
        <v>0</v>
      </c>
      <c r="AM1295" s="235">
        <f t="shared" si="319"/>
        <v>0</v>
      </c>
      <c r="AR1295" s="441"/>
    </row>
    <row r="1296" spans="2:44" ht="12.6" hidden="1" customHeight="1" outlineLevel="1" x14ac:dyDescent="0.2">
      <c r="B1296" s="456">
        <f>'Comm Prop Portfolio'!A1279</f>
        <v>1270</v>
      </c>
      <c r="C1296" s="822">
        <f>'Comm Prop Portfolio'!B1279*(1+$D$8)</f>
        <v>816000</v>
      </c>
      <c r="D1296" s="823">
        <f>'Comm Prop Portfolio'!C1279*(1+$D$9)</f>
        <v>220.48000000000002</v>
      </c>
      <c r="E1296" s="457"/>
      <c r="F1296" s="234">
        <f t="shared" si="304"/>
        <v>0</v>
      </c>
      <c r="G1296" s="234">
        <f t="shared" si="305"/>
        <v>0</v>
      </c>
      <c r="H1296" s="235">
        <f t="shared" si="306"/>
        <v>0</v>
      </c>
      <c r="I1296" s="235">
        <f t="shared" si="307"/>
        <v>0</v>
      </c>
      <c r="N1296" s="441"/>
      <c r="P1296" s="240">
        <f t="shared" si="308"/>
        <v>0</v>
      </c>
      <c r="Q1296" s="234">
        <f t="shared" si="309"/>
        <v>0</v>
      </c>
      <c r="R1296" s="235">
        <f t="shared" si="310"/>
        <v>0</v>
      </c>
      <c r="S1296" s="235">
        <f t="shared" si="311"/>
        <v>0</v>
      </c>
      <c r="X1296" s="441"/>
      <c r="Z1296" s="240">
        <f t="shared" si="312"/>
        <v>0</v>
      </c>
      <c r="AA1296" s="234">
        <f t="shared" si="313"/>
        <v>0</v>
      </c>
      <c r="AB1296" s="235">
        <f t="shared" si="314"/>
        <v>0</v>
      </c>
      <c r="AC1296" s="235">
        <f t="shared" si="315"/>
        <v>0</v>
      </c>
      <c r="AH1296" s="441"/>
      <c r="AJ1296" s="240">
        <f t="shared" si="316"/>
        <v>0</v>
      </c>
      <c r="AK1296" s="234">
        <f t="shared" si="317"/>
        <v>0</v>
      </c>
      <c r="AL1296" s="235">
        <f t="shared" si="318"/>
        <v>0</v>
      </c>
      <c r="AM1296" s="235">
        <f t="shared" si="319"/>
        <v>0</v>
      </c>
      <c r="AR1296" s="441"/>
    </row>
    <row r="1297" spans="2:44" ht="12.6" hidden="1" customHeight="1" outlineLevel="1" x14ac:dyDescent="0.2">
      <c r="B1297" s="456">
        <f>'Comm Prop Portfolio'!A1280</f>
        <v>1271</v>
      </c>
      <c r="C1297" s="822">
        <f>'Comm Prop Portfolio'!B1280*(1+$D$8)</f>
        <v>40800000</v>
      </c>
      <c r="D1297" s="823">
        <f>'Comm Prop Portfolio'!C1280*(1+$D$9)</f>
        <v>11448</v>
      </c>
      <c r="E1297" s="457"/>
      <c r="F1297" s="234">
        <f t="shared" si="304"/>
        <v>0.19607843137254902</v>
      </c>
      <c r="G1297" s="234">
        <f t="shared" si="305"/>
        <v>0.73529411764705888</v>
      </c>
      <c r="H1297" s="235">
        <f t="shared" si="306"/>
        <v>2244.705882352941</v>
      </c>
      <c r="I1297" s="235">
        <f t="shared" si="307"/>
        <v>8417.6470588235297</v>
      </c>
      <c r="N1297" s="441"/>
      <c r="P1297" s="240">
        <f t="shared" si="308"/>
        <v>0</v>
      </c>
      <c r="Q1297" s="234">
        <f t="shared" si="309"/>
        <v>0.73529411764705888</v>
      </c>
      <c r="R1297" s="235">
        <f t="shared" si="310"/>
        <v>0</v>
      </c>
      <c r="S1297" s="235">
        <f t="shared" si="311"/>
        <v>8417.6470588235297</v>
      </c>
      <c r="X1297" s="441"/>
      <c r="Z1297" s="240">
        <f t="shared" si="312"/>
        <v>0</v>
      </c>
      <c r="AA1297" s="234">
        <f t="shared" si="313"/>
        <v>0.73529411764705888</v>
      </c>
      <c r="AB1297" s="235">
        <f t="shared" si="314"/>
        <v>0</v>
      </c>
      <c r="AC1297" s="235">
        <f t="shared" si="315"/>
        <v>8417.6470588235297</v>
      </c>
      <c r="AH1297" s="441"/>
      <c r="AJ1297" s="240">
        <f t="shared" si="316"/>
        <v>0</v>
      </c>
      <c r="AK1297" s="234">
        <f t="shared" si="317"/>
        <v>0.73529411764705888</v>
      </c>
      <c r="AL1297" s="235">
        <f t="shared" si="318"/>
        <v>0</v>
      </c>
      <c r="AM1297" s="235">
        <f t="shared" si="319"/>
        <v>8417.6470588235297</v>
      </c>
      <c r="AR1297" s="441"/>
    </row>
    <row r="1298" spans="2:44" ht="12.6" hidden="1" customHeight="1" outlineLevel="1" x14ac:dyDescent="0.2">
      <c r="B1298" s="456">
        <f>'Comm Prop Portfolio'!A1281</f>
        <v>1272</v>
      </c>
      <c r="C1298" s="822">
        <f>'Comm Prop Portfolio'!B1281*(1+$D$8)</f>
        <v>40800000</v>
      </c>
      <c r="D1298" s="823">
        <f>'Comm Prop Portfolio'!C1281*(1+$D$9)</f>
        <v>6360</v>
      </c>
      <c r="E1298" s="457"/>
      <c r="F1298" s="234">
        <f t="shared" si="304"/>
        <v>0.19607843137254902</v>
      </c>
      <c r="G1298" s="234">
        <f t="shared" si="305"/>
        <v>0.73529411764705888</v>
      </c>
      <c r="H1298" s="235">
        <f t="shared" si="306"/>
        <v>1247.0588235294117</v>
      </c>
      <c r="I1298" s="235">
        <f t="shared" si="307"/>
        <v>4676.4705882352946</v>
      </c>
      <c r="N1298" s="441"/>
      <c r="P1298" s="240">
        <f t="shared" si="308"/>
        <v>0</v>
      </c>
      <c r="Q1298" s="234">
        <f t="shared" si="309"/>
        <v>0.73529411764705888</v>
      </c>
      <c r="R1298" s="235">
        <f t="shared" si="310"/>
        <v>0</v>
      </c>
      <c r="S1298" s="235">
        <f t="shared" si="311"/>
        <v>4676.4705882352946</v>
      </c>
      <c r="X1298" s="441"/>
      <c r="Z1298" s="240">
        <f t="shared" si="312"/>
        <v>0</v>
      </c>
      <c r="AA1298" s="234">
        <f t="shared" si="313"/>
        <v>0.73529411764705888</v>
      </c>
      <c r="AB1298" s="235">
        <f t="shared" si="314"/>
        <v>0</v>
      </c>
      <c r="AC1298" s="235">
        <f t="shared" si="315"/>
        <v>4676.4705882352946</v>
      </c>
      <c r="AH1298" s="441"/>
      <c r="AJ1298" s="240">
        <f t="shared" si="316"/>
        <v>0</v>
      </c>
      <c r="AK1298" s="234">
        <f t="shared" si="317"/>
        <v>0.73529411764705888</v>
      </c>
      <c r="AL1298" s="235">
        <f t="shared" si="318"/>
        <v>0</v>
      </c>
      <c r="AM1298" s="235">
        <f t="shared" si="319"/>
        <v>4676.4705882352946</v>
      </c>
      <c r="AR1298" s="441"/>
    </row>
    <row r="1299" spans="2:44" ht="12.6" hidden="1" customHeight="1" outlineLevel="1" x14ac:dyDescent="0.2">
      <c r="B1299" s="456">
        <f>'Comm Prop Portfolio'!A1282</f>
        <v>1273</v>
      </c>
      <c r="C1299" s="822">
        <f>'Comm Prop Portfolio'!B1282*(1+$D$8)</f>
        <v>8615940</v>
      </c>
      <c r="D1299" s="823">
        <f>'Comm Prop Portfolio'!C1282*(1+$D$9)</f>
        <v>1790.7640000000001</v>
      </c>
      <c r="E1299" s="457"/>
      <c r="F1299" s="234">
        <f t="shared" si="304"/>
        <v>0.76787210681597129</v>
      </c>
      <c r="G1299" s="234">
        <f t="shared" si="305"/>
        <v>0</v>
      </c>
      <c r="H1299" s="235">
        <f t="shared" si="306"/>
        <v>1375.0777254901961</v>
      </c>
      <c r="I1299" s="235">
        <f t="shared" si="307"/>
        <v>0</v>
      </c>
      <c r="N1299" s="441"/>
      <c r="P1299" s="240">
        <f t="shared" si="308"/>
        <v>0</v>
      </c>
      <c r="Q1299" s="234">
        <f t="shared" si="309"/>
        <v>0</v>
      </c>
      <c r="R1299" s="235">
        <f t="shared" si="310"/>
        <v>0</v>
      </c>
      <c r="S1299" s="235">
        <f t="shared" si="311"/>
        <v>0</v>
      </c>
      <c r="X1299" s="441"/>
      <c r="Z1299" s="240">
        <f t="shared" si="312"/>
        <v>0</v>
      </c>
      <c r="AA1299" s="234">
        <f t="shared" si="313"/>
        <v>0</v>
      </c>
      <c r="AB1299" s="235">
        <f t="shared" si="314"/>
        <v>0</v>
      </c>
      <c r="AC1299" s="235">
        <f t="shared" si="315"/>
        <v>0</v>
      </c>
      <c r="AH1299" s="441"/>
      <c r="AJ1299" s="240">
        <f t="shared" si="316"/>
        <v>0</v>
      </c>
      <c r="AK1299" s="234">
        <f t="shared" si="317"/>
        <v>0</v>
      </c>
      <c r="AL1299" s="235">
        <f t="shared" si="318"/>
        <v>0</v>
      </c>
      <c r="AM1299" s="235">
        <f t="shared" si="319"/>
        <v>0</v>
      </c>
      <c r="AR1299" s="441"/>
    </row>
    <row r="1300" spans="2:44" ht="12.6" hidden="1" customHeight="1" outlineLevel="1" x14ac:dyDescent="0.2">
      <c r="B1300" s="456">
        <f>'Comm Prop Portfolio'!A1283</f>
        <v>1274</v>
      </c>
      <c r="C1300" s="822">
        <f>'Comm Prop Portfolio'!B1283*(1+$D$8)</f>
        <v>16753500</v>
      </c>
      <c r="D1300" s="823">
        <f>'Comm Prop Portfolio'!C1283*(1+$D$9)</f>
        <v>2089.2600000000002</v>
      </c>
      <c r="E1300" s="457"/>
      <c r="F1300" s="234">
        <f t="shared" si="304"/>
        <v>0.47751216163786669</v>
      </c>
      <c r="G1300" s="234">
        <f t="shared" si="305"/>
        <v>0.4031097979526666</v>
      </c>
      <c r="H1300" s="235">
        <f t="shared" si="306"/>
        <v>997.64705882352951</v>
      </c>
      <c r="I1300" s="235">
        <f t="shared" si="307"/>
        <v>842.20117647058828</v>
      </c>
      <c r="N1300" s="441"/>
      <c r="P1300" s="240">
        <f t="shared" si="308"/>
        <v>0</v>
      </c>
      <c r="Q1300" s="234">
        <f t="shared" si="309"/>
        <v>0.4031097979526666</v>
      </c>
      <c r="R1300" s="235">
        <f t="shared" si="310"/>
        <v>0</v>
      </c>
      <c r="S1300" s="235">
        <f t="shared" si="311"/>
        <v>842.20117647058828</v>
      </c>
      <c r="X1300" s="441"/>
      <c r="Z1300" s="240">
        <f t="shared" si="312"/>
        <v>0</v>
      </c>
      <c r="AA1300" s="234">
        <f t="shared" si="313"/>
        <v>0.4031097979526666</v>
      </c>
      <c r="AB1300" s="235">
        <f t="shared" si="314"/>
        <v>0</v>
      </c>
      <c r="AC1300" s="235">
        <f t="shared" si="315"/>
        <v>842.20117647058828</v>
      </c>
      <c r="AH1300" s="441"/>
      <c r="AJ1300" s="240">
        <f t="shared" si="316"/>
        <v>0</v>
      </c>
      <c r="AK1300" s="234">
        <f t="shared" si="317"/>
        <v>0.4031097979526666</v>
      </c>
      <c r="AL1300" s="235">
        <f t="shared" si="318"/>
        <v>0</v>
      </c>
      <c r="AM1300" s="235">
        <f t="shared" si="319"/>
        <v>842.20117647058828</v>
      </c>
      <c r="AR1300" s="441"/>
    </row>
    <row r="1301" spans="2:44" ht="12.6" hidden="1" customHeight="1" outlineLevel="1" x14ac:dyDescent="0.2">
      <c r="B1301" s="456">
        <f>'Comm Prop Portfolio'!A1284</f>
        <v>1275</v>
      </c>
      <c r="C1301" s="822">
        <f>'Comm Prop Portfolio'!B1284*(1+$D$8)</f>
        <v>18119280</v>
      </c>
      <c r="D1301" s="823">
        <f>'Comm Prop Portfolio'!C1284*(1+$D$9)</f>
        <v>4519.1615999999995</v>
      </c>
      <c r="E1301" s="457"/>
      <c r="F1301" s="234">
        <f t="shared" si="304"/>
        <v>0.44151864754007886</v>
      </c>
      <c r="G1301" s="234">
        <f t="shared" si="305"/>
        <v>0.44810169057490146</v>
      </c>
      <c r="H1301" s="235">
        <f t="shared" si="306"/>
        <v>1995.2941176470586</v>
      </c>
      <c r="I1301" s="235">
        <f t="shared" si="307"/>
        <v>2025.0439529411763</v>
      </c>
      <c r="N1301" s="441"/>
      <c r="P1301" s="240">
        <f t="shared" si="308"/>
        <v>0</v>
      </c>
      <c r="Q1301" s="234">
        <f t="shared" si="309"/>
        <v>0.44810169057490146</v>
      </c>
      <c r="R1301" s="235">
        <f t="shared" si="310"/>
        <v>0</v>
      </c>
      <c r="S1301" s="235">
        <f t="shared" si="311"/>
        <v>2025.0439529411763</v>
      </c>
      <c r="X1301" s="441"/>
      <c r="Z1301" s="240">
        <f t="shared" si="312"/>
        <v>0</v>
      </c>
      <c r="AA1301" s="234">
        <f t="shared" si="313"/>
        <v>0.44810169057490146</v>
      </c>
      <c r="AB1301" s="235">
        <f t="shared" si="314"/>
        <v>0</v>
      </c>
      <c r="AC1301" s="235">
        <f t="shared" si="315"/>
        <v>2025.0439529411763</v>
      </c>
      <c r="AH1301" s="441"/>
      <c r="AJ1301" s="240">
        <f t="shared" si="316"/>
        <v>0</v>
      </c>
      <c r="AK1301" s="234">
        <f t="shared" si="317"/>
        <v>0.44810169057490146</v>
      </c>
      <c r="AL1301" s="235">
        <f t="shared" si="318"/>
        <v>0</v>
      </c>
      <c r="AM1301" s="235">
        <f t="shared" si="319"/>
        <v>2025.0439529411763</v>
      </c>
      <c r="AR1301" s="441"/>
    </row>
    <row r="1302" spans="2:44" ht="12.6" hidden="1" customHeight="1" outlineLevel="1" x14ac:dyDescent="0.2">
      <c r="B1302" s="456">
        <f>'Comm Prop Portfolio'!A1285</f>
        <v>1276</v>
      </c>
      <c r="C1302" s="822">
        <f>'Comm Prop Portfolio'!B1285*(1+$D$8)</f>
        <v>39675960</v>
      </c>
      <c r="D1302" s="823">
        <f>'Comm Prop Portfolio'!C1285*(1+$D$9)</f>
        <v>9895.6512000000002</v>
      </c>
      <c r="E1302" s="457"/>
      <c r="F1302" s="234">
        <f t="shared" si="304"/>
        <v>0.20163343243616538</v>
      </c>
      <c r="G1302" s="234">
        <f t="shared" si="305"/>
        <v>0.7479582094547933</v>
      </c>
      <c r="H1302" s="235">
        <f t="shared" si="306"/>
        <v>1995.294117647059</v>
      </c>
      <c r="I1302" s="235">
        <f t="shared" si="307"/>
        <v>7401.5335529411768</v>
      </c>
      <c r="N1302" s="441"/>
      <c r="P1302" s="240">
        <f t="shared" si="308"/>
        <v>0</v>
      </c>
      <c r="Q1302" s="234">
        <f t="shared" si="309"/>
        <v>0.7479582094547933</v>
      </c>
      <c r="R1302" s="235">
        <f t="shared" si="310"/>
        <v>0</v>
      </c>
      <c r="S1302" s="235">
        <f t="shared" si="311"/>
        <v>7401.5335529411768</v>
      </c>
      <c r="X1302" s="441"/>
      <c r="Z1302" s="240">
        <f t="shared" si="312"/>
        <v>0</v>
      </c>
      <c r="AA1302" s="234">
        <f t="shared" si="313"/>
        <v>0.7479582094547933</v>
      </c>
      <c r="AB1302" s="235">
        <f t="shared" si="314"/>
        <v>0</v>
      </c>
      <c r="AC1302" s="235">
        <f t="shared" si="315"/>
        <v>7401.5335529411768</v>
      </c>
      <c r="AH1302" s="441"/>
      <c r="AJ1302" s="240">
        <f t="shared" si="316"/>
        <v>0</v>
      </c>
      <c r="AK1302" s="234">
        <f t="shared" si="317"/>
        <v>0.7479582094547933</v>
      </c>
      <c r="AL1302" s="235">
        <f t="shared" si="318"/>
        <v>0</v>
      </c>
      <c r="AM1302" s="235">
        <f t="shared" si="319"/>
        <v>7401.5335529411768</v>
      </c>
      <c r="AR1302" s="441"/>
    </row>
    <row r="1303" spans="2:44" ht="12.6" hidden="1" customHeight="1" outlineLevel="1" x14ac:dyDescent="0.2">
      <c r="B1303" s="456">
        <f>'Comm Prop Portfolio'!A1286</f>
        <v>1277</v>
      </c>
      <c r="C1303" s="822">
        <f>'Comm Prop Portfolio'!B1286*(1+$D$8)</f>
        <v>24139320</v>
      </c>
      <c r="D1303" s="823">
        <f>'Comm Prop Portfolio'!C1286*(1+$D$9)</f>
        <v>4766.3324000000002</v>
      </c>
      <c r="E1303" s="457"/>
      <c r="F1303" s="234">
        <f t="shared" si="304"/>
        <v>0.33140950117898932</v>
      </c>
      <c r="G1303" s="234">
        <f t="shared" si="305"/>
        <v>0.58573812352626342</v>
      </c>
      <c r="H1303" s="235">
        <f t="shared" si="306"/>
        <v>1579.607843137255</v>
      </c>
      <c r="I1303" s="235">
        <f t="shared" si="307"/>
        <v>2791.8225960784316</v>
      </c>
      <c r="N1303" s="441"/>
      <c r="P1303" s="240">
        <f t="shared" si="308"/>
        <v>0</v>
      </c>
      <c r="Q1303" s="234">
        <f t="shared" si="309"/>
        <v>0.58573812352626342</v>
      </c>
      <c r="R1303" s="235">
        <f t="shared" si="310"/>
        <v>0</v>
      </c>
      <c r="S1303" s="235">
        <f t="shared" si="311"/>
        <v>2791.8225960784316</v>
      </c>
      <c r="X1303" s="441"/>
      <c r="Z1303" s="240">
        <f t="shared" si="312"/>
        <v>0</v>
      </c>
      <c r="AA1303" s="234">
        <f t="shared" si="313"/>
        <v>0.58573812352626342</v>
      </c>
      <c r="AB1303" s="235">
        <f t="shared" si="314"/>
        <v>0</v>
      </c>
      <c r="AC1303" s="235">
        <f t="shared" si="315"/>
        <v>2791.8225960784316</v>
      </c>
      <c r="AH1303" s="441"/>
      <c r="AJ1303" s="240">
        <f t="shared" si="316"/>
        <v>0</v>
      </c>
      <c r="AK1303" s="234">
        <f t="shared" si="317"/>
        <v>0.58573812352626342</v>
      </c>
      <c r="AL1303" s="235">
        <f t="shared" si="318"/>
        <v>0</v>
      </c>
      <c r="AM1303" s="235">
        <f t="shared" si="319"/>
        <v>2791.8225960784316</v>
      </c>
      <c r="AR1303" s="441"/>
    </row>
    <row r="1304" spans="2:44" ht="12.6" hidden="1" customHeight="1" outlineLevel="1" x14ac:dyDescent="0.2">
      <c r="B1304" s="456">
        <f>'Comm Prop Portfolio'!A1287</f>
        <v>1278</v>
      </c>
      <c r="C1304" s="822">
        <f>'Comm Prop Portfolio'!B1287*(1+$D$8)</f>
        <v>40800000</v>
      </c>
      <c r="D1304" s="823">
        <f>'Comm Prop Portfolio'!C1287*(1+$D$9)</f>
        <v>5088</v>
      </c>
      <c r="E1304" s="457"/>
      <c r="F1304" s="234">
        <f t="shared" si="304"/>
        <v>0.19607843137254902</v>
      </c>
      <c r="G1304" s="234">
        <f t="shared" si="305"/>
        <v>0.73529411764705888</v>
      </c>
      <c r="H1304" s="235">
        <f t="shared" si="306"/>
        <v>997.64705882352939</v>
      </c>
      <c r="I1304" s="235">
        <f t="shared" si="307"/>
        <v>3741.1764705882356</v>
      </c>
      <c r="N1304" s="441"/>
      <c r="P1304" s="240">
        <f t="shared" si="308"/>
        <v>0</v>
      </c>
      <c r="Q1304" s="234">
        <f t="shared" si="309"/>
        <v>0.73529411764705888</v>
      </c>
      <c r="R1304" s="235">
        <f t="shared" si="310"/>
        <v>0</v>
      </c>
      <c r="S1304" s="235">
        <f t="shared" si="311"/>
        <v>3741.1764705882356</v>
      </c>
      <c r="X1304" s="441"/>
      <c r="Z1304" s="240">
        <f t="shared" si="312"/>
        <v>0</v>
      </c>
      <c r="AA1304" s="234">
        <f t="shared" si="313"/>
        <v>0.73529411764705888</v>
      </c>
      <c r="AB1304" s="235">
        <f t="shared" si="314"/>
        <v>0</v>
      </c>
      <c r="AC1304" s="235">
        <f t="shared" si="315"/>
        <v>3741.1764705882356</v>
      </c>
      <c r="AH1304" s="441"/>
      <c r="AJ1304" s="240">
        <f t="shared" si="316"/>
        <v>0</v>
      </c>
      <c r="AK1304" s="234">
        <f t="shared" si="317"/>
        <v>0.73529411764705888</v>
      </c>
      <c r="AL1304" s="235">
        <f t="shared" si="318"/>
        <v>0</v>
      </c>
      <c r="AM1304" s="235">
        <f t="shared" si="319"/>
        <v>3741.1764705882356</v>
      </c>
      <c r="AR1304" s="441"/>
    </row>
    <row r="1305" spans="2:44" ht="12.6" hidden="1" customHeight="1" outlineLevel="1" x14ac:dyDescent="0.2">
      <c r="B1305" s="456">
        <f>'Comm Prop Portfolio'!A1288</f>
        <v>1279</v>
      </c>
      <c r="C1305" s="822">
        <f>'Comm Prop Portfolio'!B1288*(1+$D$8)</f>
        <v>6402540</v>
      </c>
      <c r="D1305" s="823">
        <f>'Comm Prop Portfolio'!C1288*(1+$D$9)</f>
        <v>1131.1153999999999</v>
      </c>
      <c r="E1305" s="457"/>
      <c r="F1305" s="234">
        <f t="shared" si="304"/>
        <v>0.68762397423522537</v>
      </c>
      <c r="G1305" s="234">
        <f t="shared" si="305"/>
        <v>0</v>
      </c>
      <c r="H1305" s="235">
        <f t="shared" si="306"/>
        <v>777.78206666666654</v>
      </c>
      <c r="I1305" s="235">
        <f t="shared" si="307"/>
        <v>0</v>
      </c>
      <c r="N1305" s="441"/>
      <c r="P1305" s="240">
        <f t="shared" si="308"/>
        <v>0</v>
      </c>
      <c r="Q1305" s="234">
        <f t="shared" si="309"/>
        <v>0</v>
      </c>
      <c r="R1305" s="235">
        <f t="shared" si="310"/>
        <v>0</v>
      </c>
      <c r="S1305" s="235">
        <f t="shared" si="311"/>
        <v>0</v>
      </c>
      <c r="X1305" s="441"/>
      <c r="Z1305" s="240">
        <f t="shared" si="312"/>
        <v>0</v>
      </c>
      <c r="AA1305" s="234">
        <f t="shared" si="313"/>
        <v>0</v>
      </c>
      <c r="AB1305" s="235">
        <f t="shared" si="314"/>
        <v>0</v>
      </c>
      <c r="AC1305" s="235">
        <f t="shared" si="315"/>
        <v>0</v>
      </c>
      <c r="AH1305" s="441"/>
      <c r="AJ1305" s="240">
        <f t="shared" si="316"/>
        <v>0</v>
      </c>
      <c r="AK1305" s="234">
        <f t="shared" si="317"/>
        <v>0</v>
      </c>
      <c r="AL1305" s="235">
        <f t="shared" si="318"/>
        <v>0</v>
      </c>
      <c r="AM1305" s="235">
        <f t="shared" si="319"/>
        <v>0</v>
      </c>
      <c r="AR1305" s="441"/>
    </row>
    <row r="1306" spans="2:44" ht="12.6" hidden="1" customHeight="1" outlineLevel="1" x14ac:dyDescent="0.2">
      <c r="B1306" s="456">
        <f>'Comm Prop Portfolio'!A1289</f>
        <v>1280</v>
      </c>
      <c r="C1306" s="822">
        <f>'Comm Prop Portfolio'!B1289*(1+$D$8)</f>
        <v>894540</v>
      </c>
      <c r="D1306" s="823">
        <f>'Comm Prop Portfolio'!C1289*(1+$D$9)</f>
        <v>148.73920000000001</v>
      </c>
      <c r="E1306" s="457"/>
      <c r="F1306" s="234">
        <f t="shared" si="304"/>
        <v>0</v>
      </c>
      <c r="G1306" s="234">
        <f t="shared" si="305"/>
        <v>0</v>
      </c>
      <c r="H1306" s="235">
        <f t="shared" si="306"/>
        <v>0</v>
      </c>
      <c r="I1306" s="235">
        <f t="shared" si="307"/>
        <v>0</v>
      </c>
      <c r="N1306" s="441"/>
      <c r="P1306" s="240">
        <f t="shared" si="308"/>
        <v>0</v>
      </c>
      <c r="Q1306" s="234">
        <f t="shared" si="309"/>
        <v>0</v>
      </c>
      <c r="R1306" s="235">
        <f t="shared" si="310"/>
        <v>0</v>
      </c>
      <c r="S1306" s="235">
        <f t="shared" si="311"/>
        <v>0</v>
      </c>
      <c r="X1306" s="441"/>
      <c r="Z1306" s="240">
        <f t="shared" si="312"/>
        <v>0</v>
      </c>
      <c r="AA1306" s="234">
        <f t="shared" si="313"/>
        <v>0</v>
      </c>
      <c r="AB1306" s="235">
        <f t="shared" si="314"/>
        <v>0</v>
      </c>
      <c r="AC1306" s="235">
        <f t="shared" si="315"/>
        <v>0</v>
      </c>
      <c r="AH1306" s="441"/>
      <c r="AJ1306" s="240">
        <f t="shared" si="316"/>
        <v>0</v>
      </c>
      <c r="AK1306" s="234">
        <f t="shared" si="317"/>
        <v>0</v>
      </c>
      <c r="AL1306" s="235">
        <f t="shared" si="318"/>
        <v>0</v>
      </c>
      <c r="AM1306" s="235">
        <f t="shared" si="319"/>
        <v>0</v>
      </c>
      <c r="AR1306" s="441"/>
    </row>
    <row r="1307" spans="2:44" ht="12.6" hidden="1" customHeight="1" outlineLevel="1" x14ac:dyDescent="0.2">
      <c r="B1307" s="456">
        <f>'Comm Prop Portfolio'!A1290</f>
        <v>1281</v>
      </c>
      <c r="C1307" s="822">
        <f>'Comm Prop Portfolio'!B1290*(1+$D$8)</f>
        <v>11964600</v>
      </c>
      <c r="D1307" s="823">
        <f>'Comm Prop Portfolio'!C1290*(1+$D$9)</f>
        <v>2486.7600000000002</v>
      </c>
      <c r="E1307" s="457"/>
      <c r="F1307" s="234">
        <f t="shared" ref="F1307:F1370" si="320">MAX(0,MIN(H$12,C1307-G$12))/C1307</f>
        <v>0.66863915216555503</v>
      </c>
      <c r="G1307" s="234">
        <f t="shared" ref="G1307:G1370" si="321">MAX(0,MIN(H$13,C1307-G$13))/C1307</f>
        <v>0.16420105979305619</v>
      </c>
      <c r="H1307" s="235">
        <f t="shared" ref="H1307:H1370" si="322">+F1307*D1307</f>
        <v>1662.7450980392157</v>
      </c>
      <c r="I1307" s="235">
        <f t="shared" ref="I1307:I1370" si="323">+G1307*D1307</f>
        <v>408.32862745098043</v>
      </c>
      <c r="N1307" s="441"/>
      <c r="P1307" s="240">
        <f t="shared" si="308"/>
        <v>0</v>
      </c>
      <c r="Q1307" s="234">
        <f t="shared" si="309"/>
        <v>0.16420105979305619</v>
      </c>
      <c r="R1307" s="235">
        <f t="shared" si="310"/>
        <v>0</v>
      </c>
      <c r="S1307" s="235">
        <f t="shared" si="311"/>
        <v>408.32862745098043</v>
      </c>
      <c r="X1307" s="441"/>
      <c r="Z1307" s="240">
        <f t="shared" si="312"/>
        <v>0</v>
      </c>
      <c r="AA1307" s="234">
        <f t="shared" si="313"/>
        <v>0.16420105979305619</v>
      </c>
      <c r="AB1307" s="235">
        <f t="shared" si="314"/>
        <v>0</v>
      </c>
      <c r="AC1307" s="235">
        <f t="shared" si="315"/>
        <v>408.32862745098043</v>
      </c>
      <c r="AH1307" s="441"/>
      <c r="AJ1307" s="240">
        <f t="shared" si="316"/>
        <v>0</v>
      </c>
      <c r="AK1307" s="234">
        <f t="shared" si="317"/>
        <v>0.16420105979305619</v>
      </c>
      <c r="AL1307" s="235">
        <f t="shared" si="318"/>
        <v>0</v>
      </c>
      <c r="AM1307" s="235">
        <f t="shared" si="319"/>
        <v>408.32862745098043</v>
      </c>
      <c r="AR1307" s="441"/>
    </row>
    <row r="1308" spans="2:44" ht="12.6" hidden="1" customHeight="1" outlineLevel="1" x14ac:dyDescent="0.2">
      <c r="B1308" s="456">
        <f>'Comm Prop Portfolio'!A1291</f>
        <v>1282</v>
      </c>
      <c r="C1308" s="822">
        <f>'Comm Prop Portfolio'!B1291*(1+$D$8)</f>
        <v>7370520</v>
      </c>
      <c r="D1308" s="823">
        <f>'Comm Prop Portfolio'!C1291*(1+$D$9)</f>
        <v>1225.5296000000001</v>
      </c>
      <c r="E1308" s="457"/>
      <c r="F1308" s="234">
        <f t="shared" si="320"/>
        <v>0.72864872492035837</v>
      </c>
      <c r="G1308" s="234">
        <f t="shared" si="321"/>
        <v>0</v>
      </c>
      <c r="H1308" s="235">
        <f t="shared" si="322"/>
        <v>892.98058039215687</v>
      </c>
      <c r="I1308" s="235">
        <f t="shared" si="323"/>
        <v>0</v>
      </c>
      <c r="N1308" s="441"/>
      <c r="P1308" s="240">
        <f t="shared" ref="P1308:P1371" si="324">MAX(0,MIN(R$12,$C1308-Q$12))/$C1308</f>
        <v>0</v>
      </c>
      <c r="Q1308" s="234">
        <f t="shared" ref="Q1308:Q1371" si="325">MAX(0,MIN(R$13,$C1308-Q$13))/$C1308</f>
        <v>0</v>
      </c>
      <c r="R1308" s="235">
        <f t="shared" ref="R1308:R1371" si="326">+P1308*$D1308</f>
        <v>0</v>
      </c>
      <c r="S1308" s="235">
        <f t="shared" ref="S1308:S1371" si="327">+Q1308*$D1308</f>
        <v>0</v>
      </c>
      <c r="X1308" s="441"/>
      <c r="Z1308" s="240">
        <f t="shared" ref="Z1308:Z1371" si="328">MAX(0,MIN(AB$12,$C1308-AA$12))/$C1308</f>
        <v>0</v>
      </c>
      <c r="AA1308" s="234">
        <f t="shared" ref="AA1308:AA1371" si="329">MAX(0,MIN(AB$13,$C1308-AA$13))/$C1308</f>
        <v>0</v>
      </c>
      <c r="AB1308" s="235">
        <f t="shared" ref="AB1308:AB1371" si="330">+Z1308*$D1308</f>
        <v>0</v>
      </c>
      <c r="AC1308" s="235">
        <f t="shared" ref="AC1308:AC1371" si="331">+AA1308*$D1308</f>
        <v>0</v>
      </c>
      <c r="AH1308" s="441"/>
      <c r="AJ1308" s="240">
        <f t="shared" ref="AJ1308:AJ1371" si="332">MAX(0,MIN(AL$12,$C1308-AK$12))/$C1308</f>
        <v>0</v>
      </c>
      <c r="AK1308" s="234">
        <f t="shared" ref="AK1308:AK1371" si="333">MAX(0,MIN(AL$13,$C1308-AK$13))/$C1308</f>
        <v>0</v>
      </c>
      <c r="AL1308" s="235">
        <f t="shared" ref="AL1308:AL1371" si="334">+AJ1308*$D1308</f>
        <v>0</v>
      </c>
      <c r="AM1308" s="235">
        <f t="shared" ref="AM1308:AM1371" si="335">+AK1308*$D1308</f>
        <v>0</v>
      </c>
      <c r="AR1308" s="441"/>
    </row>
    <row r="1309" spans="2:44" ht="12.6" hidden="1" customHeight="1" outlineLevel="1" x14ac:dyDescent="0.2">
      <c r="B1309" s="456">
        <f>'Comm Prop Portfolio'!A1292</f>
        <v>1283</v>
      </c>
      <c r="C1309" s="822">
        <f>'Comm Prop Portfolio'!B1292*(1+$D$8)</f>
        <v>40800000</v>
      </c>
      <c r="D1309" s="823">
        <f>'Comm Prop Portfolio'!C1292*(1+$D$9)</f>
        <v>5088</v>
      </c>
      <c r="E1309" s="457"/>
      <c r="F1309" s="234">
        <f t="shared" si="320"/>
        <v>0.19607843137254902</v>
      </c>
      <c r="G1309" s="234">
        <f t="shared" si="321"/>
        <v>0.73529411764705888</v>
      </c>
      <c r="H1309" s="235">
        <f t="shared" si="322"/>
        <v>997.64705882352939</v>
      </c>
      <c r="I1309" s="235">
        <f t="shared" si="323"/>
        <v>3741.1764705882356</v>
      </c>
      <c r="N1309" s="441"/>
      <c r="P1309" s="240">
        <f t="shared" si="324"/>
        <v>0</v>
      </c>
      <c r="Q1309" s="234">
        <f t="shared" si="325"/>
        <v>0.73529411764705888</v>
      </c>
      <c r="R1309" s="235">
        <f t="shared" si="326"/>
        <v>0</v>
      </c>
      <c r="S1309" s="235">
        <f t="shared" si="327"/>
        <v>3741.1764705882356</v>
      </c>
      <c r="X1309" s="441"/>
      <c r="Z1309" s="240">
        <f t="shared" si="328"/>
        <v>0</v>
      </c>
      <c r="AA1309" s="234">
        <f t="shared" si="329"/>
        <v>0.73529411764705888</v>
      </c>
      <c r="AB1309" s="235">
        <f t="shared" si="330"/>
        <v>0</v>
      </c>
      <c r="AC1309" s="235">
        <f t="shared" si="331"/>
        <v>3741.1764705882356</v>
      </c>
      <c r="AH1309" s="441"/>
      <c r="AJ1309" s="240">
        <f t="shared" si="332"/>
        <v>0</v>
      </c>
      <c r="AK1309" s="234">
        <f t="shared" si="333"/>
        <v>0.73529411764705888</v>
      </c>
      <c r="AL1309" s="235">
        <f t="shared" si="334"/>
        <v>0</v>
      </c>
      <c r="AM1309" s="235">
        <f t="shared" si="335"/>
        <v>3741.1764705882356</v>
      </c>
      <c r="AR1309" s="441"/>
    </row>
    <row r="1310" spans="2:44" ht="12.6" hidden="1" customHeight="1" outlineLevel="1" x14ac:dyDescent="0.2">
      <c r="B1310" s="456">
        <f>'Comm Prop Portfolio'!A1293</f>
        <v>1284</v>
      </c>
      <c r="C1310" s="822">
        <f>'Comm Prop Portfolio'!B1293*(1+$D$8)</f>
        <v>15728400</v>
      </c>
      <c r="D1310" s="823">
        <f>'Comm Prop Portfolio'!C1293*(1+$D$9)</f>
        <v>4413.2039999999997</v>
      </c>
      <c r="E1310" s="457"/>
      <c r="F1310" s="234">
        <f t="shared" si="320"/>
        <v>0.50863406322321403</v>
      </c>
      <c r="G1310" s="234">
        <f t="shared" si="321"/>
        <v>0.36420742097098241</v>
      </c>
      <c r="H1310" s="235">
        <f t="shared" si="322"/>
        <v>2244.705882352941</v>
      </c>
      <c r="I1310" s="235">
        <f t="shared" si="323"/>
        <v>1607.3216470588234</v>
      </c>
      <c r="N1310" s="441"/>
      <c r="P1310" s="240">
        <f t="shared" si="324"/>
        <v>0</v>
      </c>
      <c r="Q1310" s="234">
        <f t="shared" si="325"/>
        <v>0.36420742097098241</v>
      </c>
      <c r="R1310" s="235">
        <f t="shared" si="326"/>
        <v>0</v>
      </c>
      <c r="S1310" s="235">
        <f t="shared" si="327"/>
        <v>1607.3216470588234</v>
      </c>
      <c r="X1310" s="441"/>
      <c r="Z1310" s="240">
        <f t="shared" si="328"/>
        <v>0</v>
      </c>
      <c r="AA1310" s="234">
        <f t="shared" si="329"/>
        <v>0.36420742097098241</v>
      </c>
      <c r="AB1310" s="235">
        <f t="shared" si="330"/>
        <v>0</v>
      </c>
      <c r="AC1310" s="235">
        <f t="shared" si="331"/>
        <v>1607.3216470588234</v>
      </c>
      <c r="AH1310" s="441"/>
      <c r="AJ1310" s="240">
        <f t="shared" si="332"/>
        <v>0</v>
      </c>
      <c r="AK1310" s="234">
        <f t="shared" si="333"/>
        <v>0.36420742097098241</v>
      </c>
      <c r="AL1310" s="235">
        <f t="shared" si="334"/>
        <v>0</v>
      </c>
      <c r="AM1310" s="235">
        <f t="shared" si="335"/>
        <v>1607.3216470588234</v>
      </c>
      <c r="AR1310" s="441"/>
    </row>
    <row r="1311" spans="2:44" ht="12.6" hidden="1" customHeight="1" outlineLevel="1" x14ac:dyDescent="0.2">
      <c r="B1311" s="456">
        <f>'Comm Prop Portfolio'!A1294</f>
        <v>1285</v>
      </c>
      <c r="C1311" s="822">
        <f>'Comm Prop Portfolio'!B1294*(1+$D$8)</f>
        <v>816000</v>
      </c>
      <c r="D1311" s="823">
        <f>'Comm Prop Portfolio'!C1294*(1+$D$9)</f>
        <v>228.96</v>
      </c>
      <c r="E1311" s="457"/>
      <c r="F1311" s="234">
        <f t="shared" si="320"/>
        <v>0</v>
      </c>
      <c r="G1311" s="234">
        <f t="shared" si="321"/>
        <v>0</v>
      </c>
      <c r="H1311" s="235">
        <f t="shared" si="322"/>
        <v>0</v>
      </c>
      <c r="I1311" s="235">
        <f t="shared" si="323"/>
        <v>0</v>
      </c>
      <c r="N1311" s="441"/>
      <c r="P1311" s="240">
        <f t="shared" si="324"/>
        <v>0</v>
      </c>
      <c r="Q1311" s="234">
        <f t="shared" si="325"/>
        <v>0</v>
      </c>
      <c r="R1311" s="235">
        <f t="shared" si="326"/>
        <v>0</v>
      </c>
      <c r="S1311" s="235">
        <f t="shared" si="327"/>
        <v>0</v>
      </c>
      <c r="X1311" s="441"/>
      <c r="Z1311" s="240">
        <f t="shared" si="328"/>
        <v>0</v>
      </c>
      <c r="AA1311" s="234">
        <f t="shared" si="329"/>
        <v>0</v>
      </c>
      <c r="AB1311" s="235">
        <f t="shared" si="330"/>
        <v>0</v>
      </c>
      <c r="AC1311" s="235">
        <f t="shared" si="331"/>
        <v>0</v>
      </c>
      <c r="AH1311" s="441"/>
      <c r="AJ1311" s="240">
        <f t="shared" si="332"/>
        <v>0</v>
      </c>
      <c r="AK1311" s="234">
        <f t="shared" si="333"/>
        <v>0</v>
      </c>
      <c r="AL1311" s="235">
        <f t="shared" si="334"/>
        <v>0</v>
      </c>
      <c r="AM1311" s="235">
        <f t="shared" si="335"/>
        <v>0</v>
      </c>
      <c r="AR1311" s="441"/>
    </row>
    <row r="1312" spans="2:44" ht="12.6" hidden="1" customHeight="1" outlineLevel="1" x14ac:dyDescent="0.2">
      <c r="B1312" s="456">
        <f>'Comm Prop Portfolio'!A1295</f>
        <v>1286</v>
      </c>
      <c r="C1312" s="822">
        <f>'Comm Prop Portfolio'!B1295*(1+$D$8)</f>
        <v>8816880</v>
      </c>
      <c r="D1312" s="823">
        <f>'Comm Prop Portfolio'!C1295*(1+$D$9)</f>
        <v>1191.1432</v>
      </c>
      <c r="E1312" s="457"/>
      <c r="F1312" s="234">
        <f t="shared" si="320"/>
        <v>0.77316238850931396</v>
      </c>
      <c r="G1312" s="234">
        <f t="shared" si="321"/>
        <v>0</v>
      </c>
      <c r="H1312" s="235">
        <f t="shared" si="322"/>
        <v>920.94712156862749</v>
      </c>
      <c r="I1312" s="235">
        <f t="shared" si="323"/>
        <v>0</v>
      </c>
      <c r="N1312" s="441"/>
      <c r="P1312" s="240">
        <f t="shared" si="324"/>
        <v>0</v>
      </c>
      <c r="Q1312" s="234">
        <f t="shared" si="325"/>
        <v>0</v>
      </c>
      <c r="R1312" s="235">
        <f t="shared" si="326"/>
        <v>0</v>
      </c>
      <c r="S1312" s="235">
        <f t="shared" si="327"/>
        <v>0</v>
      </c>
      <c r="X1312" s="441"/>
      <c r="Z1312" s="240">
        <f t="shared" si="328"/>
        <v>0</v>
      </c>
      <c r="AA1312" s="234">
        <f t="shared" si="329"/>
        <v>0</v>
      </c>
      <c r="AB1312" s="235">
        <f t="shared" si="330"/>
        <v>0</v>
      </c>
      <c r="AC1312" s="235">
        <f t="shared" si="331"/>
        <v>0</v>
      </c>
      <c r="AH1312" s="441"/>
      <c r="AJ1312" s="240">
        <f t="shared" si="332"/>
        <v>0</v>
      </c>
      <c r="AK1312" s="234">
        <f t="shared" si="333"/>
        <v>0</v>
      </c>
      <c r="AL1312" s="235">
        <f t="shared" si="334"/>
        <v>0</v>
      </c>
      <c r="AM1312" s="235">
        <f t="shared" si="335"/>
        <v>0</v>
      </c>
      <c r="AR1312" s="441"/>
    </row>
    <row r="1313" spans="2:44" ht="12.6" hidden="1" customHeight="1" outlineLevel="1" x14ac:dyDescent="0.2">
      <c r="B1313" s="456">
        <f>'Comm Prop Portfolio'!A1296</f>
        <v>1287</v>
      </c>
      <c r="C1313" s="822">
        <f>'Comm Prop Portfolio'!B1296*(1+$D$8)</f>
        <v>6939060</v>
      </c>
      <c r="D1313" s="823">
        <f>'Comm Prop Portfolio'!C1296*(1+$D$9)</f>
        <v>1370.1242</v>
      </c>
      <c r="E1313" s="457"/>
      <c r="F1313" s="234">
        <f t="shared" si="320"/>
        <v>0.71177652304490813</v>
      </c>
      <c r="G1313" s="234">
        <f t="shared" si="321"/>
        <v>0</v>
      </c>
      <c r="H1313" s="235">
        <f t="shared" si="322"/>
        <v>975.22223921568627</v>
      </c>
      <c r="I1313" s="235">
        <f t="shared" si="323"/>
        <v>0</v>
      </c>
      <c r="N1313" s="441"/>
      <c r="P1313" s="240">
        <f t="shared" si="324"/>
        <v>0</v>
      </c>
      <c r="Q1313" s="234">
        <f t="shared" si="325"/>
        <v>0</v>
      </c>
      <c r="R1313" s="235">
        <f t="shared" si="326"/>
        <v>0</v>
      </c>
      <c r="S1313" s="235">
        <f t="shared" si="327"/>
        <v>0</v>
      </c>
      <c r="X1313" s="441"/>
      <c r="Z1313" s="240">
        <f t="shared" si="328"/>
        <v>0</v>
      </c>
      <c r="AA1313" s="234">
        <f t="shared" si="329"/>
        <v>0</v>
      </c>
      <c r="AB1313" s="235">
        <f t="shared" si="330"/>
        <v>0</v>
      </c>
      <c r="AC1313" s="235">
        <f t="shared" si="331"/>
        <v>0</v>
      </c>
      <c r="AH1313" s="441"/>
      <c r="AJ1313" s="240">
        <f t="shared" si="332"/>
        <v>0</v>
      </c>
      <c r="AK1313" s="234">
        <f t="shared" si="333"/>
        <v>0</v>
      </c>
      <c r="AL1313" s="235">
        <f t="shared" si="334"/>
        <v>0</v>
      </c>
      <c r="AM1313" s="235">
        <f t="shared" si="335"/>
        <v>0</v>
      </c>
      <c r="AR1313" s="441"/>
    </row>
    <row r="1314" spans="2:44" ht="12.6" hidden="1" customHeight="1" outlineLevel="1" x14ac:dyDescent="0.2">
      <c r="B1314" s="456">
        <f>'Comm Prop Portfolio'!A1297</f>
        <v>1288</v>
      </c>
      <c r="C1314" s="822">
        <f>'Comm Prop Portfolio'!B1297*(1+$D$8)</f>
        <v>16480140</v>
      </c>
      <c r="D1314" s="823">
        <f>'Comm Prop Portfolio'!C1297*(1+$D$9)</f>
        <v>3767.8124000000003</v>
      </c>
      <c r="E1314" s="457"/>
      <c r="F1314" s="234">
        <f t="shared" si="320"/>
        <v>0.48543276938181351</v>
      </c>
      <c r="G1314" s="234">
        <f t="shared" si="321"/>
        <v>0.39320903827273312</v>
      </c>
      <c r="H1314" s="235">
        <f t="shared" si="322"/>
        <v>1829.0196078431375</v>
      </c>
      <c r="I1314" s="235">
        <f t="shared" si="323"/>
        <v>1481.5378901960785</v>
      </c>
      <c r="N1314" s="441"/>
      <c r="P1314" s="240">
        <f t="shared" si="324"/>
        <v>0</v>
      </c>
      <c r="Q1314" s="234">
        <f t="shared" si="325"/>
        <v>0.39320903827273312</v>
      </c>
      <c r="R1314" s="235">
        <f t="shared" si="326"/>
        <v>0</v>
      </c>
      <c r="S1314" s="235">
        <f t="shared" si="327"/>
        <v>1481.5378901960785</v>
      </c>
      <c r="X1314" s="441"/>
      <c r="Z1314" s="240">
        <f t="shared" si="328"/>
        <v>0</v>
      </c>
      <c r="AA1314" s="234">
        <f t="shared" si="329"/>
        <v>0.39320903827273312</v>
      </c>
      <c r="AB1314" s="235">
        <f t="shared" si="330"/>
        <v>0</v>
      </c>
      <c r="AC1314" s="235">
        <f t="shared" si="331"/>
        <v>1481.5378901960785</v>
      </c>
      <c r="AH1314" s="441"/>
      <c r="AJ1314" s="240">
        <f t="shared" si="332"/>
        <v>0</v>
      </c>
      <c r="AK1314" s="234">
        <f t="shared" si="333"/>
        <v>0.39320903827273312</v>
      </c>
      <c r="AL1314" s="235">
        <f t="shared" si="334"/>
        <v>0</v>
      </c>
      <c r="AM1314" s="235">
        <f t="shared" si="335"/>
        <v>1481.5378901960785</v>
      </c>
      <c r="AR1314" s="441"/>
    </row>
    <row r="1315" spans="2:44" ht="12.6" hidden="1" customHeight="1" outlineLevel="1" x14ac:dyDescent="0.2">
      <c r="B1315" s="456">
        <f>'Comm Prop Portfolio'!A1298</f>
        <v>1289</v>
      </c>
      <c r="C1315" s="822">
        <f>'Comm Prop Portfolio'!B1298*(1+$D$8)</f>
        <v>40795920</v>
      </c>
      <c r="D1315" s="823">
        <f>'Comm Prop Portfolio'!C1298*(1+$D$9)</f>
        <v>7207.2791999999999</v>
      </c>
      <c r="E1315" s="457"/>
      <c r="F1315" s="234">
        <f t="shared" si="320"/>
        <v>0.19609804117666668</v>
      </c>
      <c r="G1315" s="234">
        <f t="shared" si="321"/>
        <v>0.73536765441250007</v>
      </c>
      <c r="H1315" s="235">
        <f t="shared" si="322"/>
        <v>1413.3333333333333</v>
      </c>
      <c r="I1315" s="235">
        <f t="shared" si="323"/>
        <v>5300</v>
      </c>
      <c r="N1315" s="441"/>
      <c r="P1315" s="240">
        <f t="shared" si="324"/>
        <v>0</v>
      </c>
      <c r="Q1315" s="234">
        <f t="shared" si="325"/>
        <v>0.73536765441250007</v>
      </c>
      <c r="R1315" s="235">
        <f t="shared" si="326"/>
        <v>0</v>
      </c>
      <c r="S1315" s="235">
        <f t="shared" si="327"/>
        <v>5300</v>
      </c>
      <c r="X1315" s="441"/>
      <c r="Z1315" s="240">
        <f t="shared" si="328"/>
        <v>0</v>
      </c>
      <c r="AA1315" s="234">
        <f t="shared" si="329"/>
        <v>0.73536765441250007</v>
      </c>
      <c r="AB1315" s="235">
        <f t="shared" si="330"/>
        <v>0</v>
      </c>
      <c r="AC1315" s="235">
        <f t="shared" si="331"/>
        <v>5300</v>
      </c>
      <c r="AH1315" s="441"/>
      <c r="AJ1315" s="240">
        <f t="shared" si="332"/>
        <v>0</v>
      </c>
      <c r="AK1315" s="234">
        <f t="shared" si="333"/>
        <v>0.73536765441250007</v>
      </c>
      <c r="AL1315" s="235">
        <f t="shared" si="334"/>
        <v>0</v>
      </c>
      <c r="AM1315" s="235">
        <f t="shared" si="335"/>
        <v>5300</v>
      </c>
      <c r="AR1315" s="441"/>
    </row>
    <row r="1316" spans="2:44" ht="12.6" hidden="1" customHeight="1" outlineLevel="1" x14ac:dyDescent="0.2">
      <c r="B1316" s="456">
        <f>'Comm Prop Portfolio'!A1299</f>
        <v>1290</v>
      </c>
      <c r="C1316" s="822">
        <f>'Comm Prop Portfolio'!B1299*(1+$D$8)</f>
        <v>965940</v>
      </c>
      <c r="D1316" s="823">
        <f>'Comm Prop Portfolio'!C1299*(1+$D$9)</f>
        <v>220.84040000000002</v>
      </c>
      <c r="E1316" s="457"/>
      <c r="F1316" s="234">
        <f t="shared" si="320"/>
        <v>0</v>
      </c>
      <c r="G1316" s="234">
        <f t="shared" si="321"/>
        <v>0</v>
      </c>
      <c r="H1316" s="235">
        <f t="shared" si="322"/>
        <v>0</v>
      </c>
      <c r="I1316" s="235">
        <f t="shared" si="323"/>
        <v>0</v>
      </c>
      <c r="N1316" s="441"/>
      <c r="P1316" s="240">
        <f t="shared" si="324"/>
        <v>0</v>
      </c>
      <c r="Q1316" s="234">
        <f t="shared" si="325"/>
        <v>0</v>
      </c>
      <c r="R1316" s="235">
        <f t="shared" si="326"/>
        <v>0</v>
      </c>
      <c r="S1316" s="235">
        <f t="shared" si="327"/>
        <v>0</v>
      </c>
      <c r="X1316" s="441"/>
      <c r="Z1316" s="240">
        <f t="shared" si="328"/>
        <v>0</v>
      </c>
      <c r="AA1316" s="234">
        <f t="shared" si="329"/>
        <v>0</v>
      </c>
      <c r="AB1316" s="235">
        <f t="shared" si="330"/>
        <v>0</v>
      </c>
      <c r="AC1316" s="235">
        <f t="shared" si="331"/>
        <v>0</v>
      </c>
      <c r="AH1316" s="441"/>
      <c r="AJ1316" s="240">
        <f t="shared" si="332"/>
        <v>0</v>
      </c>
      <c r="AK1316" s="234">
        <f t="shared" si="333"/>
        <v>0</v>
      </c>
      <c r="AL1316" s="235">
        <f t="shared" si="334"/>
        <v>0</v>
      </c>
      <c r="AM1316" s="235">
        <f t="shared" si="335"/>
        <v>0</v>
      </c>
      <c r="AR1316" s="441"/>
    </row>
    <row r="1317" spans="2:44" ht="12.6" hidden="1" customHeight="1" outlineLevel="1" x14ac:dyDescent="0.2">
      <c r="B1317" s="456">
        <f>'Comm Prop Portfolio'!A1300</f>
        <v>1291</v>
      </c>
      <c r="C1317" s="822">
        <f>'Comm Prop Portfolio'!B1300*(1+$D$8)</f>
        <v>2471460</v>
      </c>
      <c r="D1317" s="823">
        <f>'Comm Prop Portfolio'!C1300*(1+$D$9)</f>
        <v>359.57320000000004</v>
      </c>
      <c r="E1317" s="457"/>
      <c r="F1317" s="234">
        <f t="shared" si="320"/>
        <v>0.19076173597792398</v>
      </c>
      <c r="G1317" s="234">
        <f t="shared" si="321"/>
        <v>0</v>
      </c>
      <c r="H1317" s="235">
        <f t="shared" si="322"/>
        <v>68.592807843137265</v>
      </c>
      <c r="I1317" s="235">
        <f t="shared" si="323"/>
        <v>0</v>
      </c>
      <c r="N1317" s="441"/>
      <c r="P1317" s="240">
        <f t="shared" si="324"/>
        <v>0</v>
      </c>
      <c r="Q1317" s="234">
        <f t="shared" si="325"/>
        <v>0</v>
      </c>
      <c r="R1317" s="235">
        <f t="shared" si="326"/>
        <v>0</v>
      </c>
      <c r="S1317" s="235">
        <f t="shared" si="327"/>
        <v>0</v>
      </c>
      <c r="X1317" s="441"/>
      <c r="Z1317" s="240">
        <f t="shared" si="328"/>
        <v>0</v>
      </c>
      <c r="AA1317" s="234">
        <f t="shared" si="329"/>
        <v>0</v>
      </c>
      <c r="AB1317" s="235">
        <f t="shared" si="330"/>
        <v>0</v>
      </c>
      <c r="AC1317" s="235">
        <f t="shared" si="331"/>
        <v>0</v>
      </c>
      <c r="AH1317" s="441"/>
      <c r="AJ1317" s="240">
        <f t="shared" si="332"/>
        <v>0</v>
      </c>
      <c r="AK1317" s="234">
        <f t="shared" si="333"/>
        <v>0</v>
      </c>
      <c r="AL1317" s="235">
        <f t="shared" si="334"/>
        <v>0</v>
      </c>
      <c r="AM1317" s="235">
        <f t="shared" si="335"/>
        <v>0</v>
      </c>
      <c r="AR1317" s="441"/>
    </row>
    <row r="1318" spans="2:44" ht="12.6" hidden="1" customHeight="1" outlineLevel="1" x14ac:dyDescent="0.2">
      <c r="B1318" s="456">
        <f>'Comm Prop Portfolio'!A1301</f>
        <v>1292</v>
      </c>
      <c r="C1318" s="822">
        <f>'Comm Prop Portfolio'!B1301*(1+$D$8)</f>
        <v>816000</v>
      </c>
      <c r="D1318" s="823">
        <f>'Comm Prop Portfolio'!C1301*(1+$D$9)</f>
        <v>152.64000000000001</v>
      </c>
      <c r="E1318" s="457"/>
      <c r="F1318" s="234">
        <f t="shared" si="320"/>
        <v>0</v>
      </c>
      <c r="G1318" s="234">
        <f t="shared" si="321"/>
        <v>0</v>
      </c>
      <c r="H1318" s="235">
        <f t="shared" si="322"/>
        <v>0</v>
      </c>
      <c r="I1318" s="235">
        <f t="shared" si="323"/>
        <v>0</v>
      </c>
      <c r="N1318" s="441"/>
      <c r="P1318" s="240">
        <f t="shared" si="324"/>
        <v>0</v>
      </c>
      <c r="Q1318" s="234">
        <f t="shared" si="325"/>
        <v>0</v>
      </c>
      <c r="R1318" s="235">
        <f t="shared" si="326"/>
        <v>0</v>
      </c>
      <c r="S1318" s="235">
        <f t="shared" si="327"/>
        <v>0</v>
      </c>
      <c r="X1318" s="441"/>
      <c r="Z1318" s="240">
        <f t="shared" si="328"/>
        <v>0</v>
      </c>
      <c r="AA1318" s="234">
        <f t="shared" si="329"/>
        <v>0</v>
      </c>
      <c r="AB1318" s="235">
        <f t="shared" si="330"/>
        <v>0</v>
      </c>
      <c r="AC1318" s="235">
        <f t="shared" si="331"/>
        <v>0</v>
      </c>
      <c r="AH1318" s="441"/>
      <c r="AJ1318" s="240">
        <f t="shared" si="332"/>
        <v>0</v>
      </c>
      <c r="AK1318" s="234">
        <f t="shared" si="333"/>
        <v>0</v>
      </c>
      <c r="AL1318" s="235">
        <f t="shared" si="334"/>
        <v>0</v>
      </c>
      <c r="AM1318" s="235">
        <f t="shared" si="335"/>
        <v>0</v>
      </c>
      <c r="AR1318" s="441"/>
    </row>
    <row r="1319" spans="2:44" ht="12.6" hidden="1" customHeight="1" outlineLevel="1" x14ac:dyDescent="0.2">
      <c r="B1319" s="456">
        <f>'Comm Prop Portfolio'!A1302</f>
        <v>1293</v>
      </c>
      <c r="C1319" s="822">
        <f>'Comm Prop Portfolio'!B1302*(1+$D$8)</f>
        <v>37420740</v>
      </c>
      <c r="D1319" s="823">
        <f>'Comm Prop Portfolio'!C1302*(1+$D$9)</f>
        <v>5444.3508000000002</v>
      </c>
      <c r="E1319" s="457"/>
      <c r="F1319" s="234">
        <f t="shared" si="320"/>
        <v>0.21378518971030502</v>
      </c>
      <c r="G1319" s="234">
        <f t="shared" si="321"/>
        <v>0.73276851286211875</v>
      </c>
      <c r="H1319" s="235">
        <f t="shared" si="322"/>
        <v>1163.9215686274511</v>
      </c>
      <c r="I1319" s="235">
        <f t="shared" si="323"/>
        <v>3989.4488392156868</v>
      </c>
      <c r="N1319" s="441"/>
      <c r="P1319" s="240">
        <f t="shared" si="324"/>
        <v>0</v>
      </c>
      <c r="Q1319" s="234">
        <f t="shared" si="325"/>
        <v>0.73276851286211875</v>
      </c>
      <c r="R1319" s="235">
        <f t="shared" si="326"/>
        <v>0</v>
      </c>
      <c r="S1319" s="235">
        <f t="shared" si="327"/>
        <v>3989.4488392156868</v>
      </c>
      <c r="X1319" s="441"/>
      <c r="Z1319" s="240">
        <f t="shared" si="328"/>
        <v>0</v>
      </c>
      <c r="AA1319" s="234">
        <f t="shared" si="329"/>
        <v>0.73276851286211875</v>
      </c>
      <c r="AB1319" s="235">
        <f t="shared" si="330"/>
        <v>0</v>
      </c>
      <c r="AC1319" s="235">
        <f t="shared" si="331"/>
        <v>3989.4488392156868</v>
      </c>
      <c r="AH1319" s="441"/>
      <c r="AJ1319" s="240">
        <f t="shared" si="332"/>
        <v>0</v>
      </c>
      <c r="AK1319" s="234">
        <f t="shared" si="333"/>
        <v>0.73276851286211875</v>
      </c>
      <c r="AL1319" s="235">
        <f t="shared" si="334"/>
        <v>0</v>
      </c>
      <c r="AM1319" s="235">
        <f t="shared" si="335"/>
        <v>3989.4488392156868</v>
      </c>
      <c r="AR1319" s="441"/>
    </row>
    <row r="1320" spans="2:44" ht="12.6" hidden="1" customHeight="1" outlineLevel="1" x14ac:dyDescent="0.2">
      <c r="B1320" s="456">
        <f>'Comm Prop Portfolio'!A1303</f>
        <v>1294</v>
      </c>
      <c r="C1320" s="822">
        <f>'Comm Prop Portfolio'!B1303*(1+$D$8)</f>
        <v>2087940</v>
      </c>
      <c r="D1320" s="823">
        <f>'Comm Prop Portfolio'!C1303*(1+$D$9)</f>
        <v>629.24779999999998</v>
      </c>
      <c r="E1320" s="457"/>
      <c r="F1320" s="234">
        <f t="shared" si="320"/>
        <v>4.211806852687338E-2</v>
      </c>
      <c r="G1320" s="234">
        <f t="shared" si="321"/>
        <v>0</v>
      </c>
      <c r="H1320" s="235">
        <f t="shared" si="322"/>
        <v>26.502701960784314</v>
      </c>
      <c r="I1320" s="235">
        <f t="shared" si="323"/>
        <v>0</v>
      </c>
      <c r="N1320" s="441"/>
      <c r="P1320" s="240">
        <f t="shared" si="324"/>
        <v>0</v>
      </c>
      <c r="Q1320" s="234">
        <f t="shared" si="325"/>
        <v>0</v>
      </c>
      <c r="R1320" s="235">
        <f t="shared" si="326"/>
        <v>0</v>
      </c>
      <c r="S1320" s="235">
        <f t="shared" si="327"/>
        <v>0</v>
      </c>
      <c r="X1320" s="441"/>
      <c r="Z1320" s="240">
        <f t="shared" si="328"/>
        <v>0</v>
      </c>
      <c r="AA1320" s="234">
        <f t="shared" si="329"/>
        <v>0</v>
      </c>
      <c r="AB1320" s="235">
        <f t="shared" si="330"/>
        <v>0</v>
      </c>
      <c r="AC1320" s="235">
        <f t="shared" si="331"/>
        <v>0</v>
      </c>
      <c r="AH1320" s="441"/>
      <c r="AJ1320" s="240">
        <f t="shared" si="332"/>
        <v>0</v>
      </c>
      <c r="AK1320" s="234">
        <f t="shared" si="333"/>
        <v>0</v>
      </c>
      <c r="AL1320" s="235">
        <f t="shared" si="334"/>
        <v>0</v>
      </c>
      <c r="AM1320" s="235">
        <f t="shared" si="335"/>
        <v>0</v>
      </c>
      <c r="AR1320" s="441"/>
    </row>
    <row r="1321" spans="2:44" ht="12.6" hidden="1" customHeight="1" outlineLevel="1" x14ac:dyDescent="0.2">
      <c r="B1321" s="456">
        <f>'Comm Prop Portfolio'!A1304</f>
        <v>1295</v>
      </c>
      <c r="C1321" s="822">
        <f>'Comm Prop Portfolio'!B1304*(1+$D$8)</f>
        <v>3248700</v>
      </c>
      <c r="D1321" s="823">
        <f>'Comm Prop Portfolio'!C1304*(1+$D$9)</f>
        <v>776.50300000000004</v>
      </c>
      <c r="E1321" s="457"/>
      <c r="F1321" s="234">
        <f t="shared" si="320"/>
        <v>0.38436913226829195</v>
      </c>
      <c r="G1321" s="234">
        <f t="shared" si="321"/>
        <v>0</v>
      </c>
      <c r="H1321" s="235">
        <f t="shared" si="322"/>
        <v>298.46378431372551</v>
      </c>
      <c r="I1321" s="235">
        <f t="shared" si="323"/>
        <v>0</v>
      </c>
      <c r="N1321" s="441"/>
      <c r="P1321" s="240">
        <f t="shared" si="324"/>
        <v>0</v>
      </c>
      <c r="Q1321" s="234">
        <f t="shared" si="325"/>
        <v>0</v>
      </c>
      <c r="R1321" s="235">
        <f t="shared" si="326"/>
        <v>0</v>
      </c>
      <c r="S1321" s="235">
        <f t="shared" si="327"/>
        <v>0</v>
      </c>
      <c r="X1321" s="441"/>
      <c r="Z1321" s="240">
        <f t="shared" si="328"/>
        <v>0</v>
      </c>
      <c r="AA1321" s="234">
        <f t="shared" si="329"/>
        <v>0</v>
      </c>
      <c r="AB1321" s="235">
        <f t="shared" si="330"/>
        <v>0</v>
      </c>
      <c r="AC1321" s="235">
        <f t="shared" si="331"/>
        <v>0</v>
      </c>
      <c r="AH1321" s="441"/>
      <c r="AJ1321" s="240">
        <f t="shared" si="332"/>
        <v>0</v>
      </c>
      <c r="AK1321" s="234">
        <f t="shared" si="333"/>
        <v>0</v>
      </c>
      <c r="AL1321" s="235">
        <f t="shared" si="334"/>
        <v>0</v>
      </c>
      <c r="AM1321" s="235">
        <f t="shared" si="335"/>
        <v>0</v>
      </c>
      <c r="AR1321" s="441"/>
    </row>
    <row r="1322" spans="2:44" ht="12.6" hidden="1" customHeight="1" outlineLevel="1" x14ac:dyDescent="0.2">
      <c r="B1322" s="456">
        <f>'Comm Prop Portfolio'!A1305</f>
        <v>1296</v>
      </c>
      <c r="C1322" s="822">
        <f>'Comm Prop Portfolio'!B1305*(1+$D$8)</f>
        <v>40800000</v>
      </c>
      <c r="D1322" s="823">
        <f>'Comm Prop Portfolio'!C1305*(1+$D$9)</f>
        <v>9752</v>
      </c>
      <c r="E1322" s="457"/>
      <c r="F1322" s="234">
        <f t="shared" si="320"/>
        <v>0.19607843137254902</v>
      </c>
      <c r="G1322" s="234">
        <f t="shared" si="321"/>
        <v>0.73529411764705888</v>
      </c>
      <c r="H1322" s="235">
        <f t="shared" si="322"/>
        <v>1912.1568627450981</v>
      </c>
      <c r="I1322" s="235">
        <f t="shared" si="323"/>
        <v>7170.588235294118</v>
      </c>
      <c r="N1322" s="441"/>
      <c r="P1322" s="240">
        <f t="shared" si="324"/>
        <v>0</v>
      </c>
      <c r="Q1322" s="234">
        <f t="shared" si="325"/>
        <v>0.73529411764705888</v>
      </c>
      <c r="R1322" s="235">
        <f t="shared" si="326"/>
        <v>0</v>
      </c>
      <c r="S1322" s="235">
        <f t="shared" si="327"/>
        <v>7170.588235294118</v>
      </c>
      <c r="X1322" s="441"/>
      <c r="Z1322" s="240">
        <f t="shared" si="328"/>
        <v>0</v>
      </c>
      <c r="AA1322" s="234">
        <f t="shared" si="329"/>
        <v>0.73529411764705888</v>
      </c>
      <c r="AB1322" s="235">
        <f t="shared" si="330"/>
        <v>0</v>
      </c>
      <c r="AC1322" s="235">
        <f t="shared" si="331"/>
        <v>7170.588235294118</v>
      </c>
      <c r="AH1322" s="441"/>
      <c r="AJ1322" s="240">
        <f t="shared" si="332"/>
        <v>0</v>
      </c>
      <c r="AK1322" s="234">
        <f t="shared" si="333"/>
        <v>0.73529411764705888</v>
      </c>
      <c r="AL1322" s="235">
        <f t="shared" si="334"/>
        <v>0</v>
      </c>
      <c r="AM1322" s="235">
        <f t="shared" si="335"/>
        <v>7170.588235294118</v>
      </c>
      <c r="AR1322" s="441"/>
    </row>
    <row r="1323" spans="2:44" ht="12.6" hidden="1" customHeight="1" outlineLevel="1" x14ac:dyDescent="0.2">
      <c r="B1323" s="456">
        <f>'Comm Prop Portfolio'!A1306</f>
        <v>1297</v>
      </c>
      <c r="C1323" s="822">
        <f>'Comm Prop Portfolio'!B1306*(1+$D$8)</f>
        <v>3014100</v>
      </c>
      <c r="D1323" s="823">
        <f>'Comm Prop Portfolio'!C1306*(1+$D$9)</f>
        <v>877.04399999999998</v>
      </c>
      <c r="E1323" s="457"/>
      <c r="F1323" s="234">
        <f t="shared" si="320"/>
        <v>0.33645200889154309</v>
      </c>
      <c r="G1323" s="234">
        <f t="shared" si="321"/>
        <v>0</v>
      </c>
      <c r="H1323" s="235">
        <f t="shared" si="322"/>
        <v>295.08321568627451</v>
      </c>
      <c r="I1323" s="235">
        <f t="shared" si="323"/>
        <v>0</v>
      </c>
      <c r="N1323" s="441"/>
      <c r="P1323" s="240">
        <f t="shared" si="324"/>
        <v>0</v>
      </c>
      <c r="Q1323" s="234">
        <f t="shared" si="325"/>
        <v>0</v>
      </c>
      <c r="R1323" s="235">
        <f t="shared" si="326"/>
        <v>0</v>
      </c>
      <c r="S1323" s="235">
        <f t="shared" si="327"/>
        <v>0</v>
      </c>
      <c r="X1323" s="441"/>
      <c r="Z1323" s="240">
        <f t="shared" si="328"/>
        <v>0</v>
      </c>
      <c r="AA1323" s="234">
        <f t="shared" si="329"/>
        <v>0</v>
      </c>
      <c r="AB1323" s="235">
        <f t="shared" si="330"/>
        <v>0</v>
      </c>
      <c r="AC1323" s="235">
        <f t="shared" si="331"/>
        <v>0</v>
      </c>
      <c r="AH1323" s="441"/>
      <c r="AJ1323" s="240">
        <f t="shared" si="332"/>
        <v>0</v>
      </c>
      <c r="AK1323" s="234">
        <f t="shared" si="333"/>
        <v>0</v>
      </c>
      <c r="AL1323" s="235">
        <f t="shared" si="334"/>
        <v>0</v>
      </c>
      <c r="AM1323" s="235">
        <f t="shared" si="335"/>
        <v>0</v>
      </c>
      <c r="AR1323" s="441"/>
    </row>
    <row r="1324" spans="2:44" ht="12.6" hidden="1" customHeight="1" outlineLevel="1" x14ac:dyDescent="0.2">
      <c r="B1324" s="456">
        <f>'Comm Prop Portfolio'!A1307</f>
        <v>1298</v>
      </c>
      <c r="C1324" s="822">
        <f>'Comm Prop Portfolio'!B1307*(1+$D$8)</f>
        <v>816000</v>
      </c>
      <c r="D1324" s="823">
        <f>'Comm Prop Portfolio'!C1307*(1+$D$9)</f>
        <v>262.88</v>
      </c>
      <c r="E1324" s="457"/>
      <c r="F1324" s="234">
        <f t="shared" si="320"/>
        <v>0</v>
      </c>
      <c r="G1324" s="234">
        <f t="shared" si="321"/>
        <v>0</v>
      </c>
      <c r="H1324" s="235">
        <f t="shared" si="322"/>
        <v>0</v>
      </c>
      <c r="I1324" s="235">
        <f t="shared" si="323"/>
        <v>0</v>
      </c>
      <c r="N1324" s="441"/>
      <c r="P1324" s="240">
        <f t="shared" si="324"/>
        <v>0</v>
      </c>
      <c r="Q1324" s="234">
        <f t="shared" si="325"/>
        <v>0</v>
      </c>
      <c r="R1324" s="235">
        <f t="shared" si="326"/>
        <v>0</v>
      </c>
      <c r="S1324" s="235">
        <f t="shared" si="327"/>
        <v>0</v>
      </c>
      <c r="X1324" s="441"/>
      <c r="Z1324" s="240">
        <f t="shared" si="328"/>
        <v>0</v>
      </c>
      <c r="AA1324" s="234">
        <f t="shared" si="329"/>
        <v>0</v>
      </c>
      <c r="AB1324" s="235">
        <f t="shared" si="330"/>
        <v>0</v>
      </c>
      <c r="AC1324" s="235">
        <f t="shared" si="331"/>
        <v>0</v>
      </c>
      <c r="AH1324" s="441"/>
      <c r="AJ1324" s="240">
        <f t="shared" si="332"/>
        <v>0</v>
      </c>
      <c r="AK1324" s="234">
        <f t="shared" si="333"/>
        <v>0</v>
      </c>
      <c r="AL1324" s="235">
        <f t="shared" si="334"/>
        <v>0</v>
      </c>
      <c r="AM1324" s="235">
        <f t="shared" si="335"/>
        <v>0</v>
      </c>
      <c r="AR1324" s="441"/>
    </row>
    <row r="1325" spans="2:44" ht="12.6" hidden="1" customHeight="1" outlineLevel="1" x14ac:dyDescent="0.2">
      <c r="B1325" s="456">
        <f>'Comm Prop Portfolio'!A1308</f>
        <v>1299</v>
      </c>
      <c r="C1325" s="822">
        <f>'Comm Prop Portfolio'!B1308*(1+$D$8)</f>
        <v>1286220</v>
      </c>
      <c r="D1325" s="823">
        <f>'Comm Prop Portfolio'!C1308*(1+$D$9)</f>
        <v>213.8656</v>
      </c>
      <c r="E1325" s="457"/>
      <c r="F1325" s="234">
        <f t="shared" si="320"/>
        <v>0</v>
      </c>
      <c r="G1325" s="234">
        <f t="shared" si="321"/>
        <v>0</v>
      </c>
      <c r="H1325" s="235">
        <f t="shared" si="322"/>
        <v>0</v>
      </c>
      <c r="I1325" s="235">
        <f t="shared" si="323"/>
        <v>0</v>
      </c>
      <c r="N1325" s="441"/>
      <c r="P1325" s="240">
        <f t="shared" si="324"/>
        <v>0</v>
      </c>
      <c r="Q1325" s="234">
        <f t="shared" si="325"/>
        <v>0</v>
      </c>
      <c r="R1325" s="235">
        <f t="shared" si="326"/>
        <v>0</v>
      </c>
      <c r="S1325" s="235">
        <f t="shared" si="327"/>
        <v>0</v>
      </c>
      <c r="X1325" s="441"/>
      <c r="Z1325" s="240">
        <f t="shared" si="328"/>
        <v>0</v>
      </c>
      <c r="AA1325" s="234">
        <f t="shared" si="329"/>
        <v>0</v>
      </c>
      <c r="AB1325" s="235">
        <f t="shared" si="330"/>
        <v>0</v>
      </c>
      <c r="AC1325" s="235">
        <f t="shared" si="331"/>
        <v>0</v>
      </c>
      <c r="AH1325" s="441"/>
      <c r="AJ1325" s="240">
        <f t="shared" si="332"/>
        <v>0</v>
      </c>
      <c r="AK1325" s="234">
        <f t="shared" si="333"/>
        <v>0</v>
      </c>
      <c r="AL1325" s="235">
        <f t="shared" si="334"/>
        <v>0</v>
      </c>
      <c r="AM1325" s="235">
        <f t="shared" si="335"/>
        <v>0</v>
      </c>
      <c r="AR1325" s="441"/>
    </row>
    <row r="1326" spans="2:44" ht="12.6" hidden="1" customHeight="1" outlineLevel="1" x14ac:dyDescent="0.2">
      <c r="B1326" s="456">
        <f>'Comm Prop Portfolio'!A1309</f>
        <v>1300</v>
      </c>
      <c r="C1326" s="822">
        <f>'Comm Prop Portfolio'!B1309*(1+$D$8)</f>
        <v>15369360</v>
      </c>
      <c r="D1326" s="823">
        <f>'Comm Prop Portfolio'!C1309*(1+$D$9)</f>
        <v>2715.2536</v>
      </c>
      <c r="E1326" s="457"/>
      <c r="F1326" s="234">
        <f t="shared" si="320"/>
        <v>0.52051614380820022</v>
      </c>
      <c r="G1326" s="234">
        <f t="shared" si="321"/>
        <v>0.34935482023974973</v>
      </c>
      <c r="H1326" s="235">
        <f t="shared" si="322"/>
        <v>1413.3333333333333</v>
      </c>
      <c r="I1326" s="235">
        <f t="shared" si="323"/>
        <v>948.58693333333338</v>
      </c>
      <c r="N1326" s="441"/>
      <c r="P1326" s="240">
        <f t="shared" si="324"/>
        <v>0</v>
      </c>
      <c r="Q1326" s="234">
        <f t="shared" si="325"/>
        <v>0.34935482023974973</v>
      </c>
      <c r="R1326" s="235">
        <f t="shared" si="326"/>
        <v>0</v>
      </c>
      <c r="S1326" s="235">
        <f t="shared" si="327"/>
        <v>948.58693333333338</v>
      </c>
      <c r="X1326" s="441"/>
      <c r="Z1326" s="240">
        <f t="shared" si="328"/>
        <v>0</v>
      </c>
      <c r="AA1326" s="234">
        <f t="shared" si="329"/>
        <v>0.34935482023974973</v>
      </c>
      <c r="AB1326" s="235">
        <f t="shared" si="330"/>
        <v>0</v>
      </c>
      <c r="AC1326" s="235">
        <f t="shared" si="331"/>
        <v>948.58693333333338</v>
      </c>
      <c r="AH1326" s="441"/>
      <c r="AJ1326" s="240">
        <f t="shared" si="332"/>
        <v>0</v>
      </c>
      <c r="AK1326" s="234">
        <f t="shared" si="333"/>
        <v>0.34935482023974973</v>
      </c>
      <c r="AL1326" s="235">
        <f t="shared" si="334"/>
        <v>0</v>
      </c>
      <c r="AM1326" s="235">
        <f t="shared" si="335"/>
        <v>948.58693333333338</v>
      </c>
      <c r="AR1326" s="441"/>
    </row>
    <row r="1327" spans="2:44" ht="12.6" hidden="1" customHeight="1" outlineLevel="1" x14ac:dyDescent="0.2">
      <c r="B1327" s="456">
        <f>'Comm Prop Portfolio'!A1310</f>
        <v>1301</v>
      </c>
      <c r="C1327" s="822">
        <f>'Comm Prop Portfolio'!B1310*(1+$D$8)</f>
        <v>9388080</v>
      </c>
      <c r="D1327" s="823">
        <f>'Comm Prop Portfolio'!C1310*(1+$D$9)</f>
        <v>2829.3096</v>
      </c>
      <c r="E1327" s="457"/>
      <c r="F1327" s="234">
        <f t="shared" si="320"/>
        <v>0.78696389464086369</v>
      </c>
      <c r="G1327" s="234">
        <f t="shared" si="321"/>
        <v>0</v>
      </c>
      <c r="H1327" s="235">
        <f t="shared" si="322"/>
        <v>2226.5645019607841</v>
      </c>
      <c r="I1327" s="235">
        <f t="shared" si="323"/>
        <v>0</v>
      </c>
      <c r="N1327" s="441"/>
      <c r="P1327" s="240">
        <f t="shared" si="324"/>
        <v>0</v>
      </c>
      <c r="Q1327" s="234">
        <f t="shared" si="325"/>
        <v>0</v>
      </c>
      <c r="R1327" s="235">
        <f t="shared" si="326"/>
        <v>0</v>
      </c>
      <c r="S1327" s="235">
        <f t="shared" si="327"/>
        <v>0</v>
      </c>
      <c r="X1327" s="441"/>
      <c r="Z1327" s="240">
        <f t="shared" si="328"/>
        <v>0</v>
      </c>
      <c r="AA1327" s="234">
        <f t="shared" si="329"/>
        <v>0</v>
      </c>
      <c r="AB1327" s="235">
        <f t="shared" si="330"/>
        <v>0</v>
      </c>
      <c r="AC1327" s="235">
        <f t="shared" si="331"/>
        <v>0</v>
      </c>
      <c r="AH1327" s="441"/>
      <c r="AJ1327" s="240">
        <f t="shared" si="332"/>
        <v>0</v>
      </c>
      <c r="AK1327" s="234">
        <f t="shared" si="333"/>
        <v>0</v>
      </c>
      <c r="AL1327" s="235">
        <f t="shared" si="334"/>
        <v>0</v>
      </c>
      <c r="AM1327" s="235">
        <f t="shared" si="335"/>
        <v>0</v>
      </c>
      <c r="AR1327" s="441"/>
    </row>
    <row r="1328" spans="2:44" ht="12.6" hidden="1" customHeight="1" outlineLevel="1" x14ac:dyDescent="0.2">
      <c r="B1328" s="456">
        <f>'Comm Prop Portfolio'!A1311</f>
        <v>1302</v>
      </c>
      <c r="C1328" s="822">
        <f>'Comm Prop Portfolio'!B1311*(1+$D$8)</f>
        <v>18803700</v>
      </c>
      <c r="D1328" s="823">
        <f>'Comm Prop Portfolio'!C1311*(1+$D$9)</f>
        <v>2540.3430000000003</v>
      </c>
      <c r="E1328" s="457"/>
      <c r="F1328" s="234">
        <f t="shared" si="320"/>
        <v>0.42544818307035315</v>
      </c>
      <c r="G1328" s="234">
        <f t="shared" si="321"/>
        <v>0.46818977116205851</v>
      </c>
      <c r="H1328" s="235">
        <f t="shared" si="322"/>
        <v>1080.7843137254902</v>
      </c>
      <c r="I1328" s="235">
        <f t="shared" si="323"/>
        <v>1189.3626078431373</v>
      </c>
      <c r="N1328" s="441"/>
      <c r="P1328" s="240">
        <f t="shared" si="324"/>
        <v>0</v>
      </c>
      <c r="Q1328" s="234">
        <f t="shared" si="325"/>
        <v>0.46818977116205851</v>
      </c>
      <c r="R1328" s="235">
        <f t="shared" si="326"/>
        <v>0</v>
      </c>
      <c r="S1328" s="235">
        <f t="shared" si="327"/>
        <v>1189.3626078431373</v>
      </c>
      <c r="X1328" s="441"/>
      <c r="Z1328" s="240">
        <f t="shared" si="328"/>
        <v>0</v>
      </c>
      <c r="AA1328" s="234">
        <f t="shared" si="329"/>
        <v>0.46818977116205851</v>
      </c>
      <c r="AB1328" s="235">
        <f t="shared" si="330"/>
        <v>0</v>
      </c>
      <c r="AC1328" s="235">
        <f t="shared" si="331"/>
        <v>1189.3626078431373</v>
      </c>
      <c r="AH1328" s="441"/>
      <c r="AJ1328" s="240">
        <f t="shared" si="332"/>
        <v>0</v>
      </c>
      <c r="AK1328" s="234">
        <f t="shared" si="333"/>
        <v>0.46818977116205851</v>
      </c>
      <c r="AL1328" s="235">
        <f t="shared" si="334"/>
        <v>0</v>
      </c>
      <c r="AM1328" s="235">
        <f t="shared" si="335"/>
        <v>1189.3626078431373</v>
      </c>
      <c r="AR1328" s="441"/>
    </row>
    <row r="1329" spans="2:44" ht="12.6" hidden="1" customHeight="1" outlineLevel="1" x14ac:dyDescent="0.2">
      <c r="B1329" s="456">
        <f>'Comm Prop Portfolio'!A1312</f>
        <v>1303</v>
      </c>
      <c r="C1329" s="822">
        <f>'Comm Prop Portfolio'!B1312*(1+$D$8)</f>
        <v>30901920</v>
      </c>
      <c r="D1329" s="823">
        <f>'Comm Prop Portfolio'!C1312*(1+$D$9)</f>
        <v>9634.1280000000006</v>
      </c>
      <c r="E1329" s="457"/>
      <c r="F1329" s="234">
        <f t="shared" si="320"/>
        <v>0.25888359040473863</v>
      </c>
      <c r="G1329" s="234">
        <f t="shared" si="321"/>
        <v>0.67639551199407677</v>
      </c>
      <c r="H1329" s="235">
        <f t="shared" si="322"/>
        <v>2494.1176470588239</v>
      </c>
      <c r="I1329" s="235">
        <f t="shared" si="323"/>
        <v>6516.4809411764709</v>
      </c>
      <c r="N1329" s="441"/>
      <c r="P1329" s="240">
        <f t="shared" si="324"/>
        <v>0</v>
      </c>
      <c r="Q1329" s="234">
        <f t="shared" si="325"/>
        <v>0.67639551199407677</v>
      </c>
      <c r="R1329" s="235">
        <f t="shared" si="326"/>
        <v>0</v>
      </c>
      <c r="S1329" s="235">
        <f t="shared" si="327"/>
        <v>6516.4809411764709</v>
      </c>
      <c r="X1329" s="441"/>
      <c r="Z1329" s="240">
        <f t="shared" si="328"/>
        <v>0</v>
      </c>
      <c r="AA1329" s="234">
        <f t="shared" si="329"/>
        <v>0.67639551199407677</v>
      </c>
      <c r="AB1329" s="235">
        <f t="shared" si="330"/>
        <v>0</v>
      </c>
      <c r="AC1329" s="235">
        <f t="shared" si="331"/>
        <v>6516.4809411764709</v>
      </c>
      <c r="AH1329" s="441"/>
      <c r="AJ1329" s="240">
        <f t="shared" si="332"/>
        <v>0</v>
      </c>
      <c r="AK1329" s="234">
        <f t="shared" si="333"/>
        <v>0.67639551199407677</v>
      </c>
      <c r="AL1329" s="235">
        <f t="shared" si="334"/>
        <v>0</v>
      </c>
      <c r="AM1329" s="235">
        <f t="shared" si="335"/>
        <v>6516.4809411764709</v>
      </c>
      <c r="AR1329" s="441"/>
    </row>
    <row r="1330" spans="2:44" ht="12.6" hidden="1" customHeight="1" outlineLevel="1" x14ac:dyDescent="0.2">
      <c r="B1330" s="456">
        <f>'Comm Prop Portfolio'!A1313</f>
        <v>1304</v>
      </c>
      <c r="C1330" s="822">
        <f>'Comm Prop Portfolio'!B1313*(1+$D$8)</f>
        <v>34583100</v>
      </c>
      <c r="D1330" s="823">
        <f>'Comm Prop Portfolio'!C1313*(1+$D$9)</f>
        <v>10422.397000000001</v>
      </c>
      <c r="E1330" s="457"/>
      <c r="F1330" s="234">
        <f t="shared" si="320"/>
        <v>0.23132686196436988</v>
      </c>
      <c r="G1330" s="234">
        <f t="shared" si="321"/>
        <v>0.71084142254453764</v>
      </c>
      <c r="H1330" s="235">
        <f t="shared" si="322"/>
        <v>2410.9803921568628</v>
      </c>
      <c r="I1330" s="235">
        <f t="shared" si="323"/>
        <v>7408.6715098039222</v>
      </c>
      <c r="N1330" s="441"/>
      <c r="P1330" s="240">
        <f t="shared" si="324"/>
        <v>0</v>
      </c>
      <c r="Q1330" s="234">
        <f t="shared" si="325"/>
        <v>0.71084142254453764</v>
      </c>
      <c r="R1330" s="235">
        <f t="shared" si="326"/>
        <v>0</v>
      </c>
      <c r="S1330" s="235">
        <f t="shared" si="327"/>
        <v>7408.6715098039222</v>
      </c>
      <c r="X1330" s="441"/>
      <c r="Z1330" s="240">
        <f t="shared" si="328"/>
        <v>0</v>
      </c>
      <c r="AA1330" s="234">
        <f t="shared" si="329"/>
        <v>0.71084142254453764</v>
      </c>
      <c r="AB1330" s="235">
        <f t="shared" si="330"/>
        <v>0</v>
      </c>
      <c r="AC1330" s="235">
        <f t="shared" si="331"/>
        <v>7408.6715098039222</v>
      </c>
      <c r="AH1330" s="441"/>
      <c r="AJ1330" s="240">
        <f t="shared" si="332"/>
        <v>0</v>
      </c>
      <c r="AK1330" s="234">
        <f t="shared" si="333"/>
        <v>0.71084142254453764</v>
      </c>
      <c r="AL1330" s="235">
        <f t="shared" si="334"/>
        <v>0</v>
      </c>
      <c r="AM1330" s="235">
        <f t="shared" si="335"/>
        <v>7408.6715098039222</v>
      </c>
      <c r="AR1330" s="441"/>
    </row>
    <row r="1331" spans="2:44" ht="12.6" hidden="1" customHeight="1" outlineLevel="1" x14ac:dyDescent="0.2">
      <c r="B1331" s="456">
        <f>'Comm Prop Portfolio'!A1314</f>
        <v>1305</v>
      </c>
      <c r="C1331" s="822">
        <f>'Comm Prop Portfolio'!B1314*(1+$D$8)</f>
        <v>7237920</v>
      </c>
      <c r="D1331" s="823">
        <f>'Comm Prop Portfolio'!C1314*(1+$D$9)</f>
        <v>977.82880000000011</v>
      </c>
      <c r="E1331" s="457"/>
      <c r="F1331" s="234">
        <f t="shared" si="320"/>
        <v>0.72367752061365698</v>
      </c>
      <c r="G1331" s="234">
        <f t="shared" si="321"/>
        <v>0</v>
      </c>
      <c r="H1331" s="235">
        <f t="shared" si="322"/>
        <v>707.63272156862752</v>
      </c>
      <c r="I1331" s="235">
        <f t="shared" si="323"/>
        <v>0</v>
      </c>
      <c r="N1331" s="441"/>
      <c r="P1331" s="240">
        <f t="shared" si="324"/>
        <v>0</v>
      </c>
      <c r="Q1331" s="234">
        <f t="shared" si="325"/>
        <v>0</v>
      </c>
      <c r="R1331" s="235">
        <f t="shared" si="326"/>
        <v>0</v>
      </c>
      <c r="S1331" s="235">
        <f t="shared" si="327"/>
        <v>0</v>
      </c>
      <c r="X1331" s="441"/>
      <c r="Z1331" s="240">
        <f t="shared" si="328"/>
        <v>0</v>
      </c>
      <c r="AA1331" s="234">
        <f t="shared" si="329"/>
        <v>0</v>
      </c>
      <c r="AB1331" s="235">
        <f t="shared" si="330"/>
        <v>0</v>
      </c>
      <c r="AC1331" s="235">
        <f t="shared" si="331"/>
        <v>0</v>
      </c>
      <c r="AH1331" s="441"/>
      <c r="AJ1331" s="240">
        <f t="shared" si="332"/>
        <v>0</v>
      </c>
      <c r="AK1331" s="234">
        <f t="shared" si="333"/>
        <v>0</v>
      </c>
      <c r="AL1331" s="235">
        <f t="shared" si="334"/>
        <v>0</v>
      </c>
      <c r="AM1331" s="235">
        <f t="shared" si="335"/>
        <v>0</v>
      </c>
      <c r="AR1331" s="441"/>
    </row>
    <row r="1332" spans="2:44" ht="12.6" hidden="1" customHeight="1" outlineLevel="1" x14ac:dyDescent="0.2">
      <c r="B1332" s="456">
        <f>'Comm Prop Portfolio'!A1315</f>
        <v>1306</v>
      </c>
      <c r="C1332" s="822">
        <f>'Comm Prop Portfolio'!B1315*(1+$D$8)</f>
        <v>40800000</v>
      </c>
      <c r="D1332" s="823">
        <f>'Comm Prop Portfolio'!C1315*(1+$D$9)</f>
        <v>12720</v>
      </c>
      <c r="E1332" s="457"/>
      <c r="F1332" s="234">
        <f t="shared" si="320"/>
        <v>0.19607843137254902</v>
      </c>
      <c r="G1332" s="234">
        <f t="shared" si="321"/>
        <v>0.73529411764705888</v>
      </c>
      <c r="H1332" s="235">
        <f t="shared" si="322"/>
        <v>2494.1176470588234</v>
      </c>
      <c r="I1332" s="235">
        <f t="shared" si="323"/>
        <v>9352.9411764705892</v>
      </c>
      <c r="N1332" s="441"/>
      <c r="P1332" s="240">
        <f t="shared" si="324"/>
        <v>0</v>
      </c>
      <c r="Q1332" s="234">
        <f t="shared" si="325"/>
        <v>0.73529411764705888</v>
      </c>
      <c r="R1332" s="235">
        <f t="shared" si="326"/>
        <v>0</v>
      </c>
      <c r="S1332" s="235">
        <f t="shared" si="327"/>
        <v>9352.9411764705892</v>
      </c>
      <c r="X1332" s="441"/>
      <c r="Z1332" s="240">
        <f t="shared" si="328"/>
        <v>0</v>
      </c>
      <c r="AA1332" s="234">
        <f t="shared" si="329"/>
        <v>0.73529411764705888</v>
      </c>
      <c r="AB1332" s="235">
        <f t="shared" si="330"/>
        <v>0</v>
      </c>
      <c r="AC1332" s="235">
        <f t="shared" si="331"/>
        <v>9352.9411764705892</v>
      </c>
      <c r="AH1332" s="441"/>
      <c r="AJ1332" s="240">
        <f t="shared" si="332"/>
        <v>0</v>
      </c>
      <c r="AK1332" s="234">
        <f t="shared" si="333"/>
        <v>0.73529411764705888</v>
      </c>
      <c r="AL1332" s="235">
        <f t="shared" si="334"/>
        <v>0</v>
      </c>
      <c r="AM1332" s="235">
        <f t="shared" si="335"/>
        <v>9352.9411764705892</v>
      </c>
      <c r="AR1332" s="441"/>
    </row>
    <row r="1333" spans="2:44" ht="12.6" hidden="1" customHeight="1" outlineLevel="1" x14ac:dyDescent="0.2">
      <c r="B1333" s="456">
        <f>'Comm Prop Portfolio'!A1316</f>
        <v>1307</v>
      </c>
      <c r="C1333" s="822">
        <f>'Comm Prop Portfolio'!B1316*(1+$D$8)</f>
        <v>4922520</v>
      </c>
      <c r="D1333" s="823">
        <f>'Comm Prop Portfolio'!C1316*(1+$D$9)</f>
        <v>1585.8235999999999</v>
      </c>
      <c r="E1333" s="457"/>
      <c r="F1333" s="234">
        <f t="shared" si="320"/>
        <v>0.59370403776927261</v>
      </c>
      <c r="G1333" s="234">
        <f t="shared" si="321"/>
        <v>0</v>
      </c>
      <c r="H1333" s="235">
        <f t="shared" si="322"/>
        <v>941.50987450980381</v>
      </c>
      <c r="I1333" s="235">
        <f t="shared" si="323"/>
        <v>0</v>
      </c>
      <c r="N1333" s="441"/>
      <c r="P1333" s="240">
        <f t="shared" si="324"/>
        <v>0</v>
      </c>
      <c r="Q1333" s="234">
        <f t="shared" si="325"/>
        <v>0</v>
      </c>
      <c r="R1333" s="235">
        <f t="shared" si="326"/>
        <v>0</v>
      </c>
      <c r="S1333" s="235">
        <f t="shared" si="327"/>
        <v>0</v>
      </c>
      <c r="X1333" s="441"/>
      <c r="Z1333" s="240">
        <f t="shared" si="328"/>
        <v>0</v>
      </c>
      <c r="AA1333" s="234">
        <f t="shared" si="329"/>
        <v>0</v>
      </c>
      <c r="AB1333" s="235">
        <f t="shared" si="330"/>
        <v>0</v>
      </c>
      <c r="AC1333" s="235">
        <f t="shared" si="331"/>
        <v>0</v>
      </c>
      <c r="AH1333" s="441"/>
      <c r="AJ1333" s="240">
        <f t="shared" si="332"/>
        <v>0</v>
      </c>
      <c r="AK1333" s="234">
        <f t="shared" si="333"/>
        <v>0</v>
      </c>
      <c r="AL1333" s="235">
        <f t="shared" si="334"/>
        <v>0</v>
      </c>
      <c r="AM1333" s="235">
        <f t="shared" si="335"/>
        <v>0</v>
      </c>
      <c r="AR1333" s="441"/>
    </row>
    <row r="1334" spans="2:44" ht="12.6" hidden="1" customHeight="1" outlineLevel="1" x14ac:dyDescent="0.2">
      <c r="B1334" s="456">
        <f>'Comm Prop Portfolio'!A1317</f>
        <v>1308</v>
      </c>
      <c r="C1334" s="822">
        <f>'Comm Prop Portfolio'!B1317*(1+$D$8)</f>
        <v>26824980</v>
      </c>
      <c r="D1334" s="823">
        <f>'Comm Prop Portfolio'!C1317*(1+$D$9)</f>
        <v>7526.7737999999999</v>
      </c>
      <c r="E1334" s="457"/>
      <c r="F1334" s="234">
        <f t="shared" si="320"/>
        <v>0.29822948609840527</v>
      </c>
      <c r="G1334" s="234">
        <f t="shared" si="321"/>
        <v>0.62721314237699344</v>
      </c>
      <c r="H1334" s="235">
        <f t="shared" si="322"/>
        <v>2244.705882352941</v>
      </c>
      <c r="I1334" s="235">
        <f t="shared" si="323"/>
        <v>4720.8914470588243</v>
      </c>
      <c r="N1334" s="441"/>
      <c r="P1334" s="240">
        <f t="shared" si="324"/>
        <v>0</v>
      </c>
      <c r="Q1334" s="234">
        <f t="shared" si="325"/>
        <v>0.62721314237699344</v>
      </c>
      <c r="R1334" s="235">
        <f t="shared" si="326"/>
        <v>0</v>
      </c>
      <c r="S1334" s="235">
        <f t="shared" si="327"/>
        <v>4720.8914470588243</v>
      </c>
      <c r="X1334" s="441"/>
      <c r="Z1334" s="240">
        <f t="shared" si="328"/>
        <v>0</v>
      </c>
      <c r="AA1334" s="234">
        <f t="shared" si="329"/>
        <v>0.62721314237699344</v>
      </c>
      <c r="AB1334" s="235">
        <f t="shared" si="330"/>
        <v>0</v>
      </c>
      <c r="AC1334" s="235">
        <f t="shared" si="331"/>
        <v>4720.8914470588243</v>
      </c>
      <c r="AH1334" s="441"/>
      <c r="AJ1334" s="240">
        <f t="shared" si="332"/>
        <v>0</v>
      </c>
      <c r="AK1334" s="234">
        <f t="shared" si="333"/>
        <v>0.62721314237699344</v>
      </c>
      <c r="AL1334" s="235">
        <f t="shared" si="334"/>
        <v>0</v>
      </c>
      <c r="AM1334" s="235">
        <f t="shared" si="335"/>
        <v>4720.8914470588243</v>
      </c>
      <c r="AR1334" s="441"/>
    </row>
    <row r="1335" spans="2:44" ht="12.6" hidden="1" customHeight="1" outlineLevel="1" x14ac:dyDescent="0.2">
      <c r="B1335" s="456">
        <f>'Comm Prop Portfolio'!A1318</f>
        <v>1309</v>
      </c>
      <c r="C1335" s="822">
        <f>'Comm Prop Portfolio'!B1318*(1+$D$8)</f>
        <v>39641280</v>
      </c>
      <c r="D1335" s="823">
        <f>'Comm Prop Portfolio'!C1318*(1+$D$9)</f>
        <v>10298.960000000001</v>
      </c>
      <c r="E1335" s="457"/>
      <c r="F1335" s="234">
        <f t="shared" si="320"/>
        <v>0.20180983056046625</v>
      </c>
      <c r="G1335" s="234">
        <f t="shared" si="321"/>
        <v>0.74773771179941717</v>
      </c>
      <c r="H1335" s="235">
        <f t="shared" si="322"/>
        <v>2078.4313725490197</v>
      </c>
      <c r="I1335" s="235">
        <f t="shared" si="323"/>
        <v>7700.9207843137265</v>
      </c>
      <c r="N1335" s="441"/>
      <c r="P1335" s="240">
        <f t="shared" si="324"/>
        <v>0</v>
      </c>
      <c r="Q1335" s="234">
        <f t="shared" si="325"/>
        <v>0.74773771179941717</v>
      </c>
      <c r="R1335" s="235">
        <f t="shared" si="326"/>
        <v>0</v>
      </c>
      <c r="S1335" s="235">
        <f t="shared" si="327"/>
        <v>7700.9207843137265</v>
      </c>
      <c r="X1335" s="441"/>
      <c r="Z1335" s="240">
        <f t="shared" si="328"/>
        <v>0</v>
      </c>
      <c r="AA1335" s="234">
        <f t="shared" si="329"/>
        <v>0.74773771179941717</v>
      </c>
      <c r="AB1335" s="235">
        <f t="shared" si="330"/>
        <v>0</v>
      </c>
      <c r="AC1335" s="235">
        <f t="shared" si="331"/>
        <v>7700.9207843137265</v>
      </c>
      <c r="AH1335" s="441"/>
      <c r="AJ1335" s="240">
        <f t="shared" si="332"/>
        <v>0</v>
      </c>
      <c r="AK1335" s="234">
        <f t="shared" si="333"/>
        <v>0.74773771179941717</v>
      </c>
      <c r="AL1335" s="235">
        <f t="shared" si="334"/>
        <v>0</v>
      </c>
      <c r="AM1335" s="235">
        <f t="shared" si="335"/>
        <v>7700.9207843137265</v>
      </c>
      <c r="AR1335" s="441"/>
    </row>
    <row r="1336" spans="2:44" ht="12.6" hidden="1" customHeight="1" outlineLevel="1" x14ac:dyDescent="0.2">
      <c r="B1336" s="456">
        <f>'Comm Prop Portfolio'!A1319</f>
        <v>1310</v>
      </c>
      <c r="C1336" s="822">
        <f>'Comm Prop Portfolio'!B1319*(1+$D$8)</f>
        <v>1179120</v>
      </c>
      <c r="D1336" s="823">
        <f>'Comm Prop Portfolio'!C1319*(1+$D$9)</f>
        <v>220.56480000000002</v>
      </c>
      <c r="E1336" s="457"/>
      <c r="F1336" s="234">
        <f t="shared" si="320"/>
        <v>0</v>
      </c>
      <c r="G1336" s="234">
        <f t="shared" si="321"/>
        <v>0</v>
      </c>
      <c r="H1336" s="235">
        <f t="shared" si="322"/>
        <v>0</v>
      </c>
      <c r="I1336" s="235">
        <f t="shared" si="323"/>
        <v>0</v>
      </c>
      <c r="N1336" s="441"/>
      <c r="P1336" s="240">
        <f t="shared" si="324"/>
        <v>0</v>
      </c>
      <c r="Q1336" s="234">
        <f t="shared" si="325"/>
        <v>0</v>
      </c>
      <c r="R1336" s="235">
        <f t="shared" si="326"/>
        <v>0</v>
      </c>
      <c r="S1336" s="235">
        <f t="shared" si="327"/>
        <v>0</v>
      </c>
      <c r="X1336" s="441"/>
      <c r="Z1336" s="240">
        <f t="shared" si="328"/>
        <v>0</v>
      </c>
      <c r="AA1336" s="234">
        <f t="shared" si="329"/>
        <v>0</v>
      </c>
      <c r="AB1336" s="235">
        <f t="shared" si="330"/>
        <v>0</v>
      </c>
      <c r="AC1336" s="235">
        <f t="shared" si="331"/>
        <v>0</v>
      </c>
      <c r="AH1336" s="441"/>
      <c r="AJ1336" s="240">
        <f t="shared" si="332"/>
        <v>0</v>
      </c>
      <c r="AK1336" s="234">
        <f t="shared" si="333"/>
        <v>0</v>
      </c>
      <c r="AL1336" s="235">
        <f t="shared" si="334"/>
        <v>0</v>
      </c>
      <c r="AM1336" s="235">
        <f t="shared" si="335"/>
        <v>0</v>
      </c>
      <c r="AR1336" s="441"/>
    </row>
    <row r="1337" spans="2:44" ht="12.6" hidden="1" customHeight="1" outlineLevel="1" x14ac:dyDescent="0.2">
      <c r="B1337" s="456">
        <f>'Comm Prop Portfolio'!A1320</f>
        <v>1311</v>
      </c>
      <c r="C1337" s="822">
        <f>'Comm Prop Portfolio'!B1320*(1+$D$8)</f>
        <v>39715740</v>
      </c>
      <c r="D1337" s="823">
        <f>'Comm Prop Portfolio'!C1320*(1+$D$9)</f>
        <v>5365.5186000000003</v>
      </c>
      <c r="E1337" s="457"/>
      <c r="F1337" s="234">
        <f t="shared" si="320"/>
        <v>0.20143147276117732</v>
      </c>
      <c r="G1337" s="234">
        <f t="shared" si="321"/>
        <v>0.74821065904852835</v>
      </c>
      <c r="H1337" s="235">
        <f t="shared" si="322"/>
        <v>1080.7843137254904</v>
      </c>
      <c r="I1337" s="235">
        <f t="shared" si="323"/>
        <v>4014.5382078431376</v>
      </c>
      <c r="N1337" s="441"/>
      <c r="P1337" s="240">
        <f t="shared" si="324"/>
        <v>0</v>
      </c>
      <c r="Q1337" s="234">
        <f t="shared" si="325"/>
        <v>0.74821065904852835</v>
      </c>
      <c r="R1337" s="235">
        <f t="shared" si="326"/>
        <v>0</v>
      </c>
      <c r="S1337" s="235">
        <f t="shared" si="327"/>
        <v>4014.5382078431376</v>
      </c>
      <c r="X1337" s="441"/>
      <c r="Z1337" s="240">
        <f t="shared" si="328"/>
        <v>0</v>
      </c>
      <c r="AA1337" s="234">
        <f t="shared" si="329"/>
        <v>0.74821065904852835</v>
      </c>
      <c r="AB1337" s="235">
        <f t="shared" si="330"/>
        <v>0</v>
      </c>
      <c r="AC1337" s="235">
        <f t="shared" si="331"/>
        <v>4014.5382078431376</v>
      </c>
      <c r="AH1337" s="441"/>
      <c r="AJ1337" s="240">
        <f t="shared" si="332"/>
        <v>0</v>
      </c>
      <c r="AK1337" s="234">
        <f t="shared" si="333"/>
        <v>0.74821065904852835</v>
      </c>
      <c r="AL1337" s="235">
        <f t="shared" si="334"/>
        <v>0</v>
      </c>
      <c r="AM1337" s="235">
        <f t="shared" si="335"/>
        <v>4014.5382078431376</v>
      </c>
      <c r="AR1337" s="441"/>
    </row>
    <row r="1338" spans="2:44" ht="12.6" hidden="1" customHeight="1" outlineLevel="1" x14ac:dyDescent="0.2">
      <c r="B1338" s="456">
        <f>'Comm Prop Portfolio'!A1321</f>
        <v>1312</v>
      </c>
      <c r="C1338" s="822">
        <f>'Comm Prop Portfolio'!B1321*(1+$D$8)</f>
        <v>6534120</v>
      </c>
      <c r="D1338" s="823">
        <f>'Comm Prop Portfolio'!C1321*(1+$D$9)</f>
        <v>1833.3971999999999</v>
      </c>
      <c r="E1338" s="457"/>
      <c r="F1338" s="234">
        <f t="shared" si="320"/>
        <v>0.69391440622455669</v>
      </c>
      <c r="G1338" s="234">
        <f t="shared" si="321"/>
        <v>0</v>
      </c>
      <c r="H1338" s="235">
        <f t="shared" si="322"/>
        <v>1272.2207294117648</v>
      </c>
      <c r="I1338" s="235">
        <f t="shared" si="323"/>
        <v>0</v>
      </c>
      <c r="N1338" s="441"/>
      <c r="P1338" s="240">
        <f t="shared" si="324"/>
        <v>0</v>
      </c>
      <c r="Q1338" s="234">
        <f t="shared" si="325"/>
        <v>0</v>
      </c>
      <c r="R1338" s="235">
        <f t="shared" si="326"/>
        <v>0</v>
      </c>
      <c r="S1338" s="235">
        <f t="shared" si="327"/>
        <v>0</v>
      </c>
      <c r="X1338" s="441"/>
      <c r="Z1338" s="240">
        <f t="shared" si="328"/>
        <v>0</v>
      </c>
      <c r="AA1338" s="234">
        <f t="shared" si="329"/>
        <v>0</v>
      </c>
      <c r="AB1338" s="235">
        <f t="shared" si="330"/>
        <v>0</v>
      </c>
      <c r="AC1338" s="235">
        <f t="shared" si="331"/>
        <v>0</v>
      </c>
      <c r="AH1338" s="441"/>
      <c r="AJ1338" s="240">
        <f t="shared" si="332"/>
        <v>0</v>
      </c>
      <c r="AK1338" s="234">
        <f t="shared" si="333"/>
        <v>0</v>
      </c>
      <c r="AL1338" s="235">
        <f t="shared" si="334"/>
        <v>0</v>
      </c>
      <c r="AM1338" s="235">
        <f t="shared" si="335"/>
        <v>0</v>
      </c>
      <c r="AR1338" s="441"/>
    </row>
    <row r="1339" spans="2:44" ht="12.6" hidden="1" customHeight="1" outlineLevel="1" x14ac:dyDescent="0.2">
      <c r="B1339" s="456">
        <f>'Comm Prop Portfolio'!A1322</f>
        <v>1313</v>
      </c>
      <c r="C1339" s="822">
        <f>'Comm Prop Portfolio'!B1322*(1+$D$8)</f>
        <v>12177780</v>
      </c>
      <c r="D1339" s="823">
        <f>'Comm Prop Portfolio'!C1322*(1+$D$9)</f>
        <v>2151.4078000000004</v>
      </c>
      <c r="E1339" s="457"/>
      <c r="F1339" s="234">
        <f t="shared" si="320"/>
        <v>0.6569341866908418</v>
      </c>
      <c r="G1339" s="234">
        <f t="shared" si="321"/>
        <v>0.17883226663644769</v>
      </c>
      <c r="H1339" s="235">
        <f t="shared" si="322"/>
        <v>1413.3333333333335</v>
      </c>
      <c r="I1339" s="235">
        <f t="shared" si="323"/>
        <v>384.74113333333338</v>
      </c>
      <c r="N1339" s="441"/>
      <c r="P1339" s="240">
        <f t="shared" si="324"/>
        <v>0</v>
      </c>
      <c r="Q1339" s="234">
        <f t="shared" si="325"/>
        <v>0.17883226663644769</v>
      </c>
      <c r="R1339" s="235">
        <f t="shared" si="326"/>
        <v>0</v>
      </c>
      <c r="S1339" s="235">
        <f t="shared" si="327"/>
        <v>384.74113333333338</v>
      </c>
      <c r="X1339" s="441"/>
      <c r="Z1339" s="240">
        <f t="shared" si="328"/>
        <v>0</v>
      </c>
      <c r="AA1339" s="234">
        <f t="shared" si="329"/>
        <v>0.17883226663644769</v>
      </c>
      <c r="AB1339" s="235">
        <f t="shared" si="330"/>
        <v>0</v>
      </c>
      <c r="AC1339" s="235">
        <f t="shared" si="331"/>
        <v>384.74113333333338</v>
      </c>
      <c r="AH1339" s="441"/>
      <c r="AJ1339" s="240">
        <f t="shared" si="332"/>
        <v>0</v>
      </c>
      <c r="AK1339" s="234">
        <f t="shared" si="333"/>
        <v>0.17883226663644769</v>
      </c>
      <c r="AL1339" s="235">
        <f t="shared" si="334"/>
        <v>0</v>
      </c>
      <c r="AM1339" s="235">
        <f t="shared" si="335"/>
        <v>384.74113333333338</v>
      </c>
      <c r="AR1339" s="441"/>
    </row>
    <row r="1340" spans="2:44" ht="12.6" hidden="1" customHeight="1" outlineLevel="1" x14ac:dyDescent="0.2">
      <c r="B1340" s="456">
        <f>'Comm Prop Portfolio'!A1323</f>
        <v>1314</v>
      </c>
      <c r="C1340" s="822">
        <f>'Comm Prop Portfolio'!B1323*(1+$D$8)</f>
        <v>26398620</v>
      </c>
      <c r="D1340" s="823">
        <f>'Comm Prop Portfolio'!C1323*(1+$D$9)</f>
        <v>4115.0790000000006</v>
      </c>
      <c r="E1340" s="457"/>
      <c r="F1340" s="234">
        <f t="shared" si="320"/>
        <v>0.30304614407874353</v>
      </c>
      <c r="G1340" s="234">
        <f t="shared" si="321"/>
        <v>0.62119231990157064</v>
      </c>
      <c r="H1340" s="235">
        <f t="shared" si="322"/>
        <v>1247.0588235294119</v>
      </c>
      <c r="I1340" s="235">
        <f t="shared" si="323"/>
        <v>2556.2554705882358</v>
      </c>
      <c r="N1340" s="441"/>
      <c r="P1340" s="240">
        <f t="shared" si="324"/>
        <v>0</v>
      </c>
      <c r="Q1340" s="234">
        <f t="shared" si="325"/>
        <v>0.62119231990157064</v>
      </c>
      <c r="R1340" s="235">
        <f t="shared" si="326"/>
        <v>0</v>
      </c>
      <c r="S1340" s="235">
        <f t="shared" si="327"/>
        <v>2556.2554705882358</v>
      </c>
      <c r="X1340" s="441"/>
      <c r="Z1340" s="240">
        <f t="shared" si="328"/>
        <v>0</v>
      </c>
      <c r="AA1340" s="234">
        <f t="shared" si="329"/>
        <v>0.62119231990157064</v>
      </c>
      <c r="AB1340" s="235">
        <f t="shared" si="330"/>
        <v>0</v>
      </c>
      <c r="AC1340" s="235">
        <f t="shared" si="331"/>
        <v>2556.2554705882358</v>
      </c>
      <c r="AH1340" s="441"/>
      <c r="AJ1340" s="240">
        <f t="shared" si="332"/>
        <v>0</v>
      </c>
      <c r="AK1340" s="234">
        <f t="shared" si="333"/>
        <v>0.62119231990157064</v>
      </c>
      <c r="AL1340" s="235">
        <f t="shared" si="334"/>
        <v>0</v>
      </c>
      <c r="AM1340" s="235">
        <f t="shared" si="335"/>
        <v>2556.2554705882358</v>
      </c>
      <c r="AR1340" s="441"/>
    </row>
    <row r="1341" spans="2:44" ht="12.6" hidden="1" customHeight="1" outlineLevel="1" x14ac:dyDescent="0.2">
      <c r="B1341" s="456">
        <f>'Comm Prop Portfolio'!A1324</f>
        <v>1315</v>
      </c>
      <c r="C1341" s="822">
        <f>'Comm Prop Portfolio'!B1324*(1+$D$8)</f>
        <v>14325900</v>
      </c>
      <c r="D1341" s="823">
        <f>'Comm Prop Portfolio'!C1324*(1+$D$9)</f>
        <v>1786.5240000000001</v>
      </c>
      <c r="E1341" s="457"/>
      <c r="F1341" s="234">
        <f t="shared" si="320"/>
        <v>0.55842913883246426</v>
      </c>
      <c r="G1341" s="234">
        <f t="shared" si="321"/>
        <v>0.30196357645941962</v>
      </c>
      <c r="H1341" s="235">
        <f t="shared" si="322"/>
        <v>997.64705882352939</v>
      </c>
      <c r="I1341" s="235">
        <f t="shared" si="323"/>
        <v>539.46517647058818</v>
      </c>
      <c r="N1341" s="441"/>
      <c r="P1341" s="240">
        <f t="shared" si="324"/>
        <v>0</v>
      </c>
      <c r="Q1341" s="234">
        <f t="shared" si="325"/>
        <v>0.30196357645941962</v>
      </c>
      <c r="R1341" s="235">
        <f t="shared" si="326"/>
        <v>0</v>
      </c>
      <c r="S1341" s="235">
        <f t="shared" si="327"/>
        <v>539.46517647058818</v>
      </c>
      <c r="X1341" s="441"/>
      <c r="Z1341" s="240">
        <f t="shared" si="328"/>
        <v>0</v>
      </c>
      <c r="AA1341" s="234">
        <f t="shared" si="329"/>
        <v>0.30196357645941962</v>
      </c>
      <c r="AB1341" s="235">
        <f t="shared" si="330"/>
        <v>0</v>
      </c>
      <c r="AC1341" s="235">
        <f t="shared" si="331"/>
        <v>539.46517647058818</v>
      </c>
      <c r="AH1341" s="441"/>
      <c r="AJ1341" s="240">
        <f t="shared" si="332"/>
        <v>0</v>
      </c>
      <c r="AK1341" s="234">
        <f t="shared" si="333"/>
        <v>0.30196357645941962</v>
      </c>
      <c r="AL1341" s="235">
        <f t="shared" si="334"/>
        <v>0</v>
      </c>
      <c r="AM1341" s="235">
        <f t="shared" si="335"/>
        <v>539.46517647058818</v>
      </c>
      <c r="AR1341" s="441"/>
    </row>
    <row r="1342" spans="2:44" ht="12.6" hidden="1" customHeight="1" outlineLevel="1" x14ac:dyDescent="0.2">
      <c r="B1342" s="456">
        <f>'Comm Prop Portfolio'!A1325</f>
        <v>1316</v>
      </c>
      <c r="C1342" s="822">
        <f>'Comm Prop Portfolio'!B1325*(1+$D$8)</f>
        <v>28615080</v>
      </c>
      <c r="D1342" s="823">
        <f>'Comm Prop Portfolio'!C1325*(1+$D$9)</f>
        <v>4757.9584000000004</v>
      </c>
      <c r="E1342" s="457"/>
      <c r="F1342" s="234">
        <f t="shared" si="320"/>
        <v>0.27957286857139663</v>
      </c>
      <c r="G1342" s="234">
        <f t="shared" si="321"/>
        <v>0.65053391428575424</v>
      </c>
      <c r="H1342" s="235">
        <f t="shared" si="322"/>
        <v>1330.1960784313726</v>
      </c>
      <c r="I1342" s="235">
        <f t="shared" si="323"/>
        <v>3095.2133019607845</v>
      </c>
      <c r="N1342" s="441"/>
      <c r="P1342" s="240">
        <f t="shared" si="324"/>
        <v>0</v>
      </c>
      <c r="Q1342" s="234">
        <f t="shared" si="325"/>
        <v>0.65053391428575424</v>
      </c>
      <c r="R1342" s="235">
        <f t="shared" si="326"/>
        <v>0</v>
      </c>
      <c r="S1342" s="235">
        <f t="shared" si="327"/>
        <v>3095.2133019607845</v>
      </c>
      <c r="X1342" s="441"/>
      <c r="Z1342" s="240">
        <f t="shared" si="328"/>
        <v>0</v>
      </c>
      <c r="AA1342" s="234">
        <f t="shared" si="329"/>
        <v>0.65053391428575424</v>
      </c>
      <c r="AB1342" s="235">
        <f t="shared" si="330"/>
        <v>0</v>
      </c>
      <c r="AC1342" s="235">
        <f t="shared" si="331"/>
        <v>3095.2133019607845</v>
      </c>
      <c r="AH1342" s="441"/>
      <c r="AJ1342" s="240">
        <f t="shared" si="332"/>
        <v>0</v>
      </c>
      <c r="AK1342" s="234">
        <f t="shared" si="333"/>
        <v>0.65053391428575424</v>
      </c>
      <c r="AL1342" s="235">
        <f t="shared" si="334"/>
        <v>0</v>
      </c>
      <c r="AM1342" s="235">
        <f t="shared" si="335"/>
        <v>3095.2133019607845</v>
      </c>
      <c r="AR1342" s="441"/>
    </row>
    <row r="1343" spans="2:44" ht="12.6" hidden="1" customHeight="1" outlineLevel="1" x14ac:dyDescent="0.2">
      <c r="B1343" s="456">
        <f>'Comm Prop Portfolio'!A1326</f>
        <v>1317</v>
      </c>
      <c r="C1343" s="822">
        <f>'Comm Prop Portfolio'!B1326*(1+$D$8)</f>
        <v>7192020</v>
      </c>
      <c r="D1343" s="823">
        <f>'Comm Prop Portfolio'!C1326*(1+$D$9)</f>
        <v>1195.8496000000002</v>
      </c>
      <c r="E1343" s="457"/>
      <c r="F1343" s="234">
        <f t="shared" si="320"/>
        <v>0.72191401025024959</v>
      </c>
      <c r="G1343" s="234">
        <f t="shared" si="321"/>
        <v>0</v>
      </c>
      <c r="H1343" s="235">
        <f t="shared" si="322"/>
        <v>863.30058039215703</v>
      </c>
      <c r="I1343" s="235">
        <f t="shared" si="323"/>
        <v>0</v>
      </c>
      <c r="N1343" s="441"/>
      <c r="P1343" s="240">
        <f t="shared" si="324"/>
        <v>0</v>
      </c>
      <c r="Q1343" s="234">
        <f t="shared" si="325"/>
        <v>0</v>
      </c>
      <c r="R1343" s="235">
        <f t="shared" si="326"/>
        <v>0</v>
      </c>
      <c r="S1343" s="235">
        <f t="shared" si="327"/>
        <v>0</v>
      </c>
      <c r="X1343" s="441"/>
      <c r="Z1343" s="240">
        <f t="shared" si="328"/>
        <v>0</v>
      </c>
      <c r="AA1343" s="234">
        <f t="shared" si="329"/>
        <v>0</v>
      </c>
      <c r="AB1343" s="235">
        <f t="shared" si="330"/>
        <v>0</v>
      </c>
      <c r="AC1343" s="235">
        <f t="shared" si="331"/>
        <v>0</v>
      </c>
      <c r="AH1343" s="441"/>
      <c r="AJ1343" s="240">
        <f t="shared" si="332"/>
        <v>0</v>
      </c>
      <c r="AK1343" s="234">
        <f t="shared" si="333"/>
        <v>0</v>
      </c>
      <c r="AL1343" s="235">
        <f t="shared" si="334"/>
        <v>0</v>
      </c>
      <c r="AM1343" s="235">
        <f t="shared" si="335"/>
        <v>0</v>
      </c>
      <c r="AR1343" s="441"/>
    </row>
    <row r="1344" spans="2:44" ht="12.6" hidden="1" customHeight="1" outlineLevel="1" x14ac:dyDescent="0.2">
      <c r="B1344" s="456">
        <f>'Comm Prop Portfolio'!A1327</f>
        <v>1318</v>
      </c>
      <c r="C1344" s="822">
        <f>'Comm Prop Portfolio'!B1327*(1+$D$8)</f>
        <v>1025100</v>
      </c>
      <c r="D1344" s="823">
        <f>'Comm Prop Portfolio'!C1327*(1+$D$9)</f>
        <v>308.93700000000001</v>
      </c>
      <c r="E1344" s="457"/>
      <c r="F1344" s="234">
        <f t="shared" si="320"/>
        <v>0</v>
      </c>
      <c r="G1344" s="234">
        <f t="shared" si="321"/>
        <v>0</v>
      </c>
      <c r="H1344" s="235">
        <f t="shared" si="322"/>
        <v>0</v>
      </c>
      <c r="I1344" s="235">
        <f t="shared" si="323"/>
        <v>0</v>
      </c>
      <c r="N1344" s="441"/>
      <c r="P1344" s="240">
        <f t="shared" si="324"/>
        <v>0</v>
      </c>
      <c r="Q1344" s="234">
        <f t="shared" si="325"/>
        <v>0</v>
      </c>
      <c r="R1344" s="235">
        <f t="shared" si="326"/>
        <v>0</v>
      </c>
      <c r="S1344" s="235">
        <f t="shared" si="327"/>
        <v>0</v>
      </c>
      <c r="X1344" s="441"/>
      <c r="Z1344" s="240">
        <f t="shared" si="328"/>
        <v>0</v>
      </c>
      <c r="AA1344" s="234">
        <f t="shared" si="329"/>
        <v>0</v>
      </c>
      <c r="AB1344" s="235">
        <f t="shared" si="330"/>
        <v>0</v>
      </c>
      <c r="AC1344" s="235">
        <f t="shared" si="331"/>
        <v>0</v>
      </c>
      <c r="AH1344" s="441"/>
      <c r="AJ1344" s="240">
        <f t="shared" si="332"/>
        <v>0</v>
      </c>
      <c r="AK1344" s="234">
        <f t="shared" si="333"/>
        <v>0</v>
      </c>
      <c r="AL1344" s="235">
        <f t="shared" si="334"/>
        <v>0</v>
      </c>
      <c r="AM1344" s="235">
        <f t="shared" si="335"/>
        <v>0</v>
      </c>
      <c r="AR1344" s="441"/>
    </row>
    <row r="1345" spans="2:44" ht="12.6" hidden="1" customHeight="1" outlineLevel="1" x14ac:dyDescent="0.2">
      <c r="B1345" s="456">
        <f>'Comm Prop Portfolio'!A1328</f>
        <v>1319</v>
      </c>
      <c r="C1345" s="822">
        <f>'Comm Prop Portfolio'!B1328*(1+$D$8)</f>
        <v>816000</v>
      </c>
      <c r="D1345" s="823">
        <f>'Comm Prop Portfolio'!C1328*(1+$D$9)</f>
        <v>135.68</v>
      </c>
      <c r="E1345" s="457"/>
      <c r="F1345" s="234">
        <f t="shared" si="320"/>
        <v>0</v>
      </c>
      <c r="G1345" s="234">
        <f t="shared" si="321"/>
        <v>0</v>
      </c>
      <c r="H1345" s="235">
        <f t="shared" si="322"/>
        <v>0</v>
      </c>
      <c r="I1345" s="235">
        <f t="shared" si="323"/>
        <v>0</v>
      </c>
      <c r="N1345" s="441"/>
      <c r="P1345" s="240">
        <f t="shared" si="324"/>
        <v>0</v>
      </c>
      <c r="Q1345" s="234">
        <f t="shared" si="325"/>
        <v>0</v>
      </c>
      <c r="R1345" s="235">
        <f t="shared" si="326"/>
        <v>0</v>
      </c>
      <c r="S1345" s="235">
        <f t="shared" si="327"/>
        <v>0</v>
      </c>
      <c r="X1345" s="441"/>
      <c r="Z1345" s="240">
        <f t="shared" si="328"/>
        <v>0</v>
      </c>
      <c r="AA1345" s="234">
        <f t="shared" si="329"/>
        <v>0</v>
      </c>
      <c r="AB1345" s="235">
        <f t="shared" si="330"/>
        <v>0</v>
      </c>
      <c r="AC1345" s="235">
        <f t="shared" si="331"/>
        <v>0</v>
      </c>
      <c r="AH1345" s="441"/>
      <c r="AJ1345" s="240">
        <f t="shared" si="332"/>
        <v>0</v>
      </c>
      <c r="AK1345" s="234">
        <f t="shared" si="333"/>
        <v>0</v>
      </c>
      <c r="AL1345" s="235">
        <f t="shared" si="334"/>
        <v>0</v>
      </c>
      <c r="AM1345" s="235">
        <f t="shared" si="335"/>
        <v>0</v>
      </c>
      <c r="AR1345" s="441"/>
    </row>
    <row r="1346" spans="2:44" ht="12.6" hidden="1" customHeight="1" outlineLevel="1" x14ac:dyDescent="0.2">
      <c r="B1346" s="456">
        <f>'Comm Prop Portfolio'!A1329</f>
        <v>1320</v>
      </c>
      <c r="C1346" s="822">
        <f>'Comm Prop Portfolio'!B1329*(1+$D$8)</f>
        <v>816000</v>
      </c>
      <c r="D1346" s="823">
        <f>'Comm Prop Portfolio'!C1329*(1+$D$9)</f>
        <v>195.04000000000002</v>
      </c>
      <c r="E1346" s="457"/>
      <c r="F1346" s="234">
        <f t="shared" si="320"/>
        <v>0</v>
      </c>
      <c r="G1346" s="234">
        <f t="shared" si="321"/>
        <v>0</v>
      </c>
      <c r="H1346" s="235">
        <f t="shared" si="322"/>
        <v>0</v>
      </c>
      <c r="I1346" s="235">
        <f t="shared" si="323"/>
        <v>0</v>
      </c>
      <c r="N1346" s="441"/>
      <c r="P1346" s="240">
        <f t="shared" si="324"/>
        <v>0</v>
      </c>
      <c r="Q1346" s="234">
        <f t="shared" si="325"/>
        <v>0</v>
      </c>
      <c r="R1346" s="235">
        <f t="shared" si="326"/>
        <v>0</v>
      </c>
      <c r="S1346" s="235">
        <f t="shared" si="327"/>
        <v>0</v>
      </c>
      <c r="X1346" s="441"/>
      <c r="Z1346" s="240">
        <f t="shared" si="328"/>
        <v>0</v>
      </c>
      <c r="AA1346" s="234">
        <f t="shared" si="329"/>
        <v>0</v>
      </c>
      <c r="AB1346" s="235">
        <f t="shared" si="330"/>
        <v>0</v>
      </c>
      <c r="AC1346" s="235">
        <f t="shared" si="331"/>
        <v>0</v>
      </c>
      <c r="AH1346" s="441"/>
      <c r="AJ1346" s="240">
        <f t="shared" si="332"/>
        <v>0</v>
      </c>
      <c r="AK1346" s="234">
        <f t="shared" si="333"/>
        <v>0</v>
      </c>
      <c r="AL1346" s="235">
        <f t="shared" si="334"/>
        <v>0</v>
      </c>
      <c r="AM1346" s="235">
        <f t="shared" si="335"/>
        <v>0</v>
      </c>
      <c r="AR1346" s="441"/>
    </row>
    <row r="1347" spans="2:44" ht="12.6" hidden="1" customHeight="1" outlineLevel="1" x14ac:dyDescent="0.2">
      <c r="B1347" s="456">
        <f>'Comm Prop Portfolio'!A1330</f>
        <v>1321</v>
      </c>
      <c r="C1347" s="822">
        <f>'Comm Prop Portfolio'!B1330*(1+$D$8)</f>
        <v>32322780</v>
      </c>
      <c r="D1347" s="823">
        <f>'Comm Prop Portfolio'!C1330*(1+$D$9)</f>
        <v>8733.4884000000002</v>
      </c>
      <c r="E1347" s="457"/>
      <c r="F1347" s="234">
        <f t="shared" si="320"/>
        <v>0.24750346350159239</v>
      </c>
      <c r="G1347" s="234">
        <f t="shared" si="321"/>
        <v>0.69062067062300958</v>
      </c>
      <c r="H1347" s="235">
        <f t="shared" si="322"/>
        <v>2161.5686274509803</v>
      </c>
      <c r="I1347" s="235">
        <f t="shared" si="323"/>
        <v>6031.5276156862747</v>
      </c>
      <c r="N1347" s="441"/>
      <c r="P1347" s="240">
        <f t="shared" si="324"/>
        <v>0</v>
      </c>
      <c r="Q1347" s="234">
        <f t="shared" si="325"/>
        <v>0.69062067062300958</v>
      </c>
      <c r="R1347" s="235">
        <f t="shared" si="326"/>
        <v>0</v>
      </c>
      <c r="S1347" s="235">
        <f t="shared" si="327"/>
        <v>6031.5276156862747</v>
      </c>
      <c r="X1347" s="441"/>
      <c r="Z1347" s="240">
        <f t="shared" si="328"/>
        <v>0</v>
      </c>
      <c r="AA1347" s="234">
        <f t="shared" si="329"/>
        <v>0.69062067062300958</v>
      </c>
      <c r="AB1347" s="235">
        <f t="shared" si="330"/>
        <v>0</v>
      </c>
      <c r="AC1347" s="235">
        <f t="shared" si="331"/>
        <v>6031.5276156862747</v>
      </c>
      <c r="AH1347" s="441"/>
      <c r="AJ1347" s="240">
        <f t="shared" si="332"/>
        <v>0</v>
      </c>
      <c r="AK1347" s="234">
        <f t="shared" si="333"/>
        <v>0.69062067062300958</v>
      </c>
      <c r="AL1347" s="235">
        <f t="shared" si="334"/>
        <v>0</v>
      </c>
      <c r="AM1347" s="235">
        <f t="shared" si="335"/>
        <v>6031.5276156862747</v>
      </c>
      <c r="AR1347" s="441"/>
    </row>
    <row r="1348" spans="2:44" ht="12.6" hidden="1" customHeight="1" outlineLevel="1" x14ac:dyDescent="0.2">
      <c r="B1348" s="456">
        <f>'Comm Prop Portfolio'!A1331</f>
        <v>1322</v>
      </c>
      <c r="C1348" s="822">
        <f>'Comm Prop Portfolio'!B1331*(1+$D$8)</f>
        <v>14112720</v>
      </c>
      <c r="D1348" s="823">
        <f>'Comm Prop Portfolio'!C1331*(1+$D$9)</f>
        <v>4253.1864000000005</v>
      </c>
      <c r="E1348" s="457"/>
      <c r="F1348" s="234">
        <f t="shared" si="320"/>
        <v>0.56686450237799657</v>
      </c>
      <c r="G1348" s="234">
        <f t="shared" si="321"/>
        <v>0.29141937202750429</v>
      </c>
      <c r="H1348" s="235">
        <f t="shared" si="322"/>
        <v>2410.9803921568628</v>
      </c>
      <c r="I1348" s="235">
        <f t="shared" si="323"/>
        <v>1239.4609098039218</v>
      </c>
      <c r="N1348" s="441"/>
      <c r="P1348" s="240">
        <f t="shared" si="324"/>
        <v>0</v>
      </c>
      <c r="Q1348" s="234">
        <f t="shared" si="325"/>
        <v>0.29141937202750429</v>
      </c>
      <c r="R1348" s="235">
        <f t="shared" si="326"/>
        <v>0</v>
      </c>
      <c r="S1348" s="235">
        <f t="shared" si="327"/>
        <v>1239.4609098039218</v>
      </c>
      <c r="X1348" s="441"/>
      <c r="Z1348" s="240">
        <f t="shared" si="328"/>
        <v>0</v>
      </c>
      <c r="AA1348" s="234">
        <f t="shared" si="329"/>
        <v>0.29141937202750429</v>
      </c>
      <c r="AB1348" s="235">
        <f t="shared" si="330"/>
        <v>0</v>
      </c>
      <c r="AC1348" s="235">
        <f t="shared" si="331"/>
        <v>1239.4609098039218</v>
      </c>
      <c r="AH1348" s="441"/>
      <c r="AJ1348" s="240">
        <f t="shared" si="332"/>
        <v>0</v>
      </c>
      <c r="AK1348" s="234">
        <f t="shared" si="333"/>
        <v>0.29141937202750429</v>
      </c>
      <c r="AL1348" s="235">
        <f t="shared" si="334"/>
        <v>0</v>
      </c>
      <c r="AM1348" s="235">
        <f t="shared" si="335"/>
        <v>1239.4609098039218</v>
      </c>
      <c r="AR1348" s="441"/>
    </row>
    <row r="1349" spans="2:44" ht="12.6" hidden="1" customHeight="1" outlineLevel="1" x14ac:dyDescent="0.2">
      <c r="B1349" s="456">
        <f>'Comm Prop Portfolio'!A1332</f>
        <v>1323</v>
      </c>
      <c r="C1349" s="822">
        <f>'Comm Prop Portfolio'!B1332*(1+$D$8)</f>
        <v>23562000</v>
      </c>
      <c r="D1349" s="823">
        <f>'Comm Prop Portfolio'!C1332*(1+$D$9)</f>
        <v>7100.9400000000005</v>
      </c>
      <c r="E1349" s="457"/>
      <c r="F1349" s="234">
        <f t="shared" si="320"/>
        <v>0.33952975129445717</v>
      </c>
      <c r="G1349" s="234">
        <f t="shared" si="321"/>
        <v>0.57558781088192856</v>
      </c>
      <c r="H1349" s="235">
        <f t="shared" si="322"/>
        <v>2410.9803921568628</v>
      </c>
      <c r="I1349" s="235">
        <f t="shared" si="323"/>
        <v>4087.2145098039223</v>
      </c>
      <c r="N1349" s="441"/>
      <c r="P1349" s="240">
        <f t="shared" si="324"/>
        <v>0</v>
      </c>
      <c r="Q1349" s="234">
        <f t="shared" si="325"/>
        <v>0.57558781088192856</v>
      </c>
      <c r="R1349" s="235">
        <f t="shared" si="326"/>
        <v>0</v>
      </c>
      <c r="S1349" s="235">
        <f t="shared" si="327"/>
        <v>4087.2145098039223</v>
      </c>
      <c r="X1349" s="441"/>
      <c r="Z1349" s="240">
        <f t="shared" si="328"/>
        <v>0</v>
      </c>
      <c r="AA1349" s="234">
        <f t="shared" si="329"/>
        <v>0.57558781088192856</v>
      </c>
      <c r="AB1349" s="235">
        <f t="shared" si="330"/>
        <v>0</v>
      </c>
      <c r="AC1349" s="235">
        <f t="shared" si="331"/>
        <v>4087.2145098039223</v>
      </c>
      <c r="AH1349" s="441"/>
      <c r="AJ1349" s="240">
        <f t="shared" si="332"/>
        <v>0</v>
      </c>
      <c r="AK1349" s="234">
        <f t="shared" si="333"/>
        <v>0.57558781088192856</v>
      </c>
      <c r="AL1349" s="235">
        <f t="shared" si="334"/>
        <v>0</v>
      </c>
      <c r="AM1349" s="235">
        <f t="shared" si="335"/>
        <v>4087.2145098039223</v>
      </c>
      <c r="AR1349" s="441"/>
    </row>
    <row r="1350" spans="2:44" ht="12.6" hidden="1" customHeight="1" outlineLevel="1" x14ac:dyDescent="0.2">
      <c r="B1350" s="456">
        <f>'Comm Prop Portfolio'!A1333</f>
        <v>1324</v>
      </c>
      <c r="C1350" s="822">
        <f>'Comm Prop Portfolio'!B1333*(1+$D$8)</f>
        <v>12921360</v>
      </c>
      <c r="D1350" s="823">
        <f>'Comm Prop Portfolio'!C1333*(1+$D$9)</f>
        <v>2685.616</v>
      </c>
      <c r="E1350" s="457"/>
      <c r="F1350" s="234">
        <f t="shared" si="320"/>
        <v>0.61912987487385229</v>
      </c>
      <c r="G1350" s="234">
        <f t="shared" si="321"/>
        <v>0.22608765640768463</v>
      </c>
      <c r="H1350" s="235">
        <f t="shared" si="322"/>
        <v>1662.7450980392157</v>
      </c>
      <c r="I1350" s="235">
        <f t="shared" si="323"/>
        <v>607.18462745098043</v>
      </c>
      <c r="N1350" s="441"/>
      <c r="P1350" s="240">
        <f t="shared" si="324"/>
        <v>0</v>
      </c>
      <c r="Q1350" s="234">
        <f t="shared" si="325"/>
        <v>0.22608765640768463</v>
      </c>
      <c r="R1350" s="235">
        <f t="shared" si="326"/>
        <v>0</v>
      </c>
      <c r="S1350" s="235">
        <f t="shared" si="327"/>
        <v>607.18462745098043</v>
      </c>
      <c r="X1350" s="441"/>
      <c r="Z1350" s="240">
        <f t="shared" si="328"/>
        <v>0</v>
      </c>
      <c r="AA1350" s="234">
        <f t="shared" si="329"/>
        <v>0.22608765640768463</v>
      </c>
      <c r="AB1350" s="235">
        <f t="shared" si="330"/>
        <v>0</v>
      </c>
      <c r="AC1350" s="235">
        <f t="shared" si="331"/>
        <v>607.18462745098043</v>
      </c>
      <c r="AH1350" s="441"/>
      <c r="AJ1350" s="240">
        <f t="shared" si="332"/>
        <v>0</v>
      </c>
      <c r="AK1350" s="234">
        <f t="shared" si="333"/>
        <v>0.22608765640768463</v>
      </c>
      <c r="AL1350" s="235">
        <f t="shared" si="334"/>
        <v>0</v>
      </c>
      <c r="AM1350" s="235">
        <f t="shared" si="335"/>
        <v>607.18462745098043</v>
      </c>
      <c r="AR1350" s="441"/>
    </row>
    <row r="1351" spans="2:44" ht="12.6" hidden="1" customHeight="1" outlineLevel="1" x14ac:dyDescent="0.2">
      <c r="B1351" s="456">
        <f>'Comm Prop Portfolio'!A1334</f>
        <v>1325</v>
      </c>
      <c r="C1351" s="822">
        <f>'Comm Prop Portfolio'!B1334*(1+$D$8)</f>
        <v>40800000</v>
      </c>
      <c r="D1351" s="823">
        <f>'Comm Prop Portfolio'!C1334*(1+$D$9)</f>
        <v>9752</v>
      </c>
      <c r="E1351" s="457"/>
      <c r="F1351" s="234">
        <f t="shared" si="320"/>
        <v>0.19607843137254902</v>
      </c>
      <c r="G1351" s="234">
        <f t="shared" si="321"/>
        <v>0.73529411764705888</v>
      </c>
      <c r="H1351" s="235">
        <f t="shared" si="322"/>
        <v>1912.1568627450981</v>
      </c>
      <c r="I1351" s="235">
        <f t="shared" si="323"/>
        <v>7170.588235294118</v>
      </c>
      <c r="N1351" s="441"/>
      <c r="P1351" s="240">
        <f t="shared" si="324"/>
        <v>0</v>
      </c>
      <c r="Q1351" s="234">
        <f t="shared" si="325"/>
        <v>0.73529411764705888</v>
      </c>
      <c r="R1351" s="235">
        <f t="shared" si="326"/>
        <v>0</v>
      </c>
      <c r="S1351" s="235">
        <f t="shared" si="327"/>
        <v>7170.588235294118</v>
      </c>
      <c r="X1351" s="441"/>
      <c r="Z1351" s="240">
        <f t="shared" si="328"/>
        <v>0</v>
      </c>
      <c r="AA1351" s="234">
        <f t="shared" si="329"/>
        <v>0.73529411764705888</v>
      </c>
      <c r="AB1351" s="235">
        <f t="shared" si="330"/>
        <v>0</v>
      </c>
      <c r="AC1351" s="235">
        <f t="shared" si="331"/>
        <v>7170.588235294118</v>
      </c>
      <c r="AH1351" s="441"/>
      <c r="AJ1351" s="240">
        <f t="shared" si="332"/>
        <v>0</v>
      </c>
      <c r="AK1351" s="234">
        <f t="shared" si="333"/>
        <v>0.73529411764705888</v>
      </c>
      <c r="AL1351" s="235">
        <f t="shared" si="334"/>
        <v>0</v>
      </c>
      <c r="AM1351" s="235">
        <f t="shared" si="335"/>
        <v>7170.588235294118</v>
      </c>
      <c r="AR1351" s="441"/>
    </row>
    <row r="1352" spans="2:44" ht="12.6" hidden="1" customHeight="1" outlineLevel="1" x14ac:dyDescent="0.2">
      <c r="B1352" s="456">
        <f>'Comm Prop Portfolio'!A1335</f>
        <v>1326</v>
      </c>
      <c r="C1352" s="822">
        <f>'Comm Prop Portfolio'!B1335*(1+$D$8)</f>
        <v>3035520</v>
      </c>
      <c r="D1352" s="823">
        <f>'Comm Prop Portfolio'!C1335*(1+$D$9)</f>
        <v>567.82079999999996</v>
      </c>
      <c r="E1352" s="457"/>
      <c r="F1352" s="234">
        <f t="shared" si="320"/>
        <v>0.34113430318363902</v>
      </c>
      <c r="G1352" s="234">
        <f t="shared" si="321"/>
        <v>0</v>
      </c>
      <c r="H1352" s="235">
        <f t="shared" si="322"/>
        <v>193.70315294117646</v>
      </c>
      <c r="I1352" s="235">
        <f t="shared" si="323"/>
        <v>0</v>
      </c>
      <c r="N1352" s="441"/>
      <c r="P1352" s="240">
        <f t="shared" si="324"/>
        <v>0</v>
      </c>
      <c r="Q1352" s="234">
        <f t="shared" si="325"/>
        <v>0</v>
      </c>
      <c r="R1352" s="235">
        <f t="shared" si="326"/>
        <v>0</v>
      </c>
      <c r="S1352" s="235">
        <f t="shared" si="327"/>
        <v>0</v>
      </c>
      <c r="X1352" s="441"/>
      <c r="Z1352" s="240">
        <f t="shared" si="328"/>
        <v>0</v>
      </c>
      <c r="AA1352" s="234">
        <f t="shared" si="329"/>
        <v>0</v>
      </c>
      <c r="AB1352" s="235">
        <f t="shared" si="330"/>
        <v>0</v>
      </c>
      <c r="AC1352" s="235">
        <f t="shared" si="331"/>
        <v>0</v>
      </c>
      <c r="AH1352" s="441"/>
      <c r="AJ1352" s="240">
        <f t="shared" si="332"/>
        <v>0</v>
      </c>
      <c r="AK1352" s="234">
        <f t="shared" si="333"/>
        <v>0</v>
      </c>
      <c r="AL1352" s="235">
        <f t="shared" si="334"/>
        <v>0</v>
      </c>
      <c r="AM1352" s="235">
        <f t="shared" si="335"/>
        <v>0</v>
      </c>
      <c r="AR1352" s="441"/>
    </row>
    <row r="1353" spans="2:44" ht="12.6" hidden="1" customHeight="1" outlineLevel="1" x14ac:dyDescent="0.2">
      <c r="B1353" s="456">
        <f>'Comm Prop Portfolio'!A1336</f>
        <v>1327</v>
      </c>
      <c r="C1353" s="822">
        <f>'Comm Prop Portfolio'!B1336*(1+$D$8)</f>
        <v>816000</v>
      </c>
      <c r="D1353" s="823">
        <f>'Comm Prop Portfolio'!C1336*(1+$D$9)</f>
        <v>144.16</v>
      </c>
      <c r="E1353" s="457"/>
      <c r="F1353" s="234">
        <f t="shared" si="320"/>
        <v>0</v>
      </c>
      <c r="G1353" s="234">
        <f t="shared" si="321"/>
        <v>0</v>
      </c>
      <c r="H1353" s="235">
        <f t="shared" si="322"/>
        <v>0</v>
      </c>
      <c r="I1353" s="235">
        <f t="shared" si="323"/>
        <v>0</v>
      </c>
      <c r="N1353" s="441"/>
      <c r="P1353" s="240">
        <f t="shared" si="324"/>
        <v>0</v>
      </c>
      <c r="Q1353" s="234">
        <f t="shared" si="325"/>
        <v>0</v>
      </c>
      <c r="R1353" s="235">
        <f t="shared" si="326"/>
        <v>0</v>
      </c>
      <c r="S1353" s="235">
        <f t="shared" si="327"/>
        <v>0</v>
      </c>
      <c r="X1353" s="441"/>
      <c r="Z1353" s="240">
        <f t="shared" si="328"/>
        <v>0</v>
      </c>
      <c r="AA1353" s="234">
        <f t="shared" si="329"/>
        <v>0</v>
      </c>
      <c r="AB1353" s="235">
        <f t="shared" si="330"/>
        <v>0</v>
      </c>
      <c r="AC1353" s="235">
        <f t="shared" si="331"/>
        <v>0</v>
      </c>
      <c r="AH1353" s="441"/>
      <c r="AJ1353" s="240">
        <f t="shared" si="332"/>
        <v>0</v>
      </c>
      <c r="AK1353" s="234">
        <f t="shared" si="333"/>
        <v>0</v>
      </c>
      <c r="AL1353" s="235">
        <f t="shared" si="334"/>
        <v>0</v>
      </c>
      <c r="AM1353" s="235">
        <f t="shared" si="335"/>
        <v>0</v>
      </c>
      <c r="AR1353" s="441"/>
    </row>
    <row r="1354" spans="2:44" ht="12.6" hidden="1" customHeight="1" outlineLevel="1" x14ac:dyDescent="0.2">
      <c r="B1354" s="456">
        <f>'Comm Prop Portfolio'!A1337</f>
        <v>1328</v>
      </c>
      <c r="C1354" s="822">
        <f>'Comm Prop Portfolio'!B1337*(1+$D$8)</f>
        <v>25936560</v>
      </c>
      <c r="D1354" s="823">
        <f>'Comm Prop Portfolio'!C1337*(1+$D$9)</f>
        <v>4582.1256000000003</v>
      </c>
      <c r="E1354" s="457"/>
      <c r="F1354" s="234">
        <f t="shared" si="320"/>
        <v>0.30844491328071261</v>
      </c>
      <c r="G1354" s="234">
        <f t="shared" si="321"/>
        <v>0.6144438583991092</v>
      </c>
      <c r="H1354" s="235">
        <f t="shared" si="322"/>
        <v>1413.3333333333333</v>
      </c>
      <c r="I1354" s="235">
        <f t="shared" si="323"/>
        <v>2815.4589333333333</v>
      </c>
      <c r="N1354" s="441"/>
      <c r="P1354" s="240">
        <f t="shared" si="324"/>
        <v>0</v>
      </c>
      <c r="Q1354" s="234">
        <f t="shared" si="325"/>
        <v>0.6144438583991092</v>
      </c>
      <c r="R1354" s="235">
        <f t="shared" si="326"/>
        <v>0</v>
      </c>
      <c r="S1354" s="235">
        <f t="shared" si="327"/>
        <v>2815.4589333333333</v>
      </c>
      <c r="X1354" s="441"/>
      <c r="Z1354" s="240">
        <f t="shared" si="328"/>
        <v>0</v>
      </c>
      <c r="AA1354" s="234">
        <f t="shared" si="329"/>
        <v>0.6144438583991092</v>
      </c>
      <c r="AB1354" s="235">
        <f t="shared" si="330"/>
        <v>0</v>
      </c>
      <c r="AC1354" s="235">
        <f t="shared" si="331"/>
        <v>2815.4589333333333</v>
      </c>
      <c r="AH1354" s="441"/>
      <c r="AJ1354" s="240">
        <f t="shared" si="332"/>
        <v>0</v>
      </c>
      <c r="AK1354" s="234">
        <f t="shared" si="333"/>
        <v>0.6144438583991092</v>
      </c>
      <c r="AL1354" s="235">
        <f t="shared" si="334"/>
        <v>0</v>
      </c>
      <c r="AM1354" s="235">
        <f t="shared" si="335"/>
        <v>2815.4589333333333</v>
      </c>
      <c r="AR1354" s="441"/>
    </row>
    <row r="1355" spans="2:44" ht="12.6" hidden="1" customHeight="1" outlineLevel="1" x14ac:dyDescent="0.2">
      <c r="B1355" s="456">
        <f>'Comm Prop Portfolio'!A1338</f>
        <v>1329</v>
      </c>
      <c r="C1355" s="822">
        <f>'Comm Prop Portfolio'!B1338*(1+$D$8)</f>
        <v>19143360</v>
      </c>
      <c r="D1355" s="823">
        <f>'Comm Prop Portfolio'!C1338*(1+$D$9)</f>
        <v>5769.2832000000008</v>
      </c>
      <c r="E1355" s="457"/>
      <c r="F1355" s="234">
        <f t="shared" si="320"/>
        <v>0.41789947010347189</v>
      </c>
      <c r="G1355" s="234">
        <f t="shared" si="321"/>
        <v>0.47762566237066012</v>
      </c>
      <c r="H1355" s="235">
        <f t="shared" si="322"/>
        <v>2410.9803921568628</v>
      </c>
      <c r="I1355" s="235">
        <f t="shared" si="323"/>
        <v>2755.5577098039221</v>
      </c>
      <c r="N1355" s="441"/>
      <c r="P1355" s="240">
        <f t="shared" si="324"/>
        <v>0</v>
      </c>
      <c r="Q1355" s="234">
        <f t="shared" si="325"/>
        <v>0.47762566237066012</v>
      </c>
      <c r="R1355" s="235">
        <f t="shared" si="326"/>
        <v>0</v>
      </c>
      <c r="S1355" s="235">
        <f t="shared" si="327"/>
        <v>2755.5577098039221</v>
      </c>
      <c r="X1355" s="441"/>
      <c r="Z1355" s="240">
        <f t="shared" si="328"/>
        <v>0</v>
      </c>
      <c r="AA1355" s="234">
        <f t="shared" si="329"/>
        <v>0.47762566237066012</v>
      </c>
      <c r="AB1355" s="235">
        <f t="shared" si="330"/>
        <v>0</v>
      </c>
      <c r="AC1355" s="235">
        <f t="shared" si="331"/>
        <v>2755.5577098039221</v>
      </c>
      <c r="AH1355" s="441"/>
      <c r="AJ1355" s="240">
        <f t="shared" si="332"/>
        <v>0</v>
      </c>
      <c r="AK1355" s="234">
        <f t="shared" si="333"/>
        <v>0.47762566237066012</v>
      </c>
      <c r="AL1355" s="235">
        <f t="shared" si="334"/>
        <v>0</v>
      </c>
      <c r="AM1355" s="235">
        <f t="shared" si="335"/>
        <v>2755.5577098039221</v>
      </c>
      <c r="AR1355" s="441"/>
    </row>
    <row r="1356" spans="2:44" ht="12.6" hidden="1" customHeight="1" outlineLevel="1" x14ac:dyDescent="0.2">
      <c r="B1356" s="456">
        <f>'Comm Prop Portfolio'!A1339</f>
        <v>1330</v>
      </c>
      <c r="C1356" s="822">
        <f>'Comm Prop Portfolio'!B1339*(1+$D$8)</f>
        <v>18360000</v>
      </c>
      <c r="D1356" s="823">
        <f>'Comm Prop Portfolio'!C1339*(1+$D$9)</f>
        <v>3434.4</v>
      </c>
      <c r="E1356" s="457"/>
      <c r="F1356" s="234">
        <f t="shared" si="320"/>
        <v>0.4357298474945534</v>
      </c>
      <c r="G1356" s="234">
        <f t="shared" si="321"/>
        <v>0.45533769063180829</v>
      </c>
      <c r="H1356" s="235">
        <f t="shared" si="322"/>
        <v>1496.4705882352941</v>
      </c>
      <c r="I1356" s="235">
        <f t="shared" si="323"/>
        <v>1563.8117647058825</v>
      </c>
      <c r="N1356" s="441"/>
      <c r="P1356" s="240">
        <f t="shared" si="324"/>
        <v>0</v>
      </c>
      <c r="Q1356" s="234">
        <f t="shared" si="325"/>
        <v>0.45533769063180829</v>
      </c>
      <c r="R1356" s="235">
        <f t="shared" si="326"/>
        <v>0</v>
      </c>
      <c r="S1356" s="235">
        <f t="shared" si="327"/>
        <v>1563.8117647058825</v>
      </c>
      <c r="X1356" s="441"/>
      <c r="Z1356" s="240">
        <f t="shared" si="328"/>
        <v>0</v>
      </c>
      <c r="AA1356" s="234">
        <f t="shared" si="329"/>
        <v>0.45533769063180829</v>
      </c>
      <c r="AB1356" s="235">
        <f t="shared" si="330"/>
        <v>0</v>
      </c>
      <c r="AC1356" s="235">
        <f t="shared" si="331"/>
        <v>1563.8117647058825</v>
      </c>
      <c r="AH1356" s="441"/>
      <c r="AJ1356" s="240">
        <f t="shared" si="332"/>
        <v>0</v>
      </c>
      <c r="AK1356" s="234">
        <f t="shared" si="333"/>
        <v>0.45533769063180829</v>
      </c>
      <c r="AL1356" s="235">
        <f t="shared" si="334"/>
        <v>0</v>
      </c>
      <c r="AM1356" s="235">
        <f t="shared" si="335"/>
        <v>1563.8117647058825</v>
      </c>
      <c r="AR1356" s="441"/>
    </row>
    <row r="1357" spans="2:44" ht="12.6" hidden="1" customHeight="1" outlineLevel="1" x14ac:dyDescent="0.2">
      <c r="B1357" s="456">
        <f>'Comm Prop Portfolio'!A1340</f>
        <v>1331</v>
      </c>
      <c r="C1357" s="822">
        <f>'Comm Prop Portfolio'!B1340*(1+$D$8)</f>
        <v>1354560</v>
      </c>
      <c r="D1357" s="823">
        <f>'Comm Prop Portfolio'!C1340*(1+$D$9)</f>
        <v>197.0752</v>
      </c>
      <c r="E1357" s="457"/>
      <c r="F1357" s="234">
        <f t="shared" si="320"/>
        <v>0</v>
      </c>
      <c r="G1357" s="234">
        <f t="shared" si="321"/>
        <v>0</v>
      </c>
      <c r="H1357" s="235">
        <f t="shared" si="322"/>
        <v>0</v>
      </c>
      <c r="I1357" s="235">
        <f t="shared" si="323"/>
        <v>0</v>
      </c>
      <c r="N1357" s="441"/>
      <c r="P1357" s="240">
        <f t="shared" si="324"/>
        <v>0</v>
      </c>
      <c r="Q1357" s="234">
        <f t="shared" si="325"/>
        <v>0</v>
      </c>
      <c r="R1357" s="235">
        <f t="shared" si="326"/>
        <v>0</v>
      </c>
      <c r="S1357" s="235">
        <f t="shared" si="327"/>
        <v>0</v>
      </c>
      <c r="X1357" s="441"/>
      <c r="Z1357" s="240">
        <f t="shared" si="328"/>
        <v>0</v>
      </c>
      <c r="AA1357" s="234">
        <f t="shared" si="329"/>
        <v>0</v>
      </c>
      <c r="AB1357" s="235">
        <f t="shared" si="330"/>
        <v>0</v>
      </c>
      <c r="AC1357" s="235">
        <f t="shared" si="331"/>
        <v>0</v>
      </c>
      <c r="AH1357" s="441"/>
      <c r="AJ1357" s="240">
        <f t="shared" si="332"/>
        <v>0</v>
      </c>
      <c r="AK1357" s="234">
        <f t="shared" si="333"/>
        <v>0</v>
      </c>
      <c r="AL1357" s="235">
        <f t="shared" si="334"/>
        <v>0</v>
      </c>
      <c r="AM1357" s="235">
        <f t="shared" si="335"/>
        <v>0</v>
      </c>
      <c r="AR1357" s="441"/>
    </row>
    <row r="1358" spans="2:44" ht="12.6" hidden="1" customHeight="1" outlineLevel="1" x14ac:dyDescent="0.2">
      <c r="B1358" s="456">
        <f>'Comm Prop Portfolio'!A1341</f>
        <v>1332</v>
      </c>
      <c r="C1358" s="822">
        <f>'Comm Prop Portfolio'!B1341*(1+$D$8)</f>
        <v>1097520</v>
      </c>
      <c r="D1358" s="823">
        <f>'Comm Prop Portfolio'!C1341*(1+$D$9)</f>
        <v>262.3288</v>
      </c>
      <c r="E1358" s="457"/>
      <c r="F1358" s="234">
        <f t="shared" si="320"/>
        <v>0</v>
      </c>
      <c r="G1358" s="234">
        <f t="shared" si="321"/>
        <v>0</v>
      </c>
      <c r="H1358" s="235">
        <f t="shared" si="322"/>
        <v>0</v>
      </c>
      <c r="I1358" s="235">
        <f t="shared" si="323"/>
        <v>0</v>
      </c>
      <c r="N1358" s="441"/>
      <c r="P1358" s="240">
        <f t="shared" si="324"/>
        <v>0</v>
      </c>
      <c r="Q1358" s="234">
        <f t="shared" si="325"/>
        <v>0</v>
      </c>
      <c r="R1358" s="235">
        <f t="shared" si="326"/>
        <v>0</v>
      </c>
      <c r="S1358" s="235">
        <f t="shared" si="327"/>
        <v>0</v>
      </c>
      <c r="X1358" s="441"/>
      <c r="Z1358" s="240">
        <f t="shared" si="328"/>
        <v>0</v>
      </c>
      <c r="AA1358" s="234">
        <f t="shared" si="329"/>
        <v>0</v>
      </c>
      <c r="AB1358" s="235">
        <f t="shared" si="330"/>
        <v>0</v>
      </c>
      <c r="AC1358" s="235">
        <f t="shared" si="331"/>
        <v>0</v>
      </c>
      <c r="AH1358" s="441"/>
      <c r="AJ1358" s="240">
        <f t="shared" si="332"/>
        <v>0</v>
      </c>
      <c r="AK1358" s="234">
        <f t="shared" si="333"/>
        <v>0</v>
      </c>
      <c r="AL1358" s="235">
        <f t="shared" si="334"/>
        <v>0</v>
      </c>
      <c r="AM1358" s="235">
        <f t="shared" si="335"/>
        <v>0</v>
      </c>
      <c r="AR1358" s="441"/>
    </row>
    <row r="1359" spans="2:44" ht="12.6" hidden="1" customHeight="1" outlineLevel="1" x14ac:dyDescent="0.2">
      <c r="B1359" s="456">
        <f>'Comm Prop Portfolio'!A1342</f>
        <v>1333</v>
      </c>
      <c r="C1359" s="822">
        <f>'Comm Prop Portfolio'!B1342*(1+$D$8)</f>
        <v>40256340</v>
      </c>
      <c r="D1359" s="823">
        <f>'Comm Prop Portfolio'!C1342*(1+$D$9)</f>
        <v>6275.2530000000006</v>
      </c>
      <c r="E1359" s="457"/>
      <c r="F1359" s="234">
        <f t="shared" si="320"/>
        <v>0.19872646147165887</v>
      </c>
      <c r="G1359" s="234">
        <f t="shared" si="321"/>
        <v>0.74522423051872078</v>
      </c>
      <c r="H1359" s="235">
        <f t="shared" si="322"/>
        <v>1247.0588235294119</v>
      </c>
      <c r="I1359" s="235">
        <f t="shared" si="323"/>
        <v>4676.4705882352946</v>
      </c>
      <c r="N1359" s="441"/>
      <c r="P1359" s="240">
        <f t="shared" si="324"/>
        <v>0</v>
      </c>
      <c r="Q1359" s="234">
        <f t="shared" si="325"/>
        <v>0.74522423051872078</v>
      </c>
      <c r="R1359" s="235">
        <f t="shared" si="326"/>
        <v>0</v>
      </c>
      <c r="S1359" s="235">
        <f t="shared" si="327"/>
        <v>4676.4705882352946</v>
      </c>
      <c r="X1359" s="441"/>
      <c r="Z1359" s="240">
        <f t="shared" si="328"/>
        <v>0</v>
      </c>
      <c r="AA1359" s="234">
        <f t="shared" si="329"/>
        <v>0.74522423051872078</v>
      </c>
      <c r="AB1359" s="235">
        <f t="shared" si="330"/>
        <v>0</v>
      </c>
      <c r="AC1359" s="235">
        <f t="shared" si="331"/>
        <v>4676.4705882352946</v>
      </c>
      <c r="AH1359" s="441"/>
      <c r="AJ1359" s="240">
        <f t="shared" si="332"/>
        <v>0</v>
      </c>
      <c r="AK1359" s="234">
        <f t="shared" si="333"/>
        <v>0.74522423051872078</v>
      </c>
      <c r="AL1359" s="235">
        <f t="shared" si="334"/>
        <v>0</v>
      </c>
      <c r="AM1359" s="235">
        <f t="shared" si="335"/>
        <v>4676.4705882352946</v>
      </c>
      <c r="AR1359" s="441"/>
    </row>
    <row r="1360" spans="2:44" ht="12.6" hidden="1" customHeight="1" outlineLevel="1" x14ac:dyDescent="0.2">
      <c r="B1360" s="456">
        <f>'Comm Prop Portfolio'!A1343</f>
        <v>1334</v>
      </c>
      <c r="C1360" s="822">
        <f>'Comm Prop Portfolio'!B1343*(1+$D$8)</f>
        <v>2752980</v>
      </c>
      <c r="D1360" s="823">
        <f>'Comm Prop Portfolio'!C1343*(1+$D$9)</f>
        <v>629.40679999999998</v>
      </c>
      <c r="E1360" s="457"/>
      <c r="F1360" s="234">
        <f t="shared" si="320"/>
        <v>0.27351451881234151</v>
      </c>
      <c r="G1360" s="234">
        <f t="shared" si="321"/>
        <v>0</v>
      </c>
      <c r="H1360" s="235">
        <f t="shared" si="322"/>
        <v>172.15189803921567</v>
      </c>
      <c r="I1360" s="235">
        <f t="shared" si="323"/>
        <v>0</v>
      </c>
      <c r="N1360" s="441"/>
      <c r="P1360" s="240">
        <f t="shared" si="324"/>
        <v>0</v>
      </c>
      <c r="Q1360" s="234">
        <f t="shared" si="325"/>
        <v>0</v>
      </c>
      <c r="R1360" s="235">
        <f t="shared" si="326"/>
        <v>0</v>
      </c>
      <c r="S1360" s="235">
        <f t="shared" si="327"/>
        <v>0</v>
      </c>
      <c r="X1360" s="441"/>
      <c r="Z1360" s="240">
        <f t="shared" si="328"/>
        <v>0</v>
      </c>
      <c r="AA1360" s="234">
        <f t="shared" si="329"/>
        <v>0</v>
      </c>
      <c r="AB1360" s="235">
        <f t="shared" si="330"/>
        <v>0</v>
      </c>
      <c r="AC1360" s="235">
        <f t="shared" si="331"/>
        <v>0</v>
      </c>
      <c r="AH1360" s="441"/>
      <c r="AJ1360" s="240">
        <f t="shared" si="332"/>
        <v>0</v>
      </c>
      <c r="AK1360" s="234">
        <f t="shared" si="333"/>
        <v>0</v>
      </c>
      <c r="AL1360" s="235">
        <f t="shared" si="334"/>
        <v>0</v>
      </c>
      <c r="AM1360" s="235">
        <f t="shared" si="335"/>
        <v>0</v>
      </c>
      <c r="AR1360" s="441"/>
    </row>
    <row r="1361" spans="2:44" ht="12.6" hidden="1" customHeight="1" outlineLevel="1" x14ac:dyDescent="0.2">
      <c r="B1361" s="456">
        <f>'Comm Prop Portfolio'!A1344</f>
        <v>1335</v>
      </c>
      <c r="C1361" s="822">
        <f>'Comm Prop Portfolio'!B1344*(1+$D$8)</f>
        <v>1378020</v>
      </c>
      <c r="D1361" s="823">
        <f>'Comm Prop Portfolio'!C1344*(1+$D$9)</f>
        <v>200.48839999999998</v>
      </c>
      <c r="E1361" s="457"/>
      <c r="F1361" s="234">
        <f t="shared" si="320"/>
        <v>0</v>
      </c>
      <c r="G1361" s="234">
        <f t="shared" si="321"/>
        <v>0</v>
      </c>
      <c r="H1361" s="235">
        <f t="shared" si="322"/>
        <v>0</v>
      </c>
      <c r="I1361" s="235">
        <f t="shared" si="323"/>
        <v>0</v>
      </c>
      <c r="N1361" s="441"/>
      <c r="P1361" s="240">
        <f t="shared" si="324"/>
        <v>0</v>
      </c>
      <c r="Q1361" s="234">
        <f t="shared" si="325"/>
        <v>0</v>
      </c>
      <c r="R1361" s="235">
        <f t="shared" si="326"/>
        <v>0</v>
      </c>
      <c r="S1361" s="235">
        <f t="shared" si="327"/>
        <v>0</v>
      </c>
      <c r="X1361" s="441"/>
      <c r="Z1361" s="240">
        <f t="shared" si="328"/>
        <v>0</v>
      </c>
      <c r="AA1361" s="234">
        <f t="shared" si="329"/>
        <v>0</v>
      </c>
      <c r="AB1361" s="235">
        <f t="shared" si="330"/>
        <v>0</v>
      </c>
      <c r="AC1361" s="235">
        <f t="shared" si="331"/>
        <v>0</v>
      </c>
      <c r="AH1361" s="441"/>
      <c r="AJ1361" s="240">
        <f t="shared" si="332"/>
        <v>0</v>
      </c>
      <c r="AK1361" s="234">
        <f t="shared" si="333"/>
        <v>0</v>
      </c>
      <c r="AL1361" s="235">
        <f t="shared" si="334"/>
        <v>0</v>
      </c>
      <c r="AM1361" s="235">
        <f t="shared" si="335"/>
        <v>0</v>
      </c>
      <c r="AR1361" s="441"/>
    </row>
    <row r="1362" spans="2:44" ht="12.6" hidden="1" customHeight="1" outlineLevel="1" x14ac:dyDescent="0.2">
      <c r="B1362" s="456">
        <f>'Comm Prop Portfolio'!A1345</f>
        <v>1336</v>
      </c>
      <c r="C1362" s="822">
        <f>'Comm Prop Portfolio'!B1345*(1+$D$8)</f>
        <v>6155700</v>
      </c>
      <c r="D1362" s="823">
        <f>'Comm Prop Portfolio'!C1345*(1+$D$9)</f>
        <v>1855.1590000000001</v>
      </c>
      <c r="E1362" s="457"/>
      <c r="F1362" s="234">
        <f t="shared" si="320"/>
        <v>0.67509787676462463</v>
      </c>
      <c r="G1362" s="234">
        <f t="shared" si="321"/>
        <v>0</v>
      </c>
      <c r="H1362" s="235">
        <f t="shared" si="322"/>
        <v>1252.4139019607844</v>
      </c>
      <c r="I1362" s="235">
        <f t="shared" si="323"/>
        <v>0</v>
      </c>
      <c r="N1362" s="441"/>
      <c r="P1362" s="240">
        <f t="shared" si="324"/>
        <v>0</v>
      </c>
      <c r="Q1362" s="234">
        <f t="shared" si="325"/>
        <v>0</v>
      </c>
      <c r="R1362" s="235">
        <f t="shared" si="326"/>
        <v>0</v>
      </c>
      <c r="S1362" s="235">
        <f t="shared" si="327"/>
        <v>0</v>
      </c>
      <c r="X1362" s="441"/>
      <c r="Z1362" s="240">
        <f t="shared" si="328"/>
        <v>0</v>
      </c>
      <c r="AA1362" s="234">
        <f t="shared" si="329"/>
        <v>0</v>
      </c>
      <c r="AB1362" s="235">
        <f t="shared" si="330"/>
        <v>0</v>
      </c>
      <c r="AC1362" s="235">
        <f t="shared" si="331"/>
        <v>0</v>
      </c>
      <c r="AH1362" s="441"/>
      <c r="AJ1362" s="240">
        <f t="shared" si="332"/>
        <v>0</v>
      </c>
      <c r="AK1362" s="234">
        <f t="shared" si="333"/>
        <v>0</v>
      </c>
      <c r="AL1362" s="235">
        <f t="shared" si="334"/>
        <v>0</v>
      </c>
      <c r="AM1362" s="235">
        <f t="shared" si="335"/>
        <v>0</v>
      </c>
      <c r="AR1362" s="441"/>
    </row>
    <row r="1363" spans="2:44" ht="12.6" hidden="1" customHeight="1" outlineLevel="1" x14ac:dyDescent="0.2">
      <c r="B1363" s="456">
        <f>'Comm Prop Portfolio'!A1346</f>
        <v>1337</v>
      </c>
      <c r="C1363" s="822">
        <f>'Comm Prop Portfolio'!B1346*(1+$D$8)</f>
        <v>2786640</v>
      </c>
      <c r="D1363" s="823">
        <f>'Comm Prop Portfolio'!C1346*(1+$D$9)</f>
        <v>752.93920000000014</v>
      </c>
      <c r="E1363" s="457"/>
      <c r="F1363" s="234">
        <f t="shared" si="320"/>
        <v>0.28228978267734617</v>
      </c>
      <c r="G1363" s="234">
        <f t="shared" si="321"/>
        <v>0</v>
      </c>
      <c r="H1363" s="235">
        <f t="shared" si="322"/>
        <v>212.54704313725492</v>
      </c>
      <c r="I1363" s="235">
        <f t="shared" si="323"/>
        <v>0</v>
      </c>
      <c r="N1363" s="441"/>
      <c r="P1363" s="240">
        <f t="shared" si="324"/>
        <v>0</v>
      </c>
      <c r="Q1363" s="234">
        <f t="shared" si="325"/>
        <v>0</v>
      </c>
      <c r="R1363" s="235">
        <f t="shared" si="326"/>
        <v>0</v>
      </c>
      <c r="S1363" s="235">
        <f t="shared" si="327"/>
        <v>0</v>
      </c>
      <c r="X1363" s="441"/>
      <c r="Z1363" s="240">
        <f t="shared" si="328"/>
        <v>0</v>
      </c>
      <c r="AA1363" s="234">
        <f t="shared" si="329"/>
        <v>0</v>
      </c>
      <c r="AB1363" s="235">
        <f t="shared" si="330"/>
        <v>0</v>
      </c>
      <c r="AC1363" s="235">
        <f t="shared" si="331"/>
        <v>0</v>
      </c>
      <c r="AH1363" s="441"/>
      <c r="AJ1363" s="240">
        <f t="shared" si="332"/>
        <v>0</v>
      </c>
      <c r="AK1363" s="234">
        <f t="shared" si="333"/>
        <v>0</v>
      </c>
      <c r="AL1363" s="235">
        <f t="shared" si="334"/>
        <v>0</v>
      </c>
      <c r="AM1363" s="235">
        <f t="shared" si="335"/>
        <v>0</v>
      </c>
      <c r="AR1363" s="441"/>
    </row>
    <row r="1364" spans="2:44" ht="12.6" hidden="1" customHeight="1" outlineLevel="1" x14ac:dyDescent="0.2">
      <c r="B1364" s="456">
        <f>'Comm Prop Portfolio'!A1347</f>
        <v>1338</v>
      </c>
      <c r="C1364" s="822">
        <f>'Comm Prop Portfolio'!B1347*(1+$D$8)</f>
        <v>6657540</v>
      </c>
      <c r="D1364" s="823">
        <f>'Comm Prop Portfolio'!C1347*(1+$D$9)</f>
        <v>1937.2136</v>
      </c>
      <c r="E1364" s="457"/>
      <c r="F1364" s="234">
        <f t="shared" si="320"/>
        <v>0.69958873698092694</v>
      </c>
      <c r="G1364" s="234">
        <f t="shared" si="321"/>
        <v>0</v>
      </c>
      <c r="H1364" s="235">
        <f t="shared" si="322"/>
        <v>1355.2528156862747</v>
      </c>
      <c r="I1364" s="235">
        <f t="shared" si="323"/>
        <v>0</v>
      </c>
      <c r="N1364" s="441"/>
      <c r="P1364" s="240">
        <f t="shared" si="324"/>
        <v>0</v>
      </c>
      <c r="Q1364" s="234">
        <f t="shared" si="325"/>
        <v>0</v>
      </c>
      <c r="R1364" s="235">
        <f t="shared" si="326"/>
        <v>0</v>
      </c>
      <c r="S1364" s="235">
        <f t="shared" si="327"/>
        <v>0</v>
      </c>
      <c r="X1364" s="441"/>
      <c r="Z1364" s="240">
        <f t="shared" si="328"/>
        <v>0</v>
      </c>
      <c r="AA1364" s="234">
        <f t="shared" si="329"/>
        <v>0</v>
      </c>
      <c r="AB1364" s="235">
        <f t="shared" si="330"/>
        <v>0</v>
      </c>
      <c r="AC1364" s="235">
        <f t="shared" si="331"/>
        <v>0</v>
      </c>
      <c r="AH1364" s="441"/>
      <c r="AJ1364" s="240">
        <f t="shared" si="332"/>
        <v>0</v>
      </c>
      <c r="AK1364" s="234">
        <f t="shared" si="333"/>
        <v>0</v>
      </c>
      <c r="AL1364" s="235">
        <f t="shared" si="334"/>
        <v>0</v>
      </c>
      <c r="AM1364" s="235">
        <f t="shared" si="335"/>
        <v>0</v>
      </c>
      <c r="AR1364" s="441"/>
    </row>
    <row r="1365" spans="2:44" ht="12.6" hidden="1" customHeight="1" outlineLevel="1" x14ac:dyDescent="0.2">
      <c r="B1365" s="456">
        <f>'Comm Prop Portfolio'!A1348</f>
        <v>1339</v>
      </c>
      <c r="C1365" s="822">
        <f>'Comm Prop Portfolio'!B1348*(1+$D$8)</f>
        <v>816000</v>
      </c>
      <c r="D1365" s="823">
        <f>'Comm Prop Portfolio'!C1348*(1+$D$9)</f>
        <v>220.48000000000002</v>
      </c>
      <c r="E1365" s="457"/>
      <c r="F1365" s="234">
        <f t="shared" si="320"/>
        <v>0</v>
      </c>
      <c r="G1365" s="234">
        <f t="shared" si="321"/>
        <v>0</v>
      </c>
      <c r="H1365" s="235">
        <f t="shared" si="322"/>
        <v>0</v>
      </c>
      <c r="I1365" s="235">
        <f t="shared" si="323"/>
        <v>0</v>
      </c>
      <c r="N1365" s="441"/>
      <c r="P1365" s="240">
        <f t="shared" si="324"/>
        <v>0</v>
      </c>
      <c r="Q1365" s="234">
        <f t="shared" si="325"/>
        <v>0</v>
      </c>
      <c r="R1365" s="235">
        <f t="shared" si="326"/>
        <v>0</v>
      </c>
      <c r="S1365" s="235">
        <f t="shared" si="327"/>
        <v>0</v>
      </c>
      <c r="X1365" s="441"/>
      <c r="Z1365" s="240">
        <f t="shared" si="328"/>
        <v>0</v>
      </c>
      <c r="AA1365" s="234">
        <f t="shared" si="329"/>
        <v>0</v>
      </c>
      <c r="AB1365" s="235">
        <f t="shared" si="330"/>
        <v>0</v>
      </c>
      <c r="AC1365" s="235">
        <f t="shared" si="331"/>
        <v>0</v>
      </c>
      <c r="AH1365" s="441"/>
      <c r="AJ1365" s="240">
        <f t="shared" si="332"/>
        <v>0</v>
      </c>
      <c r="AK1365" s="234">
        <f t="shared" si="333"/>
        <v>0</v>
      </c>
      <c r="AL1365" s="235">
        <f t="shared" si="334"/>
        <v>0</v>
      </c>
      <c r="AM1365" s="235">
        <f t="shared" si="335"/>
        <v>0</v>
      </c>
      <c r="AR1365" s="441"/>
    </row>
    <row r="1366" spans="2:44" ht="12.6" hidden="1" customHeight="1" outlineLevel="1" x14ac:dyDescent="0.2">
      <c r="B1366" s="456">
        <f>'Comm Prop Portfolio'!A1349</f>
        <v>1340</v>
      </c>
      <c r="C1366" s="822">
        <f>'Comm Prop Portfolio'!B1349*(1+$D$8)</f>
        <v>14527860</v>
      </c>
      <c r="D1366" s="823">
        <f>'Comm Prop Portfolio'!C1349*(1+$D$9)</f>
        <v>4227.3224</v>
      </c>
      <c r="E1366" s="457"/>
      <c r="F1366" s="234">
        <f t="shared" si="320"/>
        <v>0.5506660994805842</v>
      </c>
      <c r="G1366" s="234">
        <f t="shared" si="321"/>
        <v>0.31166737564926977</v>
      </c>
      <c r="H1366" s="235">
        <f t="shared" si="322"/>
        <v>2327.8431372549021</v>
      </c>
      <c r="I1366" s="235">
        <f t="shared" si="323"/>
        <v>1317.5184784313726</v>
      </c>
      <c r="N1366" s="441"/>
      <c r="P1366" s="240">
        <f t="shared" si="324"/>
        <v>0</v>
      </c>
      <c r="Q1366" s="234">
        <f t="shared" si="325"/>
        <v>0.31166737564926977</v>
      </c>
      <c r="R1366" s="235">
        <f t="shared" si="326"/>
        <v>0</v>
      </c>
      <c r="S1366" s="235">
        <f t="shared" si="327"/>
        <v>1317.5184784313726</v>
      </c>
      <c r="X1366" s="441"/>
      <c r="Z1366" s="240">
        <f t="shared" si="328"/>
        <v>0</v>
      </c>
      <c r="AA1366" s="234">
        <f t="shared" si="329"/>
        <v>0.31166737564926977</v>
      </c>
      <c r="AB1366" s="235">
        <f t="shared" si="330"/>
        <v>0</v>
      </c>
      <c r="AC1366" s="235">
        <f t="shared" si="331"/>
        <v>1317.5184784313726</v>
      </c>
      <c r="AH1366" s="441"/>
      <c r="AJ1366" s="240">
        <f t="shared" si="332"/>
        <v>0</v>
      </c>
      <c r="AK1366" s="234">
        <f t="shared" si="333"/>
        <v>0.31166737564926977</v>
      </c>
      <c r="AL1366" s="235">
        <f t="shared" si="334"/>
        <v>0</v>
      </c>
      <c r="AM1366" s="235">
        <f t="shared" si="335"/>
        <v>1317.5184784313726</v>
      </c>
      <c r="AR1366" s="441"/>
    </row>
    <row r="1367" spans="2:44" ht="12.6" hidden="1" customHeight="1" outlineLevel="1" x14ac:dyDescent="0.2">
      <c r="B1367" s="456">
        <f>'Comm Prop Portfolio'!A1350</f>
        <v>1341</v>
      </c>
      <c r="C1367" s="822">
        <f>'Comm Prop Portfolio'!B1350*(1+$D$8)</f>
        <v>816000</v>
      </c>
      <c r="D1367" s="823">
        <f>'Comm Prop Portfolio'!C1350*(1+$D$9)</f>
        <v>118.72</v>
      </c>
      <c r="E1367" s="457"/>
      <c r="F1367" s="234">
        <f t="shared" si="320"/>
        <v>0</v>
      </c>
      <c r="G1367" s="234">
        <f t="shared" si="321"/>
        <v>0</v>
      </c>
      <c r="H1367" s="235">
        <f t="shared" si="322"/>
        <v>0</v>
      </c>
      <c r="I1367" s="235">
        <f t="shared" si="323"/>
        <v>0</v>
      </c>
      <c r="N1367" s="441"/>
      <c r="P1367" s="240">
        <f t="shared" si="324"/>
        <v>0</v>
      </c>
      <c r="Q1367" s="234">
        <f t="shared" si="325"/>
        <v>0</v>
      </c>
      <c r="R1367" s="235">
        <f t="shared" si="326"/>
        <v>0</v>
      </c>
      <c r="S1367" s="235">
        <f t="shared" si="327"/>
        <v>0</v>
      </c>
      <c r="X1367" s="441"/>
      <c r="Z1367" s="240">
        <f t="shared" si="328"/>
        <v>0</v>
      </c>
      <c r="AA1367" s="234">
        <f t="shared" si="329"/>
        <v>0</v>
      </c>
      <c r="AB1367" s="235">
        <f t="shared" si="330"/>
        <v>0</v>
      </c>
      <c r="AC1367" s="235">
        <f t="shared" si="331"/>
        <v>0</v>
      </c>
      <c r="AH1367" s="441"/>
      <c r="AJ1367" s="240">
        <f t="shared" si="332"/>
        <v>0</v>
      </c>
      <c r="AK1367" s="234">
        <f t="shared" si="333"/>
        <v>0</v>
      </c>
      <c r="AL1367" s="235">
        <f t="shared" si="334"/>
        <v>0</v>
      </c>
      <c r="AM1367" s="235">
        <f t="shared" si="335"/>
        <v>0</v>
      </c>
      <c r="AR1367" s="441"/>
    </row>
    <row r="1368" spans="2:44" ht="12.6" hidden="1" customHeight="1" outlineLevel="1" x14ac:dyDescent="0.2">
      <c r="B1368" s="456">
        <f>'Comm Prop Portfolio'!A1351</f>
        <v>1342</v>
      </c>
      <c r="C1368" s="822">
        <f>'Comm Prop Portfolio'!B1351*(1+$D$8)</f>
        <v>816000</v>
      </c>
      <c r="D1368" s="823">
        <f>'Comm Prop Portfolio'!C1351*(1+$D$9)</f>
        <v>203.52</v>
      </c>
      <c r="E1368" s="457"/>
      <c r="F1368" s="234">
        <f t="shared" si="320"/>
        <v>0</v>
      </c>
      <c r="G1368" s="234">
        <f t="shared" si="321"/>
        <v>0</v>
      </c>
      <c r="H1368" s="235">
        <f t="shared" si="322"/>
        <v>0</v>
      </c>
      <c r="I1368" s="235">
        <f t="shared" si="323"/>
        <v>0</v>
      </c>
      <c r="N1368" s="441"/>
      <c r="P1368" s="240">
        <f t="shared" si="324"/>
        <v>0</v>
      </c>
      <c r="Q1368" s="234">
        <f t="shared" si="325"/>
        <v>0</v>
      </c>
      <c r="R1368" s="235">
        <f t="shared" si="326"/>
        <v>0</v>
      </c>
      <c r="S1368" s="235">
        <f t="shared" si="327"/>
        <v>0</v>
      </c>
      <c r="X1368" s="441"/>
      <c r="Z1368" s="240">
        <f t="shared" si="328"/>
        <v>0</v>
      </c>
      <c r="AA1368" s="234">
        <f t="shared" si="329"/>
        <v>0</v>
      </c>
      <c r="AB1368" s="235">
        <f t="shared" si="330"/>
        <v>0</v>
      </c>
      <c r="AC1368" s="235">
        <f t="shared" si="331"/>
        <v>0</v>
      </c>
      <c r="AH1368" s="441"/>
      <c r="AJ1368" s="240">
        <f t="shared" si="332"/>
        <v>0</v>
      </c>
      <c r="AK1368" s="234">
        <f t="shared" si="333"/>
        <v>0</v>
      </c>
      <c r="AL1368" s="235">
        <f t="shared" si="334"/>
        <v>0</v>
      </c>
      <c r="AM1368" s="235">
        <f t="shared" si="335"/>
        <v>0</v>
      </c>
      <c r="AR1368" s="441"/>
    </row>
    <row r="1369" spans="2:44" ht="12.6" hidden="1" customHeight="1" outlineLevel="1" x14ac:dyDescent="0.2">
      <c r="B1369" s="456">
        <f>'Comm Prop Portfolio'!A1352</f>
        <v>1343</v>
      </c>
      <c r="C1369" s="822">
        <f>'Comm Prop Portfolio'!B1352*(1+$D$8)</f>
        <v>22220700</v>
      </c>
      <c r="D1369" s="823">
        <f>'Comm Prop Portfolio'!C1352*(1+$D$9)</f>
        <v>6003.9460000000008</v>
      </c>
      <c r="E1369" s="457"/>
      <c r="F1369" s="234">
        <f t="shared" si="320"/>
        <v>0.36002466168932573</v>
      </c>
      <c r="G1369" s="234">
        <f t="shared" si="321"/>
        <v>0.54996917288834291</v>
      </c>
      <c r="H1369" s="235">
        <f t="shared" si="322"/>
        <v>2161.5686274509808</v>
      </c>
      <c r="I1369" s="235">
        <f t="shared" si="323"/>
        <v>3301.9852156862753</v>
      </c>
      <c r="N1369" s="441"/>
      <c r="P1369" s="240">
        <f t="shared" si="324"/>
        <v>0</v>
      </c>
      <c r="Q1369" s="234">
        <f t="shared" si="325"/>
        <v>0.54996917288834291</v>
      </c>
      <c r="R1369" s="235">
        <f t="shared" si="326"/>
        <v>0</v>
      </c>
      <c r="S1369" s="235">
        <f t="shared" si="327"/>
        <v>3301.9852156862753</v>
      </c>
      <c r="X1369" s="441"/>
      <c r="Z1369" s="240">
        <f t="shared" si="328"/>
        <v>0</v>
      </c>
      <c r="AA1369" s="234">
        <f t="shared" si="329"/>
        <v>0.54996917288834291</v>
      </c>
      <c r="AB1369" s="235">
        <f t="shared" si="330"/>
        <v>0</v>
      </c>
      <c r="AC1369" s="235">
        <f t="shared" si="331"/>
        <v>3301.9852156862753</v>
      </c>
      <c r="AH1369" s="441"/>
      <c r="AJ1369" s="240">
        <f t="shared" si="332"/>
        <v>0</v>
      </c>
      <c r="AK1369" s="234">
        <f t="shared" si="333"/>
        <v>0.54996917288834291</v>
      </c>
      <c r="AL1369" s="235">
        <f t="shared" si="334"/>
        <v>0</v>
      </c>
      <c r="AM1369" s="235">
        <f t="shared" si="335"/>
        <v>3301.9852156862753</v>
      </c>
      <c r="AR1369" s="441"/>
    </row>
    <row r="1370" spans="2:44" ht="12.6" hidden="1" customHeight="1" outlineLevel="1" x14ac:dyDescent="0.2">
      <c r="B1370" s="456">
        <f>'Comm Prop Portfolio'!A1353</f>
        <v>1344</v>
      </c>
      <c r="C1370" s="822">
        <f>'Comm Prop Portfolio'!B1353*(1+$D$8)</f>
        <v>7890720</v>
      </c>
      <c r="D1370" s="823">
        <f>'Comm Prop Portfolio'!C1353*(1+$D$9)</f>
        <v>2132.0416</v>
      </c>
      <c r="E1370" s="457"/>
      <c r="F1370" s="234">
        <f t="shared" si="320"/>
        <v>0.74653770505099659</v>
      </c>
      <c r="G1370" s="234">
        <f t="shared" si="321"/>
        <v>0</v>
      </c>
      <c r="H1370" s="235">
        <f t="shared" si="322"/>
        <v>1591.6494431372548</v>
      </c>
      <c r="I1370" s="235">
        <f t="shared" si="323"/>
        <v>0</v>
      </c>
      <c r="N1370" s="441"/>
      <c r="P1370" s="240">
        <f t="shared" si="324"/>
        <v>0</v>
      </c>
      <c r="Q1370" s="234">
        <f t="shared" si="325"/>
        <v>0</v>
      </c>
      <c r="R1370" s="235">
        <f t="shared" si="326"/>
        <v>0</v>
      </c>
      <c r="S1370" s="235">
        <f t="shared" si="327"/>
        <v>0</v>
      </c>
      <c r="X1370" s="441"/>
      <c r="Z1370" s="240">
        <f t="shared" si="328"/>
        <v>0</v>
      </c>
      <c r="AA1370" s="234">
        <f t="shared" si="329"/>
        <v>0</v>
      </c>
      <c r="AB1370" s="235">
        <f t="shared" si="330"/>
        <v>0</v>
      </c>
      <c r="AC1370" s="235">
        <f t="shared" si="331"/>
        <v>0</v>
      </c>
      <c r="AH1370" s="441"/>
      <c r="AJ1370" s="240">
        <f t="shared" si="332"/>
        <v>0</v>
      </c>
      <c r="AK1370" s="234">
        <f t="shared" si="333"/>
        <v>0</v>
      </c>
      <c r="AL1370" s="235">
        <f t="shared" si="334"/>
        <v>0</v>
      </c>
      <c r="AM1370" s="235">
        <f t="shared" si="335"/>
        <v>0</v>
      </c>
      <c r="AR1370" s="441"/>
    </row>
    <row r="1371" spans="2:44" ht="12.6" hidden="1" customHeight="1" outlineLevel="1" x14ac:dyDescent="0.2">
      <c r="B1371" s="456">
        <f>'Comm Prop Portfolio'!A1354</f>
        <v>1345</v>
      </c>
      <c r="C1371" s="822">
        <f>'Comm Prop Portfolio'!B1354*(1+$D$8)</f>
        <v>40800000</v>
      </c>
      <c r="D1371" s="823">
        <f>'Comm Prop Portfolio'!C1354*(1+$D$9)</f>
        <v>10176</v>
      </c>
      <c r="E1371" s="457"/>
      <c r="F1371" s="234">
        <f t="shared" ref="F1371:F1434" si="336">MAX(0,MIN(H$12,C1371-G$12))/C1371</f>
        <v>0.19607843137254902</v>
      </c>
      <c r="G1371" s="234">
        <f t="shared" ref="G1371:G1434" si="337">MAX(0,MIN(H$13,C1371-G$13))/C1371</f>
        <v>0.73529411764705888</v>
      </c>
      <c r="H1371" s="235">
        <f t="shared" ref="H1371:H1434" si="338">+F1371*D1371</f>
        <v>1995.2941176470588</v>
      </c>
      <c r="I1371" s="235">
        <f t="shared" ref="I1371:I1434" si="339">+G1371*D1371</f>
        <v>7482.3529411764712</v>
      </c>
      <c r="N1371" s="441"/>
      <c r="P1371" s="240">
        <f t="shared" si="324"/>
        <v>0</v>
      </c>
      <c r="Q1371" s="234">
        <f t="shared" si="325"/>
        <v>0.73529411764705888</v>
      </c>
      <c r="R1371" s="235">
        <f t="shared" si="326"/>
        <v>0</v>
      </c>
      <c r="S1371" s="235">
        <f t="shared" si="327"/>
        <v>7482.3529411764712</v>
      </c>
      <c r="X1371" s="441"/>
      <c r="Z1371" s="240">
        <f t="shared" si="328"/>
        <v>0</v>
      </c>
      <c r="AA1371" s="234">
        <f t="shared" si="329"/>
        <v>0.73529411764705888</v>
      </c>
      <c r="AB1371" s="235">
        <f t="shared" si="330"/>
        <v>0</v>
      </c>
      <c r="AC1371" s="235">
        <f t="shared" si="331"/>
        <v>7482.3529411764712</v>
      </c>
      <c r="AH1371" s="441"/>
      <c r="AJ1371" s="240">
        <f t="shared" si="332"/>
        <v>0</v>
      </c>
      <c r="AK1371" s="234">
        <f t="shared" si="333"/>
        <v>0.73529411764705888</v>
      </c>
      <c r="AL1371" s="235">
        <f t="shared" si="334"/>
        <v>0</v>
      </c>
      <c r="AM1371" s="235">
        <f t="shared" si="335"/>
        <v>7482.3529411764712</v>
      </c>
      <c r="AR1371" s="441"/>
    </row>
    <row r="1372" spans="2:44" ht="12.6" hidden="1" customHeight="1" outlineLevel="1" x14ac:dyDescent="0.2">
      <c r="B1372" s="456">
        <f>'Comm Prop Portfolio'!A1355</f>
        <v>1346</v>
      </c>
      <c r="C1372" s="822">
        <f>'Comm Prop Portfolio'!B1355*(1+$D$8)</f>
        <v>8747520</v>
      </c>
      <c r="D1372" s="823">
        <f>'Comm Prop Portfolio'!C1355*(1+$D$9)</f>
        <v>2454.4512</v>
      </c>
      <c r="E1372" s="457"/>
      <c r="F1372" s="234">
        <f t="shared" si="336"/>
        <v>0.77136376938835238</v>
      </c>
      <c r="G1372" s="234">
        <f t="shared" si="337"/>
        <v>0</v>
      </c>
      <c r="H1372" s="235">
        <f t="shared" si="338"/>
        <v>1893.2747294117648</v>
      </c>
      <c r="I1372" s="235">
        <f t="shared" si="339"/>
        <v>0</v>
      </c>
      <c r="N1372" s="441"/>
      <c r="P1372" s="240">
        <f t="shared" ref="P1372:P1435" si="340">MAX(0,MIN(R$12,$C1372-Q$12))/$C1372</f>
        <v>0</v>
      </c>
      <c r="Q1372" s="234">
        <f t="shared" ref="Q1372:Q1435" si="341">MAX(0,MIN(R$13,$C1372-Q$13))/$C1372</f>
        <v>0</v>
      </c>
      <c r="R1372" s="235">
        <f t="shared" ref="R1372:R1435" si="342">+P1372*$D1372</f>
        <v>0</v>
      </c>
      <c r="S1372" s="235">
        <f t="shared" ref="S1372:S1435" si="343">+Q1372*$D1372</f>
        <v>0</v>
      </c>
      <c r="X1372" s="441"/>
      <c r="Z1372" s="240">
        <f t="shared" ref="Z1372:Z1435" si="344">MAX(0,MIN(AB$12,$C1372-AA$12))/$C1372</f>
        <v>0</v>
      </c>
      <c r="AA1372" s="234">
        <f t="shared" ref="AA1372:AA1435" si="345">MAX(0,MIN(AB$13,$C1372-AA$13))/$C1372</f>
        <v>0</v>
      </c>
      <c r="AB1372" s="235">
        <f t="shared" ref="AB1372:AB1435" si="346">+Z1372*$D1372</f>
        <v>0</v>
      </c>
      <c r="AC1372" s="235">
        <f t="shared" ref="AC1372:AC1435" si="347">+AA1372*$D1372</f>
        <v>0</v>
      </c>
      <c r="AH1372" s="441"/>
      <c r="AJ1372" s="240">
        <f t="shared" ref="AJ1372:AJ1435" si="348">MAX(0,MIN(AL$12,$C1372-AK$12))/$C1372</f>
        <v>0</v>
      </c>
      <c r="AK1372" s="234">
        <f t="shared" ref="AK1372:AK1435" si="349">MAX(0,MIN(AL$13,$C1372-AK$13))/$C1372</f>
        <v>0</v>
      </c>
      <c r="AL1372" s="235">
        <f t="shared" ref="AL1372:AL1435" si="350">+AJ1372*$D1372</f>
        <v>0</v>
      </c>
      <c r="AM1372" s="235">
        <f t="shared" ref="AM1372:AM1435" si="351">+AK1372*$D1372</f>
        <v>0</v>
      </c>
      <c r="AR1372" s="441"/>
    </row>
    <row r="1373" spans="2:44" ht="12.6" hidden="1" customHeight="1" outlineLevel="1" x14ac:dyDescent="0.2">
      <c r="B1373" s="456">
        <f>'Comm Prop Portfolio'!A1356</f>
        <v>1347</v>
      </c>
      <c r="C1373" s="822">
        <f>'Comm Prop Portfolio'!B1356*(1+$D$8)</f>
        <v>40800000</v>
      </c>
      <c r="D1373" s="823">
        <f>'Comm Prop Portfolio'!C1356*(1+$D$9)</f>
        <v>12296</v>
      </c>
      <c r="E1373" s="457"/>
      <c r="F1373" s="234">
        <f t="shared" si="336"/>
        <v>0.19607843137254902</v>
      </c>
      <c r="G1373" s="234">
        <f t="shared" si="337"/>
        <v>0.73529411764705888</v>
      </c>
      <c r="H1373" s="235">
        <f t="shared" si="338"/>
        <v>2410.9803921568628</v>
      </c>
      <c r="I1373" s="235">
        <f t="shared" si="339"/>
        <v>9041.176470588236</v>
      </c>
      <c r="N1373" s="441"/>
      <c r="P1373" s="240">
        <f t="shared" si="340"/>
        <v>0</v>
      </c>
      <c r="Q1373" s="234">
        <f t="shared" si="341"/>
        <v>0.73529411764705888</v>
      </c>
      <c r="R1373" s="235">
        <f t="shared" si="342"/>
        <v>0</v>
      </c>
      <c r="S1373" s="235">
        <f t="shared" si="343"/>
        <v>9041.176470588236</v>
      </c>
      <c r="X1373" s="441"/>
      <c r="Z1373" s="240">
        <f t="shared" si="344"/>
        <v>0</v>
      </c>
      <c r="AA1373" s="234">
        <f t="shared" si="345"/>
        <v>0.73529411764705888</v>
      </c>
      <c r="AB1373" s="235">
        <f t="shared" si="346"/>
        <v>0</v>
      </c>
      <c r="AC1373" s="235">
        <f t="shared" si="347"/>
        <v>9041.176470588236</v>
      </c>
      <c r="AH1373" s="441"/>
      <c r="AJ1373" s="240">
        <f t="shared" si="348"/>
        <v>0</v>
      </c>
      <c r="AK1373" s="234">
        <f t="shared" si="349"/>
        <v>0.73529411764705888</v>
      </c>
      <c r="AL1373" s="235">
        <f t="shared" si="350"/>
        <v>0</v>
      </c>
      <c r="AM1373" s="235">
        <f t="shared" si="351"/>
        <v>9041.176470588236</v>
      </c>
      <c r="AR1373" s="441"/>
    </row>
    <row r="1374" spans="2:44" ht="12.6" hidden="1" customHeight="1" outlineLevel="1" x14ac:dyDescent="0.2">
      <c r="B1374" s="456">
        <f>'Comm Prop Portfolio'!A1357</f>
        <v>1348</v>
      </c>
      <c r="C1374" s="822">
        <f>'Comm Prop Portfolio'!B1357*(1+$D$8)</f>
        <v>40800000</v>
      </c>
      <c r="D1374" s="823">
        <f>'Comm Prop Portfolio'!C1357*(1+$D$9)</f>
        <v>11872</v>
      </c>
      <c r="E1374" s="457"/>
      <c r="F1374" s="234">
        <f t="shared" si="336"/>
        <v>0.19607843137254902</v>
      </c>
      <c r="G1374" s="234">
        <f t="shared" si="337"/>
        <v>0.73529411764705888</v>
      </c>
      <c r="H1374" s="235">
        <f t="shared" si="338"/>
        <v>2327.8431372549021</v>
      </c>
      <c r="I1374" s="235">
        <f t="shared" si="339"/>
        <v>8729.4117647058829</v>
      </c>
      <c r="N1374" s="441"/>
      <c r="P1374" s="240">
        <f t="shared" si="340"/>
        <v>0</v>
      </c>
      <c r="Q1374" s="234">
        <f t="shared" si="341"/>
        <v>0.73529411764705888</v>
      </c>
      <c r="R1374" s="235">
        <f t="shared" si="342"/>
        <v>0</v>
      </c>
      <c r="S1374" s="235">
        <f t="shared" si="343"/>
        <v>8729.4117647058829</v>
      </c>
      <c r="X1374" s="441"/>
      <c r="Z1374" s="240">
        <f t="shared" si="344"/>
        <v>0</v>
      </c>
      <c r="AA1374" s="234">
        <f t="shared" si="345"/>
        <v>0.73529411764705888</v>
      </c>
      <c r="AB1374" s="235">
        <f t="shared" si="346"/>
        <v>0</v>
      </c>
      <c r="AC1374" s="235">
        <f t="shared" si="347"/>
        <v>8729.4117647058829</v>
      </c>
      <c r="AH1374" s="441"/>
      <c r="AJ1374" s="240">
        <f t="shared" si="348"/>
        <v>0</v>
      </c>
      <c r="AK1374" s="234">
        <f t="shared" si="349"/>
        <v>0.73529411764705888</v>
      </c>
      <c r="AL1374" s="235">
        <f t="shared" si="350"/>
        <v>0</v>
      </c>
      <c r="AM1374" s="235">
        <f t="shared" si="351"/>
        <v>8729.4117647058829</v>
      </c>
      <c r="AR1374" s="441"/>
    </row>
    <row r="1375" spans="2:44" ht="12.6" hidden="1" customHeight="1" outlineLevel="1" x14ac:dyDescent="0.2">
      <c r="B1375" s="456">
        <f>'Comm Prop Portfolio'!A1358</f>
        <v>1349</v>
      </c>
      <c r="C1375" s="822">
        <f>'Comm Prop Portfolio'!B1358*(1+$D$8)</f>
        <v>816000</v>
      </c>
      <c r="D1375" s="823">
        <f>'Comm Prop Portfolio'!C1358*(1+$D$9)</f>
        <v>152.64000000000001</v>
      </c>
      <c r="E1375" s="457"/>
      <c r="F1375" s="234">
        <f t="shared" si="336"/>
        <v>0</v>
      </c>
      <c r="G1375" s="234">
        <f t="shared" si="337"/>
        <v>0</v>
      </c>
      <c r="H1375" s="235">
        <f t="shared" si="338"/>
        <v>0</v>
      </c>
      <c r="I1375" s="235">
        <f t="shared" si="339"/>
        <v>0</v>
      </c>
      <c r="N1375" s="441"/>
      <c r="P1375" s="240">
        <f t="shared" si="340"/>
        <v>0</v>
      </c>
      <c r="Q1375" s="234">
        <f t="shared" si="341"/>
        <v>0</v>
      </c>
      <c r="R1375" s="235">
        <f t="shared" si="342"/>
        <v>0</v>
      </c>
      <c r="S1375" s="235">
        <f t="shared" si="343"/>
        <v>0</v>
      </c>
      <c r="X1375" s="441"/>
      <c r="Z1375" s="240">
        <f t="shared" si="344"/>
        <v>0</v>
      </c>
      <c r="AA1375" s="234">
        <f t="shared" si="345"/>
        <v>0</v>
      </c>
      <c r="AB1375" s="235">
        <f t="shared" si="346"/>
        <v>0</v>
      </c>
      <c r="AC1375" s="235">
        <f t="shared" si="347"/>
        <v>0</v>
      </c>
      <c r="AH1375" s="441"/>
      <c r="AJ1375" s="240">
        <f t="shared" si="348"/>
        <v>0</v>
      </c>
      <c r="AK1375" s="234">
        <f t="shared" si="349"/>
        <v>0</v>
      </c>
      <c r="AL1375" s="235">
        <f t="shared" si="350"/>
        <v>0</v>
      </c>
      <c r="AM1375" s="235">
        <f t="shared" si="351"/>
        <v>0</v>
      </c>
      <c r="AR1375" s="441"/>
    </row>
    <row r="1376" spans="2:44" ht="12.6" hidden="1" customHeight="1" outlineLevel="1" x14ac:dyDescent="0.2">
      <c r="B1376" s="456">
        <f>'Comm Prop Portfolio'!A1359</f>
        <v>1350</v>
      </c>
      <c r="C1376" s="822">
        <f>'Comm Prop Portfolio'!B1359*(1+$D$8)</f>
        <v>816000</v>
      </c>
      <c r="D1376" s="823">
        <f>'Comm Prop Portfolio'!C1359*(1+$D$9)</f>
        <v>203.52</v>
      </c>
      <c r="E1376" s="457"/>
      <c r="F1376" s="234">
        <f t="shared" si="336"/>
        <v>0</v>
      </c>
      <c r="G1376" s="234">
        <f t="shared" si="337"/>
        <v>0</v>
      </c>
      <c r="H1376" s="235">
        <f t="shared" si="338"/>
        <v>0</v>
      </c>
      <c r="I1376" s="235">
        <f t="shared" si="339"/>
        <v>0</v>
      </c>
      <c r="N1376" s="441"/>
      <c r="P1376" s="240">
        <f t="shared" si="340"/>
        <v>0</v>
      </c>
      <c r="Q1376" s="234">
        <f t="shared" si="341"/>
        <v>0</v>
      </c>
      <c r="R1376" s="235">
        <f t="shared" si="342"/>
        <v>0</v>
      </c>
      <c r="S1376" s="235">
        <f t="shared" si="343"/>
        <v>0</v>
      </c>
      <c r="X1376" s="441"/>
      <c r="Z1376" s="240">
        <f t="shared" si="344"/>
        <v>0</v>
      </c>
      <c r="AA1376" s="234">
        <f t="shared" si="345"/>
        <v>0</v>
      </c>
      <c r="AB1376" s="235">
        <f t="shared" si="346"/>
        <v>0</v>
      </c>
      <c r="AC1376" s="235">
        <f t="shared" si="347"/>
        <v>0</v>
      </c>
      <c r="AH1376" s="441"/>
      <c r="AJ1376" s="240">
        <f t="shared" si="348"/>
        <v>0</v>
      </c>
      <c r="AK1376" s="234">
        <f t="shared" si="349"/>
        <v>0</v>
      </c>
      <c r="AL1376" s="235">
        <f t="shared" si="350"/>
        <v>0</v>
      </c>
      <c r="AM1376" s="235">
        <f t="shared" si="351"/>
        <v>0</v>
      </c>
      <c r="AR1376" s="441"/>
    </row>
    <row r="1377" spans="2:44" ht="12.6" hidden="1" customHeight="1" outlineLevel="1" x14ac:dyDescent="0.2">
      <c r="B1377" s="456">
        <f>'Comm Prop Portfolio'!A1360</f>
        <v>1351</v>
      </c>
      <c r="C1377" s="822">
        <f>'Comm Prop Portfolio'!B1360*(1+$D$8)</f>
        <v>5746680</v>
      </c>
      <c r="D1377" s="823">
        <f>'Comm Prop Portfolio'!C1360*(1+$D$9)</f>
        <v>1194.4079999999999</v>
      </c>
      <c r="E1377" s="457"/>
      <c r="F1377" s="234">
        <f t="shared" si="336"/>
        <v>0.65197296525994142</v>
      </c>
      <c r="G1377" s="234">
        <f t="shared" si="337"/>
        <v>0</v>
      </c>
      <c r="H1377" s="235">
        <f t="shared" si="338"/>
        <v>778.72172549019604</v>
      </c>
      <c r="I1377" s="235">
        <f t="shared" si="339"/>
        <v>0</v>
      </c>
      <c r="N1377" s="441"/>
      <c r="P1377" s="240">
        <f t="shared" si="340"/>
        <v>0</v>
      </c>
      <c r="Q1377" s="234">
        <f t="shared" si="341"/>
        <v>0</v>
      </c>
      <c r="R1377" s="235">
        <f t="shared" si="342"/>
        <v>0</v>
      </c>
      <c r="S1377" s="235">
        <f t="shared" si="343"/>
        <v>0</v>
      </c>
      <c r="X1377" s="441"/>
      <c r="Z1377" s="240">
        <f t="shared" si="344"/>
        <v>0</v>
      </c>
      <c r="AA1377" s="234">
        <f t="shared" si="345"/>
        <v>0</v>
      </c>
      <c r="AB1377" s="235">
        <f t="shared" si="346"/>
        <v>0</v>
      </c>
      <c r="AC1377" s="235">
        <f t="shared" si="347"/>
        <v>0</v>
      </c>
      <c r="AH1377" s="441"/>
      <c r="AJ1377" s="240">
        <f t="shared" si="348"/>
        <v>0</v>
      </c>
      <c r="AK1377" s="234">
        <f t="shared" si="349"/>
        <v>0</v>
      </c>
      <c r="AL1377" s="235">
        <f t="shared" si="350"/>
        <v>0</v>
      </c>
      <c r="AM1377" s="235">
        <f t="shared" si="351"/>
        <v>0</v>
      </c>
      <c r="AR1377" s="441"/>
    </row>
    <row r="1378" spans="2:44" ht="12.6" hidden="1" customHeight="1" outlineLevel="1" x14ac:dyDescent="0.2">
      <c r="B1378" s="456">
        <f>'Comm Prop Portfolio'!A1361</f>
        <v>1352</v>
      </c>
      <c r="C1378" s="822">
        <f>'Comm Prop Portfolio'!B1361*(1+$D$8)</f>
        <v>4035120</v>
      </c>
      <c r="D1378" s="823">
        <f>'Comm Prop Portfolio'!C1361*(1+$D$9)</f>
        <v>670.93760000000009</v>
      </c>
      <c r="E1378" s="457"/>
      <c r="F1378" s="234">
        <f t="shared" si="336"/>
        <v>0.5043517912726263</v>
      </c>
      <c r="G1378" s="234">
        <f t="shared" si="337"/>
        <v>0</v>
      </c>
      <c r="H1378" s="235">
        <f t="shared" si="338"/>
        <v>338.38858039215688</v>
      </c>
      <c r="I1378" s="235">
        <f t="shared" si="339"/>
        <v>0</v>
      </c>
      <c r="N1378" s="441"/>
      <c r="P1378" s="240">
        <f t="shared" si="340"/>
        <v>0</v>
      </c>
      <c r="Q1378" s="234">
        <f t="shared" si="341"/>
        <v>0</v>
      </c>
      <c r="R1378" s="235">
        <f t="shared" si="342"/>
        <v>0</v>
      </c>
      <c r="S1378" s="235">
        <f t="shared" si="343"/>
        <v>0</v>
      </c>
      <c r="X1378" s="441"/>
      <c r="Z1378" s="240">
        <f t="shared" si="344"/>
        <v>0</v>
      </c>
      <c r="AA1378" s="234">
        <f t="shared" si="345"/>
        <v>0</v>
      </c>
      <c r="AB1378" s="235">
        <f t="shared" si="346"/>
        <v>0</v>
      </c>
      <c r="AC1378" s="235">
        <f t="shared" si="347"/>
        <v>0</v>
      </c>
      <c r="AH1378" s="441"/>
      <c r="AJ1378" s="240">
        <f t="shared" si="348"/>
        <v>0</v>
      </c>
      <c r="AK1378" s="234">
        <f t="shared" si="349"/>
        <v>0</v>
      </c>
      <c r="AL1378" s="235">
        <f t="shared" si="350"/>
        <v>0</v>
      </c>
      <c r="AM1378" s="235">
        <f t="shared" si="351"/>
        <v>0</v>
      </c>
      <c r="AR1378" s="441"/>
    </row>
    <row r="1379" spans="2:44" ht="12.6" hidden="1" customHeight="1" outlineLevel="1" x14ac:dyDescent="0.2">
      <c r="B1379" s="456">
        <f>'Comm Prop Portfolio'!A1362</f>
        <v>1353</v>
      </c>
      <c r="C1379" s="822">
        <f>'Comm Prop Portfolio'!B1362*(1+$D$8)</f>
        <v>34692240</v>
      </c>
      <c r="D1379" s="823">
        <f>'Comm Prop Portfolio'!C1362*(1+$D$9)</f>
        <v>7571.0712000000012</v>
      </c>
      <c r="E1379" s="457"/>
      <c r="F1379" s="234">
        <f t="shared" si="336"/>
        <v>0.23059911957256146</v>
      </c>
      <c r="G1379" s="234">
        <f t="shared" si="337"/>
        <v>0.71175110053429813</v>
      </c>
      <c r="H1379" s="235">
        <f t="shared" si="338"/>
        <v>1745.8823529411766</v>
      </c>
      <c r="I1379" s="235">
        <f t="shared" si="339"/>
        <v>5388.71825882353</v>
      </c>
      <c r="N1379" s="441"/>
      <c r="P1379" s="240">
        <f t="shared" si="340"/>
        <v>0</v>
      </c>
      <c r="Q1379" s="234">
        <f t="shared" si="341"/>
        <v>0.71175110053429813</v>
      </c>
      <c r="R1379" s="235">
        <f t="shared" si="342"/>
        <v>0</v>
      </c>
      <c r="S1379" s="235">
        <f t="shared" si="343"/>
        <v>5388.71825882353</v>
      </c>
      <c r="X1379" s="441"/>
      <c r="Z1379" s="240">
        <f t="shared" si="344"/>
        <v>0</v>
      </c>
      <c r="AA1379" s="234">
        <f t="shared" si="345"/>
        <v>0.71175110053429813</v>
      </c>
      <c r="AB1379" s="235">
        <f t="shared" si="346"/>
        <v>0</v>
      </c>
      <c r="AC1379" s="235">
        <f t="shared" si="347"/>
        <v>5388.71825882353</v>
      </c>
      <c r="AH1379" s="441"/>
      <c r="AJ1379" s="240">
        <f t="shared" si="348"/>
        <v>0</v>
      </c>
      <c r="AK1379" s="234">
        <f t="shared" si="349"/>
        <v>0.71175110053429813</v>
      </c>
      <c r="AL1379" s="235">
        <f t="shared" si="350"/>
        <v>0</v>
      </c>
      <c r="AM1379" s="235">
        <f t="shared" si="351"/>
        <v>5388.71825882353</v>
      </c>
      <c r="AR1379" s="441"/>
    </row>
    <row r="1380" spans="2:44" ht="12.6" hidden="1" customHeight="1" outlineLevel="1" x14ac:dyDescent="0.2">
      <c r="B1380" s="456">
        <f>'Comm Prop Portfolio'!A1363</f>
        <v>1354</v>
      </c>
      <c r="C1380" s="822">
        <f>'Comm Prop Portfolio'!B1363*(1+$D$8)</f>
        <v>3340500</v>
      </c>
      <c r="D1380" s="823">
        <f>'Comm Prop Portfolio'!C1363*(1+$D$9)</f>
        <v>555.44000000000005</v>
      </c>
      <c r="E1380" s="457"/>
      <c r="F1380" s="234">
        <f t="shared" si="336"/>
        <v>0.40128723245023201</v>
      </c>
      <c r="G1380" s="234">
        <f t="shared" si="337"/>
        <v>0</v>
      </c>
      <c r="H1380" s="235">
        <f t="shared" si="338"/>
        <v>222.89098039215688</v>
      </c>
      <c r="I1380" s="235">
        <f t="shared" si="339"/>
        <v>0</v>
      </c>
      <c r="N1380" s="441"/>
      <c r="P1380" s="240">
        <f t="shared" si="340"/>
        <v>0</v>
      </c>
      <c r="Q1380" s="234">
        <f t="shared" si="341"/>
        <v>0</v>
      </c>
      <c r="R1380" s="235">
        <f t="shared" si="342"/>
        <v>0</v>
      </c>
      <c r="S1380" s="235">
        <f t="shared" si="343"/>
        <v>0</v>
      </c>
      <c r="X1380" s="441"/>
      <c r="Z1380" s="240">
        <f t="shared" si="344"/>
        <v>0</v>
      </c>
      <c r="AA1380" s="234">
        <f t="shared" si="345"/>
        <v>0</v>
      </c>
      <c r="AB1380" s="235">
        <f t="shared" si="346"/>
        <v>0</v>
      </c>
      <c r="AC1380" s="235">
        <f t="shared" si="347"/>
        <v>0</v>
      </c>
      <c r="AH1380" s="441"/>
      <c r="AJ1380" s="240">
        <f t="shared" si="348"/>
        <v>0</v>
      </c>
      <c r="AK1380" s="234">
        <f t="shared" si="349"/>
        <v>0</v>
      </c>
      <c r="AL1380" s="235">
        <f t="shared" si="350"/>
        <v>0</v>
      </c>
      <c r="AM1380" s="235">
        <f t="shared" si="351"/>
        <v>0</v>
      </c>
      <c r="AR1380" s="441"/>
    </row>
    <row r="1381" spans="2:44" ht="12.6" hidden="1" customHeight="1" outlineLevel="1" x14ac:dyDescent="0.2">
      <c r="B1381" s="456">
        <f>'Comm Prop Portfolio'!A1364</f>
        <v>1355</v>
      </c>
      <c r="C1381" s="822">
        <f>'Comm Prop Portfolio'!B1364*(1+$D$8)</f>
        <v>9244260</v>
      </c>
      <c r="D1381" s="823">
        <f>'Comm Prop Portfolio'!C1364*(1+$D$9)</f>
        <v>1633.1526000000001</v>
      </c>
      <c r="E1381" s="457"/>
      <c r="F1381" s="234">
        <f t="shared" si="336"/>
        <v>0.78364952954590195</v>
      </c>
      <c r="G1381" s="234">
        <f t="shared" si="337"/>
        <v>0</v>
      </c>
      <c r="H1381" s="235">
        <f t="shared" si="338"/>
        <v>1279.8192666666666</v>
      </c>
      <c r="I1381" s="235">
        <f t="shared" si="339"/>
        <v>0</v>
      </c>
      <c r="N1381" s="441"/>
      <c r="P1381" s="240">
        <f t="shared" si="340"/>
        <v>0</v>
      </c>
      <c r="Q1381" s="234">
        <f t="shared" si="341"/>
        <v>0</v>
      </c>
      <c r="R1381" s="235">
        <f t="shared" si="342"/>
        <v>0</v>
      </c>
      <c r="S1381" s="235">
        <f t="shared" si="343"/>
        <v>0</v>
      </c>
      <c r="X1381" s="441"/>
      <c r="Z1381" s="240">
        <f t="shared" si="344"/>
        <v>0</v>
      </c>
      <c r="AA1381" s="234">
        <f t="shared" si="345"/>
        <v>0</v>
      </c>
      <c r="AB1381" s="235">
        <f t="shared" si="346"/>
        <v>0</v>
      </c>
      <c r="AC1381" s="235">
        <f t="shared" si="347"/>
        <v>0</v>
      </c>
      <c r="AH1381" s="441"/>
      <c r="AJ1381" s="240">
        <f t="shared" si="348"/>
        <v>0</v>
      </c>
      <c r="AK1381" s="234">
        <f t="shared" si="349"/>
        <v>0</v>
      </c>
      <c r="AL1381" s="235">
        <f t="shared" si="350"/>
        <v>0</v>
      </c>
      <c r="AM1381" s="235">
        <f t="shared" si="351"/>
        <v>0</v>
      </c>
      <c r="AR1381" s="441"/>
    </row>
    <row r="1382" spans="2:44" ht="12.6" hidden="1" customHeight="1" outlineLevel="1" x14ac:dyDescent="0.2">
      <c r="B1382" s="456">
        <f>'Comm Prop Portfolio'!A1365</f>
        <v>1356</v>
      </c>
      <c r="C1382" s="822">
        <f>'Comm Prop Portfolio'!B1365*(1+$D$8)</f>
        <v>40800000</v>
      </c>
      <c r="D1382" s="823">
        <f>'Comm Prop Portfolio'!C1365*(1+$D$9)</f>
        <v>11872</v>
      </c>
      <c r="E1382" s="457"/>
      <c r="F1382" s="234">
        <f t="shared" si="336"/>
        <v>0.19607843137254902</v>
      </c>
      <c r="G1382" s="234">
        <f t="shared" si="337"/>
        <v>0.73529411764705888</v>
      </c>
      <c r="H1382" s="235">
        <f t="shared" si="338"/>
        <v>2327.8431372549021</v>
      </c>
      <c r="I1382" s="235">
        <f t="shared" si="339"/>
        <v>8729.4117647058829</v>
      </c>
      <c r="N1382" s="441"/>
      <c r="P1382" s="240">
        <f t="shared" si="340"/>
        <v>0</v>
      </c>
      <c r="Q1382" s="234">
        <f t="shared" si="341"/>
        <v>0.73529411764705888</v>
      </c>
      <c r="R1382" s="235">
        <f t="shared" si="342"/>
        <v>0</v>
      </c>
      <c r="S1382" s="235">
        <f t="shared" si="343"/>
        <v>8729.4117647058829</v>
      </c>
      <c r="X1382" s="441"/>
      <c r="Z1382" s="240">
        <f t="shared" si="344"/>
        <v>0</v>
      </c>
      <c r="AA1382" s="234">
        <f t="shared" si="345"/>
        <v>0.73529411764705888</v>
      </c>
      <c r="AB1382" s="235">
        <f t="shared" si="346"/>
        <v>0</v>
      </c>
      <c r="AC1382" s="235">
        <f t="shared" si="347"/>
        <v>8729.4117647058829</v>
      </c>
      <c r="AH1382" s="441"/>
      <c r="AJ1382" s="240">
        <f t="shared" si="348"/>
        <v>0</v>
      </c>
      <c r="AK1382" s="234">
        <f t="shared" si="349"/>
        <v>0.73529411764705888</v>
      </c>
      <c r="AL1382" s="235">
        <f t="shared" si="350"/>
        <v>0</v>
      </c>
      <c r="AM1382" s="235">
        <f t="shared" si="351"/>
        <v>8729.4117647058829</v>
      </c>
      <c r="AR1382" s="441"/>
    </row>
    <row r="1383" spans="2:44" ht="12.6" hidden="1" customHeight="1" outlineLevel="1" x14ac:dyDescent="0.2">
      <c r="B1383" s="456">
        <f>'Comm Prop Portfolio'!A1366</f>
        <v>1357</v>
      </c>
      <c r="C1383" s="822">
        <f>'Comm Prop Portfolio'!B1366*(1+$D$8)</f>
        <v>2509200</v>
      </c>
      <c r="D1383" s="823">
        <f>'Comm Prop Portfolio'!C1366*(1+$D$9)</f>
        <v>443.29200000000003</v>
      </c>
      <c r="E1383" s="457"/>
      <c r="F1383" s="234">
        <f t="shared" si="336"/>
        <v>0.20293320580264626</v>
      </c>
      <c r="G1383" s="234">
        <f t="shared" si="337"/>
        <v>0</v>
      </c>
      <c r="H1383" s="235">
        <f t="shared" si="338"/>
        <v>89.958666666666673</v>
      </c>
      <c r="I1383" s="235">
        <f t="shared" si="339"/>
        <v>0</v>
      </c>
      <c r="N1383" s="441"/>
      <c r="P1383" s="240">
        <f t="shared" si="340"/>
        <v>0</v>
      </c>
      <c r="Q1383" s="234">
        <f t="shared" si="341"/>
        <v>0</v>
      </c>
      <c r="R1383" s="235">
        <f t="shared" si="342"/>
        <v>0</v>
      </c>
      <c r="S1383" s="235">
        <f t="shared" si="343"/>
        <v>0</v>
      </c>
      <c r="X1383" s="441"/>
      <c r="Z1383" s="240">
        <f t="shared" si="344"/>
        <v>0</v>
      </c>
      <c r="AA1383" s="234">
        <f t="shared" si="345"/>
        <v>0</v>
      </c>
      <c r="AB1383" s="235">
        <f t="shared" si="346"/>
        <v>0</v>
      </c>
      <c r="AC1383" s="235">
        <f t="shared" si="347"/>
        <v>0</v>
      </c>
      <c r="AH1383" s="441"/>
      <c r="AJ1383" s="240">
        <f t="shared" si="348"/>
        <v>0</v>
      </c>
      <c r="AK1383" s="234">
        <f t="shared" si="349"/>
        <v>0</v>
      </c>
      <c r="AL1383" s="235">
        <f t="shared" si="350"/>
        <v>0</v>
      </c>
      <c r="AM1383" s="235">
        <f t="shared" si="351"/>
        <v>0</v>
      </c>
      <c r="AR1383" s="441"/>
    </row>
    <row r="1384" spans="2:44" ht="12.6" hidden="1" customHeight="1" outlineLevel="1" x14ac:dyDescent="0.2">
      <c r="B1384" s="456">
        <f>'Comm Prop Portfolio'!A1367</f>
        <v>1358</v>
      </c>
      <c r="C1384" s="822">
        <f>'Comm Prop Portfolio'!B1367*(1+$D$8)</f>
        <v>33415200</v>
      </c>
      <c r="D1384" s="823">
        <f>'Comm Prop Portfolio'!C1367*(1+$D$9)</f>
        <v>9375.9120000000021</v>
      </c>
      <c r="E1384" s="457"/>
      <c r="F1384" s="234">
        <f t="shared" si="336"/>
        <v>0.23941200411788646</v>
      </c>
      <c r="G1384" s="234">
        <f t="shared" si="337"/>
        <v>0.7007349948526419</v>
      </c>
      <c r="H1384" s="235">
        <f t="shared" si="338"/>
        <v>2244.7058823529414</v>
      </c>
      <c r="I1384" s="235">
        <f t="shared" si="339"/>
        <v>6570.0296470588246</v>
      </c>
      <c r="N1384" s="441"/>
      <c r="P1384" s="240">
        <f t="shared" si="340"/>
        <v>0</v>
      </c>
      <c r="Q1384" s="234">
        <f t="shared" si="341"/>
        <v>0.7007349948526419</v>
      </c>
      <c r="R1384" s="235">
        <f t="shared" si="342"/>
        <v>0</v>
      </c>
      <c r="S1384" s="235">
        <f t="shared" si="343"/>
        <v>6570.0296470588246</v>
      </c>
      <c r="X1384" s="441"/>
      <c r="Z1384" s="240">
        <f t="shared" si="344"/>
        <v>0</v>
      </c>
      <c r="AA1384" s="234">
        <f t="shared" si="345"/>
        <v>0.7007349948526419</v>
      </c>
      <c r="AB1384" s="235">
        <f t="shared" si="346"/>
        <v>0</v>
      </c>
      <c r="AC1384" s="235">
        <f t="shared" si="347"/>
        <v>6570.0296470588246</v>
      </c>
      <c r="AH1384" s="441"/>
      <c r="AJ1384" s="240">
        <f t="shared" si="348"/>
        <v>0</v>
      </c>
      <c r="AK1384" s="234">
        <f t="shared" si="349"/>
        <v>0.7007349948526419</v>
      </c>
      <c r="AL1384" s="235">
        <f t="shared" si="350"/>
        <v>0</v>
      </c>
      <c r="AM1384" s="235">
        <f t="shared" si="351"/>
        <v>6570.0296470588246</v>
      </c>
      <c r="AR1384" s="441"/>
    </row>
    <row r="1385" spans="2:44" ht="12.6" hidden="1" customHeight="1" outlineLevel="1" x14ac:dyDescent="0.2">
      <c r="B1385" s="456">
        <f>'Comm Prop Portfolio'!A1368</f>
        <v>1359</v>
      </c>
      <c r="C1385" s="822">
        <f>'Comm Prop Portfolio'!B1368*(1+$D$8)</f>
        <v>10452960</v>
      </c>
      <c r="D1385" s="823">
        <f>'Comm Prop Portfolio'!C1368*(1+$D$9)</f>
        <v>1520.8032000000001</v>
      </c>
      <c r="E1385" s="457"/>
      <c r="F1385" s="234">
        <f t="shared" si="336"/>
        <v>0.76533345578668621</v>
      </c>
      <c r="G1385" s="234">
        <f t="shared" si="337"/>
        <v>4.3333180266642173E-2</v>
      </c>
      <c r="H1385" s="235">
        <f t="shared" si="338"/>
        <v>1163.9215686274511</v>
      </c>
      <c r="I1385" s="235">
        <f t="shared" si="339"/>
        <v>65.901239215686275</v>
      </c>
      <c r="N1385" s="441"/>
      <c r="P1385" s="240">
        <f t="shared" si="340"/>
        <v>0</v>
      </c>
      <c r="Q1385" s="234">
        <f t="shared" si="341"/>
        <v>4.3333180266642173E-2</v>
      </c>
      <c r="R1385" s="235">
        <f t="shared" si="342"/>
        <v>0</v>
      </c>
      <c r="S1385" s="235">
        <f t="shared" si="343"/>
        <v>65.901239215686275</v>
      </c>
      <c r="X1385" s="441"/>
      <c r="Z1385" s="240">
        <f t="shared" si="344"/>
        <v>0</v>
      </c>
      <c r="AA1385" s="234">
        <f t="shared" si="345"/>
        <v>4.3333180266642173E-2</v>
      </c>
      <c r="AB1385" s="235">
        <f t="shared" si="346"/>
        <v>0</v>
      </c>
      <c r="AC1385" s="235">
        <f t="shared" si="347"/>
        <v>65.901239215686275</v>
      </c>
      <c r="AH1385" s="441"/>
      <c r="AJ1385" s="240">
        <f t="shared" si="348"/>
        <v>0</v>
      </c>
      <c r="AK1385" s="234">
        <f t="shared" si="349"/>
        <v>4.3333180266642173E-2</v>
      </c>
      <c r="AL1385" s="235">
        <f t="shared" si="350"/>
        <v>0</v>
      </c>
      <c r="AM1385" s="235">
        <f t="shared" si="351"/>
        <v>65.901239215686275</v>
      </c>
      <c r="AR1385" s="441"/>
    </row>
    <row r="1386" spans="2:44" ht="12.6" hidden="1" customHeight="1" outlineLevel="1" x14ac:dyDescent="0.2">
      <c r="B1386" s="456">
        <f>'Comm Prop Portfolio'!A1369</f>
        <v>1360</v>
      </c>
      <c r="C1386" s="822">
        <f>'Comm Prop Portfolio'!B1369*(1+$D$8)</f>
        <v>4921500</v>
      </c>
      <c r="D1386" s="823">
        <f>'Comm Prop Portfolio'!C1369*(1+$D$9)</f>
        <v>1585.4950000000001</v>
      </c>
      <c r="E1386" s="457"/>
      <c r="F1386" s="234">
        <f t="shared" si="336"/>
        <v>0.59361983135223007</v>
      </c>
      <c r="G1386" s="234">
        <f t="shared" si="337"/>
        <v>0</v>
      </c>
      <c r="H1386" s="235">
        <f t="shared" si="338"/>
        <v>941.1812745098041</v>
      </c>
      <c r="I1386" s="235">
        <f t="shared" si="339"/>
        <v>0</v>
      </c>
      <c r="N1386" s="441"/>
      <c r="P1386" s="240">
        <f t="shared" si="340"/>
        <v>0</v>
      </c>
      <c r="Q1386" s="234">
        <f t="shared" si="341"/>
        <v>0</v>
      </c>
      <c r="R1386" s="235">
        <f t="shared" si="342"/>
        <v>0</v>
      </c>
      <c r="S1386" s="235">
        <f t="shared" si="343"/>
        <v>0</v>
      </c>
      <c r="X1386" s="441"/>
      <c r="Z1386" s="240">
        <f t="shared" si="344"/>
        <v>0</v>
      </c>
      <c r="AA1386" s="234">
        <f t="shared" si="345"/>
        <v>0</v>
      </c>
      <c r="AB1386" s="235">
        <f t="shared" si="346"/>
        <v>0</v>
      </c>
      <c r="AC1386" s="235">
        <f t="shared" si="347"/>
        <v>0</v>
      </c>
      <c r="AH1386" s="441"/>
      <c r="AJ1386" s="240">
        <f t="shared" si="348"/>
        <v>0</v>
      </c>
      <c r="AK1386" s="234">
        <f t="shared" si="349"/>
        <v>0</v>
      </c>
      <c r="AL1386" s="235">
        <f t="shared" si="350"/>
        <v>0</v>
      </c>
      <c r="AM1386" s="235">
        <f t="shared" si="351"/>
        <v>0</v>
      </c>
      <c r="AR1386" s="441"/>
    </row>
    <row r="1387" spans="2:44" ht="12.6" hidden="1" customHeight="1" outlineLevel="1" x14ac:dyDescent="0.2">
      <c r="B1387" s="456">
        <f>'Comm Prop Portfolio'!A1370</f>
        <v>1361</v>
      </c>
      <c r="C1387" s="822">
        <f>'Comm Prop Portfolio'!B1370*(1+$D$8)</f>
        <v>32118780</v>
      </c>
      <c r="D1387" s="823">
        <f>'Comm Prop Portfolio'!C1370*(1+$D$9)</f>
        <v>5006.7510000000002</v>
      </c>
      <c r="E1387" s="457"/>
      <c r="F1387" s="234">
        <f t="shared" si="336"/>
        <v>0.24907546301571853</v>
      </c>
      <c r="G1387" s="234">
        <f t="shared" si="337"/>
        <v>0.68865567123035187</v>
      </c>
      <c r="H1387" s="235">
        <f t="shared" si="338"/>
        <v>1247.0588235294119</v>
      </c>
      <c r="I1387" s="235">
        <f t="shared" si="339"/>
        <v>3447.9274705882358</v>
      </c>
      <c r="N1387" s="441"/>
      <c r="P1387" s="240">
        <f t="shared" si="340"/>
        <v>0</v>
      </c>
      <c r="Q1387" s="234">
        <f t="shared" si="341"/>
        <v>0.68865567123035187</v>
      </c>
      <c r="R1387" s="235">
        <f t="shared" si="342"/>
        <v>0</v>
      </c>
      <c r="S1387" s="235">
        <f t="shared" si="343"/>
        <v>3447.9274705882358</v>
      </c>
      <c r="X1387" s="441"/>
      <c r="Z1387" s="240">
        <f t="shared" si="344"/>
        <v>0</v>
      </c>
      <c r="AA1387" s="234">
        <f t="shared" si="345"/>
        <v>0.68865567123035187</v>
      </c>
      <c r="AB1387" s="235">
        <f t="shared" si="346"/>
        <v>0</v>
      </c>
      <c r="AC1387" s="235">
        <f t="shared" si="347"/>
        <v>3447.9274705882358</v>
      </c>
      <c r="AH1387" s="441"/>
      <c r="AJ1387" s="240">
        <f t="shared" si="348"/>
        <v>0</v>
      </c>
      <c r="AK1387" s="234">
        <f t="shared" si="349"/>
        <v>0.68865567123035187</v>
      </c>
      <c r="AL1387" s="235">
        <f t="shared" si="350"/>
        <v>0</v>
      </c>
      <c r="AM1387" s="235">
        <f t="shared" si="351"/>
        <v>3447.9274705882358</v>
      </c>
      <c r="AR1387" s="441"/>
    </row>
    <row r="1388" spans="2:44" ht="12.6" hidden="1" customHeight="1" outlineLevel="1" x14ac:dyDescent="0.2">
      <c r="B1388" s="456">
        <f>'Comm Prop Portfolio'!A1371</f>
        <v>1362</v>
      </c>
      <c r="C1388" s="822">
        <f>'Comm Prop Portfolio'!B1371*(1+$D$8)</f>
        <v>816000</v>
      </c>
      <c r="D1388" s="823">
        <f>'Comm Prop Portfolio'!C1371*(1+$D$9)</f>
        <v>237.44</v>
      </c>
      <c r="E1388" s="457"/>
      <c r="F1388" s="234">
        <f t="shared" si="336"/>
        <v>0</v>
      </c>
      <c r="G1388" s="234">
        <f t="shared" si="337"/>
        <v>0</v>
      </c>
      <c r="H1388" s="235">
        <f t="shared" si="338"/>
        <v>0</v>
      </c>
      <c r="I1388" s="235">
        <f t="shared" si="339"/>
        <v>0</v>
      </c>
      <c r="N1388" s="441"/>
      <c r="P1388" s="240">
        <f t="shared" si="340"/>
        <v>0</v>
      </c>
      <c r="Q1388" s="234">
        <f t="shared" si="341"/>
        <v>0</v>
      </c>
      <c r="R1388" s="235">
        <f t="shared" si="342"/>
        <v>0</v>
      </c>
      <c r="S1388" s="235">
        <f t="shared" si="343"/>
        <v>0</v>
      </c>
      <c r="X1388" s="441"/>
      <c r="Z1388" s="240">
        <f t="shared" si="344"/>
        <v>0</v>
      </c>
      <c r="AA1388" s="234">
        <f t="shared" si="345"/>
        <v>0</v>
      </c>
      <c r="AB1388" s="235">
        <f t="shared" si="346"/>
        <v>0</v>
      </c>
      <c r="AC1388" s="235">
        <f t="shared" si="347"/>
        <v>0</v>
      </c>
      <c r="AH1388" s="441"/>
      <c r="AJ1388" s="240">
        <f t="shared" si="348"/>
        <v>0</v>
      </c>
      <c r="AK1388" s="234">
        <f t="shared" si="349"/>
        <v>0</v>
      </c>
      <c r="AL1388" s="235">
        <f t="shared" si="350"/>
        <v>0</v>
      </c>
      <c r="AM1388" s="235">
        <f t="shared" si="351"/>
        <v>0</v>
      </c>
      <c r="AR1388" s="441"/>
    </row>
    <row r="1389" spans="2:44" ht="12.6" hidden="1" customHeight="1" outlineLevel="1" x14ac:dyDescent="0.2">
      <c r="B1389" s="456">
        <f>'Comm Prop Portfolio'!A1372</f>
        <v>1363</v>
      </c>
      <c r="C1389" s="822">
        <f>'Comm Prop Portfolio'!B1372*(1+$D$8)</f>
        <v>816000</v>
      </c>
      <c r="D1389" s="823">
        <f>'Comm Prop Portfolio'!C1372*(1+$D$9)</f>
        <v>118.72</v>
      </c>
      <c r="E1389" s="457"/>
      <c r="F1389" s="234">
        <f t="shared" si="336"/>
        <v>0</v>
      </c>
      <c r="G1389" s="234">
        <f t="shared" si="337"/>
        <v>0</v>
      </c>
      <c r="H1389" s="235">
        <f t="shared" si="338"/>
        <v>0</v>
      </c>
      <c r="I1389" s="235">
        <f t="shared" si="339"/>
        <v>0</v>
      </c>
      <c r="N1389" s="441"/>
      <c r="P1389" s="240">
        <f t="shared" si="340"/>
        <v>0</v>
      </c>
      <c r="Q1389" s="234">
        <f t="shared" si="341"/>
        <v>0</v>
      </c>
      <c r="R1389" s="235">
        <f t="shared" si="342"/>
        <v>0</v>
      </c>
      <c r="S1389" s="235">
        <f t="shared" si="343"/>
        <v>0</v>
      </c>
      <c r="X1389" s="441"/>
      <c r="Z1389" s="240">
        <f t="shared" si="344"/>
        <v>0</v>
      </c>
      <c r="AA1389" s="234">
        <f t="shared" si="345"/>
        <v>0</v>
      </c>
      <c r="AB1389" s="235">
        <f t="shared" si="346"/>
        <v>0</v>
      </c>
      <c r="AC1389" s="235">
        <f t="shared" si="347"/>
        <v>0</v>
      </c>
      <c r="AH1389" s="441"/>
      <c r="AJ1389" s="240">
        <f t="shared" si="348"/>
        <v>0</v>
      </c>
      <c r="AK1389" s="234">
        <f t="shared" si="349"/>
        <v>0</v>
      </c>
      <c r="AL1389" s="235">
        <f t="shared" si="350"/>
        <v>0</v>
      </c>
      <c r="AM1389" s="235">
        <f t="shared" si="351"/>
        <v>0</v>
      </c>
      <c r="AR1389" s="441"/>
    </row>
    <row r="1390" spans="2:44" ht="12.6" hidden="1" customHeight="1" outlineLevel="1" x14ac:dyDescent="0.2">
      <c r="B1390" s="456">
        <f>'Comm Prop Portfolio'!A1373</f>
        <v>1364</v>
      </c>
      <c r="C1390" s="822">
        <f>'Comm Prop Portfolio'!B1373*(1+$D$8)</f>
        <v>1623840</v>
      </c>
      <c r="D1390" s="823">
        <f>'Comm Prop Portfolio'!C1373*(1+$D$9)</f>
        <v>405.00479999999999</v>
      </c>
      <c r="E1390" s="457"/>
      <c r="F1390" s="234">
        <f t="shared" si="336"/>
        <v>0</v>
      </c>
      <c r="G1390" s="234">
        <f t="shared" si="337"/>
        <v>0</v>
      </c>
      <c r="H1390" s="235">
        <f t="shared" si="338"/>
        <v>0</v>
      </c>
      <c r="I1390" s="235">
        <f t="shared" si="339"/>
        <v>0</v>
      </c>
      <c r="N1390" s="441"/>
      <c r="P1390" s="240">
        <f t="shared" si="340"/>
        <v>0</v>
      </c>
      <c r="Q1390" s="234">
        <f t="shared" si="341"/>
        <v>0</v>
      </c>
      <c r="R1390" s="235">
        <f t="shared" si="342"/>
        <v>0</v>
      </c>
      <c r="S1390" s="235">
        <f t="shared" si="343"/>
        <v>0</v>
      </c>
      <c r="X1390" s="441"/>
      <c r="Z1390" s="240">
        <f t="shared" si="344"/>
        <v>0</v>
      </c>
      <c r="AA1390" s="234">
        <f t="shared" si="345"/>
        <v>0</v>
      </c>
      <c r="AB1390" s="235">
        <f t="shared" si="346"/>
        <v>0</v>
      </c>
      <c r="AC1390" s="235">
        <f t="shared" si="347"/>
        <v>0</v>
      </c>
      <c r="AH1390" s="441"/>
      <c r="AJ1390" s="240">
        <f t="shared" si="348"/>
        <v>0</v>
      </c>
      <c r="AK1390" s="234">
        <f t="shared" si="349"/>
        <v>0</v>
      </c>
      <c r="AL1390" s="235">
        <f t="shared" si="350"/>
        <v>0</v>
      </c>
      <c r="AM1390" s="235">
        <f t="shared" si="351"/>
        <v>0</v>
      </c>
      <c r="AR1390" s="441"/>
    </row>
    <row r="1391" spans="2:44" ht="12.6" hidden="1" customHeight="1" outlineLevel="1" x14ac:dyDescent="0.2">
      <c r="B1391" s="456">
        <f>'Comm Prop Portfolio'!A1374</f>
        <v>1365</v>
      </c>
      <c r="C1391" s="822">
        <f>'Comm Prop Portfolio'!B1374*(1+$D$8)</f>
        <v>16052760</v>
      </c>
      <c r="D1391" s="823">
        <f>'Comm Prop Portfolio'!C1374*(1+$D$9)</f>
        <v>5004.6840000000002</v>
      </c>
      <c r="E1391" s="457"/>
      <c r="F1391" s="234">
        <f t="shared" si="336"/>
        <v>0.49835666888435387</v>
      </c>
      <c r="G1391" s="234">
        <f t="shared" si="337"/>
        <v>0.3770541638945577</v>
      </c>
      <c r="H1391" s="235">
        <f t="shared" si="338"/>
        <v>2494.1176470588239</v>
      </c>
      <c r="I1391" s="235">
        <f t="shared" si="339"/>
        <v>1887.0369411764707</v>
      </c>
      <c r="N1391" s="441"/>
      <c r="P1391" s="240">
        <f t="shared" si="340"/>
        <v>0</v>
      </c>
      <c r="Q1391" s="234">
        <f t="shared" si="341"/>
        <v>0.3770541638945577</v>
      </c>
      <c r="R1391" s="235">
        <f t="shared" si="342"/>
        <v>0</v>
      </c>
      <c r="S1391" s="235">
        <f t="shared" si="343"/>
        <v>1887.0369411764707</v>
      </c>
      <c r="X1391" s="441"/>
      <c r="Z1391" s="240">
        <f t="shared" si="344"/>
        <v>0</v>
      </c>
      <c r="AA1391" s="234">
        <f t="shared" si="345"/>
        <v>0.3770541638945577</v>
      </c>
      <c r="AB1391" s="235">
        <f t="shared" si="346"/>
        <v>0</v>
      </c>
      <c r="AC1391" s="235">
        <f t="shared" si="347"/>
        <v>1887.0369411764707</v>
      </c>
      <c r="AH1391" s="441"/>
      <c r="AJ1391" s="240">
        <f t="shared" si="348"/>
        <v>0</v>
      </c>
      <c r="AK1391" s="234">
        <f t="shared" si="349"/>
        <v>0.3770541638945577</v>
      </c>
      <c r="AL1391" s="235">
        <f t="shared" si="350"/>
        <v>0</v>
      </c>
      <c r="AM1391" s="235">
        <f t="shared" si="351"/>
        <v>1887.0369411764707</v>
      </c>
      <c r="AR1391" s="441"/>
    </row>
    <row r="1392" spans="2:44" ht="12.6" hidden="1" customHeight="1" outlineLevel="1" x14ac:dyDescent="0.2">
      <c r="B1392" s="456">
        <f>'Comm Prop Portfolio'!A1375</f>
        <v>1366</v>
      </c>
      <c r="C1392" s="822">
        <f>'Comm Prop Portfolio'!B1375*(1+$D$8)</f>
        <v>816000</v>
      </c>
      <c r="D1392" s="823">
        <f>'Comm Prop Portfolio'!C1375*(1+$D$9)</f>
        <v>152.64000000000001</v>
      </c>
      <c r="E1392" s="457"/>
      <c r="F1392" s="234">
        <f t="shared" si="336"/>
        <v>0</v>
      </c>
      <c r="G1392" s="234">
        <f t="shared" si="337"/>
        <v>0</v>
      </c>
      <c r="H1392" s="235">
        <f t="shared" si="338"/>
        <v>0</v>
      </c>
      <c r="I1392" s="235">
        <f t="shared" si="339"/>
        <v>0</v>
      </c>
      <c r="N1392" s="441"/>
      <c r="P1392" s="240">
        <f t="shared" si="340"/>
        <v>0</v>
      </c>
      <c r="Q1392" s="234">
        <f t="shared" si="341"/>
        <v>0</v>
      </c>
      <c r="R1392" s="235">
        <f t="shared" si="342"/>
        <v>0</v>
      </c>
      <c r="S1392" s="235">
        <f t="shared" si="343"/>
        <v>0</v>
      </c>
      <c r="X1392" s="441"/>
      <c r="Z1392" s="240">
        <f t="shared" si="344"/>
        <v>0</v>
      </c>
      <c r="AA1392" s="234">
        <f t="shared" si="345"/>
        <v>0</v>
      </c>
      <c r="AB1392" s="235">
        <f t="shared" si="346"/>
        <v>0</v>
      </c>
      <c r="AC1392" s="235">
        <f t="shared" si="347"/>
        <v>0</v>
      </c>
      <c r="AH1392" s="441"/>
      <c r="AJ1392" s="240">
        <f t="shared" si="348"/>
        <v>0</v>
      </c>
      <c r="AK1392" s="234">
        <f t="shared" si="349"/>
        <v>0</v>
      </c>
      <c r="AL1392" s="235">
        <f t="shared" si="350"/>
        <v>0</v>
      </c>
      <c r="AM1392" s="235">
        <f t="shared" si="351"/>
        <v>0</v>
      </c>
      <c r="AR1392" s="441"/>
    </row>
    <row r="1393" spans="2:44" ht="12.6" hidden="1" customHeight="1" outlineLevel="1" x14ac:dyDescent="0.2">
      <c r="B1393" s="456">
        <f>'Comm Prop Portfolio'!A1376</f>
        <v>1367</v>
      </c>
      <c r="C1393" s="822">
        <f>'Comm Prop Portfolio'!B1376*(1+$D$8)</f>
        <v>34783020</v>
      </c>
      <c r="D1393" s="823">
        <f>'Comm Prop Portfolio'!C1376*(1+$D$9)</f>
        <v>7952.3532000000005</v>
      </c>
      <c r="E1393" s="457"/>
      <c r="F1393" s="234">
        <f t="shared" si="336"/>
        <v>0.22999728028216065</v>
      </c>
      <c r="G1393" s="234">
        <f t="shared" si="337"/>
        <v>0.71250339964729914</v>
      </c>
      <c r="H1393" s="235">
        <f t="shared" si="338"/>
        <v>1829.0196078431372</v>
      </c>
      <c r="I1393" s="235">
        <f t="shared" si="339"/>
        <v>5666.0786901960782</v>
      </c>
      <c r="N1393" s="441"/>
      <c r="P1393" s="240">
        <f t="shared" si="340"/>
        <v>0</v>
      </c>
      <c r="Q1393" s="234">
        <f t="shared" si="341"/>
        <v>0.71250339964729914</v>
      </c>
      <c r="R1393" s="235">
        <f t="shared" si="342"/>
        <v>0</v>
      </c>
      <c r="S1393" s="235">
        <f t="shared" si="343"/>
        <v>5666.0786901960782</v>
      </c>
      <c r="X1393" s="441"/>
      <c r="Z1393" s="240">
        <f t="shared" si="344"/>
        <v>0</v>
      </c>
      <c r="AA1393" s="234">
        <f t="shared" si="345"/>
        <v>0.71250339964729914</v>
      </c>
      <c r="AB1393" s="235">
        <f t="shared" si="346"/>
        <v>0</v>
      </c>
      <c r="AC1393" s="235">
        <f t="shared" si="347"/>
        <v>5666.0786901960782</v>
      </c>
      <c r="AH1393" s="441"/>
      <c r="AJ1393" s="240">
        <f t="shared" si="348"/>
        <v>0</v>
      </c>
      <c r="AK1393" s="234">
        <f t="shared" si="349"/>
        <v>0.71250339964729914</v>
      </c>
      <c r="AL1393" s="235">
        <f t="shared" si="350"/>
        <v>0</v>
      </c>
      <c r="AM1393" s="235">
        <f t="shared" si="351"/>
        <v>5666.0786901960782</v>
      </c>
      <c r="AR1393" s="441"/>
    </row>
    <row r="1394" spans="2:44" ht="12.6" hidden="1" customHeight="1" outlineLevel="1" x14ac:dyDescent="0.2">
      <c r="B1394" s="456">
        <f>'Comm Prop Portfolio'!A1377</f>
        <v>1368</v>
      </c>
      <c r="C1394" s="822">
        <f>'Comm Prop Portfolio'!B1377*(1+$D$8)</f>
        <v>5530440</v>
      </c>
      <c r="D1394" s="823">
        <f>'Comm Prop Portfolio'!C1377*(1+$D$9)</f>
        <v>689.67840000000001</v>
      </c>
      <c r="E1394" s="457"/>
      <c r="F1394" s="234">
        <f t="shared" si="336"/>
        <v>0.63836512103919396</v>
      </c>
      <c r="G1394" s="234">
        <f t="shared" si="337"/>
        <v>0</v>
      </c>
      <c r="H1394" s="235">
        <f t="shared" si="338"/>
        <v>440.26663529411763</v>
      </c>
      <c r="I1394" s="235">
        <f t="shared" si="339"/>
        <v>0</v>
      </c>
      <c r="N1394" s="441"/>
      <c r="P1394" s="240">
        <f t="shared" si="340"/>
        <v>0</v>
      </c>
      <c r="Q1394" s="234">
        <f t="shared" si="341"/>
        <v>0</v>
      </c>
      <c r="R1394" s="235">
        <f t="shared" si="342"/>
        <v>0</v>
      </c>
      <c r="S1394" s="235">
        <f t="shared" si="343"/>
        <v>0</v>
      </c>
      <c r="X1394" s="441"/>
      <c r="Z1394" s="240">
        <f t="shared" si="344"/>
        <v>0</v>
      </c>
      <c r="AA1394" s="234">
        <f t="shared" si="345"/>
        <v>0</v>
      </c>
      <c r="AB1394" s="235">
        <f t="shared" si="346"/>
        <v>0</v>
      </c>
      <c r="AC1394" s="235">
        <f t="shared" si="347"/>
        <v>0</v>
      </c>
      <c r="AH1394" s="441"/>
      <c r="AJ1394" s="240">
        <f t="shared" si="348"/>
        <v>0</v>
      </c>
      <c r="AK1394" s="234">
        <f t="shared" si="349"/>
        <v>0</v>
      </c>
      <c r="AL1394" s="235">
        <f t="shared" si="350"/>
        <v>0</v>
      </c>
      <c r="AM1394" s="235">
        <f t="shared" si="351"/>
        <v>0</v>
      </c>
      <c r="AR1394" s="441"/>
    </row>
    <row r="1395" spans="2:44" ht="12.6" hidden="1" customHeight="1" outlineLevel="1" x14ac:dyDescent="0.2">
      <c r="B1395" s="456">
        <f>'Comm Prop Portfolio'!A1378</f>
        <v>1369</v>
      </c>
      <c r="C1395" s="822">
        <f>'Comm Prop Portfolio'!B1378*(1+$D$8)</f>
        <v>8527200</v>
      </c>
      <c r="D1395" s="823">
        <f>'Comm Prop Portfolio'!C1378*(1+$D$9)</f>
        <v>2392.6320000000001</v>
      </c>
      <c r="E1395" s="457"/>
      <c r="F1395" s="234">
        <f t="shared" si="336"/>
        <v>0.76545642180317108</v>
      </c>
      <c r="G1395" s="234">
        <f t="shared" si="337"/>
        <v>0</v>
      </c>
      <c r="H1395" s="235">
        <f t="shared" si="338"/>
        <v>1831.4555294117649</v>
      </c>
      <c r="I1395" s="235">
        <f t="shared" si="339"/>
        <v>0</v>
      </c>
      <c r="N1395" s="441"/>
      <c r="P1395" s="240">
        <f t="shared" si="340"/>
        <v>0</v>
      </c>
      <c r="Q1395" s="234">
        <f t="shared" si="341"/>
        <v>0</v>
      </c>
      <c r="R1395" s="235">
        <f t="shared" si="342"/>
        <v>0</v>
      </c>
      <c r="S1395" s="235">
        <f t="shared" si="343"/>
        <v>0</v>
      </c>
      <c r="X1395" s="441"/>
      <c r="Z1395" s="240">
        <f t="shared" si="344"/>
        <v>0</v>
      </c>
      <c r="AA1395" s="234">
        <f t="shared" si="345"/>
        <v>0</v>
      </c>
      <c r="AB1395" s="235">
        <f t="shared" si="346"/>
        <v>0</v>
      </c>
      <c r="AC1395" s="235">
        <f t="shared" si="347"/>
        <v>0</v>
      </c>
      <c r="AH1395" s="441"/>
      <c r="AJ1395" s="240">
        <f t="shared" si="348"/>
        <v>0</v>
      </c>
      <c r="AK1395" s="234">
        <f t="shared" si="349"/>
        <v>0</v>
      </c>
      <c r="AL1395" s="235">
        <f t="shared" si="350"/>
        <v>0</v>
      </c>
      <c r="AM1395" s="235">
        <f t="shared" si="351"/>
        <v>0</v>
      </c>
      <c r="AR1395" s="441"/>
    </row>
    <row r="1396" spans="2:44" ht="12.6" hidden="1" customHeight="1" outlineLevel="1" x14ac:dyDescent="0.2">
      <c r="B1396" s="456">
        <f>'Comm Prop Portfolio'!A1379</f>
        <v>1370</v>
      </c>
      <c r="C1396" s="822">
        <f>'Comm Prop Portfolio'!B1379*(1+$D$8)</f>
        <v>40800000</v>
      </c>
      <c r="D1396" s="823">
        <f>'Comm Prop Portfolio'!C1379*(1+$D$9)</f>
        <v>5936</v>
      </c>
      <c r="E1396" s="457"/>
      <c r="F1396" s="234">
        <f t="shared" si="336"/>
        <v>0.19607843137254902</v>
      </c>
      <c r="G1396" s="234">
        <f t="shared" si="337"/>
        <v>0.73529411764705888</v>
      </c>
      <c r="H1396" s="235">
        <f t="shared" si="338"/>
        <v>1163.9215686274511</v>
      </c>
      <c r="I1396" s="235">
        <f t="shared" si="339"/>
        <v>4364.7058823529414</v>
      </c>
      <c r="N1396" s="441"/>
      <c r="P1396" s="240">
        <f t="shared" si="340"/>
        <v>0</v>
      </c>
      <c r="Q1396" s="234">
        <f t="shared" si="341"/>
        <v>0.73529411764705888</v>
      </c>
      <c r="R1396" s="235">
        <f t="shared" si="342"/>
        <v>0</v>
      </c>
      <c r="S1396" s="235">
        <f t="shared" si="343"/>
        <v>4364.7058823529414</v>
      </c>
      <c r="X1396" s="441"/>
      <c r="Z1396" s="240">
        <f t="shared" si="344"/>
        <v>0</v>
      </c>
      <c r="AA1396" s="234">
        <f t="shared" si="345"/>
        <v>0.73529411764705888</v>
      </c>
      <c r="AB1396" s="235">
        <f t="shared" si="346"/>
        <v>0</v>
      </c>
      <c r="AC1396" s="235">
        <f t="shared" si="347"/>
        <v>4364.7058823529414</v>
      </c>
      <c r="AH1396" s="441"/>
      <c r="AJ1396" s="240">
        <f t="shared" si="348"/>
        <v>0</v>
      </c>
      <c r="AK1396" s="234">
        <f t="shared" si="349"/>
        <v>0.73529411764705888</v>
      </c>
      <c r="AL1396" s="235">
        <f t="shared" si="350"/>
        <v>0</v>
      </c>
      <c r="AM1396" s="235">
        <f t="shared" si="351"/>
        <v>4364.7058823529414</v>
      </c>
      <c r="AR1396" s="441"/>
    </row>
    <row r="1397" spans="2:44" ht="12.6" hidden="1" customHeight="1" outlineLevel="1" x14ac:dyDescent="0.2">
      <c r="B1397" s="456">
        <f>'Comm Prop Portfolio'!A1380</f>
        <v>1371</v>
      </c>
      <c r="C1397" s="822">
        <f>'Comm Prop Portfolio'!B1380*(1+$D$8)</f>
        <v>39682080</v>
      </c>
      <c r="D1397" s="823">
        <f>'Comm Prop Portfolio'!C1380*(1+$D$9)</f>
        <v>11134.3248</v>
      </c>
      <c r="E1397" s="457"/>
      <c r="F1397" s="234">
        <f t="shared" si="336"/>
        <v>0.20160233536145283</v>
      </c>
      <c r="G1397" s="234">
        <f t="shared" si="337"/>
        <v>0.74799708079818394</v>
      </c>
      <c r="H1397" s="235">
        <f t="shared" si="338"/>
        <v>2244.7058823529414</v>
      </c>
      <c r="I1397" s="235">
        <f t="shared" si="339"/>
        <v>8328.4424470588237</v>
      </c>
      <c r="N1397" s="441"/>
      <c r="P1397" s="240">
        <f t="shared" si="340"/>
        <v>0</v>
      </c>
      <c r="Q1397" s="234">
        <f t="shared" si="341"/>
        <v>0.74799708079818394</v>
      </c>
      <c r="R1397" s="235">
        <f t="shared" si="342"/>
        <v>0</v>
      </c>
      <c r="S1397" s="235">
        <f t="shared" si="343"/>
        <v>8328.4424470588237</v>
      </c>
      <c r="X1397" s="441"/>
      <c r="Z1397" s="240">
        <f t="shared" si="344"/>
        <v>0</v>
      </c>
      <c r="AA1397" s="234">
        <f t="shared" si="345"/>
        <v>0.74799708079818394</v>
      </c>
      <c r="AB1397" s="235">
        <f t="shared" si="346"/>
        <v>0</v>
      </c>
      <c r="AC1397" s="235">
        <f t="shared" si="347"/>
        <v>8328.4424470588237</v>
      </c>
      <c r="AH1397" s="441"/>
      <c r="AJ1397" s="240">
        <f t="shared" si="348"/>
        <v>0</v>
      </c>
      <c r="AK1397" s="234">
        <f t="shared" si="349"/>
        <v>0.74799708079818394</v>
      </c>
      <c r="AL1397" s="235">
        <f t="shared" si="350"/>
        <v>0</v>
      </c>
      <c r="AM1397" s="235">
        <f t="shared" si="351"/>
        <v>8328.4424470588237</v>
      </c>
      <c r="AR1397" s="441"/>
    </row>
    <row r="1398" spans="2:44" ht="12.6" hidden="1" customHeight="1" outlineLevel="1" x14ac:dyDescent="0.2">
      <c r="B1398" s="456">
        <f>'Comm Prop Portfolio'!A1381</f>
        <v>1372</v>
      </c>
      <c r="C1398" s="822">
        <f>'Comm Prop Portfolio'!B1381*(1+$D$8)</f>
        <v>10398900</v>
      </c>
      <c r="D1398" s="823">
        <f>'Comm Prop Portfolio'!C1381*(1+$D$9)</f>
        <v>1837.1390000000001</v>
      </c>
      <c r="E1398" s="457"/>
      <c r="F1398" s="234">
        <f t="shared" si="336"/>
        <v>0.7693121387839098</v>
      </c>
      <c r="G1398" s="234">
        <f t="shared" si="337"/>
        <v>3.8359826520112703E-2</v>
      </c>
      <c r="H1398" s="235">
        <f t="shared" si="338"/>
        <v>1413.3333333333333</v>
      </c>
      <c r="I1398" s="235">
        <f t="shared" si="339"/>
        <v>70.472333333333339</v>
      </c>
      <c r="N1398" s="441"/>
      <c r="P1398" s="240">
        <f t="shared" si="340"/>
        <v>0</v>
      </c>
      <c r="Q1398" s="234">
        <f t="shared" si="341"/>
        <v>3.8359826520112703E-2</v>
      </c>
      <c r="R1398" s="235">
        <f t="shared" si="342"/>
        <v>0</v>
      </c>
      <c r="S1398" s="235">
        <f t="shared" si="343"/>
        <v>70.472333333333339</v>
      </c>
      <c r="X1398" s="441"/>
      <c r="Z1398" s="240">
        <f t="shared" si="344"/>
        <v>0</v>
      </c>
      <c r="AA1398" s="234">
        <f t="shared" si="345"/>
        <v>3.8359826520112703E-2</v>
      </c>
      <c r="AB1398" s="235">
        <f t="shared" si="346"/>
        <v>0</v>
      </c>
      <c r="AC1398" s="235">
        <f t="shared" si="347"/>
        <v>70.472333333333339</v>
      </c>
      <c r="AH1398" s="441"/>
      <c r="AJ1398" s="240">
        <f t="shared" si="348"/>
        <v>0</v>
      </c>
      <c r="AK1398" s="234">
        <f t="shared" si="349"/>
        <v>3.8359826520112703E-2</v>
      </c>
      <c r="AL1398" s="235">
        <f t="shared" si="350"/>
        <v>0</v>
      </c>
      <c r="AM1398" s="235">
        <f t="shared" si="351"/>
        <v>70.472333333333339</v>
      </c>
      <c r="AR1398" s="441"/>
    </row>
    <row r="1399" spans="2:44" ht="12.6" hidden="1" customHeight="1" outlineLevel="1" x14ac:dyDescent="0.2">
      <c r="B1399" s="456">
        <f>'Comm Prop Portfolio'!A1382</f>
        <v>1373</v>
      </c>
      <c r="C1399" s="822">
        <f>'Comm Prop Portfolio'!B1382*(1+$D$8)</f>
        <v>25362300</v>
      </c>
      <c r="D1399" s="823">
        <f>'Comm Prop Portfolio'!C1382*(1+$D$9)</f>
        <v>6325.6560000000009</v>
      </c>
      <c r="E1399" s="457"/>
      <c r="F1399" s="234">
        <f t="shared" si="336"/>
        <v>0.31542880574711285</v>
      </c>
      <c r="G1399" s="234">
        <f t="shared" si="337"/>
        <v>0.60571399281610894</v>
      </c>
      <c r="H1399" s="235">
        <f t="shared" si="338"/>
        <v>1995.2941176470592</v>
      </c>
      <c r="I1399" s="235">
        <f t="shared" si="339"/>
        <v>3831.538352941177</v>
      </c>
      <c r="N1399" s="441"/>
      <c r="P1399" s="240">
        <f t="shared" si="340"/>
        <v>0</v>
      </c>
      <c r="Q1399" s="234">
        <f t="shared" si="341"/>
        <v>0.60571399281610894</v>
      </c>
      <c r="R1399" s="235">
        <f t="shared" si="342"/>
        <v>0</v>
      </c>
      <c r="S1399" s="235">
        <f t="shared" si="343"/>
        <v>3831.538352941177</v>
      </c>
      <c r="X1399" s="441"/>
      <c r="Z1399" s="240">
        <f t="shared" si="344"/>
        <v>0</v>
      </c>
      <c r="AA1399" s="234">
        <f t="shared" si="345"/>
        <v>0.60571399281610894</v>
      </c>
      <c r="AB1399" s="235">
        <f t="shared" si="346"/>
        <v>0</v>
      </c>
      <c r="AC1399" s="235">
        <f t="shared" si="347"/>
        <v>3831.538352941177</v>
      </c>
      <c r="AH1399" s="441"/>
      <c r="AJ1399" s="240">
        <f t="shared" si="348"/>
        <v>0</v>
      </c>
      <c r="AK1399" s="234">
        <f t="shared" si="349"/>
        <v>0.60571399281610894</v>
      </c>
      <c r="AL1399" s="235">
        <f t="shared" si="350"/>
        <v>0</v>
      </c>
      <c r="AM1399" s="235">
        <f t="shared" si="351"/>
        <v>3831.538352941177</v>
      </c>
      <c r="AR1399" s="441"/>
    </row>
    <row r="1400" spans="2:44" ht="12.6" hidden="1" customHeight="1" outlineLevel="1" x14ac:dyDescent="0.2">
      <c r="B1400" s="456">
        <f>'Comm Prop Portfolio'!A1383</f>
        <v>1374</v>
      </c>
      <c r="C1400" s="822">
        <f>'Comm Prop Portfolio'!B1383*(1+$D$8)</f>
        <v>28911900</v>
      </c>
      <c r="D1400" s="823">
        <f>'Comm Prop Portfolio'!C1383*(1+$D$9)</f>
        <v>8112.3389999999999</v>
      </c>
      <c r="E1400" s="457"/>
      <c r="F1400" s="234">
        <f t="shared" si="336"/>
        <v>0.27670267260193898</v>
      </c>
      <c r="G1400" s="234">
        <f t="shared" si="337"/>
        <v>0.65412165924757626</v>
      </c>
      <c r="H1400" s="235">
        <f t="shared" si="338"/>
        <v>2244.705882352941</v>
      </c>
      <c r="I1400" s="235">
        <f t="shared" si="339"/>
        <v>5306.4566470588234</v>
      </c>
      <c r="N1400" s="441"/>
      <c r="P1400" s="240">
        <f t="shared" si="340"/>
        <v>0</v>
      </c>
      <c r="Q1400" s="234">
        <f t="shared" si="341"/>
        <v>0.65412165924757626</v>
      </c>
      <c r="R1400" s="235">
        <f t="shared" si="342"/>
        <v>0</v>
      </c>
      <c r="S1400" s="235">
        <f t="shared" si="343"/>
        <v>5306.4566470588234</v>
      </c>
      <c r="X1400" s="441"/>
      <c r="Z1400" s="240">
        <f t="shared" si="344"/>
        <v>0</v>
      </c>
      <c r="AA1400" s="234">
        <f t="shared" si="345"/>
        <v>0.65412165924757626</v>
      </c>
      <c r="AB1400" s="235">
        <f t="shared" si="346"/>
        <v>0</v>
      </c>
      <c r="AC1400" s="235">
        <f t="shared" si="347"/>
        <v>5306.4566470588234</v>
      </c>
      <c r="AH1400" s="441"/>
      <c r="AJ1400" s="240">
        <f t="shared" si="348"/>
        <v>0</v>
      </c>
      <c r="AK1400" s="234">
        <f t="shared" si="349"/>
        <v>0.65412165924757626</v>
      </c>
      <c r="AL1400" s="235">
        <f t="shared" si="350"/>
        <v>0</v>
      </c>
      <c r="AM1400" s="235">
        <f t="shared" si="351"/>
        <v>5306.4566470588234</v>
      </c>
      <c r="AR1400" s="441"/>
    </row>
    <row r="1401" spans="2:44" ht="12.6" hidden="1" customHeight="1" outlineLevel="1" x14ac:dyDescent="0.2">
      <c r="B1401" s="456">
        <f>'Comm Prop Portfolio'!A1384</f>
        <v>1375</v>
      </c>
      <c r="C1401" s="822">
        <f>'Comm Prop Portfolio'!B1384*(1+$D$8)</f>
        <v>40800000</v>
      </c>
      <c r="D1401" s="823">
        <f>'Comm Prop Portfolio'!C1384*(1+$D$9)</f>
        <v>8480</v>
      </c>
      <c r="E1401" s="457"/>
      <c r="F1401" s="234">
        <f t="shared" si="336"/>
        <v>0.19607843137254902</v>
      </c>
      <c r="G1401" s="234">
        <f t="shared" si="337"/>
        <v>0.73529411764705888</v>
      </c>
      <c r="H1401" s="235">
        <f t="shared" si="338"/>
        <v>1662.7450980392157</v>
      </c>
      <c r="I1401" s="235">
        <f t="shared" si="339"/>
        <v>6235.2941176470595</v>
      </c>
      <c r="N1401" s="441"/>
      <c r="P1401" s="240">
        <f t="shared" si="340"/>
        <v>0</v>
      </c>
      <c r="Q1401" s="234">
        <f t="shared" si="341"/>
        <v>0.73529411764705888</v>
      </c>
      <c r="R1401" s="235">
        <f t="shared" si="342"/>
        <v>0</v>
      </c>
      <c r="S1401" s="235">
        <f t="shared" si="343"/>
        <v>6235.2941176470595</v>
      </c>
      <c r="X1401" s="441"/>
      <c r="Z1401" s="240">
        <f t="shared" si="344"/>
        <v>0</v>
      </c>
      <c r="AA1401" s="234">
        <f t="shared" si="345"/>
        <v>0.73529411764705888</v>
      </c>
      <c r="AB1401" s="235">
        <f t="shared" si="346"/>
        <v>0</v>
      </c>
      <c r="AC1401" s="235">
        <f t="shared" si="347"/>
        <v>6235.2941176470595</v>
      </c>
      <c r="AH1401" s="441"/>
      <c r="AJ1401" s="240">
        <f t="shared" si="348"/>
        <v>0</v>
      </c>
      <c r="AK1401" s="234">
        <f t="shared" si="349"/>
        <v>0.73529411764705888</v>
      </c>
      <c r="AL1401" s="235">
        <f t="shared" si="350"/>
        <v>0</v>
      </c>
      <c r="AM1401" s="235">
        <f t="shared" si="351"/>
        <v>6235.2941176470595</v>
      </c>
      <c r="AR1401" s="441"/>
    </row>
    <row r="1402" spans="2:44" ht="12.6" hidden="1" customHeight="1" outlineLevel="1" x14ac:dyDescent="0.2">
      <c r="B1402" s="456">
        <f>'Comm Prop Portfolio'!A1385</f>
        <v>1376</v>
      </c>
      <c r="C1402" s="822">
        <f>'Comm Prop Portfolio'!B1385*(1+$D$8)</f>
        <v>14719620</v>
      </c>
      <c r="D1402" s="823">
        <f>'Comm Prop Portfolio'!C1385*(1+$D$9)</f>
        <v>3671.2464000000004</v>
      </c>
      <c r="E1402" s="457"/>
      <c r="F1402" s="234">
        <f t="shared" si="336"/>
        <v>0.54349229124121412</v>
      </c>
      <c r="G1402" s="234">
        <f t="shared" si="337"/>
        <v>0.32063463594848235</v>
      </c>
      <c r="H1402" s="235">
        <f t="shared" si="338"/>
        <v>1995.294117647059</v>
      </c>
      <c r="I1402" s="235">
        <f t="shared" si="339"/>
        <v>1177.1287529411766</v>
      </c>
      <c r="N1402" s="441"/>
      <c r="P1402" s="240">
        <f t="shared" si="340"/>
        <v>0</v>
      </c>
      <c r="Q1402" s="234">
        <f t="shared" si="341"/>
        <v>0.32063463594848235</v>
      </c>
      <c r="R1402" s="235">
        <f t="shared" si="342"/>
        <v>0</v>
      </c>
      <c r="S1402" s="235">
        <f t="shared" si="343"/>
        <v>1177.1287529411766</v>
      </c>
      <c r="X1402" s="441"/>
      <c r="Z1402" s="240">
        <f t="shared" si="344"/>
        <v>0</v>
      </c>
      <c r="AA1402" s="234">
        <f t="shared" si="345"/>
        <v>0.32063463594848235</v>
      </c>
      <c r="AB1402" s="235">
        <f t="shared" si="346"/>
        <v>0</v>
      </c>
      <c r="AC1402" s="235">
        <f t="shared" si="347"/>
        <v>1177.1287529411766</v>
      </c>
      <c r="AH1402" s="441"/>
      <c r="AJ1402" s="240">
        <f t="shared" si="348"/>
        <v>0</v>
      </c>
      <c r="AK1402" s="234">
        <f t="shared" si="349"/>
        <v>0.32063463594848235</v>
      </c>
      <c r="AL1402" s="235">
        <f t="shared" si="350"/>
        <v>0</v>
      </c>
      <c r="AM1402" s="235">
        <f t="shared" si="351"/>
        <v>1177.1287529411766</v>
      </c>
      <c r="AR1402" s="441"/>
    </row>
    <row r="1403" spans="2:44" ht="12.6" hidden="1" customHeight="1" outlineLevel="1" x14ac:dyDescent="0.2">
      <c r="B1403" s="456">
        <f>'Comm Prop Portfolio'!A1386</f>
        <v>1377</v>
      </c>
      <c r="C1403" s="822">
        <f>'Comm Prop Portfolio'!B1386*(1+$D$8)</f>
        <v>38704920</v>
      </c>
      <c r="D1403" s="823">
        <f>'Comm Prop Portfolio'!C1386*(1+$D$9)</f>
        <v>9653.4624000000022</v>
      </c>
      <c r="E1403" s="457"/>
      <c r="F1403" s="234">
        <f t="shared" si="336"/>
        <v>0.20669206912196175</v>
      </c>
      <c r="G1403" s="234">
        <f t="shared" si="337"/>
        <v>0.74163491359754785</v>
      </c>
      <c r="H1403" s="235">
        <f t="shared" si="338"/>
        <v>1995.2941176470592</v>
      </c>
      <c r="I1403" s="235">
        <f t="shared" si="339"/>
        <v>7159.3447529411787</v>
      </c>
      <c r="N1403" s="441"/>
      <c r="P1403" s="240">
        <f t="shared" si="340"/>
        <v>0</v>
      </c>
      <c r="Q1403" s="234">
        <f t="shared" si="341"/>
        <v>0.74163491359754785</v>
      </c>
      <c r="R1403" s="235">
        <f t="shared" si="342"/>
        <v>0</v>
      </c>
      <c r="S1403" s="235">
        <f t="shared" si="343"/>
        <v>7159.3447529411787</v>
      </c>
      <c r="X1403" s="441"/>
      <c r="Z1403" s="240">
        <f t="shared" si="344"/>
        <v>0</v>
      </c>
      <c r="AA1403" s="234">
        <f t="shared" si="345"/>
        <v>0.74163491359754785</v>
      </c>
      <c r="AB1403" s="235">
        <f t="shared" si="346"/>
        <v>0</v>
      </c>
      <c r="AC1403" s="235">
        <f t="shared" si="347"/>
        <v>7159.3447529411787</v>
      </c>
      <c r="AH1403" s="441"/>
      <c r="AJ1403" s="240">
        <f t="shared" si="348"/>
        <v>0</v>
      </c>
      <c r="AK1403" s="234">
        <f t="shared" si="349"/>
        <v>0.74163491359754785</v>
      </c>
      <c r="AL1403" s="235">
        <f t="shared" si="350"/>
        <v>0</v>
      </c>
      <c r="AM1403" s="235">
        <f t="shared" si="351"/>
        <v>7159.3447529411787</v>
      </c>
      <c r="AR1403" s="441"/>
    </row>
    <row r="1404" spans="2:44" ht="12.6" hidden="1" customHeight="1" outlineLevel="1" x14ac:dyDescent="0.2">
      <c r="B1404" s="456">
        <f>'Comm Prop Portfolio'!A1387</f>
        <v>1378</v>
      </c>
      <c r="C1404" s="822">
        <f>'Comm Prop Portfolio'!B1387*(1+$D$8)</f>
        <v>7074720</v>
      </c>
      <c r="D1404" s="823">
        <f>'Comm Prop Portfolio'!C1387*(1+$D$9)</f>
        <v>1543.9536000000001</v>
      </c>
      <c r="E1404" s="457"/>
      <c r="F1404" s="234">
        <f t="shared" si="336"/>
        <v>0.71730329963588668</v>
      </c>
      <c r="G1404" s="234">
        <f t="shared" si="337"/>
        <v>0</v>
      </c>
      <c r="H1404" s="235">
        <f t="shared" si="338"/>
        <v>1107.4830117647059</v>
      </c>
      <c r="I1404" s="235">
        <f t="shared" si="339"/>
        <v>0</v>
      </c>
      <c r="N1404" s="441"/>
      <c r="P1404" s="240">
        <f t="shared" si="340"/>
        <v>0</v>
      </c>
      <c r="Q1404" s="234">
        <f t="shared" si="341"/>
        <v>0</v>
      </c>
      <c r="R1404" s="235">
        <f t="shared" si="342"/>
        <v>0</v>
      </c>
      <c r="S1404" s="235">
        <f t="shared" si="343"/>
        <v>0</v>
      </c>
      <c r="X1404" s="441"/>
      <c r="Z1404" s="240">
        <f t="shared" si="344"/>
        <v>0</v>
      </c>
      <c r="AA1404" s="234">
        <f t="shared" si="345"/>
        <v>0</v>
      </c>
      <c r="AB1404" s="235">
        <f t="shared" si="346"/>
        <v>0</v>
      </c>
      <c r="AC1404" s="235">
        <f t="shared" si="347"/>
        <v>0</v>
      </c>
      <c r="AH1404" s="441"/>
      <c r="AJ1404" s="240">
        <f t="shared" si="348"/>
        <v>0</v>
      </c>
      <c r="AK1404" s="234">
        <f t="shared" si="349"/>
        <v>0</v>
      </c>
      <c r="AL1404" s="235">
        <f t="shared" si="350"/>
        <v>0</v>
      </c>
      <c r="AM1404" s="235">
        <f t="shared" si="351"/>
        <v>0</v>
      </c>
      <c r="AR1404" s="441"/>
    </row>
    <row r="1405" spans="2:44" ht="12.6" hidden="1" customHeight="1" outlineLevel="1" x14ac:dyDescent="0.2">
      <c r="B1405" s="456">
        <f>'Comm Prop Portfolio'!A1388</f>
        <v>1379</v>
      </c>
      <c r="C1405" s="822">
        <f>'Comm Prop Portfolio'!B1388*(1+$D$8)</f>
        <v>1541220</v>
      </c>
      <c r="D1405" s="823">
        <f>'Comm Prop Portfolio'!C1388*(1+$D$9)</f>
        <v>464.48140000000001</v>
      </c>
      <c r="E1405" s="457"/>
      <c r="F1405" s="234">
        <f t="shared" si="336"/>
        <v>0</v>
      </c>
      <c r="G1405" s="234">
        <f t="shared" si="337"/>
        <v>0</v>
      </c>
      <c r="H1405" s="235">
        <f t="shared" si="338"/>
        <v>0</v>
      </c>
      <c r="I1405" s="235">
        <f t="shared" si="339"/>
        <v>0</v>
      </c>
      <c r="N1405" s="441"/>
      <c r="P1405" s="240">
        <f t="shared" si="340"/>
        <v>0</v>
      </c>
      <c r="Q1405" s="234">
        <f t="shared" si="341"/>
        <v>0</v>
      </c>
      <c r="R1405" s="235">
        <f t="shared" si="342"/>
        <v>0</v>
      </c>
      <c r="S1405" s="235">
        <f t="shared" si="343"/>
        <v>0</v>
      </c>
      <c r="X1405" s="441"/>
      <c r="Z1405" s="240">
        <f t="shared" si="344"/>
        <v>0</v>
      </c>
      <c r="AA1405" s="234">
        <f t="shared" si="345"/>
        <v>0</v>
      </c>
      <c r="AB1405" s="235">
        <f t="shared" si="346"/>
        <v>0</v>
      </c>
      <c r="AC1405" s="235">
        <f t="shared" si="347"/>
        <v>0</v>
      </c>
      <c r="AH1405" s="441"/>
      <c r="AJ1405" s="240">
        <f t="shared" si="348"/>
        <v>0</v>
      </c>
      <c r="AK1405" s="234">
        <f t="shared" si="349"/>
        <v>0</v>
      </c>
      <c r="AL1405" s="235">
        <f t="shared" si="350"/>
        <v>0</v>
      </c>
      <c r="AM1405" s="235">
        <f t="shared" si="351"/>
        <v>0</v>
      </c>
      <c r="AR1405" s="441"/>
    </row>
    <row r="1406" spans="2:44" ht="12.6" hidden="1" customHeight="1" outlineLevel="1" x14ac:dyDescent="0.2">
      <c r="B1406" s="456">
        <f>'Comm Prop Portfolio'!A1389</f>
        <v>1380</v>
      </c>
      <c r="C1406" s="822">
        <f>'Comm Prop Portfolio'!B1389*(1+$D$8)</f>
        <v>2216460</v>
      </c>
      <c r="D1406" s="823">
        <f>'Comm Prop Portfolio'!C1389*(1+$D$9)</f>
        <v>506.74360000000001</v>
      </c>
      <c r="E1406" s="457"/>
      <c r="F1406" s="234">
        <f t="shared" si="336"/>
        <v>9.7660232984127848E-2</v>
      </c>
      <c r="G1406" s="234">
        <f t="shared" si="337"/>
        <v>0</v>
      </c>
      <c r="H1406" s="235">
        <f t="shared" si="338"/>
        <v>49.488698039215691</v>
      </c>
      <c r="I1406" s="235">
        <f t="shared" si="339"/>
        <v>0</v>
      </c>
      <c r="N1406" s="441"/>
      <c r="P1406" s="240">
        <f t="shared" si="340"/>
        <v>0</v>
      </c>
      <c r="Q1406" s="234">
        <f t="shared" si="341"/>
        <v>0</v>
      </c>
      <c r="R1406" s="235">
        <f t="shared" si="342"/>
        <v>0</v>
      </c>
      <c r="S1406" s="235">
        <f t="shared" si="343"/>
        <v>0</v>
      </c>
      <c r="X1406" s="441"/>
      <c r="Z1406" s="240">
        <f t="shared" si="344"/>
        <v>0</v>
      </c>
      <c r="AA1406" s="234">
        <f t="shared" si="345"/>
        <v>0</v>
      </c>
      <c r="AB1406" s="235">
        <f t="shared" si="346"/>
        <v>0</v>
      </c>
      <c r="AC1406" s="235">
        <f t="shared" si="347"/>
        <v>0</v>
      </c>
      <c r="AH1406" s="441"/>
      <c r="AJ1406" s="240">
        <f t="shared" si="348"/>
        <v>0</v>
      </c>
      <c r="AK1406" s="234">
        <f t="shared" si="349"/>
        <v>0</v>
      </c>
      <c r="AL1406" s="235">
        <f t="shared" si="350"/>
        <v>0</v>
      </c>
      <c r="AM1406" s="235">
        <f t="shared" si="351"/>
        <v>0</v>
      </c>
      <c r="AR1406" s="441"/>
    </row>
    <row r="1407" spans="2:44" ht="12.6" hidden="1" customHeight="1" outlineLevel="1" x14ac:dyDescent="0.2">
      <c r="B1407" s="456">
        <f>'Comm Prop Portfolio'!A1390</f>
        <v>1381</v>
      </c>
      <c r="C1407" s="822">
        <f>'Comm Prop Portfolio'!B1390*(1+$D$8)</f>
        <v>26640360</v>
      </c>
      <c r="D1407" s="823">
        <f>'Comm Prop Portfolio'!C1390*(1+$D$9)</f>
        <v>4429.6128000000008</v>
      </c>
      <c r="E1407" s="457"/>
      <c r="F1407" s="234">
        <f t="shared" si="336"/>
        <v>0.30029624224297269</v>
      </c>
      <c r="G1407" s="234">
        <f t="shared" si="337"/>
        <v>0.62462969719628414</v>
      </c>
      <c r="H1407" s="235">
        <f t="shared" si="338"/>
        <v>1330.1960784313728</v>
      </c>
      <c r="I1407" s="235">
        <f t="shared" si="339"/>
        <v>2766.8677019607849</v>
      </c>
      <c r="N1407" s="441"/>
      <c r="P1407" s="240">
        <f t="shared" si="340"/>
        <v>0</v>
      </c>
      <c r="Q1407" s="234">
        <f t="shared" si="341"/>
        <v>0.62462969719628414</v>
      </c>
      <c r="R1407" s="235">
        <f t="shared" si="342"/>
        <v>0</v>
      </c>
      <c r="S1407" s="235">
        <f t="shared" si="343"/>
        <v>2766.8677019607849</v>
      </c>
      <c r="X1407" s="441"/>
      <c r="Z1407" s="240">
        <f t="shared" si="344"/>
        <v>0</v>
      </c>
      <c r="AA1407" s="234">
        <f t="shared" si="345"/>
        <v>0.62462969719628414</v>
      </c>
      <c r="AB1407" s="235">
        <f t="shared" si="346"/>
        <v>0</v>
      </c>
      <c r="AC1407" s="235">
        <f t="shared" si="347"/>
        <v>2766.8677019607849</v>
      </c>
      <c r="AH1407" s="441"/>
      <c r="AJ1407" s="240">
        <f t="shared" si="348"/>
        <v>0</v>
      </c>
      <c r="AK1407" s="234">
        <f t="shared" si="349"/>
        <v>0.62462969719628414</v>
      </c>
      <c r="AL1407" s="235">
        <f t="shared" si="350"/>
        <v>0</v>
      </c>
      <c r="AM1407" s="235">
        <f t="shared" si="351"/>
        <v>2766.8677019607849</v>
      </c>
      <c r="AR1407" s="441"/>
    </row>
    <row r="1408" spans="2:44" ht="12.6" hidden="1" customHeight="1" outlineLevel="1" x14ac:dyDescent="0.2">
      <c r="B1408" s="456">
        <f>'Comm Prop Portfolio'!A1391</f>
        <v>1382</v>
      </c>
      <c r="C1408" s="822">
        <f>'Comm Prop Portfolio'!B1391*(1+$D$8)</f>
        <v>31281360</v>
      </c>
      <c r="D1408" s="823">
        <f>'Comm Prop Portfolio'!C1391*(1+$D$9)</f>
        <v>5851.4543999999996</v>
      </c>
      <c r="E1408" s="457"/>
      <c r="F1408" s="234">
        <f t="shared" si="336"/>
        <v>0.25574335642695845</v>
      </c>
      <c r="G1408" s="234">
        <f t="shared" si="337"/>
        <v>0.68032080446630194</v>
      </c>
      <c r="H1408" s="235">
        <f t="shared" si="338"/>
        <v>1496.4705882352941</v>
      </c>
      <c r="I1408" s="235">
        <f t="shared" si="339"/>
        <v>3980.8661647058821</v>
      </c>
      <c r="N1408" s="441"/>
      <c r="P1408" s="240">
        <f t="shared" si="340"/>
        <v>0</v>
      </c>
      <c r="Q1408" s="234">
        <f t="shared" si="341"/>
        <v>0.68032080446630194</v>
      </c>
      <c r="R1408" s="235">
        <f t="shared" si="342"/>
        <v>0</v>
      </c>
      <c r="S1408" s="235">
        <f t="shared" si="343"/>
        <v>3980.8661647058821</v>
      </c>
      <c r="X1408" s="441"/>
      <c r="Z1408" s="240">
        <f t="shared" si="344"/>
        <v>0</v>
      </c>
      <c r="AA1408" s="234">
        <f t="shared" si="345"/>
        <v>0.68032080446630194</v>
      </c>
      <c r="AB1408" s="235">
        <f t="shared" si="346"/>
        <v>0</v>
      </c>
      <c r="AC1408" s="235">
        <f t="shared" si="347"/>
        <v>3980.8661647058821</v>
      </c>
      <c r="AH1408" s="441"/>
      <c r="AJ1408" s="240">
        <f t="shared" si="348"/>
        <v>0</v>
      </c>
      <c r="AK1408" s="234">
        <f t="shared" si="349"/>
        <v>0.68032080446630194</v>
      </c>
      <c r="AL1408" s="235">
        <f t="shared" si="350"/>
        <v>0</v>
      </c>
      <c r="AM1408" s="235">
        <f t="shared" si="351"/>
        <v>3980.8661647058821</v>
      </c>
      <c r="AR1408" s="441"/>
    </row>
    <row r="1409" spans="2:44" ht="12.6" hidden="1" customHeight="1" outlineLevel="1" x14ac:dyDescent="0.2">
      <c r="B1409" s="456">
        <f>'Comm Prop Portfolio'!A1392</f>
        <v>1383</v>
      </c>
      <c r="C1409" s="822">
        <f>'Comm Prop Portfolio'!B1392*(1+$D$8)</f>
        <v>30857040</v>
      </c>
      <c r="D1409" s="823">
        <f>'Comm Prop Portfolio'!C1392*(1+$D$9)</f>
        <v>9620.1360000000004</v>
      </c>
      <c r="E1409" s="457"/>
      <c r="F1409" s="234">
        <f t="shared" si="336"/>
        <v>0.25926012345967081</v>
      </c>
      <c r="G1409" s="234">
        <f t="shared" si="337"/>
        <v>0.67592484567541156</v>
      </c>
      <c r="H1409" s="235">
        <f t="shared" si="338"/>
        <v>2494.1176470588239</v>
      </c>
      <c r="I1409" s="235">
        <f t="shared" si="339"/>
        <v>6502.4889411764716</v>
      </c>
      <c r="N1409" s="441"/>
      <c r="P1409" s="240">
        <f t="shared" si="340"/>
        <v>0</v>
      </c>
      <c r="Q1409" s="234">
        <f t="shared" si="341"/>
        <v>0.67592484567541156</v>
      </c>
      <c r="R1409" s="235">
        <f t="shared" si="342"/>
        <v>0</v>
      </c>
      <c r="S1409" s="235">
        <f t="shared" si="343"/>
        <v>6502.4889411764716</v>
      </c>
      <c r="X1409" s="441"/>
      <c r="Z1409" s="240">
        <f t="shared" si="344"/>
        <v>0</v>
      </c>
      <c r="AA1409" s="234">
        <f t="shared" si="345"/>
        <v>0.67592484567541156</v>
      </c>
      <c r="AB1409" s="235">
        <f t="shared" si="346"/>
        <v>0</v>
      </c>
      <c r="AC1409" s="235">
        <f t="shared" si="347"/>
        <v>6502.4889411764716</v>
      </c>
      <c r="AH1409" s="441"/>
      <c r="AJ1409" s="240">
        <f t="shared" si="348"/>
        <v>0</v>
      </c>
      <c r="AK1409" s="234">
        <f t="shared" si="349"/>
        <v>0.67592484567541156</v>
      </c>
      <c r="AL1409" s="235">
        <f t="shared" si="350"/>
        <v>0</v>
      </c>
      <c r="AM1409" s="235">
        <f t="shared" si="351"/>
        <v>6502.4889411764716</v>
      </c>
      <c r="AR1409" s="441"/>
    </row>
    <row r="1410" spans="2:44" ht="12.6" hidden="1" customHeight="1" outlineLevel="1" x14ac:dyDescent="0.2">
      <c r="B1410" s="456">
        <f>'Comm Prop Portfolio'!A1393</f>
        <v>1384</v>
      </c>
      <c r="C1410" s="822">
        <f>'Comm Prop Portfolio'!B1393*(1+$D$8)</f>
        <v>912900</v>
      </c>
      <c r="D1410" s="823">
        <f>'Comm Prop Portfolio'!C1393*(1+$D$9)</f>
        <v>227.68800000000002</v>
      </c>
      <c r="E1410" s="457"/>
      <c r="F1410" s="234">
        <f t="shared" si="336"/>
        <v>0</v>
      </c>
      <c r="G1410" s="234">
        <f t="shared" si="337"/>
        <v>0</v>
      </c>
      <c r="H1410" s="235">
        <f t="shared" si="338"/>
        <v>0</v>
      </c>
      <c r="I1410" s="235">
        <f t="shared" si="339"/>
        <v>0</v>
      </c>
      <c r="N1410" s="441"/>
      <c r="P1410" s="240">
        <f t="shared" si="340"/>
        <v>0</v>
      </c>
      <c r="Q1410" s="234">
        <f t="shared" si="341"/>
        <v>0</v>
      </c>
      <c r="R1410" s="235">
        <f t="shared" si="342"/>
        <v>0</v>
      </c>
      <c r="S1410" s="235">
        <f t="shared" si="343"/>
        <v>0</v>
      </c>
      <c r="X1410" s="441"/>
      <c r="Z1410" s="240">
        <f t="shared" si="344"/>
        <v>0</v>
      </c>
      <c r="AA1410" s="234">
        <f t="shared" si="345"/>
        <v>0</v>
      </c>
      <c r="AB1410" s="235">
        <f t="shared" si="346"/>
        <v>0</v>
      </c>
      <c r="AC1410" s="235">
        <f t="shared" si="347"/>
        <v>0</v>
      </c>
      <c r="AH1410" s="441"/>
      <c r="AJ1410" s="240">
        <f t="shared" si="348"/>
        <v>0</v>
      </c>
      <c r="AK1410" s="234">
        <f t="shared" si="349"/>
        <v>0</v>
      </c>
      <c r="AL1410" s="235">
        <f t="shared" si="350"/>
        <v>0</v>
      </c>
      <c r="AM1410" s="235">
        <f t="shared" si="351"/>
        <v>0</v>
      </c>
      <c r="AR1410" s="441"/>
    </row>
    <row r="1411" spans="2:44" ht="12.6" hidden="1" customHeight="1" outlineLevel="1" x14ac:dyDescent="0.2">
      <c r="B1411" s="456">
        <f>'Comm Prop Portfolio'!A1394</f>
        <v>1385</v>
      </c>
      <c r="C1411" s="822">
        <f>'Comm Prop Portfolio'!B1394*(1+$D$8)</f>
        <v>20113380</v>
      </c>
      <c r="D1411" s="823">
        <f>'Comm Prop Portfolio'!C1394*(1+$D$9)</f>
        <v>5016.5136000000002</v>
      </c>
      <c r="E1411" s="457"/>
      <c r="F1411" s="234">
        <f t="shared" si="336"/>
        <v>0.39774518256006697</v>
      </c>
      <c r="G1411" s="234">
        <f t="shared" si="337"/>
        <v>0.50281852179991626</v>
      </c>
      <c r="H1411" s="235">
        <f t="shared" si="338"/>
        <v>1995.2941176470588</v>
      </c>
      <c r="I1411" s="235">
        <f t="shared" si="339"/>
        <v>2522.3959529411763</v>
      </c>
      <c r="N1411" s="441"/>
      <c r="P1411" s="240">
        <f t="shared" si="340"/>
        <v>0</v>
      </c>
      <c r="Q1411" s="234">
        <f t="shared" si="341"/>
        <v>0.50281852179991626</v>
      </c>
      <c r="R1411" s="235">
        <f t="shared" si="342"/>
        <v>0</v>
      </c>
      <c r="S1411" s="235">
        <f t="shared" si="343"/>
        <v>2522.3959529411763</v>
      </c>
      <c r="X1411" s="441"/>
      <c r="Z1411" s="240">
        <f t="shared" si="344"/>
        <v>0</v>
      </c>
      <c r="AA1411" s="234">
        <f t="shared" si="345"/>
        <v>0.50281852179991626</v>
      </c>
      <c r="AB1411" s="235">
        <f t="shared" si="346"/>
        <v>0</v>
      </c>
      <c r="AC1411" s="235">
        <f t="shared" si="347"/>
        <v>2522.3959529411763</v>
      </c>
      <c r="AH1411" s="441"/>
      <c r="AJ1411" s="240">
        <f t="shared" si="348"/>
        <v>0</v>
      </c>
      <c r="AK1411" s="234">
        <f t="shared" si="349"/>
        <v>0.50281852179991626</v>
      </c>
      <c r="AL1411" s="235">
        <f t="shared" si="350"/>
        <v>0</v>
      </c>
      <c r="AM1411" s="235">
        <f t="shared" si="351"/>
        <v>2522.3959529411763</v>
      </c>
      <c r="AR1411" s="441"/>
    </row>
    <row r="1412" spans="2:44" ht="12.6" hidden="1" customHeight="1" outlineLevel="1" x14ac:dyDescent="0.2">
      <c r="B1412" s="456">
        <f>'Comm Prop Portfolio'!A1395</f>
        <v>1386</v>
      </c>
      <c r="C1412" s="822">
        <f>'Comm Prop Portfolio'!B1395*(1+$D$8)</f>
        <v>816000</v>
      </c>
      <c r="D1412" s="823">
        <f>'Comm Prop Portfolio'!C1395*(1+$D$9)</f>
        <v>161.12</v>
      </c>
      <c r="E1412" s="457"/>
      <c r="F1412" s="234">
        <f t="shared" si="336"/>
        <v>0</v>
      </c>
      <c r="G1412" s="234">
        <f t="shared" si="337"/>
        <v>0</v>
      </c>
      <c r="H1412" s="235">
        <f t="shared" si="338"/>
        <v>0</v>
      </c>
      <c r="I1412" s="235">
        <f t="shared" si="339"/>
        <v>0</v>
      </c>
      <c r="N1412" s="441"/>
      <c r="P1412" s="240">
        <f t="shared" si="340"/>
        <v>0</v>
      </c>
      <c r="Q1412" s="234">
        <f t="shared" si="341"/>
        <v>0</v>
      </c>
      <c r="R1412" s="235">
        <f t="shared" si="342"/>
        <v>0</v>
      </c>
      <c r="S1412" s="235">
        <f t="shared" si="343"/>
        <v>0</v>
      </c>
      <c r="X1412" s="441"/>
      <c r="Z1412" s="240">
        <f t="shared" si="344"/>
        <v>0</v>
      </c>
      <c r="AA1412" s="234">
        <f t="shared" si="345"/>
        <v>0</v>
      </c>
      <c r="AB1412" s="235">
        <f t="shared" si="346"/>
        <v>0</v>
      </c>
      <c r="AC1412" s="235">
        <f t="shared" si="347"/>
        <v>0</v>
      </c>
      <c r="AH1412" s="441"/>
      <c r="AJ1412" s="240">
        <f t="shared" si="348"/>
        <v>0</v>
      </c>
      <c r="AK1412" s="234">
        <f t="shared" si="349"/>
        <v>0</v>
      </c>
      <c r="AL1412" s="235">
        <f t="shared" si="350"/>
        <v>0</v>
      </c>
      <c r="AM1412" s="235">
        <f t="shared" si="351"/>
        <v>0</v>
      </c>
      <c r="AR1412" s="441"/>
    </row>
    <row r="1413" spans="2:44" ht="12.6" hidden="1" customHeight="1" outlineLevel="1" x14ac:dyDescent="0.2">
      <c r="B1413" s="456">
        <f>'Comm Prop Portfolio'!A1396</f>
        <v>1387</v>
      </c>
      <c r="C1413" s="822">
        <f>'Comm Prop Portfolio'!B1396*(1+$D$8)</f>
        <v>7017600</v>
      </c>
      <c r="D1413" s="823">
        <f>'Comm Prop Portfolio'!C1396*(1+$D$9)</f>
        <v>1750.2720000000002</v>
      </c>
      <c r="E1413" s="457"/>
      <c r="F1413" s="234">
        <f t="shared" si="336"/>
        <v>0.71500227998176014</v>
      </c>
      <c r="G1413" s="234">
        <f t="shared" si="337"/>
        <v>0</v>
      </c>
      <c r="H1413" s="235">
        <f t="shared" si="338"/>
        <v>1251.4484705882353</v>
      </c>
      <c r="I1413" s="235">
        <f t="shared" si="339"/>
        <v>0</v>
      </c>
      <c r="N1413" s="441"/>
      <c r="P1413" s="240">
        <f t="shared" si="340"/>
        <v>0</v>
      </c>
      <c r="Q1413" s="234">
        <f t="shared" si="341"/>
        <v>0</v>
      </c>
      <c r="R1413" s="235">
        <f t="shared" si="342"/>
        <v>0</v>
      </c>
      <c r="S1413" s="235">
        <f t="shared" si="343"/>
        <v>0</v>
      </c>
      <c r="X1413" s="441"/>
      <c r="Z1413" s="240">
        <f t="shared" si="344"/>
        <v>0</v>
      </c>
      <c r="AA1413" s="234">
        <f t="shared" si="345"/>
        <v>0</v>
      </c>
      <c r="AB1413" s="235">
        <f t="shared" si="346"/>
        <v>0</v>
      </c>
      <c r="AC1413" s="235">
        <f t="shared" si="347"/>
        <v>0</v>
      </c>
      <c r="AH1413" s="441"/>
      <c r="AJ1413" s="240">
        <f t="shared" si="348"/>
        <v>0</v>
      </c>
      <c r="AK1413" s="234">
        <f t="shared" si="349"/>
        <v>0</v>
      </c>
      <c r="AL1413" s="235">
        <f t="shared" si="350"/>
        <v>0</v>
      </c>
      <c r="AM1413" s="235">
        <f t="shared" si="351"/>
        <v>0</v>
      </c>
      <c r="AR1413" s="441"/>
    </row>
    <row r="1414" spans="2:44" ht="12.6" hidden="1" customHeight="1" outlineLevel="1" x14ac:dyDescent="0.2">
      <c r="B1414" s="456">
        <f>'Comm Prop Portfolio'!A1397</f>
        <v>1388</v>
      </c>
      <c r="C1414" s="822">
        <f>'Comm Prop Portfolio'!B1397*(1+$D$8)</f>
        <v>4424760</v>
      </c>
      <c r="D1414" s="823">
        <f>'Comm Prop Portfolio'!C1397*(1+$D$9)</f>
        <v>873.67320000000007</v>
      </c>
      <c r="E1414" s="457"/>
      <c r="F1414" s="234">
        <f t="shared" si="336"/>
        <v>0.54799808351187407</v>
      </c>
      <c r="G1414" s="234">
        <f t="shared" si="337"/>
        <v>0</v>
      </c>
      <c r="H1414" s="235">
        <f t="shared" si="338"/>
        <v>478.77123921568631</v>
      </c>
      <c r="I1414" s="235">
        <f t="shared" si="339"/>
        <v>0</v>
      </c>
      <c r="N1414" s="441"/>
      <c r="P1414" s="240">
        <f t="shared" si="340"/>
        <v>0</v>
      </c>
      <c r="Q1414" s="234">
        <f t="shared" si="341"/>
        <v>0</v>
      </c>
      <c r="R1414" s="235">
        <f t="shared" si="342"/>
        <v>0</v>
      </c>
      <c r="S1414" s="235">
        <f t="shared" si="343"/>
        <v>0</v>
      </c>
      <c r="X1414" s="441"/>
      <c r="Z1414" s="240">
        <f t="shared" si="344"/>
        <v>0</v>
      </c>
      <c r="AA1414" s="234">
        <f t="shared" si="345"/>
        <v>0</v>
      </c>
      <c r="AB1414" s="235">
        <f t="shared" si="346"/>
        <v>0</v>
      </c>
      <c r="AC1414" s="235">
        <f t="shared" si="347"/>
        <v>0</v>
      </c>
      <c r="AH1414" s="441"/>
      <c r="AJ1414" s="240">
        <f t="shared" si="348"/>
        <v>0</v>
      </c>
      <c r="AK1414" s="234">
        <f t="shared" si="349"/>
        <v>0</v>
      </c>
      <c r="AL1414" s="235">
        <f t="shared" si="350"/>
        <v>0</v>
      </c>
      <c r="AM1414" s="235">
        <f t="shared" si="351"/>
        <v>0</v>
      </c>
      <c r="AR1414" s="441"/>
    </row>
    <row r="1415" spans="2:44" ht="12.6" hidden="1" customHeight="1" outlineLevel="1" x14ac:dyDescent="0.2">
      <c r="B1415" s="456">
        <f>'Comm Prop Portfolio'!A1398</f>
        <v>1389</v>
      </c>
      <c r="C1415" s="822">
        <f>'Comm Prop Portfolio'!B1398*(1+$D$8)</f>
        <v>8670000</v>
      </c>
      <c r="D1415" s="823">
        <f>'Comm Prop Portfolio'!C1398*(1+$D$9)</f>
        <v>1351.5</v>
      </c>
      <c r="E1415" s="457"/>
      <c r="F1415" s="234">
        <f t="shared" si="336"/>
        <v>0.76931949250288356</v>
      </c>
      <c r="G1415" s="234">
        <f t="shared" si="337"/>
        <v>0</v>
      </c>
      <c r="H1415" s="235">
        <f t="shared" si="338"/>
        <v>1039.7352941176471</v>
      </c>
      <c r="I1415" s="235">
        <f t="shared" si="339"/>
        <v>0</v>
      </c>
      <c r="N1415" s="441"/>
      <c r="P1415" s="240">
        <f t="shared" si="340"/>
        <v>0</v>
      </c>
      <c r="Q1415" s="234">
        <f t="shared" si="341"/>
        <v>0</v>
      </c>
      <c r="R1415" s="235">
        <f t="shared" si="342"/>
        <v>0</v>
      </c>
      <c r="S1415" s="235">
        <f t="shared" si="343"/>
        <v>0</v>
      </c>
      <c r="X1415" s="441"/>
      <c r="Z1415" s="240">
        <f t="shared" si="344"/>
        <v>0</v>
      </c>
      <c r="AA1415" s="234">
        <f t="shared" si="345"/>
        <v>0</v>
      </c>
      <c r="AB1415" s="235">
        <f t="shared" si="346"/>
        <v>0</v>
      </c>
      <c r="AC1415" s="235">
        <f t="shared" si="347"/>
        <v>0</v>
      </c>
      <c r="AH1415" s="441"/>
      <c r="AJ1415" s="240">
        <f t="shared" si="348"/>
        <v>0</v>
      </c>
      <c r="AK1415" s="234">
        <f t="shared" si="349"/>
        <v>0</v>
      </c>
      <c r="AL1415" s="235">
        <f t="shared" si="350"/>
        <v>0</v>
      </c>
      <c r="AM1415" s="235">
        <f t="shared" si="351"/>
        <v>0</v>
      </c>
      <c r="AR1415" s="441"/>
    </row>
    <row r="1416" spans="2:44" ht="12.6" hidden="1" customHeight="1" outlineLevel="1" x14ac:dyDescent="0.2">
      <c r="B1416" s="456">
        <f>'Comm Prop Portfolio'!A1399</f>
        <v>1390</v>
      </c>
      <c r="C1416" s="822">
        <f>'Comm Prop Portfolio'!B1399*(1+$D$8)</f>
        <v>9400320</v>
      </c>
      <c r="D1416" s="823">
        <f>'Comm Prop Portfolio'!C1399*(1+$D$9)</f>
        <v>1563.0336</v>
      </c>
      <c r="E1416" s="457"/>
      <c r="F1416" s="234">
        <f t="shared" si="336"/>
        <v>0.78724128540305016</v>
      </c>
      <c r="G1416" s="234">
        <f t="shared" si="337"/>
        <v>0</v>
      </c>
      <c r="H1416" s="235">
        <f t="shared" si="338"/>
        <v>1230.4845803921569</v>
      </c>
      <c r="I1416" s="235">
        <f t="shared" si="339"/>
        <v>0</v>
      </c>
      <c r="N1416" s="441"/>
      <c r="P1416" s="240">
        <f t="shared" si="340"/>
        <v>0</v>
      </c>
      <c r="Q1416" s="234">
        <f t="shared" si="341"/>
        <v>0</v>
      </c>
      <c r="R1416" s="235">
        <f t="shared" si="342"/>
        <v>0</v>
      </c>
      <c r="S1416" s="235">
        <f t="shared" si="343"/>
        <v>0</v>
      </c>
      <c r="X1416" s="441"/>
      <c r="Z1416" s="240">
        <f t="shared" si="344"/>
        <v>0</v>
      </c>
      <c r="AA1416" s="234">
        <f t="shared" si="345"/>
        <v>0</v>
      </c>
      <c r="AB1416" s="235">
        <f t="shared" si="346"/>
        <v>0</v>
      </c>
      <c r="AC1416" s="235">
        <f t="shared" si="347"/>
        <v>0</v>
      </c>
      <c r="AH1416" s="441"/>
      <c r="AJ1416" s="240">
        <f t="shared" si="348"/>
        <v>0</v>
      </c>
      <c r="AK1416" s="234">
        <f t="shared" si="349"/>
        <v>0</v>
      </c>
      <c r="AL1416" s="235">
        <f t="shared" si="350"/>
        <v>0</v>
      </c>
      <c r="AM1416" s="235">
        <f t="shared" si="351"/>
        <v>0</v>
      </c>
      <c r="AR1416" s="441"/>
    </row>
    <row r="1417" spans="2:44" ht="12.6" hidden="1" customHeight="1" outlineLevel="1" x14ac:dyDescent="0.2">
      <c r="B1417" s="456">
        <f>'Comm Prop Portfolio'!A1400</f>
        <v>1391</v>
      </c>
      <c r="C1417" s="822">
        <f>'Comm Prop Portfolio'!B1400*(1+$D$8)</f>
        <v>14716560</v>
      </c>
      <c r="D1417" s="823">
        <f>'Comm Prop Portfolio'!C1400*(1+$D$9)</f>
        <v>3823.42</v>
      </c>
      <c r="E1417" s="457"/>
      <c r="F1417" s="234">
        <f t="shared" si="336"/>
        <v>0.54360529906445532</v>
      </c>
      <c r="G1417" s="234">
        <f t="shared" si="337"/>
        <v>0.32049337616943091</v>
      </c>
      <c r="H1417" s="235">
        <f t="shared" si="338"/>
        <v>2078.4313725490197</v>
      </c>
      <c r="I1417" s="235">
        <f t="shared" si="339"/>
        <v>1225.3807843137256</v>
      </c>
      <c r="N1417" s="441"/>
      <c r="P1417" s="240">
        <f t="shared" si="340"/>
        <v>0</v>
      </c>
      <c r="Q1417" s="234">
        <f t="shared" si="341"/>
        <v>0.32049337616943091</v>
      </c>
      <c r="R1417" s="235">
        <f t="shared" si="342"/>
        <v>0</v>
      </c>
      <c r="S1417" s="235">
        <f t="shared" si="343"/>
        <v>1225.3807843137256</v>
      </c>
      <c r="X1417" s="441"/>
      <c r="Z1417" s="240">
        <f t="shared" si="344"/>
        <v>0</v>
      </c>
      <c r="AA1417" s="234">
        <f t="shared" si="345"/>
        <v>0.32049337616943091</v>
      </c>
      <c r="AB1417" s="235">
        <f t="shared" si="346"/>
        <v>0</v>
      </c>
      <c r="AC1417" s="235">
        <f t="shared" si="347"/>
        <v>1225.3807843137256</v>
      </c>
      <c r="AH1417" s="441"/>
      <c r="AJ1417" s="240">
        <f t="shared" si="348"/>
        <v>0</v>
      </c>
      <c r="AK1417" s="234">
        <f t="shared" si="349"/>
        <v>0.32049337616943091</v>
      </c>
      <c r="AL1417" s="235">
        <f t="shared" si="350"/>
        <v>0</v>
      </c>
      <c r="AM1417" s="235">
        <f t="shared" si="351"/>
        <v>1225.3807843137256</v>
      </c>
      <c r="AR1417" s="441"/>
    </row>
    <row r="1418" spans="2:44" ht="12.6" hidden="1" customHeight="1" outlineLevel="1" x14ac:dyDescent="0.2">
      <c r="B1418" s="456">
        <f>'Comm Prop Portfolio'!A1401</f>
        <v>1392</v>
      </c>
      <c r="C1418" s="822">
        <f>'Comm Prop Portfolio'!B1401*(1+$D$8)</f>
        <v>816000</v>
      </c>
      <c r="D1418" s="823">
        <f>'Comm Prop Portfolio'!C1401*(1+$D$9)</f>
        <v>135.68</v>
      </c>
      <c r="E1418" s="457"/>
      <c r="F1418" s="234">
        <f t="shared" si="336"/>
        <v>0</v>
      </c>
      <c r="G1418" s="234">
        <f t="shared" si="337"/>
        <v>0</v>
      </c>
      <c r="H1418" s="235">
        <f t="shared" si="338"/>
        <v>0</v>
      </c>
      <c r="I1418" s="235">
        <f t="shared" si="339"/>
        <v>0</v>
      </c>
      <c r="N1418" s="441"/>
      <c r="P1418" s="240">
        <f t="shared" si="340"/>
        <v>0</v>
      </c>
      <c r="Q1418" s="234">
        <f t="shared" si="341"/>
        <v>0</v>
      </c>
      <c r="R1418" s="235">
        <f t="shared" si="342"/>
        <v>0</v>
      </c>
      <c r="S1418" s="235">
        <f t="shared" si="343"/>
        <v>0</v>
      </c>
      <c r="X1418" s="441"/>
      <c r="Z1418" s="240">
        <f t="shared" si="344"/>
        <v>0</v>
      </c>
      <c r="AA1418" s="234">
        <f t="shared" si="345"/>
        <v>0</v>
      </c>
      <c r="AB1418" s="235">
        <f t="shared" si="346"/>
        <v>0</v>
      </c>
      <c r="AC1418" s="235">
        <f t="shared" si="347"/>
        <v>0</v>
      </c>
      <c r="AH1418" s="441"/>
      <c r="AJ1418" s="240">
        <f t="shared" si="348"/>
        <v>0</v>
      </c>
      <c r="AK1418" s="234">
        <f t="shared" si="349"/>
        <v>0</v>
      </c>
      <c r="AL1418" s="235">
        <f t="shared" si="350"/>
        <v>0</v>
      </c>
      <c r="AM1418" s="235">
        <f t="shared" si="351"/>
        <v>0</v>
      </c>
      <c r="AR1418" s="441"/>
    </row>
    <row r="1419" spans="2:44" ht="12.6" hidden="1" customHeight="1" outlineLevel="1" x14ac:dyDescent="0.2">
      <c r="B1419" s="456">
        <f>'Comm Prop Portfolio'!A1402</f>
        <v>1393</v>
      </c>
      <c r="C1419" s="822">
        <f>'Comm Prop Portfolio'!B1402*(1+$D$8)</f>
        <v>1197480</v>
      </c>
      <c r="D1419" s="823">
        <f>'Comm Prop Portfolio'!C1402*(1+$D$9)</f>
        <v>298.66559999999998</v>
      </c>
      <c r="E1419" s="457"/>
      <c r="F1419" s="234">
        <f t="shared" si="336"/>
        <v>0</v>
      </c>
      <c r="G1419" s="234">
        <f t="shared" si="337"/>
        <v>0</v>
      </c>
      <c r="H1419" s="235">
        <f t="shared" si="338"/>
        <v>0</v>
      </c>
      <c r="I1419" s="235">
        <f t="shared" si="339"/>
        <v>0</v>
      </c>
      <c r="N1419" s="441"/>
      <c r="P1419" s="240">
        <f t="shared" si="340"/>
        <v>0</v>
      </c>
      <c r="Q1419" s="234">
        <f t="shared" si="341"/>
        <v>0</v>
      </c>
      <c r="R1419" s="235">
        <f t="shared" si="342"/>
        <v>0</v>
      </c>
      <c r="S1419" s="235">
        <f t="shared" si="343"/>
        <v>0</v>
      </c>
      <c r="X1419" s="441"/>
      <c r="Z1419" s="240">
        <f t="shared" si="344"/>
        <v>0</v>
      </c>
      <c r="AA1419" s="234">
        <f t="shared" si="345"/>
        <v>0</v>
      </c>
      <c r="AB1419" s="235">
        <f t="shared" si="346"/>
        <v>0</v>
      </c>
      <c r="AC1419" s="235">
        <f t="shared" si="347"/>
        <v>0</v>
      </c>
      <c r="AH1419" s="441"/>
      <c r="AJ1419" s="240">
        <f t="shared" si="348"/>
        <v>0</v>
      </c>
      <c r="AK1419" s="234">
        <f t="shared" si="349"/>
        <v>0</v>
      </c>
      <c r="AL1419" s="235">
        <f t="shared" si="350"/>
        <v>0</v>
      </c>
      <c r="AM1419" s="235">
        <f t="shared" si="351"/>
        <v>0</v>
      </c>
      <c r="AR1419" s="441"/>
    </row>
    <row r="1420" spans="2:44" ht="12.6" hidden="1" customHeight="1" outlineLevel="1" x14ac:dyDescent="0.2">
      <c r="B1420" s="456">
        <f>'Comm Prop Portfolio'!A1403</f>
        <v>1394</v>
      </c>
      <c r="C1420" s="822">
        <f>'Comm Prop Portfolio'!B1403*(1+$D$8)</f>
        <v>19604400</v>
      </c>
      <c r="D1420" s="823">
        <f>'Comm Prop Portfolio'!C1403*(1+$D$9)</f>
        <v>5093.3</v>
      </c>
      <c r="E1420" s="457"/>
      <c r="F1420" s="234">
        <f t="shared" si="336"/>
        <v>0.40807165738303647</v>
      </c>
      <c r="G1420" s="234">
        <f t="shared" si="337"/>
        <v>0.4899104282712044</v>
      </c>
      <c r="H1420" s="235">
        <f t="shared" si="338"/>
        <v>2078.4313725490197</v>
      </c>
      <c r="I1420" s="235">
        <f t="shared" si="339"/>
        <v>2495.2607843137253</v>
      </c>
      <c r="N1420" s="441"/>
      <c r="P1420" s="240">
        <f t="shared" si="340"/>
        <v>0</v>
      </c>
      <c r="Q1420" s="234">
        <f t="shared" si="341"/>
        <v>0.4899104282712044</v>
      </c>
      <c r="R1420" s="235">
        <f t="shared" si="342"/>
        <v>0</v>
      </c>
      <c r="S1420" s="235">
        <f t="shared" si="343"/>
        <v>2495.2607843137253</v>
      </c>
      <c r="X1420" s="441"/>
      <c r="Z1420" s="240">
        <f t="shared" si="344"/>
        <v>0</v>
      </c>
      <c r="AA1420" s="234">
        <f t="shared" si="345"/>
        <v>0.4899104282712044</v>
      </c>
      <c r="AB1420" s="235">
        <f t="shared" si="346"/>
        <v>0</v>
      </c>
      <c r="AC1420" s="235">
        <f t="shared" si="347"/>
        <v>2495.2607843137253</v>
      </c>
      <c r="AH1420" s="441"/>
      <c r="AJ1420" s="240">
        <f t="shared" si="348"/>
        <v>0</v>
      </c>
      <c r="AK1420" s="234">
        <f t="shared" si="349"/>
        <v>0.4899104282712044</v>
      </c>
      <c r="AL1420" s="235">
        <f t="shared" si="350"/>
        <v>0</v>
      </c>
      <c r="AM1420" s="235">
        <f t="shared" si="351"/>
        <v>2495.2607843137253</v>
      </c>
      <c r="AR1420" s="441"/>
    </row>
    <row r="1421" spans="2:44" ht="12.6" hidden="1" customHeight="1" outlineLevel="1" x14ac:dyDescent="0.2">
      <c r="B1421" s="456">
        <f>'Comm Prop Portfolio'!A1404</f>
        <v>1395</v>
      </c>
      <c r="C1421" s="822">
        <f>'Comm Prop Portfolio'!B1404*(1+$D$8)</f>
        <v>1177080</v>
      </c>
      <c r="D1421" s="823">
        <f>'Comm Prop Portfolio'!C1404*(1+$D$9)</f>
        <v>281.34520000000003</v>
      </c>
      <c r="E1421" s="457"/>
      <c r="F1421" s="234">
        <f t="shared" si="336"/>
        <v>0</v>
      </c>
      <c r="G1421" s="234">
        <f t="shared" si="337"/>
        <v>0</v>
      </c>
      <c r="H1421" s="235">
        <f t="shared" si="338"/>
        <v>0</v>
      </c>
      <c r="I1421" s="235">
        <f t="shared" si="339"/>
        <v>0</v>
      </c>
      <c r="N1421" s="441"/>
      <c r="P1421" s="240">
        <f t="shared" si="340"/>
        <v>0</v>
      </c>
      <c r="Q1421" s="234">
        <f t="shared" si="341"/>
        <v>0</v>
      </c>
      <c r="R1421" s="235">
        <f t="shared" si="342"/>
        <v>0</v>
      </c>
      <c r="S1421" s="235">
        <f t="shared" si="343"/>
        <v>0</v>
      </c>
      <c r="X1421" s="441"/>
      <c r="Z1421" s="240">
        <f t="shared" si="344"/>
        <v>0</v>
      </c>
      <c r="AA1421" s="234">
        <f t="shared" si="345"/>
        <v>0</v>
      </c>
      <c r="AB1421" s="235">
        <f t="shared" si="346"/>
        <v>0</v>
      </c>
      <c r="AC1421" s="235">
        <f t="shared" si="347"/>
        <v>0</v>
      </c>
      <c r="AH1421" s="441"/>
      <c r="AJ1421" s="240">
        <f t="shared" si="348"/>
        <v>0</v>
      </c>
      <c r="AK1421" s="234">
        <f t="shared" si="349"/>
        <v>0</v>
      </c>
      <c r="AL1421" s="235">
        <f t="shared" si="350"/>
        <v>0</v>
      </c>
      <c r="AM1421" s="235">
        <f t="shared" si="351"/>
        <v>0</v>
      </c>
      <c r="AR1421" s="441"/>
    </row>
    <row r="1422" spans="2:44" ht="12.6" hidden="1" customHeight="1" outlineLevel="1" x14ac:dyDescent="0.2">
      <c r="B1422" s="456">
        <f>'Comm Prop Portfolio'!A1405</f>
        <v>1396</v>
      </c>
      <c r="C1422" s="822">
        <f>'Comm Prop Portfolio'!B1405*(1+$D$8)</f>
        <v>14249400</v>
      </c>
      <c r="D1422" s="823">
        <f>'Comm Prop Portfolio'!C1405*(1+$D$9)</f>
        <v>4146.2960000000003</v>
      </c>
      <c r="E1422" s="457"/>
      <c r="F1422" s="234">
        <f t="shared" si="336"/>
        <v>0.56142714780973235</v>
      </c>
      <c r="G1422" s="234">
        <f t="shared" si="337"/>
        <v>0.29821606523783456</v>
      </c>
      <c r="H1422" s="235">
        <f t="shared" si="338"/>
        <v>2327.8431372549021</v>
      </c>
      <c r="I1422" s="235">
        <f t="shared" si="339"/>
        <v>1236.4920784313726</v>
      </c>
      <c r="N1422" s="441"/>
      <c r="P1422" s="240">
        <f t="shared" si="340"/>
        <v>0</v>
      </c>
      <c r="Q1422" s="234">
        <f t="shared" si="341"/>
        <v>0.29821606523783456</v>
      </c>
      <c r="R1422" s="235">
        <f t="shared" si="342"/>
        <v>0</v>
      </c>
      <c r="S1422" s="235">
        <f t="shared" si="343"/>
        <v>1236.4920784313726</v>
      </c>
      <c r="X1422" s="441"/>
      <c r="Z1422" s="240">
        <f t="shared" si="344"/>
        <v>0</v>
      </c>
      <c r="AA1422" s="234">
        <f t="shared" si="345"/>
        <v>0.29821606523783456</v>
      </c>
      <c r="AB1422" s="235">
        <f t="shared" si="346"/>
        <v>0</v>
      </c>
      <c r="AC1422" s="235">
        <f t="shared" si="347"/>
        <v>1236.4920784313726</v>
      </c>
      <c r="AH1422" s="441"/>
      <c r="AJ1422" s="240">
        <f t="shared" si="348"/>
        <v>0</v>
      </c>
      <c r="AK1422" s="234">
        <f t="shared" si="349"/>
        <v>0.29821606523783456</v>
      </c>
      <c r="AL1422" s="235">
        <f t="shared" si="350"/>
        <v>0</v>
      </c>
      <c r="AM1422" s="235">
        <f t="shared" si="351"/>
        <v>1236.4920784313726</v>
      </c>
      <c r="AR1422" s="441"/>
    </row>
    <row r="1423" spans="2:44" ht="12.6" hidden="1" customHeight="1" outlineLevel="1" x14ac:dyDescent="0.2">
      <c r="B1423" s="456">
        <f>'Comm Prop Portfolio'!A1406</f>
        <v>1397</v>
      </c>
      <c r="C1423" s="822">
        <f>'Comm Prop Portfolio'!B1406*(1+$D$8)</f>
        <v>3459840</v>
      </c>
      <c r="D1423" s="823">
        <f>'Comm Prop Portfolio'!C1406*(1+$D$9)</f>
        <v>539.32800000000009</v>
      </c>
      <c r="E1423" s="457"/>
      <c r="F1423" s="234">
        <f t="shared" si="336"/>
        <v>0.42193858675545692</v>
      </c>
      <c r="G1423" s="234">
        <f t="shared" si="337"/>
        <v>0</v>
      </c>
      <c r="H1423" s="235">
        <f t="shared" si="338"/>
        <v>227.5632941176471</v>
      </c>
      <c r="I1423" s="235">
        <f t="shared" si="339"/>
        <v>0</v>
      </c>
      <c r="N1423" s="441"/>
      <c r="P1423" s="240">
        <f t="shared" si="340"/>
        <v>0</v>
      </c>
      <c r="Q1423" s="234">
        <f t="shared" si="341"/>
        <v>0</v>
      </c>
      <c r="R1423" s="235">
        <f t="shared" si="342"/>
        <v>0</v>
      </c>
      <c r="S1423" s="235">
        <f t="shared" si="343"/>
        <v>0</v>
      </c>
      <c r="X1423" s="441"/>
      <c r="Z1423" s="240">
        <f t="shared" si="344"/>
        <v>0</v>
      </c>
      <c r="AA1423" s="234">
        <f t="shared" si="345"/>
        <v>0</v>
      </c>
      <c r="AB1423" s="235">
        <f t="shared" si="346"/>
        <v>0</v>
      </c>
      <c r="AC1423" s="235">
        <f t="shared" si="347"/>
        <v>0</v>
      </c>
      <c r="AH1423" s="441"/>
      <c r="AJ1423" s="240">
        <f t="shared" si="348"/>
        <v>0</v>
      </c>
      <c r="AK1423" s="234">
        <f t="shared" si="349"/>
        <v>0</v>
      </c>
      <c r="AL1423" s="235">
        <f t="shared" si="350"/>
        <v>0</v>
      </c>
      <c r="AM1423" s="235">
        <f t="shared" si="351"/>
        <v>0</v>
      </c>
      <c r="AR1423" s="441"/>
    </row>
    <row r="1424" spans="2:44" ht="12.6" hidden="1" customHeight="1" outlineLevel="1" x14ac:dyDescent="0.2">
      <c r="B1424" s="456">
        <f>'Comm Prop Portfolio'!A1407</f>
        <v>1398</v>
      </c>
      <c r="C1424" s="822">
        <f>'Comm Prop Portfolio'!B1407*(1+$D$8)</f>
        <v>1672800</v>
      </c>
      <c r="D1424" s="823">
        <f>'Comm Prop Portfolio'!C1407*(1+$D$9)</f>
        <v>243.376</v>
      </c>
      <c r="E1424" s="457"/>
      <c r="F1424" s="234">
        <f t="shared" si="336"/>
        <v>0</v>
      </c>
      <c r="G1424" s="234">
        <f t="shared" si="337"/>
        <v>0</v>
      </c>
      <c r="H1424" s="235">
        <f t="shared" si="338"/>
        <v>0</v>
      </c>
      <c r="I1424" s="235">
        <f t="shared" si="339"/>
        <v>0</v>
      </c>
      <c r="N1424" s="441"/>
      <c r="P1424" s="240">
        <f t="shared" si="340"/>
        <v>0</v>
      </c>
      <c r="Q1424" s="234">
        <f t="shared" si="341"/>
        <v>0</v>
      </c>
      <c r="R1424" s="235">
        <f t="shared" si="342"/>
        <v>0</v>
      </c>
      <c r="S1424" s="235">
        <f t="shared" si="343"/>
        <v>0</v>
      </c>
      <c r="X1424" s="441"/>
      <c r="Z1424" s="240">
        <f t="shared" si="344"/>
        <v>0</v>
      </c>
      <c r="AA1424" s="234">
        <f t="shared" si="345"/>
        <v>0</v>
      </c>
      <c r="AB1424" s="235">
        <f t="shared" si="346"/>
        <v>0</v>
      </c>
      <c r="AC1424" s="235">
        <f t="shared" si="347"/>
        <v>0</v>
      </c>
      <c r="AH1424" s="441"/>
      <c r="AJ1424" s="240">
        <f t="shared" si="348"/>
        <v>0</v>
      </c>
      <c r="AK1424" s="234">
        <f t="shared" si="349"/>
        <v>0</v>
      </c>
      <c r="AL1424" s="235">
        <f t="shared" si="350"/>
        <v>0</v>
      </c>
      <c r="AM1424" s="235">
        <f t="shared" si="351"/>
        <v>0</v>
      </c>
      <c r="AR1424" s="441"/>
    </row>
    <row r="1425" spans="2:44" ht="12.6" hidden="1" customHeight="1" outlineLevel="1" x14ac:dyDescent="0.2">
      <c r="B1425" s="456">
        <f>'Comm Prop Portfolio'!A1408</f>
        <v>1399</v>
      </c>
      <c r="C1425" s="822">
        <f>'Comm Prop Portfolio'!B1408*(1+$D$8)</f>
        <v>32004540</v>
      </c>
      <c r="D1425" s="823">
        <f>'Comm Prop Portfolio'!C1408*(1+$D$9)</f>
        <v>5986.7316000000001</v>
      </c>
      <c r="E1425" s="457"/>
      <c r="F1425" s="234">
        <f t="shared" si="336"/>
        <v>0.24996453628141507</v>
      </c>
      <c r="G1425" s="234">
        <f t="shared" si="337"/>
        <v>0.6875443296482312</v>
      </c>
      <c r="H1425" s="235">
        <f t="shared" si="338"/>
        <v>1496.4705882352941</v>
      </c>
      <c r="I1425" s="235">
        <f t="shared" si="339"/>
        <v>4116.143364705883</v>
      </c>
      <c r="N1425" s="441"/>
      <c r="P1425" s="240">
        <f t="shared" si="340"/>
        <v>0</v>
      </c>
      <c r="Q1425" s="234">
        <f t="shared" si="341"/>
        <v>0.6875443296482312</v>
      </c>
      <c r="R1425" s="235">
        <f t="shared" si="342"/>
        <v>0</v>
      </c>
      <c r="S1425" s="235">
        <f t="shared" si="343"/>
        <v>4116.143364705883</v>
      </c>
      <c r="X1425" s="441"/>
      <c r="Z1425" s="240">
        <f t="shared" si="344"/>
        <v>0</v>
      </c>
      <c r="AA1425" s="234">
        <f t="shared" si="345"/>
        <v>0.6875443296482312</v>
      </c>
      <c r="AB1425" s="235">
        <f t="shared" si="346"/>
        <v>0</v>
      </c>
      <c r="AC1425" s="235">
        <f t="shared" si="347"/>
        <v>4116.143364705883</v>
      </c>
      <c r="AH1425" s="441"/>
      <c r="AJ1425" s="240">
        <f t="shared" si="348"/>
        <v>0</v>
      </c>
      <c r="AK1425" s="234">
        <f t="shared" si="349"/>
        <v>0.6875443296482312</v>
      </c>
      <c r="AL1425" s="235">
        <f t="shared" si="350"/>
        <v>0</v>
      </c>
      <c r="AM1425" s="235">
        <f t="shared" si="351"/>
        <v>4116.143364705883</v>
      </c>
      <c r="AR1425" s="441"/>
    </row>
    <row r="1426" spans="2:44" ht="12.6" hidden="1" customHeight="1" outlineLevel="1" x14ac:dyDescent="0.2">
      <c r="B1426" s="456">
        <f>'Comm Prop Portfolio'!A1409</f>
        <v>1400</v>
      </c>
      <c r="C1426" s="822">
        <f>'Comm Prop Portfolio'!B1409*(1+$D$8)</f>
        <v>23393700</v>
      </c>
      <c r="D1426" s="823">
        <f>'Comm Prop Portfolio'!C1409*(1+$D$9)</f>
        <v>4619.1089999999995</v>
      </c>
      <c r="E1426" s="457"/>
      <c r="F1426" s="234">
        <f t="shared" si="336"/>
        <v>0.34197241137571227</v>
      </c>
      <c r="G1426" s="234">
        <f t="shared" si="337"/>
        <v>0.5725344857803597</v>
      </c>
      <c r="H1426" s="235">
        <f t="shared" si="338"/>
        <v>1579.6078431372548</v>
      </c>
      <c r="I1426" s="235">
        <f t="shared" si="339"/>
        <v>2644.5991960784313</v>
      </c>
      <c r="N1426" s="441"/>
      <c r="P1426" s="240">
        <f t="shared" si="340"/>
        <v>0</v>
      </c>
      <c r="Q1426" s="234">
        <f t="shared" si="341"/>
        <v>0.5725344857803597</v>
      </c>
      <c r="R1426" s="235">
        <f t="shared" si="342"/>
        <v>0</v>
      </c>
      <c r="S1426" s="235">
        <f t="shared" si="343"/>
        <v>2644.5991960784313</v>
      </c>
      <c r="X1426" s="441"/>
      <c r="Z1426" s="240">
        <f t="shared" si="344"/>
        <v>0</v>
      </c>
      <c r="AA1426" s="234">
        <f t="shared" si="345"/>
        <v>0.5725344857803597</v>
      </c>
      <c r="AB1426" s="235">
        <f t="shared" si="346"/>
        <v>0</v>
      </c>
      <c r="AC1426" s="235">
        <f t="shared" si="347"/>
        <v>2644.5991960784313</v>
      </c>
      <c r="AH1426" s="441"/>
      <c r="AJ1426" s="240">
        <f t="shared" si="348"/>
        <v>0</v>
      </c>
      <c r="AK1426" s="234">
        <f t="shared" si="349"/>
        <v>0.5725344857803597</v>
      </c>
      <c r="AL1426" s="235">
        <f t="shared" si="350"/>
        <v>0</v>
      </c>
      <c r="AM1426" s="235">
        <f t="shared" si="351"/>
        <v>2644.5991960784313</v>
      </c>
      <c r="AR1426" s="441"/>
    </row>
    <row r="1427" spans="2:44" ht="12.6" hidden="1" customHeight="1" outlineLevel="1" x14ac:dyDescent="0.2">
      <c r="B1427" s="456">
        <f>'Comm Prop Portfolio'!A1410</f>
        <v>1401</v>
      </c>
      <c r="C1427" s="822">
        <f>'Comm Prop Portfolio'!B1410*(1+$D$8)</f>
        <v>6600420</v>
      </c>
      <c r="D1427" s="823">
        <f>'Comm Prop Portfolio'!C1410*(1+$D$9)</f>
        <v>1577.6297999999999</v>
      </c>
      <c r="E1427" s="457"/>
      <c r="F1427" s="234">
        <f t="shared" si="336"/>
        <v>0.69698897948918404</v>
      </c>
      <c r="G1427" s="234">
        <f t="shared" si="337"/>
        <v>0</v>
      </c>
      <c r="H1427" s="235">
        <f t="shared" si="338"/>
        <v>1099.5905843137255</v>
      </c>
      <c r="I1427" s="235">
        <f t="shared" si="339"/>
        <v>0</v>
      </c>
      <c r="N1427" s="441"/>
      <c r="P1427" s="240">
        <f t="shared" si="340"/>
        <v>0</v>
      </c>
      <c r="Q1427" s="234">
        <f t="shared" si="341"/>
        <v>0</v>
      </c>
      <c r="R1427" s="235">
        <f t="shared" si="342"/>
        <v>0</v>
      </c>
      <c r="S1427" s="235">
        <f t="shared" si="343"/>
        <v>0</v>
      </c>
      <c r="X1427" s="441"/>
      <c r="Z1427" s="240">
        <f t="shared" si="344"/>
        <v>0</v>
      </c>
      <c r="AA1427" s="234">
        <f t="shared" si="345"/>
        <v>0</v>
      </c>
      <c r="AB1427" s="235">
        <f t="shared" si="346"/>
        <v>0</v>
      </c>
      <c r="AC1427" s="235">
        <f t="shared" si="347"/>
        <v>0</v>
      </c>
      <c r="AH1427" s="441"/>
      <c r="AJ1427" s="240">
        <f t="shared" si="348"/>
        <v>0</v>
      </c>
      <c r="AK1427" s="234">
        <f t="shared" si="349"/>
        <v>0</v>
      </c>
      <c r="AL1427" s="235">
        <f t="shared" si="350"/>
        <v>0</v>
      </c>
      <c r="AM1427" s="235">
        <f t="shared" si="351"/>
        <v>0</v>
      </c>
      <c r="AR1427" s="441"/>
    </row>
    <row r="1428" spans="2:44" ht="12.6" hidden="1" customHeight="1" outlineLevel="1" x14ac:dyDescent="0.2">
      <c r="B1428" s="456">
        <f>'Comm Prop Portfolio'!A1411</f>
        <v>1402</v>
      </c>
      <c r="C1428" s="822">
        <f>'Comm Prop Portfolio'!B1411*(1+$D$8)</f>
        <v>15981360</v>
      </c>
      <c r="D1428" s="823">
        <f>'Comm Prop Portfolio'!C1411*(1+$D$9)</f>
        <v>2823.3735999999999</v>
      </c>
      <c r="E1428" s="457"/>
      <c r="F1428" s="234">
        <f t="shared" si="336"/>
        <v>0.50058317940400565</v>
      </c>
      <c r="G1428" s="234">
        <f t="shared" si="337"/>
        <v>0.37427102574499294</v>
      </c>
      <c r="H1428" s="235">
        <f t="shared" si="338"/>
        <v>1413.3333333333333</v>
      </c>
      <c r="I1428" s="235">
        <f t="shared" si="339"/>
        <v>1056.7069333333334</v>
      </c>
      <c r="N1428" s="441"/>
      <c r="P1428" s="240">
        <f t="shared" si="340"/>
        <v>0</v>
      </c>
      <c r="Q1428" s="234">
        <f t="shared" si="341"/>
        <v>0.37427102574499294</v>
      </c>
      <c r="R1428" s="235">
        <f t="shared" si="342"/>
        <v>0</v>
      </c>
      <c r="S1428" s="235">
        <f t="shared" si="343"/>
        <v>1056.7069333333334</v>
      </c>
      <c r="X1428" s="441"/>
      <c r="Z1428" s="240">
        <f t="shared" si="344"/>
        <v>0</v>
      </c>
      <c r="AA1428" s="234">
        <f t="shared" si="345"/>
        <v>0.37427102574499294</v>
      </c>
      <c r="AB1428" s="235">
        <f t="shared" si="346"/>
        <v>0</v>
      </c>
      <c r="AC1428" s="235">
        <f t="shared" si="347"/>
        <v>1056.7069333333334</v>
      </c>
      <c r="AH1428" s="441"/>
      <c r="AJ1428" s="240">
        <f t="shared" si="348"/>
        <v>0</v>
      </c>
      <c r="AK1428" s="234">
        <f t="shared" si="349"/>
        <v>0.37427102574499294</v>
      </c>
      <c r="AL1428" s="235">
        <f t="shared" si="350"/>
        <v>0</v>
      </c>
      <c r="AM1428" s="235">
        <f t="shared" si="351"/>
        <v>1056.7069333333334</v>
      </c>
      <c r="AR1428" s="441"/>
    </row>
    <row r="1429" spans="2:44" ht="12.6" hidden="1" customHeight="1" outlineLevel="1" x14ac:dyDescent="0.2">
      <c r="B1429" s="456">
        <f>'Comm Prop Portfolio'!A1412</f>
        <v>1403</v>
      </c>
      <c r="C1429" s="822">
        <f>'Comm Prop Portfolio'!B1412*(1+$D$8)</f>
        <v>38393820</v>
      </c>
      <c r="D1429" s="823">
        <f>'Comm Prop Portfolio'!C1412*(1+$D$9)</f>
        <v>9176.8758000000016</v>
      </c>
      <c r="E1429" s="457"/>
      <c r="F1429" s="234">
        <f t="shared" si="336"/>
        <v>0.20836686737605167</v>
      </c>
      <c r="G1429" s="234">
        <f t="shared" si="337"/>
        <v>0.73954141577993537</v>
      </c>
      <c r="H1429" s="235">
        <f t="shared" si="338"/>
        <v>1912.1568627450984</v>
      </c>
      <c r="I1429" s="235">
        <f t="shared" si="339"/>
        <v>6786.6797215686283</v>
      </c>
      <c r="N1429" s="441"/>
      <c r="P1429" s="240">
        <f t="shared" si="340"/>
        <v>0</v>
      </c>
      <c r="Q1429" s="234">
        <f t="shared" si="341"/>
        <v>0.73954141577993537</v>
      </c>
      <c r="R1429" s="235">
        <f t="shared" si="342"/>
        <v>0</v>
      </c>
      <c r="S1429" s="235">
        <f t="shared" si="343"/>
        <v>6786.6797215686283</v>
      </c>
      <c r="X1429" s="441"/>
      <c r="Z1429" s="240">
        <f t="shared" si="344"/>
        <v>0</v>
      </c>
      <c r="AA1429" s="234">
        <f t="shared" si="345"/>
        <v>0.73954141577993537</v>
      </c>
      <c r="AB1429" s="235">
        <f t="shared" si="346"/>
        <v>0</v>
      </c>
      <c r="AC1429" s="235">
        <f t="shared" si="347"/>
        <v>6786.6797215686283</v>
      </c>
      <c r="AH1429" s="441"/>
      <c r="AJ1429" s="240">
        <f t="shared" si="348"/>
        <v>0</v>
      </c>
      <c r="AK1429" s="234">
        <f t="shared" si="349"/>
        <v>0.73954141577993537</v>
      </c>
      <c r="AL1429" s="235">
        <f t="shared" si="350"/>
        <v>0</v>
      </c>
      <c r="AM1429" s="235">
        <f t="shared" si="351"/>
        <v>6786.6797215686283</v>
      </c>
      <c r="AR1429" s="441"/>
    </row>
    <row r="1430" spans="2:44" ht="12.6" hidden="1" customHeight="1" outlineLevel="1" x14ac:dyDescent="0.2">
      <c r="B1430" s="456">
        <f>'Comm Prop Portfolio'!A1413</f>
        <v>1404</v>
      </c>
      <c r="C1430" s="822">
        <f>'Comm Prop Portfolio'!B1413*(1+$D$8)</f>
        <v>34150620</v>
      </c>
      <c r="D1430" s="823">
        <f>'Comm Prop Portfolio'!C1413*(1+$D$9)</f>
        <v>6388.1748000000007</v>
      </c>
      <c r="E1430" s="457"/>
      <c r="F1430" s="234">
        <f t="shared" si="336"/>
        <v>0.23425636196356026</v>
      </c>
      <c r="G1430" s="234">
        <f t="shared" si="337"/>
        <v>0.70717954754554968</v>
      </c>
      <c r="H1430" s="235">
        <f t="shared" si="338"/>
        <v>1496.4705882352944</v>
      </c>
      <c r="I1430" s="235">
        <f t="shared" si="339"/>
        <v>4517.5865647058827</v>
      </c>
      <c r="N1430" s="441"/>
      <c r="P1430" s="240">
        <f t="shared" si="340"/>
        <v>0</v>
      </c>
      <c r="Q1430" s="234">
        <f t="shared" si="341"/>
        <v>0.70717954754554968</v>
      </c>
      <c r="R1430" s="235">
        <f t="shared" si="342"/>
        <v>0</v>
      </c>
      <c r="S1430" s="235">
        <f t="shared" si="343"/>
        <v>4517.5865647058827</v>
      </c>
      <c r="X1430" s="441"/>
      <c r="Z1430" s="240">
        <f t="shared" si="344"/>
        <v>0</v>
      </c>
      <c r="AA1430" s="234">
        <f t="shared" si="345"/>
        <v>0.70717954754554968</v>
      </c>
      <c r="AB1430" s="235">
        <f t="shared" si="346"/>
        <v>0</v>
      </c>
      <c r="AC1430" s="235">
        <f t="shared" si="347"/>
        <v>4517.5865647058827</v>
      </c>
      <c r="AH1430" s="441"/>
      <c r="AJ1430" s="240">
        <f t="shared" si="348"/>
        <v>0</v>
      </c>
      <c r="AK1430" s="234">
        <f t="shared" si="349"/>
        <v>0.70717954754554968</v>
      </c>
      <c r="AL1430" s="235">
        <f t="shared" si="350"/>
        <v>0</v>
      </c>
      <c r="AM1430" s="235">
        <f t="shared" si="351"/>
        <v>4517.5865647058827</v>
      </c>
      <c r="AR1430" s="441"/>
    </row>
    <row r="1431" spans="2:44" ht="12.6" hidden="1" customHeight="1" outlineLevel="1" x14ac:dyDescent="0.2">
      <c r="B1431" s="456">
        <f>'Comm Prop Portfolio'!A1414</f>
        <v>1405</v>
      </c>
      <c r="C1431" s="822">
        <f>'Comm Prop Portfolio'!B1414*(1+$D$8)</f>
        <v>25160340</v>
      </c>
      <c r="D1431" s="823">
        <f>'Comm Prop Portfolio'!C1414*(1+$D$9)</f>
        <v>4967.9337999999998</v>
      </c>
      <c r="E1431" s="457"/>
      <c r="F1431" s="234">
        <f t="shared" si="336"/>
        <v>0.31796072708079459</v>
      </c>
      <c r="G1431" s="234">
        <f t="shared" si="337"/>
        <v>0.60254909114900668</v>
      </c>
      <c r="H1431" s="235">
        <f t="shared" si="338"/>
        <v>1579.6078431372548</v>
      </c>
      <c r="I1431" s="235">
        <f t="shared" si="339"/>
        <v>2993.4239960784312</v>
      </c>
      <c r="N1431" s="441"/>
      <c r="P1431" s="240">
        <f t="shared" si="340"/>
        <v>0</v>
      </c>
      <c r="Q1431" s="234">
        <f t="shared" si="341"/>
        <v>0.60254909114900668</v>
      </c>
      <c r="R1431" s="235">
        <f t="shared" si="342"/>
        <v>0</v>
      </c>
      <c r="S1431" s="235">
        <f t="shared" si="343"/>
        <v>2993.4239960784312</v>
      </c>
      <c r="X1431" s="441"/>
      <c r="Z1431" s="240">
        <f t="shared" si="344"/>
        <v>0</v>
      </c>
      <c r="AA1431" s="234">
        <f t="shared" si="345"/>
        <v>0.60254909114900668</v>
      </c>
      <c r="AB1431" s="235">
        <f t="shared" si="346"/>
        <v>0</v>
      </c>
      <c r="AC1431" s="235">
        <f t="shared" si="347"/>
        <v>2993.4239960784312</v>
      </c>
      <c r="AH1431" s="441"/>
      <c r="AJ1431" s="240">
        <f t="shared" si="348"/>
        <v>0</v>
      </c>
      <c r="AK1431" s="234">
        <f t="shared" si="349"/>
        <v>0.60254909114900668</v>
      </c>
      <c r="AL1431" s="235">
        <f t="shared" si="350"/>
        <v>0</v>
      </c>
      <c r="AM1431" s="235">
        <f t="shared" si="351"/>
        <v>2993.4239960784312</v>
      </c>
      <c r="AR1431" s="441"/>
    </row>
    <row r="1432" spans="2:44" ht="12.6" hidden="1" customHeight="1" outlineLevel="1" x14ac:dyDescent="0.2">
      <c r="B1432" s="456">
        <f>'Comm Prop Portfolio'!A1415</f>
        <v>1406</v>
      </c>
      <c r="C1432" s="822">
        <f>'Comm Prop Portfolio'!B1415*(1+$D$8)</f>
        <v>816000</v>
      </c>
      <c r="D1432" s="823">
        <f>'Comm Prop Portfolio'!C1415*(1+$D$9)</f>
        <v>203.52</v>
      </c>
      <c r="E1432" s="457"/>
      <c r="F1432" s="234">
        <f t="shared" si="336"/>
        <v>0</v>
      </c>
      <c r="G1432" s="234">
        <f t="shared" si="337"/>
        <v>0</v>
      </c>
      <c r="H1432" s="235">
        <f t="shared" si="338"/>
        <v>0</v>
      </c>
      <c r="I1432" s="235">
        <f t="shared" si="339"/>
        <v>0</v>
      </c>
      <c r="N1432" s="441"/>
      <c r="P1432" s="240">
        <f t="shared" si="340"/>
        <v>0</v>
      </c>
      <c r="Q1432" s="234">
        <f t="shared" si="341"/>
        <v>0</v>
      </c>
      <c r="R1432" s="235">
        <f t="shared" si="342"/>
        <v>0</v>
      </c>
      <c r="S1432" s="235">
        <f t="shared" si="343"/>
        <v>0</v>
      </c>
      <c r="X1432" s="441"/>
      <c r="Z1432" s="240">
        <f t="shared" si="344"/>
        <v>0</v>
      </c>
      <c r="AA1432" s="234">
        <f t="shared" si="345"/>
        <v>0</v>
      </c>
      <c r="AB1432" s="235">
        <f t="shared" si="346"/>
        <v>0</v>
      </c>
      <c r="AC1432" s="235">
        <f t="shared" si="347"/>
        <v>0</v>
      </c>
      <c r="AH1432" s="441"/>
      <c r="AJ1432" s="240">
        <f t="shared" si="348"/>
        <v>0</v>
      </c>
      <c r="AK1432" s="234">
        <f t="shared" si="349"/>
        <v>0</v>
      </c>
      <c r="AL1432" s="235">
        <f t="shared" si="350"/>
        <v>0</v>
      </c>
      <c r="AM1432" s="235">
        <f t="shared" si="351"/>
        <v>0</v>
      </c>
      <c r="AR1432" s="441"/>
    </row>
    <row r="1433" spans="2:44" ht="12.6" hidden="1" customHeight="1" outlineLevel="1" x14ac:dyDescent="0.2">
      <c r="B1433" s="456">
        <f>'Comm Prop Portfolio'!A1416</f>
        <v>1407</v>
      </c>
      <c r="C1433" s="822">
        <f>'Comm Prop Portfolio'!B1416*(1+$D$8)</f>
        <v>21366960</v>
      </c>
      <c r="D1433" s="823">
        <f>'Comm Prop Portfolio'!C1416*(1+$D$9)</f>
        <v>5107.1224000000002</v>
      </c>
      <c r="E1433" s="457"/>
      <c r="F1433" s="234">
        <f t="shared" si="336"/>
        <v>0.37440983649522441</v>
      </c>
      <c r="G1433" s="234">
        <f t="shared" si="337"/>
        <v>0.53198770438096954</v>
      </c>
      <c r="H1433" s="235">
        <f t="shared" si="338"/>
        <v>1912.1568627450981</v>
      </c>
      <c r="I1433" s="235">
        <f t="shared" si="339"/>
        <v>2716.9263215686278</v>
      </c>
      <c r="N1433" s="441"/>
      <c r="P1433" s="240">
        <f t="shared" si="340"/>
        <v>0</v>
      </c>
      <c r="Q1433" s="234">
        <f t="shared" si="341"/>
        <v>0.53198770438096954</v>
      </c>
      <c r="R1433" s="235">
        <f t="shared" si="342"/>
        <v>0</v>
      </c>
      <c r="S1433" s="235">
        <f t="shared" si="343"/>
        <v>2716.9263215686278</v>
      </c>
      <c r="X1433" s="441"/>
      <c r="Z1433" s="240">
        <f t="shared" si="344"/>
        <v>0</v>
      </c>
      <c r="AA1433" s="234">
        <f t="shared" si="345"/>
        <v>0.53198770438096954</v>
      </c>
      <c r="AB1433" s="235">
        <f t="shared" si="346"/>
        <v>0</v>
      </c>
      <c r="AC1433" s="235">
        <f t="shared" si="347"/>
        <v>2716.9263215686278</v>
      </c>
      <c r="AH1433" s="441"/>
      <c r="AJ1433" s="240">
        <f t="shared" si="348"/>
        <v>0</v>
      </c>
      <c r="AK1433" s="234">
        <f t="shared" si="349"/>
        <v>0.53198770438096954</v>
      </c>
      <c r="AL1433" s="235">
        <f t="shared" si="350"/>
        <v>0</v>
      </c>
      <c r="AM1433" s="235">
        <f t="shared" si="351"/>
        <v>2716.9263215686278</v>
      </c>
      <c r="AR1433" s="441"/>
    </row>
    <row r="1434" spans="2:44" ht="12.6" hidden="1" customHeight="1" outlineLevel="1" x14ac:dyDescent="0.2">
      <c r="B1434" s="456">
        <f>'Comm Prop Portfolio'!A1417</f>
        <v>1408</v>
      </c>
      <c r="C1434" s="822">
        <f>'Comm Prop Portfolio'!B1417*(1+$D$8)</f>
        <v>1374960</v>
      </c>
      <c r="D1434" s="823">
        <f>'Comm Prop Portfolio'!C1417*(1+$D$9)</f>
        <v>314.35360000000003</v>
      </c>
      <c r="E1434" s="457"/>
      <c r="F1434" s="234">
        <f t="shared" si="336"/>
        <v>0</v>
      </c>
      <c r="G1434" s="234">
        <f t="shared" si="337"/>
        <v>0</v>
      </c>
      <c r="H1434" s="235">
        <f t="shared" si="338"/>
        <v>0</v>
      </c>
      <c r="I1434" s="235">
        <f t="shared" si="339"/>
        <v>0</v>
      </c>
      <c r="N1434" s="441"/>
      <c r="P1434" s="240">
        <f t="shared" si="340"/>
        <v>0</v>
      </c>
      <c r="Q1434" s="234">
        <f t="shared" si="341"/>
        <v>0</v>
      </c>
      <c r="R1434" s="235">
        <f t="shared" si="342"/>
        <v>0</v>
      </c>
      <c r="S1434" s="235">
        <f t="shared" si="343"/>
        <v>0</v>
      </c>
      <c r="X1434" s="441"/>
      <c r="Z1434" s="240">
        <f t="shared" si="344"/>
        <v>0</v>
      </c>
      <c r="AA1434" s="234">
        <f t="shared" si="345"/>
        <v>0</v>
      </c>
      <c r="AB1434" s="235">
        <f t="shared" si="346"/>
        <v>0</v>
      </c>
      <c r="AC1434" s="235">
        <f t="shared" si="347"/>
        <v>0</v>
      </c>
      <c r="AH1434" s="441"/>
      <c r="AJ1434" s="240">
        <f t="shared" si="348"/>
        <v>0</v>
      </c>
      <c r="AK1434" s="234">
        <f t="shared" si="349"/>
        <v>0</v>
      </c>
      <c r="AL1434" s="235">
        <f t="shared" si="350"/>
        <v>0</v>
      </c>
      <c r="AM1434" s="235">
        <f t="shared" si="351"/>
        <v>0</v>
      </c>
      <c r="AR1434" s="441"/>
    </row>
    <row r="1435" spans="2:44" ht="12.6" hidden="1" customHeight="1" outlineLevel="1" x14ac:dyDescent="0.2">
      <c r="B1435" s="456">
        <f>'Comm Prop Portfolio'!A1418</f>
        <v>1409</v>
      </c>
      <c r="C1435" s="822">
        <f>'Comm Prop Portfolio'!B1418*(1+$D$8)</f>
        <v>37245300</v>
      </c>
      <c r="D1435" s="823">
        <f>'Comm Prop Portfolio'!C1418*(1+$D$9)</f>
        <v>11611.77</v>
      </c>
      <c r="E1435" s="457"/>
      <c r="F1435" s="234">
        <f t="shared" ref="F1435:F1498" si="352">MAX(0,MIN(H$12,C1435-G$12))/C1435</f>
        <v>0.2147922019691075</v>
      </c>
      <c r="G1435" s="234">
        <f t="shared" ref="G1435:G1498" si="353">MAX(0,MIN(H$13,C1435-G$13))/C1435</f>
        <v>0.73150974753861564</v>
      </c>
      <c r="H1435" s="235">
        <f t="shared" ref="H1435:H1498" si="354">+F1435*D1435</f>
        <v>2494.1176470588234</v>
      </c>
      <c r="I1435" s="235">
        <f t="shared" ref="I1435:I1498" si="355">+G1435*D1435</f>
        <v>8494.1229411764707</v>
      </c>
      <c r="N1435" s="441"/>
      <c r="P1435" s="240">
        <f t="shared" si="340"/>
        <v>0</v>
      </c>
      <c r="Q1435" s="234">
        <f t="shared" si="341"/>
        <v>0.73150974753861564</v>
      </c>
      <c r="R1435" s="235">
        <f t="shared" si="342"/>
        <v>0</v>
      </c>
      <c r="S1435" s="235">
        <f t="shared" si="343"/>
        <v>8494.1229411764707</v>
      </c>
      <c r="X1435" s="441"/>
      <c r="Z1435" s="240">
        <f t="shared" si="344"/>
        <v>0</v>
      </c>
      <c r="AA1435" s="234">
        <f t="shared" si="345"/>
        <v>0.73150974753861564</v>
      </c>
      <c r="AB1435" s="235">
        <f t="shared" si="346"/>
        <v>0</v>
      </c>
      <c r="AC1435" s="235">
        <f t="shared" si="347"/>
        <v>8494.1229411764707</v>
      </c>
      <c r="AH1435" s="441"/>
      <c r="AJ1435" s="240">
        <f t="shared" si="348"/>
        <v>0</v>
      </c>
      <c r="AK1435" s="234">
        <f t="shared" si="349"/>
        <v>0.73150974753861564</v>
      </c>
      <c r="AL1435" s="235">
        <f t="shared" si="350"/>
        <v>0</v>
      </c>
      <c r="AM1435" s="235">
        <f t="shared" si="351"/>
        <v>8494.1229411764707</v>
      </c>
      <c r="AR1435" s="441"/>
    </row>
    <row r="1436" spans="2:44" ht="12.6" hidden="1" customHeight="1" outlineLevel="1" x14ac:dyDescent="0.2">
      <c r="B1436" s="456">
        <f>'Comm Prop Portfolio'!A1419</f>
        <v>1410</v>
      </c>
      <c r="C1436" s="822">
        <f>'Comm Prop Portfolio'!B1419*(1+$D$8)</f>
        <v>18708840</v>
      </c>
      <c r="D1436" s="823">
        <f>'Comm Prop Portfolio'!C1419*(1+$D$9)</f>
        <v>2333.1024000000002</v>
      </c>
      <c r="E1436" s="457"/>
      <c r="F1436" s="234">
        <f t="shared" si="352"/>
        <v>0.4276053459220347</v>
      </c>
      <c r="G1436" s="234">
        <f t="shared" si="353"/>
        <v>0.4654933175974566</v>
      </c>
      <c r="H1436" s="235">
        <f t="shared" si="354"/>
        <v>997.64705882352951</v>
      </c>
      <c r="I1436" s="235">
        <f t="shared" si="355"/>
        <v>1086.0435764705883</v>
      </c>
      <c r="N1436" s="441"/>
      <c r="P1436" s="240">
        <f t="shared" ref="P1436:P1499" si="356">MAX(0,MIN(R$12,$C1436-Q$12))/$C1436</f>
        <v>0</v>
      </c>
      <c r="Q1436" s="234">
        <f t="shared" ref="Q1436:Q1499" si="357">MAX(0,MIN(R$13,$C1436-Q$13))/$C1436</f>
        <v>0.4654933175974566</v>
      </c>
      <c r="R1436" s="235">
        <f t="shared" ref="R1436:R1499" si="358">+P1436*$D1436</f>
        <v>0</v>
      </c>
      <c r="S1436" s="235">
        <f t="shared" ref="S1436:S1499" si="359">+Q1436*$D1436</f>
        <v>1086.0435764705883</v>
      </c>
      <c r="X1436" s="441"/>
      <c r="Z1436" s="240">
        <f t="shared" ref="Z1436:Z1499" si="360">MAX(0,MIN(AB$12,$C1436-AA$12))/$C1436</f>
        <v>0</v>
      </c>
      <c r="AA1436" s="234">
        <f t="shared" ref="AA1436:AA1499" si="361">MAX(0,MIN(AB$13,$C1436-AA$13))/$C1436</f>
        <v>0.4654933175974566</v>
      </c>
      <c r="AB1436" s="235">
        <f t="shared" ref="AB1436:AB1499" si="362">+Z1436*$D1436</f>
        <v>0</v>
      </c>
      <c r="AC1436" s="235">
        <f t="shared" ref="AC1436:AC1499" si="363">+AA1436*$D1436</f>
        <v>1086.0435764705883</v>
      </c>
      <c r="AH1436" s="441"/>
      <c r="AJ1436" s="240">
        <f t="shared" ref="AJ1436:AJ1499" si="364">MAX(0,MIN(AL$12,$C1436-AK$12))/$C1436</f>
        <v>0</v>
      </c>
      <c r="AK1436" s="234">
        <f t="shared" ref="AK1436:AK1499" si="365">MAX(0,MIN(AL$13,$C1436-AK$13))/$C1436</f>
        <v>0.4654933175974566</v>
      </c>
      <c r="AL1436" s="235">
        <f t="shared" ref="AL1436:AL1499" si="366">+AJ1436*$D1436</f>
        <v>0</v>
      </c>
      <c r="AM1436" s="235">
        <f t="shared" ref="AM1436:AM1499" si="367">+AK1436*$D1436</f>
        <v>1086.0435764705883</v>
      </c>
      <c r="AR1436" s="441"/>
    </row>
    <row r="1437" spans="2:44" ht="12.6" hidden="1" customHeight="1" outlineLevel="1" x14ac:dyDescent="0.2">
      <c r="B1437" s="456">
        <f>'Comm Prop Portfolio'!A1420</f>
        <v>1411</v>
      </c>
      <c r="C1437" s="822">
        <f>'Comm Prop Portfolio'!B1420*(1+$D$8)</f>
        <v>35533740</v>
      </c>
      <c r="D1437" s="823">
        <f>'Comm Prop Portfolio'!C1420*(1+$D$9)</f>
        <v>6277.6274000000003</v>
      </c>
      <c r="E1437" s="457"/>
      <c r="F1437" s="234">
        <f t="shared" si="352"/>
        <v>0.22513813631776447</v>
      </c>
      <c r="G1437" s="234">
        <f t="shared" si="353"/>
        <v>0.71857732960279441</v>
      </c>
      <c r="H1437" s="235">
        <f t="shared" si="354"/>
        <v>1413.3333333333335</v>
      </c>
      <c r="I1437" s="235">
        <f t="shared" si="355"/>
        <v>4510.9607333333333</v>
      </c>
      <c r="N1437" s="441"/>
      <c r="P1437" s="240">
        <f t="shared" si="356"/>
        <v>0</v>
      </c>
      <c r="Q1437" s="234">
        <f t="shared" si="357"/>
        <v>0.71857732960279441</v>
      </c>
      <c r="R1437" s="235">
        <f t="shared" si="358"/>
        <v>0</v>
      </c>
      <c r="S1437" s="235">
        <f t="shared" si="359"/>
        <v>4510.9607333333333</v>
      </c>
      <c r="X1437" s="441"/>
      <c r="Z1437" s="240">
        <f t="shared" si="360"/>
        <v>0</v>
      </c>
      <c r="AA1437" s="234">
        <f t="shared" si="361"/>
        <v>0.71857732960279441</v>
      </c>
      <c r="AB1437" s="235">
        <f t="shared" si="362"/>
        <v>0</v>
      </c>
      <c r="AC1437" s="235">
        <f t="shared" si="363"/>
        <v>4510.9607333333333</v>
      </c>
      <c r="AH1437" s="441"/>
      <c r="AJ1437" s="240">
        <f t="shared" si="364"/>
        <v>0</v>
      </c>
      <c r="AK1437" s="234">
        <f t="shared" si="365"/>
        <v>0.71857732960279441</v>
      </c>
      <c r="AL1437" s="235">
        <f t="shared" si="366"/>
        <v>0</v>
      </c>
      <c r="AM1437" s="235">
        <f t="shared" si="367"/>
        <v>4510.9607333333333</v>
      </c>
      <c r="AR1437" s="441"/>
    </row>
    <row r="1438" spans="2:44" ht="12.6" hidden="1" customHeight="1" outlineLevel="1" x14ac:dyDescent="0.2">
      <c r="B1438" s="456">
        <f>'Comm Prop Portfolio'!A1421</f>
        <v>1412</v>
      </c>
      <c r="C1438" s="822">
        <f>'Comm Prop Portfolio'!B1421*(1+$D$8)</f>
        <v>877200</v>
      </c>
      <c r="D1438" s="823">
        <f>'Comm Prop Portfolio'!C1421*(1+$D$9)</f>
        <v>109.39200000000001</v>
      </c>
      <c r="E1438" s="457"/>
      <c r="F1438" s="234">
        <f t="shared" si="352"/>
        <v>0</v>
      </c>
      <c r="G1438" s="234">
        <f t="shared" si="353"/>
        <v>0</v>
      </c>
      <c r="H1438" s="235">
        <f t="shared" si="354"/>
        <v>0</v>
      </c>
      <c r="I1438" s="235">
        <f t="shared" si="355"/>
        <v>0</v>
      </c>
      <c r="N1438" s="441"/>
      <c r="P1438" s="240">
        <f t="shared" si="356"/>
        <v>0</v>
      </c>
      <c r="Q1438" s="234">
        <f t="shared" si="357"/>
        <v>0</v>
      </c>
      <c r="R1438" s="235">
        <f t="shared" si="358"/>
        <v>0</v>
      </c>
      <c r="S1438" s="235">
        <f t="shared" si="359"/>
        <v>0</v>
      </c>
      <c r="X1438" s="441"/>
      <c r="Z1438" s="240">
        <f t="shared" si="360"/>
        <v>0</v>
      </c>
      <c r="AA1438" s="234">
        <f t="shared" si="361"/>
        <v>0</v>
      </c>
      <c r="AB1438" s="235">
        <f t="shared" si="362"/>
        <v>0</v>
      </c>
      <c r="AC1438" s="235">
        <f t="shared" si="363"/>
        <v>0</v>
      </c>
      <c r="AH1438" s="441"/>
      <c r="AJ1438" s="240">
        <f t="shared" si="364"/>
        <v>0</v>
      </c>
      <c r="AK1438" s="234">
        <f t="shared" si="365"/>
        <v>0</v>
      </c>
      <c r="AL1438" s="235">
        <f t="shared" si="366"/>
        <v>0</v>
      </c>
      <c r="AM1438" s="235">
        <f t="shared" si="367"/>
        <v>0</v>
      </c>
      <c r="AR1438" s="441"/>
    </row>
    <row r="1439" spans="2:44" ht="12.6" hidden="1" customHeight="1" outlineLevel="1" x14ac:dyDescent="0.2">
      <c r="B1439" s="456">
        <f>'Comm Prop Portfolio'!A1422</f>
        <v>1413</v>
      </c>
      <c r="C1439" s="822">
        <f>'Comm Prop Portfolio'!B1422*(1+$D$8)</f>
        <v>14493180</v>
      </c>
      <c r="D1439" s="823">
        <f>'Comm Prop Portfolio'!C1422*(1+$D$9)</f>
        <v>1958.0002000000002</v>
      </c>
      <c r="E1439" s="457"/>
      <c r="F1439" s="234">
        <f t="shared" si="352"/>
        <v>0.551983760637762</v>
      </c>
      <c r="G1439" s="234">
        <f t="shared" si="353"/>
        <v>0.31002029920279744</v>
      </c>
      <c r="H1439" s="235">
        <f t="shared" si="354"/>
        <v>1080.7843137254902</v>
      </c>
      <c r="I1439" s="235">
        <f t="shared" si="355"/>
        <v>607.0198078431373</v>
      </c>
      <c r="N1439" s="441"/>
      <c r="P1439" s="240">
        <f t="shared" si="356"/>
        <v>0</v>
      </c>
      <c r="Q1439" s="234">
        <f t="shared" si="357"/>
        <v>0.31002029920279744</v>
      </c>
      <c r="R1439" s="235">
        <f t="shared" si="358"/>
        <v>0</v>
      </c>
      <c r="S1439" s="235">
        <f t="shared" si="359"/>
        <v>607.0198078431373</v>
      </c>
      <c r="X1439" s="441"/>
      <c r="Z1439" s="240">
        <f t="shared" si="360"/>
        <v>0</v>
      </c>
      <c r="AA1439" s="234">
        <f t="shared" si="361"/>
        <v>0.31002029920279744</v>
      </c>
      <c r="AB1439" s="235">
        <f t="shared" si="362"/>
        <v>0</v>
      </c>
      <c r="AC1439" s="235">
        <f t="shared" si="363"/>
        <v>607.0198078431373</v>
      </c>
      <c r="AH1439" s="441"/>
      <c r="AJ1439" s="240">
        <f t="shared" si="364"/>
        <v>0</v>
      </c>
      <c r="AK1439" s="234">
        <f t="shared" si="365"/>
        <v>0.31002029920279744</v>
      </c>
      <c r="AL1439" s="235">
        <f t="shared" si="366"/>
        <v>0</v>
      </c>
      <c r="AM1439" s="235">
        <f t="shared" si="367"/>
        <v>607.0198078431373</v>
      </c>
      <c r="AR1439" s="441"/>
    </row>
    <row r="1440" spans="2:44" ht="12.6" hidden="1" customHeight="1" outlineLevel="1" x14ac:dyDescent="0.2">
      <c r="B1440" s="456">
        <f>'Comm Prop Portfolio'!A1423</f>
        <v>1414</v>
      </c>
      <c r="C1440" s="822">
        <f>'Comm Prop Portfolio'!B1423*(1+$D$8)</f>
        <v>35125740</v>
      </c>
      <c r="D1440" s="823">
        <f>'Comm Prop Portfolio'!C1423*(1+$D$9)</f>
        <v>11315.9982</v>
      </c>
      <c r="E1440" s="457"/>
      <c r="F1440" s="234">
        <f t="shared" si="352"/>
        <v>0.22775320890036765</v>
      </c>
      <c r="G1440" s="234">
        <f t="shared" si="353"/>
        <v>0.71530848887454046</v>
      </c>
      <c r="H1440" s="235">
        <f t="shared" si="354"/>
        <v>2577.2549019607845</v>
      </c>
      <c r="I1440" s="235">
        <f t="shared" si="355"/>
        <v>8094.4295725490201</v>
      </c>
      <c r="N1440" s="441"/>
      <c r="P1440" s="240">
        <f t="shared" si="356"/>
        <v>0</v>
      </c>
      <c r="Q1440" s="234">
        <f t="shared" si="357"/>
        <v>0.71530848887454046</v>
      </c>
      <c r="R1440" s="235">
        <f t="shared" si="358"/>
        <v>0</v>
      </c>
      <c r="S1440" s="235">
        <f t="shared" si="359"/>
        <v>8094.4295725490201</v>
      </c>
      <c r="X1440" s="441"/>
      <c r="Z1440" s="240">
        <f t="shared" si="360"/>
        <v>0</v>
      </c>
      <c r="AA1440" s="234">
        <f t="shared" si="361"/>
        <v>0.71530848887454046</v>
      </c>
      <c r="AB1440" s="235">
        <f t="shared" si="362"/>
        <v>0</v>
      </c>
      <c r="AC1440" s="235">
        <f t="shared" si="363"/>
        <v>8094.4295725490201</v>
      </c>
      <c r="AH1440" s="441"/>
      <c r="AJ1440" s="240">
        <f t="shared" si="364"/>
        <v>0</v>
      </c>
      <c r="AK1440" s="234">
        <f t="shared" si="365"/>
        <v>0.71530848887454046</v>
      </c>
      <c r="AL1440" s="235">
        <f t="shared" si="366"/>
        <v>0</v>
      </c>
      <c r="AM1440" s="235">
        <f t="shared" si="367"/>
        <v>8094.4295725490201</v>
      </c>
      <c r="AR1440" s="441"/>
    </row>
    <row r="1441" spans="2:44" ht="12.6" hidden="1" customHeight="1" outlineLevel="1" x14ac:dyDescent="0.2">
      <c r="B1441" s="456">
        <f>'Comm Prop Portfolio'!A1424</f>
        <v>1415</v>
      </c>
      <c r="C1441" s="822">
        <f>'Comm Prop Portfolio'!B1424*(1+$D$8)</f>
        <v>816000</v>
      </c>
      <c r="D1441" s="823">
        <f>'Comm Prop Portfolio'!C1424*(1+$D$9)</f>
        <v>152.64000000000001</v>
      </c>
      <c r="E1441" s="457"/>
      <c r="F1441" s="234">
        <f t="shared" si="352"/>
        <v>0</v>
      </c>
      <c r="G1441" s="234">
        <f t="shared" si="353"/>
        <v>0</v>
      </c>
      <c r="H1441" s="235">
        <f t="shared" si="354"/>
        <v>0</v>
      </c>
      <c r="I1441" s="235">
        <f t="shared" si="355"/>
        <v>0</v>
      </c>
      <c r="N1441" s="441"/>
      <c r="P1441" s="240">
        <f t="shared" si="356"/>
        <v>0</v>
      </c>
      <c r="Q1441" s="234">
        <f t="shared" si="357"/>
        <v>0</v>
      </c>
      <c r="R1441" s="235">
        <f t="shared" si="358"/>
        <v>0</v>
      </c>
      <c r="S1441" s="235">
        <f t="shared" si="359"/>
        <v>0</v>
      </c>
      <c r="X1441" s="441"/>
      <c r="Z1441" s="240">
        <f t="shared" si="360"/>
        <v>0</v>
      </c>
      <c r="AA1441" s="234">
        <f t="shared" si="361"/>
        <v>0</v>
      </c>
      <c r="AB1441" s="235">
        <f t="shared" si="362"/>
        <v>0</v>
      </c>
      <c r="AC1441" s="235">
        <f t="shared" si="363"/>
        <v>0</v>
      </c>
      <c r="AH1441" s="441"/>
      <c r="AJ1441" s="240">
        <f t="shared" si="364"/>
        <v>0</v>
      </c>
      <c r="AK1441" s="234">
        <f t="shared" si="365"/>
        <v>0</v>
      </c>
      <c r="AL1441" s="235">
        <f t="shared" si="366"/>
        <v>0</v>
      </c>
      <c r="AM1441" s="235">
        <f t="shared" si="367"/>
        <v>0</v>
      </c>
      <c r="AR1441" s="441"/>
    </row>
    <row r="1442" spans="2:44" ht="12.6" hidden="1" customHeight="1" outlineLevel="1" x14ac:dyDescent="0.2">
      <c r="B1442" s="456">
        <f>'Comm Prop Portfolio'!A1425</f>
        <v>1416</v>
      </c>
      <c r="C1442" s="822">
        <f>'Comm Prop Portfolio'!B1425*(1+$D$8)</f>
        <v>816000</v>
      </c>
      <c r="D1442" s="823">
        <f>'Comm Prop Portfolio'!C1425*(1+$D$9)</f>
        <v>212</v>
      </c>
      <c r="E1442" s="457"/>
      <c r="F1442" s="234">
        <f t="shared" si="352"/>
        <v>0</v>
      </c>
      <c r="G1442" s="234">
        <f t="shared" si="353"/>
        <v>0</v>
      </c>
      <c r="H1442" s="235">
        <f t="shared" si="354"/>
        <v>0</v>
      </c>
      <c r="I1442" s="235">
        <f t="shared" si="355"/>
        <v>0</v>
      </c>
      <c r="N1442" s="441"/>
      <c r="P1442" s="240">
        <f t="shared" si="356"/>
        <v>0</v>
      </c>
      <c r="Q1442" s="234">
        <f t="shared" si="357"/>
        <v>0</v>
      </c>
      <c r="R1442" s="235">
        <f t="shared" si="358"/>
        <v>0</v>
      </c>
      <c r="S1442" s="235">
        <f t="shared" si="359"/>
        <v>0</v>
      </c>
      <c r="X1442" s="441"/>
      <c r="Z1442" s="240">
        <f t="shared" si="360"/>
        <v>0</v>
      </c>
      <c r="AA1442" s="234">
        <f t="shared" si="361"/>
        <v>0</v>
      </c>
      <c r="AB1442" s="235">
        <f t="shared" si="362"/>
        <v>0</v>
      </c>
      <c r="AC1442" s="235">
        <f t="shared" si="363"/>
        <v>0</v>
      </c>
      <c r="AH1442" s="441"/>
      <c r="AJ1442" s="240">
        <f t="shared" si="364"/>
        <v>0</v>
      </c>
      <c r="AK1442" s="234">
        <f t="shared" si="365"/>
        <v>0</v>
      </c>
      <c r="AL1442" s="235">
        <f t="shared" si="366"/>
        <v>0</v>
      </c>
      <c r="AM1442" s="235">
        <f t="shared" si="367"/>
        <v>0</v>
      </c>
      <c r="AR1442" s="441"/>
    </row>
    <row r="1443" spans="2:44" ht="12.6" hidden="1" customHeight="1" outlineLevel="1" x14ac:dyDescent="0.2">
      <c r="B1443" s="456">
        <f>'Comm Prop Portfolio'!A1426</f>
        <v>1417</v>
      </c>
      <c r="C1443" s="822">
        <f>'Comm Prop Portfolio'!B1426*(1+$D$8)</f>
        <v>3001860</v>
      </c>
      <c r="D1443" s="823">
        <f>'Comm Prop Portfolio'!C1426*(1+$D$9)</f>
        <v>904.67820000000006</v>
      </c>
      <c r="E1443" s="457"/>
      <c r="F1443" s="234">
        <f t="shared" si="352"/>
        <v>0.3337464105587869</v>
      </c>
      <c r="G1443" s="234">
        <f t="shared" si="353"/>
        <v>0</v>
      </c>
      <c r="H1443" s="235">
        <f t="shared" si="354"/>
        <v>301.93310196078437</v>
      </c>
      <c r="I1443" s="235">
        <f t="shared" si="355"/>
        <v>0</v>
      </c>
      <c r="N1443" s="441"/>
      <c r="P1443" s="240">
        <f t="shared" si="356"/>
        <v>0</v>
      </c>
      <c r="Q1443" s="234">
        <f t="shared" si="357"/>
        <v>0</v>
      </c>
      <c r="R1443" s="235">
        <f t="shared" si="358"/>
        <v>0</v>
      </c>
      <c r="S1443" s="235">
        <f t="shared" si="359"/>
        <v>0</v>
      </c>
      <c r="X1443" s="441"/>
      <c r="Z1443" s="240">
        <f t="shared" si="360"/>
        <v>0</v>
      </c>
      <c r="AA1443" s="234">
        <f t="shared" si="361"/>
        <v>0</v>
      </c>
      <c r="AB1443" s="235">
        <f t="shared" si="362"/>
        <v>0</v>
      </c>
      <c r="AC1443" s="235">
        <f t="shared" si="363"/>
        <v>0</v>
      </c>
      <c r="AH1443" s="441"/>
      <c r="AJ1443" s="240">
        <f t="shared" si="364"/>
        <v>0</v>
      </c>
      <c r="AK1443" s="234">
        <f t="shared" si="365"/>
        <v>0</v>
      </c>
      <c r="AL1443" s="235">
        <f t="shared" si="366"/>
        <v>0</v>
      </c>
      <c r="AM1443" s="235">
        <f t="shared" si="367"/>
        <v>0</v>
      </c>
      <c r="AR1443" s="441"/>
    </row>
    <row r="1444" spans="2:44" ht="12.6" hidden="1" customHeight="1" outlineLevel="1" x14ac:dyDescent="0.2">
      <c r="B1444" s="456">
        <f>'Comm Prop Portfolio'!A1427</f>
        <v>1418</v>
      </c>
      <c r="C1444" s="822">
        <f>'Comm Prop Portfolio'!B1427*(1+$D$8)</f>
        <v>816000</v>
      </c>
      <c r="D1444" s="823">
        <f>'Comm Prop Portfolio'!C1427*(1+$D$9)</f>
        <v>110.24000000000001</v>
      </c>
      <c r="E1444" s="457"/>
      <c r="F1444" s="234">
        <f t="shared" si="352"/>
        <v>0</v>
      </c>
      <c r="G1444" s="234">
        <f t="shared" si="353"/>
        <v>0</v>
      </c>
      <c r="H1444" s="235">
        <f t="shared" si="354"/>
        <v>0</v>
      </c>
      <c r="I1444" s="235">
        <f t="shared" si="355"/>
        <v>0</v>
      </c>
      <c r="N1444" s="441"/>
      <c r="P1444" s="240">
        <f t="shared" si="356"/>
        <v>0</v>
      </c>
      <c r="Q1444" s="234">
        <f t="shared" si="357"/>
        <v>0</v>
      </c>
      <c r="R1444" s="235">
        <f t="shared" si="358"/>
        <v>0</v>
      </c>
      <c r="S1444" s="235">
        <f t="shared" si="359"/>
        <v>0</v>
      </c>
      <c r="X1444" s="441"/>
      <c r="Z1444" s="240">
        <f t="shared" si="360"/>
        <v>0</v>
      </c>
      <c r="AA1444" s="234">
        <f t="shared" si="361"/>
        <v>0</v>
      </c>
      <c r="AB1444" s="235">
        <f t="shared" si="362"/>
        <v>0</v>
      </c>
      <c r="AC1444" s="235">
        <f t="shared" si="363"/>
        <v>0</v>
      </c>
      <c r="AH1444" s="441"/>
      <c r="AJ1444" s="240">
        <f t="shared" si="364"/>
        <v>0</v>
      </c>
      <c r="AK1444" s="234">
        <f t="shared" si="365"/>
        <v>0</v>
      </c>
      <c r="AL1444" s="235">
        <f t="shared" si="366"/>
        <v>0</v>
      </c>
      <c r="AM1444" s="235">
        <f t="shared" si="367"/>
        <v>0</v>
      </c>
      <c r="AR1444" s="441"/>
    </row>
    <row r="1445" spans="2:44" ht="12.6" hidden="1" customHeight="1" outlineLevel="1" x14ac:dyDescent="0.2">
      <c r="B1445" s="456">
        <f>'Comm Prop Portfolio'!A1428</f>
        <v>1419</v>
      </c>
      <c r="C1445" s="822">
        <f>'Comm Prop Portfolio'!B1428*(1+$D$8)</f>
        <v>816000</v>
      </c>
      <c r="D1445" s="823">
        <f>'Comm Prop Portfolio'!C1428*(1+$D$9)</f>
        <v>203.52</v>
      </c>
      <c r="E1445" s="457"/>
      <c r="F1445" s="234">
        <f t="shared" si="352"/>
        <v>0</v>
      </c>
      <c r="G1445" s="234">
        <f t="shared" si="353"/>
        <v>0</v>
      </c>
      <c r="H1445" s="235">
        <f t="shared" si="354"/>
        <v>0</v>
      </c>
      <c r="I1445" s="235">
        <f t="shared" si="355"/>
        <v>0</v>
      </c>
      <c r="N1445" s="441"/>
      <c r="P1445" s="240">
        <f t="shared" si="356"/>
        <v>0</v>
      </c>
      <c r="Q1445" s="234">
        <f t="shared" si="357"/>
        <v>0</v>
      </c>
      <c r="R1445" s="235">
        <f t="shared" si="358"/>
        <v>0</v>
      </c>
      <c r="S1445" s="235">
        <f t="shared" si="359"/>
        <v>0</v>
      </c>
      <c r="X1445" s="441"/>
      <c r="Z1445" s="240">
        <f t="shared" si="360"/>
        <v>0</v>
      </c>
      <c r="AA1445" s="234">
        <f t="shared" si="361"/>
        <v>0</v>
      </c>
      <c r="AB1445" s="235">
        <f t="shared" si="362"/>
        <v>0</v>
      </c>
      <c r="AC1445" s="235">
        <f t="shared" si="363"/>
        <v>0</v>
      </c>
      <c r="AH1445" s="441"/>
      <c r="AJ1445" s="240">
        <f t="shared" si="364"/>
        <v>0</v>
      </c>
      <c r="AK1445" s="234">
        <f t="shared" si="365"/>
        <v>0</v>
      </c>
      <c r="AL1445" s="235">
        <f t="shared" si="366"/>
        <v>0</v>
      </c>
      <c r="AM1445" s="235">
        <f t="shared" si="367"/>
        <v>0</v>
      </c>
      <c r="AR1445" s="441"/>
    </row>
    <row r="1446" spans="2:44" ht="12.6" hidden="1" customHeight="1" outlineLevel="1" x14ac:dyDescent="0.2">
      <c r="B1446" s="456">
        <f>'Comm Prop Portfolio'!A1429</f>
        <v>1420</v>
      </c>
      <c r="C1446" s="822">
        <f>'Comm Prop Portfolio'!B1429*(1+$D$8)</f>
        <v>15578460</v>
      </c>
      <c r="D1446" s="823">
        <f>'Comm Prop Portfolio'!C1429*(1+$D$9)</f>
        <v>2752.1945999999998</v>
      </c>
      <c r="E1446" s="457"/>
      <c r="F1446" s="234">
        <f t="shared" si="352"/>
        <v>0.51352957866181892</v>
      </c>
      <c r="G1446" s="234">
        <f t="shared" si="353"/>
        <v>0.35808802667272632</v>
      </c>
      <c r="H1446" s="235">
        <f t="shared" si="354"/>
        <v>1413.3333333333333</v>
      </c>
      <c r="I1446" s="235">
        <f t="shared" si="355"/>
        <v>985.52793333333329</v>
      </c>
      <c r="N1446" s="441"/>
      <c r="P1446" s="240">
        <f t="shared" si="356"/>
        <v>0</v>
      </c>
      <c r="Q1446" s="234">
        <f t="shared" si="357"/>
        <v>0.35808802667272632</v>
      </c>
      <c r="R1446" s="235">
        <f t="shared" si="358"/>
        <v>0</v>
      </c>
      <c r="S1446" s="235">
        <f t="shared" si="359"/>
        <v>985.52793333333329</v>
      </c>
      <c r="X1446" s="441"/>
      <c r="Z1446" s="240">
        <f t="shared" si="360"/>
        <v>0</v>
      </c>
      <c r="AA1446" s="234">
        <f t="shared" si="361"/>
        <v>0.35808802667272632</v>
      </c>
      <c r="AB1446" s="235">
        <f t="shared" si="362"/>
        <v>0</v>
      </c>
      <c r="AC1446" s="235">
        <f t="shared" si="363"/>
        <v>985.52793333333329</v>
      </c>
      <c r="AH1446" s="441"/>
      <c r="AJ1446" s="240">
        <f t="shared" si="364"/>
        <v>0</v>
      </c>
      <c r="AK1446" s="234">
        <f t="shared" si="365"/>
        <v>0.35808802667272632</v>
      </c>
      <c r="AL1446" s="235">
        <f t="shared" si="366"/>
        <v>0</v>
      </c>
      <c r="AM1446" s="235">
        <f t="shared" si="367"/>
        <v>985.52793333333329</v>
      </c>
      <c r="AR1446" s="441"/>
    </row>
    <row r="1447" spans="2:44" ht="12.6" hidden="1" customHeight="1" outlineLevel="1" x14ac:dyDescent="0.2">
      <c r="B1447" s="456">
        <f>'Comm Prop Portfolio'!A1430</f>
        <v>1421</v>
      </c>
      <c r="C1447" s="822">
        <f>'Comm Prop Portfolio'!B1430*(1+$D$8)</f>
        <v>3723000</v>
      </c>
      <c r="D1447" s="823">
        <f>'Comm Prop Portfolio'!C1430*(1+$D$9)</f>
        <v>1160.7</v>
      </c>
      <c r="E1447" s="457"/>
      <c r="F1447" s="234">
        <f t="shared" si="352"/>
        <v>0.46279881815739993</v>
      </c>
      <c r="G1447" s="234">
        <f t="shared" si="353"/>
        <v>0</v>
      </c>
      <c r="H1447" s="235">
        <f t="shared" si="354"/>
        <v>537.17058823529408</v>
      </c>
      <c r="I1447" s="235">
        <f t="shared" si="355"/>
        <v>0</v>
      </c>
      <c r="N1447" s="441"/>
      <c r="P1447" s="240">
        <f t="shared" si="356"/>
        <v>0</v>
      </c>
      <c r="Q1447" s="234">
        <f t="shared" si="357"/>
        <v>0</v>
      </c>
      <c r="R1447" s="235">
        <f t="shared" si="358"/>
        <v>0</v>
      </c>
      <c r="S1447" s="235">
        <f t="shared" si="359"/>
        <v>0</v>
      </c>
      <c r="X1447" s="441"/>
      <c r="Z1447" s="240">
        <f t="shared" si="360"/>
        <v>0</v>
      </c>
      <c r="AA1447" s="234">
        <f t="shared" si="361"/>
        <v>0</v>
      </c>
      <c r="AB1447" s="235">
        <f t="shared" si="362"/>
        <v>0</v>
      </c>
      <c r="AC1447" s="235">
        <f t="shared" si="363"/>
        <v>0</v>
      </c>
      <c r="AH1447" s="441"/>
      <c r="AJ1447" s="240">
        <f t="shared" si="364"/>
        <v>0</v>
      </c>
      <c r="AK1447" s="234">
        <f t="shared" si="365"/>
        <v>0</v>
      </c>
      <c r="AL1447" s="235">
        <f t="shared" si="366"/>
        <v>0</v>
      </c>
      <c r="AM1447" s="235">
        <f t="shared" si="367"/>
        <v>0</v>
      </c>
      <c r="AR1447" s="441"/>
    </row>
    <row r="1448" spans="2:44" ht="12.6" hidden="1" customHeight="1" outlineLevel="1" x14ac:dyDescent="0.2">
      <c r="B1448" s="456">
        <f>'Comm Prop Portfolio'!A1431</f>
        <v>1422</v>
      </c>
      <c r="C1448" s="822">
        <f>'Comm Prop Portfolio'!B1431*(1+$D$8)</f>
        <v>816000</v>
      </c>
      <c r="D1448" s="823">
        <f>'Comm Prop Portfolio'!C1431*(1+$D$9)</f>
        <v>237.44</v>
      </c>
      <c r="E1448" s="457"/>
      <c r="F1448" s="234">
        <f t="shared" si="352"/>
        <v>0</v>
      </c>
      <c r="G1448" s="234">
        <f t="shared" si="353"/>
        <v>0</v>
      </c>
      <c r="H1448" s="235">
        <f t="shared" si="354"/>
        <v>0</v>
      </c>
      <c r="I1448" s="235">
        <f t="shared" si="355"/>
        <v>0</v>
      </c>
      <c r="N1448" s="441"/>
      <c r="P1448" s="240">
        <f t="shared" si="356"/>
        <v>0</v>
      </c>
      <c r="Q1448" s="234">
        <f t="shared" si="357"/>
        <v>0</v>
      </c>
      <c r="R1448" s="235">
        <f t="shared" si="358"/>
        <v>0</v>
      </c>
      <c r="S1448" s="235">
        <f t="shared" si="359"/>
        <v>0</v>
      </c>
      <c r="X1448" s="441"/>
      <c r="Z1448" s="240">
        <f t="shared" si="360"/>
        <v>0</v>
      </c>
      <c r="AA1448" s="234">
        <f t="shared" si="361"/>
        <v>0</v>
      </c>
      <c r="AB1448" s="235">
        <f t="shared" si="362"/>
        <v>0</v>
      </c>
      <c r="AC1448" s="235">
        <f t="shared" si="363"/>
        <v>0</v>
      </c>
      <c r="AH1448" s="441"/>
      <c r="AJ1448" s="240">
        <f t="shared" si="364"/>
        <v>0</v>
      </c>
      <c r="AK1448" s="234">
        <f t="shared" si="365"/>
        <v>0</v>
      </c>
      <c r="AL1448" s="235">
        <f t="shared" si="366"/>
        <v>0</v>
      </c>
      <c r="AM1448" s="235">
        <f t="shared" si="367"/>
        <v>0</v>
      </c>
      <c r="AR1448" s="441"/>
    </row>
    <row r="1449" spans="2:44" ht="12.6" hidden="1" customHeight="1" outlineLevel="1" x14ac:dyDescent="0.2">
      <c r="B1449" s="456">
        <f>'Comm Prop Portfolio'!A1432</f>
        <v>1423</v>
      </c>
      <c r="C1449" s="822">
        <f>'Comm Prop Portfolio'!B1432*(1+$D$8)</f>
        <v>40800000</v>
      </c>
      <c r="D1449" s="823">
        <f>'Comm Prop Portfolio'!C1432*(1+$D$9)</f>
        <v>8056</v>
      </c>
      <c r="E1449" s="457"/>
      <c r="F1449" s="234">
        <f t="shared" si="352"/>
        <v>0.19607843137254902</v>
      </c>
      <c r="G1449" s="234">
        <f t="shared" si="353"/>
        <v>0.73529411764705888</v>
      </c>
      <c r="H1449" s="235">
        <f t="shared" si="354"/>
        <v>1579.6078431372548</v>
      </c>
      <c r="I1449" s="235">
        <f t="shared" si="355"/>
        <v>5923.5294117647063</v>
      </c>
      <c r="N1449" s="441"/>
      <c r="P1449" s="240">
        <f t="shared" si="356"/>
        <v>0</v>
      </c>
      <c r="Q1449" s="234">
        <f t="shared" si="357"/>
        <v>0.73529411764705888</v>
      </c>
      <c r="R1449" s="235">
        <f t="shared" si="358"/>
        <v>0</v>
      </c>
      <c r="S1449" s="235">
        <f t="shared" si="359"/>
        <v>5923.5294117647063</v>
      </c>
      <c r="X1449" s="441"/>
      <c r="Z1449" s="240">
        <f t="shared" si="360"/>
        <v>0</v>
      </c>
      <c r="AA1449" s="234">
        <f t="shared" si="361"/>
        <v>0.73529411764705888</v>
      </c>
      <c r="AB1449" s="235">
        <f t="shared" si="362"/>
        <v>0</v>
      </c>
      <c r="AC1449" s="235">
        <f t="shared" si="363"/>
        <v>5923.5294117647063</v>
      </c>
      <c r="AH1449" s="441"/>
      <c r="AJ1449" s="240">
        <f t="shared" si="364"/>
        <v>0</v>
      </c>
      <c r="AK1449" s="234">
        <f t="shared" si="365"/>
        <v>0.73529411764705888</v>
      </c>
      <c r="AL1449" s="235">
        <f t="shared" si="366"/>
        <v>0</v>
      </c>
      <c r="AM1449" s="235">
        <f t="shared" si="367"/>
        <v>5923.5294117647063</v>
      </c>
      <c r="AR1449" s="441"/>
    </row>
    <row r="1450" spans="2:44" ht="12.6" hidden="1" customHeight="1" outlineLevel="1" x14ac:dyDescent="0.2">
      <c r="B1450" s="456">
        <f>'Comm Prop Portfolio'!A1433</f>
        <v>1424</v>
      </c>
      <c r="C1450" s="822">
        <f>'Comm Prop Portfolio'!B1433*(1+$D$8)</f>
        <v>21340440</v>
      </c>
      <c r="D1450" s="823">
        <f>'Comm Prop Portfolio'!C1433*(1+$D$9)</f>
        <v>6431.4228000000003</v>
      </c>
      <c r="E1450" s="457"/>
      <c r="F1450" s="234">
        <f t="shared" si="352"/>
        <v>0.37487511972574133</v>
      </c>
      <c r="G1450" s="234">
        <f t="shared" si="353"/>
        <v>0.53140610034282332</v>
      </c>
      <c r="H1450" s="235">
        <f t="shared" si="354"/>
        <v>2410.9803921568628</v>
      </c>
      <c r="I1450" s="235">
        <f t="shared" si="355"/>
        <v>3417.6973098039221</v>
      </c>
      <c r="N1450" s="441"/>
      <c r="P1450" s="240">
        <f t="shared" si="356"/>
        <v>0</v>
      </c>
      <c r="Q1450" s="234">
        <f t="shared" si="357"/>
        <v>0.53140610034282332</v>
      </c>
      <c r="R1450" s="235">
        <f t="shared" si="358"/>
        <v>0</v>
      </c>
      <c r="S1450" s="235">
        <f t="shared" si="359"/>
        <v>3417.6973098039221</v>
      </c>
      <c r="X1450" s="441"/>
      <c r="Z1450" s="240">
        <f t="shared" si="360"/>
        <v>0</v>
      </c>
      <c r="AA1450" s="234">
        <f t="shared" si="361"/>
        <v>0.53140610034282332</v>
      </c>
      <c r="AB1450" s="235">
        <f t="shared" si="362"/>
        <v>0</v>
      </c>
      <c r="AC1450" s="235">
        <f t="shared" si="363"/>
        <v>3417.6973098039221</v>
      </c>
      <c r="AH1450" s="441"/>
      <c r="AJ1450" s="240">
        <f t="shared" si="364"/>
        <v>0</v>
      </c>
      <c r="AK1450" s="234">
        <f t="shared" si="365"/>
        <v>0.53140610034282332</v>
      </c>
      <c r="AL1450" s="235">
        <f t="shared" si="366"/>
        <v>0</v>
      </c>
      <c r="AM1450" s="235">
        <f t="shared" si="367"/>
        <v>3417.6973098039221</v>
      </c>
      <c r="AR1450" s="441"/>
    </row>
    <row r="1451" spans="2:44" ht="12.6" hidden="1" customHeight="1" outlineLevel="1" x14ac:dyDescent="0.2">
      <c r="B1451" s="456">
        <f>'Comm Prop Portfolio'!A1434</f>
        <v>1425</v>
      </c>
      <c r="C1451" s="822">
        <f>'Comm Prop Portfolio'!B1434*(1+$D$8)</f>
        <v>23196840</v>
      </c>
      <c r="D1451" s="823">
        <f>'Comm Prop Portfolio'!C1434*(1+$D$9)</f>
        <v>4821.3040000000001</v>
      </c>
      <c r="E1451" s="457"/>
      <c r="F1451" s="234">
        <f t="shared" si="352"/>
        <v>0.34487456050048199</v>
      </c>
      <c r="G1451" s="234">
        <f t="shared" si="353"/>
        <v>0.56890679937439759</v>
      </c>
      <c r="H1451" s="235">
        <f t="shared" si="354"/>
        <v>1662.7450980392159</v>
      </c>
      <c r="I1451" s="235">
        <f t="shared" si="355"/>
        <v>2742.8726274509804</v>
      </c>
      <c r="N1451" s="441"/>
      <c r="P1451" s="240">
        <f t="shared" si="356"/>
        <v>0</v>
      </c>
      <c r="Q1451" s="234">
        <f t="shared" si="357"/>
        <v>0.56890679937439759</v>
      </c>
      <c r="R1451" s="235">
        <f t="shared" si="358"/>
        <v>0</v>
      </c>
      <c r="S1451" s="235">
        <f t="shared" si="359"/>
        <v>2742.8726274509804</v>
      </c>
      <c r="X1451" s="441"/>
      <c r="Z1451" s="240">
        <f t="shared" si="360"/>
        <v>0</v>
      </c>
      <c r="AA1451" s="234">
        <f t="shared" si="361"/>
        <v>0.56890679937439759</v>
      </c>
      <c r="AB1451" s="235">
        <f t="shared" si="362"/>
        <v>0</v>
      </c>
      <c r="AC1451" s="235">
        <f t="shared" si="363"/>
        <v>2742.8726274509804</v>
      </c>
      <c r="AH1451" s="441"/>
      <c r="AJ1451" s="240">
        <f t="shared" si="364"/>
        <v>0</v>
      </c>
      <c r="AK1451" s="234">
        <f t="shared" si="365"/>
        <v>0.56890679937439759</v>
      </c>
      <c r="AL1451" s="235">
        <f t="shared" si="366"/>
        <v>0</v>
      </c>
      <c r="AM1451" s="235">
        <f t="shared" si="367"/>
        <v>2742.8726274509804</v>
      </c>
      <c r="AR1451" s="441"/>
    </row>
    <row r="1452" spans="2:44" ht="12.6" hidden="1" customHeight="1" outlineLevel="1" x14ac:dyDescent="0.2">
      <c r="B1452" s="456">
        <f>'Comm Prop Portfolio'!A1435</f>
        <v>1426</v>
      </c>
      <c r="C1452" s="822">
        <f>'Comm Prop Portfolio'!B1435*(1+$D$8)</f>
        <v>8699580</v>
      </c>
      <c r="D1452" s="823">
        <f>'Comm Prop Portfolio'!C1435*(1+$D$9)</f>
        <v>1084.8888000000002</v>
      </c>
      <c r="E1452" s="457"/>
      <c r="F1452" s="234">
        <f t="shared" si="352"/>
        <v>0.77010384409362287</v>
      </c>
      <c r="G1452" s="234">
        <f t="shared" si="353"/>
        <v>0</v>
      </c>
      <c r="H1452" s="235">
        <f t="shared" si="354"/>
        <v>835.47703529411774</v>
      </c>
      <c r="I1452" s="235">
        <f t="shared" si="355"/>
        <v>0</v>
      </c>
      <c r="N1452" s="441"/>
      <c r="P1452" s="240">
        <f t="shared" si="356"/>
        <v>0</v>
      </c>
      <c r="Q1452" s="234">
        <f t="shared" si="357"/>
        <v>0</v>
      </c>
      <c r="R1452" s="235">
        <f t="shared" si="358"/>
        <v>0</v>
      </c>
      <c r="S1452" s="235">
        <f t="shared" si="359"/>
        <v>0</v>
      </c>
      <c r="X1452" s="441"/>
      <c r="Z1452" s="240">
        <f t="shared" si="360"/>
        <v>0</v>
      </c>
      <c r="AA1452" s="234">
        <f t="shared" si="361"/>
        <v>0</v>
      </c>
      <c r="AB1452" s="235">
        <f t="shared" si="362"/>
        <v>0</v>
      </c>
      <c r="AC1452" s="235">
        <f t="shared" si="363"/>
        <v>0</v>
      </c>
      <c r="AH1452" s="441"/>
      <c r="AJ1452" s="240">
        <f t="shared" si="364"/>
        <v>0</v>
      </c>
      <c r="AK1452" s="234">
        <f t="shared" si="365"/>
        <v>0</v>
      </c>
      <c r="AL1452" s="235">
        <f t="shared" si="366"/>
        <v>0</v>
      </c>
      <c r="AM1452" s="235">
        <f t="shared" si="367"/>
        <v>0</v>
      </c>
      <c r="AR1452" s="441"/>
    </row>
    <row r="1453" spans="2:44" ht="12.6" hidden="1" customHeight="1" outlineLevel="1" x14ac:dyDescent="0.2">
      <c r="B1453" s="456">
        <f>'Comm Prop Portfolio'!A1436</f>
        <v>1427</v>
      </c>
      <c r="C1453" s="822">
        <f>'Comm Prop Portfolio'!B1436*(1+$D$8)</f>
        <v>26736240</v>
      </c>
      <c r="D1453" s="823">
        <f>'Comm Prop Portfolio'!C1436*(1+$D$9)</f>
        <v>8057.5688</v>
      </c>
      <c r="E1453" s="457"/>
      <c r="F1453" s="234">
        <f t="shared" si="352"/>
        <v>0.29921933675041817</v>
      </c>
      <c r="G1453" s="234">
        <f t="shared" si="353"/>
        <v>0.62597582906197735</v>
      </c>
      <c r="H1453" s="235">
        <f t="shared" si="354"/>
        <v>2410.9803921568628</v>
      </c>
      <c r="I1453" s="235">
        <f t="shared" si="355"/>
        <v>5043.8433098039222</v>
      </c>
      <c r="N1453" s="441"/>
      <c r="P1453" s="240">
        <f t="shared" si="356"/>
        <v>0</v>
      </c>
      <c r="Q1453" s="234">
        <f t="shared" si="357"/>
        <v>0.62597582906197735</v>
      </c>
      <c r="R1453" s="235">
        <f t="shared" si="358"/>
        <v>0</v>
      </c>
      <c r="S1453" s="235">
        <f t="shared" si="359"/>
        <v>5043.8433098039222</v>
      </c>
      <c r="X1453" s="441"/>
      <c r="Z1453" s="240">
        <f t="shared" si="360"/>
        <v>0</v>
      </c>
      <c r="AA1453" s="234">
        <f t="shared" si="361"/>
        <v>0.62597582906197735</v>
      </c>
      <c r="AB1453" s="235">
        <f t="shared" si="362"/>
        <v>0</v>
      </c>
      <c r="AC1453" s="235">
        <f t="shared" si="363"/>
        <v>5043.8433098039222</v>
      </c>
      <c r="AH1453" s="441"/>
      <c r="AJ1453" s="240">
        <f t="shared" si="364"/>
        <v>0</v>
      </c>
      <c r="AK1453" s="234">
        <f t="shared" si="365"/>
        <v>0.62597582906197735</v>
      </c>
      <c r="AL1453" s="235">
        <f t="shared" si="366"/>
        <v>0</v>
      </c>
      <c r="AM1453" s="235">
        <f t="shared" si="367"/>
        <v>5043.8433098039222</v>
      </c>
      <c r="AR1453" s="441"/>
    </row>
    <row r="1454" spans="2:44" ht="12.6" hidden="1" customHeight="1" outlineLevel="1" x14ac:dyDescent="0.2">
      <c r="B1454" s="456">
        <f>'Comm Prop Portfolio'!A1437</f>
        <v>1428</v>
      </c>
      <c r="C1454" s="822">
        <f>'Comm Prop Portfolio'!B1437*(1+$D$8)</f>
        <v>816000</v>
      </c>
      <c r="D1454" s="823">
        <f>'Comm Prop Portfolio'!C1437*(1+$D$9)</f>
        <v>195.04000000000002</v>
      </c>
      <c r="E1454" s="457"/>
      <c r="F1454" s="234">
        <f t="shared" si="352"/>
        <v>0</v>
      </c>
      <c r="G1454" s="234">
        <f t="shared" si="353"/>
        <v>0</v>
      </c>
      <c r="H1454" s="235">
        <f t="shared" si="354"/>
        <v>0</v>
      </c>
      <c r="I1454" s="235">
        <f t="shared" si="355"/>
        <v>0</v>
      </c>
      <c r="N1454" s="441"/>
      <c r="P1454" s="240">
        <f t="shared" si="356"/>
        <v>0</v>
      </c>
      <c r="Q1454" s="234">
        <f t="shared" si="357"/>
        <v>0</v>
      </c>
      <c r="R1454" s="235">
        <f t="shared" si="358"/>
        <v>0</v>
      </c>
      <c r="S1454" s="235">
        <f t="shared" si="359"/>
        <v>0</v>
      </c>
      <c r="X1454" s="441"/>
      <c r="Z1454" s="240">
        <f t="shared" si="360"/>
        <v>0</v>
      </c>
      <c r="AA1454" s="234">
        <f t="shared" si="361"/>
        <v>0</v>
      </c>
      <c r="AB1454" s="235">
        <f t="shared" si="362"/>
        <v>0</v>
      </c>
      <c r="AC1454" s="235">
        <f t="shared" si="363"/>
        <v>0</v>
      </c>
      <c r="AH1454" s="441"/>
      <c r="AJ1454" s="240">
        <f t="shared" si="364"/>
        <v>0</v>
      </c>
      <c r="AK1454" s="234">
        <f t="shared" si="365"/>
        <v>0</v>
      </c>
      <c r="AL1454" s="235">
        <f t="shared" si="366"/>
        <v>0</v>
      </c>
      <c r="AM1454" s="235">
        <f t="shared" si="367"/>
        <v>0</v>
      </c>
      <c r="AR1454" s="441"/>
    </row>
    <row r="1455" spans="2:44" ht="12.6" hidden="1" customHeight="1" outlineLevel="1" x14ac:dyDescent="0.2">
      <c r="B1455" s="456">
        <f>'Comm Prop Portfolio'!A1438</f>
        <v>1429</v>
      </c>
      <c r="C1455" s="822">
        <f>'Comm Prop Portfolio'!B1438*(1+$D$8)</f>
        <v>40800000</v>
      </c>
      <c r="D1455" s="823">
        <f>'Comm Prop Portfolio'!C1438*(1+$D$9)</f>
        <v>8480</v>
      </c>
      <c r="E1455" s="457"/>
      <c r="F1455" s="234">
        <f t="shared" si="352"/>
        <v>0.19607843137254902</v>
      </c>
      <c r="G1455" s="234">
        <f t="shared" si="353"/>
        <v>0.73529411764705888</v>
      </c>
      <c r="H1455" s="235">
        <f t="shared" si="354"/>
        <v>1662.7450980392157</v>
      </c>
      <c r="I1455" s="235">
        <f t="shared" si="355"/>
        <v>6235.2941176470595</v>
      </c>
      <c r="N1455" s="441"/>
      <c r="P1455" s="240">
        <f t="shared" si="356"/>
        <v>0</v>
      </c>
      <c r="Q1455" s="234">
        <f t="shared" si="357"/>
        <v>0.73529411764705888</v>
      </c>
      <c r="R1455" s="235">
        <f t="shared" si="358"/>
        <v>0</v>
      </c>
      <c r="S1455" s="235">
        <f t="shared" si="359"/>
        <v>6235.2941176470595</v>
      </c>
      <c r="X1455" s="441"/>
      <c r="Z1455" s="240">
        <f t="shared" si="360"/>
        <v>0</v>
      </c>
      <c r="AA1455" s="234">
        <f t="shared" si="361"/>
        <v>0.73529411764705888</v>
      </c>
      <c r="AB1455" s="235">
        <f t="shared" si="362"/>
        <v>0</v>
      </c>
      <c r="AC1455" s="235">
        <f t="shared" si="363"/>
        <v>6235.2941176470595</v>
      </c>
      <c r="AH1455" s="441"/>
      <c r="AJ1455" s="240">
        <f t="shared" si="364"/>
        <v>0</v>
      </c>
      <c r="AK1455" s="234">
        <f t="shared" si="365"/>
        <v>0.73529411764705888</v>
      </c>
      <c r="AL1455" s="235">
        <f t="shared" si="366"/>
        <v>0</v>
      </c>
      <c r="AM1455" s="235">
        <f t="shared" si="367"/>
        <v>6235.2941176470595</v>
      </c>
      <c r="AR1455" s="441"/>
    </row>
    <row r="1456" spans="2:44" ht="12.6" hidden="1" customHeight="1" outlineLevel="1" x14ac:dyDescent="0.2">
      <c r="B1456" s="456">
        <f>'Comm Prop Portfolio'!A1439</f>
        <v>1430</v>
      </c>
      <c r="C1456" s="822">
        <f>'Comm Prop Portfolio'!B1439*(1+$D$8)</f>
        <v>816000</v>
      </c>
      <c r="D1456" s="823">
        <f>'Comm Prop Portfolio'!C1439*(1+$D$9)</f>
        <v>186.56</v>
      </c>
      <c r="E1456" s="457"/>
      <c r="F1456" s="234">
        <f t="shared" si="352"/>
        <v>0</v>
      </c>
      <c r="G1456" s="234">
        <f t="shared" si="353"/>
        <v>0</v>
      </c>
      <c r="H1456" s="235">
        <f t="shared" si="354"/>
        <v>0</v>
      </c>
      <c r="I1456" s="235">
        <f t="shared" si="355"/>
        <v>0</v>
      </c>
      <c r="N1456" s="441"/>
      <c r="P1456" s="240">
        <f t="shared" si="356"/>
        <v>0</v>
      </c>
      <c r="Q1456" s="234">
        <f t="shared" si="357"/>
        <v>0</v>
      </c>
      <c r="R1456" s="235">
        <f t="shared" si="358"/>
        <v>0</v>
      </c>
      <c r="S1456" s="235">
        <f t="shared" si="359"/>
        <v>0</v>
      </c>
      <c r="X1456" s="441"/>
      <c r="Z1456" s="240">
        <f t="shared" si="360"/>
        <v>0</v>
      </c>
      <c r="AA1456" s="234">
        <f t="shared" si="361"/>
        <v>0</v>
      </c>
      <c r="AB1456" s="235">
        <f t="shared" si="362"/>
        <v>0</v>
      </c>
      <c r="AC1456" s="235">
        <f t="shared" si="363"/>
        <v>0</v>
      </c>
      <c r="AH1456" s="441"/>
      <c r="AJ1456" s="240">
        <f t="shared" si="364"/>
        <v>0</v>
      </c>
      <c r="AK1456" s="234">
        <f t="shared" si="365"/>
        <v>0</v>
      </c>
      <c r="AL1456" s="235">
        <f t="shared" si="366"/>
        <v>0</v>
      </c>
      <c r="AM1456" s="235">
        <f t="shared" si="367"/>
        <v>0</v>
      </c>
      <c r="AR1456" s="441"/>
    </row>
    <row r="1457" spans="2:44" ht="12.6" hidden="1" customHeight="1" outlineLevel="1" x14ac:dyDescent="0.2">
      <c r="B1457" s="456">
        <f>'Comm Prop Portfolio'!A1440</f>
        <v>1431</v>
      </c>
      <c r="C1457" s="822">
        <f>'Comm Prop Portfolio'!B1440*(1+$D$8)</f>
        <v>33834420</v>
      </c>
      <c r="D1457" s="823">
        <f>'Comm Prop Portfolio'!C1440*(1+$D$9)</f>
        <v>9845.1527999999998</v>
      </c>
      <c r="E1457" s="457"/>
      <c r="F1457" s="234">
        <f t="shared" si="352"/>
        <v>0.2364456077568346</v>
      </c>
      <c r="G1457" s="234">
        <f t="shared" si="353"/>
        <v>0.70444299030395674</v>
      </c>
      <c r="H1457" s="235">
        <f t="shared" si="354"/>
        <v>2327.8431372549016</v>
      </c>
      <c r="I1457" s="235">
        <f t="shared" si="355"/>
        <v>6935.3488784313722</v>
      </c>
      <c r="N1457" s="441"/>
      <c r="P1457" s="240">
        <f t="shared" si="356"/>
        <v>0</v>
      </c>
      <c r="Q1457" s="234">
        <f t="shared" si="357"/>
        <v>0.70444299030395674</v>
      </c>
      <c r="R1457" s="235">
        <f t="shared" si="358"/>
        <v>0</v>
      </c>
      <c r="S1457" s="235">
        <f t="shared" si="359"/>
        <v>6935.3488784313722</v>
      </c>
      <c r="X1457" s="441"/>
      <c r="Z1457" s="240">
        <f t="shared" si="360"/>
        <v>0</v>
      </c>
      <c r="AA1457" s="234">
        <f t="shared" si="361"/>
        <v>0.70444299030395674</v>
      </c>
      <c r="AB1457" s="235">
        <f t="shared" si="362"/>
        <v>0</v>
      </c>
      <c r="AC1457" s="235">
        <f t="shared" si="363"/>
        <v>6935.3488784313722</v>
      </c>
      <c r="AH1457" s="441"/>
      <c r="AJ1457" s="240">
        <f t="shared" si="364"/>
        <v>0</v>
      </c>
      <c r="AK1457" s="234">
        <f t="shared" si="365"/>
        <v>0.70444299030395674</v>
      </c>
      <c r="AL1457" s="235">
        <f t="shared" si="366"/>
        <v>0</v>
      </c>
      <c r="AM1457" s="235">
        <f t="shared" si="367"/>
        <v>6935.3488784313722</v>
      </c>
      <c r="AR1457" s="441"/>
    </row>
    <row r="1458" spans="2:44" ht="12.6" hidden="1" customHeight="1" outlineLevel="1" x14ac:dyDescent="0.2">
      <c r="B1458" s="456">
        <f>'Comm Prop Portfolio'!A1441</f>
        <v>1432</v>
      </c>
      <c r="C1458" s="822">
        <f>'Comm Prop Portfolio'!B1441*(1+$D$8)</f>
        <v>1689120</v>
      </c>
      <c r="D1458" s="823">
        <f>'Comm Prop Portfolio'!C1441*(1+$D$9)</f>
        <v>438.84000000000003</v>
      </c>
      <c r="E1458" s="457"/>
      <c r="F1458" s="234">
        <f t="shared" si="352"/>
        <v>0</v>
      </c>
      <c r="G1458" s="234">
        <f t="shared" si="353"/>
        <v>0</v>
      </c>
      <c r="H1458" s="235">
        <f t="shared" si="354"/>
        <v>0</v>
      </c>
      <c r="I1458" s="235">
        <f t="shared" si="355"/>
        <v>0</v>
      </c>
      <c r="N1458" s="441"/>
      <c r="P1458" s="240">
        <f t="shared" si="356"/>
        <v>0</v>
      </c>
      <c r="Q1458" s="234">
        <f t="shared" si="357"/>
        <v>0</v>
      </c>
      <c r="R1458" s="235">
        <f t="shared" si="358"/>
        <v>0</v>
      </c>
      <c r="S1458" s="235">
        <f t="shared" si="359"/>
        <v>0</v>
      </c>
      <c r="X1458" s="441"/>
      <c r="Z1458" s="240">
        <f t="shared" si="360"/>
        <v>0</v>
      </c>
      <c r="AA1458" s="234">
        <f t="shared" si="361"/>
        <v>0</v>
      </c>
      <c r="AB1458" s="235">
        <f t="shared" si="362"/>
        <v>0</v>
      </c>
      <c r="AC1458" s="235">
        <f t="shared" si="363"/>
        <v>0</v>
      </c>
      <c r="AH1458" s="441"/>
      <c r="AJ1458" s="240">
        <f t="shared" si="364"/>
        <v>0</v>
      </c>
      <c r="AK1458" s="234">
        <f t="shared" si="365"/>
        <v>0</v>
      </c>
      <c r="AL1458" s="235">
        <f t="shared" si="366"/>
        <v>0</v>
      </c>
      <c r="AM1458" s="235">
        <f t="shared" si="367"/>
        <v>0</v>
      </c>
      <c r="AR1458" s="441"/>
    </row>
    <row r="1459" spans="2:44" ht="12.6" hidden="1" customHeight="1" outlineLevel="1" x14ac:dyDescent="0.2">
      <c r="B1459" s="456">
        <f>'Comm Prop Portfolio'!A1442</f>
        <v>1433</v>
      </c>
      <c r="C1459" s="822">
        <f>'Comm Prop Portfolio'!B1442*(1+$D$8)</f>
        <v>21269040</v>
      </c>
      <c r="D1459" s="823">
        <f>'Comm Prop Portfolio'!C1442*(1+$D$9)</f>
        <v>6188.8736000000008</v>
      </c>
      <c r="E1459" s="457"/>
      <c r="F1459" s="234">
        <f t="shared" si="352"/>
        <v>0.37613357255428548</v>
      </c>
      <c r="G1459" s="234">
        <f t="shared" si="353"/>
        <v>0.52983303430714312</v>
      </c>
      <c r="H1459" s="235">
        <f t="shared" si="354"/>
        <v>2327.8431372549021</v>
      </c>
      <c r="I1459" s="235">
        <f t="shared" si="355"/>
        <v>3279.0696784313727</v>
      </c>
      <c r="N1459" s="441"/>
      <c r="P1459" s="240">
        <f t="shared" si="356"/>
        <v>0</v>
      </c>
      <c r="Q1459" s="234">
        <f t="shared" si="357"/>
        <v>0.52983303430714312</v>
      </c>
      <c r="R1459" s="235">
        <f t="shared" si="358"/>
        <v>0</v>
      </c>
      <c r="S1459" s="235">
        <f t="shared" si="359"/>
        <v>3279.0696784313727</v>
      </c>
      <c r="X1459" s="441"/>
      <c r="Z1459" s="240">
        <f t="shared" si="360"/>
        <v>0</v>
      </c>
      <c r="AA1459" s="234">
        <f t="shared" si="361"/>
        <v>0.52983303430714312</v>
      </c>
      <c r="AB1459" s="235">
        <f t="shared" si="362"/>
        <v>0</v>
      </c>
      <c r="AC1459" s="235">
        <f t="shared" si="363"/>
        <v>3279.0696784313727</v>
      </c>
      <c r="AH1459" s="441"/>
      <c r="AJ1459" s="240">
        <f t="shared" si="364"/>
        <v>0</v>
      </c>
      <c r="AK1459" s="234">
        <f t="shared" si="365"/>
        <v>0.52983303430714312</v>
      </c>
      <c r="AL1459" s="235">
        <f t="shared" si="366"/>
        <v>0</v>
      </c>
      <c r="AM1459" s="235">
        <f t="shared" si="367"/>
        <v>3279.0696784313727</v>
      </c>
      <c r="AR1459" s="441"/>
    </row>
    <row r="1460" spans="2:44" ht="12.6" hidden="1" customHeight="1" outlineLevel="1" x14ac:dyDescent="0.2">
      <c r="B1460" s="456">
        <f>'Comm Prop Portfolio'!A1443</f>
        <v>1434</v>
      </c>
      <c r="C1460" s="822">
        <f>'Comm Prop Portfolio'!B1443*(1+$D$8)</f>
        <v>4101420</v>
      </c>
      <c r="D1460" s="823">
        <f>'Comm Prop Portfolio'!C1443*(1+$D$9)</f>
        <v>554.0938000000001</v>
      </c>
      <c r="E1460" s="457"/>
      <c r="F1460" s="234">
        <f t="shared" si="352"/>
        <v>0.51236401051343194</v>
      </c>
      <c r="G1460" s="234">
        <f t="shared" si="353"/>
        <v>0</v>
      </c>
      <c r="H1460" s="235">
        <f t="shared" si="354"/>
        <v>283.8977215686275</v>
      </c>
      <c r="I1460" s="235">
        <f t="shared" si="355"/>
        <v>0</v>
      </c>
      <c r="N1460" s="441"/>
      <c r="P1460" s="240">
        <f t="shared" si="356"/>
        <v>0</v>
      </c>
      <c r="Q1460" s="234">
        <f t="shared" si="357"/>
        <v>0</v>
      </c>
      <c r="R1460" s="235">
        <f t="shared" si="358"/>
        <v>0</v>
      </c>
      <c r="S1460" s="235">
        <f t="shared" si="359"/>
        <v>0</v>
      </c>
      <c r="X1460" s="441"/>
      <c r="Z1460" s="240">
        <f t="shared" si="360"/>
        <v>0</v>
      </c>
      <c r="AA1460" s="234">
        <f t="shared" si="361"/>
        <v>0</v>
      </c>
      <c r="AB1460" s="235">
        <f t="shared" si="362"/>
        <v>0</v>
      </c>
      <c r="AC1460" s="235">
        <f t="shared" si="363"/>
        <v>0</v>
      </c>
      <c r="AH1460" s="441"/>
      <c r="AJ1460" s="240">
        <f t="shared" si="364"/>
        <v>0</v>
      </c>
      <c r="AK1460" s="234">
        <f t="shared" si="365"/>
        <v>0</v>
      </c>
      <c r="AL1460" s="235">
        <f t="shared" si="366"/>
        <v>0</v>
      </c>
      <c r="AM1460" s="235">
        <f t="shared" si="367"/>
        <v>0</v>
      </c>
      <c r="AR1460" s="441"/>
    </row>
    <row r="1461" spans="2:44" ht="12.6" hidden="1" customHeight="1" outlineLevel="1" x14ac:dyDescent="0.2">
      <c r="B1461" s="456">
        <f>'Comm Prop Portfolio'!A1444</f>
        <v>1435</v>
      </c>
      <c r="C1461" s="822">
        <f>'Comm Prop Portfolio'!B1444*(1+$D$8)</f>
        <v>5239740</v>
      </c>
      <c r="D1461" s="823">
        <f>'Comm Prop Portfolio'!C1444*(1+$D$9)</f>
        <v>1034.5917999999999</v>
      </c>
      <c r="E1461" s="457"/>
      <c r="F1461" s="234">
        <f t="shared" si="352"/>
        <v>0.61830167145698067</v>
      </c>
      <c r="G1461" s="234">
        <f t="shared" si="353"/>
        <v>0</v>
      </c>
      <c r="H1461" s="235">
        <f t="shared" si="354"/>
        <v>639.68983921568622</v>
      </c>
      <c r="I1461" s="235">
        <f t="shared" si="355"/>
        <v>0</v>
      </c>
      <c r="N1461" s="441"/>
      <c r="P1461" s="240">
        <f t="shared" si="356"/>
        <v>0</v>
      </c>
      <c r="Q1461" s="234">
        <f t="shared" si="357"/>
        <v>0</v>
      </c>
      <c r="R1461" s="235">
        <f t="shared" si="358"/>
        <v>0</v>
      </c>
      <c r="S1461" s="235">
        <f t="shared" si="359"/>
        <v>0</v>
      </c>
      <c r="X1461" s="441"/>
      <c r="Z1461" s="240">
        <f t="shared" si="360"/>
        <v>0</v>
      </c>
      <c r="AA1461" s="234">
        <f t="shared" si="361"/>
        <v>0</v>
      </c>
      <c r="AB1461" s="235">
        <f t="shared" si="362"/>
        <v>0</v>
      </c>
      <c r="AC1461" s="235">
        <f t="shared" si="363"/>
        <v>0</v>
      </c>
      <c r="AH1461" s="441"/>
      <c r="AJ1461" s="240">
        <f t="shared" si="364"/>
        <v>0</v>
      </c>
      <c r="AK1461" s="234">
        <f t="shared" si="365"/>
        <v>0</v>
      </c>
      <c r="AL1461" s="235">
        <f t="shared" si="366"/>
        <v>0</v>
      </c>
      <c r="AM1461" s="235">
        <f t="shared" si="367"/>
        <v>0</v>
      </c>
      <c r="AR1461" s="441"/>
    </row>
    <row r="1462" spans="2:44" ht="12.6" hidden="1" customHeight="1" outlineLevel="1" x14ac:dyDescent="0.2">
      <c r="B1462" s="456">
        <f>'Comm Prop Portfolio'!A1445</f>
        <v>1436</v>
      </c>
      <c r="C1462" s="822">
        <f>'Comm Prop Portfolio'!B1445*(1+$D$8)</f>
        <v>3797460</v>
      </c>
      <c r="D1462" s="823">
        <f>'Comm Prop Portfolio'!C1445*(1+$D$9)</f>
        <v>1065.5226</v>
      </c>
      <c r="E1462" s="457"/>
      <c r="F1462" s="234">
        <f t="shared" si="352"/>
        <v>0.47333217466411759</v>
      </c>
      <c r="G1462" s="234">
        <f t="shared" si="353"/>
        <v>0</v>
      </c>
      <c r="H1462" s="235">
        <f t="shared" si="354"/>
        <v>504.34612941176471</v>
      </c>
      <c r="I1462" s="235">
        <f t="shared" si="355"/>
        <v>0</v>
      </c>
      <c r="N1462" s="441"/>
      <c r="P1462" s="240">
        <f t="shared" si="356"/>
        <v>0</v>
      </c>
      <c r="Q1462" s="234">
        <f t="shared" si="357"/>
        <v>0</v>
      </c>
      <c r="R1462" s="235">
        <f t="shared" si="358"/>
        <v>0</v>
      </c>
      <c r="S1462" s="235">
        <f t="shared" si="359"/>
        <v>0</v>
      </c>
      <c r="X1462" s="441"/>
      <c r="Z1462" s="240">
        <f t="shared" si="360"/>
        <v>0</v>
      </c>
      <c r="AA1462" s="234">
        <f t="shared" si="361"/>
        <v>0</v>
      </c>
      <c r="AB1462" s="235">
        <f t="shared" si="362"/>
        <v>0</v>
      </c>
      <c r="AC1462" s="235">
        <f t="shared" si="363"/>
        <v>0</v>
      </c>
      <c r="AH1462" s="441"/>
      <c r="AJ1462" s="240">
        <f t="shared" si="364"/>
        <v>0</v>
      </c>
      <c r="AK1462" s="234">
        <f t="shared" si="365"/>
        <v>0</v>
      </c>
      <c r="AL1462" s="235">
        <f t="shared" si="366"/>
        <v>0</v>
      </c>
      <c r="AM1462" s="235">
        <f t="shared" si="367"/>
        <v>0</v>
      </c>
      <c r="AR1462" s="441"/>
    </row>
    <row r="1463" spans="2:44" ht="12.6" hidden="1" customHeight="1" outlineLevel="1" x14ac:dyDescent="0.2">
      <c r="B1463" s="456">
        <f>'Comm Prop Portfolio'!A1446</f>
        <v>1437</v>
      </c>
      <c r="C1463" s="822">
        <f>'Comm Prop Portfolio'!B1446*(1+$D$8)</f>
        <v>6377040</v>
      </c>
      <c r="D1463" s="823">
        <f>'Comm Prop Portfolio'!C1446*(1+$D$9)</f>
        <v>1988.136</v>
      </c>
      <c r="E1463" s="457"/>
      <c r="F1463" s="234">
        <f t="shared" si="352"/>
        <v>0.68637486984557095</v>
      </c>
      <c r="G1463" s="234">
        <f t="shared" si="353"/>
        <v>0</v>
      </c>
      <c r="H1463" s="235">
        <f t="shared" si="354"/>
        <v>1364.6065882352941</v>
      </c>
      <c r="I1463" s="235">
        <f t="shared" si="355"/>
        <v>0</v>
      </c>
      <c r="N1463" s="441"/>
      <c r="P1463" s="240">
        <f t="shared" si="356"/>
        <v>0</v>
      </c>
      <c r="Q1463" s="234">
        <f t="shared" si="357"/>
        <v>0</v>
      </c>
      <c r="R1463" s="235">
        <f t="shared" si="358"/>
        <v>0</v>
      </c>
      <c r="S1463" s="235">
        <f t="shared" si="359"/>
        <v>0</v>
      </c>
      <c r="X1463" s="441"/>
      <c r="Z1463" s="240">
        <f t="shared" si="360"/>
        <v>0</v>
      </c>
      <c r="AA1463" s="234">
        <f t="shared" si="361"/>
        <v>0</v>
      </c>
      <c r="AB1463" s="235">
        <f t="shared" si="362"/>
        <v>0</v>
      </c>
      <c r="AC1463" s="235">
        <f t="shared" si="363"/>
        <v>0</v>
      </c>
      <c r="AH1463" s="441"/>
      <c r="AJ1463" s="240">
        <f t="shared" si="364"/>
        <v>0</v>
      </c>
      <c r="AK1463" s="234">
        <f t="shared" si="365"/>
        <v>0</v>
      </c>
      <c r="AL1463" s="235">
        <f t="shared" si="366"/>
        <v>0</v>
      </c>
      <c r="AM1463" s="235">
        <f t="shared" si="367"/>
        <v>0</v>
      </c>
      <c r="AR1463" s="441"/>
    </row>
    <row r="1464" spans="2:44" ht="12.6" hidden="1" customHeight="1" outlineLevel="1" x14ac:dyDescent="0.2">
      <c r="B1464" s="456">
        <f>'Comm Prop Portfolio'!A1447</f>
        <v>1438</v>
      </c>
      <c r="C1464" s="822">
        <f>'Comm Prop Portfolio'!B1447*(1+$D$8)</f>
        <v>40800000</v>
      </c>
      <c r="D1464" s="823">
        <f>'Comm Prop Portfolio'!C1447*(1+$D$9)</f>
        <v>9328</v>
      </c>
      <c r="E1464" s="457"/>
      <c r="F1464" s="234">
        <f t="shared" si="352"/>
        <v>0.19607843137254902</v>
      </c>
      <c r="G1464" s="234">
        <f t="shared" si="353"/>
        <v>0.73529411764705888</v>
      </c>
      <c r="H1464" s="235">
        <f t="shared" si="354"/>
        <v>1829.0196078431372</v>
      </c>
      <c r="I1464" s="235">
        <f t="shared" si="355"/>
        <v>6858.8235294117649</v>
      </c>
      <c r="N1464" s="441"/>
      <c r="P1464" s="240">
        <f t="shared" si="356"/>
        <v>0</v>
      </c>
      <c r="Q1464" s="234">
        <f t="shared" si="357"/>
        <v>0.73529411764705888</v>
      </c>
      <c r="R1464" s="235">
        <f t="shared" si="358"/>
        <v>0</v>
      </c>
      <c r="S1464" s="235">
        <f t="shared" si="359"/>
        <v>6858.8235294117649</v>
      </c>
      <c r="X1464" s="441"/>
      <c r="Z1464" s="240">
        <f t="shared" si="360"/>
        <v>0</v>
      </c>
      <c r="AA1464" s="234">
        <f t="shared" si="361"/>
        <v>0.73529411764705888</v>
      </c>
      <c r="AB1464" s="235">
        <f t="shared" si="362"/>
        <v>0</v>
      </c>
      <c r="AC1464" s="235">
        <f t="shared" si="363"/>
        <v>6858.8235294117649</v>
      </c>
      <c r="AH1464" s="441"/>
      <c r="AJ1464" s="240">
        <f t="shared" si="364"/>
        <v>0</v>
      </c>
      <c r="AK1464" s="234">
        <f t="shared" si="365"/>
        <v>0.73529411764705888</v>
      </c>
      <c r="AL1464" s="235">
        <f t="shared" si="366"/>
        <v>0</v>
      </c>
      <c r="AM1464" s="235">
        <f t="shared" si="367"/>
        <v>6858.8235294117649</v>
      </c>
      <c r="AR1464" s="441"/>
    </row>
    <row r="1465" spans="2:44" ht="12.6" hidden="1" customHeight="1" outlineLevel="1" x14ac:dyDescent="0.2">
      <c r="B1465" s="456">
        <f>'Comm Prop Portfolio'!A1448</f>
        <v>1439</v>
      </c>
      <c r="C1465" s="822">
        <f>'Comm Prop Portfolio'!B1448*(1+$D$8)</f>
        <v>816000</v>
      </c>
      <c r="D1465" s="823">
        <f>'Comm Prop Portfolio'!C1448*(1+$D$9)</f>
        <v>152.64000000000001</v>
      </c>
      <c r="E1465" s="457"/>
      <c r="F1465" s="234">
        <f t="shared" si="352"/>
        <v>0</v>
      </c>
      <c r="G1465" s="234">
        <f t="shared" si="353"/>
        <v>0</v>
      </c>
      <c r="H1465" s="235">
        <f t="shared" si="354"/>
        <v>0</v>
      </c>
      <c r="I1465" s="235">
        <f t="shared" si="355"/>
        <v>0</v>
      </c>
      <c r="N1465" s="441"/>
      <c r="P1465" s="240">
        <f t="shared" si="356"/>
        <v>0</v>
      </c>
      <c r="Q1465" s="234">
        <f t="shared" si="357"/>
        <v>0</v>
      </c>
      <c r="R1465" s="235">
        <f t="shared" si="358"/>
        <v>0</v>
      </c>
      <c r="S1465" s="235">
        <f t="shared" si="359"/>
        <v>0</v>
      </c>
      <c r="X1465" s="441"/>
      <c r="Z1465" s="240">
        <f t="shared" si="360"/>
        <v>0</v>
      </c>
      <c r="AA1465" s="234">
        <f t="shared" si="361"/>
        <v>0</v>
      </c>
      <c r="AB1465" s="235">
        <f t="shared" si="362"/>
        <v>0</v>
      </c>
      <c r="AC1465" s="235">
        <f t="shared" si="363"/>
        <v>0</v>
      </c>
      <c r="AH1465" s="441"/>
      <c r="AJ1465" s="240">
        <f t="shared" si="364"/>
        <v>0</v>
      </c>
      <c r="AK1465" s="234">
        <f t="shared" si="365"/>
        <v>0</v>
      </c>
      <c r="AL1465" s="235">
        <f t="shared" si="366"/>
        <v>0</v>
      </c>
      <c r="AM1465" s="235">
        <f t="shared" si="367"/>
        <v>0</v>
      </c>
      <c r="AR1465" s="441"/>
    </row>
    <row r="1466" spans="2:44" ht="12.6" hidden="1" customHeight="1" outlineLevel="1" x14ac:dyDescent="0.2">
      <c r="B1466" s="456">
        <f>'Comm Prop Portfolio'!A1449</f>
        <v>1440</v>
      </c>
      <c r="C1466" s="822">
        <f>'Comm Prop Portfolio'!B1449*(1+$D$8)</f>
        <v>40800000</v>
      </c>
      <c r="D1466" s="823">
        <f>'Comm Prop Portfolio'!C1449*(1+$D$9)</f>
        <v>7632</v>
      </c>
      <c r="E1466" s="457"/>
      <c r="F1466" s="234">
        <f t="shared" si="352"/>
        <v>0.19607843137254902</v>
      </c>
      <c r="G1466" s="234">
        <f t="shared" si="353"/>
        <v>0.73529411764705888</v>
      </c>
      <c r="H1466" s="235">
        <f t="shared" si="354"/>
        <v>1496.4705882352941</v>
      </c>
      <c r="I1466" s="235">
        <f t="shared" si="355"/>
        <v>5611.7647058823532</v>
      </c>
      <c r="N1466" s="441"/>
      <c r="P1466" s="240">
        <f t="shared" si="356"/>
        <v>0</v>
      </c>
      <c r="Q1466" s="234">
        <f t="shared" si="357"/>
        <v>0.73529411764705888</v>
      </c>
      <c r="R1466" s="235">
        <f t="shared" si="358"/>
        <v>0</v>
      </c>
      <c r="S1466" s="235">
        <f t="shared" si="359"/>
        <v>5611.7647058823532</v>
      </c>
      <c r="X1466" s="441"/>
      <c r="Z1466" s="240">
        <f t="shared" si="360"/>
        <v>0</v>
      </c>
      <c r="AA1466" s="234">
        <f t="shared" si="361"/>
        <v>0.73529411764705888</v>
      </c>
      <c r="AB1466" s="235">
        <f t="shared" si="362"/>
        <v>0</v>
      </c>
      <c r="AC1466" s="235">
        <f t="shared" si="363"/>
        <v>5611.7647058823532</v>
      </c>
      <c r="AH1466" s="441"/>
      <c r="AJ1466" s="240">
        <f t="shared" si="364"/>
        <v>0</v>
      </c>
      <c r="AK1466" s="234">
        <f t="shared" si="365"/>
        <v>0.73529411764705888</v>
      </c>
      <c r="AL1466" s="235">
        <f t="shared" si="366"/>
        <v>0</v>
      </c>
      <c r="AM1466" s="235">
        <f t="shared" si="367"/>
        <v>5611.7647058823532</v>
      </c>
      <c r="AR1466" s="441"/>
    </row>
    <row r="1467" spans="2:44" ht="12.6" hidden="1" customHeight="1" outlineLevel="1" x14ac:dyDescent="0.2">
      <c r="B1467" s="456">
        <f>'Comm Prop Portfolio'!A1450</f>
        <v>1441</v>
      </c>
      <c r="C1467" s="822">
        <f>'Comm Prop Portfolio'!B1450*(1+$D$8)</f>
        <v>28347840</v>
      </c>
      <c r="D1467" s="823">
        <f>'Comm Prop Portfolio'!C1450*(1+$D$9)</f>
        <v>6481.0944</v>
      </c>
      <c r="E1467" s="457"/>
      <c r="F1467" s="234">
        <f t="shared" si="352"/>
        <v>0.28220845044984028</v>
      </c>
      <c r="G1467" s="234">
        <f t="shared" si="353"/>
        <v>0.6472394369376997</v>
      </c>
      <c r="H1467" s="235">
        <f t="shared" si="354"/>
        <v>1829.0196078431372</v>
      </c>
      <c r="I1467" s="235">
        <f t="shared" si="355"/>
        <v>4194.8198901960786</v>
      </c>
      <c r="N1467" s="441"/>
      <c r="P1467" s="240">
        <f t="shared" si="356"/>
        <v>0</v>
      </c>
      <c r="Q1467" s="234">
        <f t="shared" si="357"/>
        <v>0.6472394369376997</v>
      </c>
      <c r="R1467" s="235">
        <f t="shared" si="358"/>
        <v>0</v>
      </c>
      <c r="S1467" s="235">
        <f t="shared" si="359"/>
        <v>4194.8198901960786</v>
      </c>
      <c r="X1467" s="441"/>
      <c r="Z1467" s="240">
        <f t="shared" si="360"/>
        <v>0</v>
      </c>
      <c r="AA1467" s="234">
        <f t="shared" si="361"/>
        <v>0.6472394369376997</v>
      </c>
      <c r="AB1467" s="235">
        <f t="shared" si="362"/>
        <v>0</v>
      </c>
      <c r="AC1467" s="235">
        <f t="shared" si="363"/>
        <v>4194.8198901960786</v>
      </c>
      <c r="AH1467" s="441"/>
      <c r="AJ1467" s="240">
        <f t="shared" si="364"/>
        <v>0</v>
      </c>
      <c r="AK1467" s="234">
        <f t="shared" si="365"/>
        <v>0.6472394369376997</v>
      </c>
      <c r="AL1467" s="235">
        <f t="shared" si="366"/>
        <v>0</v>
      </c>
      <c r="AM1467" s="235">
        <f t="shared" si="367"/>
        <v>4194.8198901960786</v>
      </c>
      <c r="AR1467" s="441"/>
    </row>
    <row r="1468" spans="2:44" ht="12.6" hidden="1" customHeight="1" outlineLevel="1" x14ac:dyDescent="0.2">
      <c r="B1468" s="456">
        <f>'Comm Prop Portfolio'!A1451</f>
        <v>1442</v>
      </c>
      <c r="C1468" s="822">
        <f>'Comm Prop Portfolio'!B1451*(1+$D$8)</f>
        <v>11018040</v>
      </c>
      <c r="D1468" s="823">
        <f>'Comm Prop Portfolio'!C1451*(1+$D$9)</f>
        <v>2290.0240000000003</v>
      </c>
      <c r="E1468" s="457"/>
      <c r="F1468" s="234">
        <f t="shared" si="352"/>
        <v>0.72608195287002042</v>
      </c>
      <c r="G1468" s="234">
        <f t="shared" si="353"/>
        <v>9.2397558912474448E-2</v>
      </c>
      <c r="H1468" s="235">
        <f t="shared" si="354"/>
        <v>1662.7450980392159</v>
      </c>
      <c r="I1468" s="235">
        <f t="shared" si="355"/>
        <v>211.59262745098042</v>
      </c>
      <c r="N1468" s="441"/>
      <c r="P1468" s="240">
        <f t="shared" si="356"/>
        <v>0</v>
      </c>
      <c r="Q1468" s="234">
        <f t="shared" si="357"/>
        <v>9.2397558912474448E-2</v>
      </c>
      <c r="R1468" s="235">
        <f t="shared" si="358"/>
        <v>0</v>
      </c>
      <c r="S1468" s="235">
        <f t="shared" si="359"/>
        <v>211.59262745098042</v>
      </c>
      <c r="X1468" s="441"/>
      <c r="Z1468" s="240">
        <f t="shared" si="360"/>
        <v>0</v>
      </c>
      <c r="AA1468" s="234">
        <f t="shared" si="361"/>
        <v>9.2397558912474448E-2</v>
      </c>
      <c r="AB1468" s="235">
        <f t="shared" si="362"/>
        <v>0</v>
      </c>
      <c r="AC1468" s="235">
        <f t="shared" si="363"/>
        <v>211.59262745098042</v>
      </c>
      <c r="AH1468" s="441"/>
      <c r="AJ1468" s="240">
        <f t="shared" si="364"/>
        <v>0</v>
      </c>
      <c r="AK1468" s="234">
        <f t="shared" si="365"/>
        <v>9.2397558912474448E-2</v>
      </c>
      <c r="AL1468" s="235">
        <f t="shared" si="366"/>
        <v>0</v>
      </c>
      <c r="AM1468" s="235">
        <f t="shared" si="367"/>
        <v>211.59262745098042</v>
      </c>
      <c r="AR1468" s="441"/>
    </row>
    <row r="1469" spans="2:44" ht="12.6" hidden="1" customHeight="1" outlineLevel="1" x14ac:dyDescent="0.2">
      <c r="B1469" s="456">
        <f>'Comm Prop Portfolio'!A1452</f>
        <v>1443</v>
      </c>
      <c r="C1469" s="822">
        <f>'Comm Prop Portfolio'!B1452*(1+$D$8)</f>
        <v>31776060</v>
      </c>
      <c r="D1469" s="823">
        <f>'Comm Prop Portfolio'!C1452*(1+$D$9)</f>
        <v>4623.1052</v>
      </c>
      <c r="E1469" s="457"/>
      <c r="F1469" s="234">
        <f t="shared" si="352"/>
        <v>0.25176186097332393</v>
      </c>
      <c r="G1469" s="234">
        <f t="shared" si="353"/>
        <v>0.68529767378334505</v>
      </c>
      <c r="H1469" s="235">
        <f t="shared" si="354"/>
        <v>1163.9215686274508</v>
      </c>
      <c r="I1469" s="235">
        <f t="shared" si="355"/>
        <v>3168.2032392156862</v>
      </c>
      <c r="N1469" s="441"/>
      <c r="P1469" s="240">
        <f t="shared" si="356"/>
        <v>0</v>
      </c>
      <c r="Q1469" s="234">
        <f t="shared" si="357"/>
        <v>0.68529767378334505</v>
      </c>
      <c r="R1469" s="235">
        <f t="shared" si="358"/>
        <v>0</v>
      </c>
      <c r="S1469" s="235">
        <f t="shared" si="359"/>
        <v>3168.2032392156862</v>
      </c>
      <c r="X1469" s="441"/>
      <c r="Z1469" s="240">
        <f t="shared" si="360"/>
        <v>0</v>
      </c>
      <c r="AA1469" s="234">
        <f t="shared" si="361"/>
        <v>0.68529767378334505</v>
      </c>
      <c r="AB1469" s="235">
        <f t="shared" si="362"/>
        <v>0</v>
      </c>
      <c r="AC1469" s="235">
        <f t="shared" si="363"/>
        <v>3168.2032392156862</v>
      </c>
      <c r="AH1469" s="441"/>
      <c r="AJ1469" s="240">
        <f t="shared" si="364"/>
        <v>0</v>
      </c>
      <c r="AK1469" s="234">
        <f t="shared" si="365"/>
        <v>0.68529767378334505</v>
      </c>
      <c r="AL1469" s="235">
        <f t="shared" si="366"/>
        <v>0</v>
      </c>
      <c r="AM1469" s="235">
        <f t="shared" si="367"/>
        <v>3168.2032392156862</v>
      </c>
      <c r="AR1469" s="441"/>
    </row>
    <row r="1470" spans="2:44" ht="12.6" hidden="1" customHeight="1" outlineLevel="1" x14ac:dyDescent="0.2">
      <c r="B1470" s="456">
        <f>'Comm Prop Portfolio'!A1453</f>
        <v>1444</v>
      </c>
      <c r="C1470" s="822">
        <f>'Comm Prop Portfolio'!B1453*(1+$D$8)</f>
        <v>1106700</v>
      </c>
      <c r="D1470" s="823">
        <f>'Comm Prop Portfolio'!C1453*(1+$D$9)</f>
        <v>310.52699999999999</v>
      </c>
      <c r="E1470" s="457"/>
      <c r="F1470" s="234">
        <f t="shared" si="352"/>
        <v>0</v>
      </c>
      <c r="G1470" s="234">
        <f t="shared" si="353"/>
        <v>0</v>
      </c>
      <c r="H1470" s="235">
        <f t="shared" si="354"/>
        <v>0</v>
      </c>
      <c r="I1470" s="235">
        <f t="shared" si="355"/>
        <v>0</v>
      </c>
      <c r="N1470" s="441"/>
      <c r="P1470" s="240">
        <f t="shared" si="356"/>
        <v>0</v>
      </c>
      <c r="Q1470" s="234">
        <f t="shared" si="357"/>
        <v>0</v>
      </c>
      <c r="R1470" s="235">
        <f t="shared" si="358"/>
        <v>0</v>
      </c>
      <c r="S1470" s="235">
        <f t="shared" si="359"/>
        <v>0</v>
      </c>
      <c r="X1470" s="441"/>
      <c r="Z1470" s="240">
        <f t="shared" si="360"/>
        <v>0</v>
      </c>
      <c r="AA1470" s="234">
        <f t="shared" si="361"/>
        <v>0</v>
      </c>
      <c r="AB1470" s="235">
        <f t="shared" si="362"/>
        <v>0</v>
      </c>
      <c r="AC1470" s="235">
        <f t="shared" si="363"/>
        <v>0</v>
      </c>
      <c r="AH1470" s="441"/>
      <c r="AJ1470" s="240">
        <f t="shared" si="364"/>
        <v>0</v>
      </c>
      <c r="AK1470" s="234">
        <f t="shared" si="365"/>
        <v>0</v>
      </c>
      <c r="AL1470" s="235">
        <f t="shared" si="366"/>
        <v>0</v>
      </c>
      <c r="AM1470" s="235">
        <f t="shared" si="367"/>
        <v>0</v>
      </c>
      <c r="AR1470" s="441"/>
    </row>
    <row r="1471" spans="2:44" ht="12.6" hidden="1" customHeight="1" outlineLevel="1" x14ac:dyDescent="0.2">
      <c r="B1471" s="456">
        <f>'Comm Prop Portfolio'!A1454</f>
        <v>1445</v>
      </c>
      <c r="C1471" s="822">
        <f>'Comm Prop Portfolio'!B1454*(1+$D$8)</f>
        <v>31567980</v>
      </c>
      <c r="D1471" s="823">
        <f>'Comm Prop Portfolio'!C1454*(1+$D$9)</f>
        <v>4592.8315999999995</v>
      </c>
      <c r="E1471" s="457"/>
      <c r="F1471" s="234">
        <f t="shared" si="352"/>
        <v>0.25342134656699605</v>
      </c>
      <c r="G1471" s="234">
        <f t="shared" si="353"/>
        <v>0.68322331679125492</v>
      </c>
      <c r="H1471" s="235">
        <f t="shared" si="354"/>
        <v>1163.9215686274508</v>
      </c>
      <c r="I1471" s="235">
        <f t="shared" si="355"/>
        <v>3137.9296392156857</v>
      </c>
      <c r="N1471" s="441"/>
      <c r="P1471" s="240">
        <f t="shared" si="356"/>
        <v>0</v>
      </c>
      <c r="Q1471" s="234">
        <f t="shared" si="357"/>
        <v>0.68322331679125492</v>
      </c>
      <c r="R1471" s="235">
        <f t="shared" si="358"/>
        <v>0</v>
      </c>
      <c r="S1471" s="235">
        <f t="shared" si="359"/>
        <v>3137.9296392156857</v>
      </c>
      <c r="X1471" s="441"/>
      <c r="Z1471" s="240">
        <f t="shared" si="360"/>
        <v>0</v>
      </c>
      <c r="AA1471" s="234">
        <f t="shared" si="361"/>
        <v>0.68322331679125492</v>
      </c>
      <c r="AB1471" s="235">
        <f t="shared" si="362"/>
        <v>0</v>
      </c>
      <c r="AC1471" s="235">
        <f t="shared" si="363"/>
        <v>3137.9296392156857</v>
      </c>
      <c r="AH1471" s="441"/>
      <c r="AJ1471" s="240">
        <f t="shared" si="364"/>
        <v>0</v>
      </c>
      <c r="AK1471" s="234">
        <f t="shared" si="365"/>
        <v>0.68322331679125492</v>
      </c>
      <c r="AL1471" s="235">
        <f t="shared" si="366"/>
        <v>0</v>
      </c>
      <c r="AM1471" s="235">
        <f t="shared" si="367"/>
        <v>3137.9296392156857</v>
      </c>
      <c r="AR1471" s="441"/>
    </row>
    <row r="1472" spans="2:44" ht="12.6" hidden="1" customHeight="1" outlineLevel="1" x14ac:dyDescent="0.2">
      <c r="B1472" s="456">
        <f>'Comm Prop Portfolio'!A1455</f>
        <v>1446</v>
      </c>
      <c r="C1472" s="822">
        <f>'Comm Prop Portfolio'!B1455*(1+$D$8)</f>
        <v>40800000</v>
      </c>
      <c r="D1472" s="823">
        <f>'Comm Prop Portfolio'!C1455*(1+$D$9)</f>
        <v>7632</v>
      </c>
      <c r="E1472" s="457"/>
      <c r="F1472" s="234">
        <f t="shared" si="352"/>
        <v>0.19607843137254902</v>
      </c>
      <c r="G1472" s="234">
        <f t="shared" si="353"/>
        <v>0.73529411764705888</v>
      </c>
      <c r="H1472" s="235">
        <f t="shared" si="354"/>
        <v>1496.4705882352941</v>
      </c>
      <c r="I1472" s="235">
        <f t="shared" si="355"/>
        <v>5611.7647058823532</v>
      </c>
      <c r="N1472" s="441"/>
      <c r="P1472" s="240">
        <f t="shared" si="356"/>
        <v>0</v>
      </c>
      <c r="Q1472" s="234">
        <f t="shared" si="357"/>
        <v>0.73529411764705888</v>
      </c>
      <c r="R1472" s="235">
        <f t="shared" si="358"/>
        <v>0</v>
      </c>
      <c r="S1472" s="235">
        <f t="shared" si="359"/>
        <v>5611.7647058823532</v>
      </c>
      <c r="X1472" s="441"/>
      <c r="Z1472" s="240">
        <f t="shared" si="360"/>
        <v>0</v>
      </c>
      <c r="AA1472" s="234">
        <f t="shared" si="361"/>
        <v>0.73529411764705888</v>
      </c>
      <c r="AB1472" s="235">
        <f t="shared" si="362"/>
        <v>0</v>
      </c>
      <c r="AC1472" s="235">
        <f t="shared" si="363"/>
        <v>5611.7647058823532</v>
      </c>
      <c r="AH1472" s="441"/>
      <c r="AJ1472" s="240">
        <f t="shared" si="364"/>
        <v>0</v>
      </c>
      <c r="AK1472" s="234">
        <f t="shared" si="365"/>
        <v>0.73529411764705888</v>
      </c>
      <c r="AL1472" s="235">
        <f t="shared" si="366"/>
        <v>0</v>
      </c>
      <c r="AM1472" s="235">
        <f t="shared" si="367"/>
        <v>5611.7647058823532</v>
      </c>
      <c r="AR1472" s="441"/>
    </row>
    <row r="1473" spans="2:44" ht="12.6" hidden="1" customHeight="1" outlineLevel="1" x14ac:dyDescent="0.2">
      <c r="B1473" s="456">
        <f>'Comm Prop Portfolio'!A1456</f>
        <v>1447</v>
      </c>
      <c r="C1473" s="822">
        <f>'Comm Prop Portfolio'!B1456*(1+$D$8)</f>
        <v>21025260</v>
      </c>
      <c r="D1473" s="823">
        <f>'Comm Prop Portfolio'!C1456*(1+$D$9)</f>
        <v>3495.9648000000002</v>
      </c>
      <c r="E1473" s="457"/>
      <c r="F1473" s="234">
        <f t="shared" si="352"/>
        <v>0.38049470018444481</v>
      </c>
      <c r="G1473" s="234">
        <f t="shared" si="353"/>
        <v>0.52438162476944394</v>
      </c>
      <c r="H1473" s="235">
        <f t="shared" si="354"/>
        <v>1330.1960784313726</v>
      </c>
      <c r="I1473" s="235">
        <f t="shared" si="355"/>
        <v>1833.2197019607843</v>
      </c>
      <c r="N1473" s="441"/>
      <c r="P1473" s="240">
        <f t="shared" si="356"/>
        <v>0</v>
      </c>
      <c r="Q1473" s="234">
        <f t="shared" si="357"/>
        <v>0.52438162476944394</v>
      </c>
      <c r="R1473" s="235">
        <f t="shared" si="358"/>
        <v>0</v>
      </c>
      <c r="S1473" s="235">
        <f t="shared" si="359"/>
        <v>1833.2197019607843</v>
      </c>
      <c r="X1473" s="441"/>
      <c r="Z1473" s="240">
        <f t="shared" si="360"/>
        <v>0</v>
      </c>
      <c r="AA1473" s="234">
        <f t="shared" si="361"/>
        <v>0.52438162476944394</v>
      </c>
      <c r="AB1473" s="235">
        <f t="shared" si="362"/>
        <v>0</v>
      </c>
      <c r="AC1473" s="235">
        <f t="shared" si="363"/>
        <v>1833.2197019607843</v>
      </c>
      <c r="AH1473" s="441"/>
      <c r="AJ1473" s="240">
        <f t="shared" si="364"/>
        <v>0</v>
      </c>
      <c r="AK1473" s="234">
        <f t="shared" si="365"/>
        <v>0.52438162476944394</v>
      </c>
      <c r="AL1473" s="235">
        <f t="shared" si="366"/>
        <v>0</v>
      </c>
      <c r="AM1473" s="235">
        <f t="shared" si="367"/>
        <v>1833.2197019607843</v>
      </c>
      <c r="AR1473" s="441"/>
    </row>
    <row r="1474" spans="2:44" ht="12.6" hidden="1" customHeight="1" outlineLevel="1" x14ac:dyDescent="0.2">
      <c r="B1474" s="456">
        <f>'Comm Prop Portfolio'!A1457</f>
        <v>1448</v>
      </c>
      <c r="C1474" s="822">
        <f>'Comm Prop Portfolio'!B1457*(1+$D$8)</f>
        <v>816000</v>
      </c>
      <c r="D1474" s="823">
        <f>'Comm Prop Portfolio'!C1457*(1+$D$9)</f>
        <v>144.16</v>
      </c>
      <c r="E1474" s="457"/>
      <c r="F1474" s="234">
        <f t="shared" si="352"/>
        <v>0</v>
      </c>
      <c r="G1474" s="234">
        <f t="shared" si="353"/>
        <v>0</v>
      </c>
      <c r="H1474" s="235">
        <f t="shared" si="354"/>
        <v>0</v>
      </c>
      <c r="I1474" s="235">
        <f t="shared" si="355"/>
        <v>0</v>
      </c>
      <c r="N1474" s="441"/>
      <c r="P1474" s="240">
        <f t="shared" si="356"/>
        <v>0</v>
      </c>
      <c r="Q1474" s="234">
        <f t="shared" si="357"/>
        <v>0</v>
      </c>
      <c r="R1474" s="235">
        <f t="shared" si="358"/>
        <v>0</v>
      </c>
      <c r="S1474" s="235">
        <f t="shared" si="359"/>
        <v>0</v>
      </c>
      <c r="X1474" s="441"/>
      <c r="Z1474" s="240">
        <f t="shared" si="360"/>
        <v>0</v>
      </c>
      <c r="AA1474" s="234">
        <f t="shared" si="361"/>
        <v>0</v>
      </c>
      <c r="AB1474" s="235">
        <f t="shared" si="362"/>
        <v>0</v>
      </c>
      <c r="AC1474" s="235">
        <f t="shared" si="363"/>
        <v>0</v>
      </c>
      <c r="AH1474" s="441"/>
      <c r="AJ1474" s="240">
        <f t="shared" si="364"/>
        <v>0</v>
      </c>
      <c r="AK1474" s="234">
        <f t="shared" si="365"/>
        <v>0</v>
      </c>
      <c r="AL1474" s="235">
        <f t="shared" si="366"/>
        <v>0</v>
      </c>
      <c r="AM1474" s="235">
        <f t="shared" si="367"/>
        <v>0</v>
      </c>
      <c r="AR1474" s="441"/>
    </row>
    <row r="1475" spans="2:44" ht="12.6" hidden="1" customHeight="1" outlineLevel="1" x14ac:dyDescent="0.2">
      <c r="B1475" s="456">
        <f>'Comm Prop Portfolio'!A1458</f>
        <v>1449</v>
      </c>
      <c r="C1475" s="822">
        <f>'Comm Prop Portfolio'!B1458*(1+$D$8)</f>
        <v>5129580</v>
      </c>
      <c r="D1475" s="823">
        <f>'Comm Prop Portfolio'!C1458*(1+$D$9)</f>
        <v>639.68880000000001</v>
      </c>
      <c r="E1475" s="457"/>
      <c r="F1475" s="234">
        <f t="shared" si="352"/>
        <v>0.61010453097524553</v>
      </c>
      <c r="G1475" s="234">
        <f t="shared" si="353"/>
        <v>0</v>
      </c>
      <c r="H1475" s="235">
        <f t="shared" si="354"/>
        <v>390.27703529411764</v>
      </c>
      <c r="I1475" s="235">
        <f t="shared" si="355"/>
        <v>0</v>
      </c>
      <c r="N1475" s="441"/>
      <c r="P1475" s="240">
        <f t="shared" si="356"/>
        <v>0</v>
      </c>
      <c r="Q1475" s="234">
        <f t="shared" si="357"/>
        <v>0</v>
      </c>
      <c r="R1475" s="235">
        <f t="shared" si="358"/>
        <v>0</v>
      </c>
      <c r="S1475" s="235">
        <f t="shared" si="359"/>
        <v>0</v>
      </c>
      <c r="X1475" s="441"/>
      <c r="Z1475" s="240">
        <f t="shared" si="360"/>
        <v>0</v>
      </c>
      <c r="AA1475" s="234">
        <f t="shared" si="361"/>
        <v>0</v>
      </c>
      <c r="AB1475" s="235">
        <f t="shared" si="362"/>
        <v>0</v>
      </c>
      <c r="AC1475" s="235">
        <f t="shared" si="363"/>
        <v>0</v>
      </c>
      <c r="AH1475" s="441"/>
      <c r="AJ1475" s="240">
        <f t="shared" si="364"/>
        <v>0</v>
      </c>
      <c r="AK1475" s="234">
        <f t="shared" si="365"/>
        <v>0</v>
      </c>
      <c r="AL1475" s="235">
        <f t="shared" si="366"/>
        <v>0</v>
      </c>
      <c r="AM1475" s="235">
        <f t="shared" si="367"/>
        <v>0</v>
      </c>
      <c r="AR1475" s="441"/>
    </row>
    <row r="1476" spans="2:44" ht="12.6" hidden="1" customHeight="1" outlineLevel="1" x14ac:dyDescent="0.2">
      <c r="B1476" s="456">
        <f>'Comm Prop Portfolio'!A1459</f>
        <v>1450</v>
      </c>
      <c r="C1476" s="822">
        <f>'Comm Prop Portfolio'!B1459*(1+$D$8)</f>
        <v>27142200</v>
      </c>
      <c r="D1476" s="823">
        <f>'Comm Prop Portfolio'!C1459*(1+$D$9)</f>
        <v>7897.8480000000009</v>
      </c>
      <c r="E1476" s="457"/>
      <c r="F1476" s="234">
        <f t="shared" si="352"/>
        <v>0.29474397801209923</v>
      </c>
      <c r="G1476" s="234">
        <f t="shared" si="353"/>
        <v>0.6315700274848759</v>
      </c>
      <c r="H1476" s="235">
        <f t="shared" si="354"/>
        <v>2327.8431372549021</v>
      </c>
      <c r="I1476" s="235">
        <f t="shared" si="355"/>
        <v>4988.0440784313723</v>
      </c>
      <c r="N1476" s="441"/>
      <c r="P1476" s="240">
        <f t="shared" si="356"/>
        <v>0</v>
      </c>
      <c r="Q1476" s="234">
        <f t="shared" si="357"/>
        <v>0.6315700274848759</v>
      </c>
      <c r="R1476" s="235">
        <f t="shared" si="358"/>
        <v>0</v>
      </c>
      <c r="S1476" s="235">
        <f t="shared" si="359"/>
        <v>4988.0440784313723</v>
      </c>
      <c r="X1476" s="441"/>
      <c r="Z1476" s="240">
        <f t="shared" si="360"/>
        <v>0</v>
      </c>
      <c r="AA1476" s="234">
        <f t="shared" si="361"/>
        <v>0.6315700274848759</v>
      </c>
      <c r="AB1476" s="235">
        <f t="shared" si="362"/>
        <v>0</v>
      </c>
      <c r="AC1476" s="235">
        <f t="shared" si="363"/>
        <v>4988.0440784313723</v>
      </c>
      <c r="AH1476" s="441"/>
      <c r="AJ1476" s="240">
        <f t="shared" si="364"/>
        <v>0</v>
      </c>
      <c r="AK1476" s="234">
        <f t="shared" si="365"/>
        <v>0.6315700274848759</v>
      </c>
      <c r="AL1476" s="235">
        <f t="shared" si="366"/>
        <v>0</v>
      </c>
      <c r="AM1476" s="235">
        <f t="shared" si="367"/>
        <v>4988.0440784313723</v>
      </c>
      <c r="AR1476" s="441"/>
    </row>
    <row r="1477" spans="2:44" ht="12.6" hidden="1" customHeight="1" outlineLevel="1" x14ac:dyDescent="0.2">
      <c r="B1477" s="456">
        <f>'Comm Prop Portfolio'!A1460</f>
        <v>1451</v>
      </c>
      <c r="C1477" s="822">
        <f>'Comm Prop Portfolio'!B1460*(1+$D$8)</f>
        <v>14650260</v>
      </c>
      <c r="D1477" s="823">
        <f>'Comm Prop Portfolio'!C1460*(1+$D$9)</f>
        <v>4262.9384</v>
      </c>
      <c r="E1477" s="457"/>
      <c r="F1477" s="234">
        <f t="shared" si="352"/>
        <v>0.54606539406126575</v>
      </c>
      <c r="G1477" s="234">
        <f t="shared" si="353"/>
        <v>0.31741825742341773</v>
      </c>
      <c r="H1477" s="235">
        <f t="shared" si="354"/>
        <v>2327.8431372549016</v>
      </c>
      <c r="I1477" s="235">
        <f t="shared" si="355"/>
        <v>1353.1344784313726</v>
      </c>
      <c r="N1477" s="441"/>
      <c r="P1477" s="240">
        <f t="shared" si="356"/>
        <v>0</v>
      </c>
      <c r="Q1477" s="234">
        <f t="shared" si="357"/>
        <v>0.31741825742341773</v>
      </c>
      <c r="R1477" s="235">
        <f t="shared" si="358"/>
        <v>0</v>
      </c>
      <c r="S1477" s="235">
        <f t="shared" si="359"/>
        <v>1353.1344784313726</v>
      </c>
      <c r="X1477" s="441"/>
      <c r="Z1477" s="240">
        <f t="shared" si="360"/>
        <v>0</v>
      </c>
      <c r="AA1477" s="234">
        <f t="shared" si="361"/>
        <v>0.31741825742341773</v>
      </c>
      <c r="AB1477" s="235">
        <f t="shared" si="362"/>
        <v>0</v>
      </c>
      <c r="AC1477" s="235">
        <f t="shared" si="363"/>
        <v>1353.1344784313726</v>
      </c>
      <c r="AH1477" s="441"/>
      <c r="AJ1477" s="240">
        <f t="shared" si="364"/>
        <v>0</v>
      </c>
      <c r="AK1477" s="234">
        <f t="shared" si="365"/>
        <v>0.31741825742341773</v>
      </c>
      <c r="AL1477" s="235">
        <f t="shared" si="366"/>
        <v>0</v>
      </c>
      <c r="AM1477" s="235">
        <f t="shared" si="367"/>
        <v>1353.1344784313726</v>
      </c>
      <c r="AR1477" s="441"/>
    </row>
    <row r="1478" spans="2:44" ht="12.6" hidden="1" customHeight="1" outlineLevel="1" x14ac:dyDescent="0.2">
      <c r="B1478" s="456">
        <f>'Comm Prop Portfolio'!A1461</f>
        <v>1452</v>
      </c>
      <c r="C1478" s="822">
        <f>'Comm Prop Portfolio'!B1461*(1+$D$8)</f>
        <v>20438760</v>
      </c>
      <c r="D1478" s="823">
        <f>'Comm Prop Portfolio'!C1461*(1+$D$9)</f>
        <v>4885.2644</v>
      </c>
      <c r="E1478" s="457"/>
      <c r="F1478" s="234">
        <f t="shared" si="352"/>
        <v>0.39141317770745387</v>
      </c>
      <c r="G1478" s="234">
        <f t="shared" si="353"/>
        <v>0.5107335278656826</v>
      </c>
      <c r="H1478" s="235">
        <f t="shared" si="354"/>
        <v>1912.1568627450981</v>
      </c>
      <c r="I1478" s="235">
        <f t="shared" si="355"/>
        <v>2495.0683215686272</v>
      </c>
      <c r="N1478" s="441"/>
      <c r="P1478" s="240">
        <f t="shared" si="356"/>
        <v>0</v>
      </c>
      <c r="Q1478" s="234">
        <f t="shared" si="357"/>
        <v>0.5107335278656826</v>
      </c>
      <c r="R1478" s="235">
        <f t="shared" si="358"/>
        <v>0</v>
      </c>
      <c r="S1478" s="235">
        <f t="shared" si="359"/>
        <v>2495.0683215686272</v>
      </c>
      <c r="X1478" s="441"/>
      <c r="Z1478" s="240">
        <f t="shared" si="360"/>
        <v>0</v>
      </c>
      <c r="AA1478" s="234">
        <f t="shared" si="361"/>
        <v>0.5107335278656826</v>
      </c>
      <c r="AB1478" s="235">
        <f t="shared" si="362"/>
        <v>0</v>
      </c>
      <c r="AC1478" s="235">
        <f t="shared" si="363"/>
        <v>2495.0683215686272</v>
      </c>
      <c r="AH1478" s="441"/>
      <c r="AJ1478" s="240">
        <f t="shared" si="364"/>
        <v>0</v>
      </c>
      <c r="AK1478" s="234">
        <f t="shared" si="365"/>
        <v>0.5107335278656826</v>
      </c>
      <c r="AL1478" s="235">
        <f t="shared" si="366"/>
        <v>0</v>
      </c>
      <c r="AM1478" s="235">
        <f t="shared" si="367"/>
        <v>2495.0683215686272</v>
      </c>
      <c r="AR1478" s="441"/>
    </row>
    <row r="1479" spans="2:44" ht="12.6" hidden="1" customHeight="1" outlineLevel="1" x14ac:dyDescent="0.2">
      <c r="B1479" s="456">
        <f>'Comm Prop Portfolio'!A1462</f>
        <v>1453</v>
      </c>
      <c r="C1479" s="822">
        <f>'Comm Prop Portfolio'!B1462*(1+$D$8)</f>
        <v>1730940</v>
      </c>
      <c r="D1479" s="823">
        <f>'Comm Prop Portfolio'!C1462*(1+$D$9)</f>
        <v>485.6814</v>
      </c>
      <c r="E1479" s="457"/>
      <c r="F1479" s="234">
        <f t="shared" si="352"/>
        <v>0</v>
      </c>
      <c r="G1479" s="234">
        <f t="shared" si="353"/>
        <v>0</v>
      </c>
      <c r="H1479" s="235">
        <f t="shared" si="354"/>
        <v>0</v>
      </c>
      <c r="I1479" s="235">
        <f t="shared" si="355"/>
        <v>0</v>
      </c>
      <c r="N1479" s="441"/>
      <c r="P1479" s="240">
        <f t="shared" si="356"/>
        <v>0</v>
      </c>
      <c r="Q1479" s="234">
        <f t="shared" si="357"/>
        <v>0</v>
      </c>
      <c r="R1479" s="235">
        <f t="shared" si="358"/>
        <v>0</v>
      </c>
      <c r="S1479" s="235">
        <f t="shared" si="359"/>
        <v>0</v>
      </c>
      <c r="X1479" s="441"/>
      <c r="Z1479" s="240">
        <f t="shared" si="360"/>
        <v>0</v>
      </c>
      <c r="AA1479" s="234">
        <f t="shared" si="361"/>
        <v>0</v>
      </c>
      <c r="AB1479" s="235">
        <f t="shared" si="362"/>
        <v>0</v>
      </c>
      <c r="AC1479" s="235">
        <f t="shared" si="363"/>
        <v>0</v>
      </c>
      <c r="AH1479" s="441"/>
      <c r="AJ1479" s="240">
        <f t="shared" si="364"/>
        <v>0</v>
      </c>
      <c r="AK1479" s="234">
        <f t="shared" si="365"/>
        <v>0</v>
      </c>
      <c r="AL1479" s="235">
        <f t="shared" si="366"/>
        <v>0</v>
      </c>
      <c r="AM1479" s="235">
        <f t="shared" si="367"/>
        <v>0</v>
      </c>
      <c r="AR1479" s="441"/>
    </row>
    <row r="1480" spans="2:44" ht="12.6" hidden="1" customHeight="1" outlineLevel="1" x14ac:dyDescent="0.2">
      <c r="B1480" s="456">
        <f>'Comm Prop Portfolio'!A1463</f>
        <v>1454</v>
      </c>
      <c r="C1480" s="822">
        <f>'Comm Prop Portfolio'!B1463*(1+$D$8)</f>
        <v>26445540</v>
      </c>
      <c r="D1480" s="823">
        <f>'Comm Prop Portfolio'!C1463*(1+$D$9)</f>
        <v>7145.4812000000011</v>
      </c>
      <c r="E1480" s="457"/>
      <c r="F1480" s="234">
        <f t="shared" si="352"/>
        <v>0.30250847590935936</v>
      </c>
      <c r="G1480" s="234">
        <f t="shared" si="353"/>
        <v>0.62186440511330077</v>
      </c>
      <c r="H1480" s="235">
        <f t="shared" si="354"/>
        <v>2161.5686274509808</v>
      </c>
      <c r="I1480" s="235">
        <f t="shared" si="355"/>
        <v>4443.5204156862756</v>
      </c>
      <c r="N1480" s="441"/>
      <c r="P1480" s="240">
        <f t="shared" si="356"/>
        <v>0</v>
      </c>
      <c r="Q1480" s="234">
        <f t="shared" si="357"/>
        <v>0.62186440511330077</v>
      </c>
      <c r="R1480" s="235">
        <f t="shared" si="358"/>
        <v>0</v>
      </c>
      <c r="S1480" s="235">
        <f t="shared" si="359"/>
        <v>4443.5204156862756</v>
      </c>
      <c r="X1480" s="441"/>
      <c r="Z1480" s="240">
        <f t="shared" si="360"/>
        <v>0</v>
      </c>
      <c r="AA1480" s="234">
        <f t="shared" si="361"/>
        <v>0.62186440511330077</v>
      </c>
      <c r="AB1480" s="235">
        <f t="shared" si="362"/>
        <v>0</v>
      </c>
      <c r="AC1480" s="235">
        <f t="shared" si="363"/>
        <v>4443.5204156862756</v>
      </c>
      <c r="AH1480" s="441"/>
      <c r="AJ1480" s="240">
        <f t="shared" si="364"/>
        <v>0</v>
      </c>
      <c r="AK1480" s="234">
        <f t="shared" si="365"/>
        <v>0.62186440511330077</v>
      </c>
      <c r="AL1480" s="235">
        <f t="shared" si="366"/>
        <v>0</v>
      </c>
      <c r="AM1480" s="235">
        <f t="shared" si="367"/>
        <v>4443.5204156862756</v>
      </c>
      <c r="AR1480" s="441"/>
    </row>
    <row r="1481" spans="2:44" ht="12.6" hidden="1" customHeight="1" outlineLevel="1" x14ac:dyDescent="0.2">
      <c r="B1481" s="456">
        <f>'Comm Prop Portfolio'!A1464</f>
        <v>1455</v>
      </c>
      <c r="C1481" s="822">
        <f>'Comm Prop Portfolio'!B1464*(1+$D$8)</f>
        <v>22857180</v>
      </c>
      <c r="D1481" s="823">
        <f>'Comm Prop Portfolio'!C1464*(1+$D$9)</f>
        <v>7126.0619999999999</v>
      </c>
      <c r="E1481" s="457"/>
      <c r="F1481" s="234">
        <f t="shared" si="352"/>
        <v>0.3499994312509242</v>
      </c>
      <c r="G1481" s="234">
        <f t="shared" si="353"/>
        <v>0.56250071093634468</v>
      </c>
      <c r="H1481" s="235">
        <f t="shared" si="354"/>
        <v>2494.1176470588234</v>
      </c>
      <c r="I1481" s="235">
        <f t="shared" si="355"/>
        <v>4008.4149411764702</v>
      </c>
      <c r="N1481" s="441"/>
      <c r="P1481" s="240">
        <f t="shared" si="356"/>
        <v>0</v>
      </c>
      <c r="Q1481" s="234">
        <f t="shared" si="357"/>
        <v>0.56250071093634468</v>
      </c>
      <c r="R1481" s="235">
        <f t="shared" si="358"/>
        <v>0</v>
      </c>
      <c r="S1481" s="235">
        <f t="shared" si="359"/>
        <v>4008.4149411764702</v>
      </c>
      <c r="X1481" s="441"/>
      <c r="Z1481" s="240">
        <f t="shared" si="360"/>
        <v>0</v>
      </c>
      <c r="AA1481" s="234">
        <f t="shared" si="361"/>
        <v>0.56250071093634468</v>
      </c>
      <c r="AB1481" s="235">
        <f t="shared" si="362"/>
        <v>0</v>
      </c>
      <c r="AC1481" s="235">
        <f t="shared" si="363"/>
        <v>4008.4149411764702</v>
      </c>
      <c r="AH1481" s="441"/>
      <c r="AJ1481" s="240">
        <f t="shared" si="364"/>
        <v>0</v>
      </c>
      <c r="AK1481" s="234">
        <f t="shared" si="365"/>
        <v>0.56250071093634468</v>
      </c>
      <c r="AL1481" s="235">
        <f t="shared" si="366"/>
        <v>0</v>
      </c>
      <c r="AM1481" s="235">
        <f t="shared" si="367"/>
        <v>4008.4149411764702</v>
      </c>
      <c r="AR1481" s="441"/>
    </row>
    <row r="1482" spans="2:44" ht="12.6" hidden="1" customHeight="1" outlineLevel="1" x14ac:dyDescent="0.2">
      <c r="B1482" s="456">
        <f>'Comm Prop Portfolio'!A1465</f>
        <v>1456</v>
      </c>
      <c r="C1482" s="822">
        <f>'Comm Prop Portfolio'!B1465*(1+$D$8)</f>
        <v>887400</v>
      </c>
      <c r="D1482" s="823">
        <f>'Comm Prop Portfolio'!C1465*(1+$D$9)</f>
        <v>258.21600000000001</v>
      </c>
      <c r="E1482" s="457"/>
      <c r="F1482" s="234">
        <f t="shared" si="352"/>
        <v>0</v>
      </c>
      <c r="G1482" s="234">
        <f t="shared" si="353"/>
        <v>0</v>
      </c>
      <c r="H1482" s="235">
        <f t="shared" si="354"/>
        <v>0</v>
      </c>
      <c r="I1482" s="235">
        <f t="shared" si="355"/>
        <v>0</v>
      </c>
      <c r="N1482" s="441"/>
      <c r="P1482" s="240">
        <f t="shared" si="356"/>
        <v>0</v>
      </c>
      <c r="Q1482" s="234">
        <f t="shared" si="357"/>
        <v>0</v>
      </c>
      <c r="R1482" s="235">
        <f t="shared" si="358"/>
        <v>0</v>
      </c>
      <c r="S1482" s="235">
        <f t="shared" si="359"/>
        <v>0</v>
      </c>
      <c r="X1482" s="441"/>
      <c r="Z1482" s="240">
        <f t="shared" si="360"/>
        <v>0</v>
      </c>
      <c r="AA1482" s="234">
        <f t="shared" si="361"/>
        <v>0</v>
      </c>
      <c r="AB1482" s="235">
        <f t="shared" si="362"/>
        <v>0</v>
      </c>
      <c r="AC1482" s="235">
        <f t="shared" si="363"/>
        <v>0</v>
      </c>
      <c r="AH1482" s="441"/>
      <c r="AJ1482" s="240">
        <f t="shared" si="364"/>
        <v>0</v>
      </c>
      <c r="AK1482" s="234">
        <f t="shared" si="365"/>
        <v>0</v>
      </c>
      <c r="AL1482" s="235">
        <f t="shared" si="366"/>
        <v>0</v>
      </c>
      <c r="AM1482" s="235">
        <f t="shared" si="367"/>
        <v>0</v>
      </c>
      <c r="AR1482" s="441"/>
    </row>
    <row r="1483" spans="2:44" ht="12.6" hidden="1" customHeight="1" outlineLevel="1" x14ac:dyDescent="0.2">
      <c r="B1483" s="456">
        <f>'Comm Prop Portfolio'!A1466</f>
        <v>1457</v>
      </c>
      <c r="C1483" s="822">
        <f>'Comm Prop Portfolio'!B1466*(1+$D$8)</f>
        <v>30060420</v>
      </c>
      <c r="D1483" s="823">
        <f>'Comm Prop Portfolio'!C1466*(1+$D$9)</f>
        <v>4998.2816000000003</v>
      </c>
      <c r="E1483" s="457"/>
      <c r="F1483" s="234">
        <f t="shared" si="352"/>
        <v>0.26613067947819757</v>
      </c>
      <c r="G1483" s="234">
        <f t="shared" si="353"/>
        <v>0.66733665065225301</v>
      </c>
      <c r="H1483" s="235">
        <f t="shared" si="354"/>
        <v>1330.1960784313726</v>
      </c>
      <c r="I1483" s="235">
        <f t="shared" si="355"/>
        <v>3335.5365019607843</v>
      </c>
      <c r="N1483" s="441"/>
      <c r="P1483" s="240">
        <f t="shared" si="356"/>
        <v>0</v>
      </c>
      <c r="Q1483" s="234">
        <f t="shared" si="357"/>
        <v>0.66733665065225301</v>
      </c>
      <c r="R1483" s="235">
        <f t="shared" si="358"/>
        <v>0</v>
      </c>
      <c r="S1483" s="235">
        <f t="shared" si="359"/>
        <v>3335.5365019607843</v>
      </c>
      <c r="X1483" s="441"/>
      <c r="Z1483" s="240">
        <f t="shared" si="360"/>
        <v>0</v>
      </c>
      <c r="AA1483" s="234">
        <f t="shared" si="361"/>
        <v>0.66733665065225301</v>
      </c>
      <c r="AB1483" s="235">
        <f t="shared" si="362"/>
        <v>0</v>
      </c>
      <c r="AC1483" s="235">
        <f t="shared" si="363"/>
        <v>3335.5365019607843</v>
      </c>
      <c r="AH1483" s="441"/>
      <c r="AJ1483" s="240">
        <f t="shared" si="364"/>
        <v>0</v>
      </c>
      <c r="AK1483" s="234">
        <f t="shared" si="365"/>
        <v>0.66733665065225301</v>
      </c>
      <c r="AL1483" s="235">
        <f t="shared" si="366"/>
        <v>0</v>
      </c>
      <c r="AM1483" s="235">
        <f t="shared" si="367"/>
        <v>3335.5365019607843</v>
      </c>
      <c r="AR1483" s="441"/>
    </row>
    <row r="1484" spans="2:44" ht="12.6" hidden="1" customHeight="1" outlineLevel="1" x14ac:dyDescent="0.2">
      <c r="B1484" s="456">
        <f>'Comm Prop Portfolio'!A1467</f>
        <v>1458</v>
      </c>
      <c r="C1484" s="822">
        <f>'Comm Prop Portfolio'!B1467*(1+$D$8)</f>
        <v>31606740</v>
      </c>
      <c r="D1484" s="823">
        <f>'Comm Prop Portfolio'!C1467*(1+$D$9)</f>
        <v>8540.0172000000002</v>
      </c>
      <c r="E1484" s="457"/>
      <c r="F1484" s="234">
        <f t="shared" si="352"/>
        <v>0.25311057072004262</v>
      </c>
      <c r="G1484" s="234">
        <f t="shared" si="353"/>
        <v>0.6836117865999467</v>
      </c>
      <c r="H1484" s="235">
        <f t="shared" si="354"/>
        <v>2161.5686274509803</v>
      </c>
      <c r="I1484" s="235">
        <f t="shared" si="355"/>
        <v>5838.0564156862747</v>
      </c>
      <c r="N1484" s="441"/>
      <c r="P1484" s="240">
        <f t="shared" si="356"/>
        <v>0</v>
      </c>
      <c r="Q1484" s="234">
        <f t="shared" si="357"/>
        <v>0.6836117865999467</v>
      </c>
      <c r="R1484" s="235">
        <f t="shared" si="358"/>
        <v>0</v>
      </c>
      <c r="S1484" s="235">
        <f t="shared" si="359"/>
        <v>5838.0564156862747</v>
      </c>
      <c r="X1484" s="441"/>
      <c r="Z1484" s="240">
        <f t="shared" si="360"/>
        <v>0</v>
      </c>
      <c r="AA1484" s="234">
        <f t="shared" si="361"/>
        <v>0.6836117865999467</v>
      </c>
      <c r="AB1484" s="235">
        <f t="shared" si="362"/>
        <v>0</v>
      </c>
      <c r="AC1484" s="235">
        <f t="shared" si="363"/>
        <v>5838.0564156862747</v>
      </c>
      <c r="AH1484" s="441"/>
      <c r="AJ1484" s="240">
        <f t="shared" si="364"/>
        <v>0</v>
      </c>
      <c r="AK1484" s="234">
        <f t="shared" si="365"/>
        <v>0.6836117865999467</v>
      </c>
      <c r="AL1484" s="235">
        <f t="shared" si="366"/>
        <v>0</v>
      </c>
      <c r="AM1484" s="235">
        <f t="shared" si="367"/>
        <v>5838.0564156862747</v>
      </c>
      <c r="AR1484" s="441"/>
    </row>
    <row r="1485" spans="2:44" ht="12.6" hidden="1" customHeight="1" outlineLevel="1" x14ac:dyDescent="0.2">
      <c r="B1485" s="456">
        <f>'Comm Prop Portfolio'!A1468</f>
        <v>1459</v>
      </c>
      <c r="C1485" s="822">
        <f>'Comm Prop Portfolio'!B1468*(1+$D$8)</f>
        <v>1191360</v>
      </c>
      <c r="D1485" s="823">
        <f>'Comm Prop Portfolio'!C1468*(1+$D$9)</f>
        <v>235.23519999999999</v>
      </c>
      <c r="E1485" s="457"/>
      <c r="F1485" s="234">
        <f t="shared" si="352"/>
        <v>0</v>
      </c>
      <c r="G1485" s="234">
        <f t="shared" si="353"/>
        <v>0</v>
      </c>
      <c r="H1485" s="235">
        <f t="shared" si="354"/>
        <v>0</v>
      </c>
      <c r="I1485" s="235">
        <f t="shared" si="355"/>
        <v>0</v>
      </c>
      <c r="N1485" s="441"/>
      <c r="P1485" s="240">
        <f t="shared" si="356"/>
        <v>0</v>
      </c>
      <c r="Q1485" s="234">
        <f t="shared" si="357"/>
        <v>0</v>
      </c>
      <c r="R1485" s="235">
        <f t="shared" si="358"/>
        <v>0</v>
      </c>
      <c r="S1485" s="235">
        <f t="shared" si="359"/>
        <v>0</v>
      </c>
      <c r="X1485" s="441"/>
      <c r="Z1485" s="240">
        <f t="shared" si="360"/>
        <v>0</v>
      </c>
      <c r="AA1485" s="234">
        <f t="shared" si="361"/>
        <v>0</v>
      </c>
      <c r="AB1485" s="235">
        <f t="shared" si="362"/>
        <v>0</v>
      </c>
      <c r="AC1485" s="235">
        <f t="shared" si="363"/>
        <v>0</v>
      </c>
      <c r="AH1485" s="441"/>
      <c r="AJ1485" s="240">
        <f t="shared" si="364"/>
        <v>0</v>
      </c>
      <c r="AK1485" s="234">
        <f t="shared" si="365"/>
        <v>0</v>
      </c>
      <c r="AL1485" s="235">
        <f t="shared" si="366"/>
        <v>0</v>
      </c>
      <c r="AM1485" s="235">
        <f t="shared" si="367"/>
        <v>0</v>
      </c>
      <c r="AR1485" s="441"/>
    </row>
    <row r="1486" spans="2:44" ht="12.6" hidden="1" customHeight="1" outlineLevel="1" x14ac:dyDescent="0.2">
      <c r="B1486" s="456">
        <f>'Comm Prop Portfolio'!A1469</f>
        <v>1460</v>
      </c>
      <c r="C1486" s="822">
        <f>'Comm Prop Portfolio'!B1469*(1+$D$8)</f>
        <v>20238840</v>
      </c>
      <c r="D1486" s="823">
        <f>'Comm Prop Portfolio'!C1469*(1+$D$9)</f>
        <v>3365.2031999999999</v>
      </c>
      <c r="E1486" s="457"/>
      <c r="F1486" s="234">
        <f t="shared" si="352"/>
        <v>0.39527957135883279</v>
      </c>
      <c r="G1486" s="234">
        <f t="shared" si="353"/>
        <v>0.50590053580145899</v>
      </c>
      <c r="H1486" s="235">
        <f t="shared" si="354"/>
        <v>1330.1960784313724</v>
      </c>
      <c r="I1486" s="235">
        <f t="shared" si="355"/>
        <v>1702.4581019607842</v>
      </c>
      <c r="N1486" s="441"/>
      <c r="P1486" s="240">
        <f t="shared" si="356"/>
        <v>0</v>
      </c>
      <c r="Q1486" s="234">
        <f t="shared" si="357"/>
        <v>0.50590053580145899</v>
      </c>
      <c r="R1486" s="235">
        <f t="shared" si="358"/>
        <v>0</v>
      </c>
      <c r="S1486" s="235">
        <f t="shared" si="359"/>
        <v>1702.4581019607842</v>
      </c>
      <c r="X1486" s="441"/>
      <c r="Z1486" s="240">
        <f t="shared" si="360"/>
        <v>0</v>
      </c>
      <c r="AA1486" s="234">
        <f t="shared" si="361"/>
        <v>0.50590053580145899</v>
      </c>
      <c r="AB1486" s="235">
        <f t="shared" si="362"/>
        <v>0</v>
      </c>
      <c r="AC1486" s="235">
        <f t="shared" si="363"/>
        <v>1702.4581019607842</v>
      </c>
      <c r="AH1486" s="441"/>
      <c r="AJ1486" s="240">
        <f t="shared" si="364"/>
        <v>0</v>
      </c>
      <c r="AK1486" s="234">
        <f t="shared" si="365"/>
        <v>0.50590053580145899</v>
      </c>
      <c r="AL1486" s="235">
        <f t="shared" si="366"/>
        <v>0</v>
      </c>
      <c r="AM1486" s="235">
        <f t="shared" si="367"/>
        <v>1702.4581019607842</v>
      </c>
      <c r="AR1486" s="441"/>
    </row>
    <row r="1487" spans="2:44" ht="12.6" hidden="1" customHeight="1" outlineLevel="1" x14ac:dyDescent="0.2">
      <c r="B1487" s="456">
        <f>'Comm Prop Portfolio'!A1470</f>
        <v>1461</v>
      </c>
      <c r="C1487" s="822">
        <f>'Comm Prop Portfolio'!B1470*(1+$D$8)</f>
        <v>4721580</v>
      </c>
      <c r="D1487" s="823">
        <f>'Comm Prop Portfolio'!C1470*(1+$D$9)</f>
        <v>1030.4154000000001</v>
      </c>
      <c r="E1487" s="457"/>
      <c r="F1487" s="234">
        <f t="shared" si="352"/>
        <v>0.57641298040062861</v>
      </c>
      <c r="G1487" s="234">
        <f t="shared" si="353"/>
        <v>0</v>
      </c>
      <c r="H1487" s="235">
        <f t="shared" si="354"/>
        <v>593.94481176470595</v>
      </c>
      <c r="I1487" s="235">
        <f t="shared" si="355"/>
        <v>0</v>
      </c>
      <c r="N1487" s="441"/>
      <c r="P1487" s="240">
        <f t="shared" si="356"/>
        <v>0</v>
      </c>
      <c r="Q1487" s="234">
        <f t="shared" si="357"/>
        <v>0</v>
      </c>
      <c r="R1487" s="235">
        <f t="shared" si="358"/>
        <v>0</v>
      </c>
      <c r="S1487" s="235">
        <f t="shared" si="359"/>
        <v>0</v>
      </c>
      <c r="X1487" s="441"/>
      <c r="Z1487" s="240">
        <f t="shared" si="360"/>
        <v>0</v>
      </c>
      <c r="AA1487" s="234">
        <f t="shared" si="361"/>
        <v>0</v>
      </c>
      <c r="AB1487" s="235">
        <f t="shared" si="362"/>
        <v>0</v>
      </c>
      <c r="AC1487" s="235">
        <f t="shared" si="363"/>
        <v>0</v>
      </c>
      <c r="AH1487" s="441"/>
      <c r="AJ1487" s="240">
        <f t="shared" si="364"/>
        <v>0</v>
      </c>
      <c r="AK1487" s="234">
        <f t="shared" si="365"/>
        <v>0</v>
      </c>
      <c r="AL1487" s="235">
        <f t="shared" si="366"/>
        <v>0</v>
      </c>
      <c r="AM1487" s="235">
        <f t="shared" si="367"/>
        <v>0</v>
      </c>
      <c r="AR1487" s="441"/>
    </row>
    <row r="1488" spans="2:44" ht="12.6" hidden="1" customHeight="1" outlineLevel="1" x14ac:dyDescent="0.2">
      <c r="B1488" s="456">
        <f>'Comm Prop Portfolio'!A1471</f>
        <v>1462</v>
      </c>
      <c r="C1488" s="822">
        <f>'Comm Prop Portfolio'!B1471*(1+$D$8)</f>
        <v>13394640</v>
      </c>
      <c r="D1488" s="823">
        <f>'Comm Prop Portfolio'!C1471*(1+$D$9)</f>
        <v>2227.1871999999998</v>
      </c>
      <c r="E1488" s="457"/>
      <c r="F1488" s="234">
        <f t="shared" si="352"/>
        <v>0.59725382690389583</v>
      </c>
      <c r="G1488" s="234">
        <f t="shared" si="353"/>
        <v>0.25343271637013015</v>
      </c>
      <c r="H1488" s="235">
        <f t="shared" si="354"/>
        <v>1330.1960784313724</v>
      </c>
      <c r="I1488" s="235">
        <f t="shared" si="355"/>
        <v>564.44210196078427</v>
      </c>
      <c r="N1488" s="441"/>
      <c r="P1488" s="240">
        <f t="shared" si="356"/>
        <v>0</v>
      </c>
      <c r="Q1488" s="234">
        <f t="shared" si="357"/>
        <v>0.25343271637013015</v>
      </c>
      <c r="R1488" s="235">
        <f t="shared" si="358"/>
        <v>0</v>
      </c>
      <c r="S1488" s="235">
        <f t="shared" si="359"/>
        <v>564.44210196078427</v>
      </c>
      <c r="X1488" s="441"/>
      <c r="Z1488" s="240">
        <f t="shared" si="360"/>
        <v>0</v>
      </c>
      <c r="AA1488" s="234">
        <f t="shared" si="361"/>
        <v>0.25343271637013015</v>
      </c>
      <c r="AB1488" s="235">
        <f t="shared" si="362"/>
        <v>0</v>
      </c>
      <c r="AC1488" s="235">
        <f t="shared" si="363"/>
        <v>564.44210196078427</v>
      </c>
      <c r="AH1488" s="441"/>
      <c r="AJ1488" s="240">
        <f t="shared" si="364"/>
        <v>0</v>
      </c>
      <c r="AK1488" s="234">
        <f t="shared" si="365"/>
        <v>0.25343271637013015</v>
      </c>
      <c r="AL1488" s="235">
        <f t="shared" si="366"/>
        <v>0</v>
      </c>
      <c r="AM1488" s="235">
        <f t="shared" si="367"/>
        <v>564.44210196078427</v>
      </c>
      <c r="AR1488" s="441"/>
    </row>
    <row r="1489" spans="2:44" ht="12.6" hidden="1" customHeight="1" outlineLevel="1" x14ac:dyDescent="0.2">
      <c r="B1489" s="456">
        <f>'Comm Prop Portfolio'!A1472</f>
        <v>1463</v>
      </c>
      <c r="C1489" s="822">
        <f>'Comm Prop Portfolio'!B1472*(1+$D$8)</f>
        <v>40800000</v>
      </c>
      <c r="D1489" s="823">
        <f>'Comm Prop Portfolio'!C1472*(1+$D$9)</f>
        <v>8904</v>
      </c>
      <c r="E1489" s="457"/>
      <c r="F1489" s="234">
        <f t="shared" si="352"/>
        <v>0.19607843137254902</v>
      </c>
      <c r="G1489" s="234">
        <f t="shared" si="353"/>
        <v>0.73529411764705888</v>
      </c>
      <c r="H1489" s="235">
        <f t="shared" si="354"/>
        <v>1745.8823529411764</v>
      </c>
      <c r="I1489" s="235">
        <f t="shared" si="355"/>
        <v>6547.0588235294126</v>
      </c>
      <c r="N1489" s="441"/>
      <c r="P1489" s="240">
        <f t="shared" si="356"/>
        <v>0</v>
      </c>
      <c r="Q1489" s="234">
        <f t="shared" si="357"/>
        <v>0.73529411764705888</v>
      </c>
      <c r="R1489" s="235">
        <f t="shared" si="358"/>
        <v>0</v>
      </c>
      <c r="S1489" s="235">
        <f t="shared" si="359"/>
        <v>6547.0588235294126</v>
      </c>
      <c r="X1489" s="441"/>
      <c r="Z1489" s="240">
        <f t="shared" si="360"/>
        <v>0</v>
      </c>
      <c r="AA1489" s="234">
        <f t="shared" si="361"/>
        <v>0.73529411764705888</v>
      </c>
      <c r="AB1489" s="235">
        <f t="shared" si="362"/>
        <v>0</v>
      </c>
      <c r="AC1489" s="235">
        <f t="shared" si="363"/>
        <v>6547.0588235294126</v>
      </c>
      <c r="AH1489" s="441"/>
      <c r="AJ1489" s="240">
        <f t="shared" si="364"/>
        <v>0</v>
      </c>
      <c r="AK1489" s="234">
        <f t="shared" si="365"/>
        <v>0.73529411764705888</v>
      </c>
      <c r="AL1489" s="235">
        <f t="shared" si="366"/>
        <v>0</v>
      </c>
      <c r="AM1489" s="235">
        <f t="shared" si="367"/>
        <v>6547.0588235294126</v>
      </c>
      <c r="AR1489" s="441"/>
    </row>
    <row r="1490" spans="2:44" ht="12.6" hidden="1" customHeight="1" outlineLevel="1" x14ac:dyDescent="0.2">
      <c r="B1490" s="456">
        <f>'Comm Prop Portfolio'!A1473</f>
        <v>1464</v>
      </c>
      <c r="C1490" s="822">
        <f>'Comm Prop Portfolio'!B1473*(1+$D$8)</f>
        <v>14473800</v>
      </c>
      <c r="D1490" s="823">
        <f>'Comm Prop Portfolio'!C1473*(1+$D$9)</f>
        <v>2406.6240000000003</v>
      </c>
      <c r="E1490" s="457"/>
      <c r="F1490" s="234">
        <f t="shared" si="352"/>
        <v>0.55272285094446516</v>
      </c>
      <c r="G1490" s="234">
        <f t="shared" si="353"/>
        <v>0.30909643631941852</v>
      </c>
      <c r="H1490" s="235">
        <f t="shared" si="354"/>
        <v>1330.1960784313726</v>
      </c>
      <c r="I1490" s="235">
        <f t="shared" si="355"/>
        <v>743.87890196078433</v>
      </c>
      <c r="N1490" s="441"/>
      <c r="P1490" s="240">
        <f t="shared" si="356"/>
        <v>0</v>
      </c>
      <c r="Q1490" s="234">
        <f t="shared" si="357"/>
        <v>0.30909643631941852</v>
      </c>
      <c r="R1490" s="235">
        <f t="shared" si="358"/>
        <v>0</v>
      </c>
      <c r="S1490" s="235">
        <f t="shared" si="359"/>
        <v>743.87890196078433</v>
      </c>
      <c r="X1490" s="441"/>
      <c r="Z1490" s="240">
        <f t="shared" si="360"/>
        <v>0</v>
      </c>
      <c r="AA1490" s="234">
        <f t="shared" si="361"/>
        <v>0.30909643631941852</v>
      </c>
      <c r="AB1490" s="235">
        <f t="shared" si="362"/>
        <v>0</v>
      </c>
      <c r="AC1490" s="235">
        <f t="shared" si="363"/>
        <v>743.87890196078433</v>
      </c>
      <c r="AH1490" s="441"/>
      <c r="AJ1490" s="240">
        <f t="shared" si="364"/>
        <v>0</v>
      </c>
      <c r="AK1490" s="234">
        <f t="shared" si="365"/>
        <v>0.30909643631941852</v>
      </c>
      <c r="AL1490" s="235">
        <f t="shared" si="366"/>
        <v>0</v>
      </c>
      <c r="AM1490" s="235">
        <f t="shared" si="367"/>
        <v>743.87890196078433</v>
      </c>
      <c r="AR1490" s="441"/>
    </row>
    <row r="1491" spans="2:44" ht="12.6" hidden="1" customHeight="1" outlineLevel="1" x14ac:dyDescent="0.2">
      <c r="B1491" s="456">
        <f>'Comm Prop Portfolio'!A1474</f>
        <v>1465</v>
      </c>
      <c r="C1491" s="822">
        <f>'Comm Prop Portfolio'!B1474*(1+$D$8)</f>
        <v>30357240</v>
      </c>
      <c r="D1491" s="823">
        <f>'Comm Prop Portfolio'!C1474*(1+$D$9)</f>
        <v>7255.9756000000007</v>
      </c>
      <c r="E1491" s="457"/>
      <c r="F1491" s="234">
        <f t="shared" si="352"/>
        <v>0.26352856847328676</v>
      </c>
      <c r="G1491" s="234">
        <f t="shared" si="353"/>
        <v>0.67058928940839158</v>
      </c>
      <c r="H1491" s="235">
        <f t="shared" si="354"/>
        <v>1912.1568627450981</v>
      </c>
      <c r="I1491" s="235">
        <f t="shared" si="355"/>
        <v>4865.7795215686283</v>
      </c>
      <c r="N1491" s="441"/>
      <c r="P1491" s="240">
        <f t="shared" si="356"/>
        <v>0</v>
      </c>
      <c r="Q1491" s="234">
        <f t="shared" si="357"/>
        <v>0.67058928940839158</v>
      </c>
      <c r="R1491" s="235">
        <f t="shared" si="358"/>
        <v>0</v>
      </c>
      <c r="S1491" s="235">
        <f t="shared" si="359"/>
        <v>4865.7795215686283</v>
      </c>
      <c r="X1491" s="441"/>
      <c r="Z1491" s="240">
        <f t="shared" si="360"/>
        <v>0</v>
      </c>
      <c r="AA1491" s="234">
        <f t="shared" si="361"/>
        <v>0.67058928940839158</v>
      </c>
      <c r="AB1491" s="235">
        <f t="shared" si="362"/>
        <v>0</v>
      </c>
      <c r="AC1491" s="235">
        <f t="shared" si="363"/>
        <v>4865.7795215686283</v>
      </c>
      <c r="AH1491" s="441"/>
      <c r="AJ1491" s="240">
        <f t="shared" si="364"/>
        <v>0</v>
      </c>
      <c r="AK1491" s="234">
        <f t="shared" si="365"/>
        <v>0.67058928940839158</v>
      </c>
      <c r="AL1491" s="235">
        <f t="shared" si="366"/>
        <v>0</v>
      </c>
      <c r="AM1491" s="235">
        <f t="shared" si="367"/>
        <v>4865.7795215686283</v>
      </c>
      <c r="AR1491" s="441"/>
    </row>
    <row r="1492" spans="2:44" ht="12.6" hidden="1" customHeight="1" outlineLevel="1" x14ac:dyDescent="0.2">
      <c r="B1492" s="456">
        <f>'Comm Prop Portfolio'!A1475</f>
        <v>1466</v>
      </c>
      <c r="C1492" s="822">
        <f>'Comm Prop Portfolio'!B1475*(1+$D$8)</f>
        <v>1844160</v>
      </c>
      <c r="D1492" s="823">
        <f>'Comm Prop Portfolio'!C1475*(1+$D$9)</f>
        <v>536.61440000000005</v>
      </c>
      <c r="E1492" s="457"/>
      <c r="F1492" s="234">
        <f t="shared" si="352"/>
        <v>0</v>
      </c>
      <c r="G1492" s="234">
        <f t="shared" si="353"/>
        <v>0</v>
      </c>
      <c r="H1492" s="235">
        <f t="shared" si="354"/>
        <v>0</v>
      </c>
      <c r="I1492" s="235">
        <f t="shared" si="355"/>
        <v>0</v>
      </c>
      <c r="N1492" s="441"/>
      <c r="P1492" s="240">
        <f t="shared" si="356"/>
        <v>0</v>
      </c>
      <c r="Q1492" s="234">
        <f t="shared" si="357"/>
        <v>0</v>
      </c>
      <c r="R1492" s="235">
        <f t="shared" si="358"/>
        <v>0</v>
      </c>
      <c r="S1492" s="235">
        <f t="shared" si="359"/>
        <v>0</v>
      </c>
      <c r="X1492" s="441"/>
      <c r="Z1492" s="240">
        <f t="shared" si="360"/>
        <v>0</v>
      </c>
      <c r="AA1492" s="234">
        <f t="shared" si="361"/>
        <v>0</v>
      </c>
      <c r="AB1492" s="235">
        <f t="shared" si="362"/>
        <v>0</v>
      </c>
      <c r="AC1492" s="235">
        <f t="shared" si="363"/>
        <v>0</v>
      </c>
      <c r="AH1492" s="441"/>
      <c r="AJ1492" s="240">
        <f t="shared" si="364"/>
        <v>0</v>
      </c>
      <c r="AK1492" s="234">
        <f t="shared" si="365"/>
        <v>0</v>
      </c>
      <c r="AL1492" s="235">
        <f t="shared" si="366"/>
        <v>0</v>
      </c>
      <c r="AM1492" s="235">
        <f t="shared" si="367"/>
        <v>0</v>
      </c>
      <c r="AR1492" s="441"/>
    </row>
    <row r="1493" spans="2:44" ht="12.6" hidden="1" customHeight="1" outlineLevel="1" x14ac:dyDescent="0.2">
      <c r="B1493" s="456">
        <f>'Comm Prop Portfolio'!A1476</f>
        <v>1467</v>
      </c>
      <c r="C1493" s="822">
        <f>'Comm Prop Portfolio'!B1476*(1+$D$8)</f>
        <v>1848240</v>
      </c>
      <c r="D1493" s="823">
        <f>'Comm Prop Portfolio'!C1476*(1+$D$9)</f>
        <v>518.59440000000006</v>
      </c>
      <c r="E1493" s="457"/>
      <c r="F1493" s="234">
        <f t="shared" si="352"/>
        <v>0</v>
      </c>
      <c r="G1493" s="234">
        <f t="shared" si="353"/>
        <v>0</v>
      </c>
      <c r="H1493" s="235">
        <f t="shared" si="354"/>
        <v>0</v>
      </c>
      <c r="I1493" s="235">
        <f t="shared" si="355"/>
        <v>0</v>
      </c>
      <c r="N1493" s="441"/>
      <c r="P1493" s="240">
        <f t="shared" si="356"/>
        <v>0</v>
      </c>
      <c r="Q1493" s="234">
        <f t="shared" si="357"/>
        <v>0</v>
      </c>
      <c r="R1493" s="235">
        <f t="shared" si="358"/>
        <v>0</v>
      </c>
      <c r="S1493" s="235">
        <f t="shared" si="359"/>
        <v>0</v>
      </c>
      <c r="X1493" s="441"/>
      <c r="Z1493" s="240">
        <f t="shared" si="360"/>
        <v>0</v>
      </c>
      <c r="AA1493" s="234">
        <f t="shared" si="361"/>
        <v>0</v>
      </c>
      <c r="AB1493" s="235">
        <f t="shared" si="362"/>
        <v>0</v>
      </c>
      <c r="AC1493" s="235">
        <f t="shared" si="363"/>
        <v>0</v>
      </c>
      <c r="AH1493" s="441"/>
      <c r="AJ1493" s="240">
        <f t="shared" si="364"/>
        <v>0</v>
      </c>
      <c r="AK1493" s="234">
        <f t="shared" si="365"/>
        <v>0</v>
      </c>
      <c r="AL1493" s="235">
        <f t="shared" si="366"/>
        <v>0</v>
      </c>
      <c r="AM1493" s="235">
        <f t="shared" si="367"/>
        <v>0</v>
      </c>
      <c r="AR1493" s="441"/>
    </row>
    <row r="1494" spans="2:44" ht="12.6" hidden="1" customHeight="1" outlineLevel="1" x14ac:dyDescent="0.2">
      <c r="B1494" s="456">
        <f>'Comm Prop Portfolio'!A1477</f>
        <v>1468</v>
      </c>
      <c r="C1494" s="822">
        <f>'Comm Prop Portfolio'!B1477*(1+$D$8)</f>
        <v>27256440</v>
      </c>
      <c r="D1494" s="823">
        <f>'Comm Prop Portfolio'!C1477*(1+$D$9)</f>
        <v>8780.8492000000006</v>
      </c>
      <c r="E1494" s="457"/>
      <c r="F1494" s="234">
        <f t="shared" si="352"/>
        <v>0.29350861667921418</v>
      </c>
      <c r="G1494" s="234">
        <f t="shared" si="353"/>
        <v>0.63311422915098226</v>
      </c>
      <c r="H1494" s="235">
        <f t="shared" si="354"/>
        <v>2577.2549019607845</v>
      </c>
      <c r="I1494" s="235">
        <f t="shared" si="355"/>
        <v>5559.2805725490198</v>
      </c>
      <c r="N1494" s="441"/>
      <c r="P1494" s="240">
        <f t="shared" si="356"/>
        <v>0</v>
      </c>
      <c r="Q1494" s="234">
        <f t="shared" si="357"/>
        <v>0.63311422915098226</v>
      </c>
      <c r="R1494" s="235">
        <f t="shared" si="358"/>
        <v>0</v>
      </c>
      <c r="S1494" s="235">
        <f t="shared" si="359"/>
        <v>5559.2805725490198</v>
      </c>
      <c r="X1494" s="441"/>
      <c r="Z1494" s="240">
        <f t="shared" si="360"/>
        <v>0</v>
      </c>
      <c r="AA1494" s="234">
        <f t="shared" si="361"/>
        <v>0.63311422915098226</v>
      </c>
      <c r="AB1494" s="235">
        <f t="shared" si="362"/>
        <v>0</v>
      </c>
      <c r="AC1494" s="235">
        <f t="shared" si="363"/>
        <v>5559.2805725490198</v>
      </c>
      <c r="AH1494" s="441"/>
      <c r="AJ1494" s="240">
        <f t="shared" si="364"/>
        <v>0</v>
      </c>
      <c r="AK1494" s="234">
        <f t="shared" si="365"/>
        <v>0.63311422915098226</v>
      </c>
      <c r="AL1494" s="235">
        <f t="shared" si="366"/>
        <v>0</v>
      </c>
      <c r="AM1494" s="235">
        <f t="shared" si="367"/>
        <v>5559.2805725490198</v>
      </c>
      <c r="AR1494" s="441"/>
    </row>
    <row r="1495" spans="2:44" ht="12.6" hidden="1" customHeight="1" outlineLevel="1" x14ac:dyDescent="0.2">
      <c r="B1495" s="456">
        <f>'Comm Prop Portfolio'!A1478</f>
        <v>1469</v>
      </c>
      <c r="C1495" s="822">
        <f>'Comm Prop Portfolio'!B1478*(1+$D$8)</f>
        <v>24752340</v>
      </c>
      <c r="D1495" s="823">
        <f>'Comm Prop Portfolio'!C1478*(1+$D$9)</f>
        <v>7459.6758000000009</v>
      </c>
      <c r="E1495" s="457"/>
      <c r="F1495" s="234">
        <f t="shared" si="352"/>
        <v>0.32320176597444927</v>
      </c>
      <c r="G1495" s="234">
        <f t="shared" si="353"/>
        <v>0.59599779253193841</v>
      </c>
      <c r="H1495" s="235">
        <f t="shared" si="354"/>
        <v>2410.9803921568628</v>
      </c>
      <c r="I1495" s="235">
        <f t="shared" si="355"/>
        <v>4445.9503098039222</v>
      </c>
      <c r="N1495" s="441"/>
      <c r="P1495" s="240">
        <f t="shared" si="356"/>
        <v>0</v>
      </c>
      <c r="Q1495" s="234">
        <f t="shared" si="357"/>
        <v>0.59599779253193841</v>
      </c>
      <c r="R1495" s="235">
        <f t="shared" si="358"/>
        <v>0</v>
      </c>
      <c r="S1495" s="235">
        <f t="shared" si="359"/>
        <v>4445.9503098039222</v>
      </c>
      <c r="X1495" s="441"/>
      <c r="Z1495" s="240">
        <f t="shared" si="360"/>
        <v>0</v>
      </c>
      <c r="AA1495" s="234">
        <f t="shared" si="361"/>
        <v>0.59599779253193841</v>
      </c>
      <c r="AB1495" s="235">
        <f t="shared" si="362"/>
        <v>0</v>
      </c>
      <c r="AC1495" s="235">
        <f t="shared" si="363"/>
        <v>4445.9503098039222</v>
      </c>
      <c r="AH1495" s="441"/>
      <c r="AJ1495" s="240">
        <f t="shared" si="364"/>
        <v>0</v>
      </c>
      <c r="AK1495" s="234">
        <f t="shared" si="365"/>
        <v>0.59599779253193841</v>
      </c>
      <c r="AL1495" s="235">
        <f t="shared" si="366"/>
        <v>0</v>
      </c>
      <c r="AM1495" s="235">
        <f t="shared" si="367"/>
        <v>4445.9503098039222</v>
      </c>
      <c r="AR1495" s="441"/>
    </row>
    <row r="1496" spans="2:44" ht="12.6" hidden="1" customHeight="1" outlineLevel="1" x14ac:dyDescent="0.2">
      <c r="B1496" s="456">
        <f>'Comm Prop Portfolio'!A1479</f>
        <v>1470</v>
      </c>
      <c r="C1496" s="822">
        <f>'Comm Prop Portfolio'!B1479*(1+$D$8)</f>
        <v>24690120</v>
      </c>
      <c r="D1496" s="823">
        <f>'Comm Prop Portfolio'!C1479*(1+$D$9)</f>
        <v>3848.7540000000004</v>
      </c>
      <c r="E1496" s="457"/>
      <c r="F1496" s="234">
        <f t="shared" si="352"/>
        <v>0.32401624617458319</v>
      </c>
      <c r="G1496" s="234">
        <f t="shared" si="353"/>
        <v>0.59497969228177106</v>
      </c>
      <c r="H1496" s="235">
        <f t="shared" si="354"/>
        <v>1247.0588235294119</v>
      </c>
      <c r="I1496" s="235">
        <f t="shared" si="355"/>
        <v>2289.9304705882355</v>
      </c>
      <c r="N1496" s="441"/>
      <c r="P1496" s="240">
        <f t="shared" si="356"/>
        <v>0</v>
      </c>
      <c r="Q1496" s="234">
        <f t="shared" si="357"/>
        <v>0.59497969228177106</v>
      </c>
      <c r="R1496" s="235">
        <f t="shared" si="358"/>
        <v>0</v>
      </c>
      <c r="S1496" s="235">
        <f t="shared" si="359"/>
        <v>2289.9304705882355</v>
      </c>
      <c r="X1496" s="441"/>
      <c r="Z1496" s="240">
        <f t="shared" si="360"/>
        <v>0</v>
      </c>
      <c r="AA1496" s="234">
        <f t="shared" si="361"/>
        <v>0.59497969228177106</v>
      </c>
      <c r="AB1496" s="235">
        <f t="shared" si="362"/>
        <v>0</v>
      </c>
      <c r="AC1496" s="235">
        <f t="shared" si="363"/>
        <v>2289.9304705882355</v>
      </c>
      <c r="AH1496" s="441"/>
      <c r="AJ1496" s="240">
        <f t="shared" si="364"/>
        <v>0</v>
      </c>
      <c r="AK1496" s="234">
        <f t="shared" si="365"/>
        <v>0.59497969228177106</v>
      </c>
      <c r="AL1496" s="235">
        <f t="shared" si="366"/>
        <v>0</v>
      </c>
      <c r="AM1496" s="235">
        <f t="shared" si="367"/>
        <v>2289.9304705882355</v>
      </c>
      <c r="AR1496" s="441"/>
    </row>
    <row r="1497" spans="2:44" ht="12.6" hidden="1" customHeight="1" outlineLevel="1" x14ac:dyDescent="0.2">
      <c r="B1497" s="456">
        <f>'Comm Prop Portfolio'!A1480</f>
        <v>1471</v>
      </c>
      <c r="C1497" s="822">
        <f>'Comm Prop Portfolio'!B1480*(1+$D$8)</f>
        <v>40800000</v>
      </c>
      <c r="D1497" s="823">
        <f>'Comm Prop Portfolio'!C1480*(1+$D$9)</f>
        <v>6784</v>
      </c>
      <c r="E1497" s="457"/>
      <c r="F1497" s="234">
        <f t="shared" si="352"/>
        <v>0.19607843137254902</v>
      </c>
      <c r="G1497" s="234">
        <f t="shared" si="353"/>
        <v>0.73529411764705888</v>
      </c>
      <c r="H1497" s="235">
        <f t="shared" si="354"/>
        <v>1330.1960784313726</v>
      </c>
      <c r="I1497" s="235">
        <f t="shared" si="355"/>
        <v>4988.2352941176478</v>
      </c>
      <c r="N1497" s="441"/>
      <c r="P1497" s="240">
        <f t="shared" si="356"/>
        <v>0</v>
      </c>
      <c r="Q1497" s="234">
        <f t="shared" si="357"/>
        <v>0.73529411764705888</v>
      </c>
      <c r="R1497" s="235">
        <f t="shared" si="358"/>
        <v>0</v>
      </c>
      <c r="S1497" s="235">
        <f t="shared" si="359"/>
        <v>4988.2352941176478</v>
      </c>
      <c r="X1497" s="441"/>
      <c r="Z1497" s="240">
        <f t="shared" si="360"/>
        <v>0</v>
      </c>
      <c r="AA1497" s="234">
        <f t="shared" si="361"/>
        <v>0.73529411764705888</v>
      </c>
      <c r="AB1497" s="235">
        <f t="shared" si="362"/>
        <v>0</v>
      </c>
      <c r="AC1497" s="235">
        <f t="shared" si="363"/>
        <v>4988.2352941176478</v>
      </c>
      <c r="AH1497" s="441"/>
      <c r="AJ1497" s="240">
        <f t="shared" si="364"/>
        <v>0</v>
      </c>
      <c r="AK1497" s="234">
        <f t="shared" si="365"/>
        <v>0.73529411764705888</v>
      </c>
      <c r="AL1497" s="235">
        <f t="shared" si="366"/>
        <v>0</v>
      </c>
      <c r="AM1497" s="235">
        <f t="shared" si="367"/>
        <v>4988.2352941176478</v>
      </c>
      <c r="AR1497" s="441"/>
    </row>
    <row r="1498" spans="2:44" ht="12.6" hidden="1" customHeight="1" outlineLevel="1" x14ac:dyDescent="0.2">
      <c r="B1498" s="456">
        <f>'Comm Prop Portfolio'!A1481</f>
        <v>1472</v>
      </c>
      <c r="C1498" s="822">
        <f>'Comm Prop Portfolio'!B1481*(1+$D$8)</f>
        <v>1160760</v>
      </c>
      <c r="D1498" s="823">
        <f>'Comm Prop Portfolio'!C1481*(1+$D$9)</f>
        <v>144.75360000000001</v>
      </c>
      <c r="E1498" s="457"/>
      <c r="F1498" s="234">
        <f t="shared" si="352"/>
        <v>0</v>
      </c>
      <c r="G1498" s="234">
        <f t="shared" si="353"/>
        <v>0</v>
      </c>
      <c r="H1498" s="235">
        <f t="shared" si="354"/>
        <v>0</v>
      </c>
      <c r="I1498" s="235">
        <f t="shared" si="355"/>
        <v>0</v>
      </c>
      <c r="N1498" s="441"/>
      <c r="P1498" s="240">
        <f t="shared" si="356"/>
        <v>0</v>
      </c>
      <c r="Q1498" s="234">
        <f t="shared" si="357"/>
        <v>0</v>
      </c>
      <c r="R1498" s="235">
        <f t="shared" si="358"/>
        <v>0</v>
      </c>
      <c r="S1498" s="235">
        <f t="shared" si="359"/>
        <v>0</v>
      </c>
      <c r="X1498" s="441"/>
      <c r="Z1498" s="240">
        <f t="shared" si="360"/>
        <v>0</v>
      </c>
      <c r="AA1498" s="234">
        <f t="shared" si="361"/>
        <v>0</v>
      </c>
      <c r="AB1498" s="235">
        <f t="shared" si="362"/>
        <v>0</v>
      </c>
      <c r="AC1498" s="235">
        <f t="shared" si="363"/>
        <v>0</v>
      </c>
      <c r="AH1498" s="441"/>
      <c r="AJ1498" s="240">
        <f t="shared" si="364"/>
        <v>0</v>
      </c>
      <c r="AK1498" s="234">
        <f t="shared" si="365"/>
        <v>0</v>
      </c>
      <c r="AL1498" s="235">
        <f t="shared" si="366"/>
        <v>0</v>
      </c>
      <c r="AM1498" s="235">
        <f t="shared" si="367"/>
        <v>0</v>
      </c>
      <c r="AR1498" s="441"/>
    </row>
    <row r="1499" spans="2:44" ht="12.6" hidden="1" customHeight="1" outlineLevel="1" x14ac:dyDescent="0.2">
      <c r="B1499" s="456">
        <f>'Comm Prop Portfolio'!A1482</f>
        <v>1473</v>
      </c>
      <c r="C1499" s="822">
        <f>'Comm Prop Portfolio'!B1482*(1+$D$8)</f>
        <v>40800000</v>
      </c>
      <c r="D1499" s="823">
        <f>'Comm Prop Portfolio'!C1482*(1+$D$9)</f>
        <v>11024</v>
      </c>
      <c r="E1499" s="457"/>
      <c r="F1499" s="234">
        <f t="shared" ref="F1499:F1562" si="368">MAX(0,MIN(H$12,C1499-G$12))/C1499</f>
        <v>0.19607843137254902</v>
      </c>
      <c r="G1499" s="234">
        <f t="shared" ref="G1499:G1562" si="369">MAX(0,MIN(H$13,C1499-G$13))/C1499</f>
        <v>0.73529411764705888</v>
      </c>
      <c r="H1499" s="235">
        <f t="shared" ref="H1499:H1562" si="370">+F1499*D1499</f>
        <v>2161.5686274509803</v>
      </c>
      <c r="I1499" s="235">
        <f t="shared" ref="I1499:I1562" si="371">+G1499*D1499</f>
        <v>8105.8823529411775</v>
      </c>
      <c r="N1499" s="441"/>
      <c r="P1499" s="240">
        <f t="shared" si="356"/>
        <v>0</v>
      </c>
      <c r="Q1499" s="234">
        <f t="shared" si="357"/>
        <v>0.73529411764705888</v>
      </c>
      <c r="R1499" s="235">
        <f t="shared" si="358"/>
        <v>0</v>
      </c>
      <c r="S1499" s="235">
        <f t="shared" si="359"/>
        <v>8105.8823529411775</v>
      </c>
      <c r="X1499" s="441"/>
      <c r="Z1499" s="240">
        <f t="shared" si="360"/>
        <v>0</v>
      </c>
      <c r="AA1499" s="234">
        <f t="shared" si="361"/>
        <v>0.73529411764705888</v>
      </c>
      <c r="AB1499" s="235">
        <f t="shared" si="362"/>
        <v>0</v>
      </c>
      <c r="AC1499" s="235">
        <f t="shared" si="363"/>
        <v>8105.8823529411775</v>
      </c>
      <c r="AH1499" s="441"/>
      <c r="AJ1499" s="240">
        <f t="shared" si="364"/>
        <v>0</v>
      </c>
      <c r="AK1499" s="234">
        <f t="shared" si="365"/>
        <v>0.73529411764705888</v>
      </c>
      <c r="AL1499" s="235">
        <f t="shared" si="366"/>
        <v>0</v>
      </c>
      <c r="AM1499" s="235">
        <f t="shared" si="367"/>
        <v>8105.8823529411775</v>
      </c>
      <c r="AR1499" s="441"/>
    </row>
    <row r="1500" spans="2:44" ht="12.6" hidden="1" customHeight="1" outlineLevel="1" x14ac:dyDescent="0.2">
      <c r="B1500" s="456">
        <f>'Comm Prop Portfolio'!A1483</f>
        <v>1474</v>
      </c>
      <c r="C1500" s="822">
        <f>'Comm Prop Portfolio'!B1483*(1+$D$8)</f>
        <v>12340980</v>
      </c>
      <c r="D1500" s="823">
        <f>'Comm Prop Portfolio'!C1483*(1+$D$9)</f>
        <v>2180.2397999999998</v>
      </c>
      <c r="E1500" s="457"/>
      <c r="F1500" s="234">
        <f t="shared" si="368"/>
        <v>0.64824673567253166</v>
      </c>
      <c r="G1500" s="234">
        <f t="shared" si="369"/>
        <v>0.1896915804093354</v>
      </c>
      <c r="H1500" s="235">
        <f t="shared" si="370"/>
        <v>1413.3333333333333</v>
      </c>
      <c r="I1500" s="235">
        <f t="shared" si="371"/>
        <v>413.57313333333332</v>
      </c>
      <c r="N1500" s="441"/>
      <c r="P1500" s="240">
        <f t="shared" ref="P1500:P1563" si="372">MAX(0,MIN(R$12,$C1500-Q$12))/$C1500</f>
        <v>0</v>
      </c>
      <c r="Q1500" s="234">
        <f t="shared" ref="Q1500:Q1563" si="373">MAX(0,MIN(R$13,$C1500-Q$13))/$C1500</f>
        <v>0.1896915804093354</v>
      </c>
      <c r="R1500" s="235">
        <f t="shared" ref="R1500:R1563" si="374">+P1500*$D1500</f>
        <v>0</v>
      </c>
      <c r="S1500" s="235">
        <f t="shared" ref="S1500:S1563" si="375">+Q1500*$D1500</f>
        <v>413.57313333333332</v>
      </c>
      <c r="X1500" s="441"/>
      <c r="Z1500" s="240">
        <f t="shared" ref="Z1500:Z1563" si="376">MAX(0,MIN(AB$12,$C1500-AA$12))/$C1500</f>
        <v>0</v>
      </c>
      <c r="AA1500" s="234">
        <f t="shared" ref="AA1500:AA1563" si="377">MAX(0,MIN(AB$13,$C1500-AA$13))/$C1500</f>
        <v>0.1896915804093354</v>
      </c>
      <c r="AB1500" s="235">
        <f t="shared" ref="AB1500:AB1563" si="378">+Z1500*$D1500</f>
        <v>0</v>
      </c>
      <c r="AC1500" s="235">
        <f t="shared" ref="AC1500:AC1563" si="379">+AA1500*$D1500</f>
        <v>413.57313333333332</v>
      </c>
      <c r="AH1500" s="441"/>
      <c r="AJ1500" s="240">
        <f t="shared" ref="AJ1500:AJ1563" si="380">MAX(0,MIN(AL$12,$C1500-AK$12))/$C1500</f>
        <v>0</v>
      </c>
      <c r="AK1500" s="234">
        <f t="shared" ref="AK1500:AK1563" si="381">MAX(0,MIN(AL$13,$C1500-AK$13))/$C1500</f>
        <v>0.1896915804093354</v>
      </c>
      <c r="AL1500" s="235">
        <f t="shared" ref="AL1500:AL1563" si="382">+AJ1500*$D1500</f>
        <v>0</v>
      </c>
      <c r="AM1500" s="235">
        <f t="shared" ref="AM1500:AM1563" si="383">+AK1500*$D1500</f>
        <v>413.57313333333332</v>
      </c>
      <c r="AR1500" s="441"/>
    </row>
    <row r="1501" spans="2:44" ht="12.6" hidden="1" customHeight="1" outlineLevel="1" x14ac:dyDescent="0.2">
      <c r="B1501" s="456">
        <f>'Comm Prop Portfolio'!A1484</f>
        <v>1475</v>
      </c>
      <c r="C1501" s="822">
        <f>'Comm Prop Portfolio'!B1484*(1+$D$8)</f>
        <v>1053660</v>
      </c>
      <c r="D1501" s="823">
        <f>'Comm Prop Portfolio'!C1484*(1+$D$9)</f>
        <v>328.49399999999997</v>
      </c>
      <c r="E1501" s="457"/>
      <c r="F1501" s="234">
        <f t="shared" si="368"/>
        <v>0</v>
      </c>
      <c r="G1501" s="234">
        <f t="shared" si="369"/>
        <v>0</v>
      </c>
      <c r="H1501" s="235">
        <f t="shared" si="370"/>
        <v>0</v>
      </c>
      <c r="I1501" s="235">
        <f t="shared" si="371"/>
        <v>0</v>
      </c>
      <c r="N1501" s="441"/>
      <c r="P1501" s="240">
        <f t="shared" si="372"/>
        <v>0</v>
      </c>
      <c r="Q1501" s="234">
        <f t="shared" si="373"/>
        <v>0</v>
      </c>
      <c r="R1501" s="235">
        <f t="shared" si="374"/>
        <v>0</v>
      </c>
      <c r="S1501" s="235">
        <f t="shared" si="375"/>
        <v>0</v>
      </c>
      <c r="X1501" s="441"/>
      <c r="Z1501" s="240">
        <f t="shared" si="376"/>
        <v>0</v>
      </c>
      <c r="AA1501" s="234">
        <f t="shared" si="377"/>
        <v>0</v>
      </c>
      <c r="AB1501" s="235">
        <f t="shared" si="378"/>
        <v>0</v>
      </c>
      <c r="AC1501" s="235">
        <f t="shared" si="379"/>
        <v>0</v>
      </c>
      <c r="AH1501" s="441"/>
      <c r="AJ1501" s="240">
        <f t="shared" si="380"/>
        <v>0</v>
      </c>
      <c r="AK1501" s="234">
        <f t="shared" si="381"/>
        <v>0</v>
      </c>
      <c r="AL1501" s="235">
        <f t="shared" si="382"/>
        <v>0</v>
      </c>
      <c r="AM1501" s="235">
        <f t="shared" si="383"/>
        <v>0</v>
      </c>
      <c r="AR1501" s="441"/>
    </row>
    <row r="1502" spans="2:44" ht="12.6" hidden="1" customHeight="1" outlineLevel="1" x14ac:dyDescent="0.2">
      <c r="B1502" s="456">
        <f>'Comm Prop Portfolio'!A1485</f>
        <v>1476</v>
      </c>
      <c r="C1502" s="822">
        <f>'Comm Prop Portfolio'!B1485*(1+$D$8)</f>
        <v>1403520</v>
      </c>
      <c r="D1502" s="823">
        <f>'Comm Prop Portfolio'!C1485*(1+$D$9)</f>
        <v>247.95519999999999</v>
      </c>
      <c r="E1502" s="457"/>
      <c r="F1502" s="234">
        <f t="shared" si="368"/>
        <v>0</v>
      </c>
      <c r="G1502" s="234">
        <f t="shared" si="369"/>
        <v>0</v>
      </c>
      <c r="H1502" s="235">
        <f t="shared" si="370"/>
        <v>0</v>
      </c>
      <c r="I1502" s="235">
        <f t="shared" si="371"/>
        <v>0</v>
      </c>
      <c r="N1502" s="441"/>
      <c r="P1502" s="240">
        <f t="shared" si="372"/>
        <v>0</v>
      </c>
      <c r="Q1502" s="234">
        <f t="shared" si="373"/>
        <v>0</v>
      </c>
      <c r="R1502" s="235">
        <f t="shared" si="374"/>
        <v>0</v>
      </c>
      <c r="S1502" s="235">
        <f t="shared" si="375"/>
        <v>0</v>
      </c>
      <c r="X1502" s="441"/>
      <c r="Z1502" s="240">
        <f t="shared" si="376"/>
        <v>0</v>
      </c>
      <c r="AA1502" s="234">
        <f t="shared" si="377"/>
        <v>0</v>
      </c>
      <c r="AB1502" s="235">
        <f t="shared" si="378"/>
        <v>0</v>
      </c>
      <c r="AC1502" s="235">
        <f t="shared" si="379"/>
        <v>0</v>
      </c>
      <c r="AH1502" s="441"/>
      <c r="AJ1502" s="240">
        <f t="shared" si="380"/>
        <v>0</v>
      </c>
      <c r="AK1502" s="234">
        <f t="shared" si="381"/>
        <v>0</v>
      </c>
      <c r="AL1502" s="235">
        <f t="shared" si="382"/>
        <v>0</v>
      </c>
      <c r="AM1502" s="235">
        <f t="shared" si="383"/>
        <v>0</v>
      </c>
      <c r="AR1502" s="441"/>
    </row>
    <row r="1503" spans="2:44" ht="12.6" hidden="1" customHeight="1" outlineLevel="1" x14ac:dyDescent="0.2">
      <c r="B1503" s="456">
        <f>'Comm Prop Portfolio'!A1486</f>
        <v>1477</v>
      </c>
      <c r="C1503" s="822">
        <f>'Comm Prop Portfolio'!B1486*(1+$D$8)</f>
        <v>21066060</v>
      </c>
      <c r="D1503" s="823">
        <f>'Comm Prop Portfolio'!C1486*(1+$D$9)</f>
        <v>6567.6539999999995</v>
      </c>
      <c r="E1503" s="457"/>
      <c r="F1503" s="234">
        <f t="shared" si="368"/>
        <v>0.37975777150544526</v>
      </c>
      <c r="G1503" s="234">
        <f t="shared" si="369"/>
        <v>0.52530278561819344</v>
      </c>
      <c r="H1503" s="235">
        <f t="shared" si="370"/>
        <v>2494.1176470588234</v>
      </c>
      <c r="I1503" s="235">
        <f t="shared" si="371"/>
        <v>3450.0069411764703</v>
      </c>
      <c r="N1503" s="441"/>
      <c r="P1503" s="240">
        <f t="shared" si="372"/>
        <v>0</v>
      </c>
      <c r="Q1503" s="234">
        <f t="shared" si="373"/>
        <v>0.52530278561819344</v>
      </c>
      <c r="R1503" s="235">
        <f t="shared" si="374"/>
        <v>0</v>
      </c>
      <c r="S1503" s="235">
        <f t="shared" si="375"/>
        <v>3450.0069411764703</v>
      </c>
      <c r="X1503" s="441"/>
      <c r="Z1503" s="240">
        <f t="shared" si="376"/>
        <v>0</v>
      </c>
      <c r="AA1503" s="234">
        <f t="shared" si="377"/>
        <v>0.52530278561819344</v>
      </c>
      <c r="AB1503" s="235">
        <f t="shared" si="378"/>
        <v>0</v>
      </c>
      <c r="AC1503" s="235">
        <f t="shared" si="379"/>
        <v>3450.0069411764703</v>
      </c>
      <c r="AH1503" s="441"/>
      <c r="AJ1503" s="240">
        <f t="shared" si="380"/>
        <v>0</v>
      </c>
      <c r="AK1503" s="234">
        <f t="shared" si="381"/>
        <v>0.52530278561819344</v>
      </c>
      <c r="AL1503" s="235">
        <f t="shared" si="382"/>
        <v>0</v>
      </c>
      <c r="AM1503" s="235">
        <f t="shared" si="383"/>
        <v>3450.0069411764703</v>
      </c>
      <c r="AR1503" s="441"/>
    </row>
    <row r="1504" spans="2:44" ht="12.6" hidden="1" customHeight="1" outlineLevel="1" x14ac:dyDescent="0.2">
      <c r="B1504" s="456">
        <f>'Comm Prop Portfolio'!A1487</f>
        <v>1478</v>
      </c>
      <c r="C1504" s="822">
        <f>'Comm Prop Portfolio'!B1487*(1+$D$8)</f>
        <v>25442880</v>
      </c>
      <c r="D1504" s="823">
        <f>'Comm Prop Portfolio'!C1487*(1+$D$9)</f>
        <v>7667.7856000000011</v>
      </c>
      <c r="E1504" s="457"/>
      <c r="F1504" s="234">
        <f t="shared" si="368"/>
        <v>0.31442981297714723</v>
      </c>
      <c r="G1504" s="234">
        <f t="shared" si="369"/>
        <v>0.60696273377856591</v>
      </c>
      <c r="H1504" s="235">
        <f t="shared" si="370"/>
        <v>2410.9803921568628</v>
      </c>
      <c r="I1504" s="235">
        <f t="shared" si="371"/>
        <v>4654.0601098039215</v>
      </c>
      <c r="N1504" s="441"/>
      <c r="P1504" s="240">
        <f t="shared" si="372"/>
        <v>0</v>
      </c>
      <c r="Q1504" s="234">
        <f t="shared" si="373"/>
        <v>0.60696273377856591</v>
      </c>
      <c r="R1504" s="235">
        <f t="shared" si="374"/>
        <v>0</v>
      </c>
      <c r="S1504" s="235">
        <f t="shared" si="375"/>
        <v>4654.0601098039215</v>
      </c>
      <c r="X1504" s="441"/>
      <c r="Z1504" s="240">
        <f t="shared" si="376"/>
        <v>0</v>
      </c>
      <c r="AA1504" s="234">
        <f t="shared" si="377"/>
        <v>0.60696273377856591</v>
      </c>
      <c r="AB1504" s="235">
        <f t="shared" si="378"/>
        <v>0</v>
      </c>
      <c r="AC1504" s="235">
        <f t="shared" si="379"/>
        <v>4654.0601098039215</v>
      </c>
      <c r="AH1504" s="441"/>
      <c r="AJ1504" s="240">
        <f t="shared" si="380"/>
        <v>0</v>
      </c>
      <c r="AK1504" s="234">
        <f t="shared" si="381"/>
        <v>0.60696273377856591</v>
      </c>
      <c r="AL1504" s="235">
        <f t="shared" si="382"/>
        <v>0</v>
      </c>
      <c r="AM1504" s="235">
        <f t="shared" si="383"/>
        <v>4654.0601098039215</v>
      </c>
      <c r="AR1504" s="441"/>
    </row>
    <row r="1505" spans="2:44" ht="12.6" hidden="1" customHeight="1" outlineLevel="1" x14ac:dyDescent="0.2">
      <c r="B1505" s="456">
        <f>'Comm Prop Portfolio'!A1488</f>
        <v>1479</v>
      </c>
      <c r="C1505" s="822">
        <f>'Comm Prop Portfolio'!B1488*(1+$D$8)</f>
        <v>11060880</v>
      </c>
      <c r="D1505" s="823">
        <f>'Comm Prop Portfolio'!C1488*(1+$D$9)</f>
        <v>1494.3032000000001</v>
      </c>
      <c r="E1505" s="457"/>
      <c r="F1505" s="234">
        <f t="shared" si="368"/>
        <v>0.72326975792161208</v>
      </c>
      <c r="G1505" s="234">
        <f t="shared" si="369"/>
        <v>9.5912802597984972E-2</v>
      </c>
      <c r="H1505" s="235">
        <f t="shared" si="370"/>
        <v>1080.7843137254904</v>
      </c>
      <c r="I1505" s="235">
        <f t="shared" si="371"/>
        <v>143.32280784313727</v>
      </c>
      <c r="N1505" s="441"/>
      <c r="P1505" s="240">
        <f t="shared" si="372"/>
        <v>0</v>
      </c>
      <c r="Q1505" s="234">
        <f t="shared" si="373"/>
        <v>9.5912802597984972E-2</v>
      </c>
      <c r="R1505" s="235">
        <f t="shared" si="374"/>
        <v>0</v>
      </c>
      <c r="S1505" s="235">
        <f t="shared" si="375"/>
        <v>143.32280784313727</v>
      </c>
      <c r="X1505" s="441"/>
      <c r="Z1505" s="240">
        <f t="shared" si="376"/>
        <v>0</v>
      </c>
      <c r="AA1505" s="234">
        <f t="shared" si="377"/>
        <v>9.5912802597984972E-2</v>
      </c>
      <c r="AB1505" s="235">
        <f t="shared" si="378"/>
        <v>0</v>
      </c>
      <c r="AC1505" s="235">
        <f t="shared" si="379"/>
        <v>143.32280784313727</v>
      </c>
      <c r="AH1505" s="441"/>
      <c r="AJ1505" s="240">
        <f t="shared" si="380"/>
        <v>0</v>
      </c>
      <c r="AK1505" s="234">
        <f t="shared" si="381"/>
        <v>9.5912802597984972E-2</v>
      </c>
      <c r="AL1505" s="235">
        <f t="shared" si="382"/>
        <v>0</v>
      </c>
      <c r="AM1505" s="235">
        <f t="shared" si="383"/>
        <v>143.32280784313727</v>
      </c>
      <c r="AR1505" s="441"/>
    </row>
    <row r="1506" spans="2:44" ht="12.6" hidden="1" customHeight="1" outlineLevel="1" x14ac:dyDescent="0.2">
      <c r="B1506" s="456">
        <f>'Comm Prop Portfolio'!A1489</f>
        <v>1480</v>
      </c>
      <c r="C1506" s="822">
        <f>'Comm Prop Portfolio'!B1489*(1+$D$8)</f>
        <v>8820960</v>
      </c>
      <c r="D1506" s="823">
        <f>'Comm Prop Portfolio'!C1489*(1+$D$9)</f>
        <v>1741.7072000000001</v>
      </c>
      <c r="E1506" s="457"/>
      <c r="F1506" s="234">
        <f t="shared" si="368"/>
        <v>0.77326730877364824</v>
      </c>
      <c r="G1506" s="234">
        <f t="shared" si="369"/>
        <v>0</v>
      </c>
      <c r="H1506" s="235">
        <f t="shared" si="370"/>
        <v>1346.8052392156865</v>
      </c>
      <c r="I1506" s="235">
        <f t="shared" si="371"/>
        <v>0</v>
      </c>
      <c r="N1506" s="441"/>
      <c r="P1506" s="240">
        <f t="shared" si="372"/>
        <v>0</v>
      </c>
      <c r="Q1506" s="234">
        <f t="shared" si="373"/>
        <v>0</v>
      </c>
      <c r="R1506" s="235">
        <f t="shared" si="374"/>
        <v>0</v>
      </c>
      <c r="S1506" s="235">
        <f t="shared" si="375"/>
        <v>0</v>
      </c>
      <c r="X1506" s="441"/>
      <c r="Z1506" s="240">
        <f t="shared" si="376"/>
        <v>0</v>
      </c>
      <c r="AA1506" s="234">
        <f t="shared" si="377"/>
        <v>0</v>
      </c>
      <c r="AB1506" s="235">
        <f t="shared" si="378"/>
        <v>0</v>
      </c>
      <c r="AC1506" s="235">
        <f t="shared" si="379"/>
        <v>0</v>
      </c>
      <c r="AH1506" s="441"/>
      <c r="AJ1506" s="240">
        <f t="shared" si="380"/>
        <v>0</v>
      </c>
      <c r="AK1506" s="234">
        <f t="shared" si="381"/>
        <v>0</v>
      </c>
      <c r="AL1506" s="235">
        <f t="shared" si="382"/>
        <v>0</v>
      </c>
      <c r="AM1506" s="235">
        <f t="shared" si="383"/>
        <v>0</v>
      </c>
      <c r="AR1506" s="441"/>
    </row>
    <row r="1507" spans="2:44" ht="12.6" hidden="1" customHeight="1" outlineLevel="1" x14ac:dyDescent="0.2">
      <c r="B1507" s="456">
        <f>'Comm Prop Portfolio'!A1490</f>
        <v>1481</v>
      </c>
      <c r="C1507" s="822">
        <f>'Comm Prop Portfolio'!B1490*(1+$D$8)</f>
        <v>40800000</v>
      </c>
      <c r="D1507" s="823">
        <f>'Comm Prop Portfolio'!C1490*(1+$D$9)</f>
        <v>11448</v>
      </c>
      <c r="E1507" s="457"/>
      <c r="F1507" s="234">
        <f t="shared" si="368"/>
        <v>0.19607843137254902</v>
      </c>
      <c r="G1507" s="234">
        <f t="shared" si="369"/>
        <v>0.73529411764705888</v>
      </c>
      <c r="H1507" s="235">
        <f t="shared" si="370"/>
        <v>2244.705882352941</v>
      </c>
      <c r="I1507" s="235">
        <f t="shared" si="371"/>
        <v>8417.6470588235297</v>
      </c>
      <c r="N1507" s="441"/>
      <c r="P1507" s="240">
        <f t="shared" si="372"/>
        <v>0</v>
      </c>
      <c r="Q1507" s="234">
        <f t="shared" si="373"/>
        <v>0.73529411764705888</v>
      </c>
      <c r="R1507" s="235">
        <f t="shared" si="374"/>
        <v>0</v>
      </c>
      <c r="S1507" s="235">
        <f t="shared" si="375"/>
        <v>8417.6470588235297</v>
      </c>
      <c r="X1507" s="441"/>
      <c r="Z1507" s="240">
        <f t="shared" si="376"/>
        <v>0</v>
      </c>
      <c r="AA1507" s="234">
        <f t="shared" si="377"/>
        <v>0.73529411764705888</v>
      </c>
      <c r="AB1507" s="235">
        <f t="shared" si="378"/>
        <v>0</v>
      </c>
      <c r="AC1507" s="235">
        <f t="shared" si="379"/>
        <v>8417.6470588235297</v>
      </c>
      <c r="AH1507" s="441"/>
      <c r="AJ1507" s="240">
        <f t="shared" si="380"/>
        <v>0</v>
      </c>
      <c r="AK1507" s="234">
        <f t="shared" si="381"/>
        <v>0.73529411764705888</v>
      </c>
      <c r="AL1507" s="235">
        <f t="shared" si="382"/>
        <v>0</v>
      </c>
      <c r="AM1507" s="235">
        <f t="shared" si="383"/>
        <v>8417.6470588235297</v>
      </c>
      <c r="AR1507" s="441"/>
    </row>
    <row r="1508" spans="2:44" ht="12.6" hidden="1" customHeight="1" outlineLevel="1" x14ac:dyDescent="0.2">
      <c r="B1508" s="456">
        <f>'Comm Prop Portfolio'!A1491</f>
        <v>1482</v>
      </c>
      <c r="C1508" s="822">
        <f>'Comm Prop Portfolio'!B1491*(1+$D$8)</f>
        <v>32838900</v>
      </c>
      <c r="D1508" s="823">
        <f>'Comm Prop Portfolio'!C1491*(1+$D$9)</f>
        <v>10579.277000000002</v>
      </c>
      <c r="E1508" s="457"/>
      <c r="F1508" s="234">
        <f t="shared" si="368"/>
        <v>0.24361351933225533</v>
      </c>
      <c r="G1508" s="234">
        <f t="shared" si="369"/>
        <v>0.69548310083468079</v>
      </c>
      <c r="H1508" s="235">
        <f t="shared" si="370"/>
        <v>2577.2549019607845</v>
      </c>
      <c r="I1508" s="235">
        <f t="shared" si="371"/>
        <v>7357.7083725490202</v>
      </c>
      <c r="N1508" s="441"/>
      <c r="P1508" s="240">
        <f t="shared" si="372"/>
        <v>0</v>
      </c>
      <c r="Q1508" s="234">
        <f t="shared" si="373"/>
        <v>0.69548310083468079</v>
      </c>
      <c r="R1508" s="235">
        <f t="shared" si="374"/>
        <v>0</v>
      </c>
      <c r="S1508" s="235">
        <f t="shared" si="375"/>
        <v>7357.7083725490202</v>
      </c>
      <c r="X1508" s="441"/>
      <c r="Z1508" s="240">
        <f t="shared" si="376"/>
        <v>0</v>
      </c>
      <c r="AA1508" s="234">
        <f t="shared" si="377"/>
        <v>0.69548310083468079</v>
      </c>
      <c r="AB1508" s="235">
        <f t="shared" si="378"/>
        <v>0</v>
      </c>
      <c r="AC1508" s="235">
        <f t="shared" si="379"/>
        <v>7357.7083725490202</v>
      </c>
      <c r="AH1508" s="441"/>
      <c r="AJ1508" s="240">
        <f t="shared" si="380"/>
        <v>0</v>
      </c>
      <c r="AK1508" s="234">
        <f t="shared" si="381"/>
        <v>0.69548310083468079</v>
      </c>
      <c r="AL1508" s="235">
        <f t="shared" si="382"/>
        <v>0</v>
      </c>
      <c r="AM1508" s="235">
        <f t="shared" si="383"/>
        <v>7357.7083725490202</v>
      </c>
      <c r="AR1508" s="441"/>
    </row>
    <row r="1509" spans="2:44" ht="12.6" hidden="1" customHeight="1" outlineLevel="1" x14ac:dyDescent="0.2">
      <c r="B1509" s="456">
        <f>'Comm Prop Portfolio'!A1492</f>
        <v>1483</v>
      </c>
      <c r="C1509" s="822">
        <f>'Comm Prop Portfolio'!B1492*(1+$D$8)</f>
        <v>40800000</v>
      </c>
      <c r="D1509" s="823">
        <f>'Comm Prop Portfolio'!C1492*(1+$D$9)</f>
        <v>9328</v>
      </c>
      <c r="E1509" s="457"/>
      <c r="F1509" s="234">
        <f t="shared" si="368"/>
        <v>0.19607843137254902</v>
      </c>
      <c r="G1509" s="234">
        <f t="shared" si="369"/>
        <v>0.73529411764705888</v>
      </c>
      <c r="H1509" s="235">
        <f t="shared" si="370"/>
        <v>1829.0196078431372</v>
      </c>
      <c r="I1509" s="235">
        <f t="shared" si="371"/>
        <v>6858.8235294117649</v>
      </c>
      <c r="N1509" s="441"/>
      <c r="P1509" s="240">
        <f t="shared" si="372"/>
        <v>0</v>
      </c>
      <c r="Q1509" s="234">
        <f t="shared" si="373"/>
        <v>0.73529411764705888</v>
      </c>
      <c r="R1509" s="235">
        <f t="shared" si="374"/>
        <v>0</v>
      </c>
      <c r="S1509" s="235">
        <f t="shared" si="375"/>
        <v>6858.8235294117649</v>
      </c>
      <c r="X1509" s="441"/>
      <c r="Z1509" s="240">
        <f t="shared" si="376"/>
        <v>0</v>
      </c>
      <c r="AA1509" s="234">
        <f t="shared" si="377"/>
        <v>0.73529411764705888</v>
      </c>
      <c r="AB1509" s="235">
        <f t="shared" si="378"/>
        <v>0</v>
      </c>
      <c r="AC1509" s="235">
        <f t="shared" si="379"/>
        <v>6858.8235294117649</v>
      </c>
      <c r="AH1509" s="441"/>
      <c r="AJ1509" s="240">
        <f t="shared" si="380"/>
        <v>0</v>
      </c>
      <c r="AK1509" s="234">
        <f t="shared" si="381"/>
        <v>0.73529411764705888</v>
      </c>
      <c r="AL1509" s="235">
        <f t="shared" si="382"/>
        <v>0</v>
      </c>
      <c r="AM1509" s="235">
        <f t="shared" si="383"/>
        <v>6858.8235294117649</v>
      </c>
      <c r="AR1509" s="441"/>
    </row>
    <row r="1510" spans="2:44" ht="12.6" hidden="1" customHeight="1" outlineLevel="1" x14ac:dyDescent="0.2">
      <c r="B1510" s="456">
        <f>'Comm Prop Portfolio'!A1493</f>
        <v>1484</v>
      </c>
      <c r="C1510" s="822">
        <f>'Comm Prop Portfolio'!B1493*(1+$D$8)</f>
        <v>40800000</v>
      </c>
      <c r="D1510" s="823">
        <f>'Comm Prop Portfolio'!C1493*(1+$D$9)</f>
        <v>6360</v>
      </c>
      <c r="E1510" s="457"/>
      <c r="F1510" s="234">
        <f t="shared" si="368"/>
        <v>0.19607843137254902</v>
      </c>
      <c r="G1510" s="234">
        <f t="shared" si="369"/>
        <v>0.73529411764705888</v>
      </c>
      <c r="H1510" s="235">
        <f t="shared" si="370"/>
        <v>1247.0588235294117</v>
      </c>
      <c r="I1510" s="235">
        <f t="shared" si="371"/>
        <v>4676.4705882352946</v>
      </c>
      <c r="N1510" s="441"/>
      <c r="P1510" s="240">
        <f t="shared" si="372"/>
        <v>0</v>
      </c>
      <c r="Q1510" s="234">
        <f t="shared" si="373"/>
        <v>0.73529411764705888</v>
      </c>
      <c r="R1510" s="235">
        <f t="shared" si="374"/>
        <v>0</v>
      </c>
      <c r="S1510" s="235">
        <f t="shared" si="375"/>
        <v>4676.4705882352946</v>
      </c>
      <c r="X1510" s="441"/>
      <c r="Z1510" s="240">
        <f t="shared" si="376"/>
        <v>0</v>
      </c>
      <c r="AA1510" s="234">
        <f t="shared" si="377"/>
        <v>0.73529411764705888</v>
      </c>
      <c r="AB1510" s="235">
        <f t="shared" si="378"/>
        <v>0</v>
      </c>
      <c r="AC1510" s="235">
        <f t="shared" si="379"/>
        <v>4676.4705882352946</v>
      </c>
      <c r="AH1510" s="441"/>
      <c r="AJ1510" s="240">
        <f t="shared" si="380"/>
        <v>0</v>
      </c>
      <c r="AK1510" s="234">
        <f t="shared" si="381"/>
        <v>0.73529411764705888</v>
      </c>
      <c r="AL1510" s="235">
        <f t="shared" si="382"/>
        <v>0</v>
      </c>
      <c r="AM1510" s="235">
        <f t="shared" si="383"/>
        <v>4676.4705882352946</v>
      </c>
      <c r="AR1510" s="441"/>
    </row>
    <row r="1511" spans="2:44" ht="12.6" hidden="1" customHeight="1" outlineLevel="1" x14ac:dyDescent="0.2">
      <c r="B1511" s="456">
        <f>'Comm Prop Portfolio'!A1494</f>
        <v>1485</v>
      </c>
      <c r="C1511" s="822">
        <f>'Comm Prop Portfolio'!B1494*(1+$D$8)</f>
        <v>21438360</v>
      </c>
      <c r="D1511" s="823">
        <f>'Comm Prop Portfolio'!C1494*(1+$D$9)</f>
        <v>6460.9332000000004</v>
      </c>
      <c r="E1511" s="457"/>
      <c r="F1511" s="234">
        <f t="shared" si="368"/>
        <v>0.37316287253316016</v>
      </c>
      <c r="G1511" s="234">
        <f t="shared" si="369"/>
        <v>0.5335464093335498</v>
      </c>
      <c r="H1511" s="235">
        <f t="shared" si="370"/>
        <v>2410.9803921568628</v>
      </c>
      <c r="I1511" s="235">
        <f t="shared" si="371"/>
        <v>3447.2077098039222</v>
      </c>
      <c r="N1511" s="441"/>
      <c r="P1511" s="240">
        <f t="shared" si="372"/>
        <v>0</v>
      </c>
      <c r="Q1511" s="234">
        <f t="shared" si="373"/>
        <v>0.5335464093335498</v>
      </c>
      <c r="R1511" s="235">
        <f t="shared" si="374"/>
        <v>0</v>
      </c>
      <c r="S1511" s="235">
        <f t="shared" si="375"/>
        <v>3447.2077098039222</v>
      </c>
      <c r="X1511" s="441"/>
      <c r="Z1511" s="240">
        <f t="shared" si="376"/>
        <v>0</v>
      </c>
      <c r="AA1511" s="234">
        <f t="shared" si="377"/>
        <v>0.5335464093335498</v>
      </c>
      <c r="AB1511" s="235">
        <f t="shared" si="378"/>
        <v>0</v>
      </c>
      <c r="AC1511" s="235">
        <f t="shared" si="379"/>
        <v>3447.2077098039222</v>
      </c>
      <c r="AH1511" s="441"/>
      <c r="AJ1511" s="240">
        <f t="shared" si="380"/>
        <v>0</v>
      </c>
      <c r="AK1511" s="234">
        <f t="shared" si="381"/>
        <v>0.5335464093335498</v>
      </c>
      <c r="AL1511" s="235">
        <f t="shared" si="382"/>
        <v>0</v>
      </c>
      <c r="AM1511" s="235">
        <f t="shared" si="383"/>
        <v>3447.2077098039222</v>
      </c>
      <c r="AR1511" s="441"/>
    </row>
    <row r="1512" spans="2:44" ht="12.6" hidden="1" customHeight="1" outlineLevel="1" x14ac:dyDescent="0.2">
      <c r="B1512" s="456">
        <f>'Comm Prop Portfolio'!A1495</f>
        <v>1486</v>
      </c>
      <c r="C1512" s="822">
        <f>'Comm Prop Portfolio'!B1495*(1+$D$8)</f>
        <v>33623280</v>
      </c>
      <c r="D1512" s="823">
        <f>'Comm Prop Portfolio'!C1495*(1+$D$9)</f>
        <v>5590.6944000000003</v>
      </c>
      <c r="E1512" s="457"/>
      <c r="F1512" s="234">
        <f t="shared" si="368"/>
        <v>0.23793038632756827</v>
      </c>
      <c r="G1512" s="234">
        <f t="shared" si="369"/>
        <v>0.70258701709053961</v>
      </c>
      <c r="H1512" s="235">
        <f t="shared" si="370"/>
        <v>1330.1960784313726</v>
      </c>
      <c r="I1512" s="235">
        <f t="shared" si="371"/>
        <v>3927.9493019607844</v>
      </c>
      <c r="N1512" s="441"/>
      <c r="P1512" s="240">
        <f t="shared" si="372"/>
        <v>0</v>
      </c>
      <c r="Q1512" s="234">
        <f t="shared" si="373"/>
        <v>0.70258701709053961</v>
      </c>
      <c r="R1512" s="235">
        <f t="shared" si="374"/>
        <v>0</v>
      </c>
      <c r="S1512" s="235">
        <f t="shared" si="375"/>
        <v>3927.9493019607844</v>
      </c>
      <c r="X1512" s="441"/>
      <c r="Z1512" s="240">
        <f t="shared" si="376"/>
        <v>0</v>
      </c>
      <c r="AA1512" s="234">
        <f t="shared" si="377"/>
        <v>0.70258701709053961</v>
      </c>
      <c r="AB1512" s="235">
        <f t="shared" si="378"/>
        <v>0</v>
      </c>
      <c r="AC1512" s="235">
        <f t="shared" si="379"/>
        <v>3927.9493019607844</v>
      </c>
      <c r="AH1512" s="441"/>
      <c r="AJ1512" s="240">
        <f t="shared" si="380"/>
        <v>0</v>
      </c>
      <c r="AK1512" s="234">
        <f t="shared" si="381"/>
        <v>0.70258701709053961</v>
      </c>
      <c r="AL1512" s="235">
        <f t="shared" si="382"/>
        <v>0</v>
      </c>
      <c r="AM1512" s="235">
        <f t="shared" si="383"/>
        <v>3927.9493019607844</v>
      </c>
      <c r="AR1512" s="441"/>
    </row>
    <row r="1513" spans="2:44" ht="12.6" hidden="1" customHeight="1" outlineLevel="1" x14ac:dyDescent="0.2">
      <c r="B1513" s="456">
        <f>'Comm Prop Portfolio'!A1496</f>
        <v>1487</v>
      </c>
      <c r="C1513" s="822">
        <f>'Comm Prop Portfolio'!B1496*(1+$D$8)</f>
        <v>10059240</v>
      </c>
      <c r="D1513" s="823">
        <f>'Comm Prop Portfolio'!C1496*(1+$D$9)</f>
        <v>1777.1324</v>
      </c>
      <c r="E1513" s="457"/>
      <c r="F1513" s="234">
        <f t="shared" si="368"/>
        <v>0.79528870968383303</v>
      </c>
      <c r="G1513" s="234">
        <f t="shared" si="369"/>
        <v>5.8891128952087831E-3</v>
      </c>
      <c r="H1513" s="235">
        <f t="shared" si="370"/>
        <v>1413.3333333333335</v>
      </c>
      <c r="I1513" s="235">
        <f t="shared" si="371"/>
        <v>10.465733333333333</v>
      </c>
      <c r="N1513" s="441"/>
      <c r="P1513" s="240">
        <f t="shared" si="372"/>
        <v>0</v>
      </c>
      <c r="Q1513" s="234">
        <f t="shared" si="373"/>
        <v>5.8891128952087831E-3</v>
      </c>
      <c r="R1513" s="235">
        <f t="shared" si="374"/>
        <v>0</v>
      </c>
      <c r="S1513" s="235">
        <f t="shared" si="375"/>
        <v>10.465733333333333</v>
      </c>
      <c r="X1513" s="441"/>
      <c r="Z1513" s="240">
        <f t="shared" si="376"/>
        <v>0</v>
      </c>
      <c r="AA1513" s="234">
        <f t="shared" si="377"/>
        <v>5.8891128952087831E-3</v>
      </c>
      <c r="AB1513" s="235">
        <f t="shared" si="378"/>
        <v>0</v>
      </c>
      <c r="AC1513" s="235">
        <f t="shared" si="379"/>
        <v>10.465733333333333</v>
      </c>
      <c r="AH1513" s="441"/>
      <c r="AJ1513" s="240">
        <f t="shared" si="380"/>
        <v>0</v>
      </c>
      <c r="AK1513" s="234">
        <f t="shared" si="381"/>
        <v>5.8891128952087831E-3</v>
      </c>
      <c r="AL1513" s="235">
        <f t="shared" si="382"/>
        <v>0</v>
      </c>
      <c r="AM1513" s="235">
        <f t="shared" si="383"/>
        <v>10.465733333333333</v>
      </c>
      <c r="AR1513" s="441"/>
    </row>
    <row r="1514" spans="2:44" ht="12.6" hidden="1" customHeight="1" outlineLevel="1" x14ac:dyDescent="0.2">
      <c r="B1514" s="456">
        <f>'Comm Prop Portfolio'!A1497</f>
        <v>1488</v>
      </c>
      <c r="C1514" s="822">
        <f>'Comm Prop Portfolio'!B1497*(1+$D$8)</f>
        <v>816000</v>
      </c>
      <c r="D1514" s="823">
        <f>'Comm Prop Portfolio'!C1497*(1+$D$9)</f>
        <v>161.12</v>
      </c>
      <c r="E1514" s="457"/>
      <c r="F1514" s="234">
        <f t="shared" si="368"/>
        <v>0</v>
      </c>
      <c r="G1514" s="234">
        <f t="shared" si="369"/>
        <v>0</v>
      </c>
      <c r="H1514" s="235">
        <f t="shared" si="370"/>
        <v>0</v>
      </c>
      <c r="I1514" s="235">
        <f t="shared" si="371"/>
        <v>0</v>
      </c>
      <c r="N1514" s="441"/>
      <c r="P1514" s="240">
        <f t="shared" si="372"/>
        <v>0</v>
      </c>
      <c r="Q1514" s="234">
        <f t="shared" si="373"/>
        <v>0</v>
      </c>
      <c r="R1514" s="235">
        <f t="shared" si="374"/>
        <v>0</v>
      </c>
      <c r="S1514" s="235">
        <f t="shared" si="375"/>
        <v>0</v>
      </c>
      <c r="X1514" s="441"/>
      <c r="Z1514" s="240">
        <f t="shared" si="376"/>
        <v>0</v>
      </c>
      <c r="AA1514" s="234">
        <f t="shared" si="377"/>
        <v>0</v>
      </c>
      <c r="AB1514" s="235">
        <f t="shared" si="378"/>
        <v>0</v>
      </c>
      <c r="AC1514" s="235">
        <f t="shared" si="379"/>
        <v>0</v>
      </c>
      <c r="AH1514" s="441"/>
      <c r="AJ1514" s="240">
        <f t="shared" si="380"/>
        <v>0</v>
      </c>
      <c r="AK1514" s="234">
        <f t="shared" si="381"/>
        <v>0</v>
      </c>
      <c r="AL1514" s="235">
        <f t="shared" si="382"/>
        <v>0</v>
      </c>
      <c r="AM1514" s="235">
        <f t="shared" si="383"/>
        <v>0</v>
      </c>
      <c r="AR1514" s="441"/>
    </row>
    <row r="1515" spans="2:44" ht="12.6" hidden="1" customHeight="1" outlineLevel="1" x14ac:dyDescent="0.2">
      <c r="B1515" s="456">
        <f>'Comm Prop Portfolio'!A1498</f>
        <v>1489</v>
      </c>
      <c r="C1515" s="822">
        <f>'Comm Prop Portfolio'!B1498*(1+$D$8)</f>
        <v>9609420</v>
      </c>
      <c r="D1515" s="823">
        <f>'Comm Prop Portfolio'!C1498*(1+$D$9)</f>
        <v>1398.0764000000001</v>
      </c>
      <c r="E1515" s="457"/>
      <c r="F1515" s="234">
        <f t="shared" si="368"/>
        <v>0.79187089335256444</v>
      </c>
      <c r="G1515" s="234">
        <f t="shared" si="369"/>
        <v>0</v>
      </c>
      <c r="H1515" s="235">
        <f t="shared" si="370"/>
        <v>1107.0960078431374</v>
      </c>
      <c r="I1515" s="235">
        <f t="shared" si="371"/>
        <v>0</v>
      </c>
      <c r="N1515" s="441"/>
      <c r="P1515" s="240">
        <f t="shared" si="372"/>
        <v>0</v>
      </c>
      <c r="Q1515" s="234">
        <f t="shared" si="373"/>
        <v>0</v>
      </c>
      <c r="R1515" s="235">
        <f t="shared" si="374"/>
        <v>0</v>
      </c>
      <c r="S1515" s="235">
        <f t="shared" si="375"/>
        <v>0</v>
      </c>
      <c r="X1515" s="441"/>
      <c r="Z1515" s="240">
        <f t="shared" si="376"/>
        <v>0</v>
      </c>
      <c r="AA1515" s="234">
        <f t="shared" si="377"/>
        <v>0</v>
      </c>
      <c r="AB1515" s="235">
        <f t="shared" si="378"/>
        <v>0</v>
      </c>
      <c r="AC1515" s="235">
        <f t="shared" si="379"/>
        <v>0</v>
      </c>
      <c r="AH1515" s="441"/>
      <c r="AJ1515" s="240">
        <f t="shared" si="380"/>
        <v>0</v>
      </c>
      <c r="AK1515" s="234">
        <f t="shared" si="381"/>
        <v>0</v>
      </c>
      <c r="AL1515" s="235">
        <f t="shared" si="382"/>
        <v>0</v>
      </c>
      <c r="AM1515" s="235">
        <f t="shared" si="383"/>
        <v>0</v>
      </c>
      <c r="AR1515" s="441"/>
    </row>
    <row r="1516" spans="2:44" ht="12.6" hidden="1" customHeight="1" outlineLevel="1" x14ac:dyDescent="0.2">
      <c r="B1516" s="456">
        <f>'Comm Prop Portfolio'!A1499</f>
        <v>1490</v>
      </c>
      <c r="C1516" s="822">
        <f>'Comm Prop Portfolio'!B1499*(1+$D$8)</f>
        <v>2754000</v>
      </c>
      <c r="D1516" s="823">
        <f>'Comm Prop Portfolio'!C1499*(1+$D$9)</f>
        <v>429.3</v>
      </c>
      <c r="E1516" s="457"/>
      <c r="F1516" s="234">
        <f t="shared" si="368"/>
        <v>0.27378358750907772</v>
      </c>
      <c r="G1516" s="234">
        <f t="shared" si="369"/>
        <v>0</v>
      </c>
      <c r="H1516" s="235">
        <f t="shared" si="370"/>
        <v>117.53529411764707</v>
      </c>
      <c r="I1516" s="235">
        <f t="shared" si="371"/>
        <v>0</v>
      </c>
      <c r="N1516" s="441"/>
      <c r="P1516" s="240">
        <f t="shared" si="372"/>
        <v>0</v>
      </c>
      <c r="Q1516" s="234">
        <f t="shared" si="373"/>
        <v>0</v>
      </c>
      <c r="R1516" s="235">
        <f t="shared" si="374"/>
        <v>0</v>
      </c>
      <c r="S1516" s="235">
        <f t="shared" si="375"/>
        <v>0</v>
      </c>
      <c r="X1516" s="441"/>
      <c r="Z1516" s="240">
        <f t="shared" si="376"/>
        <v>0</v>
      </c>
      <c r="AA1516" s="234">
        <f t="shared" si="377"/>
        <v>0</v>
      </c>
      <c r="AB1516" s="235">
        <f t="shared" si="378"/>
        <v>0</v>
      </c>
      <c r="AC1516" s="235">
        <f t="shared" si="379"/>
        <v>0</v>
      </c>
      <c r="AH1516" s="441"/>
      <c r="AJ1516" s="240">
        <f t="shared" si="380"/>
        <v>0</v>
      </c>
      <c r="AK1516" s="234">
        <f t="shared" si="381"/>
        <v>0</v>
      </c>
      <c r="AL1516" s="235">
        <f t="shared" si="382"/>
        <v>0</v>
      </c>
      <c r="AM1516" s="235">
        <f t="shared" si="383"/>
        <v>0</v>
      </c>
      <c r="AR1516" s="441"/>
    </row>
    <row r="1517" spans="2:44" ht="12.6" hidden="1" customHeight="1" outlineLevel="1" x14ac:dyDescent="0.2">
      <c r="B1517" s="456">
        <f>'Comm Prop Portfolio'!A1500</f>
        <v>1491</v>
      </c>
      <c r="C1517" s="822">
        <f>'Comm Prop Portfolio'!B1500*(1+$D$8)</f>
        <v>40800000</v>
      </c>
      <c r="D1517" s="823">
        <f>'Comm Prop Portfolio'!C1500*(1+$D$9)</f>
        <v>6784</v>
      </c>
      <c r="E1517" s="457"/>
      <c r="F1517" s="234">
        <f t="shared" si="368"/>
        <v>0.19607843137254902</v>
      </c>
      <c r="G1517" s="234">
        <f t="shared" si="369"/>
        <v>0.73529411764705888</v>
      </c>
      <c r="H1517" s="235">
        <f t="shared" si="370"/>
        <v>1330.1960784313726</v>
      </c>
      <c r="I1517" s="235">
        <f t="shared" si="371"/>
        <v>4988.2352941176478</v>
      </c>
      <c r="N1517" s="441"/>
      <c r="P1517" s="240">
        <f t="shared" si="372"/>
        <v>0</v>
      </c>
      <c r="Q1517" s="234">
        <f t="shared" si="373"/>
        <v>0.73529411764705888</v>
      </c>
      <c r="R1517" s="235">
        <f t="shared" si="374"/>
        <v>0</v>
      </c>
      <c r="S1517" s="235">
        <f t="shared" si="375"/>
        <v>4988.2352941176478</v>
      </c>
      <c r="X1517" s="441"/>
      <c r="Z1517" s="240">
        <f t="shared" si="376"/>
        <v>0</v>
      </c>
      <c r="AA1517" s="234">
        <f t="shared" si="377"/>
        <v>0.73529411764705888</v>
      </c>
      <c r="AB1517" s="235">
        <f t="shared" si="378"/>
        <v>0</v>
      </c>
      <c r="AC1517" s="235">
        <f t="shared" si="379"/>
        <v>4988.2352941176478</v>
      </c>
      <c r="AH1517" s="441"/>
      <c r="AJ1517" s="240">
        <f t="shared" si="380"/>
        <v>0</v>
      </c>
      <c r="AK1517" s="234">
        <f t="shared" si="381"/>
        <v>0.73529411764705888</v>
      </c>
      <c r="AL1517" s="235">
        <f t="shared" si="382"/>
        <v>0</v>
      </c>
      <c r="AM1517" s="235">
        <f t="shared" si="383"/>
        <v>4988.2352941176478</v>
      </c>
      <c r="AR1517" s="441"/>
    </row>
    <row r="1518" spans="2:44" ht="12.6" hidden="1" customHeight="1" outlineLevel="1" x14ac:dyDescent="0.2">
      <c r="B1518" s="456">
        <f>'Comm Prop Portfolio'!A1501</f>
        <v>1492</v>
      </c>
      <c r="C1518" s="822">
        <f>'Comm Prop Portfolio'!B1501*(1+$D$8)</f>
        <v>32277900</v>
      </c>
      <c r="D1518" s="823">
        <f>'Comm Prop Portfolio'!C1501*(1+$D$9)</f>
        <v>4025.2440000000001</v>
      </c>
      <c r="E1518" s="457"/>
      <c r="F1518" s="234">
        <f t="shared" si="368"/>
        <v>0.24784759851167518</v>
      </c>
      <c r="G1518" s="234">
        <f t="shared" si="369"/>
        <v>0.69019050186040609</v>
      </c>
      <c r="H1518" s="235">
        <f t="shared" si="370"/>
        <v>997.64705882352951</v>
      </c>
      <c r="I1518" s="235">
        <f t="shared" si="371"/>
        <v>2778.1851764705884</v>
      </c>
      <c r="N1518" s="441"/>
      <c r="P1518" s="240">
        <f t="shared" si="372"/>
        <v>0</v>
      </c>
      <c r="Q1518" s="234">
        <f t="shared" si="373"/>
        <v>0.69019050186040609</v>
      </c>
      <c r="R1518" s="235">
        <f t="shared" si="374"/>
        <v>0</v>
      </c>
      <c r="S1518" s="235">
        <f t="shared" si="375"/>
        <v>2778.1851764705884</v>
      </c>
      <c r="X1518" s="441"/>
      <c r="Z1518" s="240">
        <f t="shared" si="376"/>
        <v>0</v>
      </c>
      <c r="AA1518" s="234">
        <f t="shared" si="377"/>
        <v>0.69019050186040609</v>
      </c>
      <c r="AB1518" s="235">
        <f t="shared" si="378"/>
        <v>0</v>
      </c>
      <c r="AC1518" s="235">
        <f t="shared" si="379"/>
        <v>2778.1851764705884</v>
      </c>
      <c r="AH1518" s="441"/>
      <c r="AJ1518" s="240">
        <f t="shared" si="380"/>
        <v>0</v>
      </c>
      <c r="AK1518" s="234">
        <f t="shared" si="381"/>
        <v>0.69019050186040609</v>
      </c>
      <c r="AL1518" s="235">
        <f t="shared" si="382"/>
        <v>0</v>
      </c>
      <c r="AM1518" s="235">
        <f t="shared" si="383"/>
        <v>2778.1851764705884</v>
      </c>
      <c r="AR1518" s="441"/>
    </row>
    <row r="1519" spans="2:44" ht="12.6" hidden="1" customHeight="1" outlineLevel="1" x14ac:dyDescent="0.2">
      <c r="B1519" s="456">
        <f>'Comm Prop Portfolio'!A1502</f>
        <v>1493</v>
      </c>
      <c r="C1519" s="822">
        <f>'Comm Prop Portfolio'!B1502*(1+$D$8)</f>
        <v>19112760</v>
      </c>
      <c r="D1519" s="823">
        <f>'Comm Prop Portfolio'!C1502*(1+$D$9)</f>
        <v>5362.8156000000008</v>
      </c>
      <c r="E1519" s="457"/>
      <c r="F1519" s="234">
        <f t="shared" si="368"/>
        <v>0.41856853745874484</v>
      </c>
      <c r="G1519" s="234">
        <f t="shared" si="369"/>
        <v>0.47678932817656894</v>
      </c>
      <c r="H1519" s="235">
        <f t="shared" si="370"/>
        <v>2244.7058823529414</v>
      </c>
      <c r="I1519" s="235">
        <f t="shared" si="371"/>
        <v>2556.9332470588238</v>
      </c>
      <c r="N1519" s="441"/>
      <c r="P1519" s="240">
        <f t="shared" si="372"/>
        <v>0</v>
      </c>
      <c r="Q1519" s="234">
        <f t="shared" si="373"/>
        <v>0.47678932817656894</v>
      </c>
      <c r="R1519" s="235">
        <f t="shared" si="374"/>
        <v>0</v>
      </c>
      <c r="S1519" s="235">
        <f t="shared" si="375"/>
        <v>2556.9332470588238</v>
      </c>
      <c r="X1519" s="441"/>
      <c r="Z1519" s="240">
        <f t="shared" si="376"/>
        <v>0</v>
      </c>
      <c r="AA1519" s="234">
        <f t="shared" si="377"/>
        <v>0.47678932817656894</v>
      </c>
      <c r="AB1519" s="235">
        <f t="shared" si="378"/>
        <v>0</v>
      </c>
      <c r="AC1519" s="235">
        <f t="shared" si="379"/>
        <v>2556.9332470588238</v>
      </c>
      <c r="AH1519" s="441"/>
      <c r="AJ1519" s="240">
        <f t="shared" si="380"/>
        <v>0</v>
      </c>
      <c r="AK1519" s="234">
        <f t="shared" si="381"/>
        <v>0.47678932817656894</v>
      </c>
      <c r="AL1519" s="235">
        <f t="shared" si="382"/>
        <v>0</v>
      </c>
      <c r="AM1519" s="235">
        <f t="shared" si="383"/>
        <v>2556.9332470588238</v>
      </c>
      <c r="AR1519" s="441"/>
    </row>
    <row r="1520" spans="2:44" ht="12.6" hidden="1" customHeight="1" outlineLevel="1" x14ac:dyDescent="0.2">
      <c r="B1520" s="456">
        <f>'Comm Prop Portfolio'!A1503</f>
        <v>1494</v>
      </c>
      <c r="C1520" s="822">
        <f>'Comm Prop Portfolio'!B1503*(1+$D$8)</f>
        <v>12799980</v>
      </c>
      <c r="D1520" s="823">
        <f>'Comm Prop Portfolio'!C1503*(1+$D$9)</f>
        <v>3724.5432000000001</v>
      </c>
      <c r="E1520" s="457"/>
      <c r="F1520" s="234">
        <f t="shared" si="368"/>
        <v>0.62500097656402587</v>
      </c>
      <c r="G1520" s="234">
        <f t="shared" si="369"/>
        <v>0.21874877929496764</v>
      </c>
      <c r="H1520" s="235">
        <f t="shared" si="370"/>
        <v>2327.8431372549021</v>
      </c>
      <c r="I1520" s="235">
        <f t="shared" si="371"/>
        <v>814.73927843137255</v>
      </c>
      <c r="N1520" s="441"/>
      <c r="P1520" s="240">
        <f t="shared" si="372"/>
        <v>0</v>
      </c>
      <c r="Q1520" s="234">
        <f t="shared" si="373"/>
        <v>0.21874877929496764</v>
      </c>
      <c r="R1520" s="235">
        <f t="shared" si="374"/>
        <v>0</v>
      </c>
      <c r="S1520" s="235">
        <f t="shared" si="375"/>
        <v>814.73927843137255</v>
      </c>
      <c r="X1520" s="441"/>
      <c r="Z1520" s="240">
        <f t="shared" si="376"/>
        <v>0</v>
      </c>
      <c r="AA1520" s="234">
        <f t="shared" si="377"/>
        <v>0.21874877929496764</v>
      </c>
      <c r="AB1520" s="235">
        <f t="shared" si="378"/>
        <v>0</v>
      </c>
      <c r="AC1520" s="235">
        <f t="shared" si="379"/>
        <v>814.73927843137255</v>
      </c>
      <c r="AH1520" s="441"/>
      <c r="AJ1520" s="240">
        <f t="shared" si="380"/>
        <v>0</v>
      </c>
      <c r="AK1520" s="234">
        <f t="shared" si="381"/>
        <v>0.21874877929496764</v>
      </c>
      <c r="AL1520" s="235">
        <f t="shared" si="382"/>
        <v>0</v>
      </c>
      <c r="AM1520" s="235">
        <f t="shared" si="383"/>
        <v>814.73927843137255</v>
      </c>
      <c r="AR1520" s="441"/>
    </row>
    <row r="1521" spans="2:44" ht="12.6" hidden="1" customHeight="1" outlineLevel="1" x14ac:dyDescent="0.2">
      <c r="B1521" s="456">
        <f>'Comm Prop Portfolio'!A1504</f>
        <v>1495</v>
      </c>
      <c r="C1521" s="822">
        <f>'Comm Prop Portfolio'!B1504*(1+$D$8)</f>
        <v>36438480</v>
      </c>
      <c r="D1521" s="823">
        <f>'Comm Prop Portfolio'!C1504*(1+$D$9)</f>
        <v>7952.1624000000002</v>
      </c>
      <c r="E1521" s="457"/>
      <c r="F1521" s="234">
        <f t="shared" si="368"/>
        <v>0.21954812604697013</v>
      </c>
      <c r="G1521" s="234">
        <f t="shared" si="369"/>
        <v>0.72556484244128738</v>
      </c>
      <c r="H1521" s="235">
        <f t="shared" si="370"/>
        <v>1745.8823529411766</v>
      </c>
      <c r="I1521" s="235">
        <f t="shared" si="371"/>
        <v>5769.8094588235299</v>
      </c>
      <c r="N1521" s="441"/>
      <c r="P1521" s="240">
        <f t="shared" si="372"/>
        <v>0</v>
      </c>
      <c r="Q1521" s="234">
        <f t="shared" si="373"/>
        <v>0.72556484244128738</v>
      </c>
      <c r="R1521" s="235">
        <f t="shared" si="374"/>
        <v>0</v>
      </c>
      <c r="S1521" s="235">
        <f t="shared" si="375"/>
        <v>5769.8094588235299</v>
      </c>
      <c r="X1521" s="441"/>
      <c r="Z1521" s="240">
        <f t="shared" si="376"/>
        <v>0</v>
      </c>
      <c r="AA1521" s="234">
        <f t="shared" si="377"/>
        <v>0.72556484244128738</v>
      </c>
      <c r="AB1521" s="235">
        <f t="shared" si="378"/>
        <v>0</v>
      </c>
      <c r="AC1521" s="235">
        <f t="shared" si="379"/>
        <v>5769.8094588235299</v>
      </c>
      <c r="AH1521" s="441"/>
      <c r="AJ1521" s="240">
        <f t="shared" si="380"/>
        <v>0</v>
      </c>
      <c r="AK1521" s="234">
        <f t="shared" si="381"/>
        <v>0.72556484244128738</v>
      </c>
      <c r="AL1521" s="235">
        <f t="shared" si="382"/>
        <v>0</v>
      </c>
      <c r="AM1521" s="235">
        <f t="shared" si="383"/>
        <v>5769.8094588235299</v>
      </c>
      <c r="AR1521" s="441"/>
    </row>
    <row r="1522" spans="2:44" ht="12.6" hidden="1" customHeight="1" outlineLevel="1" x14ac:dyDescent="0.2">
      <c r="B1522" s="456">
        <f>'Comm Prop Portfolio'!A1505</f>
        <v>1496</v>
      </c>
      <c r="C1522" s="822">
        <f>'Comm Prop Portfolio'!B1505*(1+$D$8)</f>
        <v>7202220</v>
      </c>
      <c r="D1522" s="823">
        <f>'Comm Prop Portfolio'!C1505*(1+$D$9)</f>
        <v>2170.5514000000003</v>
      </c>
      <c r="E1522" s="457"/>
      <c r="F1522" s="234">
        <f t="shared" si="368"/>
        <v>0.72230784397033132</v>
      </c>
      <c r="G1522" s="234">
        <f t="shared" si="369"/>
        <v>0</v>
      </c>
      <c r="H1522" s="235">
        <f t="shared" si="370"/>
        <v>1567.8063019607844</v>
      </c>
      <c r="I1522" s="235">
        <f t="shared" si="371"/>
        <v>0</v>
      </c>
      <c r="N1522" s="441"/>
      <c r="P1522" s="240">
        <f t="shared" si="372"/>
        <v>0</v>
      </c>
      <c r="Q1522" s="234">
        <f t="shared" si="373"/>
        <v>0</v>
      </c>
      <c r="R1522" s="235">
        <f t="shared" si="374"/>
        <v>0</v>
      </c>
      <c r="S1522" s="235">
        <f t="shared" si="375"/>
        <v>0</v>
      </c>
      <c r="X1522" s="441"/>
      <c r="Z1522" s="240">
        <f t="shared" si="376"/>
        <v>0</v>
      </c>
      <c r="AA1522" s="234">
        <f t="shared" si="377"/>
        <v>0</v>
      </c>
      <c r="AB1522" s="235">
        <f t="shared" si="378"/>
        <v>0</v>
      </c>
      <c r="AC1522" s="235">
        <f t="shared" si="379"/>
        <v>0</v>
      </c>
      <c r="AH1522" s="441"/>
      <c r="AJ1522" s="240">
        <f t="shared" si="380"/>
        <v>0</v>
      </c>
      <c r="AK1522" s="234">
        <f t="shared" si="381"/>
        <v>0</v>
      </c>
      <c r="AL1522" s="235">
        <f t="shared" si="382"/>
        <v>0</v>
      </c>
      <c r="AM1522" s="235">
        <f t="shared" si="383"/>
        <v>0</v>
      </c>
      <c r="AR1522" s="441"/>
    </row>
    <row r="1523" spans="2:44" ht="12.6" hidden="1" customHeight="1" outlineLevel="1" x14ac:dyDescent="0.2">
      <c r="B1523" s="456">
        <f>'Comm Prop Portfolio'!A1506</f>
        <v>1497</v>
      </c>
      <c r="C1523" s="822">
        <f>'Comm Prop Portfolio'!B1506*(1+$D$8)</f>
        <v>11743260</v>
      </c>
      <c r="D1523" s="823">
        <f>'Comm Prop Portfolio'!C1506*(1+$D$9)</f>
        <v>1708.5291999999999</v>
      </c>
      <c r="E1523" s="457"/>
      <c r="F1523" s="234">
        <f t="shared" si="368"/>
        <v>0.68124183574237474</v>
      </c>
      <c r="G1523" s="234">
        <f t="shared" si="369"/>
        <v>0.14844770532203153</v>
      </c>
      <c r="H1523" s="235">
        <f t="shared" si="370"/>
        <v>1163.9215686274508</v>
      </c>
      <c r="I1523" s="235">
        <f t="shared" si="371"/>
        <v>253.62723921568625</v>
      </c>
      <c r="N1523" s="441"/>
      <c r="P1523" s="240">
        <f t="shared" si="372"/>
        <v>0</v>
      </c>
      <c r="Q1523" s="234">
        <f t="shared" si="373"/>
        <v>0.14844770532203153</v>
      </c>
      <c r="R1523" s="235">
        <f t="shared" si="374"/>
        <v>0</v>
      </c>
      <c r="S1523" s="235">
        <f t="shared" si="375"/>
        <v>253.62723921568625</v>
      </c>
      <c r="X1523" s="441"/>
      <c r="Z1523" s="240">
        <f t="shared" si="376"/>
        <v>0</v>
      </c>
      <c r="AA1523" s="234">
        <f t="shared" si="377"/>
        <v>0.14844770532203153</v>
      </c>
      <c r="AB1523" s="235">
        <f t="shared" si="378"/>
        <v>0</v>
      </c>
      <c r="AC1523" s="235">
        <f t="shared" si="379"/>
        <v>253.62723921568625</v>
      </c>
      <c r="AH1523" s="441"/>
      <c r="AJ1523" s="240">
        <f t="shared" si="380"/>
        <v>0</v>
      </c>
      <c r="AK1523" s="234">
        <f t="shared" si="381"/>
        <v>0.14844770532203153</v>
      </c>
      <c r="AL1523" s="235">
        <f t="shared" si="382"/>
        <v>0</v>
      </c>
      <c r="AM1523" s="235">
        <f t="shared" si="383"/>
        <v>253.62723921568625</v>
      </c>
      <c r="AR1523" s="441"/>
    </row>
    <row r="1524" spans="2:44" ht="12.6" hidden="1" customHeight="1" outlineLevel="1" x14ac:dyDescent="0.2">
      <c r="B1524" s="456">
        <f>'Comm Prop Portfolio'!A1507</f>
        <v>1498</v>
      </c>
      <c r="C1524" s="822">
        <f>'Comm Prop Portfolio'!B1507*(1+$D$8)</f>
        <v>39330180</v>
      </c>
      <c r="D1524" s="823">
        <f>'Comm Prop Portfolio'!C1507*(1+$D$9)</f>
        <v>8174.5080000000007</v>
      </c>
      <c r="E1524" s="457"/>
      <c r="F1524" s="234">
        <f t="shared" si="368"/>
        <v>0.20340613747508909</v>
      </c>
      <c r="G1524" s="234">
        <f t="shared" si="369"/>
        <v>0.74574232815613861</v>
      </c>
      <c r="H1524" s="235">
        <f t="shared" si="370"/>
        <v>1662.7450980392157</v>
      </c>
      <c r="I1524" s="235">
        <f t="shared" si="371"/>
        <v>6096.0766274509806</v>
      </c>
      <c r="N1524" s="441"/>
      <c r="P1524" s="240">
        <f t="shared" si="372"/>
        <v>0</v>
      </c>
      <c r="Q1524" s="234">
        <f t="shared" si="373"/>
        <v>0.74574232815613861</v>
      </c>
      <c r="R1524" s="235">
        <f t="shared" si="374"/>
        <v>0</v>
      </c>
      <c r="S1524" s="235">
        <f t="shared" si="375"/>
        <v>6096.0766274509806</v>
      </c>
      <c r="X1524" s="441"/>
      <c r="Z1524" s="240">
        <f t="shared" si="376"/>
        <v>0</v>
      </c>
      <c r="AA1524" s="234">
        <f t="shared" si="377"/>
        <v>0.74574232815613861</v>
      </c>
      <c r="AB1524" s="235">
        <f t="shared" si="378"/>
        <v>0</v>
      </c>
      <c r="AC1524" s="235">
        <f t="shared" si="379"/>
        <v>6096.0766274509806</v>
      </c>
      <c r="AH1524" s="441"/>
      <c r="AJ1524" s="240">
        <f t="shared" si="380"/>
        <v>0</v>
      </c>
      <c r="AK1524" s="234">
        <f t="shared" si="381"/>
        <v>0.74574232815613861</v>
      </c>
      <c r="AL1524" s="235">
        <f t="shared" si="382"/>
        <v>0</v>
      </c>
      <c r="AM1524" s="235">
        <f t="shared" si="383"/>
        <v>6096.0766274509806</v>
      </c>
      <c r="AR1524" s="441"/>
    </row>
    <row r="1525" spans="2:44" ht="12.6" hidden="1" customHeight="1" outlineLevel="1" x14ac:dyDescent="0.2">
      <c r="B1525" s="456">
        <f>'Comm Prop Portfolio'!A1508</f>
        <v>1499</v>
      </c>
      <c r="C1525" s="822">
        <f>'Comm Prop Portfolio'!B1508*(1+$D$8)</f>
        <v>7689780</v>
      </c>
      <c r="D1525" s="823">
        <f>'Comm Prop Portfolio'!C1508*(1+$D$9)</f>
        <v>2317.4886000000001</v>
      </c>
      <c r="E1525" s="457"/>
      <c r="F1525" s="234">
        <f t="shared" si="368"/>
        <v>0.73991453591650214</v>
      </c>
      <c r="G1525" s="234">
        <f t="shared" si="369"/>
        <v>0</v>
      </c>
      <c r="H1525" s="235">
        <f t="shared" si="370"/>
        <v>1714.7435019607844</v>
      </c>
      <c r="I1525" s="235">
        <f t="shared" si="371"/>
        <v>0</v>
      </c>
      <c r="N1525" s="441"/>
      <c r="P1525" s="240">
        <f t="shared" si="372"/>
        <v>0</v>
      </c>
      <c r="Q1525" s="234">
        <f t="shared" si="373"/>
        <v>0</v>
      </c>
      <c r="R1525" s="235">
        <f t="shared" si="374"/>
        <v>0</v>
      </c>
      <c r="S1525" s="235">
        <f t="shared" si="375"/>
        <v>0</v>
      </c>
      <c r="X1525" s="441"/>
      <c r="Z1525" s="240">
        <f t="shared" si="376"/>
        <v>0</v>
      </c>
      <c r="AA1525" s="234">
        <f t="shared" si="377"/>
        <v>0</v>
      </c>
      <c r="AB1525" s="235">
        <f t="shared" si="378"/>
        <v>0</v>
      </c>
      <c r="AC1525" s="235">
        <f t="shared" si="379"/>
        <v>0</v>
      </c>
      <c r="AH1525" s="441"/>
      <c r="AJ1525" s="240">
        <f t="shared" si="380"/>
        <v>0</v>
      </c>
      <c r="AK1525" s="234">
        <f t="shared" si="381"/>
        <v>0</v>
      </c>
      <c r="AL1525" s="235">
        <f t="shared" si="382"/>
        <v>0</v>
      </c>
      <c r="AM1525" s="235">
        <f t="shared" si="383"/>
        <v>0</v>
      </c>
      <c r="AR1525" s="441"/>
    </row>
    <row r="1526" spans="2:44" ht="12.6" hidden="1" customHeight="1" outlineLevel="1" x14ac:dyDescent="0.2">
      <c r="B1526" s="456">
        <f>'Comm Prop Portfolio'!A1509</f>
        <v>1500</v>
      </c>
      <c r="C1526" s="822">
        <f>'Comm Prop Portfolio'!B1509*(1+$D$8)</f>
        <v>816000</v>
      </c>
      <c r="D1526" s="823">
        <f>'Comm Prop Portfolio'!C1509*(1+$D$9)</f>
        <v>220.48000000000002</v>
      </c>
      <c r="E1526" s="457"/>
      <c r="F1526" s="234">
        <f t="shared" si="368"/>
        <v>0</v>
      </c>
      <c r="G1526" s="234">
        <f t="shared" si="369"/>
        <v>0</v>
      </c>
      <c r="H1526" s="235">
        <f t="shared" si="370"/>
        <v>0</v>
      </c>
      <c r="I1526" s="235">
        <f t="shared" si="371"/>
        <v>0</v>
      </c>
      <c r="N1526" s="441"/>
      <c r="P1526" s="240">
        <f t="shared" si="372"/>
        <v>0</v>
      </c>
      <c r="Q1526" s="234">
        <f t="shared" si="373"/>
        <v>0</v>
      </c>
      <c r="R1526" s="235">
        <f t="shared" si="374"/>
        <v>0</v>
      </c>
      <c r="S1526" s="235">
        <f t="shared" si="375"/>
        <v>0</v>
      </c>
      <c r="X1526" s="441"/>
      <c r="Z1526" s="240">
        <f t="shared" si="376"/>
        <v>0</v>
      </c>
      <c r="AA1526" s="234">
        <f t="shared" si="377"/>
        <v>0</v>
      </c>
      <c r="AB1526" s="235">
        <f t="shared" si="378"/>
        <v>0</v>
      </c>
      <c r="AC1526" s="235">
        <f t="shared" si="379"/>
        <v>0</v>
      </c>
      <c r="AH1526" s="441"/>
      <c r="AJ1526" s="240">
        <f t="shared" si="380"/>
        <v>0</v>
      </c>
      <c r="AK1526" s="234">
        <f t="shared" si="381"/>
        <v>0</v>
      </c>
      <c r="AL1526" s="235">
        <f t="shared" si="382"/>
        <v>0</v>
      </c>
      <c r="AM1526" s="235">
        <f t="shared" si="383"/>
        <v>0</v>
      </c>
      <c r="AR1526" s="441"/>
    </row>
    <row r="1527" spans="2:44" ht="12.6" hidden="1" customHeight="1" outlineLevel="1" x14ac:dyDescent="0.2">
      <c r="B1527" s="456">
        <f>'Comm Prop Portfolio'!A1510</f>
        <v>1501</v>
      </c>
      <c r="C1527" s="822">
        <f>'Comm Prop Portfolio'!B1510*(1+$D$8)</f>
        <v>2443049.94</v>
      </c>
      <c r="D1527" s="823">
        <f>'Comm Prop Portfolio'!C1510*(1+$D$9)</f>
        <v>685.49107140000012</v>
      </c>
      <c r="E1527" s="457"/>
      <c r="F1527" s="234">
        <f t="shared" si="368"/>
        <v>0.18135115977203478</v>
      </c>
      <c r="G1527" s="234">
        <f t="shared" si="369"/>
        <v>0</v>
      </c>
      <c r="H1527" s="235">
        <f t="shared" si="370"/>
        <v>124.31460081176472</v>
      </c>
      <c r="I1527" s="235">
        <f t="shared" si="371"/>
        <v>0</v>
      </c>
      <c r="N1527" s="441"/>
      <c r="P1527" s="240">
        <f t="shared" si="372"/>
        <v>0</v>
      </c>
      <c r="Q1527" s="234">
        <f t="shared" si="373"/>
        <v>0</v>
      </c>
      <c r="R1527" s="235">
        <f t="shared" si="374"/>
        <v>0</v>
      </c>
      <c r="S1527" s="235">
        <f t="shared" si="375"/>
        <v>0</v>
      </c>
      <c r="X1527" s="441"/>
      <c r="Z1527" s="240">
        <f t="shared" si="376"/>
        <v>0</v>
      </c>
      <c r="AA1527" s="234">
        <f t="shared" si="377"/>
        <v>0</v>
      </c>
      <c r="AB1527" s="235">
        <f t="shared" si="378"/>
        <v>0</v>
      </c>
      <c r="AC1527" s="235">
        <f t="shared" si="379"/>
        <v>0</v>
      </c>
      <c r="AH1527" s="441"/>
      <c r="AJ1527" s="240">
        <f t="shared" si="380"/>
        <v>0</v>
      </c>
      <c r="AK1527" s="234">
        <f t="shared" si="381"/>
        <v>0</v>
      </c>
      <c r="AL1527" s="235">
        <f t="shared" si="382"/>
        <v>0</v>
      </c>
      <c r="AM1527" s="235">
        <f t="shared" si="383"/>
        <v>0</v>
      </c>
      <c r="AR1527" s="441"/>
    </row>
    <row r="1528" spans="2:44" ht="12.6" hidden="1" customHeight="1" outlineLevel="1" x14ac:dyDescent="0.2">
      <c r="B1528" s="456">
        <f>'Comm Prop Portfolio'!A1511</f>
        <v>1502</v>
      </c>
      <c r="C1528" s="822">
        <f>'Comm Prop Portfolio'!B1511*(1+$D$8)</f>
        <v>1504174.62</v>
      </c>
      <c r="D1528" s="823">
        <f>'Comm Prop Portfolio'!C1511*(1+$D$9)</f>
        <v>281.36913480000004</v>
      </c>
      <c r="E1528" s="457"/>
      <c r="F1528" s="234">
        <f t="shared" si="368"/>
        <v>0</v>
      </c>
      <c r="G1528" s="234">
        <f t="shared" si="369"/>
        <v>0</v>
      </c>
      <c r="H1528" s="235">
        <f t="shared" si="370"/>
        <v>0</v>
      </c>
      <c r="I1528" s="235">
        <f t="shared" si="371"/>
        <v>0</v>
      </c>
      <c r="N1528" s="441"/>
      <c r="P1528" s="240">
        <f t="shared" si="372"/>
        <v>0</v>
      </c>
      <c r="Q1528" s="234">
        <f t="shared" si="373"/>
        <v>0</v>
      </c>
      <c r="R1528" s="235">
        <f t="shared" si="374"/>
        <v>0</v>
      </c>
      <c r="S1528" s="235">
        <f t="shared" si="375"/>
        <v>0</v>
      </c>
      <c r="X1528" s="441"/>
      <c r="Z1528" s="240">
        <f t="shared" si="376"/>
        <v>0</v>
      </c>
      <c r="AA1528" s="234">
        <f t="shared" si="377"/>
        <v>0</v>
      </c>
      <c r="AB1528" s="235">
        <f t="shared" si="378"/>
        <v>0</v>
      </c>
      <c r="AC1528" s="235">
        <f t="shared" si="379"/>
        <v>0</v>
      </c>
      <c r="AH1528" s="441"/>
      <c r="AJ1528" s="240">
        <f t="shared" si="380"/>
        <v>0</v>
      </c>
      <c r="AK1528" s="234">
        <f t="shared" si="381"/>
        <v>0</v>
      </c>
      <c r="AL1528" s="235">
        <f t="shared" si="382"/>
        <v>0</v>
      </c>
      <c r="AM1528" s="235">
        <f t="shared" si="383"/>
        <v>0</v>
      </c>
      <c r="AR1528" s="441"/>
    </row>
    <row r="1529" spans="2:44" ht="12.6" hidden="1" customHeight="1" outlineLevel="1" x14ac:dyDescent="0.2">
      <c r="B1529" s="456">
        <f>'Comm Prop Portfolio'!A1512</f>
        <v>1503</v>
      </c>
      <c r="C1529" s="822">
        <f>'Comm Prop Portfolio'!B1512*(1+$D$8)</f>
        <v>4319031.9000000004</v>
      </c>
      <c r="D1529" s="823">
        <f>'Comm Prop Portfolio'!C1512*(1+$D$9)</f>
        <v>1211.869539</v>
      </c>
      <c r="E1529" s="457"/>
      <c r="F1529" s="234">
        <f t="shared" si="368"/>
        <v>0.53693326506803529</v>
      </c>
      <c r="G1529" s="234">
        <f t="shared" si="369"/>
        <v>0</v>
      </c>
      <c r="H1529" s="235">
        <f t="shared" si="370"/>
        <v>650.69306841176478</v>
      </c>
      <c r="I1529" s="235">
        <f t="shared" si="371"/>
        <v>0</v>
      </c>
      <c r="N1529" s="441"/>
      <c r="P1529" s="240">
        <f t="shared" si="372"/>
        <v>0</v>
      </c>
      <c r="Q1529" s="234">
        <f t="shared" si="373"/>
        <v>0</v>
      </c>
      <c r="R1529" s="235">
        <f t="shared" si="374"/>
        <v>0</v>
      </c>
      <c r="S1529" s="235">
        <f t="shared" si="375"/>
        <v>0</v>
      </c>
      <c r="X1529" s="441"/>
      <c r="Z1529" s="240">
        <f t="shared" si="376"/>
        <v>0</v>
      </c>
      <c r="AA1529" s="234">
        <f t="shared" si="377"/>
        <v>0</v>
      </c>
      <c r="AB1529" s="235">
        <f t="shared" si="378"/>
        <v>0</v>
      </c>
      <c r="AC1529" s="235">
        <f t="shared" si="379"/>
        <v>0</v>
      </c>
      <c r="AH1529" s="441"/>
      <c r="AJ1529" s="240">
        <f t="shared" si="380"/>
        <v>0</v>
      </c>
      <c r="AK1529" s="234">
        <f t="shared" si="381"/>
        <v>0</v>
      </c>
      <c r="AL1529" s="235">
        <f t="shared" si="382"/>
        <v>0</v>
      </c>
      <c r="AM1529" s="235">
        <f t="shared" si="383"/>
        <v>0</v>
      </c>
      <c r="AR1529" s="441"/>
    </row>
    <row r="1530" spans="2:44" ht="12.6" hidden="1" customHeight="1" outlineLevel="1" x14ac:dyDescent="0.2">
      <c r="B1530" s="456">
        <f>'Comm Prop Portfolio'!A1513</f>
        <v>1504</v>
      </c>
      <c r="C1530" s="822">
        <f>'Comm Prop Portfolio'!B1513*(1+$D$8)</f>
        <v>9160778.0999999996</v>
      </c>
      <c r="D1530" s="823">
        <f>'Comm Prop Portfolio'!C1513*(1+$D$9)</f>
        <v>2189.6055890000002</v>
      </c>
      <c r="E1530" s="457"/>
      <c r="F1530" s="234">
        <f t="shared" si="368"/>
        <v>0.78167793410474595</v>
      </c>
      <c r="G1530" s="234">
        <f t="shared" si="369"/>
        <v>0</v>
      </c>
      <c r="H1530" s="235">
        <f t="shared" si="370"/>
        <v>1711.5663733137255</v>
      </c>
      <c r="I1530" s="235">
        <f t="shared" si="371"/>
        <v>0</v>
      </c>
      <c r="N1530" s="441"/>
      <c r="P1530" s="240">
        <f t="shared" si="372"/>
        <v>0</v>
      </c>
      <c r="Q1530" s="234">
        <f t="shared" si="373"/>
        <v>0</v>
      </c>
      <c r="R1530" s="235">
        <f t="shared" si="374"/>
        <v>0</v>
      </c>
      <c r="S1530" s="235">
        <f t="shared" si="375"/>
        <v>0</v>
      </c>
      <c r="X1530" s="441"/>
      <c r="Z1530" s="240">
        <f t="shared" si="376"/>
        <v>0</v>
      </c>
      <c r="AA1530" s="234">
        <f t="shared" si="377"/>
        <v>0</v>
      </c>
      <c r="AB1530" s="235">
        <f t="shared" si="378"/>
        <v>0</v>
      </c>
      <c r="AC1530" s="235">
        <f t="shared" si="379"/>
        <v>0</v>
      </c>
      <c r="AH1530" s="441"/>
      <c r="AJ1530" s="240">
        <f t="shared" si="380"/>
        <v>0</v>
      </c>
      <c r="AK1530" s="234">
        <f t="shared" si="381"/>
        <v>0</v>
      </c>
      <c r="AL1530" s="235">
        <f t="shared" si="382"/>
        <v>0</v>
      </c>
      <c r="AM1530" s="235">
        <f t="shared" si="383"/>
        <v>0</v>
      </c>
      <c r="AR1530" s="441"/>
    </row>
    <row r="1531" spans="2:44" ht="12.6" hidden="1" customHeight="1" outlineLevel="1" x14ac:dyDescent="0.2">
      <c r="B1531" s="456">
        <f>'Comm Prop Portfolio'!A1514</f>
        <v>1505</v>
      </c>
      <c r="C1531" s="822">
        <f>'Comm Prop Portfolio'!B1514*(1+$D$8)</f>
        <v>3909344.8200000003</v>
      </c>
      <c r="D1531" s="823">
        <f>'Comm Prop Portfolio'!C1514*(1+$D$9)</f>
        <v>609.39786900000001</v>
      </c>
      <c r="E1531" s="457"/>
      <c r="F1531" s="234">
        <f t="shared" si="368"/>
        <v>0.48840532312010282</v>
      </c>
      <c r="G1531" s="234">
        <f t="shared" si="369"/>
        <v>0</v>
      </c>
      <c r="H1531" s="235">
        <f t="shared" si="370"/>
        <v>297.63316311764709</v>
      </c>
      <c r="I1531" s="235">
        <f t="shared" si="371"/>
        <v>0</v>
      </c>
      <c r="N1531" s="441"/>
      <c r="P1531" s="240">
        <f t="shared" si="372"/>
        <v>0</v>
      </c>
      <c r="Q1531" s="234">
        <f t="shared" si="373"/>
        <v>0</v>
      </c>
      <c r="R1531" s="235">
        <f t="shared" si="374"/>
        <v>0</v>
      </c>
      <c r="S1531" s="235">
        <f t="shared" si="375"/>
        <v>0</v>
      </c>
      <c r="X1531" s="441"/>
      <c r="Z1531" s="240">
        <f t="shared" si="376"/>
        <v>0</v>
      </c>
      <c r="AA1531" s="234">
        <f t="shared" si="377"/>
        <v>0</v>
      </c>
      <c r="AB1531" s="235">
        <f t="shared" si="378"/>
        <v>0</v>
      </c>
      <c r="AC1531" s="235">
        <f t="shared" si="379"/>
        <v>0</v>
      </c>
      <c r="AH1531" s="441"/>
      <c r="AJ1531" s="240">
        <f t="shared" si="380"/>
        <v>0</v>
      </c>
      <c r="AK1531" s="234">
        <f t="shared" si="381"/>
        <v>0</v>
      </c>
      <c r="AL1531" s="235">
        <f t="shared" si="382"/>
        <v>0</v>
      </c>
      <c r="AM1531" s="235">
        <f t="shared" si="383"/>
        <v>0</v>
      </c>
      <c r="AR1531" s="441"/>
    </row>
    <row r="1532" spans="2:44" ht="12.6" hidden="1" customHeight="1" outlineLevel="1" x14ac:dyDescent="0.2">
      <c r="B1532" s="456">
        <f>'Comm Prop Portfolio'!A1515</f>
        <v>1506</v>
      </c>
      <c r="C1532" s="822">
        <f>'Comm Prop Portfolio'!B1515*(1+$D$8)</f>
        <v>4624143.4800000004</v>
      </c>
      <c r="D1532" s="823">
        <f>'Comm Prop Portfolio'!C1515*(1+$D$9)</f>
        <v>768.87719040000013</v>
      </c>
      <c r="E1532" s="457"/>
      <c r="F1532" s="234">
        <f t="shared" si="368"/>
        <v>0.56748746905232283</v>
      </c>
      <c r="G1532" s="234">
        <f t="shared" si="369"/>
        <v>0</v>
      </c>
      <c r="H1532" s="235">
        <f t="shared" si="370"/>
        <v>436.32817079215698</v>
      </c>
      <c r="I1532" s="235">
        <f t="shared" si="371"/>
        <v>0</v>
      </c>
      <c r="N1532" s="441"/>
      <c r="P1532" s="240">
        <f t="shared" si="372"/>
        <v>0</v>
      </c>
      <c r="Q1532" s="234">
        <f t="shared" si="373"/>
        <v>0</v>
      </c>
      <c r="R1532" s="235">
        <f t="shared" si="374"/>
        <v>0</v>
      </c>
      <c r="S1532" s="235">
        <f t="shared" si="375"/>
        <v>0</v>
      </c>
      <c r="X1532" s="441"/>
      <c r="Z1532" s="240">
        <f t="shared" si="376"/>
        <v>0</v>
      </c>
      <c r="AA1532" s="234">
        <f t="shared" si="377"/>
        <v>0</v>
      </c>
      <c r="AB1532" s="235">
        <f t="shared" si="378"/>
        <v>0</v>
      </c>
      <c r="AC1532" s="235">
        <f t="shared" si="379"/>
        <v>0</v>
      </c>
      <c r="AH1532" s="441"/>
      <c r="AJ1532" s="240">
        <f t="shared" si="380"/>
        <v>0</v>
      </c>
      <c r="AK1532" s="234">
        <f t="shared" si="381"/>
        <v>0</v>
      </c>
      <c r="AL1532" s="235">
        <f t="shared" si="382"/>
        <v>0</v>
      </c>
      <c r="AM1532" s="235">
        <f t="shared" si="383"/>
        <v>0</v>
      </c>
      <c r="AR1532" s="441"/>
    </row>
    <row r="1533" spans="2:44" ht="12.6" hidden="1" customHeight="1" outlineLevel="1" x14ac:dyDescent="0.2">
      <c r="B1533" s="456">
        <f>'Comm Prop Portfolio'!A1516</f>
        <v>1507</v>
      </c>
      <c r="C1533" s="822">
        <f>'Comm Prop Portfolio'!B1516*(1+$D$8)</f>
        <v>10118842.68</v>
      </c>
      <c r="D1533" s="823">
        <f>'Comm Prop Portfolio'!C1516*(1+$D$9)</f>
        <v>1367.0358051999999</v>
      </c>
      <c r="E1533" s="457"/>
      <c r="F1533" s="234">
        <f t="shared" si="368"/>
        <v>0.79060424724381628</v>
      </c>
      <c r="G1533" s="234">
        <f t="shared" si="369"/>
        <v>1.1744690945229688E-2</v>
      </c>
      <c r="H1533" s="235">
        <f t="shared" si="370"/>
        <v>1080.7843137254902</v>
      </c>
      <c r="I1533" s="235">
        <f t="shared" si="371"/>
        <v>16.055413043137214</v>
      </c>
      <c r="N1533" s="441"/>
      <c r="P1533" s="240">
        <f t="shared" si="372"/>
        <v>0</v>
      </c>
      <c r="Q1533" s="234">
        <f t="shared" si="373"/>
        <v>1.1744690945229688E-2</v>
      </c>
      <c r="R1533" s="235">
        <f t="shared" si="374"/>
        <v>0</v>
      </c>
      <c r="S1533" s="235">
        <f t="shared" si="375"/>
        <v>16.055413043137214</v>
      </c>
      <c r="X1533" s="441"/>
      <c r="Z1533" s="240">
        <f t="shared" si="376"/>
        <v>0</v>
      </c>
      <c r="AA1533" s="234">
        <f t="shared" si="377"/>
        <v>1.1744690945229688E-2</v>
      </c>
      <c r="AB1533" s="235">
        <f t="shared" si="378"/>
        <v>0</v>
      </c>
      <c r="AC1533" s="235">
        <f t="shared" si="379"/>
        <v>16.055413043137214</v>
      </c>
      <c r="AH1533" s="441"/>
      <c r="AJ1533" s="240">
        <f t="shared" si="380"/>
        <v>0</v>
      </c>
      <c r="AK1533" s="234">
        <f t="shared" si="381"/>
        <v>1.1744690945229688E-2</v>
      </c>
      <c r="AL1533" s="235">
        <f t="shared" si="382"/>
        <v>0</v>
      </c>
      <c r="AM1533" s="235">
        <f t="shared" si="383"/>
        <v>16.055413043137214</v>
      </c>
      <c r="AR1533" s="441"/>
    </row>
    <row r="1534" spans="2:44" ht="12.6" hidden="1" customHeight="1" outlineLevel="1" x14ac:dyDescent="0.2">
      <c r="B1534" s="456">
        <f>'Comm Prop Portfolio'!A1517</f>
        <v>1508</v>
      </c>
      <c r="C1534" s="822">
        <f>'Comm Prop Portfolio'!B1517*(1+$D$8)</f>
        <v>6848182.0800000001</v>
      </c>
      <c r="D1534" s="823">
        <f>'Comm Prop Portfolio'!C1517*(1+$D$9)</f>
        <v>782.84120640000003</v>
      </c>
      <c r="E1534" s="457"/>
      <c r="F1534" s="234">
        <f t="shared" si="368"/>
        <v>0.70795169044337092</v>
      </c>
      <c r="G1534" s="234">
        <f t="shared" si="369"/>
        <v>0</v>
      </c>
      <c r="H1534" s="235">
        <f t="shared" si="370"/>
        <v>554.21375541960788</v>
      </c>
      <c r="I1534" s="235">
        <f t="shared" si="371"/>
        <v>0</v>
      </c>
      <c r="N1534" s="441"/>
      <c r="P1534" s="240">
        <f t="shared" si="372"/>
        <v>0</v>
      </c>
      <c r="Q1534" s="234">
        <f t="shared" si="373"/>
        <v>0</v>
      </c>
      <c r="R1534" s="235">
        <f t="shared" si="374"/>
        <v>0</v>
      </c>
      <c r="S1534" s="235">
        <f t="shared" si="375"/>
        <v>0</v>
      </c>
      <c r="X1534" s="441"/>
      <c r="Z1534" s="240">
        <f t="shared" si="376"/>
        <v>0</v>
      </c>
      <c r="AA1534" s="234">
        <f t="shared" si="377"/>
        <v>0</v>
      </c>
      <c r="AB1534" s="235">
        <f t="shared" si="378"/>
        <v>0</v>
      </c>
      <c r="AC1534" s="235">
        <f t="shared" si="379"/>
        <v>0</v>
      </c>
      <c r="AH1534" s="441"/>
      <c r="AJ1534" s="240">
        <f t="shared" si="380"/>
        <v>0</v>
      </c>
      <c r="AK1534" s="234">
        <f t="shared" si="381"/>
        <v>0</v>
      </c>
      <c r="AL1534" s="235">
        <f t="shared" si="382"/>
        <v>0</v>
      </c>
      <c r="AM1534" s="235">
        <f t="shared" si="383"/>
        <v>0</v>
      </c>
      <c r="AR1534" s="441"/>
    </row>
    <row r="1535" spans="2:44" ht="12.6" hidden="1" customHeight="1" outlineLevel="1" x14ac:dyDescent="0.2">
      <c r="B1535" s="456">
        <f>'Comm Prop Portfolio'!A1518</f>
        <v>1509</v>
      </c>
      <c r="C1535" s="822">
        <f>'Comm Prop Portfolio'!B1518*(1+$D$8)</f>
        <v>9488831.5199999996</v>
      </c>
      <c r="D1535" s="823">
        <f>'Comm Prop Portfolio'!C1518*(1+$D$9)</f>
        <v>2662.4544912000001</v>
      </c>
      <c r="E1535" s="457"/>
      <c r="F1535" s="234">
        <f t="shared" si="368"/>
        <v>0.78922589195682125</v>
      </c>
      <c r="G1535" s="234">
        <f t="shared" si="369"/>
        <v>0</v>
      </c>
      <c r="H1535" s="235">
        <f t="shared" si="370"/>
        <v>2101.278020611765</v>
      </c>
      <c r="I1535" s="235">
        <f t="shared" si="371"/>
        <v>0</v>
      </c>
      <c r="N1535" s="441"/>
      <c r="P1535" s="240">
        <f t="shared" si="372"/>
        <v>0</v>
      </c>
      <c r="Q1535" s="234">
        <f t="shared" si="373"/>
        <v>0</v>
      </c>
      <c r="R1535" s="235">
        <f t="shared" si="374"/>
        <v>0</v>
      </c>
      <c r="S1535" s="235">
        <f t="shared" si="375"/>
        <v>0</v>
      </c>
      <c r="X1535" s="441"/>
      <c r="Z1535" s="240">
        <f t="shared" si="376"/>
        <v>0</v>
      </c>
      <c r="AA1535" s="234">
        <f t="shared" si="377"/>
        <v>0</v>
      </c>
      <c r="AB1535" s="235">
        <f t="shared" si="378"/>
        <v>0</v>
      </c>
      <c r="AC1535" s="235">
        <f t="shared" si="379"/>
        <v>0</v>
      </c>
      <c r="AH1535" s="441"/>
      <c r="AJ1535" s="240">
        <f t="shared" si="380"/>
        <v>0</v>
      </c>
      <c r="AK1535" s="234">
        <f t="shared" si="381"/>
        <v>0</v>
      </c>
      <c r="AL1535" s="235">
        <f t="shared" si="382"/>
        <v>0</v>
      </c>
      <c r="AM1535" s="235">
        <f t="shared" si="383"/>
        <v>0</v>
      </c>
      <c r="AR1535" s="441"/>
    </row>
    <row r="1536" spans="2:44" ht="12.6" hidden="1" customHeight="1" outlineLevel="1" x14ac:dyDescent="0.2">
      <c r="B1536" s="456">
        <f>'Comm Prop Portfolio'!A1519</f>
        <v>1510</v>
      </c>
      <c r="C1536" s="822">
        <f>'Comm Prop Portfolio'!B1519*(1+$D$8)</f>
        <v>2408593.3199999998</v>
      </c>
      <c r="D1536" s="823">
        <f>'Comm Prop Portfolio'!C1519*(1+$D$9)</f>
        <v>350.42671439999998</v>
      </c>
      <c r="E1536" s="457"/>
      <c r="F1536" s="234">
        <f t="shared" si="368"/>
        <v>0.16963981283482088</v>
      </c>
      <c r="G1536" s="234">
        <f t="shared" si="369"/>
        <v>0</v>
      </c>
      <c r="H1536" s="235">
        <f t="shared" si="370"/>
        <v>59.446322243137224</v>
      </c>
      <c r="I1536" s="235">
        <f t="shared" si="371"/>
        <v>0</v>
      </c>
      <c r="N1536" s="441"/>
      <c r="P1536" s="240">
        <f t="shared" si="372"/>
        <v>0</v>
      </c>
      <c r="Q1536" s="234">
        <f t="shared" si="373"/>
        <v>0</v>
      </c>
      <c r="R1536" s="235">
        <f t="shared" si="374"/>
        <v>0</v>
      </c>
      <c r="S1536" s="235">
        <f t="shared" si="375"/>
        <v>0</v>
      </c>
      <c r="X1536" s="441"/>
      <c r="Z1536" s="240">
        <f t="shared" si="376"/>
        <v>0</v>
      </c>
      <c r="AA1536" s="234">
        <f t="shared" si="377"/>
        <v>0</v>
      </c>
      <c r="AB1536" s="235">
        <f t="shared" si="378"/>
        <v>0</v>
      </c>
      <c r="AC1536" s="235">
        <f t="shared" si="379"/>
        <v>0</v>
      </c>
      <c r="AH1536" s="441"/>
      <c r="AJ1536" s="240">
        <f t="shared" si="380"/>
        <v>0</v>
      </c>
      <c r="AK1536" s="234">
        <f t="shared" si="381"/>
        <v>0</v>
      </c>
      <c r="AL1536" s="235">
        <f t="shared" si="382"/>
        <v>0</v>
      </c>
      <c r="AM1536" s="235">
        <f t="shared" si="383"/>
        <v>0</v>
      </c>
      <c r="AR1536" s="441"/>
    </row>
    <row r="1537" spans="2:44" ht="12.6" hidden="1" customHeight="1" outlineLevel="1" x14ac:dyDescent="0.2">
      <c r="B1537" s="456">
        <f>'Comm Prop Portfolio'!A1520</f>
        <v>1511</v>
      </c>
      <c r="C1537" s="822">
        <f>'Comm Prop Portfolio'!B1520*(1+$D$8)</f>
        <v>5581327.7999999998</v>
      </c>
      <c r="D1537" s="823">
        <f>'Comm Prop Portfolio'!C1520*(1+$D$9)</f>
        <v>638.02237400000013</v>
      </c>
      <c r="E1537" s="457"/>
      <c r="F1537" s="234">
        <f t="shared" si="368"/>
        <v>0.64166232988501404</v>
      </c>
      <c r="G1537" s="234">
        <f t="shared" si="369"/>
        <v>0</v>
      </c>
      <c r="H1537" s="235">
        <f t="shared" si="370"/>
        <v>409.39492301960786</v>
      </c>
      <c r="I1537" s="235">
        <f t="shared" si="371"/>
        <v>0</v>
      </c>
      <c r="N1537" s="441"/>
      <c r="P1537" s="240">
        <f t="shared" si="372"/>
        <v>0</v>
      </c>
      <c r="Q1537" s="234">
        <f t="shared" si="373"/>
        <v>0</v>
      </c>
      <c r="R1537" s="235">
        <f t="shared" si="374"/>
        <v>0</v>
      </c>
      <c r="S1537" s="235">
        <f t="shared" si="375"/>
        <v>0</v>
      </c>
      <c r="X1537" s="441"/>
      <c r="Z1537" s="240">
        <f t="shared" si="376"/>
        <v>0</v>
      </c>
      <c r="AA1537" s="234">
        <f t="shared" si="377"/>
        <v>0</v>
      </c>
      <c r="AB1537" s="235">
        <f t="shared" si="378"/>
        <v>0</v>
      </c>
      <c r="AC1537" s="235">
        <f t="shared" si="379"/>
        <v>0</v>
      </c>
      <c r="AH1537" s="441"/>
      <c r="AJ1537" s="240">
        <f t="shared" si="380"/>
        <v>0</v>
      </c>
      <c r="AK1537" s="234">
        <f t="shared" si="381"/>
        <v>0</v>
      </c>
      <c r="AL1537" s="235">
        <f t="shared" si="382"/>
        <v>0</v>
      </c>
      <c r="AM1537" s="235">
        <f t="shared" si="383"/>
        <v>0</v>
      </c>
      <c r="AR1537" s="441"/>
    </row>
    <row r="1538" spans="2:44" ht="12.6" hidden="1" customHeight="1" outlineLevel="1" x14ac:dyDescent="0.2">
      <c r="B1538" s="456">
        <f>'Comm Prop Portfolio'!A1521</f>
        <v>1512</v>
      </c>
      <c r="C1538" s="822">
        <f>'Comm Prop Portfolio'!B1521*(1+$D$8)</f>
        <v>4058319.9</v>
      </c>
      <c r="D1538" s="823">
        <f>'Comm Prop Portfolio'!C1521*(1+$D$9)</f>
        <v>759.1445460000001</v>
      </c>
      <c r="E1538" s="457"/>
      <c r="F1538" s="234">
        <f t="shared" si="368"/>
        <v>0.50718522706896518</v>
      </c>
      <c r="G1538" s="234">
        <f t="shared" si="369"/>
        <v>0</v>
      </c>
      <c r="H1538" s="235">
        <f t="shared" si="370"/>
        <v>385.02689894117651</v>
      </c>
      <c r="I1538" s="235">
        <f t="shared" si="371"/>
        <v>0</v>
      </c>
      <c r="N1538" s="441"/>
      <c r="P1538" s="240">
        <f t="shared" si="372"/>
        <v>0</v>
      </c>
      <c r="Q1538" s="234">
        <f t="shared" si="373"/>
        <v>0</v>
      </c>
      <c r="R1538" s="235">
        <f t="shared" si="374"/>
        <v>0</v>
      </c>
      <c r="S1538" s="235">
        <f t="shared" si="375"/>
        <v>0</v>
      </c>
      <c r="X1538" s="441"/>
      <c r="Z1538" s="240">
        <f t="shared" si="376"/>
        <v>0</v>
      </c>
      <c r="AA1538" s="234">
        <f t="shared" si="377"/>
        <v>0</v>
      </c>
      <c r="AB1538" s="235">
        <f t="shared" si="378"/>
        <v>0</v>
      </c>
      <c r="AC1538" s="235">
        <f t="shared" si="379"/>
        <v>0</v>
      </c>
      <c r="AH1538" s="441"/>
      <c r="AJ1538" s="240">
        <f t="shared" si="380"/>
        <v>0</v>
      </c>
      <c r="AK1538" s="234">
        <f t="shared" si="381"/>
        <v>0</v>
      </c>
      <c r="AL1538" s="235">
        <f t="shared" si="382"/>
        <v>0</v>
      </c>
      <c r="AM1538" s="235">
        <f t="shared" si="383"/>
        <v>0</v>
      </c>
      <c r="AR1538" s="441"/>
    </row>
    <row r="1539" spans="2:44" ht="12.6" hidden="1" customHeight="1" outlineLevel="1" x14ac:dyDescent="0.2">
      <c r="B1539" s="456">
        <f>'Comm Prop Portfolio'!A1522</f>
        <v>1513</v>
      </c>
      <c r="C1539" s="822">
        <f>'Comm Prop Portfolio'!B1522*(1+$D$8)</f>
        <v>4594584.9000000004</v>
      </c>
      <c r="D1539" s="823">
        <f>'Comm Prop Portfolio'!C1522*(1+$D$9)</f>
        <v>907.2052930000001</v>
      </c>
      <c r="E1539" s="457"/>
      <c r="F1539" s="234">
        <f t="shared" si="368"/>
        <v>0.56470496388041502</v>
      </c>
      <c r="G1539" s="234">
        <f t="shared" si="369"/>
        <v>0</v>
      </c>
      <c r="H1539" s="235">
        <f t="shared" si="370"/>
        <v>512.3033322156864</v>
      </c>
      <c r="I1539" s="235">
        <f t="shared" si="371"/>
        <v>0</v>
      </c>
      <c r="N1539" s="441"/>
      <c r="P1539" s="240">
        <f t="shared" si="372"/>
        <v>0</v>
      </c>
      <c r="Q1539" s="234">
        <f t="shared" si="373"/>
        <v>0</v>
      </c>
      <c r="R1539" s="235">
        <f t="shared" si="374"/>
        <v>0</v>
      </c>
      <c r="S1539" s="235">
        <f t="shared" si="375"/>
        <v>0</v>
      </c>
      <c r="X1539" s="441"/>
      <c r="Z1539" s="240">
        <f t="shared" si="376"/>
        <v>0</v>
      </c>
      <c r="AA1539" s="234">
        <f t="shared" si="377"/>
        <v>0</v>
      </c>
      <c r="AB1539" s="235">
        <f t="shared" si="378"/>
        <v>0</v>
      </c>
      <c r="AC1539" s="235">
        <f t="shared" si="379"/>
        <v>0</v>
      </c>
      <c r="AH1539" s="441"/>
      <c r="AJ1539" s="240">
        <f t="shared" si="380"/>
        <v>0</v>
      </c>
      <c r="AK1539" s="234">
        <f t="shared" si="381"/>
        <v>0</v>
      </c>
      <c r="AL1539" s="235">
        <f t="shared" si="382"/>
        <v>0</v>
      </c>
      <c r="AM1539" s="235">
        <f t="shared" si="383"/>
        <v>0</v>
      </c>
      <c r="AR1539" s="441"/>
    </row>
    <row r="1540" spans="2:44" ht="12.6" hidden="1" customHeight="1" outlineLevel="1" x14ac:dyDescent="0.2">
      <c r="B1540" s="456">
        <f>'Comm Prop Portfolio'!A1523</f>
        <v>1514</v>
      </c>
      <c r="C1540" s="822">
        <f>'Comm Prop Portfolio'!B1523*(1+$D$8)</f>
        <v>9765749.2799999993</v>
      </c>
      <c r="D1540" s="823">
        <f>'Comm Prop Portfolio'!C1523*(1+$D$9)</f>
        <v>1319.3335792</v>
      </c>
      <c r="E1540" s="457"/>
      <c r="F1540" s="234">
        <f t="shared" si="368"/>
        <v>0.79520260630733697</v>
      </c>
      <c r="G1540" s="234">
        <f t="shared" si="369"/>
        <v>0</v>
      </c>
      <c r="H1540" s="235">
        <f t="shared" si="370"/>
        <v>1049.1375007686274</v>
      </c>
      <c r="I1540" s="235">
        <f t="shared" si="371"/>
        <v>0</v>
      </c>
      <c r="N1540" s="441"/>
      <c r="P1540" s="240">
        <f t="shared" si="372"/>
        <v>0</v>
      </c>
      <c r="Q1540" s="234">
        <f t="shared" si="373"/>
        <v>0</v>
      </c>
      <c r="R1540" s="235">
        <f t="shared" si="374"/>
        <v>0</v>
      </c>
      <c r="S1540" s="235">
        <f t="shared" si="375"/>
        <v>0</v>
      </c>
      <c r="X1540" s="441"/>
      <c r="Z1540" s="240">
        <f t="shared" si="376"/>
        <v>0</v>
      </c>
      <c r="AA1540" s="234">
        <f t="shared" si="377"/>
        <v>0</v>
      </c>
      <c r="AB1540" s="235">
        <f t="shared" si="378"/>
        <v>0</v>
      </c>
      <c r="AC1540" s="235">
        <f t="shared" si="379"/>
        <v>0</v>
      </c>
      <c r="AH1540" s="441"/>
      <c r="AJ1540" s="240">
        <f t="shared" si="380"/>
        <v>0</v>
      </c>
      <c r="AK1540" s="234">
        <f t="shared" si="381"/>
        <v>0</v>
      </c>
      <c r="AL1540" s="235">
        <f t="shared" si="382"/>
        <v>0</v>
      </c>
      <c r="AM1540" s="235">
        <f t="shared" si="383"/>
        <v>0</v>
      </c>
      <c r="AR1540" s="441"/>
    </row>
    <row r="1541" spans="2:44" ht="12.6" hidden="1" customHeight="1" outlineLevel="1" x14ac:dyDescent="0.2">
      <c r="B1541" s="456">
        <f>'Comm Prop Portfolio'!A1524</f>
        <v>1515</v>
      </c>
      <c r="C1541" s="822">
        <f>'Comm Prop Portfolio'!B1524*(1+$D$8)</f>
        <v>4680910.5600000005</v>
      </c>
      <c r="D1541" s="823">
        <f>'Comm Prop Portfolio'!C1524*(1+$D$9)</f>
        <v>583.73708160000012</v>
      </c>
      <c r="E1541" s="457"/>
      <c r="F1541" s="234">
        <f t="shared" si="368"/>
        <v>0.57273270352766581</v>
      </c>
      <c r="G1541" s="234">
        <f t="shared" si="369"/>
        <v>0</v>
      </c>
      <c r="H1541" s="235">
        <f t="shared" si="370"/>
        <v>334.32531689411775</v>
      </c>
      <c r="I1541" s="235">
        <f t="shared" si="371"/>
        <v>0</v>
      </c>
      <c r="N1541" s="441"/>
      <c r="P1541" s="240">
        <f t="shared" si="372"/>
        <v>0</v>
      </c>
      <c r="Q1541" s="234">
        <f t="shared" si="373"/>
        <v>0</v>
      </c>
      <c r="R1541" s="235">
        <f t="shared" si="374"/>
        <v>0</v>
      </c>
      <c r="S1541" s="235">
        <f t="shared" si="375"/>
        <v>0</v>
      </c>
      <c r="X1541" s="441"/>
      <c r="Z1541" s="240">
        <f t="shared" si="376"/>
        <v>0</v>
      </c>
      <c r="AA1541" s="234">
        <f t="shared" si="377"/>
        <v>0</v>
      </c>
      <c r="AB1541" s="235">
        <f t="shared" si="378"/>
        <v>0</v>
      </c>
      <c r="AC1541" s="235">
        <f t="shared" si="379"/>
        <v>0</v>
      </c>
      <c r="AH1541" s="441"/>
      <c r="AJ1541" s="240">
        <f t="shared" si="380"/>
        <v>0</v>
      </c>
      <c r="AK1541" s="234">
        <f t="shared" si="381"/>
        <v>0</v>
      </c>
      <c r="AL1541" s="235">
        <f t="shared" si="382"/>
        <v>0</v>
      </c>
      <c r="AM1541" s="235">
        <f t="shared" si="383"/>
        <v>0</v>
      </c>
      <c r="AR1541" s="441"/>
    </row>
    <row r="1542" spans="2:44" ht="12.6" hidden="1" customHeight="1" outlineLevel="1" x14ac:dyDescent="0.2">
      <c r="B1542" s="456">
        <f>'Comm Prop Portfolio'!A1525</f>
        <v>1516</v>
      </c>
      <c r="C1542" s="822">
        <f>'Comm Prop Portfolio'!B1525*(1+$D$8)</f>
        <v>6434984.1600000001</v>
      </c>
      <c r="D1542" s="823">
        <f>'Comm Prop Portfolio'!C1525*(1+$D$9)</f>
        <v>1003.1004719999999</v>
      </c>
      <c r="E1542" s="457"/>
      <c r="F1542" s="234">
        <f t="shared" si="368"/>
        <v>0.68919892415088713</v>
      </c>
      <c r="G1542" s="234">
        <f t="shared" si="369"/>
        <v>0</v>
      </c>
      <c r="H1542" s="235">
        <f t="shared" si="370"/>
        <v>691.33576611764693</v>
      </c>
      <c r="I1542" s="235">
        <f t="shared" si="371"/>
        <v>0</v>
      </c>
      <c r="N1542" s="441"/>
      <c r="P1542" s="240">
        <f t="shared" si="372"/>
        <v>0</v>
      </c>
      <c r="Q1542" s="234">
        <f t="shared" si="373"/>
        <v>0</v>
      </c>
      <c r="R1542" s="235">
        <f t="shared" si="374"/>
        <v>0</v>
      </c>
      <c r="S1542" s="235">
        <f t="shared" si="375"/>
        <v>0</v>
      </c>
      <c r="X1542" s="441"/>
      <c r="Z1542" s="240">
        <f t="shared" si="376"/>
        <v>0</v>
      </c>
      <c r="AA1542" s="234">
        <f t="shared" si="377"/>
        <v>0</v>
      </c>
      <c r="AB1542" s="235">
        <f t="shared" si="378"/>
        <v>0</v>
      </c>
      <c r="AC1542" s="235">
        <f t="shared" si="379"/>
        <v>0</v>
      </c>
      <c r="AH1542" s="441"/>
      <c r="AJ1542" s="240">
        <f t="shared" si="380"/>
        <v>0</v>
      </c>
      <c r="AK1542" s="234">
        <f t="shared" si="381"/>
        <v>0</v>
      </c>
      <c r="AL1542" s="235">
        <f t="shared" si="382"/>
        <v>0</v>
      </c>
      <c r="AM1542" s="235">
        <f t="shared" si="383"/>
        <v>0</v>
      </c>
      <c r="AR1542" s="441"/>
    </row>
    <row r="1543" spans="2:44" ht="12.6" hidden="1" customHeight="1" outlineLevel="1" x14ac:dyDescent="0.2">
      <c r="B1543" s="456">
        <f>'Comm Prop Portfolio'!A1526</f>
        <v>1517</v>
      </c>
      <c r="C1543" s="822">
        <f>'Comm Prop Portfolio'!B1526*(1+$D$8)</f>
        <v>4467311.34</v>
      </c>
      <c r="D1543" s="823">
        <f>'Comm Prop Portfolio'!C1526*(1+$D$9)</f>
        <v>649.95000279999999</v>
      </c>
      <c r="E1543" s="457"/>
      <c r="F1543" s="234">
        <f t="shared" si="368"/>
        <v>0.5523034219504388</v>
      </c>
      <c r="G1543" s="234">
        <f t="shared" si="369"/>
        <v>0</v>
      </c>
      <c r="H1543" s="235">
        <f t="shared" si="370"/>
        <v>358.96961064313729</v>
      </c>
      <c r="I1543" s="235">
        <f t="shared" si="371"/>
        <v>0</v>
      </c>
      <c r="N1543" s="441"/>
      <c r="P1543" s="240">
        <f t="shared" si="372"/>
        <v>0</v>
      </c>
      <c r="Q1543" s="234">
        <f t="shared" si="373"/>
        <v>0</v>
      </c>
      <c r="R1543" s="235">
        <f t="shared" si="374"/>
        <v>0</v>
      </c>
      <c r="S1543" s="235">
        <f t="shared" si="375"/>
        <v>0</v>
      </c>
      <c r="X1543" s="441"/>
      <c r="Z1543" s="240">
        <f t="shared" si="376"/>
        <v>0</v>
      </c>
      <c r="AA1543" s="234">
        <f t="shared" si="377"/>
        <v>0</v>
      </c>
      <c r="AB1543" s="235">
        <f t="shared" si="378"/>
        <v>0</v>
      </c>
      <c r="AC1543" s="235">
        <f t="shared" si="379"/>
        <v>0</v>
      </c>
      <c r="AH1543" s="441"/>
      <c r="AJ1543" s="240">
        <f t="shared" si="380"/>
        <v>0</v>
      </c>
      <c r="AK1543" s="234">
        <f t="shared" si="381"/>
        <v>0</v>
      </c>
      <c r="AL1543" s="235">
        <f t="shared" si="382"/>
        <v>0</v>
      </c>
      <c r="AM1543" s="235">
        <f t="shared" si="383"/>
        <v>0</v>
      </c>
      <c r="AR1543" s="441"/>
    </row>
    <row r="1544" spans="2:44" ht="12.6" hidden="1" customHeight="1" outlineLevel="1" x14ac:dyDescent="0.2">
      <c r="B1544" s="456">
        <f>'Comm Prop Portfolio'!A1527</f>
        <v>1518</v>
      </c>
      <c r="C1544" s="822">
        <f>'Comm Prop Portfolio'!B1527*(1+$D$8)</f>
        <v>7073519.46</v>
      </c>
      <c r="D1544" s="823">
        <f>'Comm Prop Portfolio'!C1527*(1+$D$9)</f>
        <v>1102.636857</v>
      </c>
      <c r="E1544" s="457"/>
      <c r="F1544" s="234">
        <f t="shared" si="368"/>
        <v>0.71725531946157961</v>
      </c>
      <c r="G1544" s="234">
        <f t="shared" si="369"/>
        <v>0</v>
      </c>
      <c r="H1544" s="235">
        <f t="shared" si="370"/>
        <v>790.87215111764704</v>
      </c>
      <c r="I1544" s="235">
        <f t="shared" si="371"/>
        <v>0</v>
      </c>
      <c r="N1544" s="441"/>
      <c r="P1544" s="240">
        <f t="shared" si="372"/>
        <v>0</v>
      </c>
      <c r="Q1544" s="234">
        <f t="shared" si="373"/>
        <v>0</v>
      </c>
      <c r="R1544" s="235">
        <f t="shared" si="374"/>
        <v>0</v>
      </c>
      <c r="S1544" s="235">
        <f t="shared" si="375"/>
        <v>0</v>
      </c>
      <c r="X1544" s="441"/>
      <c r="Z1544" s="240">
        <f t="shared" si="376"/>
        <v>0</v>
      </c>
      <c r="AA1544" s="234">
        <f t="shared" si="377"/>
        <v>0</v>
      </c>
      <c r="AB1544" s="235">
        <f t="shared" si="378"/>
        <v>0</v>
      </c>
      <c r="AC1544" s="235">
        <f t="shared" si="379"/>
        <v>0</v>
      </c>
      <c r="AH1544" s="441"/>
      <c r="AJ1544" s="240">
        <f t="shared" si="380"/>
        <v>0</v>
      </c>
      <c r="AK1544" s="234">
        <f t="shared" si="381"/>
        <v>0</v>
      </c>
      <c r="AL1544" s="235">
        <f t="shared" si="382"/>
        <v>0</v>
      </c>
      <c r="AM1544" s="235">
        <f t="shared" si="383"/>
        <v>0</v>
      </c>
      <c r="AR1544" s="441"/>
    </row>
    <row r="1545" spans="2:44" ht="12.6" hidden="1" customHeight="1" outlineLevel="1" x14ac:dyDescent="0.2">
      <c r="B1545" s="456">
        <f>'Comm Prop Portfolio'!A1528</f>
        <v>1519</v>
      </c>
      <c r="C1545" s="822">
        <f>'Comm Prop Portfolio'!B1528*(1+$D$8)</f>
        <v>4389428.22</v>
      </c>
      <c r="D1545" s="823">
        <f>'Comm Prop Portfolio'!C1528*(1+$D$9)</f>
        <v>912.31253200000015</v>
      </c>
      <c r="E1545" s="457"/>
      <c r="F1545" s="234">
        <f t="shared" si="368"/>
        <v>0.54435978907521576</v>
      </c>
      <c r="G1545" s="234">
        <f t="shared" si="369"/>
        <v>0</v>
      </c>
      <c r="H1545" s="235">
        <f t="shared" si="370"/>
        <v>496.62625749019611</v>
      </c>
      <c r="I1545" s="235">
        <f t="shared" si="371"/>
        <v>0</v>
      </c>
      <c r="N1545" s="441"/>
      <c r="P1545" s="240">
        <f t="shared" si="372"/>
        <v>0</v>
      </c>
      <c r="Q1545" s="234">
        <f t="shared" si="373"/>
        <v>0</v>
      </c>
      <c r="R1545" s="235">
        <f t="shared" si="374"/>
        <v>0</v>
      </c>
      <c r="S1545" s="235">
        <f t="shared" si="375"/>
        <v>0</v>
      </c>
      <c r="X1545" s="441"/>
      <c r="Z1545" s="240">
        <f t="shared" si="376"/>
        <v>0</v>
      </c>
      <c r="AA1545" s="234">
        <f t="shared" si="377"/>
        <v>0</v>
      </c>
      <c r="AB1545" s="235">
        <f t="shared" si="378"/>
        <v>0</v>
      </c>
      <c r="AC1545" s="235">
        <f t="shared" si="379"/>
        <v>0</v>
      </c>
      <c r="AH1545" s="441"/>
      <c r="AJ1545" s="240">
        <f t="shared" si="380"/>
        <v>0</v>
      </c>
      <c r="AK1545" s="234">
        <f t="shared" si="381"/>
        <v>0</v>
      </c>
      <c r="AL1545" s="235">
        <f t="shared" si="382"/>
        <v>0</v>
      </c>
      <c r="AM1545" s="235">
        <f t="shared" si="383"/>
        <v>0</v>
      </c>
      <c r="AR1545" s="441"/>
    </row>
    <row r="1546" spans="2:44" ht="12.6" hidden="1" customHeight="1" outlineLevel="1" x14ac:dyDescent="0.2">
      <c r="B1546" s="456">
        <f>'Comm Prop Portfolio'!A1529</f>
        <v>1520</v>
      </c>
      <c r="C1546" s="822">
        <f>'Comm Prop Portfolio'!B1529*(1+$D$8)</f>
        <v>5312220.18</v>
      </c>
      <c r="D1546" s="823">
        <f>'Comm Prop Portfolio'!C1529*(1+$D$9)</f>
        <v>717.67053019999992</v>
      </c>
      <c r="E1546" s="457"/>
      <c r="F1546" s="234">
        <f t="shared" si="368"/>
        <v>0.62350958126137002</v>
      </c>
      <c r="G1546" s="234">
        <f t="shared" si="369"/>
        <v>0</v>
      </c>
      <c r="H1546" s="235">
        <f t="shared" si="370"/>
        <v>447.47445176862738</v>
      </c>
      <c r="I1546" s="235">
        <f t="shared" si="371"/>
        <v>0</v>
      </c>
      <c r="N1546" s="441"/>
      <c r="P1546" s="240">
        <f t="shared" si="372"/>
        <v>0</v>
      </c>
      <c r="Q1546" s="234">
        <f t="shared" si="373"/>
        <v>0</v>
      </c>
      <c r="R1546" s="235">
        <f t="shared" si="374"/>
        <v>0</v>
      </c>
      <c r="S1546" s="235">
        <f t="shared" si="375"/>
        <v>0</v>
      </c>
      <c r="X1546" s="441"/>
      <c r="Z1546" s="240">
        <f t="shared" si="376"/>
        <v>0</v>
      </c>
      <c r="AA1546" s="234">
        <f t="shared" si="377"/>
        <v>0</v>
      </c>
      <c r="AB1546" s="235">
        <f t="shared" si="378"/>
        <v>0</v>
      </c>
      <c r="AC1546" s="235">
        <f t="shared" si="379"/>
        <v>0</v>
      </c>
      <c r="AH1546" s="441"/>
      <c r="AJ1546" s="240">
        <f t="shared" si="380"/>
        <v>0</v>
      </c>
      <c r="AK1546" s="234">
        <f t="shared" si="381"/>
        <v>0</v>
      </c>
      <c r="AL1546" s="235">
        <f t="shared" si="382"/>
        <v>0</v>
      </c>
      <c r="AM1546" s="235">
        <f t="shared" si="383"/>
        <v>0</v>
      </c>
      <c r="AR1546" s="441"/>
    </row>
    <row r="1547" spans="2:44" ht="12.6" hidden="1" customHeight="1" outlineLevel="1" x14ac:dyDescent="0.2">
      <c r="B1547" s="456">
        <f>'Comm Prop Portfolio'!A1530</f>
        <v>1521</v>
      </c>
      <c r="C1547" s="822">
        <f>'Comm Prop Portfolio'!B1530*(1+$D$8)</f>
        <v>9714208.6799999997</v>
      </c>
      <c r="D1547" s="823">
        <f>'Comm Prop Portfolio'!C1530*(1+$D$9)</f>
        <v>2725.6926708000001</v>
      </c>
      <c r="E1547" s="457"/>
      <c r="F1547" s="234">
        <f t="shared" si="368"/>
        <v>0.79411601439881774</v>
      </c>
      <c r="G1547" s="234">
        <f t="shared" si="369"/>
        <v>0</v>
      </c>
      <c r="H1547" s="235">
        <f t="shared" si="370"/>
        <v>2164.516200211765</v>
      </c>
      <c r="I1547" s="235">
        <f t="shared" si="371"/>
        <v>0</v>
      </c>
      <c r="N1547" s="441"/>
      <c r="P1547" s="240">
        <f t="shared" si="372"/>
        <v>0</v>
      </c>
      <c r="Q1547" s="234">
        <f t="shared" si="373"/>
        <v>0</v>
      </c>
      <c r="R1547" s="235">
        <f t="shared" si="374"/>
        <v>0</v>
      </c>
      <c r="S1547" s="235">
        <f t="shared" si="375"/>
        <v>0</v>
      </c>
      <c r="X1547" s="441"/>
      <c r="Z1547" s="240">
        <f t="shared" si="376"/>
        <v>0</v>
      </c>
      <c r="AA1547" s="234">
        <f t="shared" si="377"/>
        <v>0</v>
      </c>
      <c r="AB1547" s="235">
        <f t="shared" si="378"/>
        <v>0</v>
      </c>
      <c r="AC1547" s="235">
        <f t="shared" si="379"/>
        <v>0</v>
      </c>
      <c r="AH1547" s="441"/>
      <c r="AJ1547" s="240">
        <f t="shared" si="380"/>
        <v>0</v>
      </c>
      <c r="AK1547" s="234">
        <f t="shared" si="381"/>
        <v>0</v>
      </c>
      <c r="AL1547" s="235">
        <f t="shared" si="382"/>
        <v>0</v>
      </c>
      <c r="AM1547" s="235">
        <f t="shared" si="383"/>
        <v>0</v>
      </c>
      <c r="AR1547" s="441"/>
    </row>
    <row r="1548" spans="2:44" ht="12.6" hidden="1" customHeight="1" outlineLevel="1" x14ac:dyDescent="0.2">
      <c r="B1548" s="456">
        <f>'Comm Prop Portfolio'!A1531</f>
        <v>1522</v>
      </c>
      <c r="C1548" s="822">
        <f>'Comm Prop Portfolio'!B1531*(1+$D$8)</f>
        <v>4944362.28</v>
      </c>
      <c r="D1548" s="823">
        <f>'Comm Prop Portfolio'!C1531*(1+$D$9)</f>
        <v>1233.1821216000003</v>
      </c>
      <c r="E1548" s="457"/>
      <c r="F1548" s="234">
        <f t="shared" si="368"/>
        <v>0.59549889616907281</v>
      </c>
      <c r="G1548" s="234">
        <f t="shared" si="369"/>
        <v>0</v>
      </c>
      <c r="H1548" s="235">
        <f t="shared" si="370"/>
        <v>734.35859218823555</v>
      </c>
      <c r="I1548" s="235">
        <f t="shared" si="371"/>
        <v>0</v>
      </c>
      <c r="N1548" s="441"/>
      <c r="P1548" s="240">
        <f t="shared" si="372"/>
        <v>0</v>
      </c>
      <c r="Q1548" s="234">
        <f t="shared" si="373"/>
        <v>0</v>
      </c>
      <c r="R1548" s="235">
        <f t="shared" si="374"/>
        <v>0</v>
      </c>
      <c r="S1548" s="235">
        <f t="shared" si="375"/>
        <v>0</v>
      </c>
      <c r="X1548" s="441"/>
      <c r="Z1548" s="240">
        <f t="shared" si="376"/>
        <v>0</v>
      </c>
      <c r="AA1548" s="234">
        <f t="shared" si="377"/>
        <v>0</v>
      </c>
      <c r="AB1548" s="235">
        <f t="shared" si="378"/>
        <v>0</v>
      </c>
      <c r="AC1548" s="235">
        <f t="shared" si="379"/>
        <v>0</v>
      </c>
      <c r="AH1548" s="441"/>
      <c r="AJ1548" s="240">
        <f t="shared" si="380"/>
        <v>0</v>
      </c>
      <c r="AK1548" s="234">
        <f t="shared" si="381"/>
        <v>0</v>
      </c>
      <c r="AL1548" s="235">
        <f t="shared" si="382"/>
        <v>0</v>
      </c>
      <c r="AM1548" s="235">
        <f t="shared" si="383"/>
        <v>0</v>
      </c>
      <c r="AR1548" s="441"/>
    </row>
    <row r="1549" spans="2:44" ht="12.6" hidden="1" customHeight="1" outlineLevel="1" x14ac:dyDescent="0.2">
      <c r="B1549" s="456">
        <f>'Comm Prop Portfolio'!A1532</f>
        <v>1523</v>
      </c>
      <c r="C1549" s="822">
        <f>'Comm Prop Portfolio'!B1532*(1+$D$8)</f>
        <v>6187708.6200000001</v>
      </c>
      <c r="D1549" s="823">
        <f>'Comm Prop Portfolio'!C1532*(1+$D$9)</f>
        <v>900.25094039999999</v>
      </c>
      <c r="E1549" s="457"/>
      <c r="F1549" s="234">
        <f t="shared" si="368"/>
        <v>0.67677857461878999</v>
      </c>
      <c r="G1549" s="234">
        <f t="shared" si="369"/>
        <v>0</v>
      </c>
      <c r="H1549" s="235">
        <f t="shared" si="370"/>
        <v>609.27054824313723</v>
      </c>
      <c r="I1549" s="235">
        <f t="shared" si="371"/>
        <v>0</v>
      </c>
      <c r="N1549" s="441"/>
      <c r="P1549" s="240">
        <f t="shared" si="372"/>
        <v>0</v>
      </c>
      <c r="Q1549" s="234">
        <f t="shared" si="373"/>
        <v>0</v>
      </c>
      <c r="R1549" s="235">
        <f t="shared" si="374"/>
        <v>0</v>
      </c>
      <c r="S1549" s="235">
        <f t="shared" si="375"/>
        <v>0</v>
      </c>
      <c r="X1549" s="441"/>
      <c r="Z1549" s="240">
        <f t="shared" si="376"/>
        <v>0</v>
      </c>
      <c r="AA1549" s="234">
        <f t="shared" si="377"/>
        <v>0</v>
      </c>
      <c r="AB1549" s="235">
        <f t="shared" si="378"/>
        <v>0</v>
      </c>
      <c r="AC1549" s="235">
        <f t="shared" si="379"/>
        <v>0</v>
      </c>
      <c r="AH1549" s="441"/>
      <c r="AJ1549" s="240">
        <f t="shared" si="380"/>
        <v>0</v>
      </c>
      <c r="AK1549" s="234">
        <f t="shared" si="381"/>
        <v>0</v>
      </c>
      <c r="AL1549" s="235">
        <f t="shared" si="382"/>
        <v>0</v>
      </c>
      <c r="AM1549" s="235">
        <f t="shared" si="383"/>
        <v>0</v>
      </c>
      <c r="AR1549" s="441"/>
    </row>
    <row r="1550" spans="2:44" ht="12.6" hidden="1" customHeight="1" outlineLevel="1" x14ac:dyDescent="0.2">
      <c r="B1550" s="456">
        <f>'Comm Prop Portfolio'!A1533</f>
        <v>1524</v>
      </c>
      <c r="C1550" s="822">
        <f>'Comm Prop Portfolio'!B1533*(1+$D$8)</f>
        <v>3520422.9</v>
      </c>
      <c r="D1550" s="823">
        <f>'Comm Prop Portfolio'!C1533*(1+$D$9)</f>
        <v>1060.9588229999999</v>
      </c>
      <c r="E1550" s="457"/>
      <c r="F1550" s="234">
        <f t="shared" si="368"/>
        <v>0.43188643614379396</v>
      </c>
      <c r="G1550" s="234">
        <f t="shared" si="369"/>
        <v>0</v>
      </c>
      <c r="H1550" s="235">
        <f t="shared" si="370"/>
        <v>458.21372496078425</v>
      </c>
      <c r="I1550" s="235">
        <f t="shared" si="371"/>
        <v>0</v>
      </c>
      <c r="N1550" s="441"/>
      <c r="P1550" s="240">
        <f t="shared" si="372"/>
        <v>0</v>
      </c>
      <c r="Q1550" s="234">
        <f t="shared" si="373"/>
        <v>0</v>
      </c>
      <c r="R1550" s="235">
        <f t="shared" si="374"/>
        <v>0</v>
      </c>
      <c r="S1550" s="235">
        <f t="shared" si="375"/>
        <v>0</v>
      </c>
      <c r="X1550" s="441"/>
      <c r="Z1550" s="240">
        <f t="shared" si="376"/>
        <v>0</v>
      </c>
      <c r="AA1550" s="234">
        <f t="shared" si="377"/>
        <v>0</v>
      </c>
      <c r="AB1550" s="235">
        <f t="shared" si="378"/>
        <v>0</v>
      </c>
      <c r="AC1550" s="235">
        <f t="shared" si="379"/>
        <v>0</v>
      </c>
      <c r="AH1550" s="441"/>
      <c r="AJ1550" s="240">
        <f t="shared" si="380"/>
        <v>0</v>
      </c>
      <c r="AK1550" s="234">
        <f t="shared" si="381"/>
        <v>0</v>
      </c>
      <c r="AL1550" s="235">
        <f t="shared" si="382"/>
        <v>0</v>
      </c>
      <c r="AM1550" s="235">
        <f t="shared" si="383"/>
        <v>0</v>
      </c>
      <c r="AR1550" s="441"/>
    </row>
    <row r="1551" spans="2:44" ht="12.6" hidden="1" customHeight="1" outlineLevel="1" x14ac:dyDescent="0.2">
      <c r="B1551" s="456">
        <f>'Comm Prop Portfolio'!A1534</f>
        <v>1525</v>
      </c>
      <c r="C1551" s="822">
        <f>'Comm Prop Portfolio'!B1534*(1+$D$8)</f>
        <v>4969494.0600000005</v>
      </c>
      <c r="D1551" s="823">
        <f>'Comm Prop Portfolio'!C1534*(1+$D$9)</f>
        <v>671.36890339999991</v>
      </c>
      <c r="E1551" s="457"/>
      <c r="F1551" s="234">
        <f t="shared" si="368"/>
        <v>0.59754454359887099</v>
      </c>
      <c r="G1551" s="234">
        <f t="shared" si="369"/>
        <v>0</v>
      </c>
      <c r="H1551" s="235">
        <f t="shared" si="370"/>
        <v>401.17282496862748</v>
      </c>
      <c r="I1551" s="235">
        <f t="shared" si="371"/>
        <v>0</v>
      </c>
      <c r="N1551" s="441"/>
      <c r="P1551" s="240">
        <f t="shared" si="372"/>
        <v>0</v>
      </c>
      <c r="Q1551" s="234">
        <f t="shared" si="373"/>
        <v>0</v>
      </c>
      <c r="R1551" s="235">
        <f t="shared" si="374"/>
        <v>0</v>
      </c>
      <c r="S1551" s="235">
        <f t="shared" si="375"/>
        <v>0</v>
      </c>
      <c r="X1551" s="441"/>
      <c r="Z1551" s="240">
        <f t="shared" si="376"/>
        <v>0</v>
      </c>
      <c r="AA1551" s="234">
        <f t="shared" si="377"/>
        <v>0</v>
      </c>
      <c r="AB1551" s="235">
        <f t="shared" si="378"/>
        <v>0</v>
      </c>
      <c r="AC1551" s="235">
        <f t="shared" si="379"/>
        <v>0</v>
      </c>
      <c r="AH1551" s="441"/>
      <c r="AJ1551" s="240">
        <f t="shared" si="380"/>
        <v>0</v>
      </c>
      <c r="AK1551" s="234">
        <f t="shared" si="381"/>
        <v>0</v>
      </c>
      <c r="AL1551" s="235">
        <f t="shared" si="382"/>
        <v>0</v>
      </c>
      <c r="AM1551" s="235">
        <f t="shared" si="383"/>
        <v>0</v>
      </c>
      <c r="AR1551" s="441"/>
    </row>
    <row r="1552" spans="2:44" ht="12.6" hidden="1" customHeight="1" outlineLevel="1" x14ac:dyDescent="0.2">
      <c r="B1552" s="456">
        <f>'Comm Prop Portfolio'!A1535</f>
        <v>1526</v>
      </c>
      <c r="C1552" s="822">
        <f>'Comm Prop Portfolio'!B1535*(1+$D$8)</f>
        <v>1530883.32</v>
      </c>
      <c r="D1552" s="823">
        <f>'Comm Prop Portfolio'!C1535*(1+$D$9)</f>
        <v>397.72949</v>
      </c>
      <c r="E1552" s="457"/>
      <c r="F1552" s="234">
        <f t="shared" si="368"/>
        <v>0</v>
      </c>
      <c r="G1552" s="234">
        <f t="shared" si="369"/>
        <v>0</v>
      </c>
      <c r="H1552" s="235">
        <f t="shared" si="370"/>
        <v>0</v>
      </c>
      <c r="I1552" s="235">
        <f t="shared" si="371"/>
        <v>0</v>
      </c>
      <c r="N1552" s="441"/>
      <c r="P1552" s="240">
        <f t="shared" si="372"/>
        <v>0</v>
      </c>
      <c r="Q1552" s="234">
        <f t="shared" si="373"/>
        <v>0</v>
      </c>
      <c r="R1552" s="235">
        <f t="shared" si="374"/>
        <v>0</v>
      </c>
      <c r="S1552" s="235">
        <f t="shared" si="375"/>
        <v>0</v>
      </c>
      <c r="X1552" s="441"/>
      <c r="Z1552" s="240">
        <f t="shared" si="376"/>
        <v>0</v>
      </c>
      <c r="AA1552" s="234">
        <f t="shared" si="377"/>
        <v>0</v>
      </c>
      <c r="AB1552" s="235">
        <f t="shared" si="378"/>
        <v>0</v>
      </c>
      <c r="AC1552" s="235">
        <f t="shared" si="379"/>
        <v>0</v>
      </c>
      <c r="AH1552" s="441"/>
      <c r="AJ1552" s="240">
        <f t="shared" si="380"/>
        <v>0</v>
      </c>
      <c r="AK1552" s="234">
        <f t="shared" si="381"/>
        <v>0</v>
      </c>
      <c r="AL1552" s="235">
        <f t="shared" si="382"/>
        <v>0</v>
      </c>
      <c r="AM1552" s="235">
        <f t="shared" si="383"/>
        <v>0</v>
      </c>
      <c r="AR1552" s="441"/>
    </row>
    <row r="1553" spans="2:44" ht="12.6" hidden="1" customHeight="1" outlineLevel="1" x14ac:dyDescent="0.2">
      <c r="B1553" s="456">
        <f>'Comm Prop Portfolio'!A1536</f>
        <v>1527</v>
      </c>
      <c r="C1553" s="822">
        <f>'Comm Prop Portfolio'!B1536*(1+$D$8)</f>
        <v>8096208.1799999997</v>
      </c>
      <c r="D1553" s="823">
        <f>'Comm Prop Portfolio'!C1536*(1+$D$9)</f>
        <v>2103.4266350000003</v>
      </c>
      <c r="E1553" s="457"/>
      <c r="F1553" s="234">
        <f t="shared" si="368"/>
        <v>0.7529707789702611</v>
      </c>
      <c r="G1553" s="234">
        <f t="shared" si="369"/>
        <v>0</v>
      </c>
      <c r="H1553" s="235">
        <f t="shared" si="370"/>
        <v>1583.8187918627452</v>
      </c>
      <c r="I1553" s="235">
        <f t="shared" si="371"/>
        <v>0</v>
      </c>
      <c r="N1553" s="441"/>
      <c r="P1553" s="240">
        <f t="shared" si="372"/>
        <v>0</v>
      </c>
      <c r="Q1553" s="234">
        <f t="shared" si="373"/>
        <v>0</v>
      </c>
      <c r="R1553" s="235">
        <f t="shared" si="374"/>
        <v>0</v>
      </c>
      <c r="S1553" s="235">
        <f t="shared" si="375"/>
        <v>0</v>
      </c>
      <c r="X1553" s="441"/>
      <c r="Z1553" s="240">
        <f t="shared" si="376"/>
        <v>0</v>
      </c>
      <c r="AA1553" s="234">
        <f t="shared" si="377"/>
        <v>0</v>
      </c>
      <c r="AB1553" s="235">
        <f t="shared" si="378"/>
        <v>0</v>
      </c>
      <c r="AC1553" s="235">
        <f t="shared" si="379"/>
        <v>0</v>
      </c>
      <c r="AH1553" s="441"/>
      <c r="AJ1553" s="240">
        <f t="shared" si="380"/>
        <v>0</v>
      </c>
      <c r="AK1553" s="234">
        <f t="shared" si="381"/>
        <v>0</v>
      </c>
      <c r="AL1553" s="235">
        <f t="shared" si="382"/>
        <v>0</v>
      </c>
      <c r="AM1553" s="235">
        <f t="shared" si="383"/>
        <v>0</v>
      </c>
      <c r="AR1553" s="441"/>
    </row>
    <row r="1554" spans="2:44" ht="12.6" hidden="1" customHeight="1" outlineLevel="1" x14ac:dyDescent="0.2">
      <c r="B1554" s="456">
        <f>'Comm Prop Portfolio'!A1537</f>
        <v>1528</v>
      </c>
      <c r="C1554" s="822">
        <f>'Comm Prop Portfolio'!B1537*(1+$D$8)</f>
        <v>6044558.7599999998</v>
      </c>
      <c r="D1554" s="823">
        <f>'Comm Prop Portfolio'!C1537*(1+$D$9)</f>
        <v>1256.320056</v>
      </c>
      <c r="E1554" s="457"/>
      <c r="F1554" s="234">
        <f t="shared" si="368"/>
        <v>0.6691239047529749</v>
      </c>
      <c r="G1554" s="234">
        <f t="shared" si="369"/>
        <v>0</v>
      </c>
      <c r="H1554" s="235">
        <f t="shared" si="370"/>
        <v>840.63378149019616</v>
      </c>
      <c r="I1554" s="235">
        <f t="shared" si="371"/>
        <v>0</v>
      </c>
      <c r="N1554" s="441"/>
      <c r="P1554" s="240">
        <f t="shared" si="372"/>
        <v>0</v>
      </c>
      <c r="Q1554" s="234">
        <f t="shared" si="373"/>
        <v>0</v>
      </c>
      <c r="R1554" s="235">
        <f t="shared" si="374"/>
        <v>0</v>
      </c>
      <c r="S1554" s="235">
        <f t="shared" si="375"/>
        <v>0</v>
      </c>
      <c r="X1554" s="441"/>
      <c r="Z1554" s="240">
        <f t="shared" si="376"/>
        <v>0</v>
      </c>
      <c r="AA1554" s="234">
        <f t="shared" si="377"/>
        <v>0</v>
      </c>
      <c r="AB1554" s="235">
        <f t="shared" si="378"/>
        <v>0</v>
      </c>
      <c r="AC1554" s="235">
        <f t="shared" si="379"/>
        <v>0</v>
      </c>
      <c r="AH1554" s="441"/>
      <c r="AJ1554" s="240">
        <f t="shared" si="380"/>
        <v>0</v>
      </c>
      <c r="AK1554" s="234">
        <f t="shared" si="381"/>
        <v>0</v>
      </c>
      <c r="AL1554" s="235">
        <f t="shared" si="382"/>
        <v>0</v>
      </c>
      <c r="AM1554" s="235">
        <f t="shared" si="383"/>
        <v>0</v>
      </c>
      <c r="AR1554" s="441"/>
    </row>
    <row r="1555" spans="2:44" ht="12.6" hidden="1" customHeight="1" outlineLevel="1" x14ac:dyDescent="0.2">
      <c r="B1555" s="456">
        <f>'Comm Prop Portfolio'!A1538</f>
        <v>1529</v>
      </c>
      <c r="C1555" s="822">
        <f>'Comm Prop Portfolio'!B1538*(1+$D$8)</f>
        <v>4616785.2</v>
      </c>
      <c r="D1555" s="823">
        <f>'Comm Prop Portfolio'!C1538*(1+$D$9)</f>
        <v>575.740272</v>
      </c>
      <c r="E1555" s="457"/>
      <c r="F1555" s="234">
        <f t="shared" si="368"/>
        <v>0.56679812610731817</v>
      </c>
      <c r="G1555" s="234">
        <f t="shared" si="369"/>
        <v>0</v>
      </c>
      <c r="H1555" s="235">
        <f t="shared" si="370"/>
        <v>326.32850729411768</v>
      </c>
      <c r="I1555" s="235">
        <f t="shared" si="371"/>
        <v>0</v>
      </c>
      <c r="N1555" s="441"/>
      <c r="P1555" s="240">
        <f t="shared" si="372"/>
        <v>0</v>
      </c>
      <c r="Q1555" s="234">
        <f t="shared" si="373"/>
        <v>0</v>
      </c>
      <c r="R1555" s="235">
        <f t="shared" si="374"/>
        <v>0</v>
      </c>
      <c r="S1555" s="235">
        <f t="shared" si="375"/>
        <v>0</v>
      </c>
      <c r="X1555" s="441"/>
      <c r="Z1555" s="240">
        <f t="shared" si="376"/>
        <v>0</v>
      </c>
      <c r="AA1555" s="234">
        <f t="shared" si="377"/>
        <v>0</v>
      </c>
      <c r="AB1555" s="235">
        <f t="shared" si="378"/>
        <v>0</v>
      </c>
      <c r="AC1555" s="235">
        <f t="shared" si="379"/>
        <v>0</v>
      </c>
      <c r="AH1555" s="441"/>
      <c r="AJ1555" s="240">
        <f t="shared" si="380"/>
        <v>0</v>
      </c>
      <c r="AK1555" s="234">
        <f t="shared" si="381"/>
        <v>0</v>
      </c>
      <c r="AL1555" s="235">
        <f t="shared" si="382"/>
        <v>0</v>
      </c>
      <c r="AM1555" s="235">
        <f t="shared" si="383"/>
        <v>0</v>
      </c>
      <c r="AR1555" s="441"/>
    </row>
    <row r="1556" spans="2:44" ht="12.6" hidden="1" customHeight="1" outlineLevel="1" x14ac:dyDescent="0.2">
      <c r="B1556" s="456">
        <f>'Comm Prop Portfolio'!A1539</f>
        <v>1530</v>
      </c>
      <c r="C1556" s="822">
        <f>'Comm Prop Portfolio'!B1539*(1+$D$8)</f>
        <v>9507904.5</v>
      </c>
      <c r="D1556" s="823">
        <f>'Comm Prop Portfolio'!C1539*(1+$D$9)</f>
        <v>1877.3450650000002</v>
      </c>
      <c r="E1556" s="457"/>
      <c r="F1556" s="234">
        <f t="shared" si="368"/>
        <v>0.78964870755695959</v>
      </c>
      <c r="G1556" s="234">
        <f t="shared" si="369"/>
        <v>0</v>
      </c>
      <c r="H1556" s="235">
        <f t="shared" si="370"/>
        <v>1482.4431042156864</v>
      </c>
      <c r="I1556" s="235">
        <f t="shared" si="371"/>
        <v>0</v>
      </c>
      <c r="N1556" s="441"/>
      <c r="P1556" s="240">
        <f t="shared" si="372"/>
        <v>0</v>
      </c>
      <c r="Q1556" s="234">
        <f t="shared" si="373"/>
        <v>0</v>
      </c>
      <c r="R1556" s="235">
        <f t="shared" si="374"/>
        <v>0</v>
      </c>
      <c r="S1556" s="235">
        <f t="shared" si="375"/>
        <v>0</v>
      </c>
      <c r="X1556" s="441"/>
      <c r="Z1556" s="240">
        <f t="shared" si="376"/>
        <v>0</v>
      </c>
      <c r="AA1556" s="234">
        <f t="shared" si="377"/>
        <v>0</v>
      </c>
      <c r="AB1556" s="235">
        <f t="shared" si="378"/>
        <v>0</v>
      </c>
      <c r="AC1556" s="235">
        <f t="shared" si="379"/>
        <v>0</v>
      </c>
      <c r="AH1556" s="441"/>
      <c r="AJ1556" s="240">
        <f t="shared" si="380"/>
        <v>0</v>
      </c>
      <c r="AK1556" s="234">
        <f t="shared" si="381"/>
        <v>0</v>
      </c>
      <c r="AL1556" s="235">
        <f t="shared" si="382"/>
        <v>0</v>
      </c>
      <c r="AM1556" s="235">
        <f t="shared" si="383"/>
        <v>0</v>
      </c>
      <c r="AR1556" s="441"/>
    </row>
    <row r="1557" spans="2:44" ht="12.6" hidden="1" customHeight="1" outlineLevel="1" x14ac:dyDescent="0.2">
      <c r="B1557" s="456">
        <f>'Comm Prop Portfolio'!A1540</f>
        <v>1531</v>
      </c>
      <c r="C1557" s="822">
        <f>'Comm Prop Portfolio'!B1540*(1+$D$8)</f>
        <v>3834693.06</v>
      </c>
      <c r="D1557" s="823">
        <f>'Comm Prop Portfolio'!C1540*(1+$D$9)</f>
        <v>478.20878160000001</v>
      </c>
      <c r="E1557" s="457"/>
      <c r="F1557" s="234">
        <f t="shared" si="368"/>
        <v>0.4784458707107056</v>
      </c>
      <c r="G1557" s="234">
        <f t="shared" si="369"/>
        <v>0</v>
      </c>
      <c r="H1557" s="235">
        <f t="shared" si="370"/>
        <v>228.79701689411766</v>
      </c>
      <c r="I1557" s="235">
        <f t="shared" si="371"/>
        <v>0</v>
      </c>
      <c r="N1557" s="441"/>
      <c r="P1557" s="240">
        <f t="shared" si="372"/>
        <v>0</v>
      </c>
      <c r="Q1557" s="234">
        <f t="shared" si="373"/>
        <v>0</v>
      </c>
      <c r="R1557" s="235">
        <f t="shared" si="374"/>
        <v>0</v>
      </c>
      <c r="S1557" s="235">
        <f t="shared" si="375"/>
        <v>0</v>
      </c>
      <c r="X1557" s="441"/>
      <c r="Z1557" s="240">
        <f t="shared" si="376"/>
        <v>0</v>
      </c>
      <c r="AA1557" s="234">
        <f t="shared" si="377"/>
        <v>0</v>
      </c>
      <c r="AB1557" s="235">
        <f t="shared" si="378"/>
        <v>0</v>
      </c>
      <c r="AC1557" s="235">
        <f t="shared" si="379"/>
        <v>0</v>
      </c>
      <c r="AH1557" s="441"/>
      <c r="AJ1557" s="240">
        <f t="shared" si="380"/>
        <v>0</v>
      </c>
      <c r="AK1557" s="234">
        <f t="shared" si="381"/>
        <v>0</v>
      </c>
      <c r="AL1557" s="235">
        <f t="shared" si="382"/>
        <v>0</v>
      </c>
      <c r="AM1557" s="235">
        <f t="shared" si="383"/>
        <v>0</v>
      </c>
      <c r="AR1557" s="441"/>
    </row>
    <row r="1558" spans="2:44" ht="12.6" hidden="1" customHeight="1" outlineLevel="1" x14ac:dyDescent="0.2">
      <c r="B1558" s="456">
        <f>'Comm Prop Portfolio'!A1541</f>
        <v>1532</v>
      </c>
      <c r="C1558" s="822">
        <f>'Comm Prop Portfolio'!B1541*(1+$D$8)</f>
        <v>7433653.9199999999</v>
      </c>
      <c r="D1558" s="823">
        <f>'Comm Prop Portfolio'!C1541*(1+$D$9)</f>
        <v>849.76867360000017</v>
      </c>
      <c r="E1558" s="457"/>
      <c r="F1558" s="234">
        <f t="shared" si="368"/>
        <v>0.73095330754918975</v>
      </c>
      <c r="G1558" s="234">
        <f t="shared" si="369"/>
        <v>0</v>
      </c>
      <c r="H1558" s="235">
        <f t="shared" si="370"/>
        <v>621.14122261960802</v>
      </c>
      <c r="I1558" s="235">
        <f t="shared" si="371"/>
        <v>0</v>
      </c>
      <c r="N1558" s="441"/>
      <c r="P1558" s="240">
        <f t="shared" si="372"/>
        <v>0</v>
      </c>
      <c r="Q1558" s="234">
        <f t="shared" si="373"/>
        <v>0</v>
      </c>
      <c r="R1558" s="235">
        <f t="shared" si="374"/>
        <v>0</v>
      </c>
      <c r="S1558" s="235">
        <f t="shared" si="375"/>
        <v>0</v>
      </c>
      <c r="X1558" s="441"/>
      <c r="Z1558" s="240">
        <f t="shared" si="376"/>
        <v>0</v>
      </c>
      <c r="AA1558" s="234">
        <f t="shared" si="377"/>
        <v>0</v>
      </c>
      <c r="AB1558" s="235">
        <f t="shared" si="378"/>
        <v>0</v>
      </c>
      <c r="AC1558" s="235">
        <f t="shared" si="379"/>
        <v>0</v>
      </c>
      <c r="AH1558" s="441"/>
      <c r="AJ1558" s="240">
        <f t="shared" si="380"/>
        <v>0</v>
      </c>
      <c r="AK1558" s="234">
        <f t="shared" si="381"/>
        <v>0</v>
      </c>
      <c r="AL1558" s="235">
        <f t="shared" si="382"/>
        <v>0</v>
      </c>
      <c r="AM1558" s="235">
        <f t="shared" si="383"/>
        <v>0</v>
      </c>
      <c r="AR1558" s="441"/>
    </row>
    <row r="1559" spans="2:44" ht="12.6" hidden="1" customHeight="1" outlineLevel="1" x14ac:dyDescent="0.2">
      <c r="B1559" s="456">
        <f>'Comm Prop Portfolio'!A1542</f>
        <v>1533</v>
      </c>
      <c r="C1559" s="822">
        <f>'Comm Prop Portfolio'!B1542*(1+$D$8)</f>
        <v>2971500.72</v>
      </c>
      <c r="D1559" s="823">
        <f>'Comm Prop Portfolio'!C1542*(1+$D$9)</f>
        <v>710.24693680000007</v>
      </c>
      <c r="E1559" s="457"/>
      <c r="F1559" s="234">
        <f t="shared" si="368"/>
        <v>0.326939419351714</v>
      </c>
      <c r="G1559" s="234">
        <f t="shared" si="369"/>
        <v>0</v>
      </c>
      <c r="H1559" s="235">
        <f t="shared" si="370"/>
        <v>232.20772111372554</v>
      </c>
      <c r="I1559" s="235">
        <f t="shared" si="371"/>
        <v>0</v>
      </c>
      <c r="N1559" s="441"/>
      <c r="P1559" s="240">
        <f t="shared" si="372"/>
        <v>0</v>
      </c>
      <c r="Q1559" s="234">
        <f t="shared" si="373"/>
        <v>0</v>
      </c>
      <c r="R1559" s="235">
        <f t="shared" si="374"/>
        <v>0</v>
      </c>
      <c r="S1559" s="235">
        <f t="shared" si="375"/>
        <v>0</v>
      </c>
      <c r="X1559" s="441"/>
      <c r="Z1559" s="240">
        <f t="shared" si="376"/>
        <v>0</v>
      </c>
      <c r="AA1559" s="234">
        <f t="shared" si="377"/>
        <v>0</v>
      </c>
      <c r="AB1559" s="235">
        <f t="shared" si="378"/>
        <v>0</v>
      </c>
      <c r="AC1559" s="235">
        <f t="shared" si="379"/>
        <v>0</v>
      </c>
      <c r="AH1559" s="441"/>
      <c r="AJ1559" s="240">
        <f t="shared" si="380"/>
        <v>0</v>
      </c>
      <c r="AK1559" s="234">
        <f t="shared" si="381"/>
        <v>0</v>
      </c>
      <c r="AL1559" s="235">
        <f t="shared" si="382"/>
        <v>0</v>
      </c>
      <c r="AM1559" s="235">
        <f t="shared" si="383"/>
        <v>0</v>
      </c>
      <c r="AR1559" s="441"/>
    </row>
    <row r="1560" spans="2:44" ht="12.6" hidden="1" customHeight="1" outlineLevel="1" x14ac:dyDescent="0.2">
      <c r="B1560" s="456">
        <f>'Comm Prop Portfolio'!A1543</f>
        <v>1534</v>
      </c>
      <c r="C1560" s="822">
        <f>'Comm Prop Portfolio'!B1543*(1+$D$8)</f>
        <v>4841720.7</v>
      </c>
      <c r="D1560" s="823">
        <f>'Comm Prop Portfolio'!C1543*(1+$D$9)</f>
        <v>956.00249900000017</v>
      </c>
      <c r="E1560" s="457"/>
      <c r="F1560" s="234">
        <f t="shared" si="368"/>
        <v>0.58692371495117435</v>
      </c>
      <c r="G1560" s="234">
        <f t="shared" si="369"/>
        <v>0</v>
      </c>
      <c r="H1560" s="235">
        <f t="shared" si="370"/>
        <v>561.10053821568647</v>
      </c>
      <c r="I1560" s="235">
        <f t="shared" si="371"/>
        <v>0</v>
      </c>
      <c r="N1560" s="441"/>
      <c r="P1560" s="240">
        <f t="shared" si="372"/>
        <v>0</v>
      </c>
      <c r="Q1560" s="234">
        <f t="shared" si="373"/>
        <v>0</v>
      </c>
      <c r="R1560" s="235">
        <f t="shared" si="374"/>
        <v>0</v>
      </c>
      <c r="S1560" s="235">
        <f t="shared" si="375"/>
        <v>0</v>
      </c>
      <c r="X1560" s="441"/>
      <c r="Z1560" s="240">
        <f t="shared" si="376"/>
        <v>0</v>
      </c>
      <c r="AA1560" s="234">
        <f t="shared" si="377"/>
        <v>0</v>
      </c>
      <c r="AB1560" s="235">
        <f t="shared" si="378"/>
        <v>0</v>
      </c>
      <c r="AC1560" s="235">
        <f t="shared" si="379"/>
        <v>0</v>
      </c>
      <c r="AH1560" s="441"/>
      <c r="AJ1560" s="240">
        <f t="shared" si="380"/>
        <v>0</v>
      </c>
      <c r="AK1560" s="234">
        <f t="shared" si="381"/>
        <v>0</v>
      </c>
      <c r="AL1560" s="235">
        <f t="shared" si="382"/>
        <v>0</v>
      </c>
      <c r="AM1560" s="235">
        <f t="shared" si="383"/>
        <v>0</v>
      </c>
      <c r="AR1560" s="441"/>
    </row>
    <row r="1561" spans="2:44" ht="12.6" hidden="1" customHeight="1" outlineLevel="1" x14ac:dyDescent="0.2">
      <c r="B1561" s="456">
        <f>'Comm Prop Portfolio'!A1544</f>
        <v>1535</v>
      </c>
      <c r="C1561" s="822">
        <f>'Comm Prop Portfolio'!B1544*(1+$D$8)</f>
        <v>4080694.62</v>
      </c>
      <c r="D1561" s="823">
        <f>'Comm Prop Portfolio'!C1544*(1+$D$9)</f>
        <v>720.92271620000008</v>
      </c>
      <c r="E1561" s="457"/>
      <c r="F1561" s="234">
        <f t="shared" si="368"/>
        <v>0.50988736324503503</v>
      </c>
      <c r="G1561" s="234">
        <f t="shared" si="369"/>
        <v>0</v>
      </c>
      <c r="H1561" s="235">
        <f t="shared" si="370"/>
        <v>367.58938286666677</v>
      </c>
      <c r="I1561" s="235">
        <f t="shared" si="371"/>
        <v>0</v>
      </c>
      <c r="N1561" s="441"/>
      <c r="P1561" s="240">
        <f t="shared" si="372"/>
        <v>0</v>
      </c>
      <c r="Q1561" s="234">
        <f t="shared" si="373"/>
        <v>0</v>
      </c>
      <c r="R1561" s="235">
        <f t="shared" si="374"/>
        <v>0</v>
      </c>
      <c r="S1561" s="235">
        <f t="shared" si="375"/>
        <v>0</v>
      </c>
      <c r="X1561" s="441"/>
      <c r="Z1561" s="240">
        <f t="shared" si="376"/>
        <v>0</v>
      </c>
      <c r="AA1561" s="234">
        <f t="shared" si="377"/>
        <v>0</v>
      </c>
      <c r="AB1561" s="235">
        <f t="shared" si="378"/>
        <v>0</v>
      </c>
      <c r="AC1561" s="235">
        <f t="shared" si="379"/>
        <v>0</v>
      </c>
      <c r="AH1561" s="441"/>
      <c r="AJ1561" s="240">
        <f t="shared" si="380"/>
        <v>0</v>
      </c>
      <c r="AK1561" s="234">
        <f t="shared" si="381"/>
        <v>0</v>
      </c>
      <c r="AL1561" s="235">
        <f t="shared" si="382"/>
        <v>0</v>
      </c>
      <c r="AM1561" s="235">
        <f t="shared" si="383"/>
        <v>0</v>
      </c>
      <c r="AR1561" s="441"/>
    </row>
    <row r="1562" spans="2:44" ht="12.6" hidden="1" customHeight="1" outlineLevel="1" x14ac:dyDescent="0.2">
      <c r="B1562" s="456">
        <f>'Comm Prop Portfolio'!A1545</f>
        <v>1536</v>
      </c>
      <c r="C1562" s="822">
        <f>'Comm Prop Portfolio'!B1545*(1+$D$8)</f>
        <v>2874598.68</v>
      </c>
      <c r="D1562" s="823">
        <f>'Comm Prop Portfolio'!C1545*(1+$D$9)</f>
        <v>567.59232760000009</v>
      </c>
      <c r="E1562" s="457"/>
      <c r="F1562" s="234">
        <f t="shared" si="368"/>
        <v>0.30425070674561089</v>
      </c>
      <c r="G1562" s="234">
        <f t="shared" si="369"/>
        <v>0</v>
      </c>
      <c r="H1562" s="235">
        <f t="shared" si="370"/>
        <v>172.69036681568633</v>
      </c>
      <c r="I1562" s="235">
        <f t="shared" si="371"/>
        <v>0</v>
      </c>
      <c r="N1562" s="441"/>
      <c r="P1562" s="240">
        <f t="shared" si="372"/>
        <v>0</v>
      </c>
      <c r="Q1562" s="234">
        <f t="shared" si="373"/>
        <v>0</v>
      </c>
      <c r="R1562" s="235">
        <f t="shared" si="374"/>
        <v>0</v>
      </c>
      <c r="S1562" s="235">
        <f t="shared" si="375"/>
        <v>0</v>
      </c>
      <c r="X1562" s="441"/>
      <c r="Z1562" s="240">
        <f t="shared" si="376"/>
        <v>0</v>
      </c>
      <c r="AA1562" s="234">
        <f t="shared" si="377"/>
        <v>0</v>
      </c>
      <c r="AB1562" s="235">
        <f t="shared" si="378"/>
        <v>0</v>
      </c>
      <c r="AC1562" s="235">
        <f t="shared" si="379"/>
        <v>0</v>
      </c>
      <c r="AH1562" s="441"/>
      <c r="AJ1562" s="240">
        <f t="shared" si="380"/>
        <v>0</v>
      </c>
      <c r="AK1562" s="234">
        <f t="shared" si="381"/>
        <v>0</v>
      </c>
      <c r="AL1562" s="235">
        <f t="shared" si="382"/>
        <v>0</v>
      </c>
      <c r="AM1562" s="235">
        <f t="shared" si="383"/>
        <v>0</v>
      </c>
      <c r="AR1562" s="441"/>
    </row>
    <row r="1563" spans="2:44" ht="12.6" hidden="1" customHeight="1" outlineLevel="1" x14ac:dyDescent="0.2">
      <c r="B1563" s="456">
        <f>'Comm Prop Portfolio'!A1546</f>
        <v>1537</v>
      </c>
      <c r="C1563" s="822">
        <f>'Comm Prop Portfolio'!B1546*(1+$D$8)</f>
        <v>4819766.22</v>
      </c>
      <c r="D1563" s="823">
        <f>'Comm Prop Portfolio'!C1546*(1+$D$9)</f>
        <v>801.40426560000014</v>
      </c>
      <c r="E1563" s="457"/>
      <c r="F1563" s="234">
        <f t="shared" ref="F1563:F1626" si="384">MAX(0,MIN(H$12,C1563-G$12))/C1563</f>
        <v>0.58504211434553766</v>
      </c>
      <c r="G1563" s="234">
        <f t="shared" ref="G1563:G1626" si="385">MAX(0,MIN(H$13,C1563-G$13))/C1563</f>
        <v>0</v>
      </c>
      <c r="H1563" s="235">
        <f t="shared" ref="H1563:H1626" si="386">+F1563*D1563</f>
        <v>468.85524599215694</v>
      </c>
      <c r="I1563" s="235">
        <f t="shared" ref="I1563:I1626" si="387">+G1563*D1563</f>
        <v>0</v>
      </c>
      <c r="N1563" s="441"/>
      <c r="P1563" s="240">
        <f t="shared" si="372"/>
        <v>0</v>
      </c>
      <c r="Q1563" s="234">
        <f t="shared" si="373"/>
        <v>0</v>
      </c>
      <c r="R1563" s="235">
        <f t="shared" si="374"/>
        <v>0</v>
      </c>
      <c r="S1563" s="235">
        <f t="shared" si="375"/>
        <v>0</v>
      </c>
      <c r="X1563" s="441"/>
      <c r="Z1563" s="240">
        <f t="shared" si="376"/>
        <v>0</v>
      </c>
      <c r="AA1563" s="234">
        <f t="shared" si="377"/>
        <v>0</v>
      </c>
      <c r="AB1563" s="235">
        <f t="shared" si="378"/>
        <v>0</v>
      </c>
      <c r="AC1563" s="235">
        <f t="shared" si="379"/>
        <v>0</v>
      </c>
      <c r="AH1563" s="441"/>
      <c r="AJ1563" s="240">
        <f t="shared" si="380"/>
        <v>0</v>
      </c>
      <c r="AK1563" s="234">
        <f t="shared" si="381"/>
        <v>0</v>
      </c>
      <c r="AL1563" s="235">
        <f t="shared" si="382"/>
        <v>0</v>
      </c>
      <c r="AM1563" s="235">
        <f t="shared" si="383"/>
        <v>0</v>
      </c>
      <c r="AR1563" s="441"/>
    </row>
    <row r="1564" spans="2:44" ht="12.6" hidden="1" customHeight="1" outlineLevel="1" x14ac:dyDescent="0.2">
      <c r="B1564" s="456">
        <f>'Comm Prop Portfolio'!A1547</f>
        <v>1538</v>
      </c>
      <c r="C1564" s="822">
        <f>'Comm Prop Portfolio'!B1547*(1+$D$8)</f>
        <v>2052744.9000000001</v>
      </c>
      <c r="D1564" s="823">
        <f>'Comm Prop Portfolio'!C1547*(1+$D$9)</f>
        <v>618.64096300000006</v>
      </c>
      <c r="E1564" s="457"/>
      <c r="F1564" s="234">
        <f t="shared" si="384"/>
        <v>2.5694814781905016E-2</v>
      </c>
      <c r="G1564" s="234">
        <f t="shared" si="385"/>
        <v>0</v>
      </c>
      <c r="H1564" s="235">
        <f t="shared" si="386"/>
        <v>15.895864960784357</v>
      </c>
      <c r="I1564" s="235">
        <f t="shared" si="387"/>
        <v>0</v>
      </c>
      <c r="N1564" s="441"/>
      <c r="P1564" s="240">
        <f t="shared" ref="P1564:P1627" si="388">MAX(0,MIN(R$12,$C1564-Q$12))/$C1564</f>
        <v>0</v>
      </c>
      <c r="Q1564" s="234">
        <f t="shared" ref="Q1564:Q1627" si="389">MAX(0,MIN(R$13,$C1564-Q$13))/$C1564</f>
        <v>0</v>
      </c>
      <c r="R1564" s="235">
        <f t="shared" ref="R1564:R1627" si="390">+P1564*$D1564</f>
        <v>0</v>
      </c>
      <c r="S1564" s="235">
        <f t="shared" ref="S1564:S1627" si="391">+Q1564*$D1564</f>
        <v>0</v>
      </c>
      <c r="X1564" s="441"/>
      <c r="Z1564" s="240">
        <f t="shared" ref="Z1564:Z1627" si="392">MAX(0,MIN(AB$12,$C1564-AA$12))/$C1564</f>
        <v>0</v>
      </c>
      <c r="AA1564" s="234">
        <f t="shared" ref="AA1564:AA1627" si="393">MAX(0,MIN(AB$13,$C1564-AA$13))/$C1564</f>
        <v>0</v>
      </c>
      <c r="AB1564" s="235">
        <f t="shared" ref="AB1564:AB1627" si="394">+Z1564*$D1564</f>
        <v>0</v>
      </c>
      <c r="AC1564" s="235">
        <f t="shared" ref="AC1564:AC1627" si="395">+AA1564*$D1564</f>
        <v>0</v>
      </c>
      <c r="AH1564" s="441"/>
      <c r="AJ1564" s="240">
        <f t="shared" ref="AJ1564:AJ1627" si="396">MAX(0,MIN(AL$12,$C1564-AK$12))/$C1564</f>
        <v>0</v>
      </c>
      <c r="AK1564" s="234">
        <f t="shared" ref="AK1564:AK1627" si="397">MAX(0,MIN(AL$13,$C1564-AK$13))/$C1564</f>
        <v>0</v>
      </c>
      <c r="AL1564" s="235">
        <f t="shared" ref="AL1564:AL1627" si="398">+AJ1564*$D1564</f>
        <v>0</v>
      </c>
      <c r="AM1564" s="235">
        <f t="shared" ref="AM1564:AM1627" si="399">+AK1564*$D1564</f>
        <v>0</v>
      </c>
      <c r="AR1564" s="441"/>
    </row>
    <row r="1565" spans="2:44" ht="12.6" hidden="1" customHeight="1" outlineLevel="1" x14ac:dyDescent="0.2">
      <c r="B1565" s="456">
        <f>'Comm Prop Portfolio'!A1548</f>
        <v>1539</v>
      </c>
      <c r="C1565" s="822">
        <f>'Comm Prop Portfolio'!B1548*(1+$D$8)</f>
        <v>5979826.5</v>
      </c>
      <c r="D1565" s="823">
        <f>'Comm Prop Portfolio'!C1548*(1+$D$9)</f>
        <v>1553.582375</v>
      </c>
      <c r="E1565" s="457"/>
      <c r="F1565" s="234">
        <f t="shared" si="384"/>
        <v>0.6655421357124659</v>
      </c>
      <c r="G1565" s="234">
        <f t="shared" si="385"/>
        <v>0</v>
      </c>
      <c r="H1565" s="235">
        <f t="shared" si="386"/>
        <v>1033.9745318627452</v>
      </c>
      <c r="I1565" s="235">
        <f t="shared" si="387"/>
        <v>0</v>
      </c>
      <c r="N1565" s="441"/>
      <c r="P1565" s="240">
        <f t="shared" si="388"/>
        <v>0</v>
      </c>
      <c r="Q1565" s="234">
        <f t="shared" si="389"/>
        <v>0</v>
      </c>
      <c r="R1565" s="235">
        <f t="shared" si="390"/>
        <v>0</v>
      </c>
      <c r="S1565" s="235">
        <f t="shared" si="391"/>
        <v>0</v>
      </c>
      <c r="X1565" s="441"/>
      <c r="Z1565" s="240">
        <f t="shared" si="392"/>
        <v>0</v>
      </c>
      <c r="AA1565" s="234">
        <f t="shared" si="393"/>
        <v>0</v>
      </c>
      <c r="AB1565" s="235">
        <f t="shared" si="394"/>
        <v>0</v>
      </c>
      <c r="AC1565" s="235">
        <f t="shared" si="395"/>
        <v>0</v>
      </c>
      <c r="AH1565" s="441"/>
      <c r="AJ1565" s="240">
        <f t="shared" si="396"/>
        <v>0</v>
      </c>
      <c r="AK1565" s="234">
        <f t="shared" si="397"/>
        <v>0</v>
      </c>
      <c r="AL1565" s="235">
        <f t="shared" si="398"/>
        <v>0</v>
      </c>
      <c r="AM1565" s="235">
        <f t="shared" si="399"/>
        <v>0</v>
      </c>
      <c r="AR1565" s="441"/>
    </row>
    <row r="1566" spans="2:44" ht="12.6" hidden="1" customHeight="1" outlineLevel="1" x14ac:dyDescent="0.2">
      <c r="B1566" s="456">
        <f>'Comm Prop Portfolio'!A1549</f>
        <v>1540</v>
      </c>
      <c r="C1566" s="822">
        <f>'Comm Prop Portfolio'!B1549*(1+$D$8)</f>
        <v>6570231.0600000005</v>
      </c>
      <c r="D1566" s="823">
        <f>'Comm Prop Portfolio'!C1549*(1+$D$9)</f>
        <v>1570.4140514000001</v>
      </c>
      <c r="E1566" s="457"/>
      <c r="F1566" s="234">
        <f t="shared" si="384"/>
        <v>0.69559670250014005</v>
      </c>
      <c r="G1566" s="234">
        <f t="shared" si="385"/>
        <v>0</v>
      </c>
      <c r="H1566" s="235">
        <f t="shared" si="386"/>
        <v>1092.3748357137256</v>
      </c>
      <c r="I1566" s="235">
        <f t="shared" si="387"/>
        <v>0</v>
      </c>
      <c r="N1566" s="441"/>
      <c r="P1566" s="240">
        <f t="shared" si="388"/>
        <v>0</v>
      </c>
      <c r="Q1566" s="234">
        <f t="shared" si="389"/>
        <v>0</v>
      </c>
      <c r="R1566" s="235">
        <f t="shared" si="390"/>
        <v>0</v>
      </c>
      <c r="S1566" s="235">
        <f t="shared" si="391"/>
        <v>0</v>
      </c>
      <c r="X1566" s="441"/>
      <c r="Z1566" s="240">
        <f t="shared" si="392"/>
        <v>0</v>
      </c>
      <c r="AA1566" s="234">
        <f t="shared" si="393"/>
        <v>0</v>
      </c>
      <c r="AB1566" s="235">
        <f t="shared" si="394"/>
        <v>0</v>
      </c>
      <c r="AC1566" s="235">
        <f t="shared" si="395"/>
        <v>0</v>
      </c>
      <c r="AH1566" s="441"/>
      <c r="AJ1566" s="240">
        <f t="shared" si="396"/>
        <v>0</v>
      </c>
      <c r="AK1566" s="234">
        <f t="shared" si="397"/>
        <v>0</v>
      </c>
      <c r="AL1566" s="235">
        <f t="shared" si="398"/>
        <v>0</v>
      </c>
      <c r="AM1566" s="235">
        <f t="shared" si="399"/>
        <v>0</v>
      </c>
      <c r="AR1566" s="441"/>
    </row>
    <row r="1567" spans="2:44" ht="12.6" hidden="1" customHeight="1" outlineLevel="1" x14ac:dyDescent="0.2">
      <c r="B1567" s="456">
        <f>'Comm Prop Portfolio'!A1550</f>
        <v>1541</v>
      </c>
      <c r="C1567" s="822">
        <f>'Comm Prop Portfolio'!B1550*(1+$D$8)</f>
        <v>3700143.84</v>
      </c>
      <c r="D1567" s="823">
        <f>'Comm Prop Portfolio'!C1550*(1+$D$9)</f>
        <v>1076.6693055999999</v>
      </c>
      <c r="E1567" s="457"/>
      <c r="F1567" s="234">
        <f t="shared" si="384"/>
        <v>0.45948047252130608</v>
      </c>
      <c r="G1567" s="234">
        <f t="shared" si="385"/>
        <v>0</v>
      </c>
      <c r="H1567" s="235">
        <f t="shared" si="386"/>
        <v>494.70852128627445</v>
      </c>
      <c r="I1567" s="235">
        <f t="shared" si="387"/>
        <v>0</v>
      </c>
      <c r="N1567" s="441"/>
      <c r="P1567" s="240">
        <f t="shared" si="388"/>
        <v>0</v>
      </c>
      <c r="Q1567" s="234">
        <f t="shared" si="389"/>
        <v>0</v>
      </c>
      <c r="R1567" s="235">
        <f t="shared" si="390"/>
        <v>0</v>
      </c>
      <c r="S1567" s="235">
        <f t="shared" si="391"/>
        <v>0</v>
      </c>
      <c r="X1567" s="441"/>
      <c r="Z1567" s="240">
        <f t="shared" si="392"/>
        <v>0</v>
      </c>
      <c r="AA1567" s="234">
        <f t="shared" si="393"/>
        <v>0</v>
      </c>
      <c r="AB1567" s="235">
        <f t="shared" si="394"/>
        <v>0</v>
      </c>
      <c r="AC1567" s="235">
        <f t="shared" si="395"/>
        <v>0</v>
      </c>
      <c r="AH1567" s="441"/>
      <c r="AJ1567" s="240">
        <f t="shared" si="396"/>
        <v>0</v>
      </c>
      <c r="AK1567" s="234">
        <f t="shared" si="397"/>
        <v>0</v>
      </c>
      <c r="AL1567" s="235">
        <f t="shared" si="398"/>
        <v>0</v>
      </c>
      <c r="AM1567" s="235">
        <f t="shared" si="399"/>
        <v>0</v>
      </c>
      <c r="AR1567" s="441"/>
    </row>
    <row r="1568" spans="2:44" ht="12.6" hidden="1" customHeight="1" outlineLevel="1" x14ac:dyDescent="0.2">
      <c r="B1568" s="456">
        <f>'Comm Prop Portfolio'!A1551</f>
        <v>1542</v>
      </c>
      <c r="C1568" s="822">
        <f>'Comm Prop Portfolio'!B1551*(1+$D$8)</f>
        <v>3455528.46</v>
      </c>
      <c r="D1568" s="823">
        <f>'Comm Prop Portfolio'!C1551*(1+$D$9)</f>
        <v>646.38708840000015</v>
      </c>
      <c r="E1568" s="457"/>
      <c r="F1568" s="234">
        <f t="shared" si="384"/>
        <v>0.42121732662563571</v>
      </c>
      <c r="G1568" s="234">
        <f t="shared" si="385"/>
        <v>0</v>
      </c>
      <c r="H1568" s="235">
        <f t="shared" si="386"/>
        <v>272.2694413411765</v>
      </c>
      <c r="I1568" s="235">
        <f t="shared" si="387"/>
        <v>0</v>
      </c>
      <c r="N1568" s="441"/>
      <c r="P1568" s="240">
        <f t="shared" si="388"/>
        <v>0</v>
      </c>
      <c r="Q1568" s="234">
        <f t="shared" si="389"/>
        <v>0</v>
      </c>
      <c r="R1568" s="235">
        <f t="shared" si="390"/>
        <v>0</v>
      </c>
      <c r="S1568" s="235">
        <f t="shared" si="391"/>
        <v>0</v>
      </c>
      <c r="X1568" s="441"/>
      <c r="Z1568" s="240">
        <f t="shared" si="392"/>
        <v>0</v>
      </c>
      <c r="AA1568" s="234">
        <f t="shared" si="393"/>
        <v>0</v>
      </c>
      <c r="AB1568" s="235">
        <f t="shared" si="394"/>
        <v>0</v>
      </c>
      <c r="AC1568" s="235">
        <f t="shared" si="395"/>
        <v>0</v>
      </c>
      <c r="AH1568" s="441"/>
      <c r="AJ1568" s="240">
        <f t="shared" si="396"/>
        <v>0</v>
      </c>
      <c r="AK1568" s="234">
        <f t="shared" si="397"/>
        <v>0</v>
      </c>
      <c r="AL1568" s="235">
        <f t="shared" si="398"/>
        <v>0</v>
      </c>
      <c r="AM1568" s="235">
        <f t="shared" si="399"/>
        <v>0</v>
      </c>
      <c r="AR1568" s="441"/>
    </row>
    <row r="1569" spans="2:44" ht="12.6" hidden="1" customHeight="1" outlineLevel="1" x14ac:dyDescent="0.2">
      <c r="B1569" s="456">
        <f>'Comm Prop Portfolio'!A1552</f>
        <v>1543</v>
      </c>
      <c r="C1569" s="822">
        <f>'Comm Prop Portfolio'!B1552*(1+$D$8)</f>
        <v>1069678.0800000001</v>
      </c>
      <c r="D1569" s="823">
        <f>'Comm Prop Portfolio'!C1552*(1+$D$9)</f>
        <v>222.32524800000002</v>
      </c>
      <c r="E1569" s="457"/>
      <c r="F1569" s="234">
        <f t="shared" si="384"/>
        <v>0</v>
      </c>
      <c r="G1569" s="234">
        <f t="shared" si="385"/>
        <v>0</v>
      </c>
      <c r="H1569" s="235">
        <f t="shared" si="386"/>
        <v>0</v>
      </c>
      <c r="I1569" s="235">
        <f t="shared" si="387"/>
        <v>0</v>
      </c>
      <c r="N1569" s="441"/>
      <c r="P1569" s="240">
        <f t="shared" si="388"/>
        <v>0</v>
      </c>
      <c r="Q1569" s="234">
        <f t="shared" si="389"/>
        <v>0</v>
      </c>
      <c r="R1569" s="235">
        <f t="shared" si="390"/>
        <v>0</v>
      </c>
      <c r="S1569" s="235">
        <f t="shared" si="391"/>
        <v>0</v>
      </c>
      <c r="X1569" s="441"/>
      <c r="Z1569" s="240">
        <f t="shared" si="392"/>
        <v>0</v>
      </c>
      <c r="AA1569" s="234">
        <f t="shared" si="393"/>
        <v>0</v>
      </c>
      <c r="AB1569" s="235">
        <f t="shared" si="394"/>
        <v>0</v>
      </c>
      <c r="AC1569" s="235">
        <f t="shared" si="395"/>
        <v>0</v>
      </c>
      <c r="AH1569" s="441"/>
      <c r="AJ1569" s="240">
        <f t="shared" si="396"/>
        <v>0</v>
      </c>
      <c r="AK1569" s="234">
        <f t="shared" si="397"/>
        <v>0</v>
      </c>
      <c r="AL1569" s="235">
        <f t="shared" si="398"/>
        <v>0</v>
      </c>
      <c r="AM1569" s="235">
        <f t="shared" si="399"/>
        <v>0</v>
      </c>
      <c r="AR1569" s="441"/>
    </row>
    <row r="1570" spans="2:44" ht="12.6" hidden="1" customHeight="1" outlineLevel="1" x14ac:dyDescent="0.2">
      <c r="B1570" s="456">
        <f>'Comm Prop Portfolio'!A1553</f>
        <v>1544</v>
      </c>
      <c r="C1570" s="822">
        <f>'Comm Prop Portfolio'!B1553*(1+$D$8)</f>
        <v>7103608.4400000004</v>
      </c>
      <c r="D1570" s="823">
        <f>'Comm Prop Portfolio'!C1553*(1+$D$9)</f>
        <v>1033.5053848</v>
      </c>
      <c r="E1570" s="457"/>
      <c r="F1570" s="234">
        <f t="shared" si="384"/>
        <v>0.71845295008968713</v>
      </c>
      <c r="G1570" s="234">
        <f t="shared" si="385"/>
        <v>0</v>
      </c>
      <c r="H1570" s="235">
        <f t="shared" si="386"/>
        <v>742.52499264313724</v>
      </c>
      <c r="I1570" s="235">
        <f t="shared" si="387"/>
        <v>0</v>
      </c>
      <c r="N1570" s="441"/>
      <c r="P1570" s="240">
        <f t="shared" si="388"/>
        <v>0</v>
      </c>
      <c r="Q1570" s="234">
        <f t="shared" si="389"/>
        <v>0</v>
      </c>
      <c r="R1570" s="235">
        <f t="shared" si="390"/>
        <v>0</v>
      </c>
      <c r="S1570" s="235">
        <f t="shared" si="391"/>
        <v>0</v>
      </c>
      <c r="X1570" s="441"/>
      <c r="Z1570" s="240">
        <f t="shared" si="392"/>
        <v>0</v>
      </c>
      <c r="AA1570" s="234">
        <f t="shared" si="393"/>
        <v>0</v>
      </c>
      <c r="AB1570" s="235">
        <f t="shared" si="394"/>
        <v>0</v>
      </c>
      <c r="AC1570" s="235">
        <f t="shared" si="395"/>
        <v>0</v>
      </c>
      <c r="AH1570" s="441"/>
      <c r="AJ1570" s="240">
        <f t="shared" si="396"/>
        <v>0</v>
      </c>
      <c r="AK1570" s="234">
        <f t="shared" si="397"/>
        <v>0</v>
      </c>
      <c r="AL1570" s="235">
        <f t="shared" si="398"/>
        <v>0</v>
      </c>
      <c r="AM1570" s="235">
        <f t="shared" si="399"/>
        <v>0</v>
      </c>
      <c r="AR1570" s="441"/>
    </row>
    <row r="1571" spans="2:44" ht="12.6" hidden="1" customHeight="1" outlineLevel="1" x14ac:dyDescent="0.2">
      <c r="B1571" s="456">
        <f>'Comm Prop Portfolio'!A1554</f>
        <v>1545</v>
      </c>
      <c r="C1571" s="822">
        <f>'Comm Prop Portfolio'!B1554*(1+$D$8)</f>
        <v>8807915.2200000007</v>
      </c>
      <c r="D1571" s="823">
        <f>'Comm Prop Portfolio'!C1554*(1+$D$9)</f>
        <v>2562.9306247999998</v>
      </c>
      <c r="E1571" s="457"/>
      <c r="F1571" s="234">
        <f t="shared" si="384"/>
        <v>0.77293151102787294</v>
      </c>
      <c r="G1571" s="234">
        <f t="shared" si="385"/>
        <v>0</v>
      </c>
      <c r="H1571" s="235">
        <f t="shared" si="386"/>
        <v>1980.9698404862743</v>
      </c>
      <c r="I1571" s="235">
        <f t="shared" si="387"/>
        <v>0</v>
      </c>
      <c r="N1571" s="441"/>
      <c r="P1571" s="240">
        <f t="shared" si="388"/>
        <v>0</v>
      </c>
      <c r="Q1571" s="234">
        <f t="shared" si="389"/>
        <v>0</v>
      </c>
      <c r="R1571" s="235">
        <f t="shared" si="390"/>
        <v>0</v>
      </c>
      <c r="S1571" s="235">
        <f t="shared" si="391"/>
        <v>0</v>
      </c>
      <c r="X1571" s="441"/>
      <c r="Z1571" s="240">
        <f t="shared" si="392"/>
        <v>0</v>
      </c>
      <c r="AA1571" s="234">
        <f t="shared" si="393"/>
        <v>0</v>
      </c>
      <c r="AB1571" s="235">
        <f t="shared" si="394"/>
        <v>0</v>
      </c>
      <c r="AC1571" s="235">
        <f t="shared" si="395"/>
        <v>0</v>
      </c>
      <c r="AH1571" s="441"/>
      <c r="AJ1571" s="240">
        <f t="shared" si="396"/>
        <v>0</v>
      </c>
      <c r="AK1571" s="234">
        <f t="shared" si="397"/>
        <v>0</v>
      </c>
      <c r="AL1571" s="235">
        <f t="shared" si="398"/>
        <v>0</v>
      </c>
      <c r="AM1571" s="235">
        <f t="shared" si="399"/>
        <v>0</v>
      </c>
      <c r="AR1571" s="441"/>
    </row>
    <row r="1572" spans="2:44" ht="12.6" hidden="1" customHeight="1" outlineLevel="1" x14ac:dyDescent="0.2">
      <c r="B1572" s="456">
        <f>'Comm Prop Portfolio'!A1555</f>
        <v>1546</v>
      </c>
      <c r="C1572" s="822">
        <f>'Comm Prop Portfolio'!B1555*(1+$D$8)</f>
        <v>4880657.16</v>
      </c>
      <c r="D1572" s="823">
        <f>'Comm Prop Portfolio'!C1555*(1+$D$9)</f>
        <v>1166.5727604000001</v>
      </c>
      <c r="E1572" s="457"/>
      <c r="F1572" s="234">
        <f t="shared" si="384"/>
        <v>0.59021911713216912</v>
      </c>
      <c r="G1572" s="234">
        <f t="shared" si="385"/>
        <v>0</v>
      </c>
      <c r="H1572" s="235">
        <f t="shared" si="386"/>
        <v>688.53354471372552</v>
      </c>
      <c r="I1572" s="235">
        <f t="shared" si="387"/>
        <v>0</v>
      </c>
      <c r="N1572" s="441"/>
      <c r="P1572" s="240">
        <f t="shared" si="388"/>
        <v>0</v>
      </c>
      <c r="Q1572" s="234">
        <f t="shared" si="389"/>
        <v>0</v>
      </c>
      <c r="R1572" s="235">
        <f t="shared" si="390"/>
        <v>0</v>
      </c>
      <c r="S1572" s="235">
        <f t="shared" si="391"/>
        <v>0</v>
      </c>
      <c r="X1572" s="441"/>
      <c r="Z1572" s="240">
        <f t="shared" si="392"/>
        <v>0</v>
      </c>
      <c r="AA1572" s="234">
        <f t="shared" si="393"/>
        <v>0</v>
      </c>
      <c r="AB1572" s="235">
        <f t="shared" si="394"/>
        <v>0</v>
      </c>
      <c r="AC1572" s="235">
        <f t="shared" si="395"/>
        <v>0</v>
      </c>
      <c r="AH1572" s="441"/>
      <c r="AJ1572" s="240">
        <f t="shared" si="396"/>
        <v>0</v>
      </c>
      <c r="AK1572" s="234">
        <f t="shared" si="397"/>
        <v>0</v>
      </c>
      <c r="AL1572" s="235">
        <f t="shared" si="398"/>
        <v>0</v>
      </c>
      <c r="AM1572" s="235">
        <f t="shared" si="399"/>
        <v>0</v>
      </c>
      <c r="AR1572" s="441"/>
    </row>
    <row r="1573" spans="2:44" ht="12.6" hidden="1" customHeight="1" outlineLevel="1" x14ac:dyDescent="0.2">
      <c r="B1573" s="456">
        <f>'Comm Prop Portfolio'!A1556</f>
        <v>1547</v>
      </c>
      <c r="C1573" s="822">
        <f>'Comm Prop Portfolio'!B1556*(1+$D$8)</f>
        <v>9751103.0999999996</v>
      </c>
      <c r="D1573" s="823">
        <f>'Comm Prop Portfolio'!C1556*(1+$D$9)</f>
        <v>2330.704839</v>
      </c>
      <c r="E1573" s="457"/>
      <c r="F1573" s="234">
        <f t="shared" si="384"/>
        <v>0.79489500013593328</v>
      </c>
      <c r="G1573" s="234">
        <f t="shared" si="385"/>
        <v>0</v>
      </c>
      <c r="H1573" s="235">
        <f t="shared" si="386"/>
        <v>1852.6656233137253</v>
      </c>
      <c r="I1573" s="235">
        <f t="shared" si="387"/>
        <v>0</v>
      </c>
      <c r="N1573" s="441"/>
      <c r="P1573" s="240">
        <f t="shared" si="388"/>
        <v>0</v>
      </c>
      <c r="Q1573" s="234">
        <f t="shared" si="389"/>
        <v>0</v>
      </c>
      <c r="R1573" s="235">
        <f t="shared" si="390"/>
        <v>0</v>
      </c>
      <c r="S1573" s="235">
        <f t="shared" si="391"/>
        <v>0</v>
      </c>
      <c r="X1573" s="441"/>
      <c r="Z1573" s="240">
        <f t="shared" si="392"/>
        <v>0</v>
      </c>
      <c r="AA1573" s="234">
        <f t="shared" si="393"/>
        <v>0</v>
      </c>
      <c r="AB1573" s="235">
        <f t="shared" si="394"/>
        <v>0</v>
      </c>
      <c r="AC1573" s="235">
        <f t="shared" si="395"/>
        <v>0</v>
      </c>
      <c r="AH1573" s="441"/>
      <c r="AJ1573" s="240">
        <f t="shared" si="396"/>
        <v>0</v>
      </c>
      <c r="AK1573" s="234">
        <f t="shared" si="397"/>
        <v>0</v>
      </c>
      <c r="AL1573" s="235">
        <f t="shared" si="398"/>
        <v>0</v>
      </c>
      <c r="AM1573" s="235">
        <f t="shared" si="399"/>
        <v>0</v>
      </c>
      <c r="AR1573" s="441"/>
    </row>
    <row r="1574" spans="2:44" ht="12.6" hidden="1" customHeight="1" outlineLevel="1" x14ac:dyDescent="0.2">
      <c r="B1574" s="456">
        <f>'Comm Prop Portfolio'!A1557</f>
        <v>1548</v>
      </c>
      <c r="C1574" s="822">
        <f>'Comm Prop Portfolio'!B1557*(1+$D$8)</f>
        <v>4302302.88</v>
      </c>
      <c r="D1574" s="823">
        <f>'Comm Prop Portfolio'!C1557*(1+$D$9)</f>
        <v>1296.5959856000002</v>
      </c>
      <c r="E1574" s="457"/>
      <c r="F1574" s="234">
        <f t="shared" si="384"/>
        <v>0.53513268224388699</v>
      </c>
      <c r="G1574" s="234">
        <f t="shared" si="385"/>
        <v>0</v>
      </c>
      <c r="H1574" s="235">
        <f t="shared" si="386"/>
        <v>693.85088756078437</v>
      </c>
      <c r="I1574" s="235">
        <f t="shared" si="387"/>
        <v>0</v>
      </c>
      <c r="N1574" s="441"/>
      <c r="P1574" s="240">
        <f t="shared" si="388"/>
        <v>0</v>
      </c>
      <c r="Q1574" s="234">
        <f t="shared" si="389"/>
        <v>0</v>
      </c>
      <c r="R1574" s="235">
        <f t="shared" si="390"/>
        <v>0</v>
      </c>
      <c r="S1574" s="235">
        <f t="shared" si="391"/>
        <v>0</v>
      </c>
      <c r="X1574" s="441"/>
      <c r="Z1574" s="240">
        <f t="shared" si="392"/>
        <v>0</v>
      </c>
      <c r="AA1574" s="234">
        <f t="shared" si="393"/>
        <v>0</v>
      </c>
      <c r="AB1574" s="235">
        <f t="shared" si="394"/>
        <v>0</v>
      </c>
      <c r="AC1574" s="235">
        <f t="shared" si="395"/>
        <v>0</v>
      </c>
      <c r="AH1574" s="441"/>
      <c r="AJ1574" s="240">
        <f t="shared" si="396"/>
        <v>0</v>
      </c>
      <c r="AK1574" s="234">
        <f t="shared" si="397"/>
        <v>0</v>
      </c>
      <c r="AL1574" s="235">
        <f t="shared" si="398"/>
        <v>0</v>
      </c>
      <c r="AM1574" s="235">
        <f t="shared" si="399"/>
        <v>0</v>
      </c>
      <c r="AR1574" s="441"/>
    </row>
    <row r="1575" spans="2:44" ht="12.6" hidden="1" customHeight="1" outlineLevel="1" x14ac:dyDescent="0.2">
      <c r="B1575" s="456">
        <f>'Comm Prop Portfolio'!A1558</f>
        <v>1549</v>
      </c>
      <c r="C1575" s="822">
        <f>'Comm Prop Portfolio'!B1558*(1+$D$8)</f>
        <v>9108681.5999999996</v>
      </c>
      <c r="D1575" s="823">
        <f>'Comm Prop Portfolio'!C1558*(1+$D$9)</f>
        <v>1135.906176</v>
      </c>
      <c r="E1575" s="457"/>
      <c r="F1575" s="234">
        <f t="shared" si="384"/>
        <v>0.78042925553572973</v>
      </c>
      <c r="G1575" s="234">
        <f t="shared" si="385"/>
        <v>0</v>
      </c>
      <c r="H1575" s="235">
        <f t="shared" si="386"/>
        <v>886.49441129411753</v>
      </c>
      <c r="I1575" s="235">
        <f t="shared" si="387"/>
        <v>0</v>
      </c>
      <c r="N1575" s="441"/>
      <c r="P1575" s="240">
        <f t="shared" si="388"/>
        <v>0</v>
      </c>
      <c r="Q1575" s="234">
        <f t="shared" si="389"/>
        <v>0</v>
      </c>
      <c r="R1575" s="235">
        <f t="shared" si="390"/>
        <v>0</v>
      </c>
      <c r="S1575" s="235">
        <f t="shared" si="391"/>
        <v>0</v>
      </c>
      <c r="X1575" s="441"/>
      <c r="Z1575" s="240">
        <f t="shared" si="392"/>
        <v>0</v>
      </c>
      <c r="AA1575" s="234">
        <f t="shared" si="393"/>
        <v>0</v>
      </c>
      <c r="AB1575" s="235">
        <f t="shared" si="394"/>
        <v>0</v>
      </c>
      <c r="AC1575" s="235">
        <f t="shared" si="395"/>
        <v>0</v>
      </c>
      <c r="AH1575" s="441"/>
      <c r="AJ1575" s="240">
        <f t="shared" si="396"/>
        <v>0</v>
      </c>
      <c r="AK1575" s="234">
        <f t="shared" si="397"/>
        <v>0</v>
      </c>
      <c r="AL1575" s="235">
        <f t="shared" si="398"/>
        <v>0</v>
      </c>
      <c r="AM1575" s="235">
        <f t="shared" si="399"/>
        <v>0</v>
      </c>
      <c r="AR1575" s="441"/>
    </row>
    <row r="1576" spans="2:44" ht="12.6" hidden="1" customHeight="1" outlineLevel="1" x14ac:dyDescent="0.2">
      <c r="B1576" s="456">
        <f>'Comm Prop Portfolio'!A1559</f>
        <v>1550</v>
      </c>
      <c r="C1576" s="822">
        <f>'Comm Prop Portfolio'!B1559*(1+$D$8)</f>
        <v>6362559.0600000005</v>
      </c>
      <c r="D1576" s="823">
        <f>'Comm Prop Portfolio'!C1559*(1+$D$9)</f>
        <v>793.44854160000011</v>
      </c>
      <c r="E1576" s="457"/>
      <c r="F1576" s="234">
        <f t="shared" si="384"/>
        <v>0.68566107109738961</v>
      </c>
      <c r="G1576" s="234">
        <f t="shared" si="385"/>
        <v>0</v>
      </c>
      <c r="H1576" s="235">
        <f t="shared" si="386"/>
        <v>544.03677689411779</v>
      </c>
      <c r="I1576" s="235">
        <f t="shared" si="387"/>
        <v>0</v>
      </c>
      <c r="N1576" s="441"/>
      <c r="P1576" s="240">
        <f t="shared" si="388"/>
        <v>0</v>
      </c>
      <c r="Q1576" s="234">
        <f t="shared" si="389"/>
        <v>0</v>
      </c>
      <c r="R1576" s="235">
        <f t="shared" si="390"/>
        <v>0</v>
      </c>
      <c r="S1576" s="235">
        <f t="shared" si="391"/>
        <v>0</v>
      </c>
      <c r="X1576" s="441"/>
      <c r="Z1576" s="240">
        <f t="shared" si="392"/>
        <v>0</v>
      </c>
      <c r="AA1576" s="234">
        <f t="shared" si="393"/>
        <v>0</v>
      </c>
      <c r="AB1576" s="235">
        <f t="shared" si="394"/>
        <v>0</v>
      </c>
      <c r="AC1576" s="235">
        <f t="shared" si="395"/>
        <v>0</v>
      </c>
      <c r="AH1576" s="441"/>
      <c r="AJ1576" s="240">
        <f t="shared" si="396"/>
        <v>0</v>
      </c>
      <c r="AK1576" s="234">
        <f t="shared" si="397"/>
        <v>0</v>
      </c>
      <c r="AL1576" s="235">
        <f t="shared" si="398"/>
        <v>0</v>
      </c>
      <c r="AM1576" s="235">
        <f t="shared" si="399"/>
        <v>0</v>
      </c>
      <c r="AR1576" s="441"/>
    </row>
    <row r="1577" spans="2:44" ht="12.6" hidden="1" customHeight="1" outlineLevel="1" x14ac:dyDescent="0.2">
      <c r="B1577" s="456">
        <f>'Comm Prop Portfolio'!A1560</f>
        <v>1551</v>
      </c>
      <c r="C1577" s="822">
        <f>'Comm Prop Portfolio'!B1560*(1+$D$8)</f>
        <v>9582072.7799999993</v>
      </c>
      <c r="D1577" s="823">
        <f>'Comm Prop Portfolio'!C1560*(1+$D$9)</f>
        <v>1991.568068</v>
      </c>
      <c r="E1577" s="457"/>
      <c r="F1577" s="234">
        <f t="shared" si="384"/>
        <v>0.79127689322351402</v>
      </c>
      <c r="G1577" s="234">
        <f t="shared" si="385"/>
        <v>0</v>
      </c>
      <c r="H1577" s="235">
        <f t="shared" si="386"/>
        <v>1575.8817934901961</v>
      </c>
      <c r="I1577" s="235">
        <f t="shared" si="387"/>
        <v>0</v>
      </c>
      <c r="N1577" s="441"/>
      <c r="P1577" s="240">
        <f t="shared" si="388"/>
        <v>0</v>
      </c>
      <c r="Q1577" s="234">
        <f t="shared" si="389"/>
        <v>0</v>
      </c>
      <c r="R1577" s="235">
        <f t="shared" si="390"/>
        <v>0</v>
      </c>
      <c r="S1577" s="235">
        <f t="shared" si="391"/>
        <v>0</v>
      </c>
      <c r="X1577" s="441"/>
      <c r="Z1577" s="240">
        <f t="shared" si="392"/>
        <v>0</v>
      </c>
      <c r="AA1577" s="234">
        <f t="shared" si="393"/>
        <v>0</v>
      </c>
      <c r="AB1577" s="235">
        <f t="shared" si="394"/>
        <v>0</v>
      </c>
      <c r="AC1577" s="235">
        <f t="shared" si="395"/>
        <v>0</v>
      </c>
      <c r="AH1577" s="441"/>
      <c r="AJ1577" s="240">
        <f t="shared" si="396"/>
        <v>0</v>
      </c>
      <c r="AK1577" s="234">
        <f t="shared" si="397"/>
        <v>0</v>
      </c>
      <c r="AL1577" s="235">
        <f t="shared" si="398"/>
        <v>0</v>
      </c>
      <c r="AM1577" s="235">
        <f t="shared" si="399"/>
        <v>0</v>
      </c>
      <c r="AR1577" s="441"/>
    </row>
    <row r="1578" spans="2:44" ht="12.6" hidden="1" customHeight="1" outlineLevel="1" x14ac:dyDescent="0.2">
      <c r="B1578" s="456">
        <f>'Comm Prop Portfolio'!A1561</f>
        <v>1552</v>
      </c>
      <c r="C1578" s="822">
        <f>'Comm Prop Portfolio'!B1561*(1+$D$8)</f>
        <v>4692500.82</v>
      </c>
      <c r="D1578" s="823">
        <f>'Comm Prop Portfolio'!C1561*(1+$D$9)</f>
        <v>1365.4257287999999</v>
      </c>
      <c r="E1578" s="457"/>
      <c r="F1578" s="234">
        <f t="shared" si="384"/>
        <v>0.57378803398909162</v>
      </c>
      <c r="G1578" s="234">
        <f t="shared" si="385"/>
        <v>0</v>
      </c>
      <c r="H1578" s="235">
        <f t="shared" si="386"/>
        <v>783.46494448627448</v>
      </c>
      <c r="I1578" s="235">
        <f t="shared" si="387"/>
        <v>0</v>
      </c>
      <c r="N1578" s="441"/>
      <c r="P1578" s="240">
        <f t="shared" si="388"/>
        <v>0</v>
      </c>
      <c r="Q1578" s="234">
        <f t="shared" si="389"/>
        <v>0</v>
      </c>
      <c r="R1578" s="235">
        <f t="shared" si="390"/>
        <v>0</v>
      </c>
      <c r="S1578" s="235">
        <f t="shared" si="391"/>
        <v>0</v>
      </c>
      <c r="X1578" s="441"/>
      <c r="Z1578" s="240">
        <f t="shared" si="392"/>
        <v>0</v>
      </c>
      <c r="AA1578" s="234">
        <f t="shared" si="393"/>
        <v>0</v>
      </c>
      <c r="AB1578" s="235">
        <f t="shared" si="394"/>
        <v>0</v>
      </c>
      <c r="AC1578" s="235">
        <f t="shared" si="395"/>
        <v>0</v>
      </c>
      <c r="AH1578" s="441"/>
      <c r="AJ1578" s="240">
        <f t="shared" si="396"/>
        <v>0</v>
      </c>
      <c r="AK1578" s="234">
        <f t="shared" si="397"/>
        <v>0</v>
      </c>
      <c r="AL1578" s="235">
        <f t="shared" si="398"/>
        <v>0</v>
      </c>
      <c r="AM1578" s="235">
        <f t="shared" si="399"/>
        <v>0</v>
      </c>
      <c r="AR1578" s="441"/>
    </row>
    <row r="1579" spans="2:44" ht="12.6" hidden="1" customHeight="1" outlineLevel="1" x14ac:dyDescent="0.2">
      <c r="B1579" s="456">
        <f>'Comm Prop Portfolio'!A1562</f>
        <v>1553</v>
      </c>
      <c r="C1579" s="822">
        <f>'Comm Prop Portfolio'!B1562*(1+$D$8)</f>
        <v>9835059.3000000007</v>
      </c>
      <c r="D1579" s="823">
        <f>'Comm Prop Portfolio'!C1562*(1+$D$9)</f>
        <v>2657.3944540000002</v>
      </c>
      <c r="E1579" s="457"/>
      <c r="F1579" s="234">
        <f t="shared" si="384"/>
        <v>0.79664586262331938</v>
      </c>
      <c r="G1579" s="234">
        <f t="shared" si="385"/>
        <v>0</v>
      </c>
      <c r="H1579" s="235">
        <f t="shared" si="386"/>
        <v>2117.002297137255</v>
      </c>
      <c r="I1579" s="235">
        <f t="shared" si="387"/>
        <v>0</v>
      </c>
      <c r="N1579" s="441"/>
      <c r="P1579" s="240">
        <f t="shared" si="388"/>
        <v>0</v>
      </c>
      <c r="Q1579" s="234">
        <f t="shared" si="389"/>
        <v>0</v>
      </c>
      <c r="R1579" s="235">
        <f t="shared" si="390"/>
        <v>0</v>
      </c>
      <c r="S1579" s="235">
        <f t="shared" si="391"/>
        <v>0</v>
      </c>
      <c r="X1579" s="441"/>
      <c r="Z1579" s="240">
        <f t="shared" si="392"/>
        <v>0</v>
      </c>
      <c r="AA1579" s="234">
        <f t="shared" si="393"/>
        <v>0</v>
      </c>
      <c r="AB1579" s="235">
        <f t="shared" si="394"/>
        <v>0</v>
      </c>
      <c r="AC1579" s="235">
        <f t="shared" si="395"/>
        <v>0</v>
      </c>
      <c r="AH1579" s="441"/>
      <c r="AJ1579" s="240">
        <f t="shared" si="396"/>
        <v>0</v>
      </c>
      <c r="AK1579" s="234">
        <f t="shared" si="397"/>
        <v>0</v>
      </c>
      <c r="AL1579" s="235">
        <f t="shared" si="398"/>
        <v>0</v>
      </c>
      <c r="AM1579" s="235">
        <f t="shared" si="399"/>
        <v>0</v>
      </c>
      <c r="AR1579" s="441"/>
    </row>
    <row r="1580" spans="2:44" ht="12.6" hidden="1" customHeight="1" outlineLevel="1" x14ac:dyDescent="0.2">
      <c r="B1580" s="456">
        <f>'Comm Prop Portfolio'!A1563</f>
        <v>1554</v>
      </c>
      <c r="C1580" s="822">
        <f>'Comm Prop Portfolio'!B1563*(1+$D$8)</f>
        <v>8194719.7800000003</v>
      </c>
      <c r="D1580" s="823">
        <f>'Comm Prop Portfolio'!C1563*(1+$D$9)</f>
        <v>936.7689474</v>
      </c>
      <c r="E1580" s="457"/>
      <c r="F1580" s="234">
        <f t="shared" si="384"/>
        <v>0.75594040385844652</v>
      </c>
      <c r="G1580" s="234">
        <f t="shared" si="385"/>
        <v>0</v>
      </c>
      <c r="H1580" s="235">
        <f t="shared" si="386"/>
        <v>708.14149641960785</v>
      </c>
      <c r="I1580" s="235">
        <f t="shared" si="387"/>
        <v>0</v>
      </c>
      <c r="N1580" s="441"/>
      <c r="P1580" s="240">
        <f t="shared" si="388"/>
        <v>0</v>
      </c>
      <c r="Q1580" s="234">
        <f t="shared" si="389"/>
        <v>0</v>
      </c>
      <c r="R1580" s="235">
        <f t="shared" si="390"/>
        <v>0</v>
      </c>
      <c r="S1580" s="235">
        <f t="shared" si="391"/>
        <v>0</v>
      </c>
      <c r="X1580" s="441"/>
      <c r="Z1580" s="240">
        <f t="shared" si="392"/>
        <v>0</v>
      </c>
      <c r="AA1580" s="234">
        <f t="shared" si="393"/>
        <v>0</v>
      </c>
      <c r="AB1580" s="235">
        <f t="shared" si="394"/>
        <v>0</v>
      </c>
      <c r="AC1580" s="235">
        <f t="shared" si="395"/>
        <v>0</v>
      </c>
      <c r="AH1580" s="441"/>
      <c r="AJ1580" s="240">
        <f t="shared" si="396"/>
        <v>0</v>
      </c>
      <c r="AK1580" s="234">
        <f t="shared" si="397"/>
        <v>0</v>
      </c>
      <c r="AL1580" s="235">
        <f t="shared" si="398"/>
        <v>0</v>
      </c>
      <c r="AM1580" s="235">
        <f t="shared" si="399"/>
        <v>0</v>
      </c>
      <c r="AR1580" s="441"/>
    </row>
    <row r="1581" spans="2:44" ht="12.6" hidden="1" customHeight="1" outlineLevel="1" x14ac:dyDescent="0.2">
      <c r="B1581" s="456">
        <f>'Comm Prop Portfolio'!A1564</f>
        <v>1555</v>
      </c>
      <c r="C1581" s="822">
        <f>'Comm Prop Portfolio'!B1564*(1+$D$8)</f>
        <v>7187557.5</v>
      </c>
      <c r="D1581" s="823">
        <f>'Comm Prop Portfolio'!C1564*(1+$D$9)</f>
        <v>1717.9671750000002</v>
      </c>
      <c r="E1581" s="457"/>
      <c r="F1581" s="234">
        <f t="shared" si="384"/>
        <v>0.72174135650393056</v>
      </c>
      <c r="G1581" s="234">
        <f t="shared" si="385"/>
        <v>0</v>
      </c>
      <c r="H1581" s="235">
        <f t="shared" si="386"/>
        <v>1239.9279593137255</v>
      </c>
      <c r="I1581" s="235">
        <f t="shared" si="387"/>
        <v>0</v>
      </c>
      <c r="N1581" s="441"/>
      <c r="P1581" s="240">
        <f t="shared" si="388"/>
        <v>0</v>
      </c>
      <c r="Q1581" s="234">
        <f t="shared" si="389"/>
        <v>0</v>
      </c>
      <c r="R1581" s="235">
        <f t="shared" si="390"/>
        <v>0</v>
      </c>
      <c r="S1581" s="235">
        <f t="shared" si="391"/>
        <v>0</v>
      </c>
      <c r="X1581" s="441"/>
      <c r="Z1581" s="240">
        <f t="shared" si="392"/>
        <v>0</v>
      </c>
      <c r="AA1581" s="234">
        <f t="shared" si="393"/>
        <v>0</v>
      </c>
      <c r="AB1581" s="235">
        <f t="shared" si="394"/>
        <v>0</v>
      </c>
      <c r="AC1581" s="235">
        <f t="shared" si="395"/>
        <v>0</v>
      </c>
      <c r="AH1581" s="441"/>
      <c r="AJ1581" s="240">
        <f t="shared" si="396"/>
        <v>0</v>
      </c>
      <c r="AK1581" s="234">
        <f t="shared" si="397"/>
        <v>0</v>
      </c>
      <c r="AL1581" s="235">
        <f t="shared" si="398"/>
        <v>0</v>
      </c>
      <c r="AM1581" s="235">
        <f t="shared" si="399"/>
        <v>0</v>
      </c>
      <c r="AR1581" s="441"/>
    </row>
    <row r="1582" spans="2:44" ht="12.6" hidden="1" customHeight="1" outlineLevel="1" x14ac:dyDescent="0.2">
      <c r="B1582" s="456">
        <f>'Comm Prop Portfolio'!A1565</f>
        <v>1556</v>
      </c>
      <c r="C1582" s="822">
        <f>'Comm Prop Portfolio'!B1565*(1+$D$8)</f>
        <v>4384541.4000000004</v>
      </c>
      <c r="D1582" s="823">
        <f>'Comm Prop Portfolio'!C1565*(1+$D$9)</f>
        <v>501.21326200000004</v>
      </c>
      <c r="E1582" s="457"/>
      <c r="F1582" s="234">
        <f t="shared" si="384"/>
        <v>0.54385195222469562</v>
      </c>
      <c r="G1582" s="234">
        <f t="shared" si="385"/>
        <v>0</v>
      </c>
      <c r="H1582" s="235">
        <f t="shared" si="386"/>
        <v>272.58581101960789</v>
      </c>
      <c r="I1582" s="235">
        <f t="shared" si="387"/>
        <v>0</v>
      </c>
      <c r="N1582" s="441"/>
      <c r="P1582" s="240">
        <f t="shared" si="388"/>
        <v>0</v>
      </c>
      <c r="Q1582" s="234">
        <f t="shared" si="389"/>
        <v>0</v>
      </c>
      <c r="R1582" s="235">
        <f t="shared" si="390"/>
        <v>0</v>
      </c>
      <c r="S1582" s="235">
        <f t="shared" si="391"/>
        <v>0</v>
      </c>
      <c r="X1582" s="441"/>
      <c r="Z1582" s="240">
        <f t="shared" si="392"/>
        <v>0</v>
      </c>
      <c r="AA1582" s="234">
        <f t="shared" si="393"/>
        <v>0</v>
      </c>
      <c r="AB1582" s="235">
        <f t="shared" si="394"/>
        <v>0</v>
      </c>
      <c r="AC1582" s="235">
        <f t="shared" si="395"/>
        <v>0</v>
      </c>
      <c r="AH1582" s="441"/>
      <c r="AJ1582" s="240">
        <f t="shared" si="396"/>
        <v>0</v>
      </c>
      <c r="AK1582" s="234">
        <f t="shared" si="397"/>
        <v>0</v>
      </c>
      <c r="AL1582" s="235">
        <f t="shared" si="398"/>
        <v>0</v>
      </c>
      <c r="AM1582" s="235">
        <f t="shared" si="399"/>
        <v>0</v>
      </c>
      <c r="AR1582" s="441"/>
    </row>
    <row r="1583" spans="2:44" ht="12.6" hidden="1" customHeight="1" outlineLevel="1" x14ac:dyDescent="0.2">
      <c r="B1583" s="456">
        <f>'Comm Prop Portfolio'!A1566</f>
        <v>1557</v>
      </c>
      <c r="C1583" s="822">
        <f>'Comm Prop Portfolio'!B1566*(1+$D$8)</f>
        <v>9628594.9800000004</v>
      </c>
      <c r="D1583" s="823">
        <f>'Comm Prop Portfolio'!C1566*(1+$D$9)</f>
        <v>2701.6704738000003</v>
      </c>
      <c r="E1583" s="457"/>
      <c r="F1583" s="234">
        <f t="shared" si="384"/>
        <v>0.79228537453758385</v>
      </c>
      <c r="G1583" s="234">
        <f t="shared" si="385"/>
        <v>0</v>
      </c>
      <c r="H1583" s="235">
        <f t="shared" si="386"/>
        <v>2140.4940032117647</v>
      </c>
      <c r="I1583" s="235">
        <f t="shared" si="387"/>
        <v>0</v>
      </c>
      <c r="N1583" s="441"/>
      <c r="P1583" s="240">
        <f t="shared" si="388"/>
        <v>0</v>
      </c>
      <c r="Q1583" s="234">
        <f t="shared" si="389"/>
        <v>0</v>
      </c>
      <c r="R1583" s="235">
        <f t="shared" si="390"/>
        <v>0</v>
      </c>
      <c r="S1583" s="235">
        <f t="shared" si="391"/>
        <v>0</v>
      </c>
      <c r="X1583" s="441"/>
      <c r="Z1583" s="240">
        <f t="shared" si="392"/>
        <v>0</v>
      </c>
      <c r="AA1583" s="234">
        <f t="shared" si="393"/>
        <v>0</v>
      </c>
      <c r="AB1583" s="235">
        <f t="shared" si="394"/>
        <v>0</v>
      </c>
      <c r="AC1583" s="235">
        <f t="shared" si="395"/>
        <v>0</v>
      </c>
      <c r="AH1583" s="441"/>
      <c r="AJ1583" s="240">
        <f t="shared" si="396"/>
        <v>0</v>
      </c>
      <c r="AK1583" s="234">
        <f t="shared" si="397"/>
        <v>0</v>
      </c>
      <c r="AL1583" s="235">
        <f t="shared" si="398"/>
        <v>0</v>
      </c>
      <c r="AM1583" s="235">
        <f t="shared" si="399"/>
        <v>0</v>
      </c>
      <c r="AR1583" s="441"/>
    </row>
    <row r="1584" spans="2:44" ht="12.6" hidden="1" customHeight="1" outlineLevel="1" x14ac:dyDescent="0.2">
      <c r="B1584" s="456">
        <f>'Comm Prop Portfolio'!A1567</f>
        <v>1558</v>
      </c>
      <c r="C1584" s="822">
        <f>'Comm Prop Portfolio'!B1567*(1+$D$8)</f>
        <v>3613078.68</v>
      </c>
      <c r="D1584" s="823">
        <f>'Comm Prop Portfolio'!C1567*(1+$D$9)</f>
        <v>713.40592760000015</v>
      </c>
      <c r="E1584" s="457"/>
      <c r="F1584" s="234">
        <f t="shared" si="384"/>
        <v>0.44645545333100806</v>
      </c>
      <c r="G1584" s="234">
        <f t="shared" si="385"/>
        <v>0</v>
      </c>
      <c r="H1584" s="235">
        <f t="shared" si="386"/>
        <v>318.5039668156864</v>
      </c>
      <c r="I1584" s="235">
        <f t="shared" si="387"/>
        <v>0</v>
      </c>
      <c r="N1584" s="441"/>
      <c r="P1584" s="240">
        <f t="shared" si="388"/>
        <v>0</v>
      </c>
      <c r="Q1584" s="234">
        <f t="shared" si="389"/>
        <v>0</v>
      </c>
      <c r="R1584" s="235">
        <f t="shared" si="390"/>
        <v>0</v>
      </c>
      <c r="S1584" s="235">
        <f t="shared" si="391"/>
        <v>0</v>
      </c>
      <c r="X1584" s="441"/>
      <c r="Z1584" s="240">
        <f t="shared" si="392"/>
        <v>0</v>
      </c>
      <c r="AA1584" s="234">
        <f t="shared" si="393"/>
        <v>0</v>
      </c>
      <c r="AB1584" s="235">
        <f t="shared" si="394"/>
        <v>0</v>
      </c>
      <c r="AC1584" s="235">
        <f t="shared" si="395"/>
        <v>0</v>
      </c>
      <c r="AH1584" s="441"/>
      <c r="AJ1584" s="240">
        <f t="shared" si="396"/>
        <v>0</v>
      </c>
      <c r="AK1584" s="234">
        <f t="shared" si="397"/>
        <v>0</v>
      </c>
      <c r="AL1584" s="235">
        <f t="shared" si="398"/>
        <v>0</v>
      </c>
      <c r="AM1584" s="235">
        <f t="shared" si="399"/>
        <v>0</v>
      </c>
      <c r="AR1584" s="441"/>
    </row>
    <row r="1585" spans="2:44" ht="12.6" hidden="1" customHeight="1" outlineLevel="1" x14ac:dyDescent="0.2">
      <c r="B1585" s="456">
        <f>'Comm Prop Portfolio'!A1568</f>
        <v>1559</v>
      </c>
      <c r="C1585" s="822">
        <f>'Comm Prop Portfolio'!B1568*(1+$D$8)</f>
        <v>2616338.7600000002</v>
      </c>
      <c r="D1585" s="823">
        <f>'Comm Prop Portfolio'!C1568*(1+$D$9)</f>
        <v>435.03044480000005</v>
      </c>
      <c r="E1585" s="457"/>
      <c r="F1585" s="234">
        <f t="shared" si="384"/>
        <v>0.23557299590669223</v>
      </c>
      <c r="G1585" s="234">
        <f t="shared" si="385"/>
        <v>0</v>
      </c>
      <c r="H1585" s="235">
        <f t="shared" si="386"/>
        <v>102.48142519215692</v>
      </c>
      <c r="I1585" s="235">
        <f t="shared" si="387"/>
        <v>0</v>
      </c>
      <c r="N1585" s="441"/>
      <c r="P1585" s="240">
        <f t="shared" si="388"/>
        <v>0</v>
      </c>
      <c r="Q1585" s="234">
        <f t="shared" si="389"/>
        <v>0</v>
      </c>
      <c r="R1585" s="235">
        <f t="shared" si="390"/>
        <v>0</v>
      </c>
      <c r="S1585" s="235">
        <f t="shared" si="391"/>
        <v>0</v>
      </c>
      <c r="X1585" s="441"/>
      <c r="Z1585" s="240">
        <f t="shared" si="392"/>
        <v>0</v>
      </c>
      <c r="AA1585" s="234">
        <f t="shared" si="393"/>
        <v>0</v>
      </c>
      <c r="AB1585" s="235">
        <f t="shared" si="394"/>
        <v>0</v>
      </c>
      <c r="AC1585" s="235">
        <f t="shared" si="395"/>
        <v>0</v>
      </c>
      <c r="AH1585" s="441"/>
      <c r="AJ1585" s="240">
        <f t="shared" si="396"/>
        <v>0</v>
      </c>
      <c r="AK1585" s="234">
        <f t="shared" si="397"/>
        <v>0</v>
      </c>
      <c r="AL1585" s="235">
        <f t="shared" si="398"/>
        <v>0</v>
      </c>
      <c r="AM1585" s="235">
        <f t="shared" si="399"/>
        <v>0</v>
      </c>
      <c r="AR1585" s="441"/>
    </row>
    <row r="1586" spans="2:44" ht="12.6" hidden="1" customHeight="1" outlineLevel="1" x14ac:dyDescent="0.2">
      <c r="B1586" s="456">
        <f>'Comm Prop Portfolio'!A1569</f>
        <v>1560</v>
      </c>
      <c r="C1586" s="822">
        <f>'Comm Prop Portfolio'!B1569*(1+$D$8)</f>
        <v>5510229.7199999997</v>
      </c>
      <c r="D1586" s="823">
        <f>'Comm Prop Portfolio'!C1569*(1+$D$9)</f>
        <v>1660.6319764</v>
      </c>
      <c r="E1586" s="457"/>
      <c r="F1586" s="234">
        <f t="shared" si="384"/>
        <v>0.63703872585551657</v>
      </c>
      <c r="G1586" s="234">
        <f t="shared" si="385"/>
        <v>0</v>
      </c>
      <c r="H1586" s="235">
        <f t="shared" si="386"/>
        <v>1057.8868783607843</v>
      </c>
      <c r="I1586" s="235">
        <f t="shared" si="387"/>
        <v>0</v>
      </c>
      <c r="N1586" s="441"/>
      <c r="P1586" s="240">
        <f t="shared" si="388"/>
        <v>0</v>
      </c>
      <c r="Q1586" s="234">
        <f t="shared" si="389"/>
        <v>0</v>
      </c>
      <c r="R1586" s="235">
        <f t="shared" si="390"/>
        <v>0</v>
      </c>
      <c r="S1586" s="235">
        <f t="shared" si="391"/>
        <v>0</v>
      </c>
      <c r="X1586" s="441"/>
      <c r="Z1586" s="240">
        <f t="shared" si="392"/>
        <v>0</v>
      </c>
      <c r="AA1586" s="234">
        <f t="shared" si="393"/>
        <v>0</v>
      </c>
      <c r="AB1586" s="235">
        <f t="shared" si="394"/>
        <v>0</v>
      </c>
      <c r="AC1586" s="235">
        <f t="shared" si="395"/>
        <v>0</v>
      </c>
      <c r="AH1586" s="441"/>
      <c r="AJ1586" s="240">
        <f t="shared" si="396"/>
        <v>0</v>
      </c>
      <c r="AK1586" s="234">
        <f t="shared" si="397"/>
        <v>0</v>
      </c>
      <c r="AL1586" s="235">
        <f t="shared" si="398"/>
        <v>0</v>
      </c>
      <c r="AM1586" s="235">
        <f t="shared" si="399"/>
        <v>0</v>
      </c>
      <c r="AR1586" s="441"/>
    </row>
    <row r="1587" spans="2:44" ht="12.6" hidden="1" customHeight="1" outlineLevel="1" x14ac:dyDescent="0.2">
      <c r="B1587" s="456">
        <f>'Comm Prop Portfolio'!A1570</f>
        <v>1561</v>
      </c>
      <c r="C1587" s="822">
        <f>'Comm Prop Portfolio'!B1570*(1+$D$8)</f>
        <v>8107743.3600000003</v>
      </c>
      <c r="D1587" s="823">
        <f>'Comm Prop Portfolio'!C1570*(1+$D$9)</f>
        <v>2022.1665792000001</v>
      </c>
      <c r="E1587" s="457"/>
      <c r="F1587" s="234">
        <f t="shared" si="384"/>
        <v>0.75332223638613049</v>
      </c>
      <c r="G1587" s="234">
        <f t="shared" si="385"/>
        <v>0</v>
      </c>
      <c r="H1587" s="235">
        <f t="shared" si="386"/>
        <v>1523.3430497882352</v>
      </c>
      <c r="I1587" s="235">
        <f t="shared" si="387"/>
        <v>0</v>
      </c>
      <c r="N1587" s="441"/>
      <c r="P1587" s="240">
        <f t="shared" si="388"/>
        <v>0</v>
      </c>
      <c r="Q1587" s="234">
        <f t="shared" si="389"/>
        <v>0</v>
      </c>
      <c r="R1587" s="235">
        <f t="shared" si="390"/>
        <v>0</v>
      </c>
      <c r="S1587" s="235">
        <f t="shared" si="391"/>
        <v>0</v>
      </c>
      <c r="X1587" s="441"/>
      <c r="Z1587" s="240">
        <f t="shared" si="392"/>
        <v>0</v>
      </c>
      <c r="AA1587" s="234">
        <f t="shared" si="393"/>
        <v>0</v>
      </c>
      <c r="AB1587" s="235">
        <f t="shared" si="394"/>
        <v>0</v>
      </c>
      <c r="AC1587" s="235">
        <f t="shared" si="395"/>
        <v>0</v>
      </c>
      <c r="AH1587" s="441"/>
      <c r="AJ1587" s="240">
        <f t="shared" si="396"/>
        <v>0</v>
      </c>
      <c r="AK1587" s="234">
        <f t="shared" si="397"/>
        <v>0</v>
      </c>
      <c r="AL1587" s="235">
        <f t="shared" si="398"/>
        <v>0</v>
      </c>
      <c r="AM1587" s="235">
        <f t="shared" si="399"/>
        <v>0</v>
      </c>
      <c r="AR1587" s="441"/>
    </row>
    <row r="1588" spans="2:44" ht="12.6" hidden="1" customHeight="1" outlineLevel="1" x14ac:dyDescent="0.2">
      <c r="B1588" s="456">
        <f>'Comm Prop Portfolio'!A1571</f>
        <v>1562</v>
      </c>
      <c r="C1588" s="822">
        <f>'Comm Prop Portfolio'!B1571*(1+$D$8)</f>
        <v>3417973.08</v>
      </c>
      <c r="D1588" s="823">
        <f>'Comm Prop Portfolio'!C1571*(1+$D$9)</f>
        <v>674.88213560000008</v>
      </c>
      <c r="E1588" s="457"/>
      <c r="F1588" s="234">
        <f t="shared" si="384"/>
        <v>0.41485788413523728</v>
      </c>
      <c r="G1588" s="234">
        <f t="shared" si="385"/>
        <v>0</v>
      </c>
      <c r="H1588" s="235">
        <f t="shared" si="386"/>
        <v>279.98017481568633</v>
      </c>
      <c r="I1588" s="235">
        <f t="shared" si="387"/>
        <v>0</v>
      </c>
      <c r="N1588" s="441"/>
      <c r="P1588" s="240">
        <f t="shared" si="388"/>
        <v>0</v>
      </c>
      <c r="Q1588" s="234">
        <f t="shared" si="389"/>
        <v>0</v>
      </c>
      <c r="R1588" s="235">
        <f t="shared" si="390"/>
        <v>0</v>
      </c>
      <c r="S1588" s="235">
        <f t="shared" si="391"/>
        <v>0</v>
      </c>
      <c r="X1588" s="441"/>
      <c r="Z1588" s="240">
        <f t="shared" si="392"/>
        <v>0</v>
      </c>
      <c r="AA1588" s="234">
        <f t="shared" si="393"/>
        <v>0</v>
      </c>
      <c r="AB1588" s="235">
        <f t="shared" si="394"/>
        <v>0</v>
      </c>
      <c r="AC1588" s="235">
        <f t="shared" si="395"/>
        <v>0</v>
      </c>
      <c r="AH1588" s="441"/>
      <c r="AJ1588" s="240">
        <f t="shared" si="396"/>
        <v>0</v>
      </c>
      <c r="AK1588" s="234">
        <f t="shared" si="397"/>
        <v>0</v>
      </c>
      <c r="AL1588" s="235">
        <f t="shared" si="398"/>
        <v>0</v>
      </c>
      <c r="AM1588" s="235">
        <f t="shared" si="399"/>
        <v>0</v>
      </c>
      <c r="AR1588" s="441"/>
    </row>
    <row r="1589" spans="2:44" ht="12.6" hidden="1" customHeight="1" outlineLevel="1" x14ac:dyDescent="0.2">
      <c r="B1589" s="456">
        <f>'Comm Prop Portfolio'!A1572</f>
        <v>1563</v>
      </c>
      <c r="C1589" s="822">
        <f>'Comm Prop Portfolio'!B1572*(1+$D$8)</f>
        <v>9288987</v>
      </c>
      <c r="D1589" s="823">
        <f>'Comm Prop Portfolio'!C1572*(1+$D$9)</f>
        <v>2413.3152500000001</v>
      </c>
      <c r="E1589" s="457"/>
      <c r="F1589" s="234">
        <f t="shared" si="384"/>
        <v>0.78469126934939193</v>
      </c>
      <c r="G1589" s="234">
        <f t="shared" si="385"/>
        <v>0</v>
      </c>
      <c r="H1589" s="235">
        <f t="shared" si="386"/>
        <v>1893.7074068627453</v>
      </c>
      <c r="I1589" s="235">
        <f t="shared" si="387"/>
        <v>0</v>
      </c>
      <c r="N1589" s="441"/>
      <c r="P1589" s="240">
        <f t="shared" si="388"/>
        <v>0</v>
      </c>
      <c r="Q1589" s="234">
        <f t="shared" si="389"/>
        <v>0</v>
      </c>
      <c r="R1589" s="235">
        <f t="shared" si="390"/>
        <v>0</v>
      </c>
      <c r="S1589" s="235">
        <f t="shared" si="391"/>
        <v>0</v>
      </c>
      <c r="X1589" s="441"/>
      <c r="Z1589" s="240">
        <f t="shared" si="392"/>
        <v>0</v>
      </c>
      <c r="AA1589" s="234">
        <f t="shared" si="393"/>
        <v>0</v>
      </c>
      <c r="AB1589" s="235">
        <f t="shared" si="394"/>
        <v>0</v>
      </c>
      <c r="AC1589" s="235">
        <f t="shared" si="395"/>
        <v>0</v>
      </c>
      <c r="AH1589" s="441"/>
      <c r="AJ1589" s="240">
        <f t="shared" si="396"/>
        <v>0</v>
      </c>
      <c r="AK1589" s="234">
        <f t="shared" si="397"/>
        <v>0</v>
      </c>
      <c r="AL1589" s="235">
        <f t="shared" si="398"/>
        <v>0</v>
      </c>
      <c r="AM1589" s="235">
        <f t="shared" si="399"/>
        <v>0</v>
      </c>
      <c r="AR1589" s="441"/>
    </row>
    <row r="1590" spans="2:44" ht="12.6" hidden="1" customHeight="1" outlineLevel="1" x14ac:dyDescent="0.2">
      <c r="B1590" s="456">
        <f>'Comm Prop Portfolio'!A1573</f>
        <v>1564</v>
      </c>
      <c r="C1590" s="822">
        <f>'Comm Prop Portfolio'!B1573*(1+$D$8)</f>
        <v>4307339.6399999997</v>
      </c>
      <c r="D1590" s="823">
        <f>'Comm Prop Portfolio'!C1573*(1+$D$9)</f>
        <v>492.38804120000003</v>
      </c>
      <c r="E1590" s="457"/>
      <c r="F1590" s="234">
        <f t="shared" si="384"/>
        <v>0.53567627186232281</v>
      </c>
      <c r="G1590" s="234">
        <f t="shared" si="385"/>
        <v>0</v>
      </c>
      <c r="H1590" s="235">
        <f t="shared" si="386"/>
        <v>263.76059021960782</v>
      </c>
      <c r="I1590" s="235">
        <f t="shared" si="387"/>
        <v>0</v>
      </c>
      <c r="N1590" s="441"/>
      <c r="P1590" s="240">
        <f t="shared" si="388"/>
        <v>0</v>
      </c>
      <c r="Q1590" s="234">
        <f t="shared" si="389"/>
        <v>0</v>
      </c>
      <c r="R1590" s="235">
        <f t="shared" si="390"/>
        <v>0</v>
      </c>
      <c r="S1590" s="235">
        <f t="shared" si="391"/>
        <v>0</v>
      </c>
      <c r="X1590" s="441"/>
      <c r="Z1590" s="240">
        <f t="shared" si="392"/>
        <v>0</v>
      </c>
      <c r="AA1590" s="234">
        <f t="shared" si="393"/>
        <v>0</v>
      </c>
      <c r="AB1590" s="235">
        <f t="shared" si="394"/>
        <v>0</v>
      </c>
      <c r="AC1590" s="235">
        <f t="shared" si="395"/>
        <v>0</v>
      </c>
      <c r="AH1590" s="441"/>
      <c r="AJ1590" s="240">
        <f t="shared" si="396"/>
        <v>0</v>
      </c>
      <c r="AK1590" s="234">
        <f t="shared" si="397"/>
        <v>0</v>
      </c>
      <c r="AL1590" s="235">
        <f t="shared" si="398"/>
        <v>0</v>
      </c>
      <c r="AM1590" s="235">
        <f t="shared" si="399"/>
        <v>0</v>
      </c>
      <c r="AR1590" s="441"/>
    </row>
    <row r="1591" spans="2:44" ht="12.6" hidden="1" customHeight="1" outlineLevel="1" x14ac:dyDescent="0.2">
      <c r="B1591" s="456">
        <f>'Comm Prop Portfolio'!A1574</f>
        <v>1565</v>
      </c>
      <c r="C1591" s="822">
        <f>'Comm Prop Portfolio'!B1574*(1+$D$8)</f>
        <v>3116362.14</v>
      </c>
      <c r="D1591" s="823">
        <f>'Comm Prop Portfolio'!C1574*(1+$D$9)</f>
        <v>712.48593240000014</v>
      </c>
      <c r="E1591" s="457"/>
      <c r="F1591" s="234">
        <f t="shared" si="384"/>
        <v>0.35822606290551329</v>
      </c>
      <c r="G1591" s="234">
        <f t="shared" si="385"/>
        <v>0</v>
      </c>
      <c r="H1591" s="235">
        <f t="shared" si="386"/>
        <v>255.23103043921574</v>
      </c>
      <c r="I1591" s="235">
        <f t="shared" si="387"/>
        <v>0</v>
      </c>
      <c r="N1591" s="441"/>
      <c r="P1591" s="240">
        <f t="shared" si="388"/>
        <v>0</v>
      </c>
      <c r="Q1591" s="234">
        <f t="shared" si="389"/>
        <v>0</v>
      </c>
      <c r="R1591" s="235">
        <f t="shared" si="390"/>
        <v>0</v>
      </c>
      <c r="S1591" s="235">
        <f t="shared" si="391"/>
        <v>0</v>
      </c>
      <c r="X1591" s="441"/>
      <c r="Z1591" s="240">
        <f t="shared" si="392"/>
        <v>0</v>
      </c>
      <c r="AA1591" s="234">
        <f t="shared" si="393"/>
        <v>0</v>
      </c>
      <c r="AB1591" s="235">
        <f t="shared" si="394"/>
        <v>0</v>
      </c>
      <c r="AC1591" s="235">
        <f t="shared" si="395"/>
        <v>0</v>
      </c>
      <c r="AH1591" s="441"/>
      <c r="AJ1591" s="240">
        <f t="shared" si="396"/>
        <v>0</v>
      </c>
      <c r="AK1591" s="234">
        <f t="shared" si="397"/>
        <v>0</v>
      </c>
      <c r="AL1591" s="235">
        <f t="shared" si="398"/>
        <v>0</v>
      </c>
      <c r="AM1591" s="235">
        <f t="shared" si="399"/>
        <v>0</v>
      </c>
      <c r="AR1591" s="441"/>
    </row>
    <row r="1592" spans="2:44" ht="12.6" hidden="1" customHeight="1" outlineLevel="1" x14ac:dyDescent="0.2">
      <c r="B1592" s="456">
        <f>'Comm Prop Portfolio'!A1575</f>
        <v>1566</v>
      </c>
      <c r="C1592" s="822">
        <f>'Comm Prop Portfolio'!B1575*(1+$D$8)</f>
        <v>2136897.96</v>
      </c>
      <c r="D1592" s="823">
        <f>'Comm Prop Portfolio'!C1575*(1+$D$9)</f>
        <v>399.72561840000003</v>
      </c>
      <c r="E1592" s="457"/>
      <c r="F1592" s="234">
        <f t="shared" si="384"/>
        <v>6.4063873223033987E-2</v>
      </c>
      <c r="G1592" s="234">
        <f t="shared" si="385"/>
        <v>0</v>
      </c>
      <c r="H1592" s="235">
        <f t="shared" si="386"/>
        <v>25.607971341176462</v>
      </c>
      <c r="I1592" s="235">
        <f t="shared" si="387"/>
        <v>0</v>
      </c>
      <c r="N1592" s="441"/>
      <c r="P1592" s="240">
        <f t="shared" si="388"/>
        <v>0</v>
      </c>
      <c r="Q1592" s="234">
        <f t="shared" si="389"/>
        <v>0</v>
      </c>
      <c r="R1592" s="235">
        <f t="shared" si="390"/>
        <v>0</v>
      </c>
      <c r="S1592" s="235">
        <f t="shared" si="391"/>
        <v>0</v>
      </c>
      <c r="X1592" s="441"/>
      <c r="Z1592" s="240">
        <f t="shared" si="392"/>
        <v>0</v>
      </c>
      <c r="AA1592" s="234">
        <f t="shared" si="393"/>
        <v>0</v>
      </c>
      <c r="AB1592" s="235">
        <f t="shared" si="394"/>
        <v>0</v>
      </c>
      <c r="AC1592" s="235">
        <f t="shared" si="395"/>
        <v>0</v>
      </c>
      <c r="AH1592" s="441"/>
      <c r="AJ1592" s="240">
        <f t="shared" si="396"/>
        <v>0</v>
      </c>
      <c r="AK1592" s="234">
        <f t="shared" si="397"/>
        <v>0</v>
      </c>
      <c r="AL1592" s="235">
        <f t="shared" si="398"/>
        <v>0</v>
      </c>
      <c r="AM1592" s="235">
        <f t="shared" si="399"/>
        <v>0</v>
      </c>
      <c r="AR1592" s="441"/>
    </row>
    <row r="1593" spans="2:44" ht="12.6" hidden="1" customHeight="1" outlineLevel="1" x14ac:dyDescent="0.2">
      <c r="B1593" s="456">
        <f>'Comm Prop Portfolio'!A1576</f>
        <v>1567</v>
      </c>
      <c r="C1593" s="822">
        <f>'Comm Prop Portfolio'!B1576*(1+$D$8)</f>
        <v>4265823.5999999996</v>
      </c>
      <c r="D1593" s="823">
        <f>'Comm Prop Portfolio'!C1576*(1+$D$9)</f>
        <v>576.30440400000009</v>
      </c>
      <c r="E1593" s="457"/>
      <c r="F1593" s="234">
        <f t="shared" si="384"/>
        <v>0.53115735962452826</v>
      </c>
      <c r="G1593" s="234">
        <f t="shared" si="385"/>
        <v>0</v>
      </c>
      <c r="H1593" s="235">
        <f t="shared" si="386"/>
        <v>306.10832556862749</v>
      </c>
      <c r="I1593" s="235">
        <f t="shared" si="387"/>
        <v>0</v>
      </c>
      <c r="N1593" s="441"/>
      <c r="P1593" s="240">
        <f t="shared" si="388"/>
        <v>0</v>
      </c>
      <c r="Q1593" s="234">
        <f t="shared" si="389"/>
        <v>0</v>
      </c>
      <c r="R1593" s="235">
        <f t="shared" si="390"/>
        <v>0</v>
      </c>
      <c r="S1593" s="235">
        <f t="shared" si="391"/>
        <v>0</v>
      </c>
      <c r="X1593" s="441"/>
      <c r="Z1593" s="240">
        <f t="shared" si="392"/>
        <v>0</v>
      </c>
      <c r="AA1593" s="234">
        <f t="shared" si="393"/>
        <v>0</v>
      </c>
      <c r="AB1593" s="235">
        <f t="shared" si="394"/>
        <v>0</v>
      </c>
      <c r="AC1593" s="235">
        <f t="shared" si="395"/>
        <v>0</v>
      </c>
      <c r="AH1593" s="441"/>
      <c r="AJ1593" s="240">
        <f t="shared" si="396"/>
        <v>0</v>
      </c>
      <c r="AK1593" s="234">
        <f t="shared" si="397"/>
        <v>0</v>
      </c>
      <c r="AL1593" s="235">
        <f t="shared" si="398"/>
        <v>0</v>
      </c>
      <c r="AM1593" s="235">
        <f t="shared" si="399"/>
        <v>0</v>
      </c>
      <c r="AR1593" s="441"/>
    </row>
    <row r="1594" spans="2:44" ht="12.6" hidden="1" customHeight="1" outlineLevel="1" x14ac:dyDescent="0.2">
      <c r="B1594" s="456">
        <f>'Comm Prop Portfolio'!A1577</f>
        <v>1568</v>
      </c>
      <c r="C1594" s="822">
        <f>'Comm Prop Portfolio'!B1577*(1+$D$8)</f>
        <v>6873549.4800000004</v>
      </c>
      <c r="D1594" s="823">
        <f>'Comm Prop Portfolio'!C1577*(1+$D$9)</f>
        <v>2000.0681231999999</v>
      </c>
      <c r="E1594" s="457"/>
      <c r="F1594" s="234">
        <f t="shared" si="384"/>
        <v>0.70902951876328102</v>
      </c>
      <c r="G1594" s="234">
        <f t="shared" si="385"/>
        <v>0</v>
      </c>
      <c r="H1594" s="235">
        <f t="shared" si="386"/>
        <v>1418.1073388862746</v>
      </c>
      <c r="I1594" s="235">
        <f t="shared" si="387"/>
        <v>0</v>
      </c>
      <c r="N1594" s="441"/>
      <c r="P1594" s="240">
        <f t="shared" si="388"/>
        <v>0</v>
      </c>
      <c r="Q1594" s="234">
        <f t="shared" si="389"/>
        <v>0</v>
      </c>
      <c r="R1594" s="235">
        <f t="shared" si="390"/>
        <v>0</v>
      </c>
      <c r="S1594" s="235">
        <f t="shared" si="391"/>
        <v>0</v>
      </c>
      <c r="X1594" s="441"/>
      <c r="Z1594" s="240">
        <f t="shared" si="392"/>
        <v>0</v>
      </c>
      <c r="AA1594" s="234">
        <f t="shared" si="393"/>
        <v>0</v>
      </c>
      <c r="AB1594" s="235">
        <f t="shared" si="394"/>
        <v>0</v>
      </c>
      <c r="AC1594" s="235">
        <f t="shared" si="395"/>
        <v>0</v>
      </c>
      <c r="AH1594" s="441"/>
      <c r="AJ1594" s="240">
        <f t="shared" si="396"/>
        <v>0</v>
      </c>
      <c r="AK1594" s="234">
        <f t="shared" si="397"/>
        <v>0</v>
      </c>
      <c r="AL1594" s="235">
        <f t="shared" si="398"/>
        <v>0</v>
      </c>
      <c r="AM1594" s="235">
        <f t="shared" si="399"/>
        <v>0</v>
      </c>
      <c r="AR1594" s="441"/>
    </row>
    <row r="1595" spans="2:44" ht="12.6" hidden="1" customHeight="1" outlineLevel="1" x14ac:dyDescent="0.2">
      <c r="B1595" s="456">
        <f>'Comm Prop Portfolio'!A1578</f>
        <v>1569</v>
      </c>
      <c r="C1595" s="822">
        <f>'Comm Prop Portfolio'!B1578*(1+$D$8)</f>
        <v>1660905.78</v>
      </c>
      <c r="D1595" s="823">
        <f>'Comm Prop Portfolio'!C1578*(1+$D$9)</f>
        <v>293.42668780000002</v>
      </c>
      <c r="E1595" s="457"/>
      <c r="F1595" s="234">
        <f t="shared" si="384"/>
        <v>0</v>
      </c>
      <c r="G1595" s="234">
        <f t="shared" si="385"/>
        <v>0</v>
      </c>
      <c r="H1595" s="235">
        <f t="shared" si="386"/>
        <v>0</v>
      </c>
      <c r="I1595" s="235">
        <f t="shared" si="387"/>
        <v>0</v>
      </c>
      <c r="N1595" s="441"/>
      <c r="P1595" s="240">
        <f t="shared" si="388"/>
        <v>0</v>
      </c>
      <c r="Q1595" s="234">
        <f t="shared" si="389"/>
        <v>0</v>
      </c>
      <c r="R1595" s="235">
        <f t="shared" si="390"/>
        <v>0</v>
      </c>
      <c r="S1595" s="235">
        <f t="shared" si="391"/>
        <v>0</v>
      </c>
      <c r="X1595" s="441"/>
      <c r="Z1595" s="240">
        <f t="shared" si="392"/>
        <v>0</v>
      </c>
      <c r="AA1595" s="234">
        <f t="shared" si="393"/>
        <v>0</v>
      </c>
      <c r="AB1595" s="235">
        <f t="shared" si="394"/>
        <v>0</v>
      </c>
      <c r="AC1595" s="235">
        <f t="shared" si="395"/>
        <v>0</v>
      </c>
      <c r="AH1595" s="441"/>
      <c r="AJ1595" s="240">
        <f t="shared" si="396"/>
        <v>0</v>
      </c>
      <c r="AK1595" s="234">
        <f t="shared" si="397"/>
        <v>0</v>
      </c>
      <c r="AL1595" s="235">
        <f t="shared" si="398"/>
        <v>0</v>
      </c>
      <c r="AM1595" s="235">
        <f t="shared" si="399"/>
        <v>0</v>
      </c>
      <c r="AR1595" s="441"/>
    </row>
    <row r="1596" spans="2:44" ht="12.6" hidden="1" customHeight="1" outlineLevel="1" x14ac:dyDescent="0.2">
      <c r="B1596" s="456">
        <f>'Comm Prop Portfolio'!A1579</f>
        <v>1570</v>
      </c>
      <c r="C1596" s="822">
        <f>'Comm Prop Portfolio'!B1579*(1+$D$8)</f>
        <v>5832151.9199999999</v>
      </c>
      <c r="D1596" s="823">
        <f>'Comm Prop Portfolio'!C1579*(1+$D$9)</f>
        <v>848.52092639999989</v>
      </c>
      <c r="E1596" s="457"/>
      <c r="F1596" s="234">
        <f t="shared" si="384"/>
        <v>0.65707340490540578</v>
      </c>
      <c r="G1596" s="234">
        <f t="shared" si="385"/>
        <v>0</v>
      </c>
      <c r="H1596" s="235">
        <f t="shared" si="386"/>
        <v>557.54053424313713</v>
      </c>
      <c r="I1596" s="235">
        <f t="shared" si="387"/>
        <v>0</v>
      </c>
      <c r="N1596" s="441"/>
      <c r="P1596" s="240">
        <f t="shared" si="388"/>
        <v>0</v>
      </c>
      <c r="Q1596" s="234">
        <f t="shared" si="389"/>
        <v>0</v>
      </c>
      <c r="R1596" s="235">
        <f t="shared" si="390"/>
        <v>0</v>
      </c>
      <c r="S1596" s="235">
        <f t="shared" si="391"/>
        <v>0</v>
      </c>
      <c r="X1596" s="441"/>
      <c r="Z1596" s="240">
        <f t="shared" si="392"/>
        <v>0</v>
      </c>
      <c r="AA1596" s="234">
        <f t="shared" si="393"/>
        <v>0</v>
      </c>
      <c r="AB1596" s="235">
        <f t="shared" si="394"/>
        <v>0</v>
      </c>
      <c r="AC1596" s="235">
        <f t="shared" si="395"/>
        <v>0</v>
      </c>
      <c r="AH1596" s="441"/>
      <c r="AJ1596" s="240">
        <f t="shared" si="396"/>
        <v>0</v>
      </c>
      <c r="AK1596" s="234">
        <f t="shared" si="397"/>
        <v>0</v>
      </c>
      <c r="AL1596" s="235">
        <f t="shared" si="398"/>
        <v>0</v>
      </c>
      <c r="AM1596" s="235">
        <f t="shared" si="399"/>
        <v>0</v>
      </c>
      <c r="AR1596" s="441"/>
    </row>
    <row r="1597" spans="2:44" ht="12.6" hidden="1" customHeight="1" outlineLevel="1" x14ac:dyDescent="0.2">
      <c r="B1597" s="456">
        <f>'Comm Prop Portfolio'!A1580</f>
        <v>1571</v>
      </c>
      <c r="C1597" s="822">
        <f>'Comm Prop Portfolio'!B1580*(1+$D$8)</f>
        <v>10139116.199999999</v>
      </c>
      <c r="D1597" s="823">
        <f>'Comm Prop Portfolio'!C1580*(1+$D$9)</f>
        <v>2634.1821500000001</v>
      </c>
      <c r="E1597" s="457"/>
      <c r="F1597" s="234">
        <f t="shared" si="384"/>
        <v>0.78902340620181477</v>
      </c>
      <c r="G1597" s="234">
        <f t="shared" si="385"/>
        <v>1.3720742247731539E-2</v>
      </c>
      <c r="H1597" s="235">
        <f t="shared" si="386"/>
        <v>2078.4313725490197</v>
      </c>
      <c r="I1597" s="235">
        <f t="shared" si="387"/>
        <v>36.142934313725299</v>
      </c>
      <c r="N1597" s="441"/>
      <c r="P1597" s="240">
        <f t="shared" si="388"/>
        <v>0</v>
      </c>
      <c r="Q1597" s="234">
        <f t="shared" si="389"/>
        <v>1.3720742247731539E-2</v>
      </c>
      <c r="R1597" s="235">
        <f t="shared" si="390"/>
        <v>0</v>
      </c>
      <c r="S1597" s="235">
        <f t="shared" si="391"/>
        <v>36.142934313725299</v>
      </c>
      <c r="X1597" s="441"/>
      <c r="Z1597" s="240">
        <f t="shared" si="392"/>
        <v>0</v>
      </c>
      <c r="AA1597" s="234">
        <f t="shared" si="393"/>
        <v>1.3720742247731539E-2</v>
      </c>
      <c r="AB1597" s="235">
        <f t="shared" si="394"/>
        <v>0</v>
      </c>
      <c r="AC1597" s="235">
        <f t="shared" si="395"/>
        <v>36.142934313725299</v>
      </c>
      <c r="AH1597" s="441"/>
      <c r="AJ1597" s="240">
        <f t="shared" si="396"/>
        <v>0</v>
      </c>
      <c r="AK1597" s="234">
        <f t="shared" si="397"/>
        <v>1.3720742247731539E-2</v>
      </c>
      <c r="AL1597" s="235">
        <f t="shared" si="398"/>
        <v>0</v>
      </c>
      <c r="AM1597" s="235">
        <f t="shared" si="399"/>
        <v>36.142934313725299</v>
      </c>
      <c r="AR1597" s="441"/>
    </row>
    <row r="1598" spans="2:44" ht="12.6" hidden="1" customHeight="1" outlineLevel="1" x14ac:dyDescent="0.2">
      <c r="B1598" s="456">
        <f>'Comm Prop Portfolio'!A1581</f>
        <v>1572</v>
      </c>
      <c r="C1598" s="822">
        <f>'Comm Prop Portfolio'!B1581*(1+$D$8)</f>
        <v>6669990.1200000001</v>
      </c>
      <c r="D1598" s="823">
        <f>'Comm Prop Portfolio'!C1581*(1+$D$9)</f>
        <v>2010.1519244000001</v>
      </c>
      <c r="E1598" s="457"/>
      <c r="F1598" s="234">
        <f t="shared" si="384"/>
        <v>0.70014948088109008</v>
      </c>
      <c r="G1598" s="234">
        <f t="shared" si="385"/>
        <v>0</v>
      </c>
      <c r="H1598" s="235">
        <f t="shared" si="386"/>
        <v>1407.4068263607844</v>
      </c>
      <c r="I1598" s="235">
        <f t="shared" si="387"/>
        <v>0</v>
      </c>
      <c r="N1598" s="441"/>
      <c r="P1598" s="240">
        <f t="shared" si="388"/>
        <v>0</v>
      </c>
      <c r="Q1598" s="234">
        <f t="shared" si="389"/>
        <v>0</v>
      </c>
      <c r="R1598" s="235">
        <f t="shared" si="390"/>
        <v>0</v>
      </c>
      <c r="S1598" s="235">
        <f t="shared" si="391"/>
        <v>0</v>
      </c>
      <c r="X1598" s="441"/>
      <c r="Z1598" s="240">
        <f t="shared" si="392"/>
        <v>0</v>
      </c>
      <c r="AA1598" s="234">
        <f t="shared" si="393"/>
        <v>0</v>
      </c>
      <c r="AB1598" s="235">
        <f t="shared" si="394"/>
        <v>0</v>
      </c>
      <c r="AC1598" s="235">
        <f t="shared" si="395"/>
        <v>0</v>
      </c>
      <c r="AH1598" s="441"/>
      <c r="AJ1598" s="240">
        <f t="shared" si="396"/>
        <v>0</v>
      </c>
      <c r="AK1598" s="234">
        <f t="shared" si="397"/>
        <v>0</v>
      </c>
      <c r="AL1598" s="235">
        <f t="shared" si="398"/>
        <v>0</v>
      </c>
      <c r="AM1598" s="235">
        <f t="shared" si="399"/>
        <v>0</v>
      </c>
      <c r="AR1598" s="441"/>
    </row>
    <row r="1599" spans="2:44" ht="12.6" hidden="1" customHeight="1" outlineLevel="1" x14ac:dyDescent="0.2">
      <c r="B1599" s="456">
        <f>'Comm Prop Portfolio'!A1582</f>
        <v>1573</v>
      </c>
      <c r="C1599" s="822">
        <f>'Comm Prop Portfolio'!B1582*(1+$D$8)</f>
        <v>7675840.6799999997</v>
      </c>
      <c r="D1599" s="823">
        <f>'Comm Prop Portfolio'!C1582*(1+$D$9)</f>
        <v>1116.7595656000001</v>
      </c>
      <c r="E1599" s="457"/>
      <c r="F1599" s="234">
        <f t="shared" si="384"/>
        <v>0.73944222093989576</v>
      </c>
      <c r="G1599" s="234">
        <f t="shared" si="385"/>
        <v>0</v>
      </c>
      <c r="H1599" s="235">
        <f t="shared" si="386"/>
        <v>825.77917344313732</v>
      </c>
      <c r="I1599" s="235">
        <f t="shared" si="387"/>
        <v>0</v>
      </c>
      <c r="N1599" s="441"/>
      <c r="P1599" s="240">
        <f t="shared" si="388"/>
        <v>0</v>
      </c>
      <c r="Q1599" s="234">
        <f t="shared" si="389"/>
        <v>0</v>
      </c>
      <c r="R1599" s="235">
        <f t="shared" si="390"/>
        <v>0</v>
      </c>
      <c r="S1599" s="235">
        <f t="shared" si="391"/>
        <v>0</v>
      </c>
      <c r="X1599" s="441"/>
      <c r="Z1599" s="240">
        <f t="shared" si="392"/>
        <v>0</v>
      </c>
      <c r="AA1599" s="234">
        <f t="shared" si="393"/>
        <v>0</v>
      </c>
      <c r="AB1599" s="235">
        <f t="shared" si="394"/>
        <v>0</v>
      </c>
      <c r="AC1599" s="235">
        <f t="shared" si="395"/>
        <v>0</v>
      </c>
      <c r="AH1599" s="441"/>
      <c r="AJ1599" s="240">
        <f t="shared" si="396"/>
        <v>0</v>
      </c>
      <c r="AK1599" s="234">
        <f t="shared" si="397"/>
        <v>0</v>
      </c>
      <c r="AL1599" s="235">
        <f t="shared" si="398"/>
        <v>0</v>
      </c>
      <c r="AM1599" s="235">
        <f t="shared" si="399"/>
        <v>0</v>
      </c>
      <c r="AR1599" s="441"/>
    </row>
    <row r="1600" spans="2:44" ht="12.6" hidden="1" customHeight="1" outlineLevel="1" x14ac:dyDescent="0.2">
      <c r="B1600" s="456">
        <f>'Comm Prop Portfolio'!A1583</f>
        <v>1574</v>
      </c>
      <c r="C1600" s="822">
        <f>'Comm Prop Portfolio'!B1583*(1+$D$8)</f>
        <v>6087345.7199999997</v>
      </c>
      <c r="D1600" s="823">
        <f>'Comm Prop Portfolio'!C1583*(1+$D$9)</f>
        <v>1897.8195479999999</v>
      </c>
      <c r="E1600" s="457"/>
      <c r="F1600" s="234">
        <f t="shared" si="384"/>
        <v>0.67144957884862833</v>
      </c>
      <c r="G1600" s="234">
        <f t="shared" si="385"/>
        <v>0</v>
      </c>
      <c r="H1600" s="235">
        <f t="shared" si="386"/>
        <v>1274.2901362352941</v>
      </c>
      <c r="I1600" s="235">
        <f t="shared" si="387"/>
        <v>0</v>
      </c>
      <c r="N1600" s="441"/>
      <c r="P1600" s="240">
        <f t="shared" si="388"/>
        <v>0</v>
      </c>
      <c r="Q1600" s="234">
        <f t="shared" si="389"/>
        <v>0</v>
      </c>
      <c r="R1600" s="235">
        <f t="shared" si="390"/>
        <v>0</v>
      </c>
      <c r="S1600" s="235">
        <f t="shared" si="391"/>
        <v>0</v>
      </c>
      <c r="X1600" s="441"/>
      <c r="Z1600" s="240">
        <f t="shared" si="392"/>
        <v>0</v>
      </c>
      <c r="AA1600" s="234">
        <f t="shared" si="393"/>
        <v>0</v>
      </c>
      <c r="AB1600" s="235">
        <f t="shared" si="394"/>
        <v>0</v>
      </c>
      <c r="AC1600" s="235">
        <f t="shared" si="395"/>
        <v>0</v>
      </c>
      <c r="AH1600" s="441"/>
      <c r="AJ1600" s="240">
        <f t="shared" si="396"/>
        <v>0</v>
      </c>
      <c r="AK1600" s="234">
        <f t="shared" si="397"/>
        <v>0</v>
      </c>
      <c r="AL1600" s="235">
        <f t="shared" si="398"/>
        <v>0</v>
      </c>
      <c r="AM1600" s="235">
        <f t="shared" si="399"/>
        <v>0</v>
      </c>
      <c r="AR1600" s="441"/>
    </row>
    <row r="1601" spans="2:44" ht="12.6" hidden="1" customHeight="1" outlineLevel="1" x14ac:dyDescent="0.2">
      <c r="B1601" s="456">
        <f>'Comm Prop Portfolio'!A1584</f>
        <v>1575</v>
      </c>
      <c r="C1601" s="822">
        <f>'Comm Prop Portfolio'!B1584*(1+$D$8)</f>
        <v>4640506.32</v>
      </c>
      <c r="D1601" s="823">
        <f>'Comm Prop Portfolio'!C1584*(1+$D$9)</f>
        <v>530.47356560000003</v>
      </c>
      <c r="E1601" s="457"/>
      <c r="F1601" s="234">
        <f t="shared" si="384"/>
        <v>0.56901254688949543</v>
      </c>
      <c r="G1601" s="234">
        <f t="shared" si="385"/>
        <v>0</v>
      </c>
      <c r="H1601" s="235">
        <f t="shared" si="386"/>
        <v>301.84611461960787</v>
      </c>
      <c r="I1601" s="235">
        <f t="shared" si="387"/>
        <v>0</v>
      </c>
      <c r="N1601" s="441"/>
      <c r="P1601" s="240">
        <f t="shared" si="388"/>
        <v>0</v>
      </c>
      <c r="Q1601" s="234">
        <f t="shared" si="389"/>
        <v>0</v>
      </c>
      <c r="R1601" s="235">
        <f t="shared" si="390"/>
        <v>0</v>
      </c>
      <c r="S1601" s="235">
        <f t="shared" si="391"/>
        <v>0</v>
      </c>
      <c r="X1601" s="441"/>
      <c r="Z1601" s="240">
        <f t="shared" si="392"/>
        <v>0</v>
      </c>
      <c r="AA1601" s="234">
        <f t="shared" si="393"/>
        <v>0</v>
      </c>
      <c r="AB1601" s="235">
        <f t="shared" si="394"/>
        <v>0</v>
      </c>
      <c r="AC1601" s="235">
        <f t="shared" si="395"/>
        <v>0</v>
      </c>
      <c r="AH1601" s="441"/>
      <c r="AJ1601" s="240">
        <f t="shared" si="396"/>
        <v>0</v>
      </c>
      <c r="AK1601" s="234">
        <f t="shared" si="397"/>
        <v>0</v>
      </c>
      <c r="AL1601" s="235">
        <f t="shared" si="398"/>
        <v>0</v>
      </c>
      <c r="AM1601" s="235">
        <f t="shared" si="399"/>
        <v>0</v>
      </c>
      <c r="AR1601" s="441"/>
    </row>
    <row r="1602" spans="2:44" ht="12.6" hidden="1" customHeight="1" outlineLevel="1" x14ac:dyDescent="0.2">
      <c r="B1602" s="456">
        <f>'Comm Prop Portfolio'!A1585</f>
        <v>1576</v>
      </c>
      <c r="C1602" s="822">
        <f>'Comm Prop Portfolio'!B1585*(1+$D$8)</f>
        <v>9359819.8800000008</v>
      </c>
      <c r="D1602" s="823">
        <f>'Comm Prop Portfolio'!C1585*(1+$D$9)</f>
        <v>1556.2994624000003</v>
      </c>
      <c r="E1602" s="457"/>
      <c r="F1602" s="234">
        <f t="shared" si="384"/>
        <v>0.78632067436750719</v>
      </c>
      <c r="G1602" s="234">
        <f t="shared" si="385"/>
        <v>0</v>
      </c>
      <c r="H1602" s="235">
        <f t="shared" si="386"/>
        <v>1223.7504427921572</v>
      </c>
      <c r="I1602" s="235">
        <f t="shared" si="387"/>
        <v>0</v>
      </c>
      <c r="N1602" s="441"/>
      <c r="P1602" s="240">
        <f t="shared" si="388"/>
        <v>0</v>
      </c>
      <c r="Q1602" s="234">
        <f t="shared" si="389"/>
        <v>0</v>
      </c>
      <c r="R1602" s="235">
        <f t="shared" si="390"/>
        <v>0</v>
      </c>
      <c r="S1602" s="235">
        <f t="shared" si="391"/>
        <v>0</v>
      </c>
      <c r="X1602" s="441"/>
      <c r="Z1602" s="240">
        <f t="shared" si="392"/>
        <v>0</v>
      </c>
      <c r="AA1602" s="234">
        <f t="shared" si="393"/>
        <v>0</v>
      </c>
      <c r="AB1602" s="235">
        <f t="shared" si="394"/>
        <v>0</v>
      </c>
      <c r="AC1602" s="235">
        <f t="shared" si="395"/>
        <v>0</v>
      </c>
      <c r="AH1602" s="441"/>
      <c r="AJ1602" s="240">
        <f t="shared" si="396"/>
        <v>0</v>
      </c>
      <c r="AK1602" s="234">
        <f t="shared" si="397"/>
        <v>0</v>
      </c>
      <c r="AL1602" s="235">
        <f t="shared" si="398"/>
        <v>0</v>
      </c>
      <c r="AM1602" s="235">
        <f t="shared" si="399"/>
        <v>0</v>
      </c>
      <c r="AR1602" s="441"/>
    </row>
    <row r="1603" spans="2:44" ht="12.6" hidden="1" customHeight="1" outlineLevel="1" x14ac:dyDescent="0.2">
      <c r="B1603" s="456">
        <f>'Comm Prop Portfolio'!A1586</f>
        <v>1577</v>
      </c>
      <c r="C1603" s="822">
        <f>'Comm Prop Portfolio'!B1586*(1+$D$8)</f>
        <v>6073828.6799999997</v>
      </c>
      <c r="D1603" s="823">
        <f>'Comm Prop Portfolio'!C1586*(1+$D$9)</f>
        <v>946.80270599999994</v>
      </c>
      <c r="E1603" s="457"/>
      <c r="F1603" s="234">
        <f t="shared" si="384"/>
        <v>0.67071840426029272</v>
      </c>
      <c r="G1603" s="234">
        <f t="shared" si="385"/>
        <v>0</v>
      </c>
      <c r="H1603" s="235">
        <f t="shared" si="386"/>
        <v>635.03800011764702</v>
      </c>
      <c r="I1603" s="235">
        <f t="shared" si="387"/>
        <v>0</v>
      </c>
      <c r="N1603" s="441"/>
      <c r="P1603" s="240">
        <f t="shared" si="388"/>
        <v>0</v>
      </c>
      <c r="Q1603" s="234">
        <f t="shared" si="389"/>
        <v>0</v>
      </c>
      <c r="R1603" s="235">
        <f t="shared" si="390"/>
        <v>0</v>
      </c>
      <c r="S1603" s="235">
        <f t="shared" si="391"/>
        <v>0</v>
      </c>
      <c r="X1603" s="441"/>
      <c r="Z1603" s="240">
        <f t="shared" si="392"/>
        <v>0</v>
      </c>
      <c r="AA1603" s="234">
        <f t="shared" si="393"/>
        <v>0</v>
      </c>
      <c r="AB1603" s="235">
        <f t="shared" si="394"/>
        <v>0</v>
      </c>
      <c r="AC1603" s="235">
        <f t="shared" si="395"/>
        <v>0</v>
      </c>
      <c r="AH1603" s="441"/>
      <c r="AJ1603" s="240">
        <f t="shared" si="396"/>
        <v>0</v>
      </c>
      <c r="AK1603" s="234">
        <f t="shared" si="397"/>
        <v>0</v>
      </c>
      <c r="AL1603" s="235">
        <f t="shared" si="398"/>
        <v>0</v>
      </c>
      <c r="AM1603" s="235">
        <f t="shared" si="399"/>
        <v>0</v>
      </c>
      <c r="AR1603" s="441"/>
    </row>
    <row r="1604" spans="2:44" ht="12.6" hidden="1" customHeight="1" outlineLevel="1" x14ac:dyDescent="0.2">
      <c r="B1604" s="456">
        <f>'Comm Prop Portfolio'!A1587</f>
        <v>1578</v>
      </c>
      <c r="C1604" s="822">
        <f>'Comm Prop Portfolio'!B1587*(1+$D$8)</f>
        <v>7918103.9400000004</v>
      </c>
      <c r="D1604" s="823">
        <f>'Comm Prop Portfolio'!C1587*(1+$D$9)</f>
        <v>1810.2959204000001</v>
      </c>
      <c r="E1604" s="457"/>
      <c r="F1604" s="234">
        <f t="shared" si="384"/>
        <v>0.74741427807021188</v>
      </c>
      <c r="G1604" s="234">
        <f t="shared" si="385"/>
        <v>0</v>
      </c>
      <c r="H1604" s="235">
        <f t="shared" si="386"/>
        <v>1353.0410184392158</v>
      </c>
      <c r="I1604" s="235">
        <f t="shared" si="387"/>
        <v>0</v>
      </c>
      <c r="N1604" s="441"/>
      <c r="P1604" s="240">
        <f t="shared" si="388"/>
        <v>0</v>
      </c>
      <c r="Q1604" s="234">
        <f t="shared" si="389"/>
        <v>0</v>
      </c>
      <c r="R1604" s="235">
        <f t="shared" si="390"/>
        <v>0</v>
      </c>
      <c r="S1604" s="235">
        <f t="shared" si="391"/>
        <v>0</v>
      </c>
      <c r="X1604" s="441"/>
      <c r="Z1604" s="240">
        <f t="shared" si="392"/>
        <v>0</v>
      </c>
      <c r="AA1604" s="234">
        <f t="shared" si="393"/>
        <v>0</v>
      </c>
      <c r="AB1604" s="235">
        <f t="shared" si="394"/>
        <v>0</v>
      </c>
      <c r="AC1604" s="235">
        <f t="shared" si="395"/>
        <v>0</v>
      </c>
      <c r="AH1604" s="441"/>
      <c r="AJ1604" s="240">
        <f t="shared" si="396"/>
        <v>0</v>
      </c>
      <c r="AK1604" s="234">
        <f t="shared" si="397"/>
        <v>0</v>
      </c>
      <c r="AL1604" s="235">
        <f t="shared" si="398"/>
        <v>0</v>
      </c>
      <c r="AM1604" s="235">
        <f t="shared" si="399"/>
        <v>0</v>
      </c>
      <c r="AR1604" s="441"/>
    </row>
    <row r="1605" spans="2:44" ht="12.6" hidden="1" customHeight="1" outlineLevel="1" x14ac:dyDescent="0.2">
      <c r="B1605" s="456">
        <f>'Comm Prop Portfolio'!A1588</f>
        <v>1579</v>
      </c>
      <c r="C1605" s="822">
        <f>'Comm Prop Portfolio'!B1588*(1+$D$8)</f>
        <v>4790481</v>
      </c>
      <c r="D1605" s="823">
        <f>'Comm Prop Portfolio'!C1588*(1+$D$9)</f>
        <v>796.53488000000016</v>
      </c>
      <c r="E1605" s="457"/>
      <c r="F1605" s="234">
        <f t="shared" si="384"/>
        <v>0.58250538933355545</v>
      </c>
      <c r="G1605" s="234">
        <f t="shared" si="385"/>
        <v>0</v>
      </c>
      <c r="H1605" s="235">
        <f t="shared" si="386"/>
        <v>463.98586039215695</v>
      </c>
      <c r="I1605" s="235">
        <f t="shared" si="387"/>
        <v>0</v>
      </c>
      <c r="N1605" s="441"/>
      <c r="P1605" s="240">
        <f t="shared" si="388"/>
        <v>0</v>
      </c>
      <c r="Q1605" s="234">
        <f t="shared" si="389"/>
        <v>0</v>
      </c>
      <c r="R1605" s="235">
        <f t="shared" si="390"/>
        <v>0</v>
      </c>
      <c r="S1605" s="235">
        <f t="shared" si="391"/>
        <v>0</v>
      </c>
      <c r="X1605" s="441"/>
      <c r="Z1605" s="240">
        <f t="shared" si="392"/>
        <v>0</v>
      </c>
      <c r="AA1605" s="234">
        <f t="shared" si="393"/>
        <v>0</v>
      </c>
      <c r="AB1605" s="235">
        <f t="shared" si="394"/>
        <v>0</v>
      </c>
      <c r="AC1605" s="235">
        <f t="shared" si="395"/>
        <v>0</v>
      </c>
      <c r="AH1605" s="441"/>
      <c r="AJ1605" s="240">
        <f t="shared" si="396"/>
        <v>0</v>
      </c>
      <c r="AK1605" s="234">
        <f t="shared" si="397"/>
        <v>0</v>
      </c>
      <c r="AL1605" s="235">
        <f t="shared" si="398"/>
        <v>0</v>
      </c>
      <c r="AM1605" s="235">
        <f t="shared" si="399"/>
        <v>0</v>
      </c>
      <c r="AR1605" s="441"/>
    </row>
    <row r="1606" spans="2:44" ht="12.6" hidden="1" customHeight="1" outlineLevel="1" x14ac:dyDescent="0.2">
      <c r="B1606" s="456">
        <f>'Comm Prop Portfolio'!A1589</f>
        <v>1580</v>
      </c>
      <c r="C1606" s="822">
        <f>'Comm Prop Portfolio'!B1589*(1+$D$8)</f>
        <v>9544516.3800000008</v>
      </c>
      <c r="D1606" s="823">
        <f>'Comm Prop Portfolio'!C1589*(1+$D$9)</f>
        <v>1884.5741166</v>
      </c>
      <c r="E1606" s="457"/>
      <c r="F1606" s="234">
        <f t="shared" si="384"/>
        <v>0.79045559561394985</v>
      </c>
      <c r="G1606" s="234">
        <f t="shared" si="385"/>
        <v>0</v>
      </c>
      <c r="H1606" s="235">
        <f t="shared" si="386"/>
        <v>1489.6721558156864</v>
      </c>
      <c r="I1606" s="235">
        <f t="shared" si="387"/>
        <v>0</v>
      </c>
      <c r="N1606" s="441"/>
      <c r="P1606" s="240">
        <f t="shared" si="388"/>
        <v>0</v>
      </c>
      <c r="Q1606" s="234">
        <f t="shared" si="389"/>
        <v>0</v>
      </c>
      <c r="R1606" s="235">
        <f t="shared" si="390"/>
        <v>0</v>
      </c>
      <c r="S1606" s="235">
        <f t="shared" si="391"/>
        <v>0</v>
      </c>
      <c r="X1606" s="441"/>
      <c r="Z1606" s="240">
        <f t="shared" si="392"/>
        <v>0</v>
      </c>
      <c r="AA1606" s="234">
        <f t="shared" si="393"/>
        <v>0</v>
      </c>
      <c r="AB1606" s="235">
        <f t="shared" si="394"/>
        <v>0</v>
      </c>
      <c r="AC1606" s="235">
        <f t="shared" si="395"/>
        <v>0</v>
      </c>
      <c r="AH1606" s="441"/>
      <c r="AJ1606" s="240">
        <f t="shared" si="396"/>
        <v>0</v>
      </c>
      <c r="AK1606" s="234">
        <f t="shared" si="397"/>
        <v>0</v>
      </c>
      <c r="AL1606" s="235">
        <f t="shared" si="398"/>
        <v>0</v>
      </c>
      <c r="AM1606" s="235">
        <f t="shared" si="399"/>
        <v>0</v>
      </c>
      <c r="AR1606" s="441"/>
    </row>
    <row r="1607" spans="2:44" ht="12.6" hidden="1" customHeight="1" outlineLevel="1" x14ac:dyDescent="0.2">
      <c r="B1607" s="456">
        <f>'Comm Prop Portfolio'!A1590</f>
        <v>1581</v>
      </c>
      <c r="C1607" s="822">
        <f>'Comm Prop Portfolio'!B1590*(1+$D$8)</f>
        <v>4413591</v>
      </c>
      <c r="D1607" s="823">
        <f>'Comm Prop Portfolio'!C1590*(1+$D$9)</f>
        <v>1054.93479</v>
      </c>
      <c r="E1607" s="457"/>
      <c r="F1607" s="234">
        <f t="shared" si="384"/>
        <v>0.54685425088097195</v>
      </c>
      <c r="G1607" s="234">
        <f t="shared" si="385"/>
        <v>0</v>
      </c>
      <c r="H1607" s="235">
        <f t="shared" si="386"/>
        <v>576.89557431372543</v>
      </c>
      <c r="I1607" s="235">
        <f t="shared" si="387"/>
        <v>0</v>
      </c>
      <c r="N1607" s="441"/>
      <c r="P1607" s="240">
        <f t="shared" si="388"/>
        <v>0</v>
      </c>
      <c r="Q1607" s="234">
        <f t="shared" si="389"/>
        <v>0</v>
      </c>
      <c r="R1607" s="235">
        <f t="shared" si="390"/>
        <v>0</v>
      </c>
      <c r="S1607" s="235">
        <f t="shared" si="391"/>
        <v>0</v>
      </c>
      <c r="X1607" s="441"/>
      <c r="Z1607" s="240">
        <f t="shared" si="392"/>
        <v>0</v>
      </c>
      <c r="AA1607" s="234">
        <f t="shared" si="393"/>
        <v>0</v>
      </c>
      <c r="AB1607" s="235">
        <f t="shared" si="394"/>
        <v>0</v>
      </c>
      <c r="AC1607" s="235">
        <f t="shared" si="395"/>
        <v>0</v>
      </c>
      <c r="AH1607" s="441"/>
      <c r="AJ1607" s="240">
        <f t="shared" si="396"/>
        <v>0</v>
      </c>
      <c r="AK1607" s="234">
        <f t="shared" si="397"/>
        <v>0</v>
      </c>
      <c r="AL1607" s="235">
        <f t="shared" si="398"/>
        <v>0</v>
      </c>
      <c r="AM1607" s="235">
        <f t="shared" si="399"/>
        <v>0</v>
      </c>
      <c r="AR1607" s="441"/>
    </row>
    <row r="1608" spans="2:44" ht="12.6" hidden="1" customHeight="1" outlineLevel="1" x14ac:dyDescent="0.2">
      <c r="B1608" s="456">
        <f>'Comm Prop Portfolio'!A1591</f>
        <v>1582</v>
      </c>
      <c r="C1608" s="822">
        <f>'Comm Prop Portfolio'!B1591*(1+$D$8)</f>
        <v>7854043.8600000003</v>
      </c>
      <c r="D1608" s="823">
        <f>'Comm Prop Portfolio'!C1591*(1+$D$9)</f>
        <v>979.44546960000014</v>
      </c>
      <c r="E1608" s="457"/>
      <c r="F1608" s="234">
        <f t="shared" si="384"/>
        <v>0.74535410857764173</v>
      </c>
      <c r="G1608" s="234">
        <f t="shared" si="385"/>
        <v>0</v>
      </c>
      <c r="H1608" s="235">
        <f t="shared" si="386"/>
        <v>730.03370489411782</v>
      </c>
      <c r="I1608" s="235">
        <f t="shared" si="387"/>
        <v>0</v>
      </c>
      <c r="N1608" s="441"/>
      <c r="P1608" s="240">
        <f t="shared" si="388"/>
        <v>0</v>
      </c>
      <c r="Q1608" s="234">
        <f t="shared" si="389"/>
        <v>0</v>
      </c>
      <c r="R1608" s="235">
        <f t="shared" si="390"/>
        <v>0</v>
      </c>
      <c r="S1608" s="235">
        <f t="shared" si="391"/>
        <v>0</v>
      </c>
      <c r="X1608" s="441"/>
      <c r="Z1608" s="240">
        <f t="shared" si="392"/>
        <v>0</v>
      </c>
      <c r="AA1608" s="234">
        <f t="shared" si="393"/>
        <v>0</v>
      </c>
      <c r="AB1608" s="235">
        <f t="shared" si="394"/>
        <v>0</v>
      </c>
      <c r="AC1608" s="235">
        <f t="shared" si="395"/>
        <v>0</v>
      </c>
      <c r="AH1608" s="441"/>
      <c r="AJ1608" s="240">
        <f t="shared" si="396"/>
        <v>0</v>
      </c>
      <c r="AK1608" s="234">
        <f t="shared" si="397"/>
        <v>0</v>
      </c>
      <c r="AL1608" s="235">
        <f t="shared" si="398"/>
        <v>0</v>
      </c>
      <c r="AM1608" s="235">
        <f t="shared" si="399"/>
        <v>0</v>
      </c>
      <c r="AR1608" s="441"/>
    </row>
    <row r="1609" spans="2:44" ht="12.6" hidden="1" customHeight="1" outlineLevel="1" x14ac:dyDescent="0.2">
      <c r="B1609" s="456">
        <f>'Comm Prop Portfolio'!A1592</f>
        <v>1583</v>
      </c>
      <c r="C1609" s="822">
        <f>'Comm Prop Portfolio'!B1592*(1+$D$8)</f>
        <v>3978744.6</v>
      </c>
      <c r="D1609" s="823">
        <f>'Comm Prop Portfolio'!C1592*(1+$D$9)</f>
        <v>578.8683319999999</v>
      </c>
      <c r="E1609" s="457"/>
      <c r="F1609" s="234">
        <f t="shared" si="384"/>
        <v>0.4973288810746988</v>
      </c>
      <c r="G1609" s="234">
        <f t="shared" si="385"/>
        <v>0</v>
      </c>
      <c r="H1609" s="235">
        <f t="shared" si="386"/>
        <v>287.88793984313719</v>
      </c>
      <c r="I1609" s="235">
        <f t="shared" si="387"/>
        <v>0</v>
      </c>
      <c r="N1609" s="441"/>
      <c r="P1609" s="240">
        <f t="shared" si="388"/>
        <v>0</v>
      </c>
      <c r="Q1609" s="234">
        <f t="shared" si="389"/>
        <v>0</v>
      </c>
      <c r="R1609" s="235">
        <f t="shared" si="390"/>
        <v>0</v>
      </c>
      <c r="S1609" s="235">
        <f t="shared" si="391"/>
        <v>0</v>
      </c>
      <c r="X1609" s="441"/>
      <c r="Z1609" s="240">
        <f t="shared" si="392"/>
        <v>0</v>
      </c>
      <c r="AA1609" s="234">
        <f t="shared" si="393"/>
        <v>0</v>
      </c>
      <c r="AB1609" s="235">
        <f t="shared" si="394"/>
        <v>0</v>
      </c>
      <c r="AC1609" s="235">
        <f t="shared" si="395"/>
        <v>0</v>
      </c>
      <c r="AH1609" s="441"/>
      <c r="AJ1609" s="240">
        <f t="shared" si="396"/>
        <v>0</v>
      </c>
      <c r="AK1609" s="234">
        <f t="shared" si="397"/>
        <v>0</v>
      </c>
      <c r="AL1609" s="235">
        <f t="shared" si="398"/>
        <v>0</v>
      </c>
      <c r="AM1609" s="235">
        <f t="shared" si="399"/>
        <v>0</v>
      </c>
      <c r="AR1609" s="441"/>
    </row>
    <row r="1610" spans="2:44" ht="12.6" hidden="1" customHeight="1" outlineLevel="1" x14ac:dyDescent="0.2">
      <c r="B1610" s="456">
        <f>'Comm Prop Portfolio'!A1593</f>
        <v>1584</v>
      </c>
      <c r="C1610" s="822">
        <f>'Comm Prop Portfolio'!B1593*(1+$D$8)</f>
        <v>8912751.8399999999</v>
      </c>
      <c r="D1610" s="823">
        <f>'Comm Prop Portfolio'!C1593*(1+$D$9)</f>
        <v>2686.0587408000001</v>
      </c>
      <c r="E1610" s="457"/>
      <c r="F1610" s="234">
        <f t="shared" si="384"/>
        <v>0.77560241372096816</v>
      </c>
      <c r="G1610" s="234">
        <f t="shared" si="385"/>
        <v>0</v>
      </c>
      <c r="H1610" s="235">
        <f t="shared" si="386"/>
        <v>2083.3136427607847</v>
      </c>
      <c r="I1610" s="235">
        <f t="shared" si="387"/>
        <v>0</v>
      </c>
      <c r="N1610" s="441"/>
      <c r="P1610" s="240">
        <f t="shared" si="388"/>
        <v>0</v>
      </c>
      <c r="Q1610" s="234">
        <f t="shared" si="389"/>
        <v>0</v>
      </c>
      <c r="R1610" s="235">
        <f t="shared" si="390"/>
        <v>0</v>
      </c>
      <c r="S1610" s="235">
        <f t="shared" si="391"/>
        <v>0</v>
      </c>
      <c r="X1610" s="441"/>
      <c r="Z1610" s="240">
        <f t="shared" si="392"/>
        <v>0</v>
      </c>
      <c r="AA1610" s="234">
        <f t="shared" si="393"/>
        <v>0</v>
      </c>
      <c r="AB1610" s="235">
        <f t="shared" si="394"/>
        <v>0</v>
      </c>
      <c r="AC1610" s="235">
        <f t="shared" si="395"/>
        <v>0</v>
      </c>
      <c r="AH1610" s="441"/>
      <c r="AJ1610" s="240">
        <f t="shared" si="396"/>
        <v>0</v>
      </c>
      <c r="AK1610" s="234">
        <f t="shared" si="397"/>
        <v>0</v>
      </c>
      <c r="AL1610" s="235">
        <f t="shared" si="398"/>
        <v>0</v>
      </c>
      <c r="AM1610" s="235">
        <f t="shared" si="399"/>
        <v>0</v>
      </c>
      <c r="AR1610" s="441"/>
    </row>
    <row r="1611" spans="2:44" ht="12.6" hidden="1" customHeight="1" outlineLevel="1" x14ac:dyDescent="0.2">
      <c r="B1611" s="456">
        <f>'Comm Prop Portfolio'!A1594</f>
        <v>1585</v>
      </c>
      <c r="C1611" s="822">
        <f>'Comm Prop Portfolio'!B1594*(1+$D$8)</f>
        <v>9264970.0800000001</v>
      </c>
      <c r="D1611" s="823">
        <f>'Comm Prop Portfolio'!C1594*(1+$D$9)</f>
        <v>1251.6792912000001</v>
      </c>
      <c r="E1611" s="457"/>
      <c r="F1611" s="234">
        <f t="shared" si="384"/>
        <v>0.784133139909719</v>
      </c>
      <c r="G1611" s="234">
        <f t="shared" si="385"/>
        <v>0</v>
      </c>
      <c r="H1611" s="235">
        <f t="shared" si="386"/>
        <v>981.4832127686276</v>
      </c>
      <c r="I1611" s="235">
        <f t="shared" si="387"/>
        <v>0</v>
      </c>
      <c r="N1611" s="441"/>
      <c r="P1611" s="240">
        <f t="shared" si="388"/>
        <v>0</v>
      </c>
      <c r="Q1611" s="234">
        <f t="shared" si="389"/>
        <v>0</v>
      </c>
      <c r="R1611" s="235">
        <f t="shared" si="390"/>
        <v>0</v>
      </c>
      <c r="S1611" s="235">
        <f t="shared" si="391"/>
        <v>0</v>
      </c>
      <c r="X1611" s="441"/>
      <c r="Z1611" s="240">
        <f t="shared" si="392"/>
        <v>0</v>
      </c>
      <c r="AA1611" s="234">
        <f t="shared" si="393"/>
        <v>0</v>
      </c>
      <c r="AB1611" s="235">
        <f t="shared" si="394"/>
        <v>0</v>
      </c>
      <c r="AC1611" s="235">
        <f t="shared" si="395"/>
        <v>0</v>
      </c>
      <c r="AH1611" s="441"/>
      <c r="AJ1611" s="240">
        <f t="shared" si="396"/>
        <v>0</v>
      </c>
      <c r="AK1611" s="234">
        <f t="shared" si="397"/>
        <v>0</v>
      </c>
      <c r="AL1611" s="235">
        <f t="shared" si="398"/>
        <v>0</v>
      </c>
      <c r="AM1611" s="235">
        <f t="shared" si="399"/>
        <v>0</v>
      </c>
      <c r="AR1611" s="441"/>
    </row>
    <row r="1612" spans="2:44" ht="12.6" hidden="1" customHeight="1" outlineLevel="1" x14ac:dyDescent="0.2">
      <c r="B1612" s="456">
        <f>'Comm Prop Portfolio'!A1595</f>
        <v>1586</v>
      </c>
      <c r="C1612" s="822">
        <f>'Comm Prop Portfolio'!B1595*(1+$D$8)</f>
        <v>8600234.040000001</v>
      </c>
      <c r="D1612" s="823">
        <f>'Comm Prop Portfolio'!C1595*(1+$D$9)</f>
        <v>1608.7496616000001</v>
      </c>
      <c r="E1612" s="457"/>
      <c r="F1612" s="234">
        <f t="shared" si="384"/>
        <v>0.76744818911928125</v>
      </c>
      <c r="G1612" s="234">
        <f t="shared" si="385"/>
        <v>0</v>
      </c>
      <c r="H1612" s="235">
        <f t="shared" si="386"/>
        <v>1234.6320145411767</v>
      </c>
      <c r="I1612" s="235">
        <f t="shared" si="387"/>
        <v>0</v>
      </c>
      <c r="N1612" s="441"/>
      <c r="P1612" s="240">
        <f t="shared" si="388"/>
        <v>0</v>
      </c>
      <c r="Q1612" s="234">
        <f t="shared" si="389"/>
        <v>0</v>
      </c>
      <c r="R1612" s="235">
        <f t="shared" si="390"/>
        <v>0</v>
      </c>
      <c r="S1612" s="235">
        <f t="shared" si="391"/>
        <v>0</v>
      </c>
      <c r="X1612" s="441"/>
      <c r="Z1612" s="240">
        <f t="shared" si="392"/>
        <v>0</v>
      </c>
      <c r="AA1612" s="234">
        <f t="shared" si="393"/>
        <v>0</v>
      </c>
      <c r="AB1612" s="235">
        <f t="shared" si="394"/>
        <v>0</v>
      </c>
      <c r="AC1612" s="235">
        <f t="shared" si="395"/>
        <v>0</v>
      </c>
      <c r="AH1612" s="441"/>
      <c r="AJ1612" s="240">
        <f t="shared" si="396"/>
        <v>0</v>
      </c>
      <c r="AK1612" s="234">
        <f t="shared" si="397"/>
        <v>0</v>
      </c>
      <c r="AL1612" s="235">
        <f t="shared" si="398"/>
        <v>0</v>
      </c>
      <c r="AM1612" s="235">
        <f t="shared" si="399"/>
        <v>0</v>
      </c>
      <c r="AR1612" s="441"/>
    </row>
    <row r="1613" spans="2:44" ht="12.6" hidden="1" customHeight="1" outlineLevel="1" x14ac:dyDescent="0.2">
      <c r="B1613" s="456">
        <f>'Comm Prop Portfolio'!A1596</f>
        <v>1587</v>
      </c>
      <c r="C1613" s="822">
        <f>'Comm Prop Portfolio'!B1596*(1+$D$8)</f>
        <v>9472628.8200000003</v>
      </c>
      <c r="D1613" s="823">
        <f>'Comm Prop Portfolio'!C1596*(1+$D$9)</f>
        <v>1870.3798474000002</v>
      </c>
      <c r="E1613" s="457"/>
      <c r="F1613" s="234">
        <f t="shared" si="384"/>
        <v>0.78886536799823648</v>
      </c>
      <c r="G1613" s="234">
        <f t="shared" si="385"/>
        <v>0</v>
      </c>
      <c r="H1613" s="235">
        <f t="shared" si="386"/>
        <v>1475.4778866156867</v>
      </c>
      <c r="I1613" s="235">
        <f t="shared" si="387"/>
        <v>0</v>
      </c>
      <c r="N1613" s="441"/>
      <c r="P1613" s="240">
        <f t="shared" si="388"/>
        <v>0</v>
      </c>
      <c r="Q1613" s="234">
        <f t="shared" si="389"/>
        <v>0</v>
      </c>
      <c r="R1613" s="235">
        <f t="shared" si="390"/>
        <v>0</v>
      </c>
      <c r="S1613" s="235">
        <f t="shared" si="391"/>
        <v>0</v>
      </c>
      <c r="X1613" s="441"/>
      <c r="Z1613" s="240">
        <f t="shared" si="392"/>
        <v>0</v>
      </c>
      <c r="AA1613" s="234">
        <f t="shared" si="393"/>
        <v>0</v>
      </c>
      <c r="AB1613" s="235">
        <f t="shared" si="394"/>
        <v>0</v>
      </c>
      <c r="AC1613" s="235">
        <f t="shared" si="395"/>
        <v>0</v>
      </c>
      <c r="AH1613" s="441"/>
      <c r="AJ1613" s="240">
        <f t="shared" si="396"/>
        <v>0</v>
      </c>
      <c r="AK1613" s="234">
        <f t="shared" si="397"/>
        <v>0</v>
      </c>
      <c r="AL1613" s="235">
        <f t="shared" si="398"/>
        <v>0</v>
      </c>
      <c r="AM1613" s="235">
        <f t="shared" si="399"/>
        <v>0</v>
      </c>
      <c r="AR1613" s="441"/>
    </row>
    <row r="1614" spans="2:44" ht="12.6" hidden="1" customHeight="1" outlineLevel="1" x14ac:dyDescent="0.2">
      <c r="B1614" s="456">
        <f>'Comm Prop Portfolio'!A1597</f>
        <v>1588</v>
      </c>
      <c r="C1614" s="822">
        <f>'Comm Prop Portfolio'!B1597*(1+$D$8)</f>
        <v>1874346.9000000001</v>
      </c>
      <c r="D1614" s="823">
        <f>'Comm Prop Portfolio'!C1597*(1+$D$9)</f>
        <v>233.74208400000003</v>
      </c>
      <c r="E1614" s="457"/>
      <c r="F1614" s="234">
        <f t="shared" si="384"/>
        <v>0</v>
      </c>
      <c r="G1614" s="234">
        <f t="shared" si="385"/>
        <v>0</v>
      </c>
      <c r="H1614" s="235">
        <f t="shared" si="386"/>
        <v>0</v>
      </c>
      <c r="I1614" s="235">
        <f t="shared" si="387"/>
        <v>0</v>
      </c>
      <c r="N1614" s="441"/>
      <c r="P1614" s="240">
        <f t="shared" si="388"/>
        <v>0</v>
      </c>
      <c r="Q1614" s="234">
        <f t="shared" si="389"/>
        <v>0</v>
      </c>
      <c r="R1614" s="235">
        <f t="shared" si="390"/>
        <v>0</v>
      </c>
      <c r="S1614" s="235">
        <f t="shared" si="391"/>
        <v>0</v>
      </c>
      <c r="X1614" s="441"/>
      <c r="Z1614" s="240">
        <f t="shared" si="392"/>
        <v>0</v>
      </c>
      <c r="AA1614" s="234">
        <f t="shared" si="393"/>
        <v>0</v>
      </c>
      <c r="AB1614" s="235">
        <f t="shared" si="394"/>
        <v>0</v>
      </c>
      <c r="AC1614" s="235">
        <f t="shared" si="395"/>
        <v>0</v>
      </c>
      <c r="AH1614" s="441"/>
      <c r="AJ1614" s="240">
        <f t="shared" si="396"/>
        <v>0</v>
      </c>
      <c r="AK1614" s="234">
        <f t="shared" si="397"/>
        <v>0</v>
      </c>
      <c r="AL1614" s="235">
        <f t="shared" si="398"/>
        <v>0</v>
      </c>
      <c r="AM1614" s="235">
        <f t="shared" si="399"/>
        <v>0</v>
      </c>
      <c r="AR1614" s="441"/>
    </row>
    <row r="1615" spans="2:44" ht="12.6" hidden="1" customHeight="1" outlineLevel="1" x14ac:dyDescent="0.2">
      <c r="B1615" s="456">
        <f>'Comm Prop Portfolio'!A1598</f>
        <v>1589</v>
      </c>
      <c r="C1615" s="822">
        <f>'Comm Prop Portfolio'!B1598*(1+$D$8)</f>
        <v>8605993.9800000004</v>
      </c>
      <c r="D1615" s="823">
        <f>'Comm Prop Portfolio'!C1598*(1+$D$9)</f>
        <v>1430.9574304000002</v>
      </c>
      <c r="E1615" s="457"/>
      <c r="F1615" s="234">
        <f t="shared" si="384"/>
        <v>0.76760383464734894</v>
      </c>
      <c r="G1615" s="234">
        <f t="shared" si="385"/>
        <v>0</v>
      </c>
      <c r="H1615" s="235">
        <f t="shared" si="386"/>
        <v>1098.4084107921572</v>
      </c>
      <c r="I1615" s="235">
        <f t="shared" si="387"/>
        <v>0</v>
      </c>
      <c r="N1615" s="441"/>
      <c r="P1615" s="240">
        <f t="shared" si="388"/>
        <v>0</v>
      </c>
      <c r="Q1615" s="234">
        <f t="shared" si="389"/>
        <v>0</v>
      </c>
      <c r="R1615" s="235">
        <f t="shared" si="390"/>
        <v>0</v>
      </c>
      <c r="S1615" s="235">
        <f t="shared" si="391"/>
        <v>0</v>
      </c>
      <c r="X1615" s="441"/>
      <c r="Z1615" s="240">
        <f t="shared" si="392"/>
        <v>0</v>
      </c>
      <c r="AA1615" s="234">
        <f t="shared" si="393"/>
        <v>0</v>
      </c>
      <c r="AB1615" s="235">
        <f t="shared" si="394"/>
        <v>0</v>
      </c>
      <c r="AC1615" s="235">
        <f t="shared" si="395"/>
        <v>0</v>
      </c>
      <c r="AH1615" s="441"/>
      <c r="AJ1615" s="240">
        <f t="shared" si="396"/>
        <v>0</v>
      </c>
      <c r="AK1615" s="234">
        <f t="shared" si="397"/>
        <v>0</v>
      </c>
      <c r="AL1615" s="235">
        <f t="shared" si="398"/>
        <v>0</v>
      </c>
      <c r="AM1615" s="235">
        <f t="shared" si="399"/>
        <v>0</v>
      </c>
      <c r="AR1615" s="441"/>
    </row>
    <row r="1616" spans="2:44" ht="12.6" hidden="1" customHeight="1" outlineLevel="1" x14ac:dyDescent="0.2">
      <c r="B1616" s="456">
        <f>'Comm Prop Portfolio'!A1599</f>
        <v>1590</v>
      </c>
      <c r="C1616" s="822">
        <f>'Comm Prop Portfolio'!B1599*(1+$D$8)</f>
        <v>6737637.54</v>
      </c>
      <c r="D1616" s="823">
        <f>'Comm Prop Portfolio'!C1599*(1+$D$9)</f>
        <v>2030.5389998000001</v>
      </c>
      <c r="E1616" s="457"/>
      <c r="F1616" s="234">
        <f t="shared" si="384"/>
        <v>0.70316004858878178</v>
      </c>
      <c r="G1616" s="234">
        <f t="shared" si="385"/>
        <v>0</v>
      </c>
      <c r="H1616" s="235">
        <f t="shared" si="386"/>
        <v>1427.7939017607844</v>
      </c>
      <c r="I1616" s="235">
        <f t="shared" si="387"/>
        <v>0</v>
      </c>
      <c r="N1616" s="441"/>
      <c r="P1616" s="240">
        <f t="shared" si="388"/>
        <v>0</v>
      </c>
      <c r="Q1616" s="234">
        <f t="shared" si="389"/>
        <v>0</v>
      </c>
      <c r="R1616" s="235">
        <f t="shared" si="390"/>
        <v>0</v>
      </c>
      <c r="S1616" s="235">
        <f t="shared" si="391"/>
        <v>0</v>
      </c>
      <c r="X1616" s="441"/>
      <c r="Z1616" s="240">
        <f t="shared" si="392"/>
        <v>0</v>
      </c>
      <c r="AA1616" s="234">
        <f t="shared" si="393"/>
        <v>0</v>
      </c>
      <c r="AB1616" s="235">
        <f t="shared" si="394"/>
        <v>0</v>
      </c>
      <c r="AC1616" s="235">
        <f t="shared" si="395"/>
        <v>0</v>
      </c>
      <c r="AH1616" s="441"/>
      <c r="AJ1616" s="240">
        <f t="shared" si="396"/>
        <v>0</v>
      </c>
      <c r="AK1616" s="234">
        <f t="shared" si="397"/>
        <v>0</v>
      </c>
      <c r="AL1616" s="235">
        <f t="shared" si="398"/>
        <v>0</v>
      </c>
      <c r="AM1616" s="235">
        <f t="shared" si="399"/>
        <v>0</v>
      </c>
      <c r="AR1616" s="441"/>
    </row>
    <row r="1617" spans="2:44" ht="12.6" hidden="1" customHeight="1" outlineLevel="1" x14ac:dyDescent="0.2">
      <c r="B1617" s="456">
        <f>'Comm Prop Portfolio'!A1600</f>
        <v>1591</v>
      </c>
      <c r="C1617" s="822">
        <f>'Comm Prop Portfolio'!B1600*(1+$D$8)</f>
        <v>1082868.72</v>
      </c>
      <c r="D1617" s="823">
        <f>'Comm Prop Portfolio'!C1600*(1+$D$9)</f>
        <v>146.29344079999998</v>
      </c>
      <c r="E1617" s="457"/>
      <c r="F1617" s="234">
        <f t="shared" si="384"/>
        <v>0</v>
      </c>
      <c r="G1617" s="234">
        <f t="shared" si="385"/>
        <v>0</v>
      </c>
      <c r="H1617" s="235">
        <f t="shared" si="386"/>
        <v>0</v>
      </c>
      <c r="I1617" s="235">
        <f t="shared" si="387"/>
        <v>0</v>
      </c>
      <c r="N1617" s="441"/>
      <c r="P1617" s="240">
        <f t="shared" si="388"/>
        <v>0</v>
      </c>
      <c r="Q1617" s="234">
        <f t="shared" si="389"/>
        <v>0</v>
      </c>
      <c r="R1617" s="235">
        <f t="shared" si="390"/>
        <v>0</v>
      </c>
      <c r="S1617" s="235">
        <f t="shared" si="391"/>
        <v>0</v>
      </c>
      <c r="X1617" s="441"/>
      <c r="Z1617" s="240">
        <f t="shared" si="392"/>
        <v>0</v>
      </c>
      <c r="AA1617" s="234">
        <f t="shared" si="393"/>
        <v>0</v>
      </c>
      <c r="AB1617" s="235">
        <f t="shared" si="394"/>
        <v>0</v>
      </c>
      <c r="AC1617" s="235">
        <f t="shared" si="395"/>
        <v>0</v>
      </c>
      <c r="AH1617" s="441"/>
      <c r="AJ1617" s="240">
        <f t="shared" si="396"/>
        <v>0</v>
      </c>
      <c r="AK1617" s="234">
        <f t="shared" si="397"/>
        <v>0</v>
      </c>
      <c r="AL1617" s="235">
        <f t="shared" si="398"/>
        <v>0</v>
      </c>
      <c r="AM1617" s="235">
        <f t="shared" si="399"/>
        <v>0</v>
      </c>
      <c r="AR1617" s="441"/>
    </row>
    <row r="1618" spans="2:44" ht="12.6" hidden="1" customHeight="1" outlineLevel="1" x14ac:dyDescent="0.2">
      <c r="B1618" s="456">
        <f>'Comm Prop Portfolio'!A1601</f>
        <v>1592</v>
      </c>
      <c r="C1618" s="822">
        <f>'Comm Prop Portfolio'!B1601*(1+$D$8)</f>
        <v>3845431.62</v>
      </c>
      <c r="D1618" s="823">
        <f>'Comm Prop Portfolio'!C1601*(1+$D$9)</f>
        <v>799.24657200000013</v>
      </c>
      <c r="E1618" s="457"/>
      <c r="F1618" s="234">
        <f t="shared" si="384"/>
        <v>0.4799023366848999</v>
      </c>
      <c r="G1618" s="234">
        <f t="shared" si="385"/>
        <v>0</v>
      </c>
      <c r="H1618" s="235">
        <f t="shared" si="386"/>
        <v>383.56029749019615</v>
      </c>
      <c r="I1618" s="235">
        <f t="shared" si="387"/>
        <v>0</v>
      </c>
      <c r="N1618" s="441"/>
      <c r="P1618" s="240">
        <f t="shared" si="388"/>
        <v>0</v>
      </c>
      <c r="Q1618" s="234">
        <f t="shared" si="389"/>
        <v>0</v>
      </c>
      <c r="R1618" s="235">
        <f t="shared" si="390"/>
        <v>0</v>
      </c>
      <c r="S1618" s="235">
        <f t="shared" si="391"/>
        <v>0</v>
      </c>
      <c r="X1618" s="441"/>
      <c r="Z1618" s="240">
        <f t="shared" si="392"/>
        <v>0</v>
      </c>
      <c r="AA1618" s="234">
        <f t="shared" si="393"/>
        <v>0</v>
      </c>
      <c r="AB1618" s="235">
        <f t="shared" si="394"/>
        <v>0</v>
      </c>
      <c r="AC1618" s="235">
        <f t="shared" si="395"/>
        <v>0</v>
      </c>
      <c r="AH1618" s="441"/>
      <c r="AJ1618" s="240">
        <f t="shared" si="396"/>
        <v>0</v>
      </c>
      <c r="AK1618" s="234">
        <f t="shared" si="397"/>
        <v>0</v>
      </c>
      <c r="AL1618" s="235">
        <f t="shared" si="398"/>
        <v>0</v>
      </c>
      <c r="AM1618" s="235">
        <f t="shared" si="399"/>
        <v>0</v>
      </c>
      <c r="AR1618" s="441"/>
    </row>
    <row r="1619" spans="2:44" ht="12.6" hidden="1" customHeight="1" outlineLevel="1" x14ac:dyDescent="0.2">
      <c r="B1619" s="456">
        <f>'Comm Prop Portfolio'!A1602</f>
        <v>1593</v>
      </c>
      <c r="C1619" s="822">
        <f>'Comm Prop Portfolio'!B1602*(1+$D$8)</f>
        <v>2391723.54</v>
      </c>
      <c r="D1619" s="823">
        <f>'Comm Prop Portfolio'!C1602*(1+$D$9)</f>
        <v>273.40682820000001</v>
      </c>
      <c r="E1619" s="457"/>
      <c r="F1619" s="234">
        <f t="shared" si="384"/>
        <v>0.16378295126869055</v>
      </c>
      <c r="G1619" s="234">
        <f t="shared" si="385"/>
        <v>0</v>
      </c>
      <c r="H1619" s="235">
        <f t="shared" si="386"/>
        <v>44.779377219607852</v>
      </c>
      <c r="I1619" s="235">
        <f t="shared" si="387"/>
        <v>0</v>
      </c>
      <c r="N1619" s="441"/>
      <c r="P1619" s="240">
        <f t="shared" si="388"/>
        <v>0</v>
      </c>
      <c r="Q1619" s="234">
        <f t="shared" si="389"/>
        <v>0</v>
      </c>
      <c r="R1619" s="235">
        <f t="shared" si="390"/>
        <v>0</v>
      </c>
      <c r="S1619" s="235">
        <f t="shared" si="391"/>
        <v>0</v>
      </c>
      <c r="X1619" s="441"/>
      <c r="Z1619" s="240">
        <f t="shared" si="392"/>
        <v>0</v>
      </c>
      <c r="AA1619" s="234">
        <f t="shared" si="393"/>
        <v>0</v>
      </c>
      <c r="AB1619" s="235">
        <f t="shared" si="394"/>
        <v>0</v>
      </c>
      <c r="AC1619" s="235">
        <f t="shared" si="395"/>
        <v>0</v>
      </c>
      <c r="AH1619" s="441"/>
      <c r="AJ1619" s="240">
        <f t="shared" si="396"/>
        <v>0</v>
      </c>
      <c r="AK1619" s="234">
        <f t="shared" si="397"/>
        <v>0</v>
      </c>
      <c r="AL1619" s="235">
        <f t="shared" si="398"/>
        <v>0</v>
      </c>
      <c r="AM1619" s="235">
        <f t="shared" si="399"/>
        <v>0</v>
      </c>
      <c r="AR1619" s="441"/>
    </row>
    <row r="1620" spans="2:44" ht="12.6" hidden="1" customHeight="1" outlineLevel="1" x14ac:dyDescent="0.2">
      <c r="B1620" s="456">
        <f>'Comm Prop Portfolio'!A1603</f>
        <v>1594</v>
      </c>
      <c r="C1620" s="822">
        <f>'Comm Prop Portfolio'!B1603*(1+$D$8)</f>
        <v>2632269.12</v>
      </c>
      <c r="D1620" s="823">
        <f>'Comm Prop Portfolio'!C1603*(1+$D$9)</f>
        <v>328.25944320000002</v>
      </c>
      <c r="E1620" s="457"/>
      <c r="F1620" s="234">
        <f t="shared" si="384"/>
        <v>0.2401992695944403</v>
      </c>
      <c r="G1620" s="234">
        <f t="shared" si="385"/>
        <v>0</v>
      </c>
      <c r="H1620" s="235">
        <f t="shared" si="386"/>
        <v>78.847678494117673</v>
      </c>
      <c r="I1620" s="235">
        <f t="shared" si="387"/>
        <v>0</v>
      </c>
      <c r="N1620" s="441"/>
      <c r="P1620" s="240">
        <f t="shared" si="388"/>
        <v>0</v>
      </c>
      <c r="Q1620" s="234">
        <f t="shared" si="389"/>
        <v>0</v>
      </c>
      <c r="R1620" s="235">
        <f t="shared" si="390"/>
        <v>0</v>
      </c>
      <c r="S1620" s="235">
        <f t="shared" si="391"/>
        <v>0</v>
      </c>
      <c r="X1620" s="441"/>
      <c r="Z1620" s="240">
        <f t="shared" si="392"/>
        <v>0</v>
      </c>
      <c r="AA1620" s="234">
        <f t="shared" si="393"/>
        <v>0</v>
      </c>
      <c r="AB1620" s="235">
        <f t="shared" si="394"/>
        <v>0</v>
      </c>
      <c r="AC1620" s="235">
        <f t="shared" si="395"/>
        <v>0</v>
      </c>
      <c r="AH1620" s="441"/>
      <c r="AJ1620" s="240">
        <f t="shared" si="396"/>
        <v>0</v>
      </c>
      <c r="AK1620" s="234">
        <f t="shared" si="397"/>
        <v>0</v>
      </c>
      <c r="AL1620" s="235">
        <f t="shared" si="398"/>
        <v>0</v>
      </c>
      <c r="AM1620" s="235">
        <f t="shared" si="399"/>
        <v>0</v>
      </c>
      <c r="AR1620" s="441"/>
    </row>
    <row r="1621" spans="2:44" ht="12.6" hidden="1" customHeight="1" outlineLevel="1" x14ac:dyDescent="0.2">
      <c r="B1621" s="456">
        <f>'Comm Prop Portfolio'!A1604</f>
        <v>1595</v>
      </c>
      <c r="C1621" s="822">
        <f>'Comm Prop Portfolio'!B1604*(1+$D$8)</f>
        <v>4962941.58</v>
      </c>
      <c r="D1621" s="823">
        <f>'Comm Prop Portfolio'!C1604*(1+$D$9)</f>
        <v>1289.3916850000001</v>
      </c>
      <c r="E1621" s="457"/>
      <c r="F1621" s="234">
        <f t="shared" si="384"/>
        <v>0.59701318910145218</v>
      </c>
      <c r="G1621" s="234">
        <f t="shared" si="385"/>
        <v>0</v>
      </c>
      <c r="H1621" s="235">
        <f t="shared" si="386"/>
        <v>769.78384186274513</v>
      </c>
      <c r="I1621" s="235">
        <f t="shared" si="387"/>
        <v>0</v>
      </c>
      <c r="N1621" s="441"/>
      <c r="P1621" s="240">
        <f t="shared" si="388"/>
        <v>0</v>
      </c>
      <c r="Q1621" s="234">
        <f t="shared" si="389"/>
        <v>0</v>
      </c>
      <c r="R1621" s="235">
        <f t="shared" si="390"/>
        <v>0</v>
      </c>
      <c r="S1621" s="235">
        <f t="shared" si="391"/>
        <v>0</v>
      </c>
      <c r="X1621" s="441"/>
      <c r="Z1621" s="240">
        <f t="shared" si="392"/>
        <v>0</v>
      </c>
      <c r="AA1621" s="234">
        <f t="shared" si="393"/>
        <v>0</v>
      </c>
      <c r="AB1621" s="235">
        <f t="shared" si="394"/>
        <v>0</v>
      </c>
      <c r="AC1621" s="235">
        <f t="shared" si="395"/>
        <v>0</v>
      </c>
      <c r="AH1621" s="441"/>
      <c r="AJ1621" s="240">
        <f t="shared" si="396"/>
        <v>0</v>
      </c>
      <c r="AK1621" s="234">
        <f t="shared" si="397"/>
        <v>0</v>
      </c>
      <c r="AL1621" s="235">
        <f t="shared" si="398"/>
        <v>0</v>
      </c>
      <c r="AM1621" s="235">
        <f t="shared" si="399"/>
        <v>0</v>
      </c>
      <c r="AR1621" s="441"/>
    </row>
    <row r="1622" spans="2:44" ht="12.6" hidden="1" customHeight="1" outlineLevel="1" x14ac:dyDescent="0.2">
      <c r="B1622" s="456">
        <f>'Comm Prop Portfolio'!A1605</f>
        <v>1596</v>
      </c>
      <c r="C1622" s="822">
        <f>'Comm Prop Portfolio'!B1605*(1+$D$8)</f>
        <v>4865769.24</v>
      </c>
      <c r="D1622" s="823">
        <f>'Comm Prop Portfolio'!C1605*(1+$D$9)</f>
        <v>1365.2776044000002</v>
      </c>
      <c r="E1622" s="457"/>
      <c r="F1622" s="234">
        <f t="shared" si="384"/>
        <v>0.58896529996560221</v>
      </c>
      <c r="G1622" s="234">
        <f t="shared" si="385"/>
        <v>0</v>
      </c>
      <c r="H1622" s="235">
        <f t="shared" si="386"/>
        <v>804.10113381176495</v>
      </c>
      <c r="I1622" s="235">
        <f t="shared" si="387"/>
        <v>0</v>
      </c>
      <c r="N1622" s="441"/>
      <c r="P1622" s="240">
        <f t="shared" si="388"/>
        <v>0</v>
      </c>
      <c r="Q1622" s="234">
        <f t="shared" si="389"/>
        <v>0</v>
      </c>
      <c r="R1622" s="235">
        <f t="shared" si="390"/>
        <v>0</v>
      </c>
      <c r="S1622" s="235">
        <f t="shared" si="391"/>
        <v>0</v>
      </c>
      <c r="X1622" s="441"/>
      <c r="Z1622" s="240">
        <f t="shared" si="392"/>
        <v>0</v>
      </c>
      <c r="AA1622" s="234">
        <f t="shared" si="393"/>
        <v>0</v>
      </c>
      <c r="AB1622" s="235">
        <f t="shared" si="394"/>
        <v>0</v>
      </c>
      <c r="AC1622" s="235">
        <f t="shared" si="395"/>
        <v>0</v>
      </c>
      <c r="AH1622" s="441"/>
      <c r="AJ1622" s="240">
        <f t="shared" si="396"/>
        <v>0</v>
      </c>
      <c r="AK1622" s="234">
        <f t="shared" si="397"/>
        <v>0</v>
      </c>
      <c r="AL1622" s="235">
        <f t="shared" si="398"/>
        <v>0</v>
      </c>
      <c r="AM1622" s="235">
        <f t="shared" si="399"/>
        <v>0</v>
      </c>
      <c r="AR1622" s="441"/>
    </row>
    <row r="1623" spans="2:44" ht="12.6" hidden="1" customHeight="1" outlineLevel="1" x14ac:dyDescent="0.2">
      <c r="B1623" s="456">
        <f>'Comm Prop Portfolio'!A1606</f>
        <v>1597</v>
      </c>
      <c r="C1623" s="822">
        <f>'Comm Prop Portfolio'!B1606*(1+$D$8)</f>
        <v>1141766.58</v>
      </c>
      <c r="D1623" s="823">
        <f>'Comm Prop Portfolio'!C1606*(1+$D$9)</f>
        <v>213.57751320000003</v>
      </c>
      <c r="E1623" s="457"/>
      <c r="F1623" s="234">
        <f t="shared" si="384"/>
        <v>0</v>
      </c>
      <c r="G1623" s="234">
        <f t="shared" si="385"/>
        <v>0</v>
      </c>
      <c r="H1623" s="235">
        <f t="shared" si="386"/>
        <v>0</v>
      </c>
      <c r="I1623" s="235">
        <f t="shared" si="387"/>
        <v>0</v>
      </c>
      <c r="N1623" s="441"/>
      <c r="P1623" s="240">
        <f t="shared" si="388"/>
        <v>0</v>
      </c>
      <c r="Q1623" s="234">
        <f t="shared" si="389"/>
        <v>0</v>
      </c>
      <c r="R1623" s="235">
        <f t="shared" si="390"/>
        <v>0</v>
      </c>
      <c r="S1623" s="235">
        <f t="shared" si="391"/>
        <v>0</v>
      </c>
      <c r="X1623" s="441"/>
      <c r="Z1623" s="240">
        <f t="shared" si="392"/>
        <v>0</v>
      </c>
      <c r="AA1623" s="234">
        <f t="shared" si="393"/>
        <v>0</v>
      </c>
      <c r="AB1623" s="235">
        <f t="shared" si="394"/>
        <v>0</v>
      </c>
      <c r="AC1623" s="235">
        <f t="shared" si="395"/>
        <v>0</v>
      </c>
      <c r="AH1623" s="441"/>
      <c r="AJ1623" s="240">
        <f t="shared" si="396"/>
        <v>0</v>
      </c>
      <c r="AK1623" s="234">
        <f t="shared" si="397"/>
        <v>0</v>
      </c>
      <c r="AL1623" s="235">
        <f t="shared" si="398"/>
        <v>0</v>
      </c>
      <c r="AM1623" s="235">
        <f t="shared" si="399"/>
        <v>0</v>
      </c>
      <c r="AR1623" s="441"/>
    </row>
    <row r="1624" spans="2:44" ht="12.6" hidden="1" customHeight="1" outlineLevel="1" x14ac:dyDescent="0.2">
      <c r="B1624" s="456">
        <f>'Comm Prop Portfolio'!A1607</f>
        <v>1598</v>
      </c>
      <c r="C1624" s="822">
        <f>'Comm Prop Portfolio'!B1607*(1+$D$8)</f>
        <v>3655150.62</v>
      </c>
      <c r="D1624" s="823">
        <f>'Comm Prop Portfolio'!C1607*(1+$D$9)</f>
        <v>873.65266780000013</v>
      </c>
      <c r="E1624" s="457"/>
      <c r="F1624" s="234">
        <f t="shared" si="384"/>
        <v>0.45282692618560272</v>
      </c>
      <c r="G1624" s="234">
        <f t="shared" si="385"/>
        <v>0</v>
      </c>
      <c r="H1624" s="235">
        <f t="shared" si="386"/>
        <v>395.61345211372554</v>
      </c>
      <c r="I1624" s="235">
        <f t="shared" si="387"/>
        <v>0</v>
      </c>
      <c r="N1624" s="441"/>
      <c r="P1624" s="240">
        <f t="shared" si="388"/>
        <v>0</v>
      </c>
      <c r="Q1624" s="234">
        <f t="shared" si="389"/>
        <v>0</v>
      </c>
      <c r="R1624" s="235">
        <f t="shared" si="390"/>
        <v>0</v>
      </c>
      <c r="S1624" s="235">
        <f t="shared" si="391"/>
        <v>0</v>
      </c>
      <c r="X1624" s="441"/>
      <c r="Z1624" s="240">
        <f t="shared" si="392"/>
        <v>0</v>
      </c>
      <c r="AA1624" s="234">
        <f t="shared" si="393"/>
        <v>0</v>
      </c>
      <c r="AB1624" s="235">
        <f t="shared" si="394"/>
        <v>0</v>
      </c>
      <c r="AC1624" s="235">
        <f t="shared" si="395"/>
        <v>0</v>
      </c>
      <c r="AH1624" s="441"/>
      <c r="AJ1624" s="240">
        <f t="shared" si="396"/>
        <v>0</v>
      </c>
      <c r="AK1624" s="234">
        <f t="shared" si="397"/>
        <v>0</v>
      </c>
      <c r="AL1624" s="235">
        <f t="shared" si="398"/>
        <v>0</v>
      </c>
      <c r="AM1624" s="235">
        <f t="shared" si="399"/>
        <v>0</v>
      </c>
      <c r="AR1624" s="441"/>
    </row>
    <row r="1625" spans="2:44" ht="12.6" hidden="1" customHeight="1" outlineLevel="1" x14ac:dyDescent="0.2">
      <c r="B1625" s="456">
        <f>'Comm Prop Portfolio'!A1608</f>
        <v>1599</v>
      </c>
      <c r="C1625" s="822">
        <f>'Comm Prop Portfolio'!B1608*(1+$D$8)</f>
        <v>4856358.72</v>
      </c>
      <c r="D1625" s="823">
        <f>'Comm Prop Portfolio'!C1608*(1+$D$9)</f>
        <v>605.61649920000002</v>
      </c>
      <c r="E1625" s="457"/>
      <c r="F1625" s="234">
        <f t="shared" si="384"/>
        <v>0.58816880809002514</v>
      </c>
      <c r="G1625" s="234">
        <f t="shared" si="385"/>
        <v>0</v>
      </c>
      <c r="H1625" s="235">
        <f t="shared" si="386"/>
        <v>356.2047344941177</v>
      </c>
      <c r="I1625" s="235">
        <f t="shared" si="387"/>
        <v>0</v>
      </c>
      <c r="N1625" s="441"/>
      <c r="P1625" s="240">
        <f t="shared" si="388"/>
        <v>0</v>
      </c>
      <c r="Q1625" s="234">
        <f t="shared" si="389"/>
        <v>0</v>
      </c>
      <c r="R1625" s="235">
        <f t="shared" si="390"/>
        <v>0</v>
      </c>
      <c r="S1625" s="235">
        <f t="shared" si="391"/>
        <v>0</v>
      </c>
      <c r="X1625" s="441"/>
      <c r="Z1625" s="240">
        <f t="shared" si="392"/>
        <v>0</v>
      </c>
      <c r="AA1625" s="234">
        <f t="shared" si="393"/>
        <v>0</v>
      </c>
      <c r="AB1625" s="235">
        <f t="shared" si="394"/>
        <v>0</v>
      </c>
      <c r="AC1625" s="235">
        <f t="shared" si="395"/>
        <v>0</v>
      </c>
      <c r="AH1625" s="441"/>
      <c r="AJ1625" s="240">
        <f t="shared" si="396"/>
        <v>0</v>
      </c>
      <c r="AK1625" s="234">
        <f t="shared" si="397"/>
        <v>0</v>
      </c>
      <c r="AL1625" s="235">
        <f t="shared" si="398"/>
        <v>0</v>
      </c>
      <c r="AM1625" s="235">
        <f t="shared" si="399"/>
        <v>0</v>
      </c>
      <c r="AR1625" s="441"/>
    </row>
    <row r="1626" spans="2:44" ht="12.6" hidden="1" customHeight="1" outlineLevel="1" x14ac:dyDescent="0.2">
      <c r="B1626" s="456">
        <f>'Comm Prop Portfolio'!A1609</f>
        <v>1600</v>
      </c>
      <c r="C1626" s="822">
        <f>'Comm Prop Portfolio'!B1609*(1+$D$8)</f>
        <v>8131391.04</v>
      </c>
      <c r="D1626" s="823">
        <f>'Comm Prop Portfolio'!C1609*(1+$D$9)</f>
        <v>1014.0322944000001</v>
      </c>
      <c r="E1626" s="457"/>
      <c r="F1626" s="234">
        <f t="shared" si="384"/>
        <v>0.75403962370502353</v>
      </c>
      <c r="G1626" s="234">
        <f t="shared" si="385"/>
        <v>0</v>
      </c>
      <c r="H1626" s="235">
        <f t="shared" si="386"/>
        <v>764.62052969411775</v>
      </c>
      <c r="I1626" s="235">
        <f t="shared" si="387"/>
        <v>0</v>
      </c>
      <c r="N1626" s="441"/>
      <c r="P1626" s="240">
        <f t="shared" si="388"/>
        <v>0</v>
      </c>
      <c r="Q1626" s="234">
        <f t="shared" si="389"/>
        <v>0</v>
      </c>
      <c r="R1626" s="235">
        <f t="shared" si="390"/>
        <v>0</v>
      </c>
      <c r="S1626" s="235">
        <f t="shared" si="391"/>
        <v>0</v>
      </c>
      <c r="X1626" s="441"/>
      <c r="Z1626" s="240">
        <f t="shared" si="392"/>
        <v>0</v>
      </c>
      <c r="AA1626" s="234">
        <f t="shared" si="393"/>
        <v>0</v>
      </c>
      <c r="AB1626" s="235">
        <f t="shared" si="394"/>
        <v>0</v>
      </c>
      <c r="AC1626" s="235">
        <f t="shared" si="395"/>
        <v>0</v>
      </c>
      <c r="AH1626" s="441"/>
      <c r="AJ1626" s="240">
        <f t="shared" si="396"/>
        <v>0</v>
      </c>
      <c r="AK1626" s="234">
        <f t="shared" si="397"/>
        <v>0</v>
      </c>
      <c r="AL1626" s="235">
        <f t="shared" si="398"/>
        <v>0</v>
      </c>
      <c r="AM1626" s="235">
        <f t="shared" si="399"/>
        <v>0</v>
      </c>
      <c r="AR1626" s="441"/>
    </row>
    <row r="1627" spans="2:44" ht="12.6" hidden="1" customHeight="1" outlineLevel="1" x14ac:dyDescent="0.2">
      <c r="B1627" s="456">
        <f>'Comm Prop Portfolio'!A1610</f>
        <v>1601</v>
      </c>
      <c r="C1627" s="822">
        <f>'Comm Prop Portfolio'!B1610*(1+$D$8)</f>
        <v>4215332.58</v>
      </c>
      <c r="D1627" s="823">
        <f>'Comm Prop Portfolio'!C1610*(1+$D$9)</f>
        <v>963.74074280000013</v>
      </c>
      <c r="E1627" s="457"/>
      <c r="F1627" s="234">
        <f t="shared" ref="F1627:F1690" si="400">MAX(0,MIN(H$12,C1627-G$12))/C1627</f>
        <v>0.52554158846465204</v>
      </c>
      <c r="G1627" s="234">
        <f t="shared" ref="G1627:G1690" si="401">MAX(0,MIN(H$13,C1627-G$13))/C1627</f>
        <v>0</v>
      </c>
      <c r="H1627" s="235">
        <f t="shared" ref="H1627:H1690" si="402">+F1627*D1627</f>
        <v>506.48584083921577</v>
      </c>
      <c r="I1627" s="235">
        <f t="shared" ref="I1627:I1690" si="403">+G1627*D1627</f>
        <v>0</v>
      </c>
      <c r="N1627" s="441"/>
      <c r="P1627" s="240">
        <f t="shared" si="388"/>
        <v>0</v>
      </c>
      <c r="Q1627" s="234">
        <f t="shared" si="389"/>
        <v>0</v>
      </c>
      <c r="R1627" s="235">
        <f t="shared" si="390"/>
        <v>0</v>
      </c>
      <c r="S1627" s="235">
        <f t="shared" si="391"/>
        <v>0</v>
      </c>
      <c r="X1627" s="441"/>
      <c r="Z1627" s="240">
        <f t="shared" si="392"/>
        <v>0</v>
      </c>
      <c r="AA1627" s="234">
        <f t="shared" si="393"/>
        <v>0</v>
      </c>
      <c r="AB1627" s="235">
        <f t="shared" si="394"/>
        <v>0</v>
      </c>
      <c r="AC1627" s="235">
        <f t="shared" si="395"/>
        <v>0</v>
      </c>
      <c r="AH1627" s="441"/>
      <c r="AJ1627" s="240">
        <f t="shared" si="396"/>
        <v>0</v>
      </c>
      <c r="AK1627" s="234">
        <f t="shared" si="397"/>
        <v>0</v>
      </c>
      <c r="AL1627" s="235">
        <f t="shared" si="398"/>
        <v>0</v>
      </c>
      <c r="AM1627" s="235">
        <f t="shared" si="399"/>
        <v>0</v>
      </c>
      <c r="AR1627" s="441"/>
    </row>
    <row r="1628" spans="2:44" ht="12.6" hidden="1" customHeight="1" outlineLevel="1" x14ac:dyDescent="0.2">
      <c r="B1628" s="456">
        <f>'Comm Prop Portfolio'!A1611</f>
        <v>1602</v>
      </c>
      <c r="C1628" s="822">
        <f>'Comm Prop Portfolio'!B1611*(1+$D$8)</f>
        <v>9041234.0999999996</v>
      </c>
      <c r="D1628" s="823">
        <f>'Comm Prop Portfolio'!C1611*(1+$D$9)</f>
        <v>2630.8218439999996</v>
      </c>
      <c r="E1628" s="457"/>
      <c r="F1628" s="234">
        <f t="shared" si="400"/>
        <v>0.77879126036566182</v>
      </c>
      <c r="G1628" s="234">
        <f t="shared" si="401"/>
        <v>0</v>
      </c>
      <c r="H1628" s="235">
        <f t="shared" si="402"/>
        <v>2048.8610596862741</v>
      </c>
      <c r="I1628" s="235">
        <f t="shared" si="403"/>
        <v>0</v>
      </c>
      <c r="N1628" s="441"/>
      <c r="P1628" s="240">
        <f t="shared" ref="P1628:P1691" si="404">MAX(0,MIN(R$12,$C1628-Q$12))/$C1628</f>
        <v>0</v>
      </c>
      <c r="Q1628" s="234">
        <f t="shared" ref="Q1628:Q1691" si="405">MAX(0,MIN(R$13,$C1628-Q$13))/$C1628</f>
        <v>0</v>
      </c>
      <c r="R1628" s="235">
        <f t="shared" ref="R1628:R1691" si="406">+P1628*$D1628</f>
        <v>0</v>
      </c>
      <c r="S1628" s="235">
        <f t="shared" ref="S1628:S1691" si="407">+Q1628*$D1628</f>
        <v>0</v>
      </c>
      <c r="X1628" s="441"/>
      <c r="Z1628" s="240">
        <f t="shared" ref="Z1628:Z1691" si="408">MAX(0,MIN(AB$12,$C1628-AA$12))/$C1628</f>
        <v>0</v>
      </c>
      <c r="AA1628" s="234">
        <f t="shared" ref="AA1628:AA1691" si="409">MAX(0,MIN(AB$13,$C1628-AA$13))/$C1628</f>
        <v>0</v>
      </c>
      <c r="AB1628" s="235">
        <f t="shared" ref="AB1628:AB1691" si="410">+Z1628*$D1628</f>
        <v>0</v>
      </c>
      <c r="AC1628" s="235">
        <f t="shared" ref="AC1628:AC1691" si="411">+AA1628*$D1628</f>
        <v>0</v>
      </c>
      <c r="AH1628" s="441"/>
      <c r="AJ1628" s="240">
        <f t="shared" ref="AJ1628:AJ1691" si="412">MAX(0,MIN(AL$12,$C1628-AK$12))/$C1628</f>
        <v>0</v>
      </c>
      <c r="AK1628" s="234">
        <f t="shared" ref="AK1628:AK1691" si="413">MAX(0,MIN(AL$13,$C1628-AK$13))/$C1628</f>
        <v>0</v>
      </c>
      <c r="AL1628" s="235">
        <f t="shared" ref="AL1628:AL1691" si="414">+AJ1628*$D1628</f>
        <v>0</v>
      </c>
      <c r="AM1628" s="235">
        <f t="shared" ref="AM1628:AM1691" si="415">+AK1628*$D1628</f>
        <v>0</v>
      </c>
      <c r="AR1628" s="441"/>
    </row>
    <row r="1629" spans="2:44" ht="12.6" hidden="1" customHeight="1" outlineLevel="1" x14ac:dyDescent="0.2">
      <c r="B1629" s="456">
        <f>'Comm Prop Portfolio'!A1612</f>
        <v>1603</v>
      </c>
      <c r="C1629" s="822">
        <f>'Comm Prop Portfolio'!B1612*(1+$D$8)</f>
        <v>9598871.1600000001</v>
      </c>
      <c r="D1629" s="823">
        <f>'Comm Prop Portfolio'!C1612*(1+$D$9)</f>
        <v>2394.0713952000006</v>
      </c>
      <c r="E1629" s="457"/>
      <c r="F1629" s="234">
        <f t="shared" si="400"/>
        <v>0.79164216638990703</v>
      </c>
      <c r="G1629" s="234">
        <f t="shared" si="401"/>
        <v>0</v>
      </c>
      <c r="H1629" s="235">
        <f t="shared" si="402"/>
        <v>1895.2478657882357</v>
      </c>
      <c r="I1629" s="235">
        <f t="shared" si="403"/>
        <v>0</v>
      </c>
      <c r="N1629" s="441"/>
      <c r="P1629" s="240">
        <f t="shared" si="404"/>
        <v>0</v>
      </c>
      <c r="Q1629" s="234">
        <f t="shared" si="405"/>
        <v>0</v>
      </c>
      <c r="R1629" s="235">
        <f t="shared" si="406"/>
        <v>0</v>
      </c>
      <c r="S1629" s="235">
        <f t="shared" si="407"/>
        <v>0</v>
      </c>
      <c r="X1629" s="441"/>
      <c r="Z1629" s="240">
        <f t="shared" si="408"/>
        <v>0</v>
      </c>
      <c r="AA1629" s="234">
        <f t="shared" si="409"/>
        <v>0</v>
      </c>
      <c r="AB1629" s="235">
        <f t="shared" si="410"/>
        <v>0</v>
      </c>
      <c r="AC1629" s="235">
        <f t="shared" si="411"/>
        <v>0</v>
      </c>
      <c r="AH1629" s="441"/>
      <c r="AJ1629" s="240">
        <f t="shared" si="412"/>
        <v>0</v>
      </c>
      <c r="AK1629" s="234">
        <f t="shared" si="413"/>
        <v>0</v>
      </c>
      <c r="AL1629" s="235">
        <f t="shared" si="414"/>
        <v>0</v>
      </c>
      <c r="AM1629" s="235">
        <f t="shared" si="415"/>
        <v>0</v>
      </c>
      <c r="AR1629" s="441"/>
    </row>
    <row r="1630" spans="2:44" ht="12.6" hidden="1" customHeight="1" outlineLevel="1" x14ac:dyDescent="0.2">
      <c r="B1630" s="456">
        <f>'Comm Prop Portfolio'!A1613</f>
        <v>1604</v>
      </c>
      <c r="C1630" s="822">
        <f>'Comm Prop Portfolio'!B1613*(1+$D$8)</f>
        <v>7661842.2000000002</v>
      </c>
      <c r="D1630" s="823">
        <f>'Comm Prop Portfolio'!C1613*(1+$D$9)</f>
        <v>1672.0843860000002</v>
      </c>
      <c r="E1630" s="457"/>
      <c r="F1630" s="234">
        <f t="shared" si="400"/>
        <v>0.73896617186921443</v>
      </c>
      <c r="G1630" s="234">
        <f t="shared" si="401"/>
        <v>0</v>
      </c>
      <c r="H1630" s="235">
        <f t="shared" si="402"/>
        <v>1235.6137977647061</v>
      </c>
      <c r="I1630" s="235">
        <f t="shared" si="403"/>
        <v>0</v>
      </c>
      <c r="N1630" s="441"/>
      <c r="P1630" s="240">
        <f t="shared" si="404"/>
        <v>0</v>
      </c>
      <c r="Q1630" s="234">
        <f t="shared" si="405"/>
        <v>0</v>
      </c>
      <c r="R1630" s="235">
        <f t="shared" si="406"/>
        <v>0</v>
      </c>
      <c r="S1630" s="235">
        <f t="shared" si="407"/>
        <v>0</v>
      </c>
      <c r="X1630" s="441"/>
      <c r="Z1630" s="240">
        <f t="shared" si="408"/>
        <v>0</v>
      </c>
      <c r="AA1630" s="234">
        <f t="shared" si="409"/>
        <v>0</v>
      </c>
      <c r="AB1630" s="235">
        <f t="shared" si="410"/>
        <v>0</v>
      </c>
      <c r="AC1630" s="235">
        <f t="shared" si="411"/>
        <v>0</v>
      </c>
      <c r="AH1630" s="441"/>
      <c r="AJ1630" s="240">
        <f t="shared" si="412"/>
        <v>0</v>
      </c>
      <c r="AK1630" s="234">
        <f t="shared" si="413"/>
        <v>0</v>
      </c>
      <c r="AL1630" s="235">
        <f t="shared" si="414"/>
        <v>0</v>
      </c>
      <c r="AM1630" s="235">
        <f t="shared" si="415"/>
        <v>0</v>
      </c>
      <c r="AR1630" s="441"/>
    </row>
    <row r="1631" spans="2:44" ht="12.6" hidden="1" customHeight="1" outlineLevel="1" x14ac:dyDescent="0.2">
      <c r="B1631" s="456">
        <f>'Comm Prop Portfolio'!A1614</f>
        <v>1605</v>
      </c>
      <c r="C1631" s="822">
        <f>'Comm Prop Portfolio'!B1614*(1+$D$8)</f>
        <v>5299301.88</v>
      </c>
      <c r="D1631" s="823">
        <f>'Comm Prop Portfolio'!C1614*(1+$D$9)</f>
        <v>1321.7082336000001</v>
      </c>
      <c r="E1631" s="457"/>
      <c r="F1631" s="234">
        <f t="shared" si="400"/>
        <v>0.62259179694061895</v>
      </c>
      <c r="G1631" s="234">
        <f t="shared" si="401"/>
        <v>0</v>
      </c>
      <c r="H1631" s="235">
        <f t="shared" si="402"/>
        <v>822.88470418823545</v>
      </c>
      <c r="I1631" s="235">
        <f t="shared" si="403"/>
        <v>0</v>
      </c>
      <c r="N1631" s="441"/>
      <c r="P1631" s="240">
        <f t="shared" si="404"/>
        <v>0</v>
      </c>
      <c r="Q1631" s="234">
        <f t="shared" si="405"/>
        <v>0</v>
      </c>
      <c r="R1631" s="235">
        <f t="shared" si="406"/>
        <v>0</v>
      </c>
      <c r="S1631" s="235">
        <f t="shared" si="407"/>
        <v>0</v>
      </c>
      <c r="X1631" s="441"/>
      <c r="Z1631" s="240">
        <f t="shared" si="408"/>
        <v>0</v>
      </c>
      <c r="AA1631" s="234">
        <f t="shared" si="409"/>
        <v>0</v>
      </c>
      <c r="AB1631" s="235">
        <f t="shared" si="410"/>
        <v>0</v>
      </c>
      <c r="AC1631" s="235">
        <f t="shared" si="411"/>
        <v>0</v>
      </c>
      <c r="AH1631" s="441"/>
      <c r="AJ1631" s="240">
        <f t="shared" si="412"/>
        <v>0</v>
      </c>
      <c r="AK1631" s="234">
        <f t="shared" si="413"/>
        <v>0</v>
      </c>
      <c r="AL1631" s="235">
        <f t="shared" si="414"/>
        <v>0</v>
      </c>
      <c r="AM1631" s="235">
        <f t="shared" si="415"/>
        <v>0</v>
      </c>
      <c r="AR1631" s="441"/>
    </row>
    <row r="1632" spans="2:44" ht="12.6" hidden="1" customHeight="1" outlineLevel="1" x14ac:dyDescent="0.2">
      <c r="B1632" s="456">
        <f>'Comm Prop Portfolio'!A1615</f>
        <v>1606</v>
      </c>
      <c r="C1632" s="822">
        <f>'Comm Prop Portfolio'!B1615*(1+$D$8)</f>
        <v>9074576.8800000008</v>
      </c>
      <c r="D1632" s="823">
        <f>'Comm Prop Portfolio'!C1615*(1+$D$9)</f>
        <v>2734.8283656000003</v>
      </c>
      <c r="E1632" s="457"/>
      <c r="F1632" s="234">
        <f t="shared" si="400"/>
        <v>0.7796040491531987</v>
      </c>
      <c r="G1632" s="234">
        <f t="shared" si="401"/>
        <v>0</v>
      </c>
      <c r="H1632" s="235">
        <f t="shared" si="402"/>
        <v>2132.0832675607849</v>
      </c>
      <c r="I1632" s="235">
        <f t="shared" si="403"/>
        <v>0</v>
      </c>
      <c r="N1632" s="441"/>
      <c r="P1632" s="240">
        <f t="shared" si="404"/>
        <v>0</v>
      </c>
      <c r="Q1632" s="234">
        <f t="shared" si="405"/>
        <v>0</v>
      </c>
      <c r="R1632" s="235">
        <f t="shared" si="406"/>
        <v>0</v>
      </c>
      <c r="S1632" s="235">
        <f t="shared" si="407"/>
        <v>0</v>
      </c>
      <c r="X1632" s="441"/>
      <c r="Z1632" s="240">
        <f t="shared" si="408"/>
        <v>0</v>
      </c>
      <c r="AA1632" s="234">
        <f t="shared" si="409"/>
        <v>0</v>
      </c>
      <c r="AB1632" s="235">
        <f t="shared" si="410"/>
        <v>0</v>
      </c>
      <c r="AC1632" s="235">
        <f t="shared" si="411"/>
        <v>0</v>
      </c>
      <c r="AH1632" s="441"/>
      <c r="AJ1632" s="240">
        <f t="shared" si="412"/>
        <v>0</v>
      </c>
      <c r="AK1632" s="234">
        <f t="shared" si="413"/>
        <v>0</v>
      </c>
      <c r="AL1632" s="235">
        <f t="shared" si="414"/>
        <v>0</v>
      </c>
      <c r="AM1632" s="235">
        <f t="shared" si="415"/>
        <v>0</v>
      </c>
      <c r="AR1632" s="441"/>
    </row>
    <row r="1633" spans="2:44" ht="12.6" hidden="1" customHeight="1" outlineLevel="1" x14ac:dyDescent="0.2">
      <c r="B1633" s="456">
        <f>'Comm Prop Portfolio'!A1616</f>
        <v>1607</v>
      </c>
      <c r="C1633" s="822">
        <f>'Comm Prop Portfolio'!B1616*(1+$D$8)</f>
        <v>2108103.36</v>
      </c>
      <c r="D1633" s="823">
        <f>'Comm Prop Portfolio'!C1616*(1+$D$9)</f>
        <v>394.3393344000001</v>
      </c>
      <c r="E1633" s="457"/>
      <c r="F1633" s="234">
        <f t="shared" si="400"/>
        <v>5.127991447250474E-2</v>
      </c>
      <c r="G1633" s="234">
        <f t="shared" si="401"/>
        <v>0</v>
      </c>
      <c r="H1633" s="235">
        <f t="shared" si="402"/>
        <v>20.221687341176452</v>
      </c>
      <c r="I1633" s="235">
        <f t="shared" si="403"/>
        <v>0</v>
      </c>
      <c r="N1633" s="441"/>
      <c r="P1633" s="240">
        <f t="shared" si="404"/>
        <v>0</v>
      </c>
      <c r="Q1633" s="234">
        <f t="shared" si="405"/>
        <v>0</v>
      </c>
      <c r="R1633" s="235">
        <f t="shared" si="406"/>
        <v>0</v>
      </c>
      <c r="S1633" s="235">
        <f t="shared" si="407"/>
        <v>0</v>
      </c>
      <c r="X1633" s="441"/>
      <c r="Z1633" s="240">
        <f t="shared" si="408"/>
        <v>0</v>
      </c>
      <c r="AA1633" s="234">
        <f t="shared" si="409"/>
        <v>0</v>
      </c>
      <c r="AB1633" s="235">
        <f t="shared" si="410"/>
        <v>0</v>
      </c>
      <c r="AC1633" s="235">
        <f t="shared" si="411"/>
        <v>0</v>
      </c>
      <c r="AH1633" s="441"/>
      <c r="AJ1633" s="240">
        <f t="shared" si="412"/>
        <v>0</v>
      </c>
      <c r="AK1633" s="234">
        <f t="shared" si="413"/>
        <v>0</v>
      </c>
      <c r="AL1633" s="235">
        <f t="shared" si="414"/>
        <v>0</v>
      </c>
      <c r="AM1633" s="235">
        <f t="shared" si="415"/>
        <v>0</v>
      </c>
      <c r="AR1633" s="441"/>
    </row>
    <row r="1634" spans="2:44" ht="12.6" hidden="1" customHeight="1" outlineLevel="1" x14ac:dyDescent="0.2">
      <c r="B1634" s="456">
        <f>'Comm Prop Portfolio'!A1617</f>
        <v>1608</v>
      </c>
      <c r="C1634" s="822">
        <f>'Comm Prop Portfolio'!B1617*(1+$D$8)</f>
        <v>5310559.62</v>
      </c>
      <c r="D1634" s="823">
        <f>'Comm Prop Portfolio'!C1617*(1+$D$9)</f>
        <v>662.25802320000003</v>
      </c>
      <c r="E1634" s="457"/>
      <c r="F1634" s="234">
        <f t="shared" si="400"/>
        <v>0.62339185639346995</v>
      </c>
      <c r="G1634" s="234">
        <f t="shared" si="401"/>
        <v>0</v>
      </c>
      <c r="H1634" s="235">
        <f t="shared" si="402"/>
        <v>412.84625849411771</v>
      </c>
      <c r="I1634" s="235">
        <f t="shared" si="403"/>
        <v>0</v>
      </c>
      <c r="N1634" s="441"/>
      <c r="P1634" s="240">
        <f t="shared" si="404"/>
        <v>0</v>
      </c>
      <c r="Q1634" s="234">
        <f t="shared" si="405"/>
        <v>0</v>
      </c>
      <c r="R1634" s="235">
        <f t="shared" si="406"/>
        <v>0</v>
      </c>
      <c r="S1634" s="235">
        <f t="shared" si="407"/>
        <v>0</v>
      </c>
      <c r="X1634" s="441"/>
      <c r="Z1634" s="240">
        <f t="shared" si="408"/>
        <v>0</v>
      </c>
      <c r="AA1634" s="234">
        <f t="shared" si="409"/>
        <v>0</v>
      </c>
      <c r="AB1634" s="235">
        <f t="shared" si="410"/>
        <v>0</v>
      </c>
      <c r="AC1634" s="235">
        <f t="shared" si="411"/>
        <v>0</v>
      </c>
      <c r="AH1634" s="441"/>
      <c r="AJ1634" s="240">
        <f t="shared" si="412"/>
        <v>0</v>
      </c>
      <c r="AK1634" s="234">
        <f t="shared" si="413"/>
        <v>0</v>
      </c>
      <c r="AL1634" s="235">
        <f t="shared" si="414"/>
        <v>0</v>
      </c>
      <c r="AM1634" s="235">
        <f t="shared" si="415"/>
        <v>0</v>
      </c>
      <c r="AR1634" s="441"/>
    </row>
    <row r="1635" spans="2:44" ht="12.6" hidden="1" customHeight="1" outlineLevel="1" x14ac:dyDescent="0.2">
      <c r="B1635" s="456">
        <f>'Comm Prop Portfolio'!A1618</f>
        <v>1609</v>
      </c>
      <c r="C1635" s="822">
        <f>'Comm Prop Portfolio'!B1618*(1+$D$8)</f>
        <v>9041160.6600000001</v>
      </c>
      <c r="D1635" s="823">
        <f>'Comm Prop Portfolio'!C1618*(1+$D$9)</f>
        <v>2348.9289950000002</v>
      </c>
      <c r="E1635" s="457"/>
      <c r="F1635" s="234">
        <f t="shared" si="400"/>
        <v>0.77878946352005207</v>
      </c>
      <c r="G1635" s="234">
        <f t="shared" si="401"/>
        <v>0</v>
      </c>
      <c r="H1635" s="235">
        <f t="shared" si="402"/>
        <v>1829.3211518627452</v>
      </c>
      <c r="I1635" s="235">
        <f t="shared" si="403"/>
        <v>0</v>
      </c>
      <c r="N1635" s="441"/>
      <c r="P1635" s="240">
        <f t="shared" si="404"/>
        <v>0</v>
      </c>
      <c r="Q1635" s="234">
        <f t="shared" si="405"/>
        <v>0</v>
      </c>
      <c r="R1635" s="235">
        <f t="shared" si="406"/>
        <v>0</v>
      </c>
      <c r="S1635" s="235">
        <f t="shared" si="407"/>
        <v>0</v>
      </c>
      <c r="X1635" s="441"/>
      <c r="Z1635" s="240">
        <f t="shared" si="408"/>
        <v>0</v>
      </c>
      <c r="AA1635" s="234">
        <f t="shared" si="409"/>
        <v>0</v>
      </c>
      <c r="AB1635" s="235">
        <f t="shared" si="410"/>
        <v>0</v>
      </c>
      <c r="AC1635" s="235">
        <f t="shared" si="411"/>
        <v>0</v>
      </c>
      <c r="AH1635" s="441"/>
      <c r="AJ1635" s="240">
        <f t="shared" si="412"/>
        <v>0</v>
      </c>
      <c r="AK1635" s="234">
        <f t="shared" si="413"/>
        <v>0</v>
      </c>
      <c r="AL1635" s="235">
        <f t="shared" si="414"/>
        <v>0</v>
      </c>
      <c r="AM1635" s="235">
        <f t="shared" si="415"/>
        <v>0</v>
      </c>
      <c r="AR1635" s="441"/>
    </row>
    <row r="1636" spans="2:44" ht="12.6" hidden="1" customHeight="1" outlineLevel="1" x14ac:dyDescent="0.2">
      <c r="B1636" s="456">
        <f>'Comm Prop Portfolio'!A1619</f>
        <v>1610</v>
      </c>
      <c r="C1636" s="822">
        <f>'Comm Prop Portfolio'!B1619*(1+$D$8)</f>
        <v>1250360.8800000001</v>
      </c>
      <c r="D1636" s="823">
        <f>'Comm Prop Portfolio'!C1619*(1+$D$9)</f>
        <v>311.85471360000003</v>
      </c>
      <c r="E1636" s="457"/>
      <c r="F1636" s="234">
        <f t="shared" si="400"/>
        <v>0</v>
      </c>
      <c r="G1636" s="234">
        <f t="shared" si="401"/>
        <v>0</v>
      </c>
      <c r="H1636" s="235">
        <f t="shared" si="402"/>
        <v>0</v>
      </c>
      <c r="I1636" s="235">
        <f t="shared" si="403"/>
        <v>0</v>
      </c>
      <c r="N1636" s="441"/>
      <c r="P1636" s="240">
        <f t="shared" si="404"/>
        <v>0</v>
      </c>
      <c r="Q1636" s="234">
        <f t="shared" si="405"/>
        <v>0</v>
      </c>
      <c r="R1636" s="235">
        <f t="shared" si="406"/>
        <v>0</v>
      </c>
      <c r="S1636" s="235">
        <f t="shared" si="407"/>
        <v>0</v>
      </c>
      <c r="X1636" s="441"/>
      <c r="Z1636" s="240">
        <f t="shared" si="408"/>
        <v>0</v>
      </c>
      <c r="AA1636" s="234">
        <f t="shared" si="409"/>
        <v>0</v>
      </c>
      <c r="AB1636" s="235">
        <f t="shared" si="410"/>
        <v>0</v>
      </c>
      <c r="AC1636" s="235">
        <f t="shared" si="411"/>
        <v>0</v>
      </c>
      <c r="AH1636" s="441"/>
      <c r="AJ1636" s="240">
        <f t="shared" si="412"/>
        <v>0</v>
      </c>
      <c r="AK1636" s="234">
        <f t="shared" si="413"/>
        <v>0</v>
      </c>
      <c r="AL1636" s="235">
        <f t="shared" si="414"/>
        <v>0</v>
      </c>
      <c r="AM1636" s="235">
        <f t="shared" si="415"/>
        <v>0</v>
      </c>
      <c r="AR1636" s="441"/>
    </row>
    <row r="1637" spans="2:44" ht="12.6" hidden="1" customHeight="1" outlineLevel="1" x14ac:dyDescent="0.2">
      <c r="B1637" s="456">
        <f>'Comm Prop Portfolio'!A1620</f>
        <v>1611</v>
      </c>
      <c r="C1637" s="822">
        <f>'Comm Prop Portfolio'!B1620*(1+$D$8)</f>
        <v>3486491.58</v>
      </c>
      <c r="D1637" s="823">
        <f>'Comm Prop Portfolio'!C1620*(1+$D$9)</f>
        <v>362.32167400000003</v>
      </c>
      <c r="E1637" s="457"/>
      <c r="F1637" s="234">
        <f t="shared" si="400"/>
        <v>0.42635742719906411</v>
      </c>
      <c r="G1637" s="234">
        <f t="shared" si="401"/>
        <v>0</v>
      </c>
      <c r="H1637" s="235">
        <f t="shared" si="402"/>
        <v>154.47853674509804</v>
      </c>
      <c r="I1637" s="235">
        <f t="shared" si="403"/>
        <v>0</v>
      </c>
      <c r="N1637" s="441"/>
      <c r="P1637" s="240">
        <f t="shared" si="404"/>
        <v>0</v>
      </c>
      <c r="Q1637" s="234">
        <f t="shared" si="405"/>
        <v>0</v>
      </c>
      <c r="R1637" s="235">
        <f t="shared" si="406"/>
        <v>0</v>
      </c>
      <c r="S1637" s="235">
        <f t="shared" si="407"/>
        <v>0</v>
      </c>
      <c r="X1637" s="441"/>
      <c r="Z1637" s="240">
        <f t="shared" si="408"/>
        <v>0</v>
      </c>
      <c r="AA1637" s="234">
        <f t="shared" si="409"/>
        <v>0</v>
      </c>
      <c r="AB1637" s="235">
        <f t="shared" si="410"/>
        <v>0</v>
      </c>
      <c r="AC1637" s="235">
        <f t="shared" si="411"/>
        <v>0</v>
      </c>
      <c r="AH1637" s="441"/>
      <c r="AJ1637" s="240">
        <f t="shared" si="412"/>
        <v>0</v>
      </c>
      <c r="AK1637" s="234">
        <f t="shared" si="413"/>
        <v>0</v>
      </c>
      <c r="AL1637" s="235">
        <f t="shared" si="414"/>
        <v>0</v>
      </c>
      <c r="AM1637" s="235">
        <f t="shared" si="415"/>
        <v>0</v>
      </c>
      <c r="AR1637" s="441"/>
    </row>
    <row r="1638" spans="2:44" ht="12.6" hidden="1" customHeight="1" outlineLevel="1" x14ac:dyDescent="0.2">
      <c r="B1638" s="456">
        <f>'Comm Prop Portfolio'!A1621</f>
        <v>1612</v>
      </c>
      <c r="C1638" s="822">
        <f>'Comm Prop Portfolio'!B1621*(1+$D$8)</f>
        <v>8415711.9600000009</v>
      </c>
      <c r="D1638" s="823">
        <f>'Comm Prop Portfolio'!C1621*(1+$D$9)</f>
        <v>962.03138680000006</v>
      </c>
      <c r="E1638" s="457"/>
      <c r="F1638" s="234">
        <f t="shared" si="400"/>
        <v>0.76234928078503295</v>
      </c>
      <c r="G1638" s="234">
        <f t="shared" si="401"/>
        <v>0</v>
      </c>
      <c r="H1638" s="235">
        <f t="shared" si="402"/>
        <v>733.40393581960791</v>
      </c>
      <c r="I1638" s="235">
        <f t="shared" si="403"/>
        <v>0</v>
      </c>
      <c r="N1638" s="441"/>
      <c r="P1638" s="240">
        <f t="shared" si="404"/>
        <v>0</v>
      </c>
      <c r="Q1638" s="234">
        <f t="shared" si="405"/>
        <v>0</v>
      </c>
      <c r="R1638" s="235">
        <f t="shared" si="406"/>
        <v>0</v>
      </c>
      <c r="S1638" s="235">
        <f t="shared" si="407"/>
        <v>0</v>
      </c>
      <c r="X1638" s="441"/>
      <c r="Z1638" s="240">
        <f t="shared" si="408"/>
        <v>0</v>
      </c>
      <c r="AA1638" s="234">
        <f t="shared" si="409"/>
        <v>0</v>
      </c>
      <c r="AB1638" s="235">
        <f t="shared" si="410"/>
        <v>0</v>
      </c>
      <c r="AC1638" s="235">
        <f t="shared" si="411"/>
        <v>0</v>
      </c>
      <c r="AH1638" s="441"/>
      <c r="AJ1638" s="240">
        <f t="shared" si="412"/>
        <v>0</v>
      </c>
      <c r="AK1638" s="234">
        <f t="shared" si="413"/>
        <v>0</v>
      </c>
      <c r="AL1638" s="235">
        <f t="shared" si="414"/>
        <v>0</v>
      </c>
      <c r="AM1638" s="235">
        <f t="shared" si="415"/>
        <v>0</v>
      </c>
      <c r="AR1638" s="441"/>
    </row>
    <row r="1639" spans="2:44" ht="12.6" hidden="1" customHeight="1" outlineLevel="1" x14ac:dyDescent="0.2">
      <c r="B1639" s="456">
        <f>'Comm Prop Portfolio'!A1622</f>
        <v>1613</v>
      </c>
      <c r="C1639" s="822">
        <f>'Comm Prop Portfolio'!B1622*(1+$D$8)</f>
        <v>4582954.8600000003</v>
      </c>
      <c r="D1639" s="823">
        <f>'Comm Prop Portfolio'!C1622*(1+$D$9)</f>
        <v>714.40178700000001</v>
      </c>
      <c r="E1639" s="457"/>
      <c r="F1639" s="234">
        <f t="shared" si="400"/>
        <v>0.56360032749700706</v>
      </c>
      <c r="G1639" s="234">
        <f t="shared" si="401"/>
        <v>0</v>
      </c>
      <c r="H1639" s="235">
        <f t="shared" si="402"/>
        <v>402.63708111764709</v>
      </c>
      <c r="I1639" s="235">
        <f t="shared" si="403"/>
        <v>0</v>
      </c>
      <c r="N1639" s="441"/>
      <c r="P1639" s="240">
        <f t="shared" si="404"/>
        <v>0</v>
      </c>
      <c r="Q1639" s="234">
        <f t="shared" si="405"/>
        <v>0</v>
      </c>
      <c r="R1639" s="235">
        <f t="shared" si="406"/>
        <v>0</v>
      </c>
      <c r="S1639" s="235">
        <f t="shared" si="407"/>
        <v>0</v>
      </c>
      <c r="X1639" s="441"/>
      <c r="Z1639" s="240">
        <f t="shared" si="408"/>
        <v>0</v>
      </c>
      <c r="AA1639" s="234">
        <f t="shared" si="409"/>
        <v>0</v>
      </c>
      <c r="AB1639" s="235">
        <f t="shared" si="410"/>
        <v>0</v>
      </c>
      <c r="AC1639" s="235">
        <f t="shared" si="411"/>
        <v>0</v>
      </c>
      <c r="AH1639" s="441"/>
      <c r="AJ1639" s="240">
        <f t="shared" si="412"/>
        <v>0</v>
      </c>
      <c r="AK1639" s="234">
        <f t="shared" si="413"/>
        <v>0</v>
      </c>
      <c r="AL1639" s="235">
        <f t="shared" si="414"/>
        <v>0</v>
      </c>
      <c r="AM1639" s="235">
        <f t="shared" si="415"/>
        <v>0</v>
      </c>
      <c r="AR1639" s="441"/>
    </row>
    <row r="1640" spans="2:44" ht="12.6" hidden="1" customHeight="1" outlineLevel="1" x14ac:dyDescent="0.2">
      <c r="B1640" s="456">
        <f>'Comm Prop Portfolio'!A1623</f>
        <v>1614</v>
      </c>
      <c r="C1640" s="822">
        <f>'Comm Prop Portfolio'!B1623*(1+$D$8)</f>
        <v>3096901.56</v>
      </c>
      <c r="D1640" s="823">
        <f>'Comm Prop Portfolio'!C1623*(1+$D$9)</f>
        <v>933.3211172</v>
      </c>
      <c r="E1640" s="457"/>
      <c r="F1640" s="234">
        <f t="shared" si="400"/>
        <v>0.35419322789194502</v>
      </c>
      <c r="G1640" s="234">
        <f t="shared" si="401"/>
        <v>0</v>
      </c>
      <c r="H1640" s="235">
        <f t="shared" si="402"/>
        <v>330.57601916078431</v>
      </c>
      <c r="I1640" s="235">
        <f t="shared" si="403"/>
        <v>0</v>
      </c>
      <c r="N1640" s="441"/>
      <c r="P1640" s="240">
        <f t="shared" si="404"/>
        <v>0</v>
      </c>
      <c r="Q1640" s="234">
        <f t="shared" si="405"/>
        <v>0</v>
      </c>
      <c r="R1640" s="235">
        <f t="shared" si="406"/>
        <v>0</v>
      </c>
      <c r="S1640" s="235">
        <f t="shared" si="407"/>
        <v>0</v>
      </c>
      <c r="X1640" s="441"/>
      <c r="Z1640" s="240">
        <f t="shared" si="408"/>
        <v>0</v>
      </c>
      <c r="AA1640" s="234">
        <f t="shared" si="409"/>
        <v>0</v>
      </c>
      <c r="AB1640" s="235">
        <f t="shared" si="410"/>
        <v>0</v>
      </c>
      <c r="AC1640" s="235">
        <f t="shared" si="411"/>
        <v>0</v>
      </c>
      <c r="AH1640" s="441"/>
      <c r="AJ1640" s="240">
        <f t="shared" si="412"/>
        <v>0</v>
      </c>
      <c r="AK1640" s="234">
        <f t="shared" si="413"/>
        <v>0</v>
      </c>
      <c r="AL1640" s="235">
        <f t="shared" si="414"/>
        <v>0</v>
      </c>
      <c r="AM1640" s="235">
        <f t="shared" si="415"/>
        <v>0</v>
      </c>
      <c r="AR1640" s="441"/>
    </row>
    <row r="1641" spans="2:44" ht="12.6" hidden="1" customHeight="1" outlineLevel="1" x14ac:dyDescent="0.2">
      <c r="B1641" s="456">
        <f>'Comm Prop Portfolio'!A1624</f>
        <v>1615</v>
      </c>
      <c r="C1641" s="822">
        <f>'Comm Prop Portfolio'!B1624*(1+$D$8)</f>
        <v>2296524.9</v>
      </c>
      <c r="D1641" s="823">
        <f>'Comm Prop Portfolio'!C1624*(1+$D$9)</f>
        <v>548.91448100000002</v>
      </c>
      <c r="E1641" s="457"/>
      <c r="F1641" s="234">
        <f t="shared" si="400"/>
        <v>0.12911895708163229</v>
      </c>
      <c r="G1641" s="234">
        <f t="shared" si="401"/>
        <v>0</v>
      </c>
      <c r="H1641" s="235">
        <f t="shared" si="402"/>
        <v>70.875265313725464</v>
      </c>
      <c r="I1641" s="235">
        <f t="shared" si="403"/>
        <v>0</v>
      </c>
      <c r="N1641" s="441"/>
      <c r="P1641" s="240">
        <f t="shared" si="404"/>
        <v>0</v>
      </c>
      <c r="Q1641" s="234">
        <f t="shared" si="405"/>
        <v>0</v>
      </c>
      <c r="R1641" s="235">
        <f t="shared" si="406"/>
        <v>0</v>
      </c>
      <c r="S1641" s="235">
        <f t="shared" si="407"/>
        <v>0</v>
      </c>
      <c r="X1641" s="441"/>
      <c r="Z1641" s="240">
        <f t="shared" si="408"/>
        <v>0</v>
      </c>
      <c r="AA1641" s="234">
        <f t="shared" si="409"/>
        <v>0</v>
      </c>
      <c r="AB1641" s="235">
        <f t="shared" si="410"/>
        <v>0</v>
      </c>
      <c r="AC1641" s="235">
        <f t="shared" si="411"/>
        <v>0</v>
      </c>
      <c r="AH1641" s="441"/>
      <c r="AJ1641" s="240">
        <f t="shared" si="412"/>
        <v>0</v>
      </c>
      <c r="AK1641" s="234">
        <f t="shared" si="413"/>
        <v>0</v>
      </c>
      <c r="AL1641" s="235">
        <f t="shared" si="414"/>
        <v>0</v>
      </c>
      <c r="AM1641" s="235">
        <f t="shared" si="415"/>
        <v>0</v>
      </c>
      <c r="AR1641" s="441"/>
    </row>
    <row r="1642" spans="2:44" ht="12.6" hidden="1" customHeight="1" outlineLevel="1" x14ac:dyDescent="0.2">
      <c r="B1642" s="456">
        <f>'Comm Prop Portfolio'!A1625</f>
        <v>1616</v>
      </c>
      <c r="C1642" s="822">
        <f>'Comm Prop Portfolio'!B1625*(1+$D$8)</f>
        <v>2286526.86</v>
      </c>
      <c r="D1642" s="823">
        <f>'Comm Prop Portfolio'!C1625*(1+$D$9)</f>
        <v>451.47697020000004</v>
      </c>
      <c r="E1642" s="457"/>
      <c r="F1642" s="234">
        <f t="shared" si="400"/>
        <v>0.12531095304955214</v>
      </c>
      <c r="G1642" s="234">
        <f t="shared" si="401"/>
        <v>0</v>
      </c>
      <c r="H1642" s="235">
        <f t="shared" si="402"/>
        <v>56.57500941568626</v>
      </c>
      <c r="I1642" s="235">
        <f t="shared" si="403"/>
        <v>0</v>
      </c>
      <c r="N1642" s="441"/>
      <c r="P1642" s="240">
        <f t="shared" si="404"/>
        <v>0</v>
      </c>
      <c r="Q1642" s="234">
        <f t="shared" si="405"/>
        <v>0</v>
      </c>
      <c r="R1642" s="235">
        <f t="shared" si="406"/>
        <v>0</v>
      </c>
      <c r="S1642" s="235">
        <f t="shared" si="407"/>
        <v>0</v>
      </c>
      <c r="X1642" s="441"/>
      <c r="Z1642" s="240">
        <f t="shared" si="408"/>
        <v>0</v>
      </c>
      <c r="AA1642" s="234">
        <f t="shared" si="409"/>
        <v>0</v>
      </c>
      <c r="AB1642" s="235">
        <f t="shared" si="410"/>
        <v>0</v>
      </c>
      <c r="AC1642" s="235">
        <f t="shared" si="411"/>
        <v>0</v>
      </c>
      <c r="AH1642" s="441"/>
      <c r="AJ1642" s="240">
        <f t="shared" si="412"/>
        <v>0</v>
      </c>
      <c r="AK1642" s="234">
        <f t="shared" si="413"/>
        <v>0</v>
      </c>
      <c r="AL1642" s="235">
        <f t="shared" si="414"/>
        <v>0</v>
      </c>
      <c r="AM1642" s="235">
        <f t="shared" si="415"/>
        <v>0</v>
      </c>
      <c r="AR1642" s="441"/>
    </row>
    <row r="1643" spans="2:44" ht="12.6" hidden="1" customHeight="1" outlineLevel="1" x14ac:dyDescent="0.2">
      <c r="B1643" s="456">
        <f>'Comm Prop Portfolio'!A1626</f>
        <v>1617</v>
      </c>
      <c r="C1643" s="822">
        <f>'Comm Prop Portfolio'!B1626*(1+$D$8)</f>
        <v>6935610.3600000003</v>
      </c>
      <c r="D1643" s="823">
        <f>'Comm Prop Portfolio'!C1626*(1+$D$9)</f>
        <v>1513.5949668000001</v>
      </c>
      <c r="E1643" s="457"/>
      <c r="F1643" s="234">
        <f t="shared" si="400"/>
        <v>0.71163316619764672</v>
      </c>
      <c r="G1643" s="234">
        <f t="shared" si="401"/>
        <v>0</v>
      </c>
      <c r="H1643" s="235">
        <f t="shared" si="402"/>
        <v>1077.1243785647059</v>
      </c>
      <c r="I1643" s="235">
        <f t="shared" si="403"/>
        <v>0</v>
      </c>
      <c r="N1643" s="441"/>
      <c r="P1643" s="240">
        <f t="shared" si="404"/>
        <v>0</v>
      </c>
      <c r="Q1643" s="234">
        <f t="shared" si="405"/>
        <v>0</v>
      </c>
      <c r="R1643" s="235">
        <f t="shared" si="406"/>
        <v>0</v>
      </c>
      <c r="S1643" s="235">
        <f t="shared" si="407"/>
        <v>0</v>
      </c>
      <c r="X1643" s="441"/>
      <c r="Z1643" s="240">
        <f t="shared" si="408"/>
        <v>0</v>
      </c>
      <c r="AA1643" s="234">
        <f t="shared" si="409"/>
        <v>0</v>
      </c>
      <c r="AB1643" s="235">
        <f t="shared" si="410"/>
        <v>0</v>
      </c>
      <c r="AC1643" s="235">
        <f t="shared" si="411"/>
        <v>0</v>
      </c>
      <c r="AH1643" s="441"/>
      <c r="AJ1643" s="240">
        <f t="shared" si="412"/>
        <v>0</v>
      </c>
      <c r="AK1643" s="234">
        <f t="shared" si="413"/>
        <v>0</v>
      </c>
      <c r="AL1643" s="235">
        <f t="shared" si="414"/>
        <v>0</v>
      </c>
      <c r="AM1643" s="235">
        <f t="shared" si="415"/>
        <v>0</v>
      </c>
      <c r="AR1643" s="441"/>
    </row>
    <row r="1644" spans="2:44" ht="12.6" hidden="1" customHeight="1" outlineLevel="1" x14ac:dyDescent="0.2">
      <c r="B1644" s="456">
        <f>'Comm Prop Portfolio'!A1627</f>
        <v>1618</v>
      </c>
      <c r="C1644" s="822">
        <f>'Comm Prop Portfolio'!B1627*(1+$D$8)</f>
        <v>8904124.6799999997</v>
      </c>
      <c r="D1644" s="823">
        <f>'Comm Prop Portfolio'!C1627*(1+$D$9)</f>
        <v>2035.7273288000001</v>
      </c>
      <c r="E1644" s="457"/>
      <c r="F1644" s="234">
        <f t="shared" si="400"/>
        <v>0.77538499606903521</v>
      </c>
      <c r="G1644" s="234">
        <f t="shared" si="401"/>
        <v>0</v>
      </c>
      <c r="H1644" s="235">
        <f t="shared" si="402"/>
        <v>1578.4724268392156</v>
      </c>
      <c r="I1644" s="235">
        <f t="shared" si="403"/>
        <v>0</v>
      </c>
      <c r="N1644" s="441"/>
      <c r="P1644" s="240">
        <f t="shared" si="404"/>
        <v>0</v>
      </c>
      <c r="Q1644" s="234">
        <f t="shared" si="405"/>
        <v>0</v>
      </c>
      <c r="R1644" s="235">
        <f t="shared" si="406"/>
        <v>0</v>
      </c>
      <c r="S1644" s="235">
        <f t="shared" si="407"/>
        <v>0</v>
      </c>
      <c r="X1644" s="441"/>
      <c r="Z1644" s="240">
        <f t="shared" si="408"/>
        <v>0</v>
      </c>
      <c r="AA1644" s="234">
        <f t="shared" si="409"/>
        <v>0</v>
      </c>
      <c r="AB1644" s="235">
        <f t="shared" si="410"/>
        <v>0</v>
      </c>
      <c r="AC1644" s="235">
        <f t="shared" si="411"/>
        <v>0</v>
      </c>
      <c r="AH1644" s="441"/>
      <c r="AJ1644" s="240">
        <f t="shared" si="412"/>
        <v>0</v>
      </c>
      <c r="AK1644" s="234">
        <f t="shared" si="413"/>
        <v>0</v>
      </c>
      <c r="AL1644" s="235">
        <f t="shared" si="414"/>
        <v>0</v>
      </c>
      <c r="AM1644" s="235">
        <f t="shared" si="415"/>
        <v>0</v>
      </c>
      <c r="AR1644" s="441"/>
    </row>
    <row r="1645" spans="2:44" ht="12.6" hidden="1" customHeight="1" outlineLevel="1" x14ac:dyDescent="0.2">
      <c r="B1645" s="456">
        <f>'Comm Prop Portfolio'!A1628</f>
        <v>1619</v>
      </c>
      <c r="C1645" s="822">
        <f>'Comm Prop Portfolio'!B1628*(1+$D$8)</f>
        <v>4409057.0999999996</v>
      </c>
      <c r="D1645" s="823">
        <f>'Comm Prop Portfolio'!C1628*(1+$D$9)</f>
        <v>824.75303400000018</v>
      </c>
      <c r="E1645" s="457"/>
      <c r="F1645" s="234">
        <f t="shared" si="400"/>
        <v>0.54638827426390102</v>
      </c>
      <c r="G1645" s="234">
        <f t="shared" si="401"/>
        <v>0</v>
      </c>
      <c r="H1645" s="235">
        <f t="shared" si="402"/>
        <v>450.63538694117659</v>
      </c>
      <c r="I1645" s="235">
        <f t="shared" si="403"/>
        <v>0</v>
      </c>
      <c r="N1645" s="441"/>
      <c r="P1645" s="240">
        <f t="shared" si="404"/>
        <v>0</v>
      </c>
      <c r="Q1645" s="234">
        <f t="shared" si="405"/>
        <v>0</v>
      </c>
      <c r="R1645" s="235">
        <f t="shared" si="406"/>
        <v>0</v>
      </c>
      <c r="S1645" s="235">
        <f t="shared" si="407"/>
        <v>0</v>
      </c>
      <c r="X1645" s="441"/>
      <c r="Z1645" s="240">
        <f t="shared" si="408"/>
        <v>0</v>
      </c>
      <c r="AA1645" s="234">
        <f t="shared" si="409"/>
        <v>0</v>
      </c>
      <c r="AB1645" s="235">
        <f t="shared" si="410"/>
        <v>0</v>
      </c>
      <c r="AC1645" s="235">
        <f t="shared" si="411"/>
        <v>0</v>
      </c>
      <c r="AH1645" s="441"/>
      <c r="AJ1645" s="240">
        <f t="shared" si="412"/>
        <v>0</v>
      </c>
      <c r="AK1645" s="234">
        <f t="shared" si="413"/>
        <v>0</v>
      </c>
      <c r="AL1645" s="235">
        <f t="shared" si="414"/>
        <v>0</v>
      </c>
      <c r="AM1645" s="235">
        <f t="shared" si="415"/>
        <v>0</v>
      </c>
      <c r="AR1645" s="441"/>
    </row>
    <row r="1646" spans="2:44" ht="12.6" hidden="1" customHeight="1" outlineLevel="1" x14ac:dyDescent="0.2">
      <c r="B1646" s="456">
        <f>'Comm Prop Portfolio'!A1629</f>
        <v>1620</v>
      </c>
      <c r="C1646" s="822">
        <f>'Comm Prop Portfolio'!B1629*(1+$D$8)</f>
        <v>7722373.0800000001</v>
      </c>
      <c r="D1646" s="823">
        <f>'Comm Prop Portfolio'!C1629*(1+$D$9)</f>
        <v>2327.3112596000001</v>
      </c>
      <c r="E1646" s="457"/>
      <c r="F1646" s="234">
        <f t="shared" si="400"/>
        <v>0.7410122537099697</v>
      </c>
      <c r="G1646" s="234">
        <f t="shared" si="401"/>
        <v>0</v>
      </c>
      <c r="H1646" s="235">
        <f t="shared" si="402"/>
        <v>1724.5661615607844</v>
      </c>
      <c r="I1646" s="235">
        <f t="shared" si="403"/>
        <v>0</v>
      </c>
      <c r="N1646" s="441"/>
      <c r="P1646" s="240">
        <f t="shared" si="404"/>
        <v>0</v>
      </c>
      <c r="Q1646" s="234">
        <f t="shared" si="405"/>
        <v>0</v>
      </c>
      <c r="R1646" s="235">
        <f t="shared" si="406"/>
        <v>0</v>
      </c>
      <c r="S1646" s="235">
        <f t="shared" si="407"/>
        <v>0</v>
      </c>
      <c r="X1646" s="441"/>
      <c r="Z1646" s="240">
        <f t="shared" si="408"/>
        <v>0</v>
      </c>
      <c r="AA1646" s="234">
        <f t="shared" si="409"/>
        <v>0</v>
      </c>
      <c r="AB1646" s="235">
        <f t="shared" si="410"/>
        <v>0</v>
      </c>
      <c r="AC1646" s="235">
        <f t="shared" si="411"/>
        <v>0</v>
      </c>
      <c r="AH1646" s="441"/>
      <c r="AJ1646" s="240">
        <f t="shared" si="412"/>
        <v>0</v>
      </c>
      <c r="AK1646" s="234">
        <f t="shared" si="413"/>
        <v>0</v>
      </c>
      <c r="AL1646" s="235">
        <f t="shared" si="414"/>
        <v>0</v>
      </c>
      <c r="AM1646" s="235">
        <f t="shared" si="415"/>
        <v>0</v>
      </c>
      <c r="AR1646" s="441"/>
    </row>
    <row r="1647" spans="2:44" ht="12.6" hidden="1" customHeight="1" outlineLevel="1" x14ac:dyDescent="0.2">
      <c r="B1647" s="456">
        <f>'Comm Prop Portfolio'!A1630</f>
        <v>1621</v>
      </c>
      <c r="C1647" s="822">
        <f>'Comm Prop Portfolio'!B1630*(1+$D$8)</f>
        <v>6185030.1000000006</v>
      </c>
      <c r="D1647" s="823">
        <f>'Comm Prop Portfolio'!C1630*(1+$D$9)</f>
        <v>1414.0676660000001</v>
      </c>
      <c r="E1647" s="457"/>
      <c r="F1647" s="234">
        <f t="shared" si="400"/>
        <v>0.67663859873535626</v>
      </c>
      <c r="G1647" s="234">
        <f t="shared" si="401"/>
        <v>0</v>
      </c>
      <c r="H1647" s="235">
        <f t="shared" si="402"/>
        <v>956.81276403921584</v>
      </c>
      <c r="I1647" s="235">
        <f t="shared" si="403"/>
        <v>0</v>
      </c>
      <c r="N1647" s="441"/>
      <c r="P1647" s="240">
        <f t="shared" si="404"/>
        <v>0</v>
      </c>
      <c r="Q1647" s="234">
        <f t="shared" si="405"/>
        <v>0</v>
      </c>
      <c r="R1647" s="235">
        <f t="shared" si="406"/>
        <v>0</v>
      </c>
      <c r="S1647" s="235">
        <f t="shared" si="407"/>
        <v>0</v>
      </c>
      <c r="X1647" s="441"/>
      <c r="Z1647" s="240">
        <f t="shared" si="408"/>
        <v>0</v>
      </c>
      <c r="AA1647" s="234">
        <f t="shared" si="409"/>
        <v>0</v>
      </c>
      <c r="AB1647" s="235">
        <f t="shared" si="410"/>
        <v>0</v>
      </c>
      <c r="AC1647" s="235">
        <f t="shared" si="411"/>
        <v>0</v>
      </c>
      <c r="AH1647" s="441"/>
      <c r="AJ1647" s="240">
        <f t="shared" si="412"/>
        <v>0</v>
      </c>
      <c r="AK1647" s="234">
        <f t="shared" si="413"/>
        <v>0</v>
      </c>
      <c r="AL1647" s="235">
        <f t="shared" si="414"/>
        <v>0</v>
      </c>
      <c r="AM1647" s="235">
        <f t="shared" si="415"/>
        <v>0</v>
      </c>
      <c r="AR1647" s="441"/>
    </row>
    <row r="1648" spans="2:44" ht="12.6" hidden="1" customHeight="1" outlineLevel="1" x14ac:dyDescent="0.2">
      <c r="B1648" s="456">
        <f>'Comm Prop Portfolio'!A1631</f>
        <v>1622</v>
      </c>
      <c r="C1648" s="822">
        <f>'Comm Prop Portfolio'!B1631*(1+$D$8)</f>
        <v>4834529.7</v>
      </c>
      <c r="D1648" s="823">
        <f>'Comm Prop Portfolio'!C1631*(1+$D$9)</f>
        <v>552.65310099999999</v>
      </c>
      <c r="E1648" s="457"/>
      <c r="F1648" s="234">
        <f t="shared" si="400"/>
        <v>0.58630929498685258</v>
      </c>
      <c r="G1648" s="234">
        <f t="shared" si="401"/>
        <v>0</v>
      </c>
      <c r="H1648" s="235">
        <f t="shared" si="402"/>
        <v>324.02565001960784</v>
      </c>
      <c r="I1648" s="235">
        <f t="shared" si="403"/>
        <v>0</v>
      </c>
      <c r="N1648" s="441"/>
      <c r="P1648" s="240">
        <f t="shared" si="404"/>
        <v>0</v>
      </c>
      <c r="Q1648" s="234">
        <f t="shared" si="405"/>
        <v>0</v>
      </c>
      <c r="R1648" s="235">
        <f t="shared" si="406"/>
        <v>0</v>
      </c>
      <c r="S1648" s="235">
        <f t="shared" si="407"/>
        <v>0</v>
      </c>
      <c r="X1648" s="441"/>
      <c r="Z1648" s="240">
        <f t="shared" si="408"/>
        <v>0</v>
      </c>
      <c r="AA1648" s="234">
        <f t="shared" si="409"/>
        <v>0</v>
      </c>
      <c r="AB1648" s="235">
        <f t="shared" si="410"/>
        <v>0</v>
      </c>
      <c r="AC1648" s="235">
        <f t="shared" si="411"/>
        <v>0</v>
      </c>
      <c r="AH1648" s="441"/>
      <c r="AJ1648" s="240">
        <f t="shared" si="412"/>
        <v>0</v>
      </c>
      <c r="AK1648" s="234">
        <f t="shared" si="413"/>
        <v>0</v>
      </c>
      <c r="AL1648" s="235">
        <f t="shared" si="414"/>
        <v>0</v>
      </c>
      <c r="AM1648" s="235">
        <f t="shared" si="415"/>
        <v>0</v>
      </c>
      <c r="AR1648" s="441"/>
    </row>
    <row r="1649" spans="2:44" ht="12.6" hidden="1" customHeight="1" outlineLevel="1" x14ac:dyDescent="0.2">
      <c r="B1649" s="456">
        <f>'Comm Prop Portfolio'!A1632</f>
        <v>1623</v>
      </c>
      <c r="C1649" s="822">
        <f>'Comm Prop Portfolio'!B1632*(1+$D$8)</f>
        <v>7460696.1600000001</v>
      </c>
      <c r="D1649" s="823">
        <f>'Comm Prop Portfolio'!C1632*(1+$D$9)</f>
        <v>930.39269760000013</v>
      </c>
      <c r="E1649" s="457"/>
      <c r="F1649" s="234">
        <f t="shared" si="400"/>
        <v>0.73192850142820987</v>
      </c>
      <c r="G1649" s="234">
        <f t="shared" si="401"/>
        <v>0</v>
      </c>
      <c r="H1649" s="235">
        <f t="shared" si="402"/>
        <v>680.9809328941177</v>
      </c>
      <c r="I1649" s="235">
        <f t="shared" si="403"/>
        <v>0</v>
      </c>
      <c r="N1649" s="441"/>
      <c r="P1649" s="240">
        <f t="shared" si="404"/>
        <v>0</v>
      </c>
      <c r="Q1649" s="234">
        <f t="shared" si="405"/>
        <v>0</v>
      </c>
      <c r="R1649" s="235">
        <f t="shared" si="406"/>
        <v>0</v>
      </c>
      <c r="S1649" s="235">
        <f t="shared" si="407"/>
        <v>0</v>
      </c>
      <c r="X1649" s="441"/>
      <c r="Z1649" s="240">
        <f t="shared" si="408"/>
        <v>0</v>
      </c>
      <c r="AA1649" s="234">
        <f t="shared" si="409"/>
        <v>0</v>
      </c>
      <c r="AB1649" s="235">
        <f t="shared" si="410"/>
        <v>0</v>
      </c>
      <c r="AC1649" s="235">
        <f t="shared" si="411"/>
        <v>0</v>
      </c>
      <c r="AH1649" s="441"/>
      <c r="AJ1649" s="240">
        <f t="shared" si="412"/>
        <v>0</v>
      </c>
      <c r="AK1649" s="234">
        <f t="shared" si="413"/>
        <v>0</v>
      </c>
      <c r="AL1649" s="235">
        <f t="shared" si="414"/>
        <v>0</v>
      </c>
      <c r="AM1649" s="235">
        <f t="shared" si="415"/>
        <v>0</v>
      </c>
      <c r="AR1649" s="441"/>
    </row>
    <row r="1650" spans="2:44" ht="12.6" hidden="1" customHeight="1" outlineLevel="1" x14ac:dyDescent="0.2">
      <c r="B1650" s="456">
        <f>'Comm Prop Portfolio'!A1633</f>
        <v>1624</v>
      </c>
      <c r="C1650" s="822">
        <f>'Comm Prop Portfolio'!B1633*(1+$D$8)</f>
        <v>4693692.18</v>
      </c>
      <c r="D1650" s="823">
        <f>'Comm Prop Portfolio'!C1633*(1+$D$9)</f>
        <v>487.77585400000004</v>
      </c>
      <c r="E1650" s="457"/>
      <c r="F1650" s="234">
        <f t="shared" si="400"/>
        <v>0.57389621575056071</v>
      </c>
      <c r="G1650" s="234">
        <f t="shared" si="401"/>
        <v>0</v>
      </c>
      <c r="H1650" s="235">
        <f t="shared" si="402"/>
        <v>279.93271674509805</v>
      </c>
      <c r="I1650" s="235">
        <f t="shared" si="403"/>
        <v>0</v>
      </c>
      <c r="N1650" s="441"/>
      <c r="P1650" s="240">
        <f t="shared" si="404"/>
        <v>0</v>
      </c>
      <c r="Q1650" s="234">
        <f t="shared" si="405"/>
        <v>0</v>
      </c>
      <c r="R1650" s="235">
        <f t="shared" si="406"/>
        <v>0</v>
      </c>
      <c r="S1650" s="235">
        <f t="shared" si="407"/>
        <v>0</v>
      </c>
      <c r="X1650" s="441"/>
      <c r="Z1650" s="240">
        <f t="shared" si="408"/>
        <v>0</v>
      </c>
      <c r="AA1650" s="234">
        <f t="shared" si="409"/>
        <v>0</v>
      </c>
      <c r="AB1650" s="235">
        <f t="shared" si="410"/>
        <v>0</v>
      </c>
      <c r="AC1650" s="235">
        <f t="shared" si="411"/>
        <v>0</v>
      </c>
      <c r="AH1650" s="441"/>
      <c r="AJ1650" s="240">
        <f t="shared" si="412"/>
        <v>0</v>
      </c>
      <c r="AK1650" s="234">
        <f t="shared" si="413"/>
        <v>0</v>
      </c>
      <c r="AL1650" s="235">
        <f t="shared" si="414"/>
        <v>0</v>
      </c>
      <c r="AM1650" s="235">
        <f t="shared" si="415"/>
        <v>0</v>
      </c>
      <c r="AR1650" s="441"/>
    </row>
    <row r="1651" spans="2:44" ht="12.6" hidden="1" customHeight="1" outlineLevel="1" x14ac:dyDescent="0.2">
      <c r="B1651" s="456">
        <f>'Comm Prop Portfolio'!A1634</f>
        <v>1625</v>
      </c>
      <c r="C1651" s="822">
        <f>'Comm Prop Portfolio'!B1634*(1+$D$8)</f>
        <v>9076371.0600000005</v>
      </c>
      <c r="D1651" s="823">
        <f>'Comm Prop Portfolio'!C1634*(1+$D$9)</f>
        <v>1980.7845078</v>
      </c>
      <c r="E1651" s="457"/>
      <c r="F1651" s="234">
        <f t="shared" si="400"/>
        <v>0.77964761612555755</v>
      </c>
      <c r="G1651" s="234">
        <f t="shared" si="401"/>
        <v>0</v>
      </c>
      <c r="H1651" s="235">
        <f t="shared" si="402"/>
        <v>1544.3139195647059</v>
      </c>
      <c r="I1651" s="235">
        <f t="shared" si="403"/>
        <v>0</v>
      </c>
      <c r="N1651" s="441"/>
      <c r="P1651" s="240">
        <f t="shared" si="404"/>
        <v>0</v>
      </c>
      <c r="Q1651" s="234">
        <f t="shared" si="405"/>
        <v>0</v>
      </c>
      <c r="R1651" s="235">
        <f t="shared" si="406"/>
        <v>0</v>
      </c>
      <c r="S1651" s="235">
        <f t="shared" si="407"/>
        <v>0</v>
      </c>
      <c r="X1651" s="441"/>
      <c r="Z1651" s="240">
        <f t="shared" si="408"/>
        <v>0</v>
      </c>
      <c r="AA1651" s="234">
        <f t="shared" si="409"/>
        <v>0</v>
      </c>
      <c r="AB1651" s="235">
        <f t="shared" si="410"/>
        <v>0</v>
      </c>
      <c r="AC1651" s="235">
        <f t="shared" si="411"/>
        <v>0</v>
      </c>
      <c r="AH1651" s="441"/>
      <c r="AJ1651" s="240">
        <f t="shared" si="412"/>
        <v>0</v>
      </c>
      <c r="AK1651" s="234">
        <f t="shared" si="413"/>
        <v>0</v>
      </c>
      <c r="AL1651" s="235">
        <f t="shared" si="414"/>
        <v>0</v>
      </c>
      <c r="AM1651" s="235">
        <f t="shared" si="415"/>
        <v>0</v>
      </c>
      <c r="AR1651" s="441"/>
    </row>
    <row r="1652" spans="2:44" ht="12.6" hidden="1" customHeight="1" outlineLevel="1" x14ac:dyDescent="0.2">
      <c r="B1652" s="456">
        <f>'Comm Prop Portfolio'!A1635</f>
        <v>1626</v>
      </c>
      <c r="C1652" s="822">
        <f>'Comm Prop Portfolio'!B1635*(1+$D$8)</f>
        <v>7645439.5800000001</v>
      </c>
      <c r="D1652" s="823">
        <f>'Comm Prop Portfolio'!C1635*(1+$D$9)</f>
        <v>2145.2203998</v>
      </c>
      <c r="E1652" s="457"/>
      <c r="F1652" s="234">
        <f t="shared" si="400"/>
        <v>0.73840614668751325</v>
      </c>
      <c r="G1652" s="234">
        <f t="shared" si="401"/>
        <v>0</v>
      </c>
      <c r="H1652" s="235">
        <f t="shared" si="402"/>
        <v>1584.0439292117646</v>
      </c>
      <c r="I1652" s="235">
        <f t="shared" si="403"/>
        <v>0</v>
      </c>
      <c r="N1652" s="441"/>
      <c r="P1652" s="240">
        <f t="shared" si="404"/>
        <v>0</v>
      </c>
      <c r="Q1652" s="234">
        <f t="shared" si="405"/>
        <v>0</v>
      </c>
      <c r="R1652" s="235">
        <f t="shared" si="406"/>
        <v>0</v>
      </c>
      <c r="S1652" s="235">
        <f t="shared" si="407"/>
        <v>0</v>
      </c>
      <c r="X1652" s="441"/>
      <c r="Z1652" s="240">
        <f t="shared" si="408"/>
        <v>0</v>
      </c>
      <c r="AA1652" s="234">
        <f t="shared" si="409"/>
        <v>0</v>
      </c>
      <c r="AB1652" s="235">
        <f t="shared" si="410"/>
        <v>0</v>
      </c>
      <c r="AC1652" s="235">
        <f t="shared" si="411"/>
        <v>0</v>
      </c>
      <c r="AH1652" s="441"/>
      <c r="AJ1652" s="240">
        <f t="shared" si="412"/>
        <v>0</v>
      </c>
      <c r="AK1652" s="234">
        <f t="shared" si="413"/>
        <v>0</v>
      </c>
      <c r="AL1652" s="235">
        <f t="shared" si="414"/>
        <v>0</v>
      </c>
      <c r="AM1652" s="235">
        <f t="shared" si="415"/>
        <v>0</v>
      </c>
      <c r="AR1652" s="441"/>
    </row>
    <row r="1653" spans="2:44" ht="12.6" hidden="1" customHeight="1" outlineLevel="1" x14ac:dyDescent="0.2">
      <c r="B1653" s="456">
        <f>'Comm Prop Portfolio'!A1636</f>
        <v>1627</v>
      </c>
      <c r="C1653" s="822">
        <f>'Comm Prop Portfolio'!B1636*(1+$D$8)</f>
        <v>1907484.6600000001</v>
      </c>
      <c r="D1653" s="823">
        <f>'Comm Prop Portfolio'!C1636*(1+$D$9)</f>
        <v>218.05167780000002</v>
      </c>
      <c r="E1653" s="457"/>
      <c r="F1653" s="234">
        <f t="shared" si="400"/>
        <v>0</v>
      </c>
      <c r="G1653" s="234">
        <f t="shared" si="401"/>
        <v>0</v>
      </c>
      <c r="H1653" s="235">
        <f t="shared" si="402"/>
        <v>0</v>
      </c>
      <c r="I1653" s="235">
        <f t="shared" si="403"/>
        <v>0</v>
      </c>
      <c r="N1653" s="441"/>
      <c r="P1653" s="240">
        <f t="shared" si="404"/>
        <v>0</v>
      </c>
      <c r="Q1653" s="234">
        <f t="shared" si="405"/>
        <v>0</v>
      </c>
      <c r="R1653" s="235">
        <f t="shared" si="406"/>
        <v>0</v>
      </c>
      <c r="S1653" s="235">
        <f t="shared" si="407"/>
        <v>0</v>
      </c>
      <c r="X1653" s="441"/>
      <c r="Z1653" s="240">
        <f t="shared" si="408"/>
        <v>0</v>
      </c>
      <c r="AA1653" s="234">
        <f t="shared" si="409"/>
        <v>0</v>
      </c>
      <c r="AB1653" s="235">
        <f t="shared" si="410"/>
        <v>0</v>
      </c>
      <c r="AC1653" s="235">
        <f t="shared" si="411"/>
        <v>0</v>
      </c>
      <c r="AH1653" s="441"/>
      <c r="AJ1653" s="240">
        <f t="shared" si="412"/>
        <v>0</v>
      </c>
      <c r="AK1653" s="234">
        <f t="shared" si="413"/>
        <v>0</v>
      </c>
      <c r="AL1653" s="235">
        <f t="shared" si="414"/>
        <v>0</v>
      </c>
      <c r="AM1653" s="235">
        <f t="shared" si="415"/>
        <v>0</v>
      </c>
      <c r="AR1653" s="441"/>
    </row>
    <row r="1654" spans="2:44" ht="12.6" hidden="1" customHeight="1" outlineLevel="1" x14ac:dyDescent="0.2">
      <c r="B1654" s="456">
        <f>'Comm Prop Portfolio'!A1637</f>
        <v>1628</v>
      </c>
      <c r="C1654" s="822">
        <f>'Comm Prop Portfolio'!B1637*(1+$D$8)</f>
        <v>3077250.24</v>
      </c>
      <c r="D1654" s="823">
        <f>'Comm Prop Portfolio'!C1637*(1+$D$9)</f>
        <v>447.70974079999996</v>
      </c>
      <c r="E1654" s="457"/>
      <c r="F1654" s="234">
        <f t="shared" si="400"/>
        <v>0.35006910585211298</v>
      </c>
      <c r="G1654" s="234">
        <f t="shared" si="401"/>
        <v>0</v>
      </c>
      <c r="H1654" s="235">
        <f t="shared" si="402"/>
        <v>156.72934864313726</v>
      </c>
      <c r="I1654" s="235">
        <f t="shared" si="403"/>
        <v>0</v>
      </c>
      <c r="N1654" s="441"/>
      <c r="P1654" s="240">
        <f t="shared" si="404"/>
        <v>0</v>
      </c>
      <c r="Q1654" s="234">
        <f t="shared" si="405"/>
        <v>0</v>
      </c>
      <c r="R1654" s="235">
        <f t="shared" si="406"/>
        <v>0</v>
      </c>
      <c r="S1654" s="235">
        <f t="shared" si="407"/>
        <v>0</v>
      </c>
      <c r="X1654" s="441"/>
      <c r="Z1654" s="240">
        <f t="shared" si="408"/>
        <v>0</v>
      </c>
      <c r="AA1654" s="234">
        <f t="shared" si="409"/>
        <v>0</v>
      </c>
      <c r="AB1654" s="235">
        <f t="shared" si="410"/>
        <v>0</v>
      </c>
      <c r="AC1654" s="235">
        <f t="shared" si="411"/>
        <v>0</v>
      </c>
      <c r="AH1654" s="441"/>
      <c r="AJ1654" s="240">
        <f t="shared" si="412"/>
        <v>0</v>
      </c>
      <c r="AK1654" s="234">
        <f t="shared" si="413"/>
        <v>0</v>
      </c>
      <c r="AL1654" s="235">
        <f t="shared" si="414"/>
        <v>0</v>
      </c>
      <c r="AM1654" s="235">
        <f t="shared" si="415"/>
        <v>0</v>
      </c>
      <c r="AR1654" s="441"/>
    </row>
    <row r="1655" spans="2:44" ht="12.6" hidden="1" customHeight="1" outlineLevel="1" x14ac:dyDescent="0.2">
      <c r="B1655" s="456">
        <f>'Comm Prop Portfolio'!A1638</f>
        <v>1629</v>
      </c>
      <c r="C1655" s="822">
        <f>'Comm Prop Portfolio'!B1638*(1+$D$8)</f>
        <v>6743781</v>
      </c>
      <c r="D1655" s="823">
        <f>'Comm Prop Portfolio'!C1638*(1+$D$9)</f>
        <v>1681.9783199999999</v>
      </c>
      <c r="E1655" s="457"/>
      <c r="F1655" s="234">
        <f t="shared" si="400"/>
        <v>0.70343046430481659</v>
      </c>
      <c r="G1655" s="234">
        <f t="shared" si="401"/>
        <v>0</v>
      </c>
      <c r="H1655" s="235">
        <f t="shared" si="402"/>
        <v>1183.1547905882353</v>
      </c>
      <c r="I1655" s="235">
        <f t="shared" si="403"/>
        <v>0</v>
      </c>
      <c r="N1655" s="441"/>
      <c r="P1655" s="240">
        <f t="shared" si="404"/>
        <v>0</v>
      </c>
      <c r="Q1655" s="234">
        <f t="shared" si="405"/>
        <v>0</v>
      </c>
      <c r="R1655" s="235">
        <f t="shared" si="406"/>
        <v>0</v>
      </c>
      <c r="S1655" s="235">
        <f t="shared" si="407"/>
        <v>0</v>
      </c>
      <c r="X1655" s="441"/>
      <c r="Z1655" s="240">
        <f t="shared" si="408"/>
        <v>0</v>
      </c>
      <c r="AA1655" s="234">
        <f t="shared" si="409"/>
        <v>0</v>
      </c>
      <c r="AB1655" s="235">
        <f t="shared" si="410"/>
        <v>0</v>
      </c>
      <c r="AC1655" s="235">
        <f t="shared" si="411"/>
        <v>0</v>
      </c>
      <c r="AH1655" s="441"/>
      <c r="AJ1655" s="240">
        <f t="shared" si="412"/>
        <v>0</v>
      </c>
      <c r="AK1655" s="234">
        <f t="shared" si="413"/>
        <v>0</v>
      </c>
      <c r="AL1655" s="235">
        <f t="shared" si="414"/>
        <v>0</v>
      </c>
      <c r="AM1655" s="235">
        <f t="shared" si="415"/>
        <v>0</v>
      </c>
      <c r="AR1655" s="441"/>
    </row>
    <row r="1656" spans="2:44" ht="12.6" hidden="1" customHeight="1" outlineLevel="1" x14ac:dyDescent="0.2">
      <c r="B1656" s="456">
        <f>'Comm Prop Portfolio'!A1639</f>
        <v>1630</v>
      </c>
      <c r="C1656" s="822">
        <f>'Comm Prop Portfolio'!B1639*(1+$D$8)</f>
        <v>4807440.54</v>
      </c>
      <c r="D1656" s="823">
        <f>'Comm Prop Portfolio'!C1639*(1+$D$9)</f>
        <v>1248.9919050000001</v>
      </c>
      <c r="E1656" s="457"/>
      <c r="F1656" s="234">
        <f t="shared" si="400"/>
        <v>0.58397821390423266</v>
      </c>
      <c r="G1656" s="234">
        <f t="shared" si="401"/>
        <v>0</v>
      </c>
      <c r="H1656" s="235">
        <f t="shared" si="402"/>
        <v>729.38406186274506</v>
      </c>
      <c r="I1656" s="235">
        <f t="shared" si="403"/>
        <v>0</v>
      </c>
      <c r="N1656" s="441"/>
      <c r="P1656" s="240">
        <f t="shared" si="404"/>
        <v>0</v>
      </c>
      <c r="Q1656" s="234">
        <f t="shared" si="405"/>
        <v>0</v>
      </c>
      <c r="R1656" s="235">
        <f t="shared" si="406"/>
        <v>0</v>
      </c>
      <c r="S1656" s="235">
        <f t="shared" si="407"/>
        <v>0</v>
      </c>
      <c r="X1656" s="441"/>
      <c r="Z1656" s="240">
        <f t="shared" si="408"/>
        <v>0</v>
      </c>
      <c r="AA1656" s="234">
        <f t="shared" si="409"/>
        <v>0</v>
      </c>
      <c r="AB1656" s="235">
        <f t="shared" si="410"/>
        <v>0</v>
      </c>
      <c r="AC1656" s="235">
        <f t="shared" si="411"/>
        <v>0</v>
      </c>
      <c r="AH1656" s="441"/>
      <c r="AJ1656" s="240">
        <f t="shared" si="412"/>
        <v>0</v>
      </c>
      <c r="AK1656" s="234">
        <f t="shared" si="413"/>
        <v>0</v>
      </c>
      <c r="AL1656" s="235">
        <f t="shared" si="414"/>
        <v>0</v>
      </c>
      <c r="AM1656" s="235">
        <f t="shared" si="415"/>
        <v>0</v>
      </c>
      <c r="AR1656" s="441"/>
    </row>
    <row r="1657" spans="2:44" ht="12.6" hidden="1" customHeight="1" outlineLevel="1" x14ac:dyDescent="0.2">
      <c r="B1657" s="456">
        <f>'Comm Prop Portfolio'!A1640</f>
        <v>1631</v>
      </c>
      <c r="C1657" s="822">
        <f>'Comm Prop Portfolio'!B1640*(1+$D$8)</f>
        <v>2814364.62</v>
      </c>
      <c r="D1657" s="823">
        <f>'Comm Prop Portfolio'!C1640*(1+$D$9)</f>
        <v>614.19369059999997</v>
      </c>
      <c r="E1657" s="457"/>
      <c r="F1657" s="234">
        <f t="shared" si="400"/>
        <v>0.28936002613620126</v>
      </c>
      <c r="G1657" s="234">
        <f t="shared" si="401"/>
        <v>0</v>
      </c>
      <c r="H1657" s="235">
        <f t="shared" si="402"/>
        <v>177.72310236470591</v>
      </c>
      <c r="I1657" s="235">
        <f t="shared" si="403"/>
        <v>0</v>
      </c>
      <c r="N1657" s="441"/>
      <c r="P1657" s="240">
        <f t="shared" si="404"/>
        <v>0</v>
      </c>
      <c r="Q1657" s="234">
        <f t="shared" si="405"/>
        <v>0</v>
      </c>
      <c r="R1657" s="235">
        <f t="shared" si="406"/>
        <v>0</v>
      </c>
      <c r="S1657" s="235">
        <f t="shared" si="407"/>
        <v>0</v>
      </c>
      <c r="X1657" s="441"/>
      <c r="Z1657" s="240">
        <f t="shared" si="408"/>
        <v>0</v>
      </c>
      <c r="AA1657" s="234">
        <f t="shared" si="409"/>
        <v>0</v>
      </c>
      <c r="AB1657" s="235">
        <f t="shared" si="410"/>
        <v>0</v>
      </c>
      <c r="AC1657" s="235">
        <f t="shared" si="411"/>
        <v>0</v>
      </c>
      <c r="AH1657" s="441"/>
      <c r="AJ1657" s="240">
        <f t="shared" si="412"/>
        <v>0</v>
      </c>
      <c r="AK1657" s="234">
        <f t="shared" si="413"/>
        <v>0</v>
      </c>
      <c r="AL1657" s="235">
        <f t="shared" si="414"/>
        <v>0</v>
      </c>
      <c r="AM1657" s="235">
        <f t="shared" si="415"/>
        <v>0</v>
      </c>
      <c r="AR1657" s="441"/>
    </row>
    <row r="1658" spans="2:44" ht="12.6" hidden="1" customHeight="1" outlineLevel="1" x14ac:dyDescent="0.2">
      <c r="B1658" s="456">
        <f>'Comm Prop Portfolio'!A1641</f>
        <v>1632</v>
      </c>
      <c r="C1658" s="822">
        <f>'Comm Prop Portfolio'!B1641*(1+$D$8)</f>
        <v>8923198.6799999997</v>
      </c>
      <c r="D1658" s="823">
        <f>'Comm Prop Portfolio'!C1641*(1+$D$9)</f>
        <v>1761.8943276000002</v>
      </c>
      <c r="E1658" s="457"/>
      <c r="F1658" s="234">
        <f t="shared" si="400"/>
        <v>0.77586512732449886</v>
      </c>
      <c r="G1658" s="234">
        <f t="shared" si="401"/>
        <v>0</v>
      </c>
      <c r="H1658" s="235">
        <f t="shared" si="402"/>
        <v>1366.9923668156864</v>
      </c>
      <c r="I1658" s="235">
        <f t="shared" si="403"/>
        <v>0</v>
      </c>
      <c r="N1658" s="441"/>
      <c r="P1658" s="240">
        <f t="shared" si="404"/>
        <v>0</v>
      </c>
      <c r="Q1658" s="234">
        <f t="shared" si="405"/>
        <v>0</v>
      </c>
      <c r="R1658" s="235">
        <f t="shared" si="406"/>
        <v>0</v>
      </c>
      <c r="S1658" s="235">
        <f t="shared" si="407"/>
        <v>0</v>
      </c>
      <c r="X1658" s="441"/>
      <c r="Z1658" s="240">
        <f t="shared" si="408"/>
        <v>0</v>
      </c>
      <c r="AA1658" s="234">
        <f t="shared" si="409"/>
        <v>0</v>
      </c>
      <c r="AB1658" s="235">
        <f t="shared" si="410"/>
        <v>0</v>
      </c>
      <c r="AC1658" s="235">
        <f t="shared" si="411"/>
        <v>0</v>
      </c>
      <c r="AH1658" s="441"/>
      <c r="AJ1658" s="240">
        <f t="shared" si="412"/>
        <v>0</v>
      </c>
      <c r="AK1658" s="234">
        <f t="shared" si="413"/>
        <v>0</v>
      </c>
      <c r="AL1658" s="235">
        <f t="shared" si="414"/>
        <v>0</v>
      </c>
      <c r="AM1658" s="235">
        <f t="shared" si="415"/>
        <v>0</v>
      </c>
      <c r="AR1658" s="441"/>
    </row>
    <row r="1659" spans="2:44" ht="12.6" hidden="1" customHeight="1" outlineLevel="1" x14ac:dyDescent="0.2">
      <c r="B1659" s="456">
        <f>'Comm Prop Portfolio'!A1642</f>
        <v>1633</v>
      </c>
      <c r="C1659" s="822">
        <f>'Comm Prop Portfolio'!B1642*(1+$D$8)</f>
        <v>5105775.24</v>
      </c>
      <c r="D1659" s="823">
        <f>'Comm Prop Portfolio'!C1642*(1+$D$9)</f>
        <v>848.96027520000007</v>
      </c>
      <c r="E1659" s="457"/>
      <c r="F1659" s="234">
        <f t="shared" si="400"/>
        <v>0.60828671338066975</v>
      </c>
      <c r="G1659" s="234">
        <f t="shared" si="401"/>
        <v>0</v>
      </c>
      <c r="H1659" s="235">
        <f t="shared" si="402"/>
        <v>516.41125559215698</v>
      </c>
      <c r="I1659" s="235">
        <f t="shared" si="403"/>
        <v>0</v>
      </c>
      <c r="N1659" s="441"/>
      <c r="P1659" s="240">
        <f t="shared" si="404"/>
        <v>0</v>
      </c>
      <c r="Q1659" s="234">
        <f t="shared" si="405"/>
        <v>0</v>
      </c>
      <c r="R1659" s="235">
        <f t="shared" si="406"/>
        <v>0</v>
      </c>
      <c r="S1659" s="235">
        <f t="shared" si="407"/>
        <v>0</v>
      </c>
      <c r="X1659" s="441"/>
      <c r="Z1659" s="240">
        <f t="shared" si="408"/>
        <v>0</v>
      </c>
      <c r="AA1659" s="234">
        <f t="shared" si="409"/>
        <v>0</v>
      </c>
      <c r="AB1659" s="235">
        <f t="shared" si="410"/>
        <v>0</v>
      </c>
      <c r="AC1659" s="235">
        <f t="shared" si="411"/>
        <v>0</v>
      </c>
      <c r="AH1659" s="441"/>
      <c r="AJ1659" s="240">
        <f t="shared" si="412"/>
        <v>0</v>
      </c>
      <c r="AK1659" s="234">
        <f t="shared" si="413"/>
        <v>0</v>
      </c>
      <c r="AL1659" s="235">
        <f t="shared" si="414"/>
        <v>0</v>
      </c>
      <c r="AM1659" s="235">
        <f t="shared" si="415"/>
        <v>0</v>
      </c>
      <c r="AR1659" s="441"/>
    </row>
    <row r="1660" spans="2:44" ht="12.6" hidden="1" customHeight="1" outlineLevel="1" x14ac:dyDescent="0.2">
      <c r="B1660" s="456">
        <f>'Comm Prop Portfolio'!A1643</f>
        <v>1634</v>
      </c>
      <c r="C1660" s="822">
        <f>'Comm Prop Portfolio'!B1643*(1+$D$8)</f>
        <v>4909676.16</v>
      </c>
      <c r="D1660" s="823">
        <f>'Comm Prop Portfolio'!C1643*(1+$D$9)</f>
        <v>1224.5309952</v>
      </c>
      <c r="E1660" s="457"/>
      <c r="F1660" s="234">
        <f t="shared" si="400"/>
        <v>0.5926411570086122</v>
      </c>
      <c r="G1660" s="234">
        <f t="shared" si="401"/>
        <v>0</v>
      </c>
      <c r="H1660" s="235">
        <f t="shared" si="402"/>
        <v>725.70746578823537</v>
      </c>
      <c r="I1660" s="235">
        <f t="shared" si="403"/>
        <v>0</v>
      </c>
      <c r="N1660" s="441"/>
      <c r="P1660" s="240">
        <f t="shared" si="404"/>
        <v>0</v>
      </c>
      <c r="Q1660" s="234">
        <f t="shared" si="405"/>
        <v>0</v>
      </c>
      <c r="R1660" s="235">
        <f t="shared" si="406"/>
        <v>0</v>
      </c>
      <c r="S1660" s="235">
        <f t="shared" si="407"/>
        <v>0</v>
      </c>
      <c r="X1660" s="441"/>
      <c r="Z1660" s="240">
        <f t="shared" si="408"/>
        <v>0</v>
      </c>
      <c r="AA1660" s="234">
        <f t="shared" si="409"/>
        <v>0</v>
      </c>
      <c r="AB1660" s="235">
        <f t="shared" si="410"/>
        <v>0</v>
      </c>
      <c r="AC1660" s="235">
        <f t="shared" si="411"/>
        <v>0</v>
      </c>
      <c r="AH1660" s="441"/>
      <c r="AJ1660" s="240">
        <f t="shared" si="412"/>
        <v>0</v>
      </c>
      <c r="AK1660" s="234">
        <f t="shared" si="413"/>
        <v>0</v>
      </c>
      <c r="AL1660" s="235">
        <f t="shared" si="414"/>
        <v>0</v>
      </c>
      <c r="AM1660" s="235">
        <f t="shared" si="415"/>
        <v>0</v>
      </c>
      <c r="AR1660" s="441"/>
    </row>
    <row r="1661" spans="2:44" ht="12.6" hidden="1" customHeight="1" outlineLevel="1" x14ac:dyDescent="0.2">
      <c r="B1661" s="456">
        <f>'Comm Prop Portfolio'!A1644</f>
        <v>1635</v>
      </c>
      <c r="C1661" s="822">
        <f>'Comm Prop Portfolio'!B1644*(1+$D$8)</f>
        <v>4900682.82</v>
      </c>
      <c r="D1661" s="823">
        <f>'Comm Prop Portfolio'!C1644*(1+$D$9)</f>
        <v>1324.1452795999999</v>
      </c>
      <c r="E1661" s="457"/>
      <c r="F1661" s="234">
        <f t="shared" si="400"/>
        <v>0.59189360473649266</v>
      </c>
      <c r="G1661" s="234">
        <f t="shared" si="401"/>
        <v>0</v>
      </c>
      <c r="H1661" s="235">
        <f t="shared" si="402"/>
        <v>783.7531227372549</v>
      </c>
      <c r="I1661" s="235">
        <f t="shared" si="403"/>
        <v>0</v>
      </c>
      <c r="N1661" s="441"/>
      <c r="P1661" s="240">
        <f t="shared" si="404"/>
        <v>0</v>
      </c>
      <c r="Q1661" s="234">
        <f t="shared" si="405"/>
        <v>0</v>
      </c>
      <c r="R1661" s="235">
        <f t="shared" si="406"/>
        <v>0</v>
      </c>
      <c r="S1661" s="235">
        <f t="shared" si="407"/>
        <v>0</v>
      </c>
      <c r="X1661" s="441"/>
      <c r="Z1661" s="240">
        <f t="shared" si="408"/>
        <v>0</v>
      </c>
      <c r="AA1661" s="234">
        <f t="shared" si="409"/>
        <v>0</v>
      </c>
      <c r="AB1661" s="235">
        <f t="shared" si="410"/>
        <v>0</v>
      </c>
      <c r="AC1661" s="235">
        <f t="shared" si="411"/>
        <v>0</v>
      </c>
      <c r="AH1661" s="441"/>
      <c r="AJ1661" s="240">
        <f t="shared" si="412"/>
        <v>0</v>
      </c>
      <c r="AK1661" s="234">
        <f t="shared" si="413"/>
        <v>0</v>
      </c>
      <c r="AL1661" s="235">
        <f t="shared" si="414"/>
        <v>0</v>
      </c>
      <c r="AM1661" s="235">
        <f t="shared" si="415"/>
        <v>0</v>
      </c>
      <c r="AR1661" s="441"/>
    </row>
    <row r="1662" spans="2:44" ht="12.6" hidden="1" customHeight="1" outlineLevel="1" x14ac:dyDescent="0.2">
      <c r="B1662" s="456">
        <f>'Comm Prop Portfolio'!A1645</f>
        <v>1636</v>
      </c>
      <c r="C1662" s="822">
        <f>'Comm Prop Portfolio'!B1645*(1+$D$8)</f>
        <v>2117431.2600000002</v>
      </c>
      <c r="D1662" s="823">
        <f>'Comm Prop Portfolio'!C1645*(1+$D$9)</f>
        <v>352.07484480000005</v>
      </c>
      <c r="E1662" s="457"/>
      <c r="F1662" s="234">
        <f t="shared" si="400"/>
        <v>5.5459302135739803E-2</v>
      </c>
      <c r="G1662" s="234">
        <f t="shared" si="401"/>
        <v>0</v>
      </c>
      <c r="H1662" s="235">
        <f t="shared" si="402"/>
        <v>19.525825192156901</v>
      </c>
      <c r="I1662" s="235">
        <f t="shared" si="403"/>
        <v>0</v>
      </c>
      <c r="N1662" s="441"/>
      <c r="P1662" s="240">
        <f t="shared" si="404"/>
        <v>0</v>
      </c>
      <c r="Q1662" s="234">
        <f t="shared" si="405"/>
        <v>0</v>
      </c>
      <c r="R1662" s="235">
        <f t="shared" si="406"/>
        <v>0</v>
      </c>
      <c r="S1662" s="235">
        <f t="shared" si="407"/>
        <v>0</v>
      </c>
      <c r="X1662" s="441"/>
      <c r="Z1662" s="240">
        <f t="shared" si="408"/>
        <v>0</v>
      </c>
      <c r="AA1662" s="234">
        <f t="shared" si="409"/>
        <v>0</v>
      </c>
      <c r="AB1662" s="235">
        <f t="shared" si="410"/>
        <v>0</v>
      </c>
      <c r="AC1662" s="235">
        <f t="shared" si="411"/>
        <v>0</v>
      </c>
      <c r="AH1662" s="441"/>
      <c r="AJ1662" s="240">
        <f t="shared" si="412"/>
        <v>0</v>
      </c>
      <c r="AK1662" s="234">
        <f t="shared" si="413"/>
        <v>0</v>
      </c>
      <c r="AL1662" s="235">
        <f t="shared" si="414"/>
        <v>0</v>
      </c>
      <c r="AM1662" s="235">
        <f t="shared" si="415"/>
        <v>0</v>
      </c>
      <c r="AR1662" s="441"/>
    </row>
    <row r="1663" spans="2:44" ht="12.6" hidden="1" customHeight="1" outlineLevel="1" x14ac:dyDescent="0.2">
      <c r="B1663" s="456">
        <f>'Comm Prop Portfolio'!A1646</f>
        <v>1637</v>
      </c>
      <c r="C1663" s="822">
        <f>'Comm Prop Portfolio'!B1646*(1+$D$8)</f>
        <v>8038898.46</v>
      </c>
      <c r="D1663" s="823">
        <f>'Comm Prop Portfolio'!C1646*(1+$D$9)</f>
        <v>1754.3713698000001</v>
      </c>
      <c r="E1663" s="457"/>
      <c r="F1663" s="234">
        <f t="shared" si="400"/>
        <v>0.75120969496609369</v>
      </c>
      <c r="G1663" s="234">
        <f t="shared" si="401"/>
        <v>0</v>
      </c>
      <c r="H1663" s="235">
        <f t="shared" si="402"/>
        <v>1317.900781564706</v>
      </c>
      <c r="I1663" s="235">
        <f t="shared" si="403"/>
        <v>0</v>
      </c>
      <c r="N1663" s="441"/>
      <c r="P1663" s="240">
        <f t="shared" si="404"/>
        <v>0</v>
      </c>
      <c r="Q1663" s="234">
        <f t="shared" si="405"/>
        <v>0</v>
      </c>
      <c r="R1663" s="235">
        <f t="shared" si="406"/>
        <v>0</v>
      </c>
      <c r="S1663" s="235">
        <f t="shared" si="407"/>
        <v>0</v>
      </c>
      <c r="X1663" s="441"/>
      <c r="Z1663" s="240">
        <f t="shared" si="408"/>
        <v>0</v>
      </c>
      <c r="AA1663" s="234">
        <f t="shared" si="409"/>
        <v>0</v>
      </c>
      <c r="AB1663" s="235">
        <f t="shared" si="410"/>
        <v>0</v>
      </c>
      <c r="AC1663" s="235">
        <f t="shared" si="411"/>
        <v>0</v>
      </c>
      <c r="AH1663" s="441"/>
      <c r="AJ1663" s="240">
        <f t="shared" si="412"/>
        <v>0</v>
      </c>
      <c r="AK1663" s="234">
        <f t="shared" si="413"/>
        <v>0</v>
      </c>
      <c r="AL1663" s="235">
        <f t="shared" si="414"/>
        <v>0</v>
      </c>
      <c r="AM1663" s="235">
        <f t="shared" si="415"/>
        <v>0</v>
      </c>
      <c r="AR1663" s="441"/>
    </row>
    <row r="1664" spans="2:44" ht="12.6" hidden="1" customHeight="1" outlineLevel="1" x14ac:dyDescent="0.2">
      <c r="B1664" s="456">
        <f>'Comm Prop Portfolio'!A1647</f>
        <v>1638</v>
      </c>
      <c r="C1664" s="822">
        <f>'Comm Prop Portfolio'!B1647*(1+$D$8)</f>
        <v>1680484.68</v>
      </c>
      <c r="D1664" s="823">
        <f>'Comm Prop Portfolio'!C1647*(1+$D$9)</f>
        <v>401.66878919999999</v>
      </c>
      <c r="E1664" s="457"/>
      <c r="F1664" s="234">
        <f t="shared" si="400"/>
        <v>0</v>
      </c>
      <c r="G1664" s="234">
        <f t="shared" si="401"/>
        <v>0</v>
      </c>
      <c r="H1664" s="235">
        <f t="shared" si="402"/>
        <v>0</v>
      </c>
      <c r="I1664" s="235">
        <f t="shared" si="403"/>
        <v>0</v>
      </c>
      <c r="N1664" s="441"/>
      <c r="P1664" s="240">
        <f t="shared" si="404"/>
        <v>0</v>
      </c>
      <c r="Q1664" s="234">
        <f t="shared" si="405"/>
        <v>0</v>
      </c>
      <c r="R1664" s="235">
        <f t="shared" si="406"/>
        <v>0</v>
      </c>
      <c r="S1664" s="235">
        <f t="shared" si="407"/>
        <v>0</v>
      </c>
      <c r="X1664" s="441"/>
      <c r="Z1664" s="240">
        <f t="shared" si="408"/>
        <v>0</v>
      </c>
      <c r="AA1664" s="234">
        <f t="shared" si="409"/>
        <v>0</v>
      </c>
      <c r="AB1664" s="235">
        <f t="shared" si="410"/>
        <v>0</v>
      </c>
      <c r="AC1664" s="235">
        <f t="shared" si="411"/>
        <v>0</v>
      </c>
      <c r="AH1664" s="441"/>
      <c r="AJ1664" s="240">
        <f t="shared" si="412"/>
        <v>0</v>
      </c>
      <c r="AK1664" s="234">
        <f t="shared" si="413"/>
        <v>0</v>
      </c>
      <c r="AL1664" s="235">
        <f t="shared" si="414"/>
        <v>0</v>
      </c>
      <c r="AM1664" s="235">
        <f t="shared" si="415"/>
        <v>0</v>
      </c>
      <c r="AR1664" s="441"/>
    </row>
    <row r="1665" spans="2:44" ht="12.6" hidden="1" customHeight="1" outlineLevel="1" x14ac:dyDescent="0.2">
      <c r="B1665" s="456">
        <f>'Comm Prop Portfolio'!A1648</f>
        <v>1639</v>
      </c>
      <c r="C1665" s="822">
        <f>'Comm Prop Portfolio'!B1648*(1+$D$8)</f>
        <v>4265323.8</v>
      </c>
      <c r="D1665" s="823">
        <f>'Comm Prop Portfolio'!C1648*(1+$D$9)</f>
        <v>487.58505400000001</v>
      </c>
      <c r="E1665" s="457"/>
      <c r="F1665" s="234">
        <f t="shared" si="400"/>
        <v>0.53110242181379053</v>
      </c>
      <c r="G1665" s="234">
        <f t="shared" si="401"/>
        <v>0</v>
      </c>
      <c r="H1665" s="235">
        <f t="shared" si="402"/>
        <v>258.95760301960786</v>
      </c>
      <c r="I1665" s="235">
        <f t="shared" si="403"/>
        <v>0</v>
      </c>
      <c r="N1665" s="441"/>
      <c r="P1665" s="240">
        <f t="shared" si="404"/>
        <v>0</v>
      </c>
      <c r="Q1665" s="234">
        <f t="shared" si="405"/>
        <v>0</v>
      </c>
      <c r="R1665" s="235">
        <f t="shared" si="406"/>
        <v>0</v>
      </c>
      <c r="S1665" s="235">
        <f t="shared" si="407"/>
        <v>0</v>
      </c>
      <c r="X1665" s="441"/>
      <c r="Z1665" s="240">
        <f t="shared" si="408"/>
        <v>0</v>
      </c>
      <c r="AA1665" s="234">
        <f t="shared" si="409"/>
        <v>0</v>
      </c>
      <c r="AB1665" s="235">
        <f t="shared" si="410"/>
        <v>0</v>
      </c>
      <c r="AC1665" s="235">
        <f t="shared" si="411"/>
        <v>0</v>
      </c>
      <c r="AH1665" s="441"/>
      <c r="AJ1665" s="240">
        <f t="shared" si="412"/>
        <v>0</v>
      </c>
      <c r="AK1665" s="234">
        <f t="shared" si="413"/>
        <v>0</v>
      </c>
      <c r="AL1665" s="235">
        <f t="shared" si="414"/>
        <v>0</v>
      </c>
      <c r="AM1665" s="235">
        <f t="shared" si="415"/>
        <v>0</v>
      </c>
      <c r="AR1665" s="441"/>
    </row>
    <row r="1666" spans="2:44" ht="12.6" hidden="1" customHeight="1" outlineLevel="1" x14ac:dyDescent="0.2">
      <c r="B1666" s="456">
        <f>'Comm Prop Portfolio'!A1649</f>
        <v>1640</v>
      </c>
      <c r="C1666" s="822">
        <f>'Comm Prop Portfolio'!B1649*(1+$D$8)</f>
        <v>5254380.0600000005</v>
      </c>
      <c r="D1666" s="823">
        <f>'Comm Prop Portfolio'!C1649*(1+$D$9)</f>
        <v>928.27381060000016</v>
      </c>
      <c r="E1666" s="457"/>
      <c r="F1666" s="234">
        <f t="shared" si="400"/>
        <v>0.61936518158909126</v>
      </c>
      <c r="G1666" s="234">
        <f t="shared" si="401"/>
        <v>0</v>
      </c>
      <c r="H1666" s="235">
        <f t="shared" si="402"/>
        <v>574.94047726666679</v>
      </c>
      <c r="I1666" s="235">
        <f t="shared" si="403"/>
        <v>0</v>
      </c>
      <c r="N1666" s="441"/>
      <c r="P1666" s="240">
        <f t="shared" si="404"/>
        <v>0</v>
      </c>
      <c r="Q1666" s="234">
        <f t="shared" si="405"/>
        <v>0</v>
      </c>
      <c r="R1666" s="235">
        <f t="shared" si="406"/>
        <v>0</v>
      </c>
      <c r="S1666" s="235">
        <f t="shared" si="407"/>
        <v>0</v>
      </c>
      <c r="X1666" s="441"/>
      <c r="Z1666" s="240">
        <f t="shared" si="408"/>
        <v>0</v>
      </c>
      <c r="AA1666" s="234">
        <f t="shared" si="409"/>
        <v>0</v>
      </c>
      <c r="AB1666" s="235">
        <f t="shared" si="410"/>
        <v>0</v>
      </c>
      <c r="AC1666" s="235">
        <f t="shared" si="411"/>
        <v>0</v>
      </c>
      <c r="AH1666" s="441"/>
      <c r="AJ1666" s="240">
        <f t="shared" si="412"/>
        <v>0</v>
      </c>
      <c r="AK1666" s="234">
        <f t="shared" si="413"/>
        <v>0</v>
      </c>
      <c r="AL1666" s="235">
        <f t="shared" si="414"/>
        <v>0</v>
      </c>
      <c r="AM1666" s="235">
        <f t="shared" si="415"/>
        <v>0</v>
      </c>
      <c r="AR1666" s="441"/>
    </row>
    <row r="1667" spans="2:44" ht="12.6" hidden="1" customHeight="1" outlineLevel="1" x14ac:dyDescent="0.2">
      <c r="B1667" s="456">
        <f>'Comm Prop Portfolio'!A1650</f>
        <v>1641</v>
      </c>
      <c r="C1667" s="822">
        <f>'Comm Prop Portfolio'!B1650*(1+$D$8)</f>
        <v>4383754.9800000004</v>
      </c>
      <c r="D1667" s="823">
        <f>'Comm Prop Portfolio'!C1650*(1+$D$9)</f>
        <v>1047.8033962000002</v>
      </c>
      <c r="E1667" s="457"/>
      <c r="F1667" s="234">
        <f t="shared" si="400"/>
        <v>0.54377012193322904</v>
      </c>
      <c r="G1667" s="234">
        <f t="shared" si="401"/>
        <v>0</v>
      </c>
      <c r="H1667" s="235">
        <f t="shared" si="402"/>
        <v>569.76418051372559</v>
      </c>
      <c r="I1667" s="235">
        <f t="shared" si="403"/>
        <v>0</v>
      </c>
      <c r="N1667" s="441"/>
      <c r="P1667" s="240">
        <f t="shared" si="404"/>
        <v>0</v>
      </c>
      <c r="Q1667" s="234">
        <f t="shared" si="405"/>
        <v>0</v>
      </c>
      <c r="R1667" s="235">
        <f t="shared" si="406"/>
        <v>0</v>
      </c>
      <c r="S1667" s="235">
        <f t="shared" si="407"/>
        <v>0</v>
      </c>
      <c r="X1667" s="441"/>
      <c r="Z1667" s="240">
        <f t="shared" si="408"/>
        <v>0</v>
      </c>
      <c r="AA1667" s="234">
        <f t="shared" si="409"/>
        <v>0</v>
      </c>
      <c r="AB1667" s="235">
        <f t="shared" si="410"/>
        <v>0</v>
      </c>
      <c r="AC1667" s="235">
        <f t="shared" si="411"/>
        <v>0</v>
      </c>
      <c r="AH1667" s="441"/>
      <c r="AJ1667" s="240">
        <f t="shared" si="412"/>
        <v>0</v>
      </c>
      <c r="AK1667" s="234">
        <f t="shared" si="413"/>
        <v>0</v>
      </c>
      <c r="AL1667" s="235">
        <f t="shared" si="414"/>
        <v>0</v>
      </c>
      <c r="AM1667" s="235">
        <f t="shared" si="415"/>
        <v>0</v>
      </c>
      <c r="AR1667" s="441"/>
    </row>
    <row r="1668" spans="2:44" ht="12.6" hidden="1" customHeight="1" outlineLevel="1" x14ac:dyDescent="0.2">
      <c r="B1668" s="456">
        <f>'Comm Prop Portfolio'!A1651</f>
        <v>1642</v>
      </c>
      <c r="C1668" s="822">
        <f>'Comm Prop Portfolio'!B1651*(1+$D$8)</f>
        <v>2050732.44</v>
      </c>
      <c r="D1668" s="823">
        <f>'Comm Prop Portfolio'!C1651*(1+$D$9)</f>
        <v>255.73839840000002</v>
      </c>
      <c r="E1668" s="457"/>
      <c r="F1668" s="234">
        <f t="shared" si="400"/>
        <v>2.4738692874044527E-2</v>
      </c>
      <c r="G1668" s="234">
        <f t="shared" si="401"/>
        <v>0</v>
      </c>
      <c r="H1668" s="235">
        <f t="shared" si="402"/>
        <v>6.3266336941176409</v>
      </c>
      <c r="I1668" s="235">
        <f t="shared" si="403"/>
        <v>0</v>
      </c>
      <c r="N1668" s="441"/>
      <c r="P1668" s="240">
        <f t="shared" si="404"/>
        <v>0</v>
      </c>
      <c r="Q1668" s="234">
        <f t="shared" si="405"/>
        <v>0</v>
      </c>
      <c r="R1668" s="235">
        <f t="shared" si="406"/>
        <v>0</v>
      </c>
      <c r="S1668" s="235">
        <f t="shared" si="407"/>
        <v>0</v>
      </c>
      <c r="X1668" s="441"/>
      <c r="Z1668" s="240">
        <f t="shared" si="408"/>
        <v>0</v>
      </c>
      <c r="AA1668" s="234">
        <f t="shared" si="409"/>
        <v>0</v>
      </c>
      <c r="AB1668" s="235">
        <f t="shared" si="410"/>
        <v>0</v>
      </c>
      <c r="AC1668" s="235">
        <f t="shared" si="411"/>
        <v>0</v>
      </c>
      <c r="AH1668" s="441"/>
      <c r="AJ1668" s="240">
        <f t="shared" si="412"/>
        <v>0</v>
      </c>
      <c r="AK1668" s="234">
        <f t="shared" si="413"/>
        <v>0</v>
      </c>
      <c r="AL1668" s="235">
        <f t="shared" si="414"/>
        <v>0</v>
      </c>
      <c r="AM1668" s="235">
        <f t="shared" si="415"/>
        <v>0</v>
      </c>
      <c r="AR1668" s="441"/>
    </row>
    <row r="1669" spans="2:44" ht="12.6" hidden="1" customHeight="1" outlineLevel="1" x14ac:dyDescent="0.2">
      <c r="B1669" s="456">
        <f>'Comm Prop Portfolio'!A1652</f>
        <v>1643</v>
      </c>
      <c r="C1669" s="822">
        <f>'Comm Prop Portfolio'!B1652*(1+$D$8)</f>
        <v>10157858.699999999</v>
      </c>
      <c r="D1669" s="823">
        <f>'Comm Prop Portfolio'!C1652*(1+$D$9)</f>
        <v>1688.9929760000002</v>
      </c>
      <c r="E1669" s="457"/>
      <c r="F1669" s="234">
        <f t="shared" si="400"/>
        <v>0.7875675608679219</v>
      </c>
      <c r="G1669" s="234">
        <f t="shared" si="401"/>
        <v>1.5540548915097556E-2</v>
      </c>
      <c r="H1669" s="235">
        <f t="shared" si="402"/>
        <v>1330.1960784313728</v>
      </c>
      <c r="I1669" s="235">
        <f t="shared" si="403"/>
        <v>26.247877960784198</v>
      </c>
      <c r="N1669" s="441"/>
      <c r="P1669" s="240">
        <f t="shared" si="404"/>
        <v>0</v>
      </c>
      <c r="Q1669" s="234">
        <f t="shared" si="405"/>
        <v>1.5540548915097556E-2</v>
      </c>
      <c r="R1669" s="235">
        <f t="shared" si="406"/>
        <v>0</v>
      </c>
      <c r="S1669" s="235">
        <f t="shared" si="407"/>
        <v>26.247877960784198</v>
      </c>
      <c r="X1669" s="441"/>
      <c r="Z1669" s="240">
        <f t="shared" si="408"/>
        <v>0</v>
      </c>
      <c r="AA1669" s="234">
        <f t="shared" si="409"/>
        <v>1.5540548915097556E-2</v>
      </c>
      <c r="AB1669" s="235">
        <f t="shared" si="410"/>
        <v>0</v>
      </c>
      <c r="AC1669" s="235">
        <f t="shared" si="411"/>
        <v>26.247877960784198</v>
      </c>
      <c r="AH1669" s="441"/>
      <c r="AJ1669" s="240">
        <f t="shared" si="412"/>
        <v>0</v>
      </c>
      <c r="AK1669" s="234">
        <f t="shared" si="413"/>
        <v>1.5540548915097556E-2</v>
      </c>
      <c r="AL1669" s="235">
        <f t="shared" si="414"/>
        <v>0</v>
      </c>
      <c r="AM1669" s="235">
        <f t="shared" si="415"/>
        <v>26.247877960784198</v>
      </c>
      <c r="AR1669" s="441"/>
    </row>
    <row r="1670" spans="2:44" ht="12.6" hidden="1" customHeight="1" outlineLevel="1" x14ac:dyDescent="0.2">
      <c r="B1670" s="456">
        <f>'Comm Prop Portfolio'!A1653</f>
        <v>1644</v>
      </c>
      <c r="C1670" s="822">
        <f>'Comm Prop Portfolio'!B1653*(1+$D$8)</f>
        <v>9658069.9199999999</v>
      </c>
      <c r="D1670" s="823">
        <f>'Comm Prop Portfolio'!C1653*(1+$D$9)</f>
        <v>1605.8908416000004</v>
      </c>
      <c r="E1670" s="457"/>
      <c r="F1670" s="234">
        <f t="shared" si="400"/>
        <v>0.7929192875422878</v>
      </c>
      <c r="G1670" s="234">
        <f t="shared" si="401"/>
        <v>0</v>
      </c>
      <c r="H1670" s="235">
        <f t="shared" si="402"/>
        <v>1273.3418219921573</v>
      </c>
      <c r="I1670" s="235">
        <f t="shared" si="403"/>
        <v>0</v>
      </c>
      <c r="N1670" s="441"/>
      <c r="P1670" s="240">
        <f t="shared" si="404"/>
        <v>0</v>
      </c>
      <c r="Q1670" s="234">
        <f t="shared" si="405"/>
        <v>0</v>
      </c>
      <c r="R1670" s="235">
        <f t="shared" si="406"/>
        <v>0</v>
      </c>
      <c r="S1670" s="235">
        <f t="shared" si="407"/>
        <v>0</v>
      </c>
      <c r="X1670" s="441"/>
      <c r="Z1670" s="240">
        <f t="shared" si="408"/>
        <v>0</v>
      </c>
      <c r="AA1670" s="234">
        <f t="shared" si="409"/>
        <v>0</v>
      </c>
      <c r="AB1670" s="235">
        <f t="shared" si="410"/>
        <v>0</v>
      </c>
      <c r="AC1670" s="235">
        <f t="shared" si="411"/>
        <v>0</v>
      </c>
      <c r="AH1670" s="441"/>
      <c r="AJ1670" s="240">
        <f t="shared" si="412"/>
        <v>0</v>
      </c>
      <c r="AK1670" s="234">
        <f t="shared" si="413"/>
        <v>0</v>
      </c>
      <c r="AL1670" s="235">
        <f t="shared" si="414"/>
        <v>0</v>
      </c>
      <c r="AM1670" s="235">
        <f t="shared" si="415"/>
        <v>0</v>
      </c>
      <c r="AR1670" s="441"/>
    </row>
    <row r="1671" spans="2:44" ht="12.6" hidden="1" customHeight="1" outlineLevel="1" x14ac:dyDescent="0.2">
      <c r="B1671" s="456">
        <f>'Comm Prop Portfolio'!A1654</f>
        <v>1645</v>
      </c>
      <c r="C1671" s="822">
        <f>'Comm Prop Portfolio'!B1654*(1+$D$8)</f>
        <v>5319766.1399999997</v>
      </c>
      <c r="D1671" s="823">
        <f>'Comm Prop Portfolio'!C1654*(1+$D$9)</f>
        <v>995.10919560000013</v>
      </c>
      <c r="E1671" s="457"/>
      <c r="F1671" s="234">
        <f t="shared" si="400"/>
        <v>0.62404362384245704</v>
      </c>
      <c r="G1671" s="234">
        <f t="shared" si="401"/>
        <v>0</v>
      </c>
      <c r="H1671" s="235">
        <f t="shared" si="402"/>
        <v>620.99154854117648</v>
      </c>
      <c r="I1671" s="235">
        <f t="shared" si="403"/>
        <v>0</v>
      </c>
      <c r="N1671" s="441"/>
      <c r="P1671" s="240">
        <f t="shared" si="404"/>
        <v>0</v>
      </c>
      <c r="Q1671" s="234">
        <f t="shared" si="405"/>
        <v>0</v>
      </c>
      <c r="R1671" s="235">
        <f t="shared" si="406"/>
        <v>0</v>
      </c>
      <c r="S1671" s="235">
        <f t="shared" si="407"/>
        <v>0</v>
      </c>
      <c r="X1671" s="441"/>
      <c r="Z1671" s="240">
        <f t="shared" si="408"/>
        <v>0</v>
      </c>
      <c r="AA1671" s="234">
        <f t="shared" si="409"/>
        <v>0</v>
      </c>
      <c r="AB1671" s="235">
        <f t="shared" si="410"/>
        <v>0</v>
      </c>
      <c r="AC1671" s="235">
        <f t="shared" si="411"/>
        <v>0</v>
      </c>
      <c r="AH1671" s="441"/>
      <c r="AJ1671" s="240">
        <f t="shared" si="412"/>
        <v>0</v>
      </c>
      <c r="AK1671" s="234">
        <f t="shared" si="413"/>
        <v>0</v>
      </c>
      <c r="AL1671" s="235">
        <f t="shared" si="414"/>
        <v>0</v>
      </c>
      <c r="AM1671" s="235">
        <f t="shared" si="415"/>
        <v>0</v>
      </c>
      <c r="AR1671" s="441"/>
    </row>
    <row r="1672" spans="2:44" ht="12.6" hidden="1" customHeight="1" outlineLevel="1" x14ac:dyDescent="0.2">
      <c r="B1672" s="456">
        <f>'Comm Prop Portfolio'!A1655</f>
        <v>1646</v>
      </c>
      <c r="C1672" s="822">
        <f>'Comm Prop Portfolio'!B1655*(1+$D$8)</f>
        <v>10190125.380000001</v>
      </c>
      <c r="D1672" s="823">
        <f>'Comm Prop Portfolio'!C1655*(1+$D$9)</f>
        <v>1058.9738140000002</v>
      </c>
      <c r="E1672" s="457"/>
      <c r="F1672" s="234">
        <f t="shared" si="400"/>
        <v>0.78507375539279178</v>
      </c>
      <c r="G1672" s="234">
        <f t="shared" si="401"/>
        <v>1.8657805759010278E-2</v>
      </c>
      <c r="H1672" s="235">
        <f t="shared" si="402"/>
        <v>831.37254901960796</v>
      </c>
      <c r="I1672" s="235">
        <f t="shared" si="403"/>
        <v>19.758127725490283</v>
      </c>
      <c r="N1672" s="441"/>
      <c r="P1672" s="240">
        <f t="shared" si="404"/>
        <v>0</v>
      </c>
      <c r="Q1672" s="234">
        <f t="shared" si="405"/>
        <v>1.8657805759010278E-2</v>
      </c>
      <c r="R1672" s="235">
        <f t="shared" si="406"/>
        <v>0</v>
      </c>
      <c r="S1672" s="235">
        <f t="shared" si="407"/>
        <v>19.758127725490283</v>
      </c>
      <c r="X1672" s="441"/>
      <c r="Z1672" s="240">
        <f t="shared" si="408"/>
        <v>0</v>
      </c>
      <c r="AA1672" s="234">
        <f t="shared" si="409"/>
        <v>1.8657805759010278E-2</v>
      </c>
      <c r="AB1672" s="235">
        <f t="shared" si="410"/>
        <v>0</v>
      </c>
      <c r="AC1672" s="235">
        <f t="shared" si="411"/>
        <v>19.758127725490283</v>
      </c>
      <c r="AH1672" s="441"/>
      <c r="AJ1672" s="240">
        <f t="shared" si="412"/>
        <v>0</v>
      </c>
      <c r="AK1672" s="234">
        <f t="shared" si="413"/>
        <v>1.8657805759010278E-2</v>
      </c>
      <c r="AL1672" s="235">
        <f t="shared" si="414"/>
        <v>0</v>
      </c>
      <c r="AM1672" s="235">
        <f t="shared" si="415"/>
        <v>19.758127725490283</v>
      </c>
      <c r="AR1672" s="441"/>
    </row>
    <row r="1673" spans="2:44" ht="12.6" hidden="1" customHeight="1" outlineLevel="1" x14ac:dyDescent="0.2">
      <c r="B1673" s="456">
        <f>'Comm Prop Portfolio'!A1656</f>
        <v>1647</v>
      </c>
      <c r="C1673" s="822">
        <f>'Comm Prop Portfolio'!B1656*(1+$D$8)</f>
        <v>6662362.5600000005</v>
      </c>
      <c r="D1673" s="823">
        <f>'Comm Prop Portfolio'!C1656*(1+$D$9)</f>
        <v>900.07211839999991</v>
      </c>
      <c r="E1673" s="457"/>
      <c r="F1673" s="234">
        <f t="shared" si="400"/>
        <v>0.69980619007321032</v>
      </c>
      <c r="G1673" s="234">
        <f t="shared" si="401"/>
        <v>0</v>
      </c>
      <c r="H1673" s="235">
        <f t="shared" si="402"/>
        <v>629.87603996862742</v>
      </c>
      <c r="I1673" s="235">
        <f t="shared" si="403"/>
        <v>0</v>
      </c>
      <c r="N1673" s="441"/>
      <c r="P1673" s="240">
        <f t="shared" si="404"/>
        <v>0</v>
      </c>
      <c r="Q1673" s="234">
        <f t="shared" si="405"/>
        <v>0</v>
      </c>
      <c r="R1673" s="235">
        <f t="shared" si="406"/>
        <v>0</v>
      </c>
      <c r="S1673" s="235">
        <f t="shared" si="407"/>
        <v>0</v>
      </c>
      <c r="X1673" s="441"/>
      <c r="Z1673" s="240">
        <f t="shared" si="408"/>
        <v>0</v>
      </c>
      <c r="AA1673" s="234">
        <f t="shared" si="409"/>
        <v>0</v>
      </c>
      <c r="AB1673" s="235">
        <f t="shared" si="410"/>
        <v>0</v>
      </c>
      <c r="AC1673" s="235">
        <f t="shared" si="411"/>
        <v>0</v>
      </c>
      <c r="AH1673" s="441"/>
      <c r="AJ1673" s="240">
        <f t="shared" si="412"/>
        <v>0</v>
      </c>
      <c r="AK1673" s="234">
        <f t="shared" si="413"/>
        <v>0</v>
      </c>
      <c r="AL1673" s="235">
        <f t="shared" si="414"/>
        <v>0</v>
      </c>
      <c r="AM1673" s="235">
        <f t="shared" si="415"/>
        <v>0</v>
      </c>
      <c r="AR1673" s="441"/>
    </row>
    <row r="1674" spans="2:44" ht="12.6" hidden="1" customHeight="1" outlineLevel="1" x14ac:dyDescent="0.2">
      <c r="B1674" s="456">
        <f>'Comm Prop Portfolio'!A1657</f>
        <v>1648</v>
      </c>
      <c r="C1674" s="822">
        <f>'Comm Prop Portfolio'!B1657*(1+$D$8)</f>
        <v>2153318.94</v>
      </c>
      <c r="D1674" s="823">
        <f>'Comm Prop Portfolio'!C1657*(1+$D$9)</f>
        <v>268.53153839999999</v>
      </c>
      <c r="E1674" s="457"/>
      <c r="F1674" s="234">
        <f t="shared" si="400"/>
        <v>7.1201222053988877E-2</v>
      </c>
      <c r="G1674" s="234">
        <f t="shared" si="401"/>
        <v>0</v>
      </c>
      <c r="H1674" s="235">
        <f t="shared" si="402"/>
        <v>19.11977369411764</v>
      </c>
      <c r="I1674" s="235">
        <f t="shared" si="403"/>
        <v>0</v>
      </c>
      <c r="N1674" s="441"/>
      <c r="P1674" s="240">
        <f t="shared" si="404"/>
        <v>0</v>
      </c>
      <c r="Q1674" s="234">
        <f t="shared" si="405"/>
        <v>0</v>
      </c>
      <c r="R1674" s="235">
        <f t="shared" si="406"/>
        <v>0</v>
      </c>
      <c r="S1674" s="235">
        <f t="shared" si="407"/>
        <v>0</v>
      </c>
      <c r="X1674" s="441"/>
      <c r="Z1674" s="240">
        <f t="shared" si="408"/>
        <v>0</v>
      </c>
      <c r="AA1674" s="234">
        <f t="shared" si="409"/>
        <v>0</v>
      </c>
      <c r="AB1674" s="235">
        <f t="shared" si="410"/>
        <v>0</v>
      </c>
      <c r="AC1674" s="235">
        <f t="shared" si="411"/>
        <v>0</v>
      </c>
      <c r="AH1674" s="441"/>
      <c r="AJ1674" s="240">
        <f t="shared" si="412"/>
        <v>0</v>
      </c>
      <c r="AK1674" s="234">
        <f t="shared" si="413"/>
        <v>0</v>
      </c>
      <c r="AL1674" s="235">
        <f t="shared" si="414"/>
        <v>0</v>
      </c>
      <c r="AM1674" s="235">
        <f t="shared" si="415"/>
        <v>0</v>
      </c>
      <c r="AR1674" s="441"/>
    </row>
    <row r="1675" spans="2:44" ht="12.6" hidden="1" customHeight="1" outlineLevel="1" x14ac:dyDescent="0.2">
      <c r="B1675" s="456">
        <f>'Comm Prop Portfolio'!A1658</f>
        <v>1649</v>
      </c>
      <c r="C1675" s="822">
        <f>'Comm Prop Portfolio'!B1658*(1+$D$8)</f>
        <v>6400597.9199999999</v>
      </c>
      <c r="D1675" s="823">
        <f>'Comm Prop Portfolio'!C1658*(1+$D$9)</f>
        <v>1197.2883168000001</v>
      </c>
      <c r="E1675" s="457"/>
      <c r="F1675" s="234">
        <f t="shared" si="400"/>
        <v>0.68752919258518275</v>
      </c>
      <c r="G1675" s="234">
        <f t="shared" si="401"/>
        <v>0</v>
      </c>
      <c r="H1675" s="235">
        <f t="shared" si="402"/>
        <v>823.17066974117654</v>
      </c>
      <c r="I1675" s="235">
        <f t="shared" si="403"/>
        <v>0</v>
      </c>
      <c r="N1675" s="441"/>
      <c r="P1675" s="240">
        <f t="shared" si="404"/>
        <v>0</v>
      </c>
      <c r="Q1675" s="234">
        <f t="shared" si="405"/>
        <v>0</v>
      </c>
      <c r="R1675" s="235">
        <f t="shared" si="406"/>
        <v>0</v>
      </c>
      <c r="S1675" s="235">
        <f t="shared" si="407"/>
        <v>0</v>
      </c>
      <c r="X1675" s="441"/>
      <c r="Z1675" s="240">
        <f t="shared" si="408"/>
        <v>0</v>
      </c>
      <c r="AA1675" s="234">
        <f t="shared" si="409"/>
        <v>0</v>
      </c>
      <c r="AB1675" s="235">
        <f t="shared" si="410"/>
        <v>0</v>
      </c>
      <c r="AC1675" s="235">
        <f t="shared" si="411"/>
        <v>0</v>
      </c>
      <c r="AH1675" s="441"/>
      <c r="AJ1675" s="240">
        <f t="shared" si="412"/>
        <v>0</v>
      </c>
      <c r="AK1675" s="234">
        <f t="shared" si="413"/>
        <v>0</v>
      </c>
      <c r="AL1675" s="235">
        <f t="shared" si="414"/>
        <v>0</v>
      </c>
      <c r="AM1675" s="235">
        <f t="shared" si="415"/>
        <v>0</v>
      </c>
      <c r="AR1675" s="441"/>
    </row>
    <row r="1676" spans="2:44" ht="12.6" hidden="1" customHeight="1" outlineLevel="1" x14ac:dyDescent="0.2">
      <c r="B1676" s="456">
        <f>'Comm Prop Portfolio'!A1659</f>
        <v>1650</v>
      </c>
      <c r="C1676" s="822">
        <f>'Comm Prop Portfolio'!B1659*(1+$D$8)</f>
        <v>7784827.6799999997</v>
      </c>
      <c r="D1676" s="823">
        <f>'Comm Prop Portfolio'!C1659*(1+$D$9)</f>
        <v>2022.5287600000001</v>
      </c>
      <c r="E1676" s="457"/>
      <c r="F1676" s="234">
        <f t="shared" si="400"/>
        <v>0.74309001018247334</v>
      </c>
      <c r="G1676" s="234">
        <f t="shared" si="401"/>
        <v>0</v>
      </c>
      <c r="H1676" s="235">
        <f t="shared" si="402"/>
        <v>1502.9209168627453</v>
      </c>
      <c r="I1676" s="235">
        <f t="shared" si="403"/>
        <v>0</v>
      </c>
      <c r="N1676" s="441"/>
      <c r="P1676" s="240">
        <f t="shared" si="404"/>
        <v>0</v>
      </c>
      <c r="Q1676" s="234">
        <f t="shared" si="405"/>
        <v>0</v>
      </c>
      <c r="R1676" s="235">
        <f t="shared" si="406"/>
        <v>0</v>
      </c>
      <c r="S1676" s="235">
        <f t="shared" si="407"/>
        <v>0</v>
      </c>
      <c r="X1676" s="441"/>
      <c r="Z1676" s="240">
        <f t="shared" si="408"/>
        <v>0</v>
      </c>
      <c r="AA1676" s="234">
        <f t="shared" si="409"/>
        <v>0</v>
      </c>
      <c r="AB1676" s="235">
        <f t="shared" si="410"/>
        <v>0</v>
      </c>
      <c r="AC1676" s="235">
        <f t="shared" si="411"/>
        <v>0</v>
      </c>
      <c r="AH1676" s="441"/>
      <c r="AJ1676" s="240">
        <f t="shared" si="412"/>
        <v>0</v>
      </c>
      <c r="AK1676" s="234">
        <f t="shared" si="413"/>
        <v>0</v>
      </c>
      <c r="AL1676" s="235">
        <f t="shared" si="414"/>
        <v>0</v>
      </c>
      <c r="AM1676" s="235">
        <f t="shared" si="415"/>
        <v>0</v>
      </c>
      <c r="AR1676" s="441"/>
    </row>
    <row r="1677" spans="2:44" ht="12.6" hidden="1" customHeight="1" outlineLevel="1" x14ac:dyDescent="0.2">
      <c r="B1677" s="456">
        <f>'Comm Prop Portfolio'!A1660</f>
        <v>1651</v>
      </c>
      <c r="C1677" s="822">
        <f>'Comm Prop Portfolio'!B1660*(1+$D$8)</f>
        <v>4216449.4800000004</v>
      </c>
      <c r="D1677" s="823">
        <f>'Comm Prop Portfolio'!C1660*(1+$D$9)</f>
        <v>481.99804840000007</v>
      </c>
      <c r="E1677" s="457"/>
      <c r="F1677" s="234">
        <f t="shared" si="400"/>
        <v>0.52566726828184362</v>
      </c>
      <c r="G1677" s="234">
        <f t="shared" si="401"/>
        <v>0</v>
      </c>
      <c r="H1677" s="235">
        <f t="shared" si="402"/>
        <v>253.37059741960789</v>
      </c>
      <c r="I1677" s="235">
        <f t="shared" si="403"/>
        <v>0</v>
      </c>
      <c r="N1677" s="441"/>
      <c r="P1677" s="240">
        <f t="shared" si="404"/>
        <v>0</v>
      </c>
      <c r="Q1677" s="234">
        <f t="shared" si="405"/>
        <v>0</v>
      </c>
      <c r="R1677" s="235">
        <f t="shared" si="406"/>
        <v>0</v>
      </c>
      <c r="S1677" s="235">
        <f t="shared" si="407"/>
        <v>0</v>
      </c>
      <c r="X1677" s="441"/>
      <c r="Z1677" s="240">
        <f t="shared" si="408"/>
        <v>0</v>
      </c>
      <c r="AA1677" s="234">
        <f t="shared" si="409"/>
        <v>0</v>
      </c>
      <c r="AB1677" s="235">
        <f t="shared" si="410"/>
        <v>0</v>
      </c>
      <c r="AC1677" s="235">
        <f t="shared" si="411"/>
        <v>0</v>
      </c>
      <c r="AH1677" s="441"/>
      <c r="AJ1677" s="240">
        <f t="shared" si="412"/>
        <v>0</v>
      </c>
      <c r="AK1677" s="234">
        <f t="shared" si="413"/>
        <v>0</v>
      </c>
      <c r="AL1677" s="235">
        <f t="shared" si="414"/>
        <v>0</v>
      </c>
      <c r="AM1677" s="235">
        <f t="shared" si="415"/>
        <v>0</v>
      </c>
      <c r="AR1677" s="441"/>
    </row>
    <row r="1678" spans="2:44" ht="12.6" hidden="1" customHeight="1" outlineLevel="1" x14ac:dyDescent="0.2">
      <c r="B1678" s="456">
        <f>'Comm Prop Portfolio'!A1661</f>
        <v>1652</v>
      </c>
      <c r="C1678" s="822">
        <f>'Comm Prop Portfolio'!B1661*(1+$D$8)</f>
        <v>1381263.6</v>
      </c>
      <c r="D1678" s="823">
        <f>'Comm Prop Portfolio'!C1661*(1+$D$9)</f>
        <v>172.25169600000001</v>
      </c>
      <c r="E1678" s="457"/>
      <c r="F1678" s="234">
        <f t="shared" si="400"/>
        <v>0</v>
      </c>
      <c r="G1678" s="234">
        <f t="shared" si="401"/>
        <v>0</v>
      </c>
      <c r="H1678" s="235">
        <f t="shared" si="402"/>
        <v>0</v>
      </c>
      <c r="I1678" s="235">
        <f t="shared" si="403"/>
        <v>0</v>
      </c>
      <c r="N1678" s="441"/>
      <c r="P1678" s="240">
        <f t="shared" si="404"/>
        <v>0</v>
      </c>
      <c r="Q1678" s="234">
        <f t="shared" si="405"/>
        <v>0</v>
      </c>
      <c r="R1678" s="235">
        <f t="shared" si="406"/>
        <v>0</v>
      </c>
      <c r="S1678" s="235">
        <f t="shared" si="407"/>
        <v>0</v>
      </c>
      <c r="X1678" s="441"/>
      <c r="Z1678" s="240">
        <f t="shared" si="408"/>
        <v>0</v>
      </c>
      <c r="AA1678" s="234">
        <f t="shared" si="409"/>
        <v>0</v>
      </c>
      <c r="AB1678" s="235">
        <f t="shared" si="410"/>
        <v>0</v>
      </c>
      <c r="AC1678" s="235">
        <f t="shared" si="411"/>
        <v>0</v>
      </c>
      <c r="AH1678" s="441"/>
      <c r="AJ1678" s="240">
        <f t="shared" si="412"/>
        <v>0</v>
      </c>
      <c r="AK1678" s="234">
        <f t="shared" si="413"/>
        <v>0</v>
      </c>
      <c r="AL1678" s="235">
        <f t="shared" si="414"/>
        <v>0</v>
      </c>
      <c r="AM1678" s="235">
        <f t="shared" si="415"/>
        <v>0</v>
      </c>
      <c r="AR1678" s="441"/>
    </row>
    <row r="1679" spans="2:44" ht="12.6" hidden="1" customHeight="1" outlineLevel="1" x14ac:dyDescent="0.2">
      <c r="B1679" s="456">
        <f>'Comm Prop Portfolio'!A1662</f>
        <v>1653</v>
      </c>
      <c r="C1679" s="822">
        <f>'Comm Prop Portfolio'!B1662*(1+$D$8)</f>
        <v>5050466.76</v>
      </c>
      <c r="D1679" s="823">
        <f>'Comm Prop Portfolio'!C1662*(1+$D$9)</f>
        <v>839.76388480000014</v>
      </c>
      <c r="E1679" s="457"/>
      <c r="F1679" s="234">
        <f t="shared" si="400"/>
        <v>0.60399699769531789</v>
      </c>
      <c r="G1679" s="234">
        <f t="shared" si="401"/>
        <v>0</v>
      </c>
      <c r="H1679" s="235">
        <f t="shared" si="402"/>
        <v>507.21486519215688</v>
      </c>
      <c r="I1679" s="235">
        <f t="shared" si="403"/>
        <v>0</v>
      </c>
      <c r="N1679" s="441"/>
      <c r="P1679" s="240">
        <f t="shared" si="404"/>
        <v>0</v>
      </c>
      <c r="Q1679" s="234">
        <f t="shared" si="405"/>
        <v>0</v>
      </c>
      <c r="R1679" s="235">
        <f t="shared" si="406"/>
        <v>0</v>
      </c>
      <c r="S1679" s="235">
        <f t="shared" si="407"/>
        <v>0</v>
      </c>
      <c r="X1679" s="441"/>
      <c r="Z1679" s="240">
        <f t="shared" si="408"/>
        <v>0</v>
      </c>
      <c r="AA1679" s="234">
        <f t="shared" si="409"/>
        <v>0</v>
      </c>
      <c r="AB1679" s="235">
        <f t="shared" si="410"/>
        <v>0</v>
      </c>
      <c r="AC1679" s="235">
        <f t="shared" si="411"/>
        <v>0</v>
      </c>
      <c r="AH1679" s="441"/>
      <c r="AJ1679" s="240">
        <f t="shared" si="412"/>
        <v>0</v>
      </c>
      <c r="AK1679" s="234">
        <f t="shared" si="413"/>
        <v>0</v>
      </c>
      <c r="AL1679" s="235">
        <f t="shared" si="414"/>
        <v>0</v>
      </c>
      <c r="AM1679" s="235">
        <f t="shared" si="415"/>
        <v>0</v>
      </c>
      <c r="AR1679" s="441"/>
    </row>
    <row r="1680" spans="2:44" ht="12.6" hidden="1" customHeight="1" outlineLevel="1" x14ac:dyDescent="0.2">
      <c r="B1680" s="456">
        <f>'Comm Prop Portfolio'!A1663</f>
        <v>1654</v>
      </c>
      <c r="C1680" s="822">
        <f>'Comm Prop Portfolio'!B1663*(1+$D$8)</f>
        <v>2267946.54</v>
      </c>
      <c r="D1680" s="823">
        <f>'Comm Prop Portfolio'!C1663*(1+$D$9)</f>
        <v>636.35911740000006</v>
      </c>
      <c r="E1680" s="457"/>
      <c r="F1680" s="234">
        <f t="shared" si="400"/>
        <v>0.11814499825026742</v>
      </c>
      <c r="G1680" s="234">
        <f t="shared" si="401"/>
        <v>0</v>
      </c>
      <c r="H1680" s="235">
        <f t="shared" si="402"/>
        <v>75.182646811764727</v>
      </c>
      <c r="I1680" s="235">
        <f t="shared" si="403"/>
        <v>0</v>
      </c>
      <c r="N1680" s="441"/>
      <c r="P1680" s="240">
        <f t="shared" si="404"/>
        <v>0</v>
      </c>
      <c r="Q1680" s="234">
        <f t="shared" si="405"/>
        <v>0</v>
      </c>
      <c r="R1680" s="235">
        <f t="shared" si="406"/>
        <v>0</v>
      </c>
      <c r="S1680" s="235">
        <f t="shared" si="407"/>
        <v>0</v>
      </c>
      <c r="X1680" s="441"/>
      <c r="Z1680" s="240">
        <f t="shared" si="408"/>
        <v>0</v>
      </c>
      <c r="AA1680" s="234">
        <f t="shared" si="409"/>
        <v>0</v>
      </c>
      <c r="AB1680" s="235">
        <f t="shared" si="410"/>
        <v>0</v>
      </c>
      <c r="AC1680" s="235">
        <f t="shared" si="411"/>
        <v>0</v>
      </c>
      <c r="AH1680" s="441"/>
      <c r="AJ1680" s="240">
        <f t="shared" si="412"/>
        <v>0</v>
      </c>
      <c r="AK1680" s="234">
        <f t="shared" si="413"/>
        <v>0</v>
      </c>
      <c r="AL1680" s="235">
        <f t="shared" si="414"/>
        <v>0</v>
      </c>
      <c r="AM1680" s="235">
        <f t="shared" si="415"/>
        <v>0</v>
      </c>
      <c r="AR1680" s="441"/>
    </row>
    <row r="1681" spans="2:44" ht="12.6" hidden="1" customHeight="1" outlineLevel="1" x14ac:dyDescent="0.2">
      <c r="B1681" s="456">
        <f>'Comm Prop Portfolio'!A1664</f>
        <v>1655</v>
      </c>
      <c r="C1681" s="822">
        <f>'Comm Prop Portfolio'!B1664*(1+$D$8)</f>
        <v>6088771.6799999997</v>
      </c>
      <c r="D1681" s="823">
        <f>'Comm Prop Portfolio'!C1664*(1+$D$9)</f>
        <v>1771.7131712</v>
      </c>
      <c r="E1681" s="457"/>
      <c r="F1681" s="234">
        <f t="shared" si="400"/>
        <v>0.67152652372079091</v>
      </c>
      <c r="G1681" s="234">
        <f t="shared" si="401"/>
        <v>0</v>
      </c>
      <c r="H1681" s="235">
        <f t="shared" si="402"/>
        <v>1189.7523868862745</v>
      </c>
      <c r="I1681" s="235">
        <f t="shared" si="403"/>
        <v>0</v>
      </c>
      <c r="N1681" s="441"/>
      <c r="P1681" s="240">
        <f t="shared" si="404"/>
        <v>0</v>
      </c>
      <c r="Q1681" s="234">
        <f t="shared" si="405"/>
        <v>0</v>
      </c>
      <c r="R1681" s="235">
        <f t="shared" si="406"/>
        <v>0</v>
      </c>
      <c r="S1681" s="235">
        <f t="shared" si="407"/>
        <v>0</v>
      </c>
      <c r="X1681" s="441"/>
      <c r="Z1681" s="240">
        <f t="shared" si="408"/>
        <v>0</v>
      </c>
      <c r="AA1681" s="234">
        <f t="shared" si="409"/>
        <v>0</v>
      </c>
      <c r="AB1681" s="235">
        <f t="shared" si="410"/>
        <v>0</v>
      </c>
      <c r="AC1681" s="235">
        <f t="shared" si="411"/>
        <v>0</v>
      </c>
      <c r="AH1681" s="441"/>
      <c r="AJ1681" s="240">
        <f t="shared" si="412"/>
        <v>0</v>
      </c>
      <c r="AK1681" s="234">
        <f t="shared" si="413"/>
        <v>0</v>
      </c>
      <c r="AL1681" s="235">
        <f t="shared" si="414"/>
        <v>0</v>
      </c>
      <c r="AM1681" s="235">
        <f t="shared" si="415"/>
        <v>0</v>
      </c>
      <c r="AR1681" s="441"/>
    </row>
    <row r="1682" spans="2:44" ht="12.6" hidden="1" customHeight="1" outlineLevel="1" x14ac:dyDescent="0.2">
      <c r="B1682" s="456">
        <f>'Comm Prop Portfolio'!A1665</f>
        <v>1656</v>
      </c>
      <c r="C1682" s="822">
        <f>'Comm Prop Portfolio'!B1665*(1+$D$8)</f>
        <v>6030350.1600000001</v>
      </c>
      <c r="D1682" s="823">
        <f>'Comm Prop Portfolio'!C1665*(1+$D$9)</f>
        <v>689.35179280000011</v>
      </c>
      <c r="E1682" s="457"/>
      <c r="F1682" s="234">
        <f t="shared" si="400"/>
        <v>0.66834430059033256</v>
      </c>
      <c r="G1682" s="234">
        <f t="shared" si="401"/>
        <v>0</v>
      </c>
      <c r="H1682" s="235">
        <f t="shared" si="402"/>
        <v>460.7243418196079</v>
      </c>
      <c r="I1682" s="235">
        <f t="shared" si="403"/>
        <v>0</v>
      </c>
      <c r="N1682" s="441"/>
      <c r="P1682" s="240">
        <f t="shared" si="404"/>
        <v>0</v>
      </c>
      <c r="Q1682" s="234">
        <f t="shared" si="405"/>
        <v>0</v>
      </c>
      <c r="R1682" s="235">
        <f t="shared" si="406"/>
        <v>0</v>
      </c>
      <c r="S1682" s="235">
        <f t="shared" si="407"/>
        <v>0</v>
      </c>
      <c r="X1682" s="441"/>
      <c r="Z1682" s="240">
        <f t="shared" si="408"/>
        <v>0</v>
      </c>
      <c r="AA1682" s="234">
        <f t="shared" si="409"/>
        <v>0</v>
      </c>
      <c r="AB1682" s="235">
        <f t="shared" si="410"/>
        <v>0</v>
      </c>
      <c r="AC1682" s="235">
        <f t="shared" si="411"/>
        <v>0</v>
      </c>
      <c r="AH1682" s="441"/>
      <c r="AJ1682" s="240">
        <f t="shared" si="412"/>
        <v>0</v>
      </c>
      <c r="AK1682" s="234">
        <f t="shared" si="413"/>
        <v>0</v>
      </c>
      <c r="AL1682" s="235">
        <f t="shared" si="414"/>
        <v>0</v>
      </c>
      <c r="AM1682" s="235">
        <f t="shared" si="415"/>
        <v>0</v>
      </c>
      <c r="AR1682" s="441"/>
    </row>
    <row r="1683" spans="2:44" ht="12.6" hidden="1" customHeight="1" outlineLevel="1" x14ac:dyDescent="0.2">
      <c r="B1683" s="456">
        <f>'Comm Prop Portfolio'!A1666</f>
        <v>1657</v>
      </c>
      <c r="C1683" s="822">
        <f>'Comm Prop Portfolio'!B1666*(1+$D$8)</f>
        <v>7580063.7000000002</v>
      </c>
      <c r="D1683" s="823">
        <f>'Comm Prop Portfolio'!C1666*(1+$D$9)</f>
        <v>1811.7838530000001</v>
      </c>
      <c r="E1683" s="457"/>
      <c r="F1683" s="234">
        <f t="shared" si="400"/>
        <v>0.73614997457079423</v>
      </c>
      <c r="G1683" s="234">
        <f t="shared" si="401"/>
        <v>0</v>
      </c>
      <c r="H1683" s="235">
        <f t="shared" si="402"/>
        <v>1333.7446373137257</v>
      </c>
      <c r="I1683" s="235">
        <f t="shared" si="403"/>
        <v>0</v>
      </c>
      <c r="N1683" s="441"/>
      <c r="P1683" s="240">
        <f t="shared" si="404"/>
        <v>0</v>
      </c>
      <c r="Q1683" s="234">
        <f t="shared" si="405"/>
        <v>0</v>
      </c>
      <c r="R1683" s="235">
        <f t="shared" si="406"/>
        <v>0</v>
      </c>
      <c r="S1683" s="235">
        <f t="shared" si="407"/>
        <v>0</v>
      </c>
      <c r="X1683" s="441"/>
      <c r="Z1683" s="240">
        <f t="shared" si="408"/>
        <v>0</v>
      </c>
      <c r="AA1683" s="234">
        <f t="shared" si="409"/>
        <v>0</v>
      </c>
      <c r="AB1683" s="235">
        <f t="shared" si="410"/>
        <v>0</v>
      </c>
      <c r="AC1683" s="235">
        <f t="shared" si="411"/>
        <v>0</v>
      </c>
      <c r="AH1683" s="441"/>
      <c r="AJ1683" s="240">
        <f t="shared" si="412"/>
        <v>0</v>
      </c>
      <c r="AK1683" s="234">
        <f t="shared" si="413"/>
        <v>0</v>
      </c>
      <c r="AL1683" s="235">
        <f t="shared" si="414"/>
        <v>0</v>
      </c>
      <c r="AM1683" s="235">
        <f t="shared" si="415"/>
        <v>0</v>
      </c>
      <c r="AR1683" s="441"/>
    </row>
    <row r="1684" spans="2:44" ht="12.6" hidden="1" customHeight="1" outlineLevel="1" x14ac:dyDescent="0.2">
      <c r="B1684" s="456">
        <f>'Comm Prop Portfolio'!A1667</f>
        <v>1658</v>
      </c>
      <c r="C1684" s="822">
        <f>'Comm Prop Portfolio'!B1667*(1+$D$8)</f>
        <v>6051678.3600000003</v>
      </c>
      <c r="D1684" s="823">
        <f>'Comm Prop Portfolio'!C1667*(1+$D$9)</f>
        <v>1194.9098252000001</v>
      </c>
      <c r="E1684" s="457"/>
      <c r="F1684" s="234">
        <f t="shared" si="400"/>
        <v>0.66951316956640106</v>
      </c>
      <c r="G1684" s="234">
        <f t="shared" si="401"/>
        <v>0</v>
      </c>
      <c r="H1684" s="235">
        <f t="shared" si="402"/>
        <v>800.0078644156863</v>
      </c>
      <c r="I1684" s="235">
        <f t="shared" si="403"/>
        <v>0</v>
      </c>
      <c r="N1684" s="441"/>
      <c r="P1684" s="240">
        <f t="shared" si="404"/>
        <v>0</v>
      </c>
      <c r="Q1684" s="234">
        <f t="shared" si="405"/>
        <v>0</v>
      </c>
      <c r="R1684" s="235">
        <f t="shared" si="406"/>
        <v>0</v>
      </c>
      <c r="S1684" s="235">
        <f t="shared" si="407"/>
        <v>0</v>
      </c>
      <c r="X1684" s="441"/>
      <c r="Z1684" s="240">
        <f t="shared" si="408"/>
        <v>0</v>
      </c>
      <c r="AA1684" s="234">
        <f t="shared" si="409"/>
        <v>0</v>
      </c>
      <c r="AB1684" s="235">
        <f t="shared" si="410"/>
        <v>0</v>
      </c>
      <c r="AC1684" s="235">
        <f t="shared" si="411"/>
        <v>0</v>
      </c>
      <c r="AH1684" s="441"/>
      <c r="AJ1684" s="240">
        <f t="shared" si="412"/>
        <v>0</v>
      </c>
      <c r="AK1684" s="234">
        <f t="shared" si="413"/>
        <v>0</v>
      </c>
      <c r="AL1684" s="235">
        <f t="shared" si="414"/>
        <v>0</v>
      </c>
      <c r="AM1684" s="235">
        <f t="shared" si="415"/>
        <v>0</v>
      </c>
      <c r="AR1684" s="441"/>
    </row>
    <row r="1685" spans="2:44" ht="12.6" hidden="1" customHeight="1" outlineLevel="1" x14ac:dyDescent="0.2">
      <c r="B1685" s="456">
        <f>'Comm Prop Portfolio'!A1668</f>
        <v>1659</v>
      </c>
      <c r="C1685" s="822">
        <f>'Comm Prop Portfolio'!B1668*(1+$D$8)</f>
        <v>10081313.82</v>
      </c>
      <c r="D1685" s="823">
        <f>'Comm Prop Portfolio'!C1668*(1+$D$9)</f>
        <v>3038.2312434</v>
      </c>
      <c r="E1685" s="457"/>
      <c r="F1685" s="234">
        <f t="shared" si="400"/>
        <v>0.79354736325428665</v>
      </c>
      <c r="G1685" s="234">
        <f t="shared" si="401"/>
        <v>8.0657959321417394E-3</v>
      </c>
      <c r="H1685" s="235">
        <f t="shared" si="402"/>
        <v>2410.9803921568628</v>
      </c>
      <c r="I1685" s="235">
        <f t="shared" si="403"/>
        <v>24.50575320392166</v>
      </c>
      <c r="N1685" s="441"/>
      <c r="P1685" s="240">
        <f t="shared" si="404"/>
        <v>0</v>
      </c>
      <c r="Q1685" s="234">
        <f t="shared" si="405"/>
        <v>8.0657959321417394E-3</v>
      </c>
      <c r="R1685" s="235">
        <f t="shared" si="406"/>
        <v>0</v>
      </c>
      <c r="S1685" s="235">
        <f t="shared" si="407"/>
        <v>24.50575320392166</v>
      </c>
      <c r="X1685" s="441"/>
      <c r="Z1685" s="240">
        <f t="shared" si="408"/>
        <v>0</v>
      </c>
      <c r="AA1685" s="234">
        <f t="shared" si="409"/>
        <v>8.0657959321417394E-3</v>
      </c>
      <c r="AB1685" s="235">
        <f t="shared" si="410"/>
        <v>0</v>
      </c>
      <c r="AC1685" s="235">
        <f t="shared" si="411"/>
        <v>24.50575320392166</v>
      </c>
      <c r="AH1685" s="441"/>
      <c r="AJ1685" s="240">
        <f t="shared" si="412"/>
        <v>0</v>
      </c>
      <c r="AK1685" s="234">
        <f t="shared" si="413"/>
        <v>8.0657959321417394E-3</v>
      </c>
      <c r="AL1685" s="235">
        <f t="shared" si="414"/>
        <v>0</v>
      </c>
      <c r="AM1685" s="235">
        <f t="shared" si="415"/>
        <v>24.50575320392166</v>
      </c>
      <c r="AR1685" s="441"/>
    </row>
    <row r="1686" spans="2:44" ht="12.6" hidden="1" customHeight="1" outlineLevel="1" x14ac:dyDescent="0.2">
      <c r="B1686" s="456">
        <f>'Comm Prop Portfolio'!A1669</f>
        <v>1660</v>
      </c>
      <c r="C1686" s="822">
        <f>'Comm Prop Portfolio'!B1669*(1+$D$8)</f>
        <v>6899792.04</v>
      </c>
      <c r="D1686" s="823">
        <f>'Comm Prop Portfolio'!C1669*(1+$D$9)</f>
        <v>1792.5930300000002</v>
      </c>
      <c r="E1686" s="457"/>
      <c r="F1686" s="234">
        <f t="shared" si="400"/>
        <v>0.71013619129309291</v>
      </c>
      <c r="G1686" s="234">
        <f t="shared" si="401"/>
        <v>0</v>
      </c>
      <c r="H1686" s="235">
        <f t="shared" si="402"/>
        <v>1272.9851868627452</v>
      </c>
      <c r="I1686" s="235">
        <f t="shared" si="403"/>
        <v>0</v>
      </c>
      <c r="N1686" s="441"/>
      <c r="P1686" s="240">
        <f t="shared" si="404"/>
        <v>0</v>
      </c>
      <c r="Q1686" s="234">
        <f t="shared" si="405"/>
        <v>0</v>
      </c>
      <c r="R1686" s="235">
        <f t="shared" si="406"/>
        <v>0</v>
      </c>
      <c r="S1686" s="235">
        <f t="shared" si="407"/>
        <v>0</v>
      </c>
      <c r="X1686" s="441"/>
      <c r="Z1686" s="240">
        <f t="shared" si="408"/>
        <v>0</v>
      </c>
      <c r="AA1686" s="234">
        <f t="shared" si="409"/>
        <v>0</v>
      </c>
      <c r="AB1686" s="235">
        <f t="shared" si="410"/>
        <v>0</v>
      </c>
      <c r="AC1686" s="235">
        <f t="shared" si="411"/>
        <v>0</v>
      </c>
      <c r="AH1686" s="441"/>
      <c r="AJ1686" s="240">
        <f t="shared" si="412"/>
        <v>0</v>
      </c>
      <c r="AK1686" s="234">
        <f t="shared" si="413"/>
        <v>0</v>
      </c>
      <c r="AL1686" s="235">
        <f t="shared" si="414"/>
        <v>0</v>
      </c>
      <c r="AM1686" s="235">
        <f t="shared" si="415"/>
        <v>0</v>
      </c>
      <c r="AR1686" s="441"/>
    </row>
    <row r="1687" spans="2:44" ht="12.6" hidden="1" customHeight="1" outlineLevel="1" x14ac:dyDescent="0.2">
      <c r="B1687" s="456">
        <f>'Comm Prop Portfolio'!A1670</f>
        <v>1661</v>
      </c>
      <c r="C1687" s="822">
        <f>'Comm Prop Portfolio'!B1670*(1+$D$8)</f>
        <v>5022360.66</v>
      </c>
      <c r="D1687" s="823">
        <f>'Comm Prop Portfolio'!C1670*(1+$D$9)</f>
        <v>1148.2495156</v>
      </c>
      <c r="E1687" s="457"/>
      <c r="F1687" s="234">
        <f t="shared" si="400"/>
        <v>0.60178088843185551</v>
      </c>
      <c r="G1687" s="234">
        <f t="shared" si="401"/>
        <v>0</v>
      </c>
      <c r="H1687" s="235">
        <f t="shared" si="402"/>
        <v>690.99461363921569</v>
      </c>
      <c r="I1687" s="235">
        <f t="shared" si="403"/>
        <v>0</v>
      </c>
      <c r="N1687" s="441"/>
      <c r="P1687" s="240">
        <f t="shared" si="404"/>
        <v>0</v>
      </c>
      <c r="Q1687" s="234">
        <f t="shared" si="405"/>
        <v>0</v>
      </c>
      <c r="R1687" s="235">
        <f t="shared" si="406"/>
        <v>0</v>
      </c>
      <c r="S1687" s="235">
        <f t="shared" si="407"/>
        <v>0</v>
      </c>
      <c r="X1687" s="441"/>
      <c r="Z1687" s="240">
        <f t="shared" si="408"/>
        <v>0</v>
      </c>
      <c r="AA1687" s="234">
        <f t="shared" si="409"/>
        <v>0</v>
      </c>
      <c r="AB1687" s="235">
        <f t="shared" si="410"/>
        <v>0</v>
      </c>
      <c r="AC1687" s="235">
        <f t="shared" si="411"/>
        <v>0</v>
      </c>
      <c r="AH1687" s="441"/>
      <c r="AJ1687" s="240">
        <f t="shared" si="412"/>
        <v>0</v>
      </c>
      <c r="AK1687" s="234">
        <f t="shared" si="413"/>
        <v>0</v>
      </c>
      <c r="AL1687" s="235">
        <f t="shared" si="414"/>
        <v>0</v>
      </c>
      <c r="AM1687" s="235">
        <f t="shared" si="415"/>
        <v>0</v>
      </c>
      <c r="AR1687" s="441"/>
    </row>
    <row r="1688" spans="2:44" ht="12.6" hidden="1" customHeight="1" outlineLevel="1" x14ac:dyDescent="0.2">
      <c r="B1688" s="456">
        <f>'Comm Prop Portfolio'!A1671</f>
        <v>1662</v>
      </c>
      <c r="C1688" s="822">
        <f>'Comm Prop Portfolio'!B1671*(1+$D$8)</f>
        <v>1044843.12</v>
      </c>
      <c r="D1688" s="823">
        <f>'Comm Prop Portfolio'!C1671*(1+$D$9)</f>
        <v>141.15625679999999</v>
      </c>
      <c r="E1688" s="457"/>
      <c r="F1688" s="234">
        <f t="shared" si="400"/>
        <v>0</v>
      </c>
      <c r="G1688" s="234">
        <f t="shared" si="401"/>
        <v>0</v>
      </c>
      <c r="H1688" s="235">
        <f t="shared" si="402"/>
        <v>0</v>
      </c>
      <c r="I1688" s="235">
        <f t="shared" si="403"/>
        <v>0</v>
      </c>
      <c r="N1688" s="441"/>
      <c r="P1688" s="240">
        <f t="shared" si="404"/>
        <v>0</v>
      </c>
      <c r="Q1688" s="234">
        <f t="shared" si="405"/>
        <v>0</v>
      </c>
      <c r="R1688" s="235">
        <f t="shared" si="406"/>
        <v>0</v>
      </c>
      <c r="S1688" s="235">
        <f t="shared" si="407"/>
        <v>0</v>
      </c>
      <c r="X1688" s="441"/>
      <c r="Z1688" s="240">
        <f t="shared" si="408"/>
        <v>0</v>
      </c>
      <c r="AA1688" s="234">
        <f t="shared" si="409"/>
        <v>0</v>
      </c>
      <c r="AB1688" s="235">
        <f t="shared" si="410"/>
        <v>0</v>
      </c>
      <c r="AC1688" s="235">
        <f t="shared" si="411"/>
        <v>0</v>
      </c>
      <c r="AH1688" s="441"/>
      <c r="AJ1688" s="240">
        <f t="shared" si="412"/>
        <v>0</v>
      </c>
      <c r="AK1688" s="234">
        <f t="shared" si="413"/>
        <v>0</v>
      </c>
      <c r="AL1688" s="235">
        <f t="shared" si="414"/>
        <v>0</v>
      </c>
      <c r="AM1688" s="235">
        <f t="shared" si="415"/>
        <v>0</v>
      </c>
      <c r="AR1688" s="441"/>
    </row>
    <row r="1689" spans="2:44" ht="12.6" hidden="1" customHeight="1" outlineLevel="1" x14ac:dyDescent="0.2">
      <c r="B1689" s="456">
        <f>'Comm Prop Portfolio'!A1672</f>
        <v>1663</v>
      </c>
      <c r="C1689" s="822">
        <f>'Comm Prop Portfolio'!B1672*(1+$D$8)</f>
        <v>4311318.66</v>
      </c>
      <c r="D1689" s="823">
        <f>'Comm Prop Portfolio'!C1672*(1+$D$9)</f>
        <v>1164.9013947999999</v>
      </c>
      <c r="E1689" s="457"/>
      <c r="F1689" s="234">
        <f t="shared" si="400"/>
        <v>0.536104807432629</v>
      </c>
      <c r="G1689" s="234">
        <f t="shared" si="401"/>
        <v>0</v>
      </c>
      <c r="H1689" s="235">
        <f t="shared" si="402"/>
        <v>624.50923793725485</v>
      </c>
      <c r="I1689" s="235">
        <f t="shared" si="403"/>
        <v>0</v>
      </c>
      <c r="N1689" s="441"/>
      <c r="P1689" s="240">
        <f t="shared" si="404"/>
        <v>0</v>
      </c>
      <c r="Q1689" s="234">
        <f t="shared" si="405"/>
        <v>0</v>
      </c>
      <c r="R1689" s="235">
        <f t="shared" si="406"/>
        <v>0</v>
      </c>
      <c r="S1689" s="235">
        <f t="shared" si="407"/>
        <v>0</v>
      </c>
      <c r="X1689" s="441"/>
      <c r="Z1689" s="240">
        <f t="shared" si="408"/>
        <v>0</v>
      </c>
      <c r="AA1689" s="234">
        <f t="shared" si="409"/>
        <v>0</v>
      </c>
      <c r="AB1689" s="235">
        <f t="shared" si="410"/>
        <v>0</v>
      </c>
      <c r="AC1689" s="235">
        <f t="shared" si="411"/>
        <v>0</v>
      </c>
      <c r="AH1689" s="441"/>
      <c r="AJ1689" s="240">
        <f t="shared" si="412"/>
        <v>0</v>
      </c>
      <c r="AK1689" s="234">
        <f t="shared" si="413"/>
        <v>0</v>
      </c>
      <c r="AL1689" s="235">
        <f t="shared" si="414"/>
        <v>0</v>
      </c>
      <c r="AM1689" s="235">
        <f t="shared" si="415"/>
        <v>0</v>
      </c>
      <c r="AR1689" s="441"/>
    </row>
    <row r="1690" spans="2:44" ht="12.6" hidden="1" customHeight="1" outlineLevel="1" x14ac:dyDescent="0.2">
      <c r="B1690" s="456">
        <f>'Comm Prop Portfolio'!A1673</f>
        <v>1664</v>
      </c>
      <c r="C1690" s="822">
        <f>'Comm Prop Portfolio'!B1673*(1+$D$8)</f>
        <v>3743380.62</v>
      </c>
      <c r="D1690" s="823">
        <f>'Comm Prop Portfolio'!C1673*(1+$D$9)</f>
        <v>1011.4467635999999</v>
      </c>
      <c r="E1690" s="457"/>
      <c r="F1690" s="234">
        <f t="shared" si="400"/>
        <v>0.46572357902520745</v>
      </c>
      <c r="G1690" s="234">
        <f t="shared" si="401"/>
        <v>0</v>
      </c>
      <c r="H1690" s="235">
        <f t="shared" si="402"/>
        <v>471.05460673725486</v>
      </c>
      <c r="I1690" s="235">
        <f t="shared" si="403"/>
        <v>0</v>
      </c>
      <c r="N1690" s="441"/>
      <c r="P1690" s="240">
        <f t="shared" si="404"/>
        <v>0</v>
      </c>
      <c r="Q1690" s="234">
        <f t="shared" si="405"/>
        <v>0</v>
      </c>
      <c r="R1690" s="235">
        <f t="shared" si="406"/>
        <v>0</v>
      </c>
      <c r="S1690" s="235">
        <f t="shared" si="407"/>
        <v>0</v>
      </c>
      <c r="X1690" s="441"/>
      <c r="Z1690" s="240">
        <f t="shared" si="408"/>
        <v>0</v>
      </c>
      <c r="AA1690" s="234">
        <f t="shared" si="409"/>
        <v>0</v>
      </c>
      <c r="AB1690" s="235">
        <f t="shared" si="410"/>
        <v>0</v>
      </c>
      <c r="AC1690" s="235">
        <f t="shared" si="411"/>
        <v>0</v>
      </c>
      <c r="AH1690" s="441"/>
      <c r="AJ1690" s="240">
        <f t="shared" si="412"/>
        <v>0</v>
      </c>
      <c r="AK1690" s="234">
        <f t="shared" si="413"/>
        <v>0</v>
      </c>
      <c r="AL1690" s="235">
        <f t="shared" si="414"/>
        <v>0</v>
      </c>
      <c r="AM1690" s="235">
        <f t="shared" si="415"/>
        <v>0</v>
      </c>
      <c r="AR1690" s="441"/>
    </row>
    <row r="1691" spans="2:44" ht="12.6" hidden="1" customHeight="1" outlineLevel="1" x14ac:dyDescent="0.2">
      <c r="B1691" s="456">
        <f>'Comm Prop Portfolio'!A1674</f>
        <v>1665</v>
      </c>
      <c r="C1691" s="822">
        <f>'Comm Prop Portfolio'!B1674*(1+$D$8)</f>
        <v>1278788.28</v>
      </c>
      <c r="D1691" s="823">
        <f>'Comm Prop Portfolio'!C1674*(1+$D$9)</f>
        <v>172.76178919999998</v>
      </c>
      <c r="E1691" s="457"/>
      <c r="F1691" s="234">
        <f t="shared" ref="F1691:F1754" si="416">MAX(0,MIN(H$12,C1691-G$12))/C1691</f>
        <v>0</v>
      </c>
      <c r="G1691" s="234">
        <f t="shared" ref="G1691:G1754" si="417">MAX(0,MIN(H$13,C1691-G$13))/C1691</f>
        <v>0</v>
      </c>
      <c r="H1691" s="235">
        <f t="shared" ref="H1691:H1754" si="418">+F1691*D1691</f>
        <v>0</v>
      </c>
      <c r="I1691" s="235">
        <f t="shared" ref="I1691:I1754" si="419">+G1691*D1691</f>
        <v>0</v>
      </c>
      <c r="N1691" s="441"/>
      <c r="P1691" s="240">
        <f t="shared" si="404"/>
        <v>0</v>
      </c>
      <c r="Q1691" s="234">
        <f t="shared" si="405"/>
        <v>0</v>
      </c>
      <c r="R1691" s="235">
        <f t="shared" si="406"/>
        <v>0</v>
      </c>
      <c r="S1691" s="235">
        <f t="shared" si="407"/>
        <v>0</v>
      </c>
      <c r="X1691" s="441"/>
      <c r="Z1691" s="240">
        <f t="shared" si="408"/>
        <v>0</v>
      </c>
      <c r="AA1691" s="234">
        <f t="shared" si="409"/>
        <v>0</v>
      </c>
      <c r="AB1691" s="235">
        <f t="shared" si="410"/>
        <v>0</v>
      </c>
      <c r="AC1691" s="235">
        <f t="shared" si="411"/>
        <v>0</v>
      </c>
      <c r="AH1691" s="441"/>
      <c r="AJ1691" s="240">
        <f t="shared" si="412"/>
        <v>0</v>
      </c>
      <c r="AK1691" s="234">
        <f t="shared" si="413"/>
        <v>0</v>
      </c>
      <c r="AL1691" s="235">
        <f t="shared" si="414"/>
        <v>0</v>
      </c>
      <c r="AM1691" s="235">
        <f t="shared" si="415"/>
        <v>0</v>
      </c>
      <c r="AR1691" s="441"/>
    </row>
    <row r="1692" spans="2:44" ht="12.6" hidden="1" customHeight="1" outlineLevel="1" x14ac:dyDescent="0.2">
      <c r="B1692" s="456">
        <f>'Comm Prop Portfolio'!A1675</f>
        <v>1666</v>
      </c>
      <c r="C1692" s="822">
        <f>'Comm Prop Portfolio'!B1675*(1+$D$8)</f>
        <v>7532900.9400000004</v>
      </c>
      <c r="D1692" s="823">
        <f>'Comm Prop Portfolio'!C1675*(1+$D$9)</f>
        <v>2270.2095578000003</v>
      </c>
      <c r="E1692" s="457"/>
      <c r="F1692" s="234">
        <f t="shared" si="416"/>
        <v>0.73449803522837775</v>
      </c>
      <c r="G1692" s="234">
        <f t="shared" si="417"/>
        <v>0</v>
      </c>
      <c r="H1692" s="235">
        <f t="shared" si="418"/>
        <v>1667.4644597607846</v>
      </c>
      <c r="I1692" s="235">
        <f t="shared" si="419"/>
        <v>0</v>
      </c>
      <c r="N1692" s="441"/>
      <c r="P1692" s="240">
        <f t="shared" ref="P1692:P1755" si="420">MAX(0,MIN(R$12,$C1692-Q$12))/$C1692</f>
        <v>0</v>
      </c>
      <c r="Q1692" s="234">
        <f t="shared" ref="Q1692:Q1755" si="421">MAX(0,MIN(R$13,$C1692-Q$13))/$C1692</f>
        <v>0</v>
      </c>
      <c r="R1692" s="235">
        <f t="shared" ref="R1692:R1755" si="422">+P1692*$D1692</f>
        <v>0</v>
      </c>
      <c r="S1692" s="235">
        <f t="shared" ref="S1692:S1755" si="423">+Q1692*$D1692</f>
        <v>0</v>
      </c>
      <c r="X1692" s="441"/>
      <c r="Z1692" s="240">
        <f t="shared" ref="Z1692:Z1755" si="424">MAX(0,MIN(AB$12,$C1692-AA$12))/$C1692</f>
        <v>0</v>
      </c>
      <c r="AA1692" s="234">
        <f t="shared" ref="AA1692:AA1755" si="425">MAX(0,MIN(AB$13,$C1692-AA$13))/$C1692</f>
        <v>0</v>
      </c>
      <c r="AB1692" s="235">
        <f t="shared" ref="AB1692:AB1755" si="426">+Z1692*$D1692</f>
        <v>0</v>
      </c>
      <c r="AC1692" s="235">
        <f t="shared" ref="AC1692:AC1755" si="427">+AA1692*$D1692</f>
        <v>0</v>
      </c>
      <c r="AH1692" s="441"/>
      <c r="AJ1692" s="240">
        <f t="shared" ref="AJ1692:AJ1755" si="428">MAX(0,MIN(AL$12,$C1692-AK$12))/$C1692</f>
        <v>0</v>
      </c>
      <c r="AK1692" s="234">
        <f t="shared" ref="AK1692:AK1755" si="429">MAX(0,MIN(AL$13,$C1692-AK$13))/$C1692</f>
        <v>0</v>
      </c>
      <c r="AL1692" s="235">
        <f t="shared" ref="AL1692:AL1755" si="430">+AJ1692*$D1692</f>
        <v>0</v>
      </c>
      <c r="AM1692" s="235">
        <f t="shared" ref="AM1692:AM1755" si="431">+AK1692*$D1692</f>
        <v>0</v>
      </c>
      <c r="AR1692" s="441"/>
    </row>
    <row r="1693" spans="2:44" ht="12.6" hidden="1" customHeight="1" outlineLevel="1" x14ac:dyDescent="0.2">
      <c r="B1693" s="456">
        <f>'Comm Prop Portfolio'!A1676</f>
        <v>1667</v>
      </c>
      <c r="C1693" s="822">
        <f>'Comm Prop Portfolio'!B1676*(1+$D$8)</f>
        <v>8800512.0600000005</v>
      </c>
      <c r="D1693" s="823">
        <f>'Comm Prop Portfolio'!C1676*(1+$D$9)</f>
        <v>1646.2134324000003</v>
      </c>
      <c r="E1693" s="457"/>
      <c r="F1693" s="234">
        <f t="shared" si="416"/>
        <v>0.77274049664787348</v>
      </c>
      <c r="G1693" s="234">
        <f t="shared" si="417"/>
        <v>0</v>
      </c>
      <c r="H1693" s="235">
        <f t="shared" si="418"/>
        <v>1272.0957853411767</v>
      </c>
      <c r="I1693" s="235">
        <f t="shared" si="419"/>
        <v>0</v>
      </c>
      <c r="N1693" s="441"/>
      <c r="P1693" s="240">
        <f t="shared" si="420"/>
        <v>0</v>
      </c>
      <c r="Q1693" s="234">
        <f t="shared" si="421"/>
        <v>0</v>
      </c>
      <c r="R1693" s="235">
        <f t="shared" si="422"/>
        <v>0</v>
      </c>
      <c r="S1693" s="235">
        <f t="shared" si="423"/>
        <v>0</v>
      </c>
      <c r="X1693" s="441"/>
      <c r="Z1693" s="240">
        <f t="shared" si="424"/>
        <v>0</v>
      </c>
      <c r="AA1693" s="234">
        <f t="shared" si="425"/>
        <v>0</v>
      </c>
      <c r="AB1693" s="235">
        <f t="shared" si="426"/>
        <v>0</v>
      </c>
      <c r="AC1693" s="235">
        <f t="shared" si="427"/>
        <v>0</v>
      </c>
      <c r="AH1693" s="441"/>
      <c r="AJ1693" s="240">
        <f t="shared" si="428"/>
        <v>0</v>
      </c>
      <c r="AK1693" s="234">
        <f t="shared" si="429"/>
        <v>0</v>
      </c>
      <c r="AL1693" s="235">
        <f t="shared" si="430"/>
        <v>0</v>
      </c>
      <c r="AM1693" s="235">
        <f t="shared" si="431"/>
        <v>0</v>
      </c>
      <c r="AR1693" s="441"/>
    </row>
    <row r="1694" spans="2:44" ht="12.6" hidden="1" customHeight="1" outlineLevel="1" x14ac:dyDescent="0.2">
      <c r="B1694" s="456">
        <f>'Comm Prop Portfolio'!A1677</f>
        <v>1668</v>
      </c>
      <c r="C1694" s="822">
        <f>'Comm Prop Portfolio'!B1677*(1+$D$8)</f>
        <v>6638509.8600000003</v>
      </c>
      <c r="D1694" s="823">
        <f>'Comm Prop Portfolio'!C1677*(1+$D$9)</f>
        <v>1724.7108949999999</v>
      </c>
      <c r="E1694" s="457"/>
      <c r="F1694" s="234">
        <f t="shared" si="416"/>
        <v>0.69872756956332971</v>
      </c>
      <c r="G1694" s="234">
        <f t="shared" si="417"/>
        <v>0</v>
      </c>
      <c r="H1694" s="235">
        <f t="shared" si="418"/>
        <v>1205.1030518627451</v>
      </c>
      <c r="I1694" s="235">
        <f t="shared" si="419"/>
        <v>0</v>
      </c>
      <c r="N1694" s="441"/>
      <c r="P1694" s="240">
        <f t="shared" si="420"/>
        <v>0</v>
      </c>
      <c r="Q1694" s="234">
        <f t="shared" si="421"/>
        <v>0</v>
      </c>
      <c r="R1694" s="235">
        <f t="shared" si="422"/>
        <v>0</v>
      </c>
      <c r="S1694" s="235">
        <f t="shared" si="423"/>
        <v>0</v>
      </c>
      <c r="X1694" s="441"/>
      <c r="Z1694" s="240">
        <f t="shared" si="424"/>
        <v>0</v>
      </c>
      <c r="AA1694" s="234">
        <f t="shared" si="425"/>
        <v>0</v>
      </c>
      <c r="AB1694" s="235">
        <f t="shared" si="426"/>
        <v>0</v>
      </c>
      <c r="AC1694" s="235">
        <f t="shared" si="427"/>
        <v>0</v>
      </c>
      <c r="AH1694" s="441"/>
      <c r="AJ1694" s="240">
        <f t="shared" si="428"/>
        <v>0</v>
      </c>
      <c r="AK1694" s="234">
        <f t="shared" si="429"/>
        <v>0</v>
      </c>
      <c r="AL1694" s="235">
        <f t="shared" si="430"/>
        <v>0</v>
      </c>
      <c r="AM1694" s="235">
        <f t="shared" si="431"/>
        <v>0</v>
      </c>
      <c r="AR1694" s="441"/>
    </row>
    <row r="1695" spans="2:44" ht="12.6" hidden="1" customHeight="1" outlineLevel="1" x14ac:dyDescent="0.2">
      <c r="B1695" s="456">
        <f>'Comm Prop Portfolio'!A1678</f>
        <v>1669</v>
      </c>
      <c r="C1695" s="822">
        <f>'Comm Prop Portfolio'!B1678*(1+$D$8)</f>
        <v>4488023.46</v>
      </c>
      <c r="D1695" s="823">
        <f>'Comm Prop Portfolio'!C1678*(1+$D$9)</f>
        <v>839.52438840000002</v>
      </c>
      <c r="E1695" s="457"/>
      <c r="F1695" s="234">
        <f t="shared" si="416"/>
        <v>0.55436953085802276</v>
      </c>
      <c r="G1695" s="234">
        <f t="shared" si="417"/>
        <v>0</v>
      </c>
      <c r="H1695" s="235">
        <f t="shared" si="418"/>
        <v>465.40674134117648</v>
      </c>
      <c r="I1695" s="235">
        <f t="shared" si="419"/>
        <v>0</v>
      </c>
      <c r="N1695" s="441"/>
      <c r="P1695" s="240">
        <f t="shared" si="420"/>
        <v>0</v>
      </c>
      <c r="Q1695" s="234">
        <f t="shared" si="421"/>
        <v>0</v>
      </c>
      <c r="R1695" s="235">
        <f t="shared" si="422"/>
        <v>0</v>
      </c>
      <c r="S1695" s="235">
        <f t="shared" si="423"/>
        <v>0</v>
      </c>
      <c r="X1695" s="441"/>
      <c r="Z1695" s="240">
        <f t="shared" si="424"/>
        <v>0</v>
      </c>
      <c r="AA1695" s="234">
        <f t="shared" si="425"/>
        <v>0</v>
      </c>
      <c r="AB1695" s="235">
        <f t="shared" si="426"/>
        <v>0</v>
      </c>
      <c r="AC1695" s="235">
        <f t="shared" si="427"/>
        <v>0</v>
      </c>
      <c r="AH1695" s="441"/>
      <c r="AJ1695" s="240">
        <f t="shared" si="428"/>
        <v>0</v>
      </c>
      <c r="AK1695" s="234">
        <f t="shared" si="429"/>
        <v>0</v>
      </c>
      <c r="AL1695" s="235">
        <f t="shared" si="430"/>
        <v>0</v>
      </c>
      <c r="AM1695" s="235">
        <f t="shared" si="431"/>
        <v>0</v>
      </c>
      <c r="AR1695" s="441"/>
    </row>
    <row r="1696" spans="2:44" ht="12.6" hidden="1" customHeight="1" outlineLevel="1" x14ac:dyDescent="0.2">
      <c r="B1696" s="456">
        <f>'Comm Prop Portfolio'!A1679</f>
        <v>1670</v>
      </c>
      <c r="C1696" s="822">
        <f>'Comm Prop Portfolio'!B1679*(1+$D$8)</f>
        <v>5535935.7599999998</v>
      </c>
      <c r="D1696" s="823">
        <f>'Comm Prop Portfolio'!C1679*(1+$D$9)</f>
        <v>1035.5456304000002</v>
      </c>
      <c r="E1696" s="457"/>
      <c r="F1696" s="234">
        <f t="shared" si="416"/>
        <v>0.6387241314375367</v>
      </c>
      <c r="G1696" s="234">
        <f t="shared" si="417"/>
        <v>0</v>
      </c>
      <c r="H1696" s="235">
        <f t="shared" si="418"/>
        <v>661.42798334117651</v>
      </c>
      <c r="I1696" s="235">
        <f t="shared" si="419"/>
        <v>0</v>
      </c>
      <c r="N1696" s="441"/>
      <c r="P1696" s="240">
        <f t="shared" si="420"/>
        <v>0</v>
      </c>
      <c r="Q1696" s="234">
        <f t="shared" si="421"/>
        <v>0</v>
      </c>
      <c r="R1696" s="235">
        <f t="shared" si="422"/>
        <v>0</v>
      </c>
      <c r="S1696" s="235">
        <f t="shared" si="423"/>
        <v>0</v>
      </c>
      <c r="X1696" s="441"/>
      <c r="Z1696" s="240">
        <f t="shared" si="424"/>
        <v>0</v>
      </c>
      <c r="AA1696" s="234">
        <f t="shared" si="425"/>
        <v>0</v>
      </c>
      <c r="AB1696" s="235">
        <f t="shared" si="426"/>
        <v>0</v>
      </c>
      <c r="AC1696" s="235">
        <f t="shared" si="427"/>
        <v>0</v>
      </c>
      <c r="AH1696" s="441"/>
      <c r="AJ1696" s="240">
        <f t="shared" si="428"/>
        <v>0</v>
      </c>
      <c r="AK1696" s="234">
        <f t="shared" si="429"/>
        <v>0</v>
      </c>
      <c r="AL1696" s="235">
        <f t="shared" si="430"/>
        <v>0</v>
      </c>
      <c r="AM1696" s="235">
        <f t="shared" si="431"/>
        <v>0</v>
      </c>
      <c r="AR1696" s="441"/>
    </row>
    <row r="1697" spans="2:44" ht="12.6" hidden="1" customHeight="1" outlineLevel="1" x14ac:dyDescent="0.2">
      <c r="B1697" s="456">
        <f>'Comm Prop Portfolio'!A1680</f>
        <v>1671</v>
      </c>
      <c r="C1697" s="822">
        <f>'Comm Prop Portfolio'!B1680*(1+$D$8)</f>
        <v>9939575.6400000006</v>
      </c>
      <c r="D1697" s="823">
        <f>'Comm Prop Portfolio'!C1680*(1+$D$9)</f>
        <v>2479.0471008000004</v>
      </c>
      <c r="E1697" s="457"/>
      <c r="F1697" s="234">
        <f t="shared" si="416"/>
        <v>0.79878416620208947</v>
      </c>
      <c r="G1697" s="234">
        <f t="shared" si="417"/>
        <v>0</v>
      </c>
      <c r="H1697" s="235">
        <f t="shared" si="418"/>
        <v>1980.2235713882355</v>
      </c>
      <c r="I1697" s="235">
        <f t="shared" si="419"/>
        <v>0</v>
      </c>
      <c r="N1697" s="441"/>
      <c r="P1697" s="240">
        <f t="shared" si="420"/>
        <v>0</v>
      </c>
      <c r="Q1697" s="234">
        <f t="shared" si="421"/>
        <v>0</v>
      </c>
      <c r="R1697" s="235">
        <f t="shared" si="422"/>
        <v>0</v>
      </c>
      <c r="S1697" s="235">
        <f t="shared" si="423"/>
        <v>0</v>
      </c>
      <c r="X1697" s="441"/>
      <c r="Z1697" s="240">
        <f t="shared" si="424"/>
        <v>0</v>
      </c>
      <c r="AA1697" s="234">
        <f t="shared" si="425"/>
        <v>0</v>
      </c>
      <c r="AB1697" s="235">
        <f t="shared" si="426"/>
        <v>0</v>
      </c>
      <c r="AC1697" s="235">
        <f t="shared" si="427"/>
        <v>0</v>
      </c>
      <c r="AH1697" s="441"/>
      <c r="AJ1697" s="240">
        <f t="shared" si="428"/>
        <v>0</v>
      </c>
      <c r="AK1697" s="234">
        <f t="shared" si="429"/>
        <v>0</v>
      </c>
      <c r="AL1697" s="235">
        <f t="shared" si="430"/>
        <v>0</v>
      </c>
      <c r="AM1697" s="235">
        <f t="shared" si="431"/>
        <v>0</v>
      </c>
      <c r="AR1697" s="441"/>
    </row>
    <row r="1698" spans="2:44" ht="12.6" hidden="1" customHeight="1" outlineLevel="1" x14ac:dyDescent="0.2">
      <c r="B1698" s="456">
        <f>'Comm Prop Portfolio'!A1681</f>
        <v>1672</v>
      </c>
      <c r="C1698" s="822">
        <f>'Comm Prop Portfolio'!B1681*(1+$D$8)</f>
        <v>6522949.9800000004</v>
      </c>
      <c r="D1698" s="823">
        <f>'Comm Prop Portfolio'!C1681*(1+$D$9)</f>
        <v>745.66271340000014</v>
      </c>
      <c r="E1698" s="457"/>
      <c r="F1698" s="234">
        <f t="shared" si="416"/>
        <v>0.69339025960153078</v>
      </c>
      <c r="G1698" s="234">
        <f t="shared" si="417"/>
        <v>0</v>
      </c>
      <c r="H1698" s="235">
        <f t="shared" si="418"/>
        <v>517.03526241960799</v>
      </c>
      <c r="I1698" s="235">
        <f t="shared" si="419"/>
        <v>0</v>
      </c>
      <c r="N1698" s="441"/>
      <c r="P1698" s="240">
        <f t="shared" si="420"/>
        <v>0</v>
      </c>
      <c r="Q1698" s="234">
        <f t="shared" si="421"/>
        <v>0</v>
      </c>
      <c r="R1698" s="235">
        <f t="shared" si="422"/>
        <v>0</v>
      </c>
      <c r="S1698" s="235">
        <f t="shared" si="423"/>
        <v>0</v>
      </c>
      <c r="X1698" s="441"/>
      <c r="Z1698" s="240">
        <f t="shared" si="424"/>
        <v>0</v>
      </c>
      <c r="AA1698" s="234">
        <f t="shared" si="425"/>
        <v>0</v>
      </c>
      <c r="AB1698" s="235">
        <f t="shared" si="426"/>
        <v>0</v>
      </c>
      <c r="AC1698" s="235">
        <f t="shared" si="427"/>
        <v>0</v>
      </c>
      <c r="AH1698" s="441"/>
      <c r="AJ1698" s="240">
        <f t="shared" si="428"/>
        <v>0</v>
      </c>
      <c r="AK1698" s="234">
        <f t="shared" si="429"/>
        <v>0</v>
      </c>
      <c r="AL1698" s="235">
        <f t="shared" si="430"/>
        <v>0</v>
      </c>
      <c r="AM1698" s="235">
        <f t="shared" si="431"/>
        <v>0</v>
      </c>
      <c r="AR1698" s="441"/>
    </row>
    <row r="1699" spans="2:44" ht="12.6" hidden="1" customHeight="1" outlineLevel="1" x14ac:dyDescent="0.2">
      <c r="B1699" s="456">
        <f>'Comm Prop Portfolio'!A1682</f>
        <v>1673</v>
      </c>
      <c r="C1699" s="822">
        <f>'Comm Prop Portfolio'!B1682*(1+$D$8)</f>
        <v>8651584.9199999999</v>
      </c>
      <c r="D1699" s="823">
        <f>'Comm Prop Portfolio'!C1682*(1+$D$9)</f>
        <v>2157.8070624000002</v>
      </c>
      <c r="E1699" s="457"/>
      <c r="F1699" s="234">
        <f t="shared" si="416"/>
        <v>0.76882848420333139</v>
      </c>
      <c r="G1699" s="234">
        <f t="shared" si="417"/>
        <v>0</v>
      </c>
      <c r="H1699" s="235">
        <f t="shared" si="418"/>
        <v>1658.9835329882355</v>
      </c>
      <c r="I1699" s="235">
        <f t="shared" si="419"/>
        <v>0</v>
      </c>
      <c r="N1699" s="441"/>
      <c r="P1699" s="240">
        <f t="shared" si="420"/>
        <v>0</v>
      </c>
      <c r="Q1699" s="234">
        <f t="shared" si="421"/>
        <v>0</v>
      </c>
      <c r="R1699" s="235">
        <f t="shared" si="422"/>
        <v>0</v>
      </c>
      <c r="S1699" s="235">
        <f t="shared" si="423"/>
        <v>0</v>
      </c>
      <c r="X1699" s="441"/>
      <c r="Z1699" s="240">
        <f t="shared" si="424"/>
        <v>0</v>
      </c>
      <c r="AA1699" s="234">
        <f t="shared" si="425"/>
        <v>0</v>
      </c>
      <c r="AB1699" s="235">
        <f t="shared" si="426"/>
        <v>0</v>
      </c>
      <c r="AC1699" s="235">
        <f t="shared" si="427"/>
        <v>0</v>
      </c>
      <c r="AH1699" s="441"/>
      <c r="AJ1699" s="240">
        <f t="shared" si="428"/>
        <v>0</v>
      </c>
      <c r="AK1699" s="234">
        <f t="shared" si="429"/>
        <v>0</v>
      </c>
      <c r="AL1699" s="235">
        <f t="shared" si="430"/>
        <v>0</v>
      </c>
      <c r="AM1699" s="235">
        <f t="shared" si="431"/>
        <v>0</v>
      </c>
      <c r="AR1699" s="441"/>
    </row>
    <row r="1700" spans="2:44" ht="12.6" hidden="1" customHeight="1" outlineLevel="1" x14ac:dyDescent="0.2">
      <c r="B1700" s="456">
        <f>'Comm Prop Portfolio'!A1683</f>
        <v>1674</v>
      </c>
      <c r="C1700" s="822">
        <f>'Comm Prop Portfolio'!B1683*(1+$D$8)</f>
        <v>1824458.7</v>
      </c>
      <c r="D1700" s="823">
        <f>'Comm Prop Portfolio'!C1683*(1+$D$9)</f>
        <v>360.24115900000004</v>
      </c>
      <c r="E1700" s="457"/>
      <c r="F1700" s="234">
        <f t="shared" si="416"/>
        <v>0</v>
      </c>
      <c r="G1700" s="234">
        <f t="shared" si="417"/>
        <v>0</v>
      </c>
      <c r="H1700" s="235">
        <f t="shared" si="418"/>
        <v>0</v>
      </c>
      <c r="I1700" s="235">
        <f t="shared" si="419"/>
        <v>0</v>
      </c>
      <c r="N1700" s="441"/>
      <c r="P1700" s="240">
        <f t="shared" si="420"/>
        <v>0</v>
      </c>
      <c r="Q1700" s="234">
        <f t="shared" si="421"/>
        <v>0</v>
      </c>
      <c r="R1700" s="235">
        <f t="shared" si="422"/>
        <v>0</v>
      </c>
      <c r="S1700" s="235">
        <f t="shared" si="423"/>
        <v>0</v>
      </c>
      <c r="X1700" s="441"/>
      <c r="Z1700" s="240">
        <f t="shared" si="424"/>
        <v>0</v>
      </c>
      <c r="AA1700" s="234">
        <f t="shared" si="425"/>
        <v>0</v>
      </c>
      <c r="AB1700" s="235">
        <f t="shared" si="426"/>
        <v>0</v>
      </c>
      <c r="AC1700" s="235">
        <f t="shared" si="427"/>
        <v>0</v>
      </c>
      <c r="AH1700" s="441"/>
      <c r="AJ1700" s="240">
        <f t="shared" si="428"/>
        <v>0</v>
      </c>
      <c r="AK1700" s="234">
        <f t="shared" si="429"/>
        <v>0</v>
      </c>
      <c r="AL1700" s="235">
        <f t="shared" si="430"/>
        <v>0</v>
      </c>
      <c r="AM1700" s="235">
        <f t="shared" si="431"/>
        <v>0</v>
      </c>
      <c r="AR1700" s="441"/>
    </row>
    <row r="1701" spans="2:44" ht="12.6" hidden="1" customHeight="1" outlineLevel="1" x14ac:dyDescent="0.2">
      <c r="B1701" s="456">
        <f>'Comm Prop Portfolio'!A1684</f>
        <v>1675</v>
      </c>
      <c r="C1701" s="822">
        <f>'Comm Prop Portfolio'!B1684*(1+$D$8)</f>
        <v>4980661.0200000005</v>
      </c>
      <c r="D1701" s="823">
        <f>'Comm Prop Portfolio'!C1684*(1+$D$9)</f>
        <v>1449.2746968000001</v>
      </c>
      <c r="E1701" s="457"/>
      <c r="F1701" s="234">
        <f t="shared" si="416"/>
        <v>0.59844687442712174</v>
      </c>
      <c r="G1701" s="234">
        <f t="shared" si="417"/>
        <v>0</v>
      </c>
      <c r="H1701" s="235">
        <f t="shared" si="418"/>
        <v>867.3139124862746</v>
      </c>
      <c r="I1701" s="235">
        <f t="shared" si="419"/>
        <v>0</v>
      </c>
      <c r="N1701" s="441"/>
      <c r="P1701" s="240">
        <f t="shared" si="420"/>
        <v>0</v>
      </c>
      <c r="Q1701" s="234">
        <f t="shared" si="421"/>
        <v>0</v>
      </c>
      <c r="R1701" s="235">
        <f t="shared" si="422"/>
        <v>0</v>
      </c>
      <c r="S1701" s="235">
        <f t="shared" si="423"/>
        <v>0</v>
      </c>
      <c r="X1701" s="441"/>
      <c r="Z1701" s="240">
        <f t="shared" si="424"/>
        <v>0</v>
      </c>
      <c r="AA1701" s="234">
        <f t="shared" si="425"/>
        <v>0</v>
      </c>
      <c r="AB1701" s="235">
        <f t="shared" si="426"/>
        <v>0</v>
      </c>
      <c r="AC1701" s="235">
        <f t="shared" si="427"/>
        <v>0</v>
      </c>
      <c r="AH1701" s="441"/>
      <c r="AJ1701" s="240">
        <f t="shared" si="428"/>
        <v>0</v>
      </c>
      <c r="AK1701" s="234">
        <f t="shared" si="429"/>
        <v>0</v>
      </c>
      <c r="AL1701" s="235">
        <f t="shared" si="430"/>
        <v>0</v>
      </c>
      <c r="AM1701" s="235">
        <f t="shared" si="431"/>
        <v>0</v>
      </c>
      <c r="AR1701" s="441"/>
    </row>
    <row r="1702" spans="2:44" ht="12.6" hidden="1" customHeight="1" outlineLevel="1" x14ac:dyDescent="0.2">
      <c r="B1702" s="456">
        <f>'Comm Prop Portfolio'!A1685</f>
        <v>1676</v>
      </c>
      <c r="C1702" s="822">
        <f>'Comm Prop Portfolio'!B1685*(1+$D$8)</f>
        <v>1773034.3800000001</v>
      </c>
      <c r="D1702" s="823">
        <f>'Comm Prop Portfolio'!C1685*(1+$D$9)</f>
        <v>405.36433080000006</v>
      </c>
      <c r="E1702" s="457"/>
      <c r="F1702" s="234">
        <f t="shared" si="416"/>
        <v>0</v>
      </c>
      <c r="G1702" s="234">
        <f t="shared" si="417"/>
        <v>0</v>
      </c>
      <c r="H1702" s="235">
        <f t="shared" si="418"/>
        <v>0</v>
      </c>
      <c r="I1702" s="235">
        <f t="shared" si="419"/>
        <v>0</v>
      </c>
      <c r="N1702" s="441"/>
      <c r="P1702" s="240">
        <f t="shared" si="420"/>
        <v>0</v>
      </c>
      <c r="Q1702" s="234">
        <f t="shared" si="421"/>
        <v>0</v>
      </c>
      <c r="R1702" s="235">
        <f t="shared" si="422"/>
        <v>0</v>
      </c>
      <c r="S1702" s="235">
        <f t="shared" si="423"/>
        <v>0</v>
      </c>
      <c r="X1702" s="441"/>
      <c r="Z1702" s="240">
        <f t="shared" si="424"/>
        <v>0</v>
      </c>
      <c r="AA1702" s="234">
        <f t="shared" si="425"/>
        <v>0</v>
      </c>
      <c r="AB1702" s="235">
        <f t="shared" si="426"/>
        <v>0</v>
      </c>
      <c r="AC1702" s="235">
        <f t="shared" si="427"/>
        <v>0</v>
      </c>
      <c r="AH1702" s="441"/>
      <c r="AJ1702" s="240">
        <f t="shared" si="428"/>
        <v>0</v>
      </c>
      <c r="AK1702" s="234">
        <f t="shared" si="429"/>
        <v>0</v>
      </c>
      <c r="AL1702" s="235">
        <f t="shared" si="430"/>
        <v>0</v>
      </c>
      <c r="AM1702" s="235">
        <f t="shared" si="431"/>
        <v>0</v>
      </c>
      <c r="AR1702" s="441"/>
    </row>
    <row r="1703" spans="2:44" ht="12.6" hidden="1" customHeight="1" outlineLevel="1" x14ac:dyDescent="0.2">
      <c r="B1703" s="456">
        <f>'Comm Prop Portfolio'!A1686</f>
        <v>1677</v>
      </c>
      <c r="C1703" s="822">
        <f>'Comm Prop Portfolio'!B1686*(1+$D$8)</f>
        <v>2107455.66</v>
      </c>
      <c r="D1703" s="823">
        <f>'Comm Prop Portfolio'!C1686*(1+$D$9)</f>
        <v>613.22827439999992</v>
      </c>
      <c r="E1703" s="457"/>
      <c r="F1703" s="234">
        <f t="shared" si="416"/>
        <v>5.0988337282503085E-2</v>
      </c>
      <c r="G1703" s="234">
        <f t="shared" si="417"/>
        <v>0</v>
      </c>
      <c r="H1703" s="235">
        <f t="shared" si="418"/>
        <v>31.267490086274549</v>
      </c>
      <c r="I1703" s="235">
        <f t="shared" si="419"/>
        <v>0</v>
      </c>
      <c r="N1703" s="441"/>
      <c r="P1703" s="240">
        <f t="shared" si="420"/>
        <v>0</v>
      </c>
      <c r="Q1703" s="234">
        <f t="shared" si="421"/>
        <v>0</v>
      </c>
      <c r="R1703" s="235">
        <f t="shared" si="422"/>
        <v>0</v>
      </c>
      <c r="S1703" s="235">
        <f t="shared" si="423"/>
        <v>0</v>
      </c>
      <c r="X1703" s="441"/>
      <c r="Z1703" s="240">
        <f t="shared" si="424"/>
        <v>0</v>
      </c>
      <c r="AA1703" s="234">
        <f t="shared" si="425"/>
        <v>0</v>
      </c>
      <c r="AB1703" s="235">
        <f t="shared" si="426"/>
        <v>0</v>
      </c>
      <c r="AC1703" s="235">
        <f t="shared" si="427"/>
        <v>0</v>
      </c>
      <c r="AH1703" s="441"/>
      <c r="AJ1703" s="240">
        <f t="shared" si="428"/>
        <v>0</v>
      </c>
      <c r="AK1703" s="234">
        <f t="shared" si="429"/>
        <v>0</v>
      </c>
      <c r="AL1703" s="235">
        <f t="shared" si="430"/>
        <v>0</v>
      </c>
      <c r="AM1703" s="235">
        <f t="shared" si="431"/>
        <v>0</v>
      </c>
      <c r="AR1703" s="441"/>
    </row>
    <row r="1704" spans="2:44" ht="12.6" hidden="1" customHeight="1" outlineLevel="1" x14ac:dyDescent="0.2">
      <c r="B1704" s="456">
        <f>'Comm Prop Portfolio'!A1687</f>
        <v>1678</v>
      </c>
      <c r="C1704" s="822">
        <f>'Comm Prop Portfolio'!B1687*(1+$D$8)</f>
        <v>7127391.7800000003</v>
      </c>
      <c r="D1704" s="823">
        <f>'Comm Prop Portfolio'!C1687*(1+$D$9)</f>
        <v>1259.1725478000003</v>
      </c>
      <c r="E1704" s="457"/>
      <c r="F1704" s="234">
        <f t="shared" si="416"/>
        <v>0.7193924423220075</v>
      </c>
      <c r="G1704" s="234">
        <f t="shared" si="417"/>
        <v>0</v>
      </c>
      <c r="H1704" s="235">
        <f t="shared" si="418"/>
        <v>905.83921446666693</v>
      </c>
      <c r="I1704" s="235">
        <f t="shared" si="419"/>
        <v>0</v>
      </c>
      <c r="N1704" s="441"/>
      <c r="P1704" s="240">
        <f t="shared" si="420"/>
        <v>0</v>
      </c>
      <c r="Q1704" s="234">
        <f t="shared" si="421"/>
        <v>0</v>
      </c>
      <c r="R1704" s="235">
        <f t="shared" si="422"/>
        <v>0</v>
      </c>
      <c r="S1704" s="235">
        <f t="shared" si="423"/>
        <v>0</v>
      </c>
      <c r="X1704" s="441"/>
      <c r="Z1704" s="240">
        <f t="shared" si="424"/>
        <v>0</v>
      </c>
      <c r="AA1704" s="234">
        <f t="shared" si="425"/>
        <v>0</v>
      </c>
      <c r="AB1704" s="235">
        <f t="shared" si="426"/>
        <v>0</v>
      </c>
      <c r="AC1704" s="235">
        <f t="shared" si="427"/>
        <v>0</v>
      </c>
      <c r="AH1704" s="441"/>
      <c r="AJ1704" s="240">
        <f t="shared" si="428"/>
        <v>0</v>
      </c>
      <c r="AK1704" s="234">
        <f t="shared" si="429"/>
        <v>0</v>
      </c>
      <c r="AL1704" s="235">
        <f t="shared" si="430"/>
        <v>0</v>
      </c>
      <c r="AM1704" s="235">
        <f t="shared" si="431"/>
        <v>0</v>
      </c>
      <c r="AR1704" s="441"/>
    </row>
    <row r="1705" spans="2:44" ht="12.6" hidden="1" customHeight="1" outlineLevel="1" x14ac:dyDescent="0.2">
      <c r="B1705" s="456">
        <f>'Comm Prop Portfolio'!A1688</f>
        <v>1679</v>
      </c>
      <c r="C1705" s="822">
        <f>'Comm Prop Portfolio'!B1688*(1+$D$8)</f>
        <v>3641222.52</v>
      </c>
      <c r="D1705" s="823">
        <f>'Comm Prop Portfolio'!C1688*(1+$D$9)</f>
        <v>1059.5243567999999</v>
      </c>
      <c r="E1705" s="457"/>
      <c r="F1705" s="234">
        <f t="shared" si="416"/>
        <v>0.4507339254839059</v>
      </c>
      <c r="G1705" s="234">
        <f t="shared" si="417"/>
        <v>0</v>
      </c>
      <c r="H1705" s="235">
        <f t="shared" si="418"/>
        <v>477.56357248627444</v>
      </c>
      <c r="I1705" s="235">
        <f t="shared" si="419"/>
        <v>0</v>
      </c>
      <c r="N1705" s="441"/>
      <c r="P1705" s="240">
        <f t="shared" si="420"/>
        <v>0</v>
      </c>
      <c r="Q1705" s="234">
        <f t="shared" si="421"/>
        <v>0</v>
      </c>
      <c r="R1705" s="235">
        <f t="shared" si="422"/>
        <v>0</v>
      </c>
      <c r="S1705" s="235">
        <f t="shared" si="423"/>
        <v>0</v>
      </c>
      <c r="X1705" s="441"/>
      <c r="Z1705" s="240">
        <f t="shared" si="424"/>
        <v>0</v>
      </c>
      <c r="AA1705" s="234">
        <f t="shared" si="425"/>
        <v>0</v>
      </c>
      <c r="AB1705" s="235">
        <f t="shared" si="426"/>
        <v>0</v>
      </c>
      <c r="AC1705" s="235">
        <f t="shared" si="427"/>
        <v>0</v>
      </c>
      <c r="AH1705" s="441"/>
      <c r="AJ1705" s="240">
        <f t="shared" si="428"/>
        <v>0</v>
      </c>
      <c r="AK1705" s="234">
        <f t="shared" si="429"/>
        <v>0</v>
      </c>
      <c r="AL1705" s="235">
        <f t="shared" si="430"/>
        <v>0</v>
      </c>
      <c r="AM1705" s="235">
        <f t="shared" si="431"/>
        <v>0</v>
      </c>
      <c r="AR1705" s="441"/>
    </row>
    <row r="1706" spans="2:44" ht="12.6" hidden="1" customHeight="1" outlineLevel="1" x14ac:dyDescent="0.2">
      <c r="B1706" s="456">
        <f>'Comm Prop Portfolio'!A1689</f>
        <v>1680</v>
      </c>
      <c r="C1706" s="822">
        <f>'Comm Prop Portfolio'!B1689*(1+$D$8)</f>
        <v>4205905.74</v>
      </c>
      <c r="D1706" s="823">
        <f>'Comm Prop Portfolio'!C1689*(1+$D$9)</f>
        <v>1049.0023728000001</v>
      </c>
      <c r="E1706" s="457"/>
      <c r="F1706" s="234">
        <f t="shared" si="416"/>
        <v>0.52447816864293306</v>
      </c>
      <c r="G1706" s="234">
        <f t="shared" si="417"/>
        <v>0</v>
      </c>
      <c r="H1706" s="235">
        <f t="shared" si="418"/>
        <v>550.17884338823535</v>
      </c>
      <c r="I1706" s="235">
        <f t="shared" si="419"/>
        <v>0</v>
      </c>
      <c r="N1706" s="441"/>
      <c r="P1706" s="240">
        <f t="shared" si="420"/>
        <v>0</v>
      </c>
      <c r="Q1706" s="234">
        <f t="shared" si="421"/>
        <v>0</v>
      </c>
      <c r="R1706" s="235">
        <f t="shared" si="422"/>
        <v>0</v>
      </c>
      <c r="S1706" s="235">
        <f t="shared" si="423"/>
        <v>0</v>
      </c>
      <c r="X1706" s="441"/>
      <c r="Z1706" s="240">
        <f t="shared" si="424"/>
        <v>0</v>
      </c>
      <c r="AA1706" s="234">
        <f t="shared" si="425"/>
        <v>0</v>
      </c>
      <c r="AB1706" s="235">
        <f t="shared" si="426"/>
        <v>0</v>
      </c>
      <c r="AC1706" s="235">
        <f t="shared" si="427"/>
        <v>0</v>
      </c>
      <c r="AH1706" s="441"/>
      <c r="AJ1706" s="240">
        <f t="shared" si="428"/>
        <v>0</v>
      </c>
      <c r="AK1706" s="234">
        <f t="shared" si="429"/>
        <v>0</v>
      </c>
      <c r="AL1706" s="235">
        <f t="shared" si="430"/>
        <v>0</v>
      </c>
      <c r="AM1706" s="235">
        <f t="shared" si="431"/>
        <v>0</v>
      </c>
      <c r="AR1706" s="441"/>
    </row>
    <row r="1707" spans="2:44" ht="12.6" hidden="1" customHeight="1" outlineLevel="1" x14ac:dyDescent="0.2">
      <c r="B1707" s="456">
        <f>'Comm Prop Portfolio'!A1690</f>
        <v>1681</v>
      </c>
      <c r="C1707" s="822">
        <f>'Comm Prop Portfolio'!B1690*(1+$D$8)</f>
        <v>3039348.06</v>
      </c>
      <c r="D1707" s="823">
        <f>'Comm Prop Portfolio'!C1690*(1+$D$9)</f>
        <v>758.04916320000007</v>
      </c>
      <c r="E1707" s="457"/>
      <c r="F1707" s="234">
        <f t="shared" si="416"/>
        <v>0.34196414477123099</v>
      </c>
      <c r="G1707" s="234">
        <f t="shared" si="417"/>
        <v>0</v>
      </c>
      <c r="H1707" s="235">
        <f t="shared" si="418"/>
        <v>259.22563378823531</v>
      </c>
      <c r="I1707" s="235">
        <f t="shared" si="419"/>
        <v>0</v>
      </c>
      <c r="N1707" s="441"/>
      <c r="P1707" s="240">
        <f t="shared" si="420"/>
        <v>0</v>
      </c>
      <c r="Q1707" s="234">
        <f t="shared" si="421"/>
        <v>0</v>
      </c>
      <c r="R1707" s="235">
        <f t="shared" si="422"/>
        <v>0</v>
      </c>
      <c r="S1707" s="235">
        <f t="shared" si="423"/>
        <v>0</v>
      </c>
      <c r="X1707" s="441"/>
      <c r="Z1707" s="240">
        <f t="shared" si="424"/>
        <v>0</v>
      </c>
      <c r="AA1707" s="234">
        <f t="shared" si="425"/>
        <v>0</v>
      </c>
      <c r="AB1707" s="235">
        <f t="shared" si="426"/>
        <v>0</v>
      </c>
      <c r="AC1707" s="235">
        <f t="shared" si="427"/>
        <v>0</v>
      </c>
      <c r="AH1707" s="441"/>
      <c r="AJ1707" s="240">
        <f t="shared" si="428"/>
        <v>0</v>
      </c>
      <c r="AK1707" s="234">
        <f t="shared" si="429"/>
        <v>0</v>
      </c>
      <c r="AL1707" s="235">
        <f t="shared" si="430"/>
        <v>0</v>
      </c>
      <c r="AM1707" s="235">
        <f t="shared" si="431"/>
        <v>0</v>
      </c>
      <c r="AR1707" s="441"/>
    </row>
    <row r="1708" spans="2:44" ht="12.6" hidden="1" customHeight="1" outlineLevel="1" x14ac:dyDescent="0.2">
      <c r="B1708" s="456">
        <f>'Comm Prop Portfolio'!A1691</f>
        <v>1682</v>
      </c>
      <c r="C1708" s="822">
        <f>'Comm Prop Portfolio'!B1691*(1+$D$8)</f>
        <v>5956039.0800000001</v>
      </c>
      <c r="D1708" s="823">
        <f>'Comm Prop Portfolio'!C1691*(1+$D$9)</f>
        <v>680.85701640000002</v>
      </c>
      <c r="E1708" s="457"/>
      <c r="F1708" s="234">
        <f t="shared" si="416"/>
        <v>0.66420636716171444</v>
      </c>
      <c r="G1708" s="234">
        <f t="shared" si="417"/>
        <v>0</v>
      </c>
      <c r="H1708" s="235">
        <f t="shared" si="418"/>
        <v>452.22956541960787</v>
      </c>
      <c r="I1708" s="235">
        <f t="shared" si="419"/>
        <v>0</v>
      </c>
      <c r="N1708" s="441"/>
      <c r="P1708" s="240">
        <f t="shared" si="420"/>
        <v>0</v>
      </c>
      <c r="Q1708" s="234">
        <f t="shared" si="421"/>
        <v>0</v>
      </c>
      <c r="R1708" s="235">
        <f t="shared" si="422"/>
        <v>0</v>
      </c>
      <c r="S1708" s="235">
        <f t="shared" si="423"/>
        <v>0</v>
      </c>
      <c r="X1708" s="441"/>
      <c r="Z1708" s="240">
        <f t="shared" si="424"/>
        <v>0</v>
      </c>
      <c r="AA1708" s="234">
        <f t="shared" si="425"/>
        <v>0</v>
      </c>
      <c r="AB1708" s="235">
        <f t="shared" si="426"/>
        <v>0</v>
      </c>
      <c r="AC1708" s="235">
        <f t="shared" si="427"/>
        <v>0</v>
      </c>
      <c r="AH1708" s="441"/>
      <c r="AJ1708" s="240">
        <f t="shared" si="428"/>
        <v>0</v>
      </c>
      <c r="AK1708" s="234">
        <f t="shared" si="429"/>
        <v>0</v>
      </c>
      <c r="AL1708" s="235">
        <f t="shared" si="430"/>
        <v>0</v>
      </c>
      <c r="AM1708" s="235">
        <f t="shared" si="431"/>
        <v>0</v>
      </c>
      <c r="AR1708" s="441"/>
    </row>
    <row r="1709" spans="2:44" ht="12.6" hidden="1" customHeight="1" outlineLevel="1" x14ac:dyDescent="0.2">
      <c r="B1709" s="456">
        <f>'Comm Prop Portfolio'!A1692</f>
        <v>1683</v>
      </c>
      <c r="C1709" s="822">
        <f>'Comm Prop Portfolio'!B1692*(1+$D$8)</f>
        <v>7862158.9800000004</v>
      </c>
      <c r="D1709" s="823">
        <f>'Comm Prop Portfolio'!C1692*(1+$D$9)</f>
        <v>980.45747280000001</v>
      </c>
      <c r="E1709" s="457"/>
      <c r="F1709" s="234">
        <f t="shared" si="416"/>
        <v>0.74561694757284092</v>
      </c>
      <c r="G1709" s="234">
        <f t="shared" si="417"/>
        <v>0</v>
      </c>
      <c r="H1709" s="235">
        <f t="shared" si="418"/>
        <v>731.04570809411769</v>
      </c>
      <c r="I1709" s="235">
        <f t="shared" si="419"/>
        <v>0</v>
      </c>
      <c r="N1709" s="441"/>
      <c r="P1709" s="240">
        <f t="shared" si="420"/>
        <v>0</v>
      </c>
      <c r="Q1709" s="234">
        <f t="shared" si="421"/>
        <v>0</v>
      </c>
      <c r="R1709" s="235">
        <f t="shared" si="422"/>
        <v>0</v>
      </c>
      <c r="S1709" s="235">
        <f t="shared" si="423"/>
        <v>0</v>
      </c>
      <c r="X1709" s="441"/>
      <c r="Z1709" s="240">
        <f t="shared" si="424"/>
        <v>0</v>
      </c>
      <c r="AA1709" s="234">
        <f t="shared" si="425"/>
        <v>0</v>
      </c>
      <c r="AB1709" s="235">
        <f t="shared" si="426"/>
        <v>0</v>
      </c>
      <c r="AC1709" s="235">
        <f t="shared" si="427"/>
        <v>0</v>
      </c>
      <c r="AH1709" s="441"/>
      <c r="AJ1709" s="240">
        <f t="shared" si="428"/>
        <v>0</v>
      </c>
      <c r="AK1709" s="234">
        <f t="shared" si="429"/>
        <v>0</v>
      </c>
      <c r="AL1709" s="235">
        <f t="shared" si="430"/>
        <v>0</v>
      </c>
      <c r="AM1709" s="235">
        <f t="shared" si="431"/>
        <v>0</v>
      </c>
      <c r="AR1709" s="441"/>
    </row>
    <row r="1710" spans="2:44" ht="12.6" hidden="1" customHeight="1" outlineLevel="1" x14ac:dyDescent="0.2">
      <c r="B1710" s="456">
        <f>'Comm Prop Portfolio'!A1693</f>
        <v>1684</v>
      </c>
      <c r="C1710" s="822">
        <f>'Comm Prop Portfolio'!B1693*(1+$D$8)</f>
        <v>1208372.58</v>
      </c>
      <c r="D1710" s="823">
        <f>'Comm Prop Portfolio'!C1693*(1+$D$9)</f>
        <v>251.151948</v>
      </c>
      <c r="E1710" s="457"/>
      <c r="F1710" s="234">
        <f t="shared" si="416"/>
        <v>0</v>
      </c>
      <c r="G1710" s="234">
        <f t="shared" si="417"/>
        <v>0</v>
      </c>
      <c r="H1710" s="235">
        <f t="shared" si="418"/>
        <v>0</v>
      </c>
      <c r="I1710" s="235">
        <f t="shared" si="419"/>
        <v>0</v>
      </c>
      <c r="N1710" s="441"/>
      <c r="P1710" s="240">
        <f t="shared" si="420"/>
        <v>0</v>
      </c>
      <c r="Q1710" s="234">
        <f t="shared" si="421"/>
        <v>0</v>
      </c>
      <c r="R1710" s="235">
        <f t="shared" si="422"/>
        <v>0</v>
      </c>
      <c r="S1710" s="235">
        <f t="shared" si="423"/>
        <v>0</v>
      </c>
      <c r="X1710" s="441"/>
      <c r="Z1710" s="240">
        <f t="shared" si="424"/>
        <v>0</v>
      </c>
      <c r="AA1710" s="234">
        <f t="shared" si="425"/>
        <v>0</v>
      </c>
      <c r="AB1710" s="235">
        <f t="shared" si="426"/>
        <v>0</v>
      </c>
      <c r="AC1710" s="235">
        <f t="shared" si="427"/>
        <v>0</v>
      </c>
      <c r="AH1710" s="441"/>
      <c r="AJ1710" s="240">
        <f t="shared" si="428"/>
        <v>0</v>
      </c>
      <c r="AK1710" s="234">
        <f t="shared" si="429"/>
        <v>0</v>
      </c>
      <c r="AL1710" s="235">
        <f t="shared" si="430"/>
        <v>0</v>
      </c>
      <c r="AM1710" s="235">
        <f t="shared" si="431"/>
        <v>0</v>
      </c>
      <c r="AR1710" s="441"/>
    </row>
    <row r="1711" spans="2:44" ht="12.6" hidden="1" customHeight="1" outlineLevel="1" x14ac:dyDescent="0.2">
      <c r="B1711" s="456">
        <f>'Comm Prop Portfolio'!A1694</f>
        <v>1685</v>
      </c>
      <c r="C1711" s="822">
        <f>'Comm Prop Portfolio'!B1694*(1+$D$8)</f>
        <v>5866341.2999999998</v>
      </c>
      <c r="D1711" s="823">
        <f>'Comm Prop Portfolio'!C1694*(1+$D$9)</f>
        <v>1036.3869630000002</v>
      </c>
      <c r="E1711" s="457"/>
      <c r="F1711" s="234">
        <f t="shared" si="416"/>
        <v>0.65907200114660902</v>
      </c>
      <c r="G1711" s="234">
        <f t="shared" si="417"/>
        <v>0</v>
      </c>
      <c r="H1711" s="235">
        <f t="shared" si="418"/>
        <v>683.05362966666678</v>
      </c>
      <c r="I1711" s="235">
        <f t="shared" si="419"/>
        <v>0</v>
      </c>
      <c r="N1711" s="441"/>
      <c r="P1711" s="240">
        <f t="shared" si="420"/>
        <v>0</v>
      </c>
      <c r="Q1711" s="234">
        <f t="shared" si="421"/>
        <v>0</v>
      </c>
      <c r="R1711" s="235">
        <f t="shared" si="422"/>
        <v>0</v>
      </c>
      <c r="S1711" s="235">
        <f t="shared" si="423"/>
        <v>0</v>
      </c>
      <c r="X1711" s="441"/>
      <c r="Z1711" s="240">
        <f t="shared" si="424"/>
        <v>0</v>
      </c>
      <c r="AA1711" s="234">
        <f t="shared" si="425"/>
        <v>0</v>
      </c>
      <c r="AB1711" s="235">
        <f t="shared" si="426"/>
        <v>0</v>
      </c>
      <c r="AC1711" s="235">
        <f t="shared" si="427"/>
        <v>0</v>
      </c>
      <c r="AH1711" s="441"/>
      <c r="AJ1711" s="240">
        <f t="shared" si="428"/>
        <v>0</v>
      </c>
      <c r="AK1711" s="234">
        <f t="shared" si="429"/>
        <v>0</v>
      </c>
      <c r="AL1711" s="235">
        <f t="shared" si="430"/>
        <v>0</v>
      </c>
      <c r="AM1711" s="235">
        <f t="shared" si="431"/>
        <v>0</v>
      </c>
      <c r="AR1711" s="441"/>
    </row>
    <row r="1712" spans="2:44" ht="12.6" hidden="1" customHeight="1" outlineLevel="1" x14ac:dyDescent="0.2">
      <c r="B1712" s="456">
        <f>'Comm Prop Portfolio'!A1695</f>
        <v>1686</v>
      </c>
      <c r="C1712" s="822">
        <f>'Comm Prop Portfolio'!B1695*(1+$D$8)</f>
        <v>3830508</v>
      </c>
      <c r="D1712" s="823">
        <f>'Comm Prop Portfolio'!C1695*(1+$D$9)</f>
        <v>796.14480000000003</v>
      </c>
      <c r="E1712" s="457"/>
      <c r="F1712" s="234">
        <f t="shared" si="416"/>
        <v>0.47787604150676621</v>
      </c>
      <c r="G1712" s="234">
        <f t="shared" si="417"/>
        <v>0</v>
      </c>
      <c r="H1712" s="235">
        <f t="shared" si="418"/>
        <v>380.45852549019611</v>
      </c>
      <c r="I1712" s="235">
        <f t="shared" si="419"/>
        <v>0</v>
      </c>
      <c r="N1712" s="441"/>
      <c r="P1712" s="240">
        <f t="shared" si="420"/>
        <v>0</v>
      </c>
      <c r="Q1712" s="234">
        <f t="shared" si="421"/>
        <v>0</v>
      </c>
      <c r="R1712" s="235">
        <f t="shared" si="422"/>
        <v>0</v>
      </c>
      <c r="S1712" s="235">
        <f t="shared" si="423"/>
        <v>0</v>
      </c>
      <c r="X1712" s="441"/>
      <c r="Z1712" s="240">
        <f t="shared" si="424"/>
        <v>0</v>
      </c>
      <c r="AA1712" s="234">
        <f t="shared" si="425"/>
        <v>0</v>
      </c>
      <c r="AB1712" s="235">
        <f t="shared" si="426"/>
        <v>0</v>
      </c>
      <c r="AC1712" s="235">
        <f t="shared" si="427"/>
        <v>0</v>
      </c>
      <c r="AH1712" s="441"/>
      <c r="AJ1712" s="240">
        <f t="shared" si="428"/>
        <v>0</v>
      </c>
      <c r="AK1712" s="234">
        <f t="shared" si="429"/>
        <v>0</v>
      </c>
      <c r="AL1712" s="235">
        <f t="shared" si="430"/>
        <v>0</v>
      </c>
      <c r="AM1712" s="235">
        <f t="shared" si="431"/>
        <v>0</v>
      </c>
      <c r="AR1712" s="441"/>
    </row>
    <row r="1713" spans="2:44" ht="12.6" hidden="1" customHeight="1" outlineLevel="1" x14ac:dyDescent="0.2">
      <c r="B1713" s="456">
        <f>'Comm Prop Portfolio'!A1696</f>
        <v>1687</v>
      </c>
      <c r="C1713" s="822">
        <f>'Comm Prop Portfolio'!B1696*(1+$D$8)</f>
        <v>9723115.3200000003</v>
      </c>
      <c r="D1713" s="823">
        <f>'Comm Prop Portfolio'!C1696*(1+$D$9)</f>
        <v>2930.2800484000004</v>
      </c>
      <c r="E1713" s="457"/>
      <c r="F1713" s="234">
        <f t="shared" si="416"/>
        <v>0.79430460976986539</v>
      </c>
      <c r="G1713" s="234">
        <f t="shared" si="417"/>
        <v>0</v>
      </c>
      <c r="H1713" s="235">
        <f t="shared" si="418"/>
        <v>2327.5349503607845</v>
      </c>
      <c r="I1713" s="235">
        <f t="shared" si="419"/>
        <v>0</v>
      </c>
      <c r="N1713" s="441"/>
      <c r="P1713" s="240">
        <f t="shared" si="420"/>
        <v>0</v>
      </c>
      <c r="Q1713" s="234">
        <f t="shared" si="421"/>
        <v>0</v>
      </c>
      <c r="R1713" s="235">
        <f t="shared" si="422"/>
        <v>0</v>
      </c>
      <c r="S1713" s="235">
        <f t="shared" si="423"/>
        <v>0</v>
      </c>
      <c r="X1713" s="441"/>
      <c r="Z1713" s="240">
        <f t="shared" si="424"/>
        <v>0</v>
      </c>
      <c r="AA1713" s="234">
        <f t="shared" si="425"/>
        <v>0</v>
      </c>
      <c r="AB1713" s="235">
        <f t="shared" si="426"/>
        <v>0</v>
      </c>
      <c r="AC1713" s="235">
        <f t="shared" si="427"/>
        <v>0</v>
      </c>
      <c r="AH1713" s="441"/>
      <c r="AJ1713" s="240">
        <f t="shared" si="428"/>
        <v>0</v>
      </c>
      <c r="AK1713" s="234">
        <f t="shared" si="429"/>
        <v>0</v>
      </c>
      <c r="AL1713" s="235">
        <f t="shared" si="430"/>
        <v>0</v>
      </c>
      <c r="AM1713" s="235">
        <f t="shared" si="431"/>
        <v>0</v>
      </c>
      <c r="AR1713" s="441"/>
    </row>
    <row r="1714" spans="2:44" ht="12.6" hidden="1" customHeight="1" outlineLevel="1" x14ac:dyDescent="0.2">
      <c r="B1714" s="456">
        <f>'Comm Prop Portfolio'!A1697</f>
        <v>1688</v>
      </c>
      <c r="C1714" s="822">
        <f>'Comm Prop Portfolio'!B1697*(1+$D$8)</f>
        <v>6451786.6200000001</v>
      </c>
      <c r="D1714" s="823">
        <f>'Comm Prop Portfolio'!C1697*(1+$D$9)</f>
        <v>1340.959572</v>
      </c>
      <c r="E1714" s="457"/>
      <c r="F1714" s="234">
        <f t="shared" si="416"/>
        <v>0.69000834686625145</v>
      </c>
      <c r="G1714" s="234">
        <f t="shared" si="417"/>
        <v>0</v>
      </c>
      <c r="H1714" s="235">
        <f t="shared" si="418"/>
        <v>925.27329749019611</v>
      </c>
      <c r="I1714" s="235">
        <f t="shared" si="419"/>
        <v>0</v>
      </c>
      <c r="N1714" s="441"/>
      <c r="P1714" s="240">
        <f t="shared" si="420"/>
        <v>0</v>
      </c>
      <c r="Q1714" s="234">
        <f t="shared" si="421"/>
        <v>0</v>
      </c>
      <c r="R1714" s="235">
        <f t="shared" si="422"/>
        <v>0</v>
      </c>
      <c r="S1714" s="235">
        <f t="shared" si="423"/>
        <v>0</v>
      </c>
      <c r="X1714" s="441"/>
      <c r="Z1714" s="240">
        <f t="shared" si="424"/>
        <v>0</v>
      </c>
      <c r="AA1714" s="234">
        <f t="shared" si="425"/>
        <v>0</v>
      </c>
      <c r="AB1714" s="235">
        <f t="shared" si="426"/>
        <v>0</v>
      </c>
      <c r="AC1714" s="235">
        <f t="shared" si="427"/>
        <v>0</v>
      </c>
      <c r="AH1714" s="441"/>
      <c r="AJ1714" s="240">
        <f t="shared" si="428"/>
        <v>0</v>
      </c>
      <c r="AK1714" s="234">
        <f t="shared" si="429"/>
        <v>0</v>
      </c>
      <c r="AL1714" s="235">
        <f t="shared" si="430"/>
        <v>0</v>
      </c>
      <c r="AM1714" s="235">
        <f t="shared" si="431"/>
        <v>0</v>
      </c>
      <c r="AR1714" s="441"/>
    </row>
    <row r="1715" spans="2:44" ht="12.6" hidden="1" customHeight="1" outlineLevel="1" x14ac:dyDescent="0.2">
      <c r="B1715" s="456">
        <f>'Comm Prop Portfolio'!A1698</f>
        <v>1689</v>
      </c>
      <c r="C1715" s="822">
        <f>'Comm Prop Portfolio'!B1698*(1+$D$8)</f>
        <v>3983708.94</v>
      </c>
      <c r="D1715" s="823">
        <f>'Comm Prop Portfolio'!C1698*(1+$D$9)</f>
        <v>413.99328200000002</v>
      </c>
      <c r="E1715" s="457"/>
      <c r="F1715" s="234">
        <f t="shared" si="416"/>
        <v>0.49795528987617255</v>
      </c>
      <c r="G1715" s="234">
        <f t="shared" si="417"/>
        <v>0</v>
      </c>
      <c r="H1715" s="235">
        <f t="shared" si="418"/>
        <v>206.15014474509806</v>
      </c>
      <c r="I1715" s="235">
        <f t="shared" si="419"/>
        <v>0</v>
      </c>
      <c r="N1715" s="441"/>
      <c r="P1715" s="240">
        <f t="shared" si="420"/>
        <v>0</v>
      </c>
      <c r="Q1715" s="234">
        <f t="shared" si="421"/>
        <v>0</v>
      </c>
      <c r="R1715" s="235">
        <f t="shared" si="422"/>
        <v>0</v>
      </c>
      <c r="S1715" s="235">
        <f t="shared" si="423"/>
        <v>0</v>
      </c>
      <c r="X1715" s="441"/>
      <c r="Z1715" s="240">
        <f t="shared" si="424"/>
        <v>0</v>
      </c>
      <c r="AA1715" s="234">
        <f t="shared" si="425"/>
        <v>0</v>
      </c>
      <c r="AB1715" s="235">
        <f t="shared" si="426"/>
        <v>0</v>
      </c>
      <c r="AC1715" s="235">
        <f t="shared" si="427"/>
        <v>0</v>
      </c>
      <c r="AH1715" s="441"/>
      <c r="AJ1715" s="240">
        <f t="shared" si="428"/>
        <v>0</v>
      </c>
      <c r="AK1715" s="234">
        <f t="shared" si="429"/>
        <v>0</v>
      </c>
      <c r="AL1715" s="235">
        <f t="shared" si="430"/>
        <v>0</v>
      </c>
      <c r="AM1715" s="235">
        <f t="shared" si="431"/>
        <v>0</v>
      </c>
      <c r="AR1715" s="441"/>
    </row>
    <row r="1716" spans="2:44" ht="12.6" hidden="1" customHeight="1" outlineLevel="1" x14ac:dyDescent="0.2">
      <c r="B1716" s="456">
        <f>'Comm Prop Portfolio'!A1699</f>
        <v>1690</v>
      </c>
      <c r="C1716" s="822">
        <f>'Comm Prop Portfolio'!B1699*(1+$D$8)</f>
        <v>5099884.74</v>
      </c>
      <c r="D1716" s="823">
        <f>'Comm Prop Portfolio'!C1699*(1+$D$9)</f>
        <v>953.97843960000012</v>
      </c>
      <c r="E1716" s="457"/>
      <c r="F1716" s="234">
        <f t="shared" si="416"/>
        <v>0.60783427430950132</v>
      </c>
      <c r="G1716" s="234">
        <f t="shared" si="417"/>
        <v>0</v>
      </c>
      <c r="H1716" s="235">
        <f t="shared" si="418"/>
        <v>579.86079254117647</v>
      </c>
      <c r="I1716" s="235">
        <f t="shared" si="419"/>
        <v>0</v>
      </c>
      <c r="N1716" s="441"/>
      <c r="P1716" s="240">
        <f t="shared" si="420"/>
        <v>0</v>
      </c>
      <c r="Q1716" s="234">
        <f t="shared" si="421"/>
        <v>0</v>
      </c>
      <c r="R1716" s="235">
        <f t="shared" si="422"/>
        <v>0</v>
      </c>
      <c r="S1716" s="235">
        <f t="shared" si="423"/>
        <v>0</v>
      </c>
      <c r="X1716" s="441"/>
      <c r="Z1716" s="240">
        <f t="shared" si="424"/>
        <v>0</v>
      </c>
      <c r="AA1716" s="234">
        <f t="shared" si="425"/>
        <v>0</v>
      </c>
      <c r="AB1716" s="235">
        <f t="shared" si="426"/>
        <v>0</v>
      </c>
      <c r="AC1716" s="235">
        <f t="shared" si="427"/>
        <v>0</v>
      </c>
      <c r="AH1716" s="441"/>
      <c r="AJ1716" s="240">
        <f t="shared" si="428"/>
        <v>0</v>
      </c>
      <c r="AK1716" s="234">
        <f t="shared" si="429"/>
        <v>0</v>
      </c>
      <c r="AL1716" s="235">
        <f t="shared" si="430"/>
        <v>0</v>
      </c>
      <c r="AM1716" s="235">
        <f t="shared" si="431"/>
        <v>0</v>
      </c>
      <c r="AR1716" s="441"/>
    </row>
    <row r="1717" spans="2:44" ht="12.6" hidden="1" customHeight="1" outlineLevel="1" x14ac:dyDescent="0.2">
      <c r="B1717" s="456">
        <f>'Comm Prop Portfolio'!A1700</f>
        <v>1691</v>
      </c>
      <c r="C1717" s="822">
        <f>'Comm Prop Portfolio'!B1700*(1+$D$8)</f>
        <v>2961600.6</v>
      </c>
      <c r="D1717" s="823">
        <f>'Comm Prop Portfolio'!C1700*(1+$D$9)</f>
        <v>769.43545000000006</v>
      </c>
      <c r="E1717" s="457"/>
      <c r="F1717" s="234">
        <f t="shared" si="416"/>
        <v>0.32468949391757956</v>
      </c>
      <c r="G1717" s="234">
        <f t="shared" si="417"/>
        <v>0</v>
      </c>
      <c r="H1717" s="235">
        <f t="shared" si="418"/>
        <v>249.82760686274511</v>
      </c>
      <c r="I1717" s="235">
        <f t="shared" si="419"/>
        <v>0</v>
      </c>
      <c r="N1717" s="441"/>
      <c r="P1717" s="240">
        <f t="shared" si="420"/>
        <v>0</v>
      </c>
      <c r="Q1717" s="234">
        <f t="shared" si="421"/>
        <v>0</v>
      </c>
      <c r="R1717" s="235">
        <f t="shared" si="422"/>
        <v>0</v>
      </c>
      <c r="S1717" s="235">
        <f t="shared" si="423"/>
        <v>0</v>
      </c>
      <c r="X1717" s="441"/>
      <c r="Z1717" s="240">
        <f t="shared" si="424"/>
        <v>0</v>
      </c>
      <c r="AA1717" s="234">
        <f t="shared" si="425"/>
        <v>0</v>
      </c>
      <c r="AB1717" s="235">
        <f t="shared" si="426"/>
        <v>0</v>
      </c>
      <c r="AC1717" s="235">
        <f t="shared" si="427"/>
        <v>0</v>
      </c>
      <c r="AH1717" s="441"/>
      <c r="AJ1717" s="240">
        <f t="shared" si="428"/>
        <v>0</v>
      </c>
      <c r="AK1717" s="234">
        <f t="shared" si="429"/>
        <v>0</v>
      </c>
      <c r="AL1717" s="235">
        <f t="shared" si="430"/>
        <v>0</v>
      </c>
      <c r="AM1717" s="235">
        <f t="shared" si="431"/>
        <v>0</v>
      </c>
      <c r="AR1717" s="441"/>
    </row>
    <row r="1718" spans="2:44" ht="12.6" hidden="1" customHeight="1" outlineLevel="1" x14ac:dyDescent="0.2">
      <c r="B1718" s="456">
        <f>'Comm Prop Portfolio'!A1701</f>
        <v>1692</v>
      </c>
      <c r="C1718" s="822">
        <f>'Comm Prop Portfolio'!B1701*(1+$D$8)</f>
        <v>3909555.96</v>
      </c>
      <c r="D1718" s="823">
        <f>'Comm Prop Portfolio'!C1701*(1+$D$9)</f>
        <v>690.68821960000002</v>
      </c>
      <c r="E1718" s="457"/>
      <c r="F1718" s="234">
        <f t="shared" si="416"/>
        <v>0.48843295237037609</v>
      </c>
      <c r="G1718" s="234">
        <f t="shared" si="417"/>
        <v>0</v>
      </c>
      <c r="H1718" s="235">
        <f t="shared" si="418"/>
        <v>337.35488626666665</v>
      </c>
      <c r="I1718" s="235">
        <f t="shared" si="419"/>
        <v>0</v>
      </c>
      <c r="N1718" s="441"/>
      <c r="P1718" s="240">
        <f t="shared" si="420"/>
        <v>0</v>
      </c>
      <c r="Q1718" s="234">
        <f t="shared" si="421"/>
        <v>0</v>
      </c>
      <c r="R1718" s="235">
        <f t="shared" si="422"/>
        <v>0</v>
      </c>
      <c r="S1718" s="235">
        <f t="shared" si="423"/>
        <v>0</v>
      </c>
      <c r="X1718" s="441"/>
      <c r="Z1718" s="240">
        <f t="shared" si="424"/>
        <v>0</v>
      </c>
      <c r="AA1718" s="234">
        <f t="shared" si="425"/>
        <v>0</v>
      </c>
      <c r="AB1718" s="235">
        <f t="shared" si="426"/>
        <v>0</v>
      </c>
      <c r="AC1718" s="235">
        <f t="shared" si="427"/>
        <v>0</v>
      </c>
      <c r="AH1718" s="441"/>
      <c r="AJ1718" s="240">
        <f t="shared" si="428"/>
        <v>0</v>
      </c>
      <c r="AK1718" s="234">
        <f t="shared" si="429"/>
        <v>0</v>
      </c>
      <c r="AL1718" s="235">
        <f t="shared" si="430"/>
        <v>0</v>
      </c>
      <c r="AM1718" s="235">
        <f t="shared" si="431"/>
        <v>0</v>
      </c>
      <c r="AR1718" s="441"/>
    </row>
    <row r="1719" spans="2:44" ht="12.6" hidden="1" customHeight="1" outlineLevel="1" x14ac:dyDescent="0.2">
      <c r="B1719" s="456">
        <f>'Comm Prop Portfolio'!A1702</f>
        <v>1693</v>
      </c>
      <c r="C1719" s="822">
        <f>'Comm Prop Portfolio'!B1702*(1+$D$8)</f>
        <v>2355594.12</v>
      </c>
      <c r="D1719" s="823">
        <f>'Comm Prop Portfolio'!C1702*(1+$D$9)</f>
        <v>318.23614680000003</v>
      </c>
      <c r="E1719" s="457"/>
      <c r="F1719" s="234">
        <f t="shared" si="416"/>
        <v>0.1509572964972421</v>
      </c>
      <c r="G1719" s="234">
        <f t="shared" si="417"/>
        <v>0</v>
      </c>
      <c r="H1719" s="235">
        <f t="shared" si="418"/>
        <v>48.040068368627466</v>
      </c>
      <c r="I1719" s="235">
        <f t="shared" si="419"/>
        <v>0</v>
      </c>
      <c r="N1719" s="441"/>
      <c r="P1719" s="240">
        <f t="shared" si="420"/>
        <v>0</v>
      </c>
      <c r="Q1719" s="234">
        <f t="shared" si="421"/>
        <v>0</v>
      </c>
      <c r="R1719" s="235">
        <f t="shared" si="422"/>
        <v>0</v>
      </c>
      <c r="S1719" s="235">
        <f t="shared" si="423"/>
        <v>0</v>
      </c>
      <c r="X1719" s="441"/>
      <c r="Z1719" s="240">
        <f t="shared" si="424"/>
        <v>0</v>
      </c>
      <c r="AA1719" s="234">
        <f t="shared" si="425"/>
        <v>0</v>
      </c>
      <c r="AB1719" s="235">
        <f t="shared" si="426"/>
        <v>0</v>
      </c>
      <c r="AC1719" s="235">
        <f t="shared" si="427"/>
        <v>0</v>
      </c>
      <c r="AH1719" s="441"/>
      <c r="AJ1719" s="240">
        <f t="shared" si="428"/>
        <v>0</v>
      </c>
      <c r="AK1719" s="234">
        <f t="shared" si="429"/>
        <v>0</v>
      </c>
      <c r="AL1719" s="235">
        <f t="shared" si="430"/>
        <v>0</v>
      </c>
      <c r="AM1719" s="235">
        <f t="shared" si="431"/>
        <v>0</v>
      </c>
      <c r="AR1719" s="441"/>
    </row>
    <row r="1720" spans="2:44" ht="12.6" hidden="1" customHeight="1" outlineLevel="1" x14ac:dyDescent="0.2">
      <c r="B1720" s="456">
        <f>'Comm Prop Portfolio'!A1703</f>
        <v>1694</v>
      </c>
      <c r="C1720" s="822">
        <f>'Comm Prop Portfolio'!B1703*(1+$D$8)</f>
        <v>8607757.5600000005</v>
      </c>
      <c r="D1720" s="823">
        <f>'Comm Prop Portfolio'!C1703*(1+$D$9)</f>
        <v>2325.7823367999999</v>
      </c>
      <c r="E1720" s="457"/>
      <c r="F1720" s="234">
        <f t="shared" si="416"/>
        <v>0.76765144858471135</v>
      </c>
      <c r="G1720" s="234">
        <f t="shared" si="417"/>
        <v>0</v>
      </c>
      <c r="H1720" s="235">
        <f t="shared" si="418"/>
        <v>1785.390179937255</v>
      </c>
      <c r="I1720" s="235">
        <f t="shared" si="419"/>
        <v>0</v>
      </c>
      <c r="N1720" s="441"/>
      <c r="P1720" s="240">
        <f t="shared" si="420"/>
        <v>0</v>
      </c>
      <c r="Q1720" s="234">
        <f t="shared" si="421"/>
        <v>0</v>
      </c>
      <c r="R1720" s="235">
        <f t="shared" si="422"/>
        <v>0</v>
      </c>
      <c r="S1720" s="235">
        <f t="shared" si="423"/>
        <v>0</v>
      </c>
      <c r="X1720" s="441"/>
      <c r="Z1720" s="240">
        <f t="shared" si="424"/>
        <v>0</v>
      </c>
      <c r="AA1720" s="234">
        <f t="shared" si="425"/>
        <v>0</v>
      </c>
      <c r="AB1720" s="235">
        <f t="shared" si="426"/>
        <v>0</v>
      </c>
      <c r="AC1720" s="235">
        <f t="shared" si="427"/>
        <v>0</v>
      </c>
      <c r="AH1720" s="441"/>
      <c r="AJ1720" s="240">
        <f t="shared" si="428"/>
        <v>0</v>
      </c>
      <c r="AK1720" s="234">
        <f t="shared" si="429"/>
        <v>0</v>
      </c>
      <c r="AL1720" s="235">
        <f t="shared" si="430"/>
        <v>0</v>
      </c>
      <c r="AM1720" s="235">
        <f t="shared" si="431"/>
        <v>0</v>
      </c>
      <c r="AR1720" s="441"/>
    </row>
    <row r="1721" spans="2:44" ht="12.6" hidden="1" customHeight="1" outlineLevel="1" x14ac:dyDescent="0.2">
      <c r="B1721" s="456">
        <f>'Comm Prop Portfolio'!A1704</f>
        <v>1695</v>
      </c>
      <c r="C1721" s="822">
        <f>'Comm Prop Portfolio'!B1704*(1+$D$8)</f>
        <v>9815098.9199999999</v>
      </c>
      <c r="D1721" s="823">
        <f>'Comm Prop Portfolio'!C1704*(1+$D$9)</f>
        <v>2652.0012375999995</v>
      </c>
      <c r="E1721" s="457"/>
      <c r="F1721" s="234">
        <f t="shared" si="416"/>
        <v>0.79623231346913415</v>
      </c>
      <c r="G1721" s="234">
        <f t="shared" si="417"/>
        <v>0</v>
      </c>
      <c r="H1721" s="235">
        <f t="shared" si="418"/>
        <v>2111.6090807372543</v>
      </c>
      <c r="I1721" s="235">
        <f t="shared" si="419"/>
        <v>0</v>
      </c>
      <c r="N1721" s="441"/>
      <c r="P1721" s="240">
        <f t="shared" si="420"/>
        <v>0</v>
      </c>
      <c r="Q1721" s="234">
        <f t="shared" si="421"/>
        <v>0</v>
      </c>
      <c r="R1721" s="235">
        <f t="shared" si="422"/>
        <v>0</v>
      </c>
      <c r="S1721" s="235">
        <f t="shared" si="423"/>
        <v>0</v>
      </c>
      <c r="X1721" s="441"/>
      <c r="Z1721" s="240">
        <f t="shared" si="424"/>
        <v>0</v>
      </c>
      <c r="AA1721" s="234">
        <f t="shared" si="425"/>
        <v>0</v>
      </c>
      <c r="AB1721" s="235">
        <f t="shared" si="426"/>
        <v>0</v>
      </c>
      <c r="AC1721" s="235">
        <f t="shared" si="427"/>
        <v>0</v>
      </c>
      <c r="AH1721" s="441"/>
      <c r="AJ1721" s="240">
        <f t="shared" si="428"/>
        <v>0</v>
      </c>
      <c r="AK1721" s="234">
        <f t="shared" si="429"/>
        <v>0</v>
      </c>
      <c r="AL1721" s="235">
        <f t="shared" si="430"/>
        <v>0</v>
      </c>
      <c r="AM1721" s="235">
        <f t="shared" si="431"/>
        <v>0</v>
      </c>
      <c r="AR1721" s="441"/>
    </row>
    <row r="1722" spans="2:44" ht="12.6" hidden="1" customHeight="1" outlineLevel="1" x14ac:dyDescent="0.2">
      <c r="B1722" s="456">
        <f>'Comm Prop Portfolio'!A1705</f>
        <v>1696</v>
      </c>
      <c r="C1722" s="822">
        <f>'Comm Prop Portfolio'!B1705*(1+$D$8)</f>
        <v>9574452.3599999994</v>
      </c>
      <c r="D1722" s="823">
        <f>'Comm Prop Portfolio'!C1705*(1+$D$9)</f>
        <v>1790.9857944</v>
      </c>
      <c r="E1722" s="457"/>
      <c r="F1722" s="234">
        <f t="shared" si="416"/>
        <v>0.79111076803143654</v>
      </c>
      <c r="G1722" s="234">
        <f t="shared" si="417"/>
        <v>0</v>
      </c>
      <c r="H1722" s="235">
        <f t="shared" si="418"/>
        <v>1416.8681473411766</v>
      </c>
      <c r="I1722" s="235">
        <f t="shared" si="419"/>
        <v>0</v>
      </c>
      <c r="N1722" s="441"/>
      <c r="P1722" s="240">
        <f t="shared" si="420"/>
        <v>0</v>
      </c>
      <c r="Q1722" s="234">
        <f t="shared" si="421"/>
        <v>0</v>
      </c>
      <c r="R1722" s="235">
        <f t="shared" si="422"/>
        <v>0</v>
      </c>
      <c r="S1722" s="235">
        <f t="shared" si="423"/>
        <v>0</v>
      </c>
      <c r="X1722" s="441"/>
      <c r="Z1722" s="240">
        <f t="shared" si="424"/>
        <v>0</v>
      </c>
      <c r="AA1722" s="234">
        <f t="shared" si="425"/>
        <v>0</v>
      </c>
      <c r="AB1722" s="235">
        <f t="shared" si="426"/>
        <v>0</v>
      </c>
      <c r="AC1722" s="235">
        <f t="shared" si="427"/>
        <v>0</v>
      </c>
      <c r="AH1722" s="441"/>
      <c r="AJ1722" s="240">
        <f t="shared" si="428"/>
        <v>0</v>
      </c>
      <c r="AK1722" s="234">
        <f t="shared" si="429"/>
        <v>0</v>
      </c>
      <c r="AL1722" s="235">
        <f t="shared" si="430"/>
        <v>0</v>
      </c>
      <c r="AM1722" s="235">
        <f t="shared" si="431"/>
        <v>0</v>
      </c>
      <c r="AR1722" s="441"/>
    </row>
    <row r="1723" spans="2:44" ht="12.6" hidden="1" customHeight="1" outlineLevel="1" x14ac:dyDescent="0.2">
      <c r="B1723" s="456">
        <f>'Comm Prop Portfolio'!A1706</f>
        <v>1697</v>
      </c>
      <c r="C1723" s="822">
        <f>'Comm Prop Portfolio'!B1706*(1+$D$8)</f>
        <v>1604657.8800000001</v>
      </c>
      <c r="D1723" s="823">
        <f>'Comm Prop Portfolio'!C1706*(1+$D$9)</f>
        <v>183.43442040000002</v>
      </c>
      <c r="E1723" s="457"/>
      <c r="F1723" s="234">
        <f t="shared" si="416"/>
        <v>0</v>
      </c>
      <c r="G1723" s="234">
        <f t="shared" si="417"/>
        <v>0</v>
      </c>
      <c r="H1723" s="235">
        <f t="shared" si="418"/>
        <v>0</v>
      </c>
      <c r="I1723" s="235">
        <f t="shared" si="419"/>
        <v>0</v>
      </c>
      <c r="N1723" s="441"/>
      <c r="P1723" s="240">
        <f t="shared" si="420"/>
        <v>0</v>
      </c>
      <c r="Q1723" s="234">
        <f t="shared" si="421"/>
        <v>0</v>
      </c>
      <c r="R1723" s="235">
        <f t="shared" si="422"/>
        <v>0</v>
      </c>
      <c r="S1723" s="235">
        <f t="shared" si="423"/>
        <v>0</v>
      </c>
      <c r="X1723" s="441"/>
      <c r="Z1723" s="240">
        <f t="shared" si="424"/>
        <v>0</v>
      </c>
      <c r="AA1723" s="234">
        <f t="shared" si="425"/>
        <v>0</v>
      </c>
      <c r="AB1723" s="235">
        <f t="shared" si="426"/>
        <v>0</v>
      </c>
      <c r="AC1723" s="235">
        <f t="shared" si="427"/>
        <v>0</v>
      </c>
      <c r="AH1723" s="441"/>
      <c r="AJ1723" s="240">
        <f t="shared" si="428"/>
        <v>0</v>
      </c>
      <c r="AK1723" s="234">
        <f t="shared" si="429"/>
        <v>0</v>
      </c>
      <c r="AL1723" s="235">
        <f t="shared" si="430"/>
        <v>0</v>
      </c>
      <c r="AM1723" s="235">
        <f t="shared" si="431"/>
        <v>0</v>
      </c>
      <c r="AR1723" s="441"/>
    </row>
    <row r="1724" spans="2:44" ht="12.6" hidden="1" customHeight="1" outlineLevel="1" x14ac:dyDescent="0.2">
      <c r="B1724" s="456">
        <f>'Comm Prop Portfolio'!A1707</f>
        <v>1698</v>
      </c>
      <c r="C1724" s="822">
        <f>'Comm Prop Portfolio'!B1707*(1+$D$8)</f>
        <v>4674202.0200000005</v>
      </c>
      <c r="D1724" s="823">
        <f>'Comm Prop Portfolio'!C1707*(1+$D$9)</f>
        <v>680.05056839999997</v>
      </c>
      <c r="E1724" s="457"/>
      <c r="F1724" s="234">
        <f t="shared" si="416"/>
        <v>0.57211947805371066</v>
      </c>
      <c r="G1724" s="234">
        <f t="shared" si="417"/>
        <v>0</v>
      </c>
      <c r="H1724" s="235">
        <f t="shared" si="418"/>
        <v>389.07017624313727</v>
      </c>
      <c r="I1724" s="235">
        <f t="shared" si="419"/>
        <v>0</v>
      </c>
      <c r="N1724" s="441"/>
      <c r="P1724" s="240">
        <f t="shared" si="420"/>
        <v>0</v>
      </c>
      <c r="Q1724" s="234">
        <f t="shared" si="421"/>
        <v>0</v>
      </c>
      <c r="R1724" s="235">
        <f t="shared" si="422"/>
        <v>0</v>
      </c>
      <c r="S1724" s="235">
        <f t="shared" si="423"/>
        <v>0</v>
      </c>
      <c r="X1724" s="441"/>
      <c r="Z1724" s="240">
        <f t="shared" si="424"/>
        <v>0</v>
      </c>
      <c r="AA1724" s="234">
        <f t="shared" si="425"/>
        <v>0</v>
      </c>
      <c r="AB1724" s="235">
        <f t="shared" si="426"/>
        <v>0</v>
      </c>
      <c r="AC1724" s="235">
        <f t="shared" si="427"/>
        <v>0</v>
      </c>
      <c r="AH1724" s="441"/>
      <c r="AJ1724" s="240">
        <f t="shared" si="428"/>
        <v>0</v>
      </c>
      <c r="AK1724" s="234">
        <f t="shared" si="429"/>
        <v>0</v>
      </c>
      <c r="AL1724" s="235">
        <f t="shared" si="430"/>
        <v>0</v>
      </c>
      <c r="AM1724" s="235">
        <f t="shared" si="431"/>
        <v>0</v>
      </c>
      <c r="AR1724" s="441"/>
    </row>
    <row r="1725" spans="2:44" ht="12.6" hidden="1" customHeight="1" outlineLevel="1" x14ac:dyDescent="0.2">
      <c r="B1725" s="456">
        <f>'Comm Prop Portfolio'!A1708</f>
        <v>1699</v>
      </c>
      <c r="C1725" s="822">
        <f>'Comm Prop Portfolio'!B1708*(1+$D$8)</f>
        <v>9288135.3000000007</v>
      </c>
      <c r="D1725" s="823">
        <f>'Comm Prop Portfolio'!C1708*(1+$D$9)</f>
        <v>2316.5702160000001</v>
      </c>
      <c r="E1725" s="457"/>
      <c r="F1725" s="234">
        <f t="shared" si="416"/>
        <v>0.78467152604893686</v>
      </c>
      <c r="G1725" s="234">
        <f t="shared" si="417"/>
        <v>0</v>
      </c>
      <c r="H1725" s="235">
        <f t="shared" si="418"/>
        <v>1817.7466865882354</v>
      </c>
      <c r="I1725" s="235">
        <f t="shared" si="419"/>
        <v>0</v>
      </c>
      <c r="N1725" s="441"/>
      <c r="P1725" s="240">
        <f t="shared" si="420"/>
        <v>0</v>
      </c>
      <c r="Q1725" s="234">
        <f t="shared" si="421"/>
        <v>0</v>
      </c>
      <c r="R1725" s="235">
        <f t="shared" si="422"/>
        <v>0</v>
      </c>
      <c r="S1725" s="235">
        <f t="shared" si="423"/>
        <v>0</v>
      </c>
      <c r="X1725" s="441"/>
      <c r="Z1725" s="240">
        <f t="shared" si="424"/>
        <v>0</v>
      </c>
      <c r="AA1725" s="234">
        <f t="shared" si="425"/>
        <v>0</v>
      </c>
      <c r="AB1725" s="235">
        <f t="shared" si="426"/>
        <v>0</v>
      </c>
      <c r="AC1725" s="235">
        <f t="shared" si="427"/>
        <v>0</v>
      </c>
      <c r="AH1725" s="441"/>
      <c r="AJ1725" s="240">
        <f t="shared" si="428"/>
        <v>0</v>
      </c>
      <c r="AK1725" s="234">
        <f t="shared" si="429"/>
        <v>0</v>
      </c>
      <c r="AL1725" s="235">
        <f t="shared" si="430"/>
        <v>0</v>
      </c>
      <c r="AM1725" s="235">
        <f t="shared" si="431"/>
        <v>0</v>
      </c>
      <c r="AR1725" s="441"/>
    </row>
    <row r="1726" spans="2:44" ht="12.6" hidden="1" customHeight="1" outlineLevel="1" x14ac:dyDescent="0.2">
      <c r="B1726" s="456">
        <f>'Comm Prop Portfolio'!A1709</f>
        <v>1700</v>
      </c>
      <c r="C1726" s="822">
        <f>'Comm Prop Portfolio'!B1709*(1+$D$8)</f>
        <v>3432880.38</v>
      </c>
      <c r="D1726" s="823">
        <f>'Comm Prop Portfolio'!C1709*(1+$D$9)</f>
        <v>570.80050240000003</v>
      </c>
      <c r="E1726" s="457"/>
      <c r="F1726" s="234">
        <f t="shared" si="416"/>
        <v>0.41739886666251969</v>
      </c>
      <c r="G1726" s="234">
        <f t="shared" si="417"/>
        <v>0</v>
      </c>
      <c r="H1726" s="235">
        <f t="shared" si="418"/>
        <v>238.25148279215685</v>
      </c>
      <c r="I1726" s="235">
        <f t="shared" si="419"/>
        <v>0</v>
      </c>
      <c r="N1726" s="441"/>
      <c r="P1726" s="240">
        <f t="shared" si="420"/>
        <v>0</v>
      </c>
      <c r="Q1726" s="234">
        <f t="shared" si="421"/>
        <v>0</v>
      </c>
      <c r="R1726" s="235">
        <f t="shared" si="422"/>
        <v>0</v>
      </c>
      <c r="S1726" s="235">
        <f t="shared" si="423"/>
        <v>0</v>
      </c>
      <c r="X1726" s="441"/>
      <c r="Z1726" s="240">
        <f t="shared" si="424"/>
        <v>0</v>
      </c>
      <c r="AA1726" s="234">
        <f t="shared" si="425"/>
        <v>0</v>
      </c>
      <c r="AB1726" s="235">
        <f t="shared" si="426"/>
        <v>0</v>
      </c>
      <c r="AC1726" s="235">
        <f t="shared" si="427"/>
        <v>0</v>
      </c>
      <c r="AH1726" s="441"/>
      <c r="AJ1726" s="240">
        <f t="shared" si="428"/>
        <v>0</v>
      </c>
      <c r="AK1726" s="234">
        <f t="shared" si="429"/>
        <v>0</v>
      </c>
      <c r="AL1726" s="235">
        <f t="shared" si="430"/>
        <v>0</v>
      </c>
      <c r="AM1726" s="235">
        <f t="shared" si="431"/>
        <v>0</v>
      </c>
      <c r="AR1726" s="441"/>
    </row>
    <row r="1727" spans="2:44" ht="12.6" hidden="1" customHeight="1" outlineLevel="1" x14ac:dyDescent="0.2">
      <c r="B1727" s="456">
        <f>'Comm Prop Portfolio'!A1710</f>
        <v>1701</v>
      </c>
      <c r="C1727" s="822">
        <f>'Comm Prop Portfolio'!B1710*(1+$D$8)</f>
        <v>5788904.9400000004</v>
      </c>
      <c r="D1727" s="823">
        <f>'Comm Prop Portfolio'!C1710*(1+$D$9)</f>
        <v>1684.4578296</v>
      </c>
      <c r="E1727" s="457"/>
      <c r="F1727" s="234">
        <f t="shared" si="416"/>
        <v>0.6545115145732554</v>
      </c>
      <c r="G1727" s="234">
        <f t="shared" si="417"/>
        <v>0</v>
      </c>
      <c r="H1727" s="235">
        <f t="shared" si="418"/>
        <v>1102.4970452862744</v>
      </c>
      <c r="I1727" s="235">
        <f t="shared" si="419"/>
        <v>0</v>
      </c>
      <c r="N1727" s="441"/>
      <c r="P1727" s="240">
        <f t="shared" si="420"/>
        <v>0</v>
      </c>
      <c r="Q1727" s="234">
        <f t="shared" si="421"/>
        <v>0</v>
      </c>
      <c r="R1727" s="235">
        <f t="shared" si="422"/>
        <v>0</v>
      </c>
      <c r="S1727" s="235">
        <f t="shared" si="423"/>
        <v>0</v>
      </c>
      <c r="X1727" s="441"/>
      <c r="Z1727" s="240">
        <f t="shared" si="424"/>
        <v>0</v>
      </c>
      <c r="AA1727" s="234">
        <f t="shared" si="425"/>
        <v>0</v>
      </c>
      <c r="AB1727" s="235">
        <f t="shared" si="426"/>
        <v>0</v>
      </c>
      <c r="AC1727" s="235">
        <f t="shared" si="427"/>
        <v>0</v>
      </c>
      <c r="AH1727" s="441"/>
      <c r="AJ1727" s="240">
        <f t="shared" si="428"/>
        <v>0</v>
      </c>
      <c r="AK1727" s="234">
        <f t="shared" si="429"/>
        <v>0</v>
      </c>
      <c r="AL1727" s="235">
        <f t="shared" si="430"/>
        <v>0</v>
      </c>
      <c r="AM1727" s="235">
        <f t="shared" si="431"/>
        <v>0</v>
      </c>
      <c r="AR1727" s="441"/>
    </row>
    <row r="1728" spans="2:44" ht="12.6" hidden="1" customHeight="1" outlineLevel="1" x14ac:dyDescent="0.2">
      <c r="B1728" s="456">
        <f>'Comm Prop Portfolio'!A1711</f>
        <v>1702</v>
      </c>
      <c r="C1728" s="822">
        <f>'Comm Prop Portfolio'!B1711*(1+$D$8)</f>
        <v>2089040.58</v>
      </c>
      <c r="D1728" s="823">
        <f>'Comm Prop Portfolio'!C1711*(1+$D$9)</f>
        <v>434.19274800000005</v>
      </c>
      <c r="E1728" s="457"/>
      <c r="F1728" s="234">
        <f t="shared" si="416"/>
        <v>4.2622714394566746E-2</v>
      </c>
      <c r="G1728" s="234">
        <f t="shared" si="417"/>
        <v>0</v>
      </c>
      <c r="H1728" s="235">
        <f t="shared" si="418"/>
        <v>18.506473490196093</v>
      </c>
      <c r="I1728" s="235">
        <f t="shared" si="419"/>
        <v>0</v>
      </c>
      <c r="N1728" s="441"/>
      <c r="P1728" s="240">
        <f t="shared" si="420"/>
        <v>0</v>
      </c>
      <c r="Q1728" s="234">
        <f t="shared" si="421"/>
        <v>0</v>
      </c>
      <c r="R1728" s="235">
        <f t="shared" si="422"/>
        <v>0</v>
      </c>
      <c r="S1728" s="235">
        <f t="shared" si="423"/>
        <v>0</v>
      </c>
      <c r="X1728" s="441"/>
      <c r="Z1728" s="240">
        <f t="shared" si="424"/>
        <v>0</v>
      </c>
      <c r="AA1728" s="234">
        <f t="shared" si="425"/>
        <v>0</v>
      </c>
      <c r="AB1728" s="235">
        <f t="shared" si="426"/>
        <v>0</v>
      </c>
      <c r="AC1728" s="235">
        <f t="shared" si="427"/>
        <v>0</v>
      </c>
      <c r="AH1728" s="441"/>
      <c r="AJ1728" s="240">
        <f t="shared" si="428"/>
        <v>0</v>
      </c>
      <c r="AK1728" s="234">
        <f t="shared" si="429"/>
        <v>0</v>
      </c>
      <c r="AL1728" s="235">
        <f t="shared" si="430"/>
        <v>0</v>
      </c>
      <c r="AM1728" s="235">
        <f t="shared" si="431"/>
        <v>0</v>
      </c>
      <c r="AR1728" s="441"/>
    </row>
    <row r="1729" spans="2:44" ht="12.6" hidden="1" customHeight="1" outlineLevel="1" x14ac:dyDescent="0.2">
      <c r="B1729" s="456">
        <f>'Comm Prop Portfolio'!A1712</f>
        <v>1703</v>
      </c>
      <c r="C1729" s="822">
        <f>'Comm Prop Portfolio'!B1712*(1+$D$8)</f>
        <v>1139530.74</v>
      </c>
      <c r="D1729" s="823">
        <f>'Comm Prop Portfolio'!C1712*(1+$D$9)</f>
        <v>319.73891940000004</v>
      </c>
      <c r="E1729" s="457"/>
      <c r="F1729" s="234">
        <f t="shared" si="416"/>
        <v>0</v>
      </c>
      <c r="G1729" s="234">
        <f t="shared" si="417"/>
        <v>0</v>
      </c>
      <c r="H1729" s="235">
        <f t="shared" si="418"/>
        <v>0</v>
      </c>
      <c r="I1729" s="235">
        <f t="shared" si="419"/>
        <v>0</v>
      </c>
      <c r="N1729" s="441"/>
      <c r="P1729" s="240">
        <f t="shared" si="420"/>
        <v>0</v>
      </c>
      <c r="Q1729" s="234">
        <f t="shared" si="421"/>
        <v>0</v>
      </c>
      <c r="R1729" s="235">
        <f t="shared" si="422"/>
        <v>0</v>
      </c>
      <c r="S1729" s="235">
        <f t="shared" si="423"/>
        <v>0</v>
      </c>
      <c r="X1729" s="441"/>
      <c r="Z1729" s="240">
        <f t="shared" si="424"/>
        <v>0</v>
      </c>
      <c r="AA1729" s="234">
        <f t="shared" si="425"/>
        <v>0</v>
      </c>
      <c r="AB1729" s="235">
        <f t="shared" si="426"/>
        <v>0</v>
      </c>
      <c r="AC1729" s="235">
        <f t="shared" si="427"/>
        <v>0</v>
      </c>
      <c r="AH1729" s="441"/>
      <c r="AJ1729" s="240">
        <f t="shared" si="428"/>
        <v>0</v>
      </c>
      <c r="AK1729" s="234">
        <f t="shared" si="429"/>
        <v>0</v>
      </c>
      <c r="AL1729" s="235">
        <f t="shared" si="430"/>
        <v>0</v>
      </c>
      <c r="AM1729" s="235">
        <f t="shared" si="431"/>
        <v>0</v>
      </c>
      <c r="AR1729" s="441"/>
    </row>
    <row r="1730" spans="2:44" ht="12.6" hidden="1" customHeight="1" outlineLevel="1" x14ac:dyDescent="0.2">
      <c r="B1730" s="456">
        <f>'Comm Prop Portfolio'!A1713</f>
        <v>1704</v>
      </c>
      <c r="C1730" s="822">
        <f>'Comm Prop Portfolio'!B1713*(1+$D$8)</f>
        <v>9704117.8200000003</v>
      </c>
      <c r="D1730" s="823">
        <f>'Comm Prop Portfolio'!C1713*(1+$D$9)</f>
        <v>2218.6277212</v>
      </c>
      <c r="E1730" s="457"/>
      <c r="F1730" s="234">
        <f t="shared" si="416"/>
        <v>0.7939019252344568</v>
      </c>
      <c r="G1730" s="234">
        <f t="shared" si="417"/>
        <v>0</v>
      </c>
      <c r="H1730" s="235">
        <f t="shared" si="418"/>
        <v>1761.3728192392157</v>
      </c>
      <c r="I1730" s="235">
        <f t="shared" si="419"/>
        <v>0</v>
      </c>
      <c r="N1730" s="441"/>
      <c r="P1730" s="240">
        <f t="shared" si="420"/>
        <v>0</v>
      </c>
      <c r="Q1730" s="234">
        <f t="shared" si="421"/>
        <v>0</v>
      </c>
      <c r="R1730" s="235">
        <f t="shared" si="422"/>
        <v>0</v>
      </c>
      <c r="S1730" s="235">
        <f t="shared" si="423"/>
        <v>0</v>
      </c>
      <c r="X1730" s="441"/>
      <c r="Z1730" s="240">
        <f t="shared" si="424"/>
        <v>0</v>
      </c>
      <c r="AA1730" s="234">
        <f t="shared" si="425"/>
        <v>0</v>
      </c>
      <c r="AB1730" s="235">
        <f t="shared" si="426"/>
        <v>0</v>
      </c>
      <c r="AC1730" s="235">
        <f t="shared" si="427"/>
        <v>0</v>
      </c>
      <c r="AH1730" s="441"/>
      <c r="AJ1730" s="240">
        <f t="shared" si="428"/>
        <v>0</v>
      </c>
      <c r="AK1730" s="234">
        <f t="shared" si="429"/>
        <v>0</v>
      </c>
      <c r="AL1730" s="235">
        <f t="shared" si="430"/>
        <v>0</v>
      </c>
      <c r="AM1730" s="235">
        <f t="shared" si="431"/>
        <v>0</v>
      </c>
      <c r="AR1730" s="441"/>
    </row>
    <row r="1731" spans="2:44" ht="12.6" hidden="1" customHeight="1" outlineLevel="1" x14ac:dyDescent="0.2">
      <c r="B1731" s="456">
        <f>'Comm Prop Portfolio'!A1714</f>
        <v>1705</v>
      </c>
      <c r="C1731" s="822">
        <f>'Comm Prop Portfolio'!B1714*(1+$D$8)</f>
        <v>6309973.9800000004</v>
      </c>
      <c r="D1731" s="823">
        <f>'Comm Prop Portfolio'!C1714*(1+$D$9)</f>
        <v>1245.9105486000001</v>
      </c>
      <c r="E1731" s="457"/>
      <c r="F1731" s="234">
        <f t="shared" si="416"/>
        <v>0.68304148220909144</v>
      </c>
      <c r="G1731" s="234">
        <f t="shared" si="417"/>
        <v>0</v>
      </c>
      <c r="H1731" s="235">
        <f t="shared" si="418"/>
        <v>851.00858781568627</v>
      </c>
      <c r="I1731" s="235">
        <f t="shared" si="419"/>
        <v>0</v>
      </c>
      <c r="N1731" s="441"/>
      <c r="P1731" s="240">
        <f t="shared" si="420"/>
        <v>0</v>
      </c>
      <c r="Q1731" s="234">
        <f t="shared" si="421"/>
        <v>0</v>
      </c>
      <c r="R1731" s="235">
        <f t="shared" si="422"/>
        <v>0</v>
      </c>
      <c r="S1731" s="235">
        <f t="shared" si="423"/>
        <v>0</v>
      </c>
      <c r="X1731" s="441"/>
      <c r="Z1731" s="240">
        <f t="shared" si="424"/>
        <v>0</v>
      </c>
      <c r="AA1731" s="234">
        <f t="shared" si="425"/>
        <v>0</v>
      </c>
      <c r="AB1731" s="235">
        <f t="shared" si="426"/>
        <v>0</v>
      </c>
      <c r="AC1731" s="235">
        <f t="shared" si="427"/>
        <v>0</v>
      </c>
      <c r="AH1731" s="441"/>
      <c r="AJ1731" s="240">
        <f t="shared" si="428"/>
        <v>0</v>
      </c>
      <c r="AK1731" s="234">
        <f t="shared" si="429"/>
        <v>0</v>
      </c>
      <c r="AL1731" s="235">
        <f t="shared" si="430"/>
        <v>0</v>
      </c>
      <c r="AM1731" s="235">
        <f t="shared" si="431"/>
        <v>0</v>
      </c>
      <c r="AR1731" s="441"/>
    </row>
    <row r="1732" spans="2:44" ht="12.6" hidden="1" customHeight="1" outlineLevel="1" x14ac:dyDescent="0.2">
      <c r="B1732" s="456">
        <f>'Comm Prop Portfolio'!A1715</f>
        <v>1706</v>
      </c>
      <c r="C1732" s="822">
        <f>'Comm Prop Portfolio'!B1715*(1+$D$8)</f>
        <v>2791672.68</v>
      </c>
      <c r="D1732" s="823">
        <f>'Comm Prop Portfolio'!C1715*(1+$D$9)</f>
        <v>696.27600959999995</v>
      </c>
      <c r="E1732" s="457"/>
      <c r="F1732" s="234">
        <f t="shared" si="416"/>
        <v>0.28358363273447951</v>
      </c>
      <c r="G1732" s="234">
        <f t="shared" si="417"/>
        <v>0</v>
      </c>
      <c r="H1732" s="235">
        <f t="shared" si="418"/>
        <v>197.45248018823531</v>
      </c>
      <c r="I1732" s="235">
        <f t="shared" si="419"/>
        <v>0</v>
      </c>
      <c r="N1732" s="441"/>
      <c r="P1732" s="240">
        <f t="shared" si="420"/>
        <v>0</v>
      </c>
      <c r="Q1732" s="234">
        <f t="shared" si="421"/>
        <v>0</v>
      </c>
      <c r="R1732" s="235">
        <f t="shared" si="422"/>
        <v>0</v>
      </c>
      <c r="S1732" s="235">
        <f t="shared" si="423"/>
        <v>0</v>
      </c>
      <c r="X1732" s="441"/>
      <c r="Z1732" s="240">
        <f t="shared" si="424"/>
        <v>0</v>
      </c>
      <c r="AA1732" s="234">
        <f t="shared" si="425"/>
        <v>0</v>
      </c>
      <c r="AB1732" s="235">
        <f t="shared" si="426"/>
        <v>0</v>
      </c>
      <c r="AC1732" s="235">
        <f t="shared" si="427"/>
        <v>0</v>
      </c>
      <c r="AH1732" s="441"/>
      <c r="AJ1732" s="240">
        <f t="shared" si="428"/>
        <v>0</v>
      </c>
      <c r="AK1732" s="234">
        <f t="shared" si="429"/>
        <v>0</v>
      </c>
      <c r="AL1732" s="235">
        <f t="shared" si="430"/>
        <v>0</v>
      </c>
      <c r="AM1732" s="235">
        <f t="shared" si="431"/>
        <v>0</v>
      </c>
      <c r="AR1732" s="441"/>
    </row>
    <row r="1733" spans="2:44" ht="12.6" hidden="1" customHeight="1" outlineLevel="1" x14ac:dyDescent="0.2">
      <c r="B1733" s="456">
        <f>'Comm Prop Portfolio'!A1716</f>
        <v>1707</v>
      </c>
      <c r="C1733" s="822">
        <f>'Comm Prop Portfolio'!B1716*(1+$D$8)</f>
        <v>7759435.7999999998</v>
      </c>
      <c r="D1733" s="823">
        <f>'Comm Prop Portfolio'!C1716*(1+$D$9)</f>
        <v>1854.6573020000001</v>
      </c>
      <c r="E1733" s="457"/>
      <c r="F1733" s="234">
        <f t="shared" si="416"/>
        <v>0.74224930116697396</v>
      </c>
      <c r="G1733" s="234">
        <f t="shared" si="417"/>
        <v>0</v>
      </c>
      <c r="H1733" s="235">
        <f t="shared" si="418"/>
        <v>1376.6180863137254</v>
      </c>
      <c r="I1733" s="235">
        <f t="shared" si="419"/>
        <v>0</v>
      </c>
      <c r="N1733" s="441"/>
      <c r="P1733" s="240">
        <f t="shared" si="420"/>
        <v>0</v>
      </c>
      <c r="Q1733" s="234">
        <f t="shared" si="421"/>
        <v>0</v>
      </c>
      <c r="R1733" s="235">
        <f t="shared" si="422"/>
        <v>0</v>
      </c>
      <c r="S1733" s="235">
        <f t="shared" si="423"/>
        <v>0</v>
      </c>
      <c r="X1733" s="441"/>
      <c r="Z1733" s="240">
        <f t="shared" si="424"/>
        <v>0</v>
      </c>
      <c r="AA1733" s="234">
        <f t="shared" si="425"/>
        <v>0</v>
      </c>
      <c r="AB1733" s="235">
        <f t="shared" si="426"/>
        <v>0</v>
      </c>
      <c r="AC1733" s="235">
        <f t="shared" si="427"/>
        <v>0</v>
      </c>
      <c r="AH1733" s="441"/>
      <c r="AJ1733" s="240">
        <f t="shared" si="428"/>
        <v>0</v>
      </c>
      <c r="AK1733" s="234">
        <f t="shared" si="429"/>
        <v>0</v>
      </c>
      <c r="AL1733" s="235">
        <f t="shared" si="430"/>
        <v>0</v>
      </c>
      <c r="AM1733" s="235">
        <f t="shared" si="431"/>
        <v>0</v>
      </c>
      <c r="AR1733" s="441"/>
    </row>
    <row r="1734" spans="2:44" ht="12.6" hidden="1" customHeight="1" outlineLevel="1" x14ac:dyDescent="0.2">
      <c r="B1734" s="456">
        <f>'Comm Prop Portfolio'!A1717</f>
        <v>1708</v>
      </c>
      <c r="C1734" s="822">
        <f>'Comm Prop Portfolio'!B1717*(1+$D$8)</f>
        <v>3903536.94</v>
      </c>
      <c r="D1734" s="823">
        <f>'Comm Prop Portfolio'!C1717*(1+$D$9)</f>
        <v>1095.2865414</v>
      </c>
      <c r="E1734" s="457"/>
      <c r="F1734" s="234">
        <f t="shared" si="416"/>
        <v>0.4876441466440945</v>
      </c>
      <c r="G1734" s="234">
        <f t="shared" si="417"/>
        <v>0</v>
      </c>
      <c r="H1734" s="235">
        <f t="shared" si="418"/>
        <v>534.11007081176467</v>
      </c>
      <c r="I1734" s="235">
        <f t="shared" si="419"/>
        <v>0</v>
      </c>
      <c r="N1734" s="441"/>
      <c r="P1734" s="240">
        <f t="shared" si="420"/>
        <v>0</v>
      </c>
      <c r="Q1734" s="234">
        <f t="shared" si="421"/>
        <v>0</v>
      </c>
      <c r="R1734" s="235">
        <f t="shared" si="422"/>
        <v>0</v>
      </c>
      <c r="S1734" s="235">
        <f t="shared" si="423"/>
        <v>0</v>
      </c>
      <c r="X1734" s="441"/>
      <c r="Z1734" s="240">
        <f t="shared" si="424"/>
        <v>0</v>
      </c>
      <c r="AA1734" s="234">
        <f t="shared" si="425"/>
        <v>0</v>
      </c>
      <c r="AB1734" s="235">
        <f t="shared" si="426"/>
        <v>0</v>
      </c>
      <c r="AC1734" s="235">
        <f t="shared" si="427"/>
        <v>0</v>
      </c>
      <c r="AH1734" s="441"/>
      <c r="AJ1734" s="240">
        <f t="shared" si="428"/>
        <v>0</v>
      </c>
      <c r="AK1734" s="234">
        <f t="shared" si="429"/>
        <v>0</v>
      </c>
      <c r="AL1734" s="235">
        <f t="shared" si="430"/>
        <v>0</v>
      </c>
      <c r="AM1734" s="235">
        <f t="shared" si="431"/>
        <v>0</v>
      </c>
      <c r="AR1734" s="441"/>
    </row>
    <row r="1735" spans="2:44" ht="12.6" hidden="1" customHeight="1" outlineLevel="1" x14ac:dyDescent="0.2">
      <c r="B1735" s="456">
        <f>'Comm Prop Portfolio'!A1718</f>
        <v>1709</v>
      </c>
      <c r="C1735" s="822">
        <f>'Comm Prop Portfolio'!B1718*(1+$D$8)</f>
        <v>3396451.08</v>
      </c>
      <c r="D1735" s="823">
        <f>'Comm Prop Portfolio'!C1718*(1+$D$9)</f>
        <v>388.26097640000006</v>
      </c>
      <c r="E1735" s="457"/>
      <c r="F1735" s="234">
        <f t="shared" si="416"/>
        <v>0.41115006431948964</v>
      </c>
      <c r="G1735" s="234">
        <f t="shared" si="417"/>
        <v>0</v>
      </c>
      <c r="H1735" s="235">
        <f t="shared" si="418"/>
        <v>159.63352541960788</v>
      </c>
      <c r="I1735" s="235">
        <f t="shared" si="419"/>
        <v>0</v>
      </c>
      <c r="N1735" s="441"/>
      <c r="P1735" s="240">
        <f t="shared" si="420"/>
        <v>0</v>
      </c>
      <c r="Q1735" s="234">
        <f t="shared" si="421"/>
        <v>0</v>
      </c>
      <c r="R1735" s="235">
        <f t="shared" si="422"/>
        <v>0</v>
      </c>
      <c r="S1735" s="235">
        <f t="shared" si="423"/>
        <v>0</v>
      </c>
      <c r="X1735" s="441"/>
      <c r="Z1735" s="240">
        <f t="shared" si="424"/>
        <v>0</v>
      </c>
      <c r="AA1735" s="234">
        <f t="shared" si="425"/>
        <v>0</v>
      </c>
      <c r="AB1735" s="235">
        <f t="shared" si="426"/>
        <v>0</v>
      </c>
      <c r="AC1735" s="235">
        <f t="shared" si="427"/>
        <v>0</v>
      </c>
      <c r="AH1735" s="441"/>
      <c r="AJ1735" s="240">
        <f t="shared" si="428"/>
        <v>0</v>
      </c>
      <c r="AK1735" s="234">
        <f t="shared" si="429"/>
        <v>0</v>
      </c>
      <c r="AL1735" s="235">
        <f t="shared" si="430"/>
        <v>0</v>
      </c>
      <c r="AM1735" s="235">
        <f t="shared" si="431"/>
        <v>0</v>
      </c>
      <c r="AR1735" s="441"/>
    </row>
    <row r="1736" spans="2:44" ht="12.6" hidden="1" customHeight="1" outlineLevel="1" x14ac:dyDescent="0.2">
      <c r="B1736" s="456">
        <f>'Comm Prop Portfolio'!A1719</f>
        <v>1710</v>
      </c>
      <c r="C1736" s="822">
        <f>'Comm Prop Portfolio'!B1719*(1+$D$8)</f>
        <v>2686779.96</v>
      </c>
      <c r="D1736" s="823">
        <f>'Comm Prop Portfolio'!C1719*(1+$D$9)</f>
        <v>809.72172520000004</v>
      </c>
      <c r="E1736" s="457"/>
      <c r="F1736" s="234">
        <f t="shared" si="416"/>
        <v>0.2556145163446879</v>
      </c>
      <c r="G1736" s="234">
        <f t="shared" si="417"/>
        <v>0</v>
      </c>
      <c r="H1736" s="235">
        <f t="shared" si="418"/>
        <v>206.97662716078429</v>
      </c>
      <c r="I1736" s="235">
        <f t="shared" si="419"/>
        <v>0</v>
      </c>
      <c r="N1736" s="441"/>
      <c r="P1736" s="240">
        <f t="shared" si="420"/>
        <v>0</v>
      </c>
      <c r="Q1736" s="234">
        <f t="shared" si="421"/>
        <v>0</v>
      </c>
      <c r="R1736" s="235">
        <f t="shared" si="422"/>
        <v>0</v>
      </c>
      <c r="S1736" s="235">
        <f t="shared" si="423"/>
        <v>0</v>
      </c>
      <c r="X1736" s="441"/>
      <c r="Z1736" s="240">
        <f t="shared" si="424"/>
        <v>0</v>
      </c>
      <c r="AA1736" s="234">
        <f t="shared" si="425"/>
        <v>0</v>
      </c>
      <c r="AB1736" s="235">
        <f t="shared" si="426"/>
        <v>0</v>
      </c>
      <c r="AC1736" s="235">
        <f t="shared" si="427"/>
        <v>0</v>
      </c>
      <c r="AH1736" s="441"/>
      <c r="AJ1736" s="240">
        <f t="shared" si="428"/>
        <v>0</v>
      </c>
      <c r="AK1736" s="234">
        <f t="shared" si="429"/>
        <v>0</v>
      </c>
      <c r="AL1736" s="235">
        <f t="shared" si="430"/>
        <v>0</v>
      </c>
      <c r="AM1736" s="235">
        <f t="shared" si="431"/>
        <v>0</v>
      </c>
      <c r="AR1736" s="441"/>
    </row>
    <row r="1737" spans="2:44" ht="12.6" hidden="1" customHeight="1" outlineLevel="1" x14ac:dyDescent="0.2">
      <c r="B1737" s="456">
        <f>'Comm Prop Portfolio'!A1720</f>
        <v>1711</v>
      </c>
      <c r="C1737" s="822">
        <f>'Comm Prop Portfolio'!B1720*(1+$D$8)</f>
        <v>4483750.68</v>
      </c>
      <c r="D1737" s="823">
        <f>'Comm Prop Portfolio'!C1720*(1+$D$9)</f>
        <v>652.34176560000003</v>
      </c>
      <c r="E1737" s="457"/>
      <c r="F1737" s="234">
        <f t="shared" si="416"/>
        <v>0.55394486831725442</v>
      </c>
      <c r="G1737" s="234">
        <f t="shared" si="417"/>
        <v>0</v>
      </c>
      <c r="H1737" s="235">
        <f t="shared" si="418"/>
        <v>361.36137344313727</v>
      </c>
      <c r="I1737" s="235">
        <f t="shared" si="419"/>
        <v>0</v>
      </c>
      <c r="N1737" s="441"/>
      <c r="P1737" s="240">
        <f t="shared" si="420"/>
        <v>0</v>
      </c>
      <c r="Q1737" s="234">
        <f t="shared" si="421"/>
        <v>0</v>
      </c>
      <c r="R1737" s="235">
        <f t="shared" si="422"/>
        <v>0</v>
      </c>
      <c r="S1737" s="235">
        <f t="shared" si="423"/>
        <v>0</v>
      </c>
      <c r="X1737" s="441"/>
      <c r="Z1737" s="240">
        <f t="shared" si="424"/>
        <v>0</v>
      </c>
      <c r="AA1737" s="234">
        <f t="shared" si="425"/>
        <v>0</v>
      </c>
      <c r="AB1737" s="235">
        <f t="shared" si="426"/>
        <v>0</v>
      </c>
      <c r="AC1737" s="235">
        <f t="shared" si="427"/>
        <v>0</v>
      </c>
      <c r="AH1737" s="441"/>
      <c r="AJ1737" s="240">
        <f t="shared" si="428"/>
        <v>0</v>
      </c>
      <c r="AK1737" s="234">
        <f t="shared" si="429"/>
        <v>0</v>
      </c>
      <c r="AL1737" s="235">
        <f t="shared" si="430"/>
        <v>0</v>
      </c>
      <c r="AM1737" s="235">
        <f t="shared" si="431"/>
        <v>0</v>
      </c>
      <c r="AR1737" s="441"/>
    </row>
    <row r="1738" spans="2:44" ht="12.6" hidden="1" customHeight="1" outlineLevel="1" x14ac:dyDescent="0.2">
      <c r="B1738" s="456">
        <f>'Comm Prop Portfolio'!A1721</f>
        <v>1712</v>
      </c>
      <c r="C1738" s="822">
        <f>'Comm Prop Portfolio'!B1721*(1+$D$8)</f>
        <v>9447542.9399999995</v>
      </c>
      <c r="D1738" s="823">
        <f>'Comm Prop Portfolio'!C1721*(1+$D$9)</f>
        <v>1570.8855712000002</v>
      </c>
      <c r="E1738" s="457"/>
      <c r="F1738" s="234">
        <f t="shared" si="416"/>
        <v>0.78830474624971647</v>
      </c>
      <c r="G1738" s="234">
        <f t="shared" si="417"/>
        <v>0</v>
      </c>
      <c r="H1738" s="235">
        <f t="shared" si="418"/>
        <v>1238.3365515921571</v>
      </c>
      <c r="I1738" s="235">
        <f t="shared" si="419"/>
        <v>0</v>
      </c>
      <c r="N1738" s="441"/>
      <c r="P1738" s="240">
        <f t="shared" si="420"/>
        <v>0</v>
      </c>
      <c r="Q1738" s="234">
        <f t="shared" si="421"/>
        <v>0</v>
      </c>
      <c r="R1738" s="235">
        <f t="shared" si="422"/>
        <v>0</v>
      </c>
      <c r="S1738" s="235">
        <f t="shared" si="423"/>
        <v>0</v>
      </c>
      <c r="X1738" s="441"/>
      <c r="Z1738" s="240">
        <f t="shared" si="424"/>
        <v>0</v>
      </c>
      <c r="AA1738" s="234">
        <f t="shared" si="425"/>
        <v>0</v>
      </c>
      <c r="AB1738" s="235">
        <f t="shared" si="426"/>
        <v>0</v>
      </c>
      <c r="AC1738" s="235">
        <f t="shared" si="427"/>
        <v>0</v>
      </c>
      <c r="AH1738" s="441"/>
      <c r="AJ1738" s="240">
        <f t="shared" si="428"/>
        <v>0</v>
      </c>
      <c r="AK1738" s="234">
        <f t="shared" si="429"/>
        <v>0</v>
      </c>
      <c r="AL1738" s="235">
        <f t="shared" si="430"/>
        <v>0</v>
      </c>
      <c r="AM1738" s="235">
        <f t="shared" si="431"/>
        <v>0</v>
      </c>
      <c r="AR1738" s="441"/>
    </row>
    <row r="1739" spans="2:44" ht="12.6" hidden="1" customHeight="1" outlineLevel="1" x14ac:dyDescent="0.2">
      <c r="B1739" s="456">
        <f>'Comm Prop Portfolio'!A1722</f>
        <v>1713</v>
      </c>
      <c r="C1739" s="822">
        <f>'Comm Prop Portfolio'!B1722*(1+$D$8)</f>
        <v>5325354.72</v>
      </c>
      <c r="D1739" s="823">
        <f>'Comm Prop Portfolio'!C1722*(1+$D$9)</f>
        <v>664.10305920000008</v>
      </c>
      <c r="E1739" s="457"/>
      <c r="F1739" s="234">
        <f t="shared" si="416"/>
        <v>0.62443816324783707</v>
      </c>
      <c r="G1739" s="234">
        <f t="shared" si="417"/>
        <v>0</v>
      </c>
      <c r="H1739" s="235">
        <f t="shared" si="418"/>
        <v>414.69129449411764</v>
      </c>
      <c r="I1739" s="235">
        <f t="shared" si="419"/>
        <v>0</v>
      </c>
      <c r="N1739" s="441"/>
      <c r="P1739" s="240">
        <f t="shared" si="420"/>
        <v>0</v>
      </c>
      <c r="Q1739" s="234">
        <f t="shared" si="421"/>
        <v>0</v>
      </c>
      <c r="R1739" s="235">
        <f t="shared" si="422"/>
        <v>0</v>
      </c>
      <c r="S1739" s="235">
        <f t="shared" si="423"/>
        <v>0</v>
      </c>
      <c r="X1739" s="441"/>
      <c r="Z1739" s="240">
        <f t="shared" si="424"/>
        <v>0</v>
      </c>
      <c r="AA1739" s="234">
        <f t="shared" si="425"/>
        <v>0</v>
      </c>
      <c r="AB1739" s="235">
        <f t="shared" si="426"/>
        <v>0</v>
      </c>
      <c r="AC1739" s="235">
        <f t="shared" si="427"/>
        <v>0</v>
      </c>
      <c r="AH1739" s="441"/>
      <c r="AJ1739" s="240">
        <f t="shared" si="428"/>
        <v>0</v>
      </c>
      <c r="AK1739" s="234">
        <f t="shared" si="429"/>
        <v>0</v>
      </c>
      <c r="AL1739" s="235">
        <f t="shared" si="430"/>
        <v>0</v>
      </c>
      <c r="AM1739" s="235">
        <f t="shared" si="431"/>
        <v>0</v>
      </c>
      <c r="AR1739" s="441"/>
    </row>
    <row r="1740" spans="2:44" ht="12.6" hidden="1" customHeight="1" outlineLevel="1" x14ac:dyDescent="0.2">
      <c r="B1740" s="456">
        <f>'Comm Prop Portfolio'!A1723</f>
        <v>1714</v>
      </c>
      <c r="C1740" s="822">
        <f>'Comm Prop Portfolio'!B1723*(1+$D$8)</f>
        <v>5609552.2199999997</v>
      </c>
      <c r="D1740" s="823">
        <f>'Comm Prop Portfolio'!C1723*(1+$D$9)</f>
        <v>1224.2022786000002</v>
      </c>
      <c r="E1740" s="457"/>
      <c r="F1740" s="234">
        <f t="shared" si="416"/>
        <v>0.64346530318956541</v>
      </c>
      <c r="G1740" s="234">
        <f t="shared" si="417"/>
        <v>0</v>
      </c>
      <c r="H1740" s="235">
        <f t="shared" si="418"/>
        <v>787.73169036470597</v>
      </c>
      <c r="I1740" s="235">
        <f t="shared" si="419"/>
        <v>0</v>
      </c>
      <c r="N1740" s="441"/>
      <c r="P1740" s="240">
        <f t="shared" si="420"/>
        <v>0</v>
      </c>
      <c r="Q1740" s="234">
        <f t="shared" si="421"/>
        <v>0</v>
      </c>
      <c r="R1740" s="235">
        <f t="shared" si="422"/>
        <v>0</v>
      </c>
      <c r="S1740" s="235">
        <f t="shared" si="423"/>
        <v>0</v>
      </c>
      <c r="X1740" s="441"/>
      <c r="Z1740" s="240">
        <f t="shared" si="424"/>
        <v>0</v>
      </c>
      <c r="AA1740" s="234">
        <f t="shared" si="425"/>
        <v>0</v>
      </c>
      <c r="AB1740" s="235">
        <f t="shared" si="426"/>
        <v>0</v>
      </c>
      <c r="AC1740" s="235">
        <f t="shared" si="427"/>
        <v>0</v>
      </c>
      <c r="AH1740" s="441"/>
      <c r="AJ1740" s="240">
        <f t="shared" si="428"/>
        <v>0</v>
      </c>
      <c r="AK1740" s="234">
        <f t="shared" si="429"/>
        <v>0</v>
      </c>
      <c r="AL1740" s="235">
        <f t="shared" si="430"/>
        <v>0</v>
      </c>
      <c r="AM1740" s="235">
        <f t="shared" si="431"/>
        <v>0</v>
      </c>
      <c r="AR1740" s="441"/>
    </row>
    <row r="1741" spans="2:44" ht="12.6" hidden="1" customHeight="1" outlineLevel="1" x14ac:dyDescent="0.2">
      <c r="B1741" s="456">
        <f>'Comm Prop Portfolio'!A1724</f>
        <v>1715</v>
      </c>
      <c r="C1741" s="822">
        <f>'Comm Prop Portfolio'!B1724*(1+$D$8)</f>
        <v>10018117.68</v>
      </c>
      <c r="D1741" s="823">
        <f>'Comm Prop Portfolio'!C1724*(1+$D$9)</f>
        <v>1145.2083544000002</v>
      </c>
      <c r="E1741" s="457"/>
      <c r="F1741" s="234">
        <f t="shared" si="416"/>
        <v>0.79855320685352538</v>
      </c>
      <c r="G1741" s="234">
        <f t="shared" si="417"/>
        <v>1.8084914330932177E-3</v>
      </c>
      <c r="H1741" s="235">
        <f t="shared" si="418"/>
        <v>914.50980392156873</v>
      </c>
      <c r="I1741" s="235">
        <f t="shared" si="419"/>
        <v>2.0710994980391817</v>
      </c>
      <c r="N1741" s="441"/>
      <c r="P1741" s="240">
        <f t="shared" si="420"/>
        <v>0</v>
      </c>
      <c r="Q1741" s="234">
        <f t="shared" si="421"/>
        <v>1.8084914330932177E-3</v>
      </c>
      <c r="R1741" s="235">
        <f t="shared" si="422"/>
        <v>0</v>
      </c>
      <c r="S1741" s="235">
        <f t="shared" si="423"/>
        <v>2.0710994980391817</v>
      </c>
      <c r="X1741" s="441"/>
      <c r="Z1741" s="240">
        <f t="shared" si="424"/>
        <v>0</v>
      </c>
      <c r="AA1741" s="234">
        <f t="shared" si="425"/>
        <v>1.8084914330932177E-3</v>
      </c>
      <c r="AB1741" s="235">
        <f t="shared" si="426"/>
        <v>0</v>
      </c>
      <c r="AC1741" s="235">
        <f t="shared" si="427"/>
        <v>2.0710994980391817</v>
      </c>
      <c r="AH1741" s="441"/>
      <c r="AJ1741" s="240">
        <f t="shared" si="428"/>
        <v>0</v>
      </c>
      <c r="AK1741" s="234">
        <f t="shared" si="429"/>
        <v>1.8084914330932177E-3</v>
      </c>
      <c r="AL1741" s="235">
        <f t="shared" si="430"/>
        <v>0</v>
      </c>
      <c r="AM1741" s="235">
        <f t="shared" si="431"/>
        <v>2.0710994980391817</v>
      </c>
      <c r="AR1741" s="441"/>
    </row>
    <row r="1742" spans="2:44" ht="12.6" hidden="1" customHeight="1" outlineLevel="1" x14ac:dyDescent="0.2">
      <c r="B1742" s="456">
        <f>'Comm Prop Portfolio'!A1725</f>
        <v>1716</v>
      </c>
      <c r="C1742" s="822">
        <f>'Comm Prop Portfolio'!B1725*(1+$D$8)</f>
        <v>3610094.16</v>
      </c>
      <c r="D1742" s="823">
        <f>'Comm Prop Portfolio'!C1725*(1+$D$9)</f>
        <v>450.19997760000007</v>
      </c>
      <c r="E1742" s="457"/>
      <c r="F1742" s="234">
        <f t="shared" si="416"/>
        <v>0.44599782959677708</v>
      </c>
      <c r="G1742" s="234">
        <f t="shared" si="417"/>
        <v>0</v>
      </c>
      <c r="H1742" s="235">
        <f t="shared" si="418"/>
        <v>200.78821289411769</v>
      </c>
      <c r="I1742" s="235">
        <f t="shared" si="419"/>
        <v>0</v>
      </c>
      <c r="N1742" s="441"/>
      <c r="P1742" s="240">
        <f t="shared" si="420"/>
        <v>0</v>
      </c>
      <c r="Q1742" s="234">
        <f t="shared" si="421"/>
        <v>0</v>
      </c>
      <c r="R1742" s="235">
        <f t="shared" si="422"/>
        <v>0</v>
      </c>
      <c r="S1742" s="235">
        <f t="shared" si="423"/>
        <v>0</v>
      </c>
      <c r="X1742" s="441"/>
      <c r="Z1742" s="240">
        <f t="shared" si="424"/>
        <v>0</v>
      </c>
      <c r="AA1742" s="234">
        <f t="shared" si="425"/>
        <v>0</v>
      </c>
      <c r="AB1742" s="235">
        <f t="shared" si="426"/>
        <v>0</v>
      </c>
      <c r="AC1742" s="235">
        <f t="shared" si="427"/>
        <v>0</v>
      </c>
      <c r="AH1742" s="441"/>
      <c r="AJ1742" s="240">
        <f t="shared" si="428"/>
        <v>0</v>
      </c>
      <c r="AK1742" s="234">
        <f t="shared" si="429"/>
        <v>0</v>
      </c>
      <c r="AL1742" s="235">
        <f t="shared" si="430"/>
        <v>0</v>
      </c>
      <c r="AM1742" s="235">
        <f t="shared" si="431"/>
        <v>0</v>
      </c>
      <c r="AR1742" s="441"/>
    </row>
    <row r="1743" spans="2:44" ht="12.6" hidden="1" customHeight="1" outlineLevel="1" x14ac:dyDescent="0.2">
      <c r="B1743" s="456">
        <f>'Comm Prop Portfolio'!A1726</f>
        <v>1717</v>
      </c>
      <c r="C1743" s="822">
        <f>'Comm Prop Portfolio'!B1726*(1+$D$8)</f>
        <v>3077247.18</v>
      </c>
      <c r="D1743" s="823">
        <f>'Comm Prop Portfolio'!C1726*(1+$D$9)</f>
        <v>863.43935580000004</v>
      </c>
      <c r="E1743" s="457"/>
      <c r="F1743" s="234">
        <f t="shared" si="416"/>
        <v>0.35006845956391458</v>
      </c>
      <c r="G1743" s="234">
        <f t="shared" si="417"/>
        <v>0</v>
      </c>
      <c r="H1743" s="235">
        <f t="shared" si="418"/>
        <v>302.2628852117648</v>
      </c>
      <c r="I1743" s="235">
        <f t="shared" si="419"/>
        <v>0</v>
      </c>
      <c r="N1743" s="441"/>
      <c r="P1743" s="240">
        <f t="shared" si="420"/>
        <v>0</v>
      </c>
      <c r="Q1743" s="234">
        <f t="shared" si="421"/>
        <v>0</v>
      </c>
      <c r="R1743" s="235">
        <f t="shared" si="422"/>
        <v>0</v>
      </c>
      <c r="S1743" s="235">
        <f t="shared" si="423"/>
        <v>0</v>
      </c>
      <c r="X1743" s="441"/>
      <c r="Z1743" s="240">
        <f t="shared" si="424"/>
        <v>0</v>
      </c>
      <c r="AA1743" s="234">
        <f t="shared" si="425"/>
        <v>0</v>
      </c>
      <c r="AB1743" s="235">
        <f t="shared" si="426"/>
        <v>0</v>
      </c>
      <c r="AC1743" s="235">
        <f t="shared" si="427"/>
        <v>0</v>
      </c>
      <c r="AH1743" s="441"/>
      <c r="AJ1743" s="240">
        <f t="shared" si="428"/>
        <v>0</v>
      </c>
      <c r="AK1743" s="234">
        <f t="shared" si="429"/>
        <v>0</v>
      </c>
      <c r="AL1743" s="235">
        <f t="shared" si="430"/>
        <v>0</v>
      </c>
      <c r="AM1743" s="235">
        <f t="shared" si="431"/>
        <v>0</v>
      </c>
      <c r="AR1743" s="441"/>
    </row>
    <row r="1744" spans="2:44" ht="12.6" hidden="1" customHeight="1" outlineLevel="1" x14ac:dyDescent="0.2">
      <c r="B1744" s="456">
        <f>'Comm Prop Portfolio'!A1727</f>
        <v>1718</v>
      </c>
      <c r="C1744" s="822">
        <f>'Comm Prop Portfolio'!B1727*(1+$D$8)</f>
        <v>3489769.86</v>
      </c>
      <c r="D1744" s="823">
        <f>'Comm Prop Portfolio'!C1727*(1+$D$9)</f>
        <v>543.99353699999995</v>
      </c>
      <c r="E1744" s="457"/>
      <c r="F1744" s="234">
        <f t="shared" si="416"/>
        <v>0.42689630541997975</v>
      </c>
      <c r="G1744" s="234">
        <f t="shared" si="417"/>
        <v>0</v>
      </c>
      <c r="H1744" s="235">
        <f t="shared" si="418"/>
        <v>232.22883111764702</v>
      </c>
      <c r="I1744" s="235">
        <f t="shared" si="419"/>
        <v>0</v>
      </c>
      <c r="N1744" s="441"/>
      <c r="P1744" s="240">
        <f t="shared" si="420"/>
        <v>0</v>
      </c>
      <c r="Q1744" s="234">
        <f t="shared" si="421"/>
        <v>0</v>
      </c>
      <c r="R1744" s="235">
        <f t="shared" si="422"/>
        <v>0</v>
      </c>
      <c r="S1744" s="235">
        <f t="shared" si="423"/>
        <v>0</v>
      </c>
      <c r="X1744" s="441"/>
      <c r="Z1744" s="240">
        <f t="shared" si="424"/>
        <v>0</v>
      </c>
      <c r="AA1744" s="234">
        <f t="shared" si="425"/>
        <v>0</v>
      </c>
      <c r="AB1744" s="235">
        <f t="shared" si="426"/>
        <v>0</v>
      </c>
      <c r="AC1744" s="235">
        <f t="shared" si="427"/>
        <v>0</v>
      </c>
      <c r="AH1744" s="441"/>
      <c r="AJ1744" s="240">
        <f t="shared" si="428"/>
        <v>0</v>
      </c>
      <c r="AK1744" s="234">
        <f t="shared" si="429"/>
        <v>0</v>
      </c>
      <c r="AL1744" s="235">
        <f t="shared" si="430"/>
        <v>0</v>
      </c>
      <c r="AM1744" s="235">
        <f t="shared" si="431"/>
        <v>0</v>
      </c>
      <c r="AR1744" s="441"/>
    </row>
    <row r="1745" spans="2:44" ht="12.6" hidden="1" customHeight="1" outlineLevel="1" x14ac:dyDescent="0.2">
      <c r="B1745" s="456">
        <f>'Comm Prop Portfolio'!A1728</f>
        <v>1719</v>
      </c>
      <c r="C1745" s="822">
        <f>'Comm Prop Portfolio'!B1728*(1+$D$8)</f>
        <v>2137381.44</v>
      </c>
      <c r="D1745" s="823">
        <f>'Comm Prop Portfolio'!C1728*(1+$D$9)</f>
        <v>621.93608959999995</v>
      </c>
      <c r="E1745" s="457"/>
      <c r="F1745" s="234">
        <f t="shared" si="416"/>
        <v>6.4275583865835359E-2</v>
      </c>
      <c r="G1745" s="234">
        <f t="shared" si="417"/>
        <v>0</v>
      </c>
      <c r="H1745" s="235">
        <f t="shared" si="418"/>
        <v>39.975305286274491</v>
      </c>
      <c r="I1745" s="235">
        <f t="shared" si="419"/>
        <v>0</v>
      </c>
      <c r="N1745" s="441"/>
      <c r="P1745" s="240">
        <f t="shared" si="420"/>
        <v>0</v>
      </c>
      <c r="Q1745" s="234">
        <f t="shared" si="421"/>
        <v>0</v>
      </c>
      <c r="R1745" s="235">
        <f t="shared" si="422"/>
        <v>0</v>
      </c>
      <c r="S1745" s="235">
        <f t="shared" si="423"/>
        <v>0</v>
      </c>
      <c r="X1745" s="441"/>
      <c r="Z1745" s="240">
        <f t="shared" si="424"/>
        <v>0</v>
      </c>
      <c r="AA1745" s="234">
        <f t="shared" si="425"/>
        <v>0</v>
      </c>
      <c r="AB1745" s="235">
        <f t="shared" si="426"/>
        <v>0</v>
      </c>
      <c r="AC1745" s="235">
        <f t="shared" si="427"/>
        <v>0</v>
      </c>
      <c r="AH1745" s="441"/>
      <c r="AJ1745" s="240">
        <f t="shared" si="428"/>
        <v>0</v>
      </c>
      <c r="AK1745" s="234">
        <f t="shared" si="429"/>
        <v>0</v>
      </c>
      <c r="AL1745" s="235">
        <f t="shared" si="430"/>
        <v>0</v>
      </c>
      <c r="AM1745" s="235">
        <f t="shared" si="431"/>
        <v>0</v>
      </c>
      <c r="AR1745" s="441"/>
    </row>
    <row r="1746" spans="2:44" ht="12.6" hidden="1" customHeight="1" outlineLevel="1" x14ac:dyDescent="0.2">
      <c r="B1746" s="456">
        <f>'Comm Prop Portfolio'!A1729</f>
        <v>1720</v>
      </c>
      <c r="C1746" s="822">
        <f>'Comm Prop Portfolio'!B1729*(1+$D$8)</f>
        <v>9382625.040000001</v>
      </c>
      <c r="D1746" s="823">
        <f>'Comm Prop Portfolio'!C1729*(1+$D$9)</f>
        <v>1462.5856679999999</v>
      </c>
      <c r="E1746" s="457"/>
      <c r="F1746" s="234">
        <f t="shared" si="416"/>
        <v>0.78684003767883703</v>
      </c>
      <c r="G1746" s="234">
        <f t="shared" si="417"/>
        <v>0</v>
      </c>
      <c r="H1746" s="235">
        <f t="shared" si="418"/>
        <v>1150.820962117647</v>
      </c>
      <c r="I1746" s="235">
        <f t="shared" si="419"/>
        <v>0</v>
      </c>
      <c r="N1746" s="441"/>
      <c r="P1746" s="240">
        <f t="shared" si="420"/>
        <v>0</v>
      </c>
      <c r="Q1746" s="234">
        <f t="shared" si="421"/>
        <v>0</v>
      </c>
      <c r="R1746" s="235">
        <f t="shared" si="422"/>
        <v>0</v>
      </c>
      <c r="S1746" s="235">
        <f t="shared" si="423"/>
        <v>0</v>
      </c>
      <c r="X1746" s="441"/>
      <c r="Z1746" s="240">
        <f t="shared" si="424"/>
        <v>0</v>
      </c>
      <c r="AA1746" s="234">
        <f t="shared" si="425"/>
        <v>0</v>
      </c>
      <c r="AB1746" s="235">
        <f t="shared" si="426"/>
        <v>0</v>
      </c>
      <c r="AC1746" s="235">
        <f t="shared" si="427"/>
        <v>0</v>
      </c>
      <c r="AH1746" s="441"/>
      <c r="AJ1746" s="240">
        <f t="shared" si="428"/>
        <v>0</v>
      </c>
      <c r="AK1746" s="234">
        <f t="shared" si="429"/>
        <v>0</v>
      </c>
      <c r="AL1746" s="235">
        <f t="shared" si="430"/>
        <v>0</v>
      </c>
      <c r="AM1746" s="235">
        <f t="shared" si="431"/>
        <v>0</v>
      </c>
      <c r="AR1746" s="441"/>
    </row>
    <row r="1747" spans="2:44" ht="12.6" hidden="1" customHeight="1" outlineLevel="1" x14ac:dyDescent="0.2">
      <c r="B1747" s="456">
        <f>'Comm Prop Portfolio'!A1730</f>
        <v>1721</v>
      </c>
      <c r="C1747" s="822">
        <f>'Comm Prop Portfolio'!B1730*(1+$D$8)</f>
        <v>1376255.4000000001</v>
      </c>
      <c r="D1747" s="823">
        <f>'Comm Prop Portfolio'!C1730*(1+$D$9)</f>
        <v>257.44071600000001</v>
      </c>
      <c r="E1747" s="457"/>
      <c r="F1747" s="234">
        <f t="shared" si="416"/>
        <v>0</v>
      </c>
      <c r="G1747" s="234">
        <f t="shared" si="417"/>
        <v>0</v>
      </c>
      <c r="H1747" s="235">
        <f t="shared" si="418"/>
        <v>0</v>
      </c>
      <c r="I1747" s="235">
        <f t="shared" si="419"/>
        <v>0</v>
      </c>
      <c r="N1747" s="441"/>
      <c r="P1747" s="240">
        <f t="shared" si="420"/>
        <v>0</v>
      </c>
      <c r="Q1747" s="234">
        <f t="shared" si="421"/>
        <v>0</v>
      </c>
      <c r="R1747" s="235">
        <f t="shared" si="422"/>
        <v>0</v>
      </c>
      <c r="S1747" s="235">
        <f t="shared" si="423"/>
        <v>0</v>
      </c>
      <c r="X1747" s="441"/>
      <c r="Z1747" s="240">
        <f t="shared" si="424"/>
        <v>0</v>
      </c>
      <c r="AA1747" s="234">
        <f t="shared" si="425"/>
        <v>0</v>
      </c>
      <c r="AB1747" s="235">
        <f t="shared" si="426"/>
        <v>0</v>
      </c>
      <c r="AC1747" s="235">
        <f t="shared" si="427"/>
        <v>0</v>
      </c>
      <c r="AH1747" s="441"/>
      <c r="AJ1747" s="240">
        <f t="shared" si="428"/>
        <v>0</v>
      </c>
      <c r="AK1747" s="234">
        <f t="shared" si="429"/>
        <v>0</v>
      </c>
      <c r="AL1747" s="235">
        <f t="shared" si="430"/>
        <v>0</v>
      </c>
      <c r="AM1747" s="235">
        <f t="shared" si="431"/>
        <v>0</v>
      </c>
      <c r="AR1747" s="441"/>
    </row>
    <row r="1748" spans="2:44" ht="12.6" hidden="1" customHeight="1" outlineLevel="1" x14ac:dyDescent="0.2">
      <c r="B1748" s="456">
        <f>'Comm Prop Portfolio'!A1731</f>
        <v>1722</v>
      </c>
      <c r="C1748" s="822">
        <f>'Comm Prop Portfolio'!B1731*(1+$D$8)</f>
        <v>6826618.2599999998</v>
      </c>
      <c r="D1748" s="823">
        <f>'Comm Prop Portfolio'!C1731*(1+$D$9)</f>
        <v>1560.7523316000002</v>
      </c>
      <c r="E1748" s="457"/>
      <c r="F1748" s="234">
        <f t="shared" si="416"/>
        <v>0.70702917259650611</v>
      </c>
      <c r="G1748" s="234">
        <f t="shared" si="417"/>
        <v>0</v>
      </c>
      <c r="H1748" s="235">
        <f t="shared" si="418"/>
        <v>1103.4974296392159</v>
      </c>
      <c r="I1748" s="235">
        <f t="shared" si="419"/>
        <v>0</v>
      </c>
      <c r="N1748" s="441"/>
      <c r="P1748" s="240">
        <f t="shared" si="420"/>
        <v>0</v>
      </c>
      <c r="Q1748" s="234">
        <f t="shared" si="421"/>
        <v>0</v>
      </c>
      <c r="R1748" s="235">
        <f t="shared" si="422"/>
        <v>0</v>
      </c>
      <c r="S1748" s="235">
        <f t="shared" si="423"/>
        <v>0</v>
      </c>
      <c r="X1748" s="441"/>
      <c r="Z1748" s="240">
        <f t="shared" si="424"/>
        <v>0</v>
      </c>
      <c r="AA1748" s="234">
        <f t="shared" si="425"/>
        <v>0</v>
      </c>
      <c r="AB1748" s="235">
        <f t="shared" si="426"/>
        <v>0</v>
      </c>
      <c r="AC1748" s="235">
        <f t="shared" si="427"/>
        <v>0</v>
      </c>
      <c r="AH1748" s="441"/>
      <c r="AJ1748" s="240">
        <f t="shared" si="428"/>
        <v>0</v>
      </c>
      <c r="AK1748" s="234">
        <f t="shared" si="429"/>
        <v>0</v>
      </c>
      <c r="AL1748" s="235">
        <f t="shared" si="430"/>
        <v>0</v>
      </c>
      <c r="AM1748" s="235">
        <f t="shared" si="431"/>
        <v>0</v>
      </c>
      <c r="AR1748" s="441"/>
    </row>
    <row r="1749" spans="2:44" ht="12.6" hidden="1" customHeight="1" outlineLevel="1" x14ac:dyDescent="0.2">
      <c r="B1749" s="456">
        <f>'Comm Prop Portfolio'!A1732</f>
        <v>1723</v>
      </c>
      <c r="C1749" s="822">
        <f>'Comm Prop Portfolio'!B1732*(1+$D$8)</f>
        <v>6095087.5200000005</v>
      </c>
      <c r="D1749" s="823">
        <f>'Comm Prop Portfolio'!C1732*(1+$D$9)</f>
        <v>1140.1399008000003</v>
      </c>
      <c r="E1749" s="457"/>
      <c r="F1749" s="234">
        <f t="shared" si="416"/>
        <v>0.67186689388177978</v>
      </c>
      <c r="G1749" s="234">
        <f t="shared" si="417"/>
        <v>0</v>
      </c>
      <c r="H1749" s="235">
        <f t="shared" si="418"/>
        <v>766.02225374117677</v>
      </c>
      <c r="I1749" s="235">
        <f t="shared" si="419"/>
        <v>0</v>
      </c>
      <c r="N1749" s="441"/>
      <c r="P1749" s="240">
        <f t="shared" si="420"/>
        <v>0</v>
      </c>
      <c r="Q1749" s="234">
        <f t="shared" si="421"/>
        <v>0</v>
      </c>
      <c r="R1749" s="235">
        <f t="shared" si="422"/>
        <v>0</v>
      </c>
      <c r="S1749" s="235">
        <f t="shared" si="423"/>
        <v>0</v>
      </c>
      <c r="X1749" s="441"/>
      <c r="Z1749" s="240">
        <f t="shared" si="424"/>
        <v>0</v>
      </c>
      <c r="AA1749" s="234">
        <f t="shared" si="425"/>
        <v>0</v>
      </c>
      <c r="AB1749" s="235">
        <f t="shared" si="426"/>
        <v>0</v>
      </c>
      <c r="AC1749" s="235">
        <f t="shared" si="427"/>
        <v>0</v>
      </c>
      <c r="AH1749" s="441"/>
      <c r="AJ1749" s="240">
        <f t="shared" si="428"/>
        <v>0</v>
      </c>
      <c r="AK1749" s="234">
        <f t="shared" si="429"/>
        <v>0</v>
      </c>
      <c r="AL1749" s="235">
        <f t="shared" si="430"/>
        <v>0</v>
      </c>
      <c r="AM1749" s="235">
        <f t="shared" si="431"/>
        <v>0</v>
      </c>
      <c r="AR1749" s="441"/>
    </row>
    <row r="1750" spans="2:44" ht="12.6" hidden="1" customHeight="1" outlineLevel="1" x14ac:dyDescent="0.2">
      <c r="B1750" s="456">
        <f>'Comm Prop Portfolio'!A1733</f>
        <v>1724</v>
      </c>
      <c r="C1750" s="822">
        <f>'Comm Prop Portfolio'!B1733*(1+$D$8)</f>
        <v>9787370.2200000007</v>
      </c>
      <c r="D1750" s="823">
        <f>'Comm Prop Portfolio'!C1733*(1+$D$9)</f>
        <v>2847.9328247999997</v>
      </c>
      <c r="E1750" s="457"/>
      <c r="F1750" s="234">
        <f t="shared" si="416"/>
        <v>0.79565501712471243</v>
      </c>
      <c r="G1750" s="234">
        <f t="shared" si="417"/>
        <v>0</v>
      </c>
      <c r="H1750" s="235">
        <f t="shared" si="418"/>
        <v>2265.9720404862742</v>
      </c>
      <c r="I1750" s="235">
        <f t="shared" si="419"/>
        <v>0</v>
      </c>
      <c r="N1750" s="441"/>
      <c r="P1750" s="240">
        <f t="shared" si="420"/>
        <v>0</v>
      </c>
      <c r="Q1750" s="234">
        <f t="shared" si="421"/>
        <v>0</v>
      </c>
      <c r="R1750" s="235">
        <f t="shared" si="422"/>
        <v>0</v>
      </c>
      <c r="S1750" s="235">
        <f t="shared" si="423"/>
        <v>0</v>
      </c>
      <c r="X1750" s="441"/>
      <c r="Z1750" s="240">
        <f t="shared" si="424"/>
        <v>0</v>
      </c>
      <c r="AA1750" s="234">
        <f t="shared" si="425"/>
        <v>0</v>
      </c>
      <c r="AB1750" s="235">
        <f t="shared" si="426"/>
        <v>0</v>
      </c>
      <c r="AC1750" s="235">
        <f t="shared" si="427"/>
        <v>0</v>
      </c>
      <c r="AH1750" s="441"/>
      <c r="AJ1750" s="240">
        <f t="shared" si="428"/>
        <v>0</v>
      </c>
      <c r="AK1750" s="234">
        <f t="shared" si="429"/>
        <v>0</v>
      </c>
      <c r="AL1750" s="235">
        <f t="shared" si="430"/>
        <v>0</v>
      </c>
      <c r="AM1750" s="235">
        <f t="shared" si="431"/>
        <v>0</v>
      </c>
      <c r="AR1750" s="441"/>
    </row>
    <row r="1751" spans="2:44" ht="12.6" hidden="1" customHeight="1" outlineLevel="1" x14ac:dyDescent="0.2">
      <c r="B1751" s="456">
        <f>'Comm Prop Portfolio'!A1734</f>
        <v>1725</v>
      </c>
      <c r="C1751" s="822">
        <f>'Comm Prop Portfolio'!B1734*(1+$D$8)</f>
        <v>6975719.8200000003</v>
      </c>
      <c r="D1751" s="823">
        <f>'Comm Prop Portfolio'!C1734*(1+$D$9)</f>
        <v>1957.3049142</v>
      </c>
      <c r="E1751" s="457"/>
      <c r="F1751" s="234">
        <f t="shared" si="416"/>
        <v>0.71329123708985209</v>
      </c>
      <c r="G1751" s="234">
        <f t="shared" si="417"/>
        <v>0</v>
      </c>
      <c r="H1751" s="235">
        <f t="shared" si="418"/>
        <v>1396.1284436117649</v>
      </c>
      <c r="I1751" s="235">
        <f t="shared" si="419"/>
        <v>0</v>
      </c>
      <c r="N1751" s="441"/>
      <c r="P1751" s="240">
        <f t="shared" si="420"/>
        <v>0</v>
      </c>
      <c r="Q1751" s="234">
        <f t="shared" si="421"/>
        <v>0</v>
      </c>
      <c r="R1751" s="235">
        <f t="shared" si="422"/>
        <v>0</v>
      </c>
      <c r="S1751" s="235">
        <f t="shared" si="423"/>
        <v>0</v>
      </c>
      <c r="X1751" s="441"/>
      <c r="Z1751" s="240">
        <f t="shared" si="424"/>
        <v>0</v>
      </c>
      <c r="AA1751" s="234">
        <f t="shared" si="425"/>
        <v>0</v>
      </c>
      <c r="AB1751" s="235">
        <f t="shared" si="426"/>
        <v>0</v>
      </c>
      <c r="AC1751" s="235">
        <f t="shared" si="427"/>
        <v>0</v>
      </c>
      <c r="AH1751" s="441"/>
      <c r="AJ1751" s="240">
        <f t="shared" si="428"/>
        <v>0</v>
      </c>
      <c r="AK1751" s="234">
        <f t="shared" si="429"/>
        <v>0</v>
      </c>
      <c r="AL1751" s="235">
        <f t="shared" si="430"/>
        <v>0</v>
      </c>
      <c r="AM1751" s="235">
        <f t="shared" si="431"/>
        <v>0</v>
      </c>
      <c r="AR1751" s="441"/>
    </row>
    <row r="1752" spans="2:44" ht="12.6" hidden="1" customHeight="1" outlineLevel="1" x14ac:dyDescent="0.2">
      <c r="B1752" s="456">
        <f>'Comm Prop Portfolio'!A1735</f>
        <v>1726</v>
      </c>
      <c r="C1752" s="822">
        <f>'Comm Prop Portfolio'!B1735*(1+$D$8)</f>
        <v>3061385.16</v>
      </c>
      <c r="D1752" s="823">
        <f>'Comm Prop Portfolio'!C1735*(1+$D$9)</f>
        <v>477.21592199999998</v>
      </c>
      <c r="E1752" s="457"/>
      <c r="F1752" s="234">
        <f t="shared" si="416"/>
        <v>0.34670095545899887</v>
      </c>
      <c r="G1752" s="234">
        <f t="shared" si="417"/>
        <v>0</v>
      </c>
      <c r="H1752" s="235">
        <f t="shared" si="418"/>
        <v>165.45121611764708</v>
      </c>
      <c r="I1752" s="235">
        <f t="shared" si="419"/>
        <v>0</v>
      </c>
      <c r="N1752" s="441"/>
      <c r="P1752" s="240">
        <f t="shared" si="420"/>
        <v>0</v>
      </c>
      <c r="Q1752" s="234">
        <f t="shared" si="421"/>
        <v>0</v>
      </c>
      <c r="R1752" s="235">
        <f t="shared" si="422"/>
        <v>0</v>
      </c>
      <c r="S1752" s="235">
        <f t="shared" si="423"/>
        <v>0</v>
      </c>
      <c r="X1752" s="441"/>
      <c r="Z1752" s="240">
        <f t="shared" si="424"/>
        <v>0</v>
      </c>
      <c r="AA1752" s="234">
        <f t="shared" si="425"/>
        <v>0</v>
      </c>
      <c r="AB1752" s="235">
        <f t="shared" si="426"/>
        <v>0</v>
      </c>
      <c r="AC1752" s="235">
        <f t="shared" si="427"/>
        <v>0</v>
      </c>
      <c r="AH1752" s="441"/>
      <c r="AJ1752" s="240">
        <f t="shared" si="428"/>
        <v>0</v>
      </c>
      <c r="AK1752" s="234">
        <f t="shared" si="429"/>
        <v>0</v>
      </c>
      <c r="AL1752" s="235">
        <f t="shared" si="430"/>
        <v>0</v>
      </c>
      <c r="AM1752" s="235">
        <f t="shared" si="431"/>
        <v>0</v>
      </c>
      <c r="AR1752" s="441"/>
    </row>
    <row r="1753" spans="2:44" ht="12.6" hidden="1" customHeight="1" outlineLevel="1" x14ac:dyDescent="0.2">
      <c r="B1753" s="456">
        <f>'Comm Prop Portfolio'!A1736</f>
        <v>1727</v>
      </c>
      <c r="C1753" s="822">
        <f>'Comm Prop Portfolio'!B1736*(1+$D$8)</f>
        <v>1632318.24</v>
      </c>
      <c r="D1753" s="823">
        <f>'Comm Prop Portfolio'!C1736*(1+$D$9)</f>
        <v>254.44960800000001</v>
      </c>
      <c r="E1753" s="457"/>
      <c r="F1753" s="234">
        <f t="shared" si="416"/>
        <v>0</v>
      </c>
      <c r="G1753" s="234">
        <f t="shared" si="417"/>
        <v>0</v>
      </c>
      <c r="H1753" s="235">
        <f t="shared" si="418"/>
        <v>0</v>
      </c>
      <c r="I1753" s="235">
        <f t="shared" si="419"/>
        <v>0</v>
      </c>
      <c r="N1753" s="441"/>
      <c r="P1753" s="240">
        <f t="shared" si="420"/>
        <v>0</v>
      </c>
      <c r="Q1753" s="234">
        <f t="shared" si="421"/>
        <v>0</v>
      </c>
      <c r="R1753" s="235">
        <f t="shared" si="422"/>
        <v>0</v>
      </c>
      <c r="S1753" s="235">
        <f t="shared" si="423"/>
        <v>0</v>
      </c>
      <c r="X1753" s="441"/>
      <c r="Z1753" s="240">
        <f t="shared" si="424"/>
        <v>0</v>
      </c>
      <c r="AA1753" s="234">
        <f t="shared" si="425"/>
        <v>0</v>
      </c>
      <c r="AB1753" s="235">
        <f t="shared" si="426"/>
        <v>0</v>
      </c>
      <c r="AC1753" s="235">
        <f t="shared" si="427"/>
        <v>0</v>
      </c>
      <c r="AH1753" s="441"/>
      <c r="AJ1753" s="240">
        <f t="shared" si="428"/>
        <v>0</v>
      </c>
      <c r="AK1753" s="234">
        <f t="shared" si="429"/>
        <v>0</v>
      </c>
      <c r="AL1753" s="235">
        <f t="shared" si="430"/>
        <v>0</v>
      </c>
      <c r="AM1753" s="235">
        <f t="shared" si="431"/>
        <v>0</v>
      </c>
      <c r="AR1753" s="441"/>
    </row>
    <row r="1754" spans="2:44" ht="12.6" hidden="1" customHeight="1" outlineLevel="1" x14ac:dyDescent="0.2">
      <c r="B1754" s="456">
        <f>'Comm Prop Portfolio'!A1737</f>
        <v>1728</v>
      </c>
      <c r="C1754" s="822">
        <f>'Comm Prop Portfolio'!B1737*(1+$D$8)</f>
        <v>4276663.1399999997</v>
      </c>
      <c r="D1754" s="823">
        <f>'Comm Prop Portfolio'!C1737*(1+$D$9)</f>
        <v>755.54382140000007</v>
      </c>
      <c r="E1754" s="457"/>
      <c r="F1754" s="234">
        <f t="shared" si="416"/>
        <v>0.53234567827102697</v>
      </c>
      <c r="G1754" s="234">
        <f t="shared" si="417"/>
        <v>0</v>
      </c>
      <c r="H1754" s="235">
        <f t="shared" si="418"/>
        <v>402.2104880666667</v>
      </c>
      <c r="I1754" s="235">
        <f t="shared" si="419"/>
        <v>0</v>
      </c>
      <c r="N1754" s="441"/>
      <c r="P1754" s="240">
        <f t="shared" si="420"/>
        <v>0</v>
      </c>
      <c r="Q1754" s="234">
        <f t="shared" si="421"/>
        <v>0</v>
      </c>
      <c r="R1754" s="235">
        <f t="shared" si="422"/>
        <v>0</v>
      </c>
      <c r="S1754" s="235">
        <f t="shared" si="423"/>
        <v>0</v>
      </c>
      <c r="X1754" s="441"/>
      <c r="Z1754" s="240">
        <f t="shared" si="424"/>
        <v>0</v>
      </c>
      <c r="AA1754" s="234">
        <f t="shared" si="425"/>
        <v>0</v>
      </c>
      <c r="AB1754" s="235">
        <f t="shared" si="426"/>
        <v>0</v>
      </c>
      <c r="AC1754" s="235">
        <f t="shared" si="427"/>
        <v>0</v>
      </c>
      <c r="AH1754" s="441"/>
      <c r="AJ1754" s="240">
        <f t="shared" si="428"/>
        <v>0</v>
      </c>
      <c r="AK1754" s="234">
        <f t="shared" si="429"/>
        <v>0</v>
      </c>
      <c r="AL1754" s="235">
        <f t="shared" si="430"/>
        <v>0</v>
      </c>
      <c r="AM1754" s="235">
        <f t="shared" si="431"/>
        <v>0</v>
      </c>
      <c r="AR1754" s="441"/>
    </row>
    <row r="1755" spans="2:44" ht="12.6" hidden="1" customHeight="1" outlineLevel="1" x14ac:dyDescent="0.2">
      <c r="B1755" s="456">
        <f>'Comm Prop Portfolio'!A1738</f>
        <v>1729</v>
      </c>
      <c r="C1755" s="822">
        <f>'Comm Prop Portfolio'!B1738*(1+$D$8)</f>
        <v>6536823</v>
      </c>
      <c r="D1755" s="823">
        <f>'Comm Prop Portfolio'!C1738*(1+$D$9)</f>
        <v>1154.8387300000002</v>
      </c>
      <c r="E1755" s="457"/>
      <c r="F1755" s="234">
        <f t="shared" ref="F1755:F1818" si="432">MAX(0,MIN(H$12,C1755-G$12))/C1755</f>
        <v>0.69404097372683948</v>
      </c>
      <c r="G1755" s="234">
        <f t="shared" ref="G1755:G1818" si="433">MAX(0,MIN(H$13,C1755-G$13))/C1755</f>
        <v>0</v>
      </c>
      <c r="H1755" s="235">
        <f t="shared" ref="H1755:H1818" si="434">+F1755*D1755</f>
        <v>801.5053966666668</v>
      </c>
      <c r="I1755" s="235">
        <f t="shared" ref="I1755:I1818" si="435">+G1755*D1755</f>
        <v>0</v>
      </c>
      <c r="N1755" s="441"/>
      <c r="P1755" s="240">
        <f t="shared" si="420"/>
        <v>0</v>
      </c>
      <c r="Q1755" s="234">
        <f t="shared" si="421"/>
        <v>0</v>
      </c>
      <c r="R1755" s="235">
        <f t="shared" si="422"/>
        <v>0</v>
      </c>
      <c r="S1755" s="235">
        <f t="shared" si="423"/>
        <v>0</v>
      </c>
      <c r="X1755" s="441"/>
      <c r="Z1755" s="240">
        <f t="shared" si="424"/>
        <v>0</v>
      </c>
      <c r="AA1755" s="234">
        <f t="shared" si="425"/>
        <v>0</v>
      </c>
      <c r="AB1755" s="235">
        <f t="shared" si="426"/>
        <v>0</v>
      </c>
      <c r="AC1755" s="235">
        <f t="shared" si="427"/>
        <v>0</v>
      </c>
      <c r="AH1755" s="441"/>
      <c r="AJ1755" s="240">
        <f t="shared" si="428"/>
        <v>0</v>
      </c>
      <c r="AK1755" s="234">
        <f t="shared" si="429"/>
        <v>0</v>
      </c>
      <c r="AL1755" s="235">
        <f t="shared" si="430"/>
        <v>0</v>
      </c>
      <c r="AM1755" s="235">
        <f t="shared" si="431"/>
        <v>0</v>
      </c>
      <c r="AR1755" s="441"/>
    </row>
    <row r="1756" spans="2:44" ht="12.6" hidden="1" customHeight="1" outlineLevel="1" x14ac:dyDescent="0.2">
      <c r="B1756" s="456">
        <f>'Comm Prop Portfolio'!A1739</f>
        <v>1730</v>
      </c>
      <c r="C1756" s="822">
        <f>'Comm Prop Portfolio'!B1739*(1+$D$8)</f>
        <v>6599649.9000000004</v>
      </c>
      <c r="D1756" s="823">
        <f>'Comm Prop Portfolio'!C1739*(1+$D$9)</f>
        <v>1303.1073430000001</v>
      </c>
      <c r="E1756" s="457"/>
      <c r="F1756" s="234">
        <f t="shared" si="432"/>
        <v>0.69695362173681363</v>
      </c>
      <c r="G1756" s="234">
        <f t="shared" si="433"/>
        <v>0</v>
      </c>
      <c r="H1756" s="235">
        <f t="shared" si="434"/>
        <v>908.20538221568631</v>
      </c>
      <c r="I1756" s="235">
        <f t="shared" si="435"/>
        <v>0</v>
      </c>
      <c r="N1756" s="441"/>
      <c r="P1756" s="240">
        <f t="shared" ref="P1756:P1819" si="436">MAX(0,MIN(R$12,$C1756-Q$12))/$C1756</f>
        <v>0</v>
      </c>
      <c r="Q1756" s="234">
        <f t="shared" ref="Q1756:Q1819" si="437">MAX(0,MIN(R$13,$C1756-Q$13))/$C1756</f>
        <v>0</v>
      </c>
      <c r="R1756" s="235">
        <f t="shared" ref="R1756:R1819" si="438">+P1756*$D1756</f>
        <v>0</v>
      </c>
      <c r="S1756" s="235">
        <f t="shared" ref="S1756:S1819" si="439">+Q1756*$D1756</f>
        <v>0</v>
      </c>
      <c r="X1756" s="441"/>
      <c r="Z1756" s="240">
        <f t="shared" ref="Z1756:Z1819" si="440">MAX(0,MIN(AB$12,$C1756-AA$12))/$C1756</f>
        <v>0</v>
      </c>
      <c r="AA1756" s="234">
        <f t="shared" ref="AA1756:AA1819" si="441">MAX(0,MIN(AB$13,$C1756-AA$13))/$C1756</f>
        <v>0</v>
      </c>
      <c r="AB1756" s="235">
        <f t="shared" ref="AB1756:AB1819" si="442">+Z1756*$D1756</f>
        <v>0</v>
      </c>
      <c r="AC1756" s="235">
        <f t="shared" ref="AC1756:AC1819" si="443">+AA1756*$D1756</f>
        <v>0</v>
      </c>
      <c r="AH1756" s="441"/>
      <c r="AJ1756" s="240">
        <f t="shared" ref="AJ1756:AJ1819" si="444">MAX(0,MIN(AL$12,$C1756-AK$12))/$C1756</f>
        <v>0</v>
      </c>
      <c r="AK1756" s="234">
        <f t="shared" ref="AK1756:AK1819" si="445">MAX(0,MIN(AL$13,$C1756-AK$13))/$C1756</f>
        <v>0</v>
      </c>
      <c r="AL1756" s="235">
        <f t="shared" ref="AL1756:AL1819" si="446">+AJ1756*$D1756</f>
        <v>0</v>
      </c>
      <c r="AM1756" s="235">
        <f t="shared" ref="AM1756:AM1819" si="447">+AK1756*$D1756</f>
        <v>0</v>
      </c>
      <c r="AR1756" s="441"/>
    </row>
    <row r="1757" spans="2:44" ht="12.6" hidden="1" customHeight="1" outlineLevel="1" x14ac:dyDescent="0.2">
      <c r="B1757" s="456">
        <f>'Comm Prop Portfolio'!A1740</f>
        <v>1731</v>
      </c>
      <c r="C1757" s="822">
        <f>'Comm Prop Portfolio'!B1740*(1+$D$8)</f>
        <v>9091468.0800000001</v>
      </c>
      <c r="D1757" s="823">
        <f>'Comm Prop Portfolio'!C1740*(1+$D$9)</f>
        <v>1133.7595487999999</v>
      </c>
      <c r="E1757" s="457"/>
      <c r="F1757" s="234">
        <f t="shared" si="432"/>
        <v>0.78001352670425916</v>
      </c>
      <c r="G1757" s="234">
        <f t="shared" si="433"/>
        <v>0</v>
      </c>
      <c r="H1757" s="235">
        <f t="shared" si="434"/>
        <v>884.34778409411763</v>
      </c>
      <c r="I1757" s="235">
        <f t="shared" si="435"/>
        <v>0</v>
      </c>
      <c r="N1757" s="441"/>
      <c r="P1757" s="240">
        <f t="shared" si="436"/>
        <v>0</v>
      </c>
      <c r="Q1757" s="234">
        <f t="shared" si="437"/>
        <v>0</v>
      </c>
      <c r="R1757" s="235">
        <f t="shared" si="438"/>
        <v>0</v>
      </c>
      <c r="S1757" s="235">
        <f t="shared" si="439"/>
        <v>0</v>
      </c>
      <c r="X1757" s="441"/>
      <c r="Z1757" s="240">
        <f t="shared" si="440"/>
        <v>0</v>
      </c>
      <c r="AA1757" s="234">
        <f t="shared" si="441"/>
        <v>0</v>
      </c>
      <c r="AB1757" s="235">
        <f t="shared" si="442"/>
        <v>0</v>
      </c>
      <c r="AC1757" s="235">
        <f t="shared" si="443"/>
        <v>0</v>
      </c>
      <c r="AH1757" s="441"/>
      <c r="AJ1757" s="240">
        <f t="shared" si="444"/>
        <v>0</v>
      </c>
      <c r="AK1757" s="234">
        <f t="shared" si="445"/>
        <v>0</v>
      </c>
      <c r="AL1757" s="235">
        <f t="shared" si="446"/>
        <v>0</v>
      </c>
      <c r="AM1757" s="235">
        <f t="shared" si="447"/>
        <v>0</v>
      </c>
      <c r="AR1757" s="441"/>
    </row>
    <row r="1758" spans="2:44" ht="12.6" hidden="1" customHeight="1" outlineLevel="1" x14ac:dyDescent="0.2">
      <c r="B1758" s="456">
        <f>'Comm Prop Portfolio'!A1741</f>
        <v>1732</v>
      </c>
      <c r="C1758" s="822">
        <f>'Comm Prop Portfolio'!B1741*(1+$D$8)</f>
        <v>3818458.74</v>
      </c>
      <c r="D1758" s="823">
        <f>'Comm Prop Portfolio'!C1741*(1+$D$9)</f>
        <v>555.54831079999997</v>
      </c>
      <c r="E1758" s="457"/>
      <c r="F1758" s="234">
        <f t="shared" si="432"/>
        <v>0.47622846384350354</v>
      </c>
      <c r="G1758" s="234">
        <f t="shared" si="433"/>
        <v>0</v>
      </c>
      <c r="H1758" s="235">
        <f t="shared" si="434"/>
        <v>264.56791864313726</v>
      </c>
      <c r="I1758" s="235">
        <f t="shared" si="435"/>
        <v>0</v>
      </c>
      <c r="N1758" s="441"/>
      <c r="P1758" s="240">
        <f t="shared" si="436"/>
        <v>0</v>
      </c>
      <c r="Q1758" s="234">
        <f t="shared" si="437"/>
        <v>0</v>
      </c>
      <c r="R1758" s="235">
        <f t="shared" si="438"/>
        <v>0</v>
      </c>
      <c r="S1758" s="235">
        <f t="shared" si="439"/>
        <v>0</v>
      </c>
      <c r="X1758" s="441"/>
      <c r="Z1758" s="240">
        <f t="shared" si="440"/>
        <v>0</v>
      </c>
      <c r="AA1758" s="234">
        <f t="shared" si="441"/>
        <v>0</v>
      </c>
      <c r="AB1758" s="235">
        <f t="shared" si="442"/>
        <v>0</v>
      </c>
      <c r="AC1758" s="235">
        <f t="shared" si="443"/>
        <v>0</v>
      </c>
      <c r="AH1758" s="441"/>
      <c r="AJ1758" s="240">
        <f t="shared" si="444"/>
        <v>0</v>
      </c>
      <c r="AK1758" s="234">
        <f t="shared" si="445"/>
        <v>0</v>
      </c>
      <c r="AL1758" s="235">
        <f t="shared" si="446"/>
        <v>0</v>
      </c>
      <c r="AM1758" s="235">
        <f t="shared" si="447"/>
        <v>0</v>
      </c>
      <c r="AR1758" s="441"/>
    </row>
    <row r="1759" spans="2:44" ht="12.6" hidden="1" customHeight="1" outlineLevel="1" x14ac:dyDescent="0.2">
      <c r="B1759" s="456">
        <f>'Comm Prop Portfolio'!A1742</f>
        <v>1733</v>
      </c>
      <c r="C1759" s="822">
        <f>'Comm Prop Portfolio'!B1742*(1+$D$8)</f>
        <v>2162124.6</v>
      </c>
      <c r="D1759" s="823">
        <f>'Comm Prop Portfolio'!C1742*(1+$D$9)</f>
        <v>292.098794</v>
      </c>
      <c r="E1759" s="457"/>
      <c r="F1759" s="234">
        <f t="shared" si="432"/>
        <v>7.4983930158326717E-2</v>
      </c>
      <c r="G1759" s="234">
        <f t="shared" si="433"/>
        <v>0</v>
      </c>
      <c r="H1759" s="235">
        <f t="shared" si="434"/>
        <v>21.902715568627464</v>
      </c>
      <c r="I1759" s="235">
        <f t="shared" si="435"/>
        <v>0</v>
      </c>
      <c r="N1759" s="441"/>
      <c r="P1759" s="240">
        <f t="shared" si="436"/>
        <v>0</v>
      </c>
      <c r="Q1759" s="234">
        <f t="shared" si="437"/>
        <v>0</v>
      </c>
      <c r="R1759" s="235">
        <f t="shared" si="438"/>
        <v>0</v>
      </c>
      <c r="S1759" s="235">
        <f t="shared" si="439"/>
        <v>0</v>
      </c>
      <c r="X1759" s="441"/>
      <c r="Z1759" s="240">
        <f t="shared" si="440"/>
        <v>0</v>
      </c>
      <c r="AA1759" s="234">
        <f t="shared" si="441"/>
        <v>0</v>
      </c>
      <c r="AB1759" s="235">
        <f t="shared" si="442"/>
        <v>0</v>
      </c>
      <c r="AC1759" s="235">
        <f t="shared" si="443"/>
        <v>0</v>
      </c>
      <c r="AH1759" s="441"/>
      <c r="AJ1759" s="240">
        <f t="shared" si="444"/>
        <v>0</v>
      </c>
      <c r="AK1759" s="234">
        <f t="shared" si="445"/>
        <v>0</v>
      </c>
      <c r="AL1759" s="235">
        <f t="shared" si="446"/>
        <v>0</v>
      </c>
      <c r="AM1759" s="235">
        <f t="shared" si="447"/>
        <v>0</v>
      </c>
      <c r="AR1759" s="441"/>
    </row>
    <row r="1760" spans="2:44" ht="12.6" hidden="1" customHeight="1" outlineLevel="1" x14ac:dyDescent="0.2">
      <c r="B1760" s="456">
        <f>'Comm Prop Portfolio'!A1743</f>
        <v>1734</v>
      </c>
      <c r="C1760" s="822">
        <f>'Comm Prop Portfolio'!B1743*(1+$D$8)</f>
        <v>5922146.5200000005</v>
      </c>
      <c r="D1760" s="823">
        <f>'Comm Prop Portfolio'!C1743*(1+$D$9)</f>
        <v>1538.59689</v>
      </c>
      <c r="E1760" s="457"/>
      <c r="F1760" s="234">
        <f t="shared" si="432"/>
        <v>0.66228461365390201</v>
      </c>
      <c r="G1760" s="234">
        <f t="shared" si="433"/>
        <v>0</v>
      </c>
      <c r="H1760" s="235">
        <f t="shared" si="434"/>
        <v>1018.9890468627452</v>
      </c>
      <c r="I1760" s="235">
        <f t="shared" si="435"/>
        <v>0</v>
      </c>
      <c r="N1760" s="441"/>
      <c r="P1760" s="240">
        <f t="shared" si="436"/>
        <v>0</v>
      </c>
      <c r="Q1760" s="234">
        <f t="shared" si="437"/>
        <v>0</v>
      </c>
      <c r="R1760" s="235">
        <f t="shared" si="438"/>
        <v>0</v>
      </c>
      <c r="S1760" s="235">
        <f t="shared" si="439"/>
        <v>0</v>
      </c>
      <c r="X1760" s="441"/>
      <c r="Z1760" s="240">
        <f t="shared" si="440"/>
        <v>0</v>
      </c>
      <c r="AA1760" s="234">
        <f t="shared" si="441"/>
        <v>0</v>
      </c>
      <c r="AB1760" s="235">
        <f t="shared" si="442"/>
        <v>0</v>
      </c>
      <c r="AC1760" s="235">
        <f t="shared" si="443"/>
        <v>0</v>
      </c>
      <c r="AH1760" s="441"/>
      <c r="AJ1760" s="240">
        <f t="shared" si="444"/>
        <v>0</v>
      </c>
      <c r="AK1760" s="234">
        <f t="shared" si="445"/>
        <v>0</v>
      </c>
      <c r="AL1760" s="235">
        <f t="shared" si="446"/>
        <v>0</v>
      </c>
      <c r="AM1760" s="235">
        <f t="shared" si="447"/>
        <v>0</v>
      </c>
      <c r="AR1760" s="441"/>
    </row>
    <row r="1761" spans="2:44" ht="12.6" hidden="1" customHeight="1" outlineLevel="1" x14ac:dyDescent="0.2">
      <c r="B1761" s="456">
        <f>'Comm Prop Portfolio'!A1744</f>
        <v>1735</v>
      </c>
      <c r="C1761" s="822">
        <f>'Comm Prop Portfolio'!B1744*(1+$D$8)</f>
        <v>7320512.46</v>
      </c>
      <c r="D1761" s="823">
        <f>'Comm Prop Portfolio'!C1744*(1+$D$9)</f>
        <v>1597.5941898000001</v>
      </c>
      <c r="E1761" s="457"/>
      <c r="F1761" s="234">
        <f t="shared" si="432"/>
        <v>0.72679508286773686</v>
      </c>
      <c r="G1761" s="234">
        <f t="shared" si="433"/>
        <v>0</v>
      </c>
      <c r="H1761" s="235">
        <f t="shared" si="434"/>
        <v>1161.123601564706</v>
      </c>
      <c r="I1761" s="235">
        <f t="shared" si="435"/>
        <v>0</v>
      </c>
      <c r="N1761" s="441"/>
      <c r="P1761" s="240">
        <f t="shared" si="436"/>
        <v>0</v>
      </c>
      <c r="Q1761" s="234">
        <f t="shared" si="437"/>
        <v>0</v>
      </c>
      <c r="R1761" s="235">
        <f t="shared" si="438"/>
        <v>0</v>
      </c>
      <c r="S1761" s="235">
        <f t="shared" si="439"/>
        <v>0</v>
      </c>
      <c r="X1761" s="441"/>
      <c r="Z1761" s="240">
        <f t="shared" si="440"/>
        <v>0</v>
      </c>
      <c r="AA1761" s="234">
        <f t="shared" si="441"/>
        <v>0</v>
      </c>
      <c r="AB1761" s="235">
        <f t="shared" si="442"/>
        <v>0</v>
      </c>
      <c r="AC1761" s="235">
        <f t="shared" si="443"/>
        <v>0</v>
      </c>
      <c r="AH1761" s="441"/>
      <c r="AJ1761" s="240">
        <f t="shared" si="444"/>
        <v>0</v>
      </c>
      <c r="AK1761" s="234">
        <f t="shared" si="445"/>
        <v>0</v>
      </c>
      <c r="AL1761" s="235">
        <f t="shared" si="446"/>
        <v>0</v>
      </c>
      <c r="AM1761" s="235">
        <f t="shared" si="447"/>
        <v>0</v>
      </c>
      <c r="AR1761" s="441"/>
    </row>
    <row r="1762" spans="2:44" ht="12.6" hidden="1" customHeight="1" outlineLevel="1" x14ac:dyDescent="0.2">
      <c r="B1762" s="456">
        <f>'Comm Prop Portfolio'!A1745</f>
        <v>1736</v>
      </c>
      <c r="C1762" s="822">
        <f>'Comm Prop Portfolio'!B1745*(1+$D$8)</f>
        <v>8888880.7799999993</v>
      </c>
      <c r="D1762" s="823">
        <f>'Comm Prop Portfolio'!C1745*(1+$D$9)</f>
        <v>1385.619651</v>
      </c>
      <c r="E1762" s="457"/>
      <c r="F1762" s="234">
        <f t="shared" si="432"/>
        <v>0.77499979474356273</v>
      </c>
      <c r="G1762" s="234">
        <f t="shared" si="433"/>
        <v>0</v>
      </c>
      <c r="H1762" s="235">
        <f t="shared" si="434"/>
        <v>1073.854945117647</v>
      </c>
      <c r="I1762" s="235">
        <f t="shared" si="435"/>
        <v>0</v>
      </c>
      <c r="N1762" s="441"/>
      <c r="P1762" s="240">
        <f t="shared" si="436"/>
        <v>0</v>
      </c>
      <c r="Q1762" s="234">
        <f t="shared" si="437"/>
        <v>0</v>
      </c>
      <c r="R1762" s="235">
        <f t="shared" si="438"/>
        <v>0</v>
      </c>
      <c r="S1762" s="235">
        <f t="shared" si="439"/>
        <v>0</v>
      </c>
      <c r="X1762" s="441"/>
      <c r="Z1762" s="240">
        <f t="shared" si="440"/>
        <v>0</v>
      </c>
      <c r="AA1762" s="234">
        <f t="shared" si="441"/>
        <v>0</v>
      </c>
      <c r="AB1762" s="235">
        <f t="shared" si="442"/>
        <v>0</v>
      </c>
      <c r="AC1762" s="235">
        <f t="shared" si="443"/>
        <v>0</v>
      </c>
      <c r="AH1762" s="441"/>
      <c r="AJ1762" s="240">
        <f t="shared" si="444"/>
        <v>0</v>
      </c>
      <c r="AK1762" s="234">
        <f t="shared" si="445"/>
        <v>0</v>
      </c>
      <c r="AL1762" s="235">
        <f t="shared" si="446"/>
        <v>0</v>
      </c>
      <c r="AM1762" s="235">
        <f t="shared" si="447"/>
        <v>0</v>
      </c>
      <c r="AR1762" s="441"/>
    </row>
    <row r="1763" spans="2:44" ht="12.6" hidden="1" customHeight="1" outlineLevel="1" x14ac:dyDescent="0.2">
      <c r="B1763" s="456">
        <f>'Comm Prop Portfolio'!A1746</f>
        <v>1737</v>
      </c>
      <c r="C1763" s="822">
        <f>'Comm Prop Portfolio'!B1746*(1+$D$8)</f>
        <v>8785971.9600000009</v>
      </c>
      <c r="D1763" s="823">
        <f>'Comm Prop Portfolio'!C1746*(1+$D$9)</f>
        <v>2556.5455664000001</v>
      </c>
      <c r="E1763" s="457"/>
      <c r="F1763" s="234">
        <f t="shared" si="432"/>
        <v>0.77236439985178373</v>
      </c>
      <c r="G1763" s="234">
        <f t="shared" si="433"/>
        <v>0</v>
      </c>
      <c r="H1763" s="235">
        <f t="shared" si="434"/>
        <v>1974.5847820862746</v>
      </c>
      <c r="I1763" s="235">
        <f t="shared" si="435"/>
        <v>0</v>
      </c>
      <c r="N1763" s="441"/>
      <c r="P1763" s="240">
        <f t="shared" si="436"/>
        <v>0</v>
      </c>
      <c r="Q1763" s="234">
        <f t="shared" si="437"/>
        <v>0</v>
      </c>
      <c r="R1763" s="235">
        <f t="shared" si="438"/>
        <v>0</v>
      </c>
      <c r="S1763" s="235">
        <f t="shared" si="439"/>
        <v>0</v>
      </c>
      <c r="X1763" s="441"/>
      <c r="Z1763" s="240">
        <f t="shared" si="440"/>
        <v>0</v>
      </c>
      <c r="AA1763" s="234">
        <f t="shared" si="441"/>
        <v>0</v>
      </c>
      <c r="AB1763" s="235">
        <f t="shared" si="442"/>
        <v>0</v>
      </c>
      <c r="AC1763" s="235">
        <f t="shared" si="443"/>
        <v>0</v>
      </c>
      <c r="AH1763" s="441"/>
      <c r="AJ1763" s="240">
        <f t="shared" si="444"/>
        <v>0</v>
      </c>
      <c r="AK1763" s="234">
        <f t="shared" si="445"/>
        <v>0</v>
      </c>
      <c r="AL1763" s="235">
        <f t="shared" si="446"/>
        <v>0</v>
      </c>
      <c r="AM1763" s="235">
        <f t="shared" si="447"/>
        <v>0</v>
      </c>
      <c r="AR1763" s="441"/>
    </row>
    <row r="1764" spans="2:44" ht="12.6" hidden="1" customHeight="1" outlineLevel="1" x14ac:dyDescent="0.2">
      <c r="B1764" s="456">
        <f>'Comm Prop Portfolio'!A1747</f>
        <v>1738</v>
      </c>
      <c r="C1764" s="822">
        <f>'Comm Prop Portfolio'!B1747*(1+$D$8)</f>
        <v>7635599.6400000006</v>
      </c>
      <c r="D1764" s="823">
        <f>'Comm Prop Portfolio'!C1747*(1+$D$9)</f>
        <v>1110.9048888</v>
      </c>
      <c r="E1764" s="457"/>
      <c r="F1764" s="234">
        <f t="shared" si="432"/>
        <v>0.73806903265032897</v>
      </c>
      <c r="G1764" s="234">
        <f t="shared" si="433"/>
        <v>0</v>
      </c>
      <c r="H1764" s="235">
        <f t="shared" si="434"/>
        <v>819.92449664313722</v>
      </c>
      <c r="I1764" s="235">
        <f t="shared" si="435"/>
        <v>0</v>
      </c>
      <c r="N1764" s="441"/>
      <c r="P1764" s="240">
        <f t="shared" si="436"/>
        <v>0</v>
      </c>
      <c r="Q1764" s="234">
        <f t="shared" si="437"/>
        <v>0</v>
      </c>
      <c r="R1764" s="235">
        <f t="shared" si="438"/>
        <v>0</v>
      </c>
      <c r="S1764" s="235">
        <f t="shared" si="439"/>
        <v>0</v>
      </c>
      <c r="X1764" s="441"/>
      <c r="Z1764" s="240">
        <f t="shared" si="440"/>
        <v>0</v>
      </c>
      <c r="AA1764" s="234">
        <f t="shared" si="441"/>
        <v>0</v>
      </c>
      <c r="AB1764" s="235">
        <f t="shared" si="442"/>
        <v>0</v>
      </c>
      <c r="AC1764" s="235">
        <f t="shared" si="443"/>
        <v>0</v>
      </c>
      <c r="AH1764" s="441"/>
      <c r="AJ1764" s="240">
        <f t="shared" si="444"/>
        <v>0</v>
      </c>
      <c r="AK1764" s="234">
        <f t="shared" si="445"/>
        <v>0</v>
      </c>
      <c r="AL1764" s="235">
        <f t="shared" si="446"/>
        <v>0</v>
      </c>
      <c r="AM1764" s="235">
        <f t="shared" si="447"/>
        <v>0</v>
      </c>
      <c r="AR1764" s="441"/>
    </row>
    <row r="1765" spans="2:44" ht="12.6" hidden="1" customHeight="1" outlineLevel="1" x14ac:dyDescent="0.2">
      <c r="B1765" s="456">
        <f>'Comm Prop Portfolio'!A1748</f>
        <v>1739</v>
      </c>
      <c r="C1765" s="822">
        <f>'Comm Prop Portfolio'!B1748*(1+$D$8)</f>
        <v>7508250.6000000006</v>
      </c>
      <c r="D1765" s="823">
        <f>'Comm Prop Portfolio'!C1748*(1+$D$9)</f>
        <v>1326.4576060000002</v>
      </c>
      <c r="E1765" s="457"/>
      <c r="F1765" s="234">
        <f t="shared" si="432"/>
        <v>0.73362636564101902</v>
      </c>
      <c r="G1765" s="234">
        <f t="shared" si="433"/>
        <v>0</v>
      </c>
      <c r="H1765" s="235">
        <f t="shared" si="434"/>
        <v>973.12427266666691</v>
      </c>
      <c r="I1765" s="235">
        <f t="shared" si="435"/>
        <v>0</v>
      </c>
      <c r="N1765" s="441"/>
      <c r="P1765" s="240">
        <f t="shared" si="436"/>
        <v>0</v>
      </c>
      <c r="Q1765" s="234">
        <f t="shared" si="437"/>
        <v>0</v>
      </c>
      <c r="R1765" s="235">
        <f t="shared" si="438"/>
        <v>0</v>
      </c>
      <c r="S1765" s="235">
        <f t="shared" si="439"/>
        <v>0</v>
      </c>
      <c r="X1765" s="441"/>
      <c r="Z1765" s="240">
        <f t="shared" si="440"/>
        <v>0</v>
      </c>
      <c r="AA1765" s="234">
        <f t="shared" si="441"/>
        <v>0</v>
      </c>
      <c r="AB1765" s="235">
        <f t="shared" si="442"/>
        <v>0</v>
      </c>
      <c r="AC1765" s="235">
        <f t="shared" si="443"/>
        <v>0</v>
      </c>
      <c r="AH1765" s="441"/>
      <c r="AJ1765" s="240">
        <f t="shared" si="444"/>
        <v>0</v>
      </c>
      <c r="AK1765" s="234">
        <f t="shared" si="445"/>
        <v>0</v>
      </c>
      <c r="AL1765" s="235">
        <f t="shared" si="446"/>
        <v>0</v>
      </c>
      <c r="AM1765" s="235">
        <f t="shared" si="447"/>
        <v>0</v>
      </c>
      <c r="AR1765" s="441"/>
    </row>
    <row r="1766" spans="2:44" ht="12.6" hidden="1" customHeight="1" outlineLevel="1" x14ac:dyDescent="0.2">
      <c r="B1766" s="456">
        <f>'Comm Prop Portfolio'!A1749</f>
        <v>1740</v>
      </c>
      <c r="C1766" s="822">
        <f>'Comm Prop Portfolio'!B1749*(1+$D$8)</f>
        <v>2429744.04</v>
      </c>
      <c r="D1766" s="823">
        <f>'Comm Prop Portfolio'!C1749*(1+$D$9)</f>
        <v>631.25702999999999</v>
      </c>
      <c r="E1766" s="457"/>
      <c r="F1766" s="234">
        <f t="shared" si="432"/>
        <v>0.17686802927603848</v>
      </c>
      <c r="G1766" s="234">
        <f t="shared" si="433"/>
        <v>0</v>
      </c>
      <c r="H1766" s="235">
        <f t="shared" si="434"/>
        <v>111.6491868627451</v>
      </c>
      <c r="I1766" s="235">
        <f t="shared" si="435"/>
        <v>0</v>
      </c>
      <c r="N1766" s="441"/>
      <c r="P1766" s="240">
        <f t="shared" si="436"/>
        <v>0</v>
      </c>
      <c r="Q1766" s="234">
        <f t="shared" si="437"/>
        <v>0</v>
      </c>
      <c r="R1766" s="235">
        <f t="shared" si="438"/>
        <v>0</v>
      </c>
      <c r="S1766" s="235">
        <f t="shared" si="439"/>
        <v>0</v>
      </c>
      <c r="X1766" s="441"/>
      <c r="Z1766" s="240">
        <f t="shared" si="440"/>
        <v>0</v>
      </c>
      <c r="AA1766" s="234">
        <f t="shared" si="441"/>
        <v>0</v>
      </c>
      <c r="AB1766" s="235">
        <f t="shared" si="442"/>
        <v>0</v>
      </c>
      <c r="AC1766" s="235">
        <f t="shared" si="443"/>
        <v>0</v>
      </c>
      <c r="AH1766" s="441"/>
      <c r="AJ1766" s="240">
        <f t="shared" si="444"/>
        <v>0</v>
      </c>
      <c r="AK1766" s="234">
        <f t="shared" si="445"/>
        <v>0</v>
      </c>
      <c r="AL1766" s="235">
        <f t="shared" si="446"/>
        <v>0</v>
      </c>
      <c r="AM1766" s="235">
        <f t="shared" si="447"/>
        <v>0</v>
      </c>
      <c r="AR1766" s="441"/>
    </row>
    <row r="1767" spans="2:44" ht="12.6" hidden="1" customHeight="1" outlineLevel="1" x14ac:dyDescent="0.2">
      <c r="B1767" s="456">
        <f>'Comm Prop Portfolio'!A1750</f>
        <v>1741</v>
      </c>
      <c r="C1767" s="822">
        <f>'Comm Prop Portfolio'!B1750*(1+$D$8)</f>
        <v>9946645.2599999998</v>
      </c>
      <c r="D1767" s="823">
        <f>'Comm Prop Portfolio'!C1750*(1+$D$9)</f>
        <v>2480.8103471999998</v>
      </c>
      <c r="E1767" s="457"/>
      <c r="F1767" s="234">
        <f t="shared" si="432"/>
        <v>0.79892718120320294</v>
      </c>
      <c r="G1767" s="234">
        <f t="shared" si="433"/>
        <v>0</v>
      </c>
      <c r="H1767" s="235">
        <f t="shared" si="434"/>
        <v>1981.9868177882349</v>
      </c>
      <c r="I1767" s="235">
        <f t="shared" si="435"/>
        <v>0</v>
      </c>
      <c r="N1767" s="441"/>
      <c r="P1767" s="240">
        <f t="shared" si="436"/>
        <v>0</v>
      </c>
      <c r="Q1767" s="234">
        <f t="shared" si="437"/>
        <v>0</v>
      </c>
      <c r="R1767" s="235">
        <f t="shared" si="438"/>
        <v>0</v>
      </c>
      <c r="S1767" s="235">
        <f t="shared" si="439"/>
        <v>0</v>
      </c>
      <c r="X1767" s="441"/>
      <c r="Z1767" s="240">
        <f t="shared" si="440"/>
        <v>0</v>
      </c>
      <c r="AA1767" s="234">
        <f t="shared" si="441"/>
        <v>0</v>
      </c>
      <c r="AB1767" s="235">
        <f t="shared" si="442"/>
        <v>0</v>
      </c>
      <c r="AC1767" s="235">
        <f t="shared" si="443"/>
        <v>0</v>
      </c>
      <c r="AH1767" s="441"/>
      <c r="AJ1767" s="240">
        <f t="shared" si="444"/>
        <v>0</v>
      </c>
      <c r="AK1767" s="234">
        <f t="shared" si="445"/>
        <v>0</v>
      </c>
      <c r="AL1767" s="235">
        <f t="shared" si="446"/>
        <v>0</v>
      </c>
      <c r="AM1767" s="235">
        <f t="shared" si="447"/>
        <v>0</v>
      </c>
      <c r="AR1767" s="441"/>
    </row>
    <row r="1768" spans="2:44" ht="12.6" hidden="1" customHeight="1" outlineLevel="1" x14ac:dyDescent="0.2">
      <c r="B1768" s="456">
        <f>'Comm Prop Portfolio'!A1751</f>
        <v>1742</v>
      </c>
      <c r="C1768" s="822">
        <f>'Comm Prop Portfolio'!B1751*(1+$D$8)</f>
        <v>5928724.5</v>
      </c>
      <c r="D1768" s="823">
        <f>'Comm Prop Portfolio'!C1751*(1+$D$9)</f>
        <v>1848.3670499999998</v>
      </c>
      <c r="E1768" s="457"/>
      <c r="F1768" s="234">
        <f t="shared" si="432"/>
        <v>0.66265931230233421</v>
      </c>
      <c r="G1768" s="234">
        <f t="shared" si="433"/>
        <v>0</v>
      </c>
      <c r="H1768" s="235">
        <f t="shared" si="434"/>
        <v>1224.837638235294</v>
      </c>
      <c r="I1768" s="235">
        <f t="shared" si="435"/>
        <v>0</v>
      </c>
      <c r="N1768" s="441"/>
      <c r="P1768" s="240">
        <f t="shared" si="436"/>
        <v>0</v>
      </c>
      <c r="Q1768" s="234">
        <f t="shared" si="437"/>
        <v>0</v>
      </c>
      <c r="R1768" s="235">
        <f t="shared" si="438"/>
        <v>0</v>
      </c>
      <c r="S1768" s="235">
        <f t="shared" si="439"/>
        <v>0</v>
      </c>
      <c r="X1768" s="441"/>
      <c r="Z1768" s="240">
        <f t="shared" si="440"/>
        <v>0</v>
      </c>
      <c r="AA1768" s="234">
        <f t="shared" si="441"/>
        <v>0</v>
      </c>
      <c r="AB1768" s="235">
        <f t="shared" si="442"/>
        <v>0</v>
      </c>
      <c r="AC1768" s="235">
        <f t="shared" si="443"/>
        <v>0</v>
      </c>
      <c r="AH1768" s="441"/>
      <c r="AJ1768" s="240">
        <f t="shared" si="444"/>
        <v>0</v>
      </c>
      <c r="AK1768" s="234">
        <f t="shared" si="445"/>
        <v>0</v>
      </c>
      <c r="AL1768" s="235">
        <f t="shared" si="446"/>
        <v>0</v>
      </c>
      <c r="AM1768" s="235">
        <f t="shared" si="447"/>
        <v>0</v>
      </c>
      <c r="AR1768" s="441"/>
    </row>
    <row r="1769" spans="2:44" ht="12.6" hidden="1" customHeight="1" outlineLevel="1" x14ac:dyDescent="0.2">
      <c r="B1769" s="456">
        <f>'Comm Prop Portfolio'!A1752</f>
        <v>1743</v>
      </c>
      <c r="C1769" s="822">
        <f>'Comm Prop Portfolio'!B1752*(1+$D$8)</f>
        <v>6508402.7400000002</v>
      </c>
      <c r="D1769" s="823">
        <f>'Comm Prop Portfolio'!C1752*(1+$D$9)</f>
        <v>1082.1814752000002</v>
      </c>
      <c r="E1769" s="457"/>
      <c r="F1769" s="234">
        <f t="shared" si="432"/>
        <v>0.69270494161214125</v>
      </c>
      <c r="G1769" s="234">
        <f t="shared" si="433"/>
        <v>0</v>
      </c>
      <c r="H1769" s="235">
        <f t="shared" si="434"/>
        <v>749.63245559215704</v>
      </c>
      <c r="I1769" s="235">
        <f t="shared" si="435"/>
        <v>0</v>
      </c>
      <c r="N1769" s="441"/>
      <c r="P1769" s="240">
        <f t="shared" si="436"/>
        <v>0</v>
      </c>
      <c r="Q1769" s="234">
        <f t="shared" si="437"/>
        <v>0</v>
      </c>
      <c r="R1769" s="235">
        <f t="shared" si="438"/>
        <v>0</v>
      </c>
      <c r="S1769" s="235">
        <f t="shared" si="439"/>
        <v>0</v>
      </c>
      <c r="X1769" s="441"/>
      <c r="Z1769" s="240">
        <f t="shared" si="440"/>
        <v>0</v>
      </c>
      <c r="AA1769" s="234">
        <f t="shared" si="441"/>
        <v>0</v>
      </c>
      <c r="AB1769" s="235">
        <f t="shared" si="442"/>
        <v>0</v>
      </c>
      <c r="AC1769" s="235">
        <f t="shared" si="443"/>
        <v>0</v>
      </c>
      <c r="AH1769" s="441"/>
      <c r="AJ1769" s="240">
        <f t="shared" si="444"/>
        <v>0</v>
      </c>
      <c r="AK1769" s="234">
        <f t="shared" si="445"/>
        <v>0</v>
      </c>
      <c r="AL1769" s="235">
        <f t="shared" si="446"/>
        <v>0</v>
      </c>
      <c r="AM1769" s="235">
        <f t="shared" si="447"/>
        <v>0</v>
      </c>
      <c r="AR1769" s="441"/>
    </row>
    <row r="1770" spans="2:44" ht="12.6" hidden="1" customHeight="1" outlineLevel="1" x14ac:dyDescent="0.2">
      <c r="B1770" s="456">
        <f>'Comm Prop Portfolio'!A1753</f>
        <v>1744</v>
      </c>
      <c r="C1770" s="822">
        <f>'Comm Prop Portfolio'!B1753*(1+$D$8)</f>
        <v>2579900.2800000003</v>
      </c>
      <c r="D1770" s="823">
        <f>'Comm Prop Portfolio'!C1753*(1+$D$9)</f>
        <v>804.32185199999992</v>
      </c>
      <c r="E1770" s="457"/>
      <c r="F1770" s="234">
        <f t="shared" si="432"/>
        <v>0.22477623825057308</v>
      </c>
      <c r="G1770" s="234">
        <f t="shared" si="433"/>
        <v>0</v>
      </c>
      <c r="H1770" s="235">
        <f t="shared" si="434"/>
        <v>180.79244023529415</v>
      </c>
      <c r="I1770" s="235">
        <f t="shared" si="435"/>
        <v>0</v>
      </c>
      <c r="N1770" s="441"/>
      <c r="P1770" s="240">
        <f t="shared" si="436"/>
        <v>0</v>
      </c>
      <c r="Q1770" s="234">
        <f t="shared" si="437"/>
        <v>0</v>
      </c>
      <c r="R1770" s="235">
        <f t="shared" si="438"/>
        <v>0</v>
      </c>
      <c r="S1770" s="235">
        <f t="shared" si="439"/>
        <v>0</v>
      </c>
      <c r="X1770" s="441"/>
      <c r="Z1770" s="240">
        <f t="shared" si="440"/>
        <v>0</v>
      </c>
      <c r="AA1770" s="234">
        <f t="shared" si="441"/>
        <v>0</v>
      </c>
      <c r="AB1770" s="235">
        <f t="shared" si="442"/>
        <v>0</v>
      </c>
      <c r="AC1770" s="235">
        <f t="shared" si="443"/>
        <v>0</v>
      </c>
      <c r="AH1770" s="441"/>
      <c r="AJ1770" s="240">
        <f t="shared" si="444"/>
        <v>0</v>
      </c>
      <c r="AK1770" s="234">
        <f t="shared" si="445"/>
        <v>0</v>
      </c>
      <c r="AL1770" s="235">
        <f t="shared" si="446"/>
        <v>0</v>
      </c>
      <c r="AM1770" s="235">
        <f t="shared" si="447"/>
        <v>0</v>
      </c>
      <c r="AR1770" s="441"/>
    </row>
    <row r="1771" spans="2:44" ht="12.6" hidden="1" customHeight="1" outlineLevel="1" x14ac:dyDescent="0.2">
      <c r="B1771" s="456">
        <f>'Comm Prop Portfolio'!A1754</f>
        <v>1745</v>
      </c>
      <c r="C1771" s="822">
        <f>'Comm Prop Portfolio'!B1754*(1+$D$8)</f>
        <v>8920213.1400000006</v>
      </c>
      <c r="D1771" s="823">
        <f>'Comm Prop Portfolio'!C1754*(1+$D$9)</f>
        <v>2502.9068634000005</v>
      </c>
      <c r="E1771" s="457"/>
      <c r="F1771" s="234">
        <f t="shared" si="432"/>
        <v>0.77579011077307058</v>
      </c>
      <c r="G1771" s="234">
        <f t="shared" si="433"/>
        <v>0</v>
      </c>
      <c r="H1771" s="235">
        <f t="shared" si="434"/>
        <v>1941.7303928117651</v>
      </c>
      <c r="I1771" s="235">
        <f t="shared" si="435"/>
        <v>0</v>
      </c>
      <c r="N1771" s="441"/>
      <c r="P1771" s="240">
        <f t="shared" si="436"/>
        <v>0</v>
      </c>
      <c r="Q1771" s="234">
        <f t="shared" si="437"/>
        <v>0</v>
      </c>
      <c r="R1771" s="235">
        <f t="shared" si="438"/>
        <v>0</v>
      </c>
      <c r="S1771" s="235">
        <f t="shared" si="439"/>
        <v>0</v>
      </c>
      <c r="X1771" s="441"/>
      <c r="Z1771" s="240">
        <f t="shared" si="440"/>
        <v>0</v>
      </c>
      <c r="AA1771" s="234">
        <f t="shared" si="441"/>
        <v>0</v>
      </c>
      <c r="AB1771" s="235">
        <f t="shared" si="442"/>
        <v>0</v>
      </c>
      <c r="AC1771" s="235">
        <f t="shared" si="443"/>
        <v>0</v>
      </c>
      <c r="AH1771" s="441"/>
      <c r="AJ1771" s="240">
        <f t="shared" si="444"/>
        <v>0</v>
      </c>
      <c r="AK1771" s="234">
        <f t="shared" si="445"/>
        <v>0</v>
      </c>
      <c r="AL1771" s="235">
        <f t="shared" si="446"/>
        <v>0</v>
      </c>
      <c r="AM1771" s="235">
        <f t="shared" si="447"/>
        <v>0</v>
      </c>
      <c r="AR1771" s="441"/>
    </row>
    <row r="1772" spans="2:44" ht="12.6" hidden="1" customHeight="1" outlineLevel="1" x14ac:dyDescent="0.2">
      <c r="B1772" s="456">
        <f>'Comm Prop Portfolio'!A1755</f>
        <v>1746</v>
      </c>
      <c r="C1772" s="822">
        <f>'Comm Prop Portfolio'!B1755*(1+$D$8)</f>
        <v>9355189.0800000001</v>
      </c>
      <c r="D1772" s="823">
        <f>'Comm Prop Portfolio'!C1755*(1+$D$9)</f>
        <v>1166.6471088000001</v>
      </c>
      <c r="E1772" s="457"/>
      <c r="F1772" s="234">
        <f t="shared" si="432"/>
        <v>0.78621490352603329</v>
      </c>
      <c r="G1772" s="234">
        <f t="shared" si="433"/>
        <v>0</v>
      </c>
      <c r="H1772" s="235">
        <f t="shared" si="434"/>
        <v>917.23534409411775</v>
      </c>
      <c r="I1772" s="235">
        <f t="shared" si="435"/>
        <v>0</v>
      </c>
      <c r="N1772" s="441"/>
      <c r="P1772" s="240">
        <f t="shared" si="436"/>
        <v>0</v>
      </c>
      <c r="Q1772" s="234">
        <f t="shared" si="437"/>
        <v>0</v>
      </c>
      <c r="R1772" s="235">
        <f t="shared" si="438"/>
        <v>0</v>
      </c>
      <c r="S1772" s="235">
        <f t="shared" si="439"/>
        <v>0</v>
      </c>
      <c r="X1772" s="441"/>
      <c r="Z1772" s="240">
        <f t="shared" si="440"/>
        <v>0</v>
      </c>
      <c r="AA1772" s="234">
        <f t="shared" si="441"/>
        <v>0</v>
      </c>
      <c r="AB1772" s="235">
        <f t="shared" si="442"/>
        <v>0</v>
      </c>
      <c r="AC1772" s="235">
        <f t="shared" si="443"/>
        <v>0</v>
      </c>
      <c r="AH1772" s="441"/>
      <c r="AJ1772" s="240">
        <f t="shared" si="444"/>
        <v>0</v>
      </c>
      <c r="AK1772" s="234">
        <f t="shared" si="445"/>
        <v>0</v>
      </c>
      <c r="AL1772" s="235">
        <f t="shared" si="446"/>
        <v>0</v>
      </c>
      <c r="AM1772" s="235">
        <f t="shared" si="447"/>
        <v>0</v>
      </c>
      <c r="AR1772" s="441"/>
    </row>
    <row r="1773" spans="2:44" ht="12.6" hidden="1" customHeight="1" outlineLevel="1" x14ac:dyDescent="0.2">
      <c r="B1773" s="456">
        <f>'Comm Prop Portfolio'!A1756</f>
        <v>1747</v>
      </c>
      <c r="C1773" s="822">
        <f>'Comm Prop Portfolio'!B1756*(1+$D$8)</f>
        <v>3464838</v>
      </c>
      <c r="D1773" s="823">
        <f>'Comm Prop Portfolio'!C1756*(1+$D$9)</f>
        <v>720.14280000000008</v>
      </c>
      <c r="E1773" s="457"/>
      <c r="F1773" s="234">
        <f t="shared" si="432"/>
        <v>0.42277243553666866</v>
      </c>
      <c r="G1773" s="234">
        <f t="shared" si="433"/>
        <v>0</v>
      </c>
      <c r="H1773" s="235">
        <f t="shared" si="434"/>
        <v>304.4565254901961</v>
      </c>
      <c r="I1773" s="235">
        <f t="shared" si="435"/>
        <v>0</v>
      </c>
      <c r="N1773" s="441"/>
      <c r="P1773" s="240">
        <f t="shared" si="436"/>
        <v>0</v>
      </c>
      <c r="Q1773" s="234">
        <f t="shared" si="437"/>
        <v>0</v>
      </c>
      <c r="R1773" s="235">
        <f t="shared" si="438"/>
        <v>0</v>
      </c>
      <c r="S1773" s="235">
        <f t="shared" si="439"/>
        <v>0</v>
      </c>
      <c r="X1773" s="441"/>
      <c r="Z1773" s="240">
        <f t="shared" si="440"/>
        <v>0</v>
      </c>
      <c r="AA1773" s="234">
        <f t="shared" si="441"/>
        <v>0</v>
      </c>
      <c r="AB1773" s="235">
        <f t="shared" si="442"/>
        <v>0</v>
      </c>
      <c r="AC1773" s="235">
        <f t="shared" si="443"/>
        <v>0</v>
      </c>
      <c r="AH1773" s="441"/>
      <c r="AJ1773" s="240">
        <f t="shared" si="444"/>
        <v>0</v>
      </c>
      <c r="AK1773" s="234">
        <f t="shared" si="445"/>
        <v>0</v>
      </c>
      <c r="AL1773" s="235">
        <f t="shared" si="446"/>
        <v>0</v>
      </c>
      <c r="AM1773" s="235">
        <f t="shared" si="447"/>
        <v>0</v>
      </c>
      <c r="AR1773" s="441"/>
    </row>
    <row r="1774" spans="2:44" ht="12.6" hidden="1" customHeight="1" outlineLevel="1" x14ac:dyDescent="0.2">
      <c r="B1774" s="456">
        <f>'Comm Prop Portfolio'!A1757</f>
        <v>1748</v>
      </c>
      <c r="C1774" s="822">
        <f>'Comm Prop Portfolio'!B1757*(1+$D$8)</f>
        <v>6471395.1000000006</v>
      </c>
      <c r="D1774" s="823">
        <f>'Comm Prop Portfolio'!C1757*(1+$D$9)</f>
        <v>1277.7833070000001</v>
      </c>
      <c r="E1774" s="457"/>
      <c r="F1774" s="234">
        <f t="shared" si="432"/>
        <v>0.69094762889689743</v>
      </c>
      <c r="G1774" s="234">
        <f t="shared" si="433"/>
        <v>0</v>
      </c>
      <c r="H1774" s="235">
        <f t="shared" si="434"/>
        <v>882.88134621568645</v>
      </c>
      <c r="I1774" s="235">
        <f t="shared" si="435"/>
        <v>0</v>
      </c>
      <c r="N1774" s="441"/>
      <c r="P1774" s="240">
        <f t="shared" si="436"/>
        <v>0</v>
      </c>
      <c r="Q1774" s="234">
        <f t="shared" si="437"/>
        <v>0</v>
      </c>
      <c r="R1774" s="235">
        <f t="shared" si="438"/>
        <v>0</v>
      </c>
      <c r="S1774" s="235">
        <f t="shared" si="439"/>
        <v>0</v>
      </c>
      <c r="X1774" s="441"/>
      <c r="Z1774" s="240">
        <f t="shared" si="440"/>
        <v>0</v>
      </c>
      <c r="AA1774" s="234">
        <f t="shared" si="441"/>
        <v>0</v>
      </c>
      <c r="AB1774" s="235">
        <f t="shared" si="442"/>
        <v>0</v>
      </c>
      <c r="AC1774" s="235">
        <f t="shared" si="443"/>
        <v>0</v>
      </c>
      <c r="AH1774" s="441"/>
      <c r="AJ1774" s="240">
        <f t="shared" si="444"/>
        <v>0</v>
      </c>
      <c r="AK1774" s="234">
        <f t="shared" si="445"/>
        <v>0</v>
      </c>
      <c r="AL1774" s="235">
        <f t="shared" si="446"/>
        <v>0</v>
      </c>
      <c r="AM1774" s="235">
        <f t="shared" si="447"/>
        <v>0</v>
      </c>
      <c r="AR1774" s="441"/>
    </row>
    <row r="1775" spans="2:44" ht="12.6" hidden="1" customHeight="1" outlineLevel="1" x14ac:dyDescent="0.2">
      <c r="B1775" s="456">
        <f>'Comm Prop Portfolio'!A1758</f>
        <v>1749</v>
      </c>
      <c r="C1775" s="822">
        <f>'Comm Prop Portfolio'!B1758*(1+$D$8)</f>
        <v>7819929.96</v>
      </c>
      <c r="D1775" s="823">
        <f>'Comm Prop Portfolio'!C1758*(1+$D$9)</f>
        <v>1950.3825312000001</v>
      </c>
      <c r="E1775" s="457"/>
      <c r="F1775" s="234">
        <f t="shared" si="432"/>
        <v>0.74424323360563704</v>
      </c>
      <c r="G1775" s="234">
        <f t="shared" si="433"/>
        <v>0</v>
      </c>
      <c r="H1775" s="235">
        <f t="shared" si="434"/>
        <v>1451.5590017882355</v>
      </c>
      <c r="I1775" s="235">
        <f t="shared" si="435"/>
        <v>0</v>
      </c>
      <c r="N1775" s="441"/>
      <c r="P1775" s="240">
        <f t="shared" si="436"/>
        <v>0</v>
      </c>
      <c r="Q1775" s="234">
        <f t="shared" si="437"/>
        <v>0</v>
      </c>
      <c r="R1775" s="235">
        <f t="shared" si="438"/>
        <v>0</v>
      </c>
      <c r="S1775" s="235">
        <f t="shared" si="439"/>
        <v>0</v>
      </c>
      <c r="X1775" s="441"/>
      <c r="Z1775" s="240">
        <f t="shared" si="440"/>
        <v>0</v>
      </c>
      <c r="AA1775" s="234">
        <f t="shared" si="441"/>
        <v>0</v>
      </c>
      <c r="AB1775" s="235">
        <f t="shared" si="442"/>
        <v>0</v>
      </c>
      <c r="AC1775" s="235">
        <f t="shared" si="443"/>
        <v>0</v>
      </c>
      <c r="AH1775" s="441"/>
      <c r="AJ1775" s="240">
        <f t="shared" si="444"/>
        <v>0</v>
      </c>
      <c r="AK1775" s="234">
        <f t="shared" si="445"/>
        <v>0</v>
      </c>
      <c r="AL1775" s="235">
        <f t="shared" si="446"/>
        <v>0</v>
      </c>
      <c r="AM1775" s="235">
        <f t="shared" si="447"/>
        <v>0</v>
      </c>
      <c r="AR1775" s="441"/>
    </row>
    <row r="1776" spans="2:44" ht="12.6" hidden="1" customHeight="1" outlineLevel="1" x14ac:dyDescent="0.2">
      <c r="B1776" s="456">
        <f>'Comm Prop Portfolio'!A1759</f>
        <v>1750</v>
      </c>
      <c r="C1776" s="822">
        <f>'Comm Prop Portfolio'!B1759*(1+$D$8)</f>
        <v>9151876.5600000005</v>
      </c>
      <c r="D1776" s="823">
        <f>'Comm Prop Portfolio'!C1759*(1+$D$9)</f>
        <v>2377.6934200000001</v>
      </c>
      <c r="E1776" s="457"/>
      <c r="F1776" s="234">
        <f t="shared" si="432"/>
        <v>0.78146558392828669</v>
      </c>
      <c r="G1776" s="234">
        <f t="shared" si="433"/>
        <v>0</v>
      </c>
      <c r="H1776" s="235">
        <f t="shared" si="434"/>
        <v>1858.085576862745</v>
      </c>
      <c r="I1776" s="235">
        <f t="shared" si="435"/>
        <v>0</v>
      </c>
      <c r="N1776" s="441"/>
      <c r="P1776" s="240">
        <f t="shared" si="436"/>
        <v>0</v>
      </c>
      <c r="Q1776" s="234">
        <f t="shared" si="437"/>
        <v>0</v>
      </c>
      <c r="R1776" s="235">
        <f t="shared" si="438"/>
        <v>0</v>
      </c>
      <c r="S1776" s="235">
        <f t="shared" si="439"/>
        <v>0</v>
      </c>
      <c r="X1776" s="441"/>
      <c r="Z1776" s="240">
        <f t="shared" si="440"/>
        <v>0</v>
      </c>
      <c r="AA1776" s="234">
        <f t="shared" si="441"/>
        <v>0</v>
      </c>
      <c r="AB1776" s="235">
        <f t="shared" si="442"/>
        <v>0</v>
      </c>
      <c r="AC1776" s="235">
        <f t="shared" si="443"/>
        <v>0</v>
      </c>
      <c r="AH1776" s="441"/>
      <c r="AJ1776" s="240">
        <f t="shared" si="444"/>
        <v>0</v>
      </c>
      <c r="AK1776" s="234">
        <f t="shared" si="445"/>
        <v>0</v>
      </c>
      <c r="AL1776" s="235">
        <f t="shared" si="446"/>
        <v>0</v>
      </c>
      <c r="AM1776" s="235">
        <f t="shared" si="447"/>
        <v>0</v>
      </c>
      <c r="AR1776" s="441"/>
    </row>
    <row r="1777" spans="2:44" ht="12.6" hidden="1" customHeight="1" outlineLevel="1" x14ac:dyDescent="0.2">
      <c r="B1777" s="456">
        <f>'Comm Prop Portfolio'!A1760</f>
        <v>1751</v>
      </c>
      <c r="C1777" s="822">
        <f>'Comm Prop Portfolio'!B1760*(1+$D$8)</f>
        <v>7059737.2199999997</v>
      </c>
      <c r="D1777" s="823">
        <f>'Comm Prop Portfolio'!C1760*(1+$D$9)</f>
        <v>1027.1225523999999</v>
      </c>
      <c r="E1777" s="457"/>
      <c r="F1777" s="234">
        <f t="shared" si="432"/>
        <v>0.71670333644514883</v>
      </c>
      <c r="G1777" s="234">
        <f t="shared" si="433"/>
        <v>0</v>
      </c>
      <c r="H1777" s="235">
        <f t="shared" si="434"/>
        <v>736.14216024313714</v>
      </c>
      <c r="I1777" s="235">
        <f t="shared" si="435"/>
        <v>0</v>
      </c>
      <c r="N1777" s="441"/>
      <c r="P1777" s="240">
        <f t="shared" si="436"/>
        <v>0</v>
      </c>
      <c r="Q1777" s="234">
        <f t="shared" si="437"/>
        <v>0</v>
      </c>
      <c r="R1777" s="235">
        <f t="shared" si="438"/>
        <v>0</v>
      </c>
      <c r="S1777" s="235">
        <f t="shared" si="439"/>
        <v>0</v>
      </c>
      <c r="X1777" s="441"/>
      <c r="Z1777" s="240">
        <f t="shared" si="440"/>
        <v>0</v>
      </c>
      <c r="AA1777" s="234">
        <f t="shared" si="441"/>
        <v>0</v>
      </c>
      <c r="AB1777" s="235">
        <f t="shared" si="442"/>
        <v>0</v>
      </c>
      <c r="AC1777" s="235">
        <f t="shared" si="443"/>
        <v>0</v>
      </c>
      <c r="AH1777" s="441"/>
      <c r="AJ1777" s="240">
        <f t="shared" si="444"/>
        <v>0</v>
      </c>
      <c r="AK1777" s="234">
        <f t="shared" si="445"/>
        <v>0</v>
      </c>
      <c r="AL1777" s="235">
        <f t="shared" si="446"/>
        <v>0</v>
      </c>
      <c r="AM1777" s="235">
        <f t="shared" si="447"/>
        <v>0</v>
      </c>
      <c r="AR1777" s="441"/>
    </row>
    <row r="1778" spans="2:44" ht="12.6" hidden="1" customHeight="1" outlineLevel="1" x14ac:dyDescent="0.2">
      <c r="B1778" s="456">
        <f>'Comm Prop Portfolio'!A1761</f>
        <v>1752</v>
      </c>
      <c r="C1778" s="822">
        <f>'Comm Prop Portfolio'!B1761*(1+$D$8)</f>
        <v>3738677.4</v>
      </c>
      <c r="D1778" s="823">
        <f>'Comm Prop Portfolio'!C1761*(1+$D$9)</f>
        <v>738.20551799999998</v>
      </c>
      <c r="E1778" s="457"/>
      <c r="F1778" s="234">
        <f t="shared" si="432"/>
        <v>0.46505146445638768</v>
      </c>
      <c r="G1778" s="234">
        <f t="shared" si="433"/>
        <v>0</v>
      </c>
      <c r="H1778" s="235">
        <f t="shared" si="434"/>
        <v>343.30355721568623</v>
      </c>
      <c r="I1778" s="235">
        <f t="shared" si="435"/>
        <v>0</v>
      </c>
      <c r="N1778" s="441"/>
      <c r="P1778" s="240">
        <f t="shared" si="436"/>
        <v>0</v>
      </c>
      <c r="Q1778" s="234">
        <f t="shared" si="437"/>
        <v>0</v>
      </c>
      <c r="R1778" s="235">
        <f t="shared" si="438"/>
        <v>0</v>
      </c>
      <c r="S1778" s="235">
        <f t="shared" si="439"/>
        <v>0</v>
      </c>
      <c r="X1778" s="441"/>
      <c r="Z1778" s="240">
        <f t="shared" si="440"/>
        <v>0</v>
      </c>
      <c r="AA1778" s="234">
        <f t="shared" si="441"/>
        <v>0</v>
      </c>
      <c r="AB1778" s="235">
        <f t="shared" si="442"/>
        <v>0</v>
      </c>
      <c r="AC1778" s="235">
        <f t="shared" si="443"/>
        <v>0</v>
      </c>
      <c r="AH1778" s="441"/>
      <c r="AJ1778" s="240">
        <f t="shared" si="444"/>
        <v>0</v>
      </c>
      <c r="AK1778" s="234">
        <f t="shared" si="445"/>
        <v>0</v>
      </c>
      <c r="AL1778" s="235">
        <f t="shared" si="446"/>
        <v>0</v>
      </c>
      <c r="AM1778" s="235">
        <f t="shared" si="447"/>
        <v>0</v>
      </c>
      <c r="AR1778" s="441"/>
    </row>
    <row r="1779" spans="2:44" ht="12.6" hidden="1" customHeight="1" outlineLevel="1" x14ac:dyDescent="0.2">
      <c r="B1779" s="456">
        <f>'Comm Prop Portfolio'!A1762</f>
        <v>1753</v>
      </c>
      <c r="C1779" s="822">
        <f>'Comm Prop Portfolio'!B1762*(1+$D$8)</f>
        <v>9961414.8599999994</v>
      </c>
      <c r="D1779" s="823">
        <f>'Comm Prop Portfolio'!C1762*(1+$D$9)</f>
        <v>2070.4117160000001</v>
      </c>
      <c r="E1779" s="457"/>
      <c r="F1779" s="234">
        <f t="shared" si="432"/>
        <v>0.79922530804022751</v>
      </c>
      <c r="G1779" s="234">
        <f t="shared" si="433"/>
        <v>0</v>
      </c>
      <c r="H1779" s="235">
        <f t="shared" si="434"/>
        <v>1654.7254414901961</v>
      </c>
      <c r="I1779" s="235">
        <f t="shared" si="435"/>
        <v>0</v>
      </c>
      <c r="N1779" s="441"/>
      <c r="P1779" s="240">
        <f t="shared" si="436"/>
        <v>0</v>
      </c>
      <c r="Q1779" s="234">
        <f t="shared" si="437"/>
        <v>0</v>
      </c>
      <c r="R1779" s="235">
        <f t="shared" si="438"/>
        <v>0</v>
      </c>
      <c r="S1779" s="235">
        <f t="shared" si="439"/>
        <v>0</v>
      </c>
      <c r="X1779" s="441"/>
      <c r="Z1779" s="240">
        <f t="shared" si="440"/>
        <v>0</v>
      </c>
      <c r="AA1779" s="234">
        <f t="shared" si="441"/>
        <v>0</v>
      </c>
      <c r="AB1779" s="235">
        <f t="shared" si="442"/>
        <v>0</v>
      </c>
      <c r="AC1779" s="235">
        <f t="shared" si="443"/>
        <v>0</v>
      </c>
      <c r="AH1779" s="441"/>
      <c r="AJ1779" s="240">
        <f t="shared" si="444"/>
        <v>0</v>
      </c>
      <c r="AK1779" s="234">
        <f t="shared" si="445"/>
        <v>0</v>
      </c>
      <c r="AL1779" s="235">
        <f t="shared" si="446"/>
        <v>0</v>
      </c>
      <c r="AM1779" s="235">
        <f t="shared" si="447"/>
        <v>0</v>
      </c>
      <c r="AR1779" s="441"/>
    </row>
    <row r="1780" spans="2:44" ht="12.6" hidden="1" customHeight="1" outlineLevel="1" x14ac:dyDescent="0.2">
      <c r="B1780" s="456">
        <f>'Comm Prop Portfolio'!A1763</f>
        <v>1754</v>
      </c>
      <c r="C1780" s="822">
        <f>'Comm Prop Portfolio'!B1763*(1+$D$8)</f>
        <v>7082203.7400000002</v>
      </c>
      <c r="D1780" s="823">
        <f>'Comm Prop Portfolio'!C1763*(1+$D$9)</f>
        <v>1324.7886996000002</v>
      </c>
      <c r="E1780" s="457"/>
      <c r="F1780" s="234">
        <f t="shared" si="432"/>
        <v>0.71760202425354114</v>
      </c>
      <c r="G1780" s="234">
        <f t="shared" si="433"/>
        <v>0</v>
      </c>
      <c r="H1780" s="235">
        <f t="shared" si="434"/>
        <v>950.67105254117655</v>
      </c>
      <c r="I1780" s="235">
        <f t="shared" si="435"/>
        <v>0</v>
      </c>
      <c r="N1780" s="441"/>
      <c r="P1780" s="240">
        <f t="shared" si="436"/>
        <v>0</v>
      </c>
      <c r="Q1780" s="234">
        <f t="shared" si="437"/>
        <v>0</v>
      </c>
      <c r="R1780" s="235">
        <f t="shared" si="438"/>
        <v>0</v>
      </c>
      <c r="S1780" s="235">
        <f t="shared" si="439"/>
        <v>0</v>
      </c>
      <c r="X1780" s="441"/>
      <c r="Z1780" s="240">
        <f t="shared" si="440"/>
        <v>0</v>
      </c>
      <c r="AA1780" s="234">
        <f t="shared" si="441"/>
        <v>0</v>
      </c>
      <c r="AB1780" s="235">
        <f t="shared" si="442"/>
        <v>0</v>
      </c>
      <c r="AC1780" s="235">
        <f t="shared" si="443"/>
        <v>0</v>
      </c>
      <c r="AH1780" s="441"/>
      <c r="AJ1780" s="240">
        <f t="shared" si="444"/>
        <v>0</v>
      </c>
      <c r="AK1780" s="234">
        <f t="shared" si="445"/>
        <v>0</v>
      </c>
      <c r="AL1780" s="235">
        <f t="shared" si="446"/>
        <v>0</v>
      </c>
      <c r="AM1780" s="235">
        <f t="shared" si="447"/>
        <v>0</v>
      </c>
      <c r="AR1780" s="441"/>
    </row>
    <row r="1781" spans="2:44" ht="12.6" hidden="1" customHeight="1" outlineLevel="1" x14ac:dyDescent="0.2">
      <c r="B1781" s="456">
        <f>'Comm Prop Portfolio'!A1764</f>
        <v>1755</v>
      </c>
      <c r="C1781" s="822">
        <f>'Comm Prop Portfolio'!B1764*(1+$D$8)</f>
        <v>9757519.9199999999</v>
      </c>
      <c r="D1781" s="823">
        <f>'Comm Prop Portfolio'!C1764*(1+$D$9)</f>
        <v>1014.016776</v>
      </c>
      <c r="E1781" s="457"/>
      <c r="F1781" s="234">
        <f t="shared" si="432"/>
        <v>0.79502988296230914</v>
      </c>
      <c r="G1781" s="234">
        <f t="shared" si="433"/>
        <v>0</v>
      </c>
      <c r="H1781" s="235">
        <f t="shared" si="434"/>
        <v>806.17363874509806</v>
      </c>
      <c r="I1781" s="235">
        <f t="shared" si="435"/>
        <v>0</v>
      </c>
      <c r="N1781" s="441"/>
      <c r="P1781" s="240">
        <f t="shared" si="436"/>
        <v>0</v>
      </c>
      <c r="Q1781" s="234">
        <f t="shared" si="437"/>
        <v>0</v>
      </c>
      <c r="R1781" s="235">
        <f t="shared" si="438"/>
        <v>0</v>
      </c>
      <c r="S1781" s="235">
        <f t="shared" si="439"/>
        <v>0</v>
      </c>
      <c r="X1781" s="441"/>
      <c r="Z1781" s="240">
        <f t="shared" si="440"/>
        <v>0</v>
      </c>
      <c r="AA1781" s="234">
        <f t="shared" si="441"/>
        <v>0</v>
      </c>
      <c r="AB1781" s="235">
        <f t="shared" si="442"/>
        <v>0</v>
      </c>
      <c r="AC1781" s="235">
        <f t="shared" si="443"/>
        <v>0</v>
      </c>
      <c r="AH1781" s="441"/>
      <c r="AJ1781" s="240">
        <f t="shared" si="444"/>
        <v>0</v>
      </c>
      <c r="AK1781" s="234">
        <f t="shared" si="445"/>
        <v>0</v>
      </c>
      <c r="AL1781" s="235">
        <f t="shared" si="446"/>
        <v>0</v>
      </c>
      <c r="AM1781" s="235">
        <f t="shared" si="447"/>
        <v>0</v>
      </c>
      <c r="AR1781" s="441"/>
    </row>
    <row r="1782" spans="2:44" ht="12.6" hidden="1" customHeight="1" outlineLevel="1" x14ac:dyDescent="0.2">
      <c r="B1782" s="456">
        <f>'Comm Prop Portfolio'!A1765</f>
        <v>1756</v>
      </c>
      <c r="C1782" s="822">
        <f>'Comm Prop Portfolio'!B1765*(1+$D$8)</f>
        <v>5340847.5</v>
      </c>
      <c r="D1782" s="823">
        <f>'Comm Prop Portfolio'!C1765*(1+$D$9)</f>
        <v>1165.5614250000001</v>
      </c>
      <c r="E1782" s="457"/>
      <c r="F1782" s="234">
        <f t="shared" si="432"/>
        <v>0.62552759650973</v>
      </c>
      <c r="G1782" s="234">
        <f t="shared" si="433"/>
        <v>0</v>
      </c>
      <c r="H1782" s="235">
        <f t="shared" si="434"/>
        <v>729.09083676470595</v>
      </c>
      <c r="I1782" s="235">
        <f t="shared" si="435"/>
        <v>0</v>
      </c>
      <c r="N1782" s="441"/>
      <c r="P1782" s="240">
        <f t="shared" si="436"/>
        <v>0</v>
      </c>
      <c r="Q1782" s="234">
        <f t="shared" si="437"/>
        <v>0</v>
      </c>
      <c r="R1782" s="235">
        <f t="shared" si="438"/>
        <v>0</v>
      </c>
      <c r="S1782" s="235">
        <f t="shared" si="439"/>
        <v>0</v>
      </c>
      <c r="X1782" s="441"/>
      <c r="Z1782" s="240">
        <f t="shared" si="440"/>
        <v>0</v>
      </c>
      <c r="AA1782" s="234">
        <f t="shared" si="441"/>
        <v>0</v>
      </c>
      <c r="AB1782" s="235">
        <f t="shared" si="442"/>
        <v>0</v>
      </c>
      <c r="AC1782" s="235">
        <f t="shared" si="443"/>
        <v>0</v>
      </c>
      <c r="AH1782" s="441"/>
      <c r="AJ1782" s="240">
        <f t="shared" si="444"/>
        <v>0</v>
      </c>
      <c r="AK1782" s="234">
        <f t="shared" si="445"/>
        <v>0</v>
      </c>
      <c r="AL1782" s="235">
        <f t="shared" si="446"/>
        <v>0</v>
      </c>
      <c r="AM1782" s="235">
        <f t="shared" si="447"/>
        <v>0</v>
      </c>
      <c r="AR1782" s="441"/>
    </row>
    <row r="1783" spans="2:44" ht="12.6" hidden="1" customHeight="1" outlineLevel="1" x14ac:dyDescent="0.2">
      <c r="B1783" s="456">
        <f>'Comm Prop Portfolio'!A1766</f>
        <v>1757</v>
      </c>
      <c r="C1783" s="822">
        <f>'Comm Prop Portfolio'!B1766*(1+$D$8)</f>
        <v>3805895.4</v>
      </c>
      <c r="D1783" s="823">
        <f>'Comm Prop Portfolio'!C1766*(1+$D$9)</f>
        <v>593.27193</v>
      </c>
      <c r="E1783" s="457"/>
      <c r="F1783" s="234">
        <f t="shared" si="432"/>
        <v>0.47449948309141654</v>
      </c>
      <c r="G1783" s="234">
        <f t="shared" si="433"/>
        <v>0</v>
      </c>
      <c r="H1783" s="235">
        <f t="shared" si="434"/>
        <v>281.50722411764707</v>
      </c>
      <c r="I1783" s="235">
        <f t="shared" si="435"/>
        <v>0</v>
      </c>
      <c r="N1783" s="441"/>
      <c r="P1783" s="240">
        <f t="shared" si="436"/>
        <v>0</v>
      </c>
      <c r="Q1783" s="234">
        <f t="shared" si="437"/>
        <v>0</v>
      </c>
      <c r="R1783" s="235">
        <f t="shared" si="438"/>
        <v>0</v>
      </c>
      <c r="S1783" s="235">
        <f t="shared" si="439"/>
        <v>0</v>
      </c>
      <c r="X1783" s="441"/>
      <c r="Z1783" s="240">
        <f t="shared" si="440"/>
        <v>0</v>
      </c>
      <c r="AA1783" s="234">
        <f t="shared" si="441"/>
        <v>0</v>
      </c>
      <c r="AB1783" s="235">
        <f t="shared" si="442"/>
        <v>0</v>
      </c>
      <c r="AC1783" s="235">
        <f t="shared" si="443"/>
        <v>0</v>
      </c>
      <c r="AH1783" s="441"/>
      <c r="AJ1783" s="240">
        <f t="shared" si="444"/>
        <v>0</v>
      </c>
      <c r="AK1783" s="234">
        <f t="shared" si="445"/>
        <v>0</v>
      </c>
      <c r="AL1783" s="235">
        <f t="shared" si="446"/>
        <v>0</v>
      </c>
      <c r="AM1783" s="235">
        <f t="shared" si="447"/>
        <v>0</v>
      </c>
      <c r="AR1783" s="441"/>
    </row>
    <row r="1784" spans="2:44" ht="12.6" hidden="1" customHeight="1" outlineLevel="1" x14ac:dyDescent="0.2">
      <c r="B1784" s="456">
        <f>'Comm Prop Portfolio'!A1767</f>
        <v>1758</v>
      </c>
      <c r="C1784" s="822">
        <f>'Comm Prop Portfolio'!B1767*(1+$D$8)</f>
        <v>4871441.46</v>
      </c>
      <c r="D1784" s="823">
        <f>'Comm Prop Portfolio'!C1767*(1+$D$9)</f>
        <v>658.12218939999991</v>
      </c>
      <c r="E1784" s="457"/>
      <c r="F1784" s="234">
        <f t="shared" si="432"/>
        <v>0.58944390147716152</v>
      </c>
      <c r="G1784" s="234">
        <f t="shared" si="433"/>
        <v>0</v>
      </c>
      <c r="H1784" s="235">
        <f t="shared" si="434"/>
        <v>387.92611096862737</v>
      </c>
      <c r="I1784" s="235">
        <f t="shared" si="435"/>
        <v>0</v>
      </c>
      <c r="N1784" s="441"/>
      <c r="P1784" s="240">
        <f t="shared" si="436"/>
        <v>0</v>
      </c>
      <c r="Q1784" s="234">
        <f t="shared" si="437"/>
        <v>0</v>
      </c>
      <c r="R1784" s="235">
        <f t="shared" si="438"/>
        <v>0</v>
      </c>
      <c r="S1784" s="235">
        <f t="shared" si="439"/>
        <v>0</v>
      </c>
      <c r="X1784" s="441"/>
      <c r="Z1784" s="240">
        <f t="shared" si="440"/>
        <v>0</v>
      </c>
      <c r="AA1784" s="234">
        <f t="shared" si="441"/>
        <v>0</v>
      </c>
      <c r="AB1784" s="235">
        <f t="shared" si="442"/>
        <v>0</v>
      </c>
      <c r="AC1784" s="235">
        <f t="shared" si="443"/>
        <v>0</v>
      </c>
      <c r="AH1784" s="441"/>
      <c r="AJ1784" s="240">
        <f t="shared" si="444"/>
        <v>0</v>
      </c>
      <c r="AK1784" s="234">
        <f t="shared" si="445"/>
        <v>0</v>
      </c>
      <c r="AL1784" s="235">
        <f t="shared" si="446"/>
        <v>0</v>
      </c>
      <c r="AM1784" s="235">
        <f t="shared" si="447"/>
        <v>0</v>
      </c>
      <c r="AR1784" s="441"/>
    </row>
    <row r="1785" spans="2:44" ht="12.6" hidden="1" customHeight="1" outlineLevel="1" x14ac:dyDescent="0.2">
      <c r="B1785" s="456">
        <f>'Comm Prop Portfolio'!A1768</f>
        <v>1759</v>
      </c>
      <c r="C1785" s="822">
        <f>'Comm Prop Portfolio'!B1768*(1+$D$8)</f>
        <v>1046006.9400000001</v>
      </c>
      <c r="D1785" s="823">
        <f>'Comm Prop Portfolio'!C1768*(1+$D$9)</f>
        <v>315.23777780000006</v>
      </c>
      <c r="E1785" s="457"/>
      <c r="F1785" s="234">
        <f t="shared" si="432"/>
        <v>0</v>
      </c>
      <c r="G1785" s="234">
        <f t="shared" si="433"/>
        <v>0</v>
      </c>
      <c r="H1785" s="235">
        <f t="shared" si="434"/>
        <v>0</v>
      </c>
      <c r="I1785" s="235">
        <f t="shared" si="435"/>
        <v>0</v>
      </c>
      <c r="N1785" s="441"/>
      <c r="P1785" s="240">
        <f t="shared" si="436"/>
        <v>0</v>
      </c>
      <c r="Q1785" s="234">
        <f t="shared" si="437"/>
        <v>0</v>
      </c>
      <c r="R1785" s="235">
        <f t="shared" si="438"/>
        <v>0</v>
      </c>
      <c r="S1785" s="235">
        <f t="shared" si="439"/>
        <v>0</v>
      </c>
      <c r="X1785" s="441"/>
      <c r="Z1785" s="240">
        <f t="shared" si="440"/>
        <v>0</v>
      </c>
      <c r="AA1785" s="234">
        <f t="shared" si="441"/>
        <v>0</v>
      </c>
      <c r="AB1785" s="235">
        <f t="shared" si="442"/>
        <v>0</v>
      </c>
      <c r="AC1785" s="235">
        <f t="shared" si="443"/>
        <v>0</v>
      </c>
      <c r="AH1785" s="441"/>
      <c r="AJ1785" s="240">
        <f t="shared" si="444"/>
        <v>0</v>
      </c>
      <c r="AK1785" s="234">
        <f t="shared" si="445"/>
        <v>0</v>
      </c>
      <c r="AL1785" s="235">
        <f t="shared" si="446"/>
        <v>0</v>
      </c>
      <c r="AM1785" s="235">
        <f t="shared" si="447"/>
        <v>0</v>
      </c>
      <c r="AR1785" s="441"/>
    </row>
    <row r="1786" spans="2:44" ht="12.6" hidden="1" customHeight="1" outlineLevel="1" x14ac:dyDescent="0.2">
      <c r="B1786" s="456">
        <f>'Comm Prop Portfolio'!A1769</f>
        <v>1760</v>
      </c>
      <c r="C1786" s="822">
        <f>'Comm Prop Portfolio'!B1769*(1+$D$8)</f>
        <v>4857310.38</v>
      </c>
      <c r="D1786" s="823">
        <f>'Comm Prop Portfolio'!C1769*(1+$D$9)</f>
        <v>1060.0365594</v>
      </c>
      <c r="E1786" s="457"/>
      <c r="F1786" s="234">
        <f t="shared" si="432"/>
        <v>0.588249495392551</v>
      </c>
      <c r="G1786" s="234">
        <f t="shared" si="433"/>
        <v>0</v>
      </c>
      <c r="H1786" s="235">
        <f t="shared" si="434"/>
        <v>623.56597116470596</v>
      </c>
      <c r="I1786" s="235">
        <f t="shared" si="435"/>
        <v>0</v>
      </c>
      <c r="N1786" s="441"/>
      <c r="P1786" s="240">
        <f t="shared" si="436"/>
        <v>0</v>
      </c>
      <c r="Q1786" s="234">
        <f t="shared" si="437"/>
        <v>0</v>
      </c>
      <c r="R1786" s="235">
        <f t="shared" si="438"/>
        <v>0</v>
      </c>
      <c r="S1786" s="235">
        <f t="shared" si="439"/>
        <v>0</v>
      </c>
      <c r="X1786" s="441"/>
      <c r="Z1786" s="240">
        <f t="shared" si="440"/>
        <v>0</v>
      </c>
      <c r="AA1786" s="234">
        <f t="shared" si="441"/>
        <v>0</v>
      </c>
      <c r="AB1786" s="235">
        <f t="shared" si="442"/>
        <v>0</v>
      </c>
      <c r="AC1786" s="235">
        <f t="shared" si="443"/>
        <v>0</v>
      </c>
      <c r="AH1786" s="441"/>
      <c r="AJ1786" s="240">
        <f t="shared" si="444"/>
        <v>0</v>
      </c>
      <c r="AK1786" s="234">
        <f t="shared" si="445"/>
        <v>0</v>
      </c>
      <c r="AL1786" s="235">
        <f t="shared" si="446"/>
        <v>0</v>
      </c>
      <c r="AM1786" s="235">
        <f t="shared" si="447"/>
        <v>0</v>
      </c>
      <c r="AR1786" s="441"/>
    </row>
    <row r="1787" spans="2:44" ht="12.6" hidden="1" customHeight="1" outlineLevel="1" x14ac:dyDescent="0.2">
      <c r="B1787" s="456">
        <f>'Comm Prop Portfolio'!A1770</f>
        <v>1761</v>
      </c>
      <c r="C1787" s="822">
        <f>'Comm Prop Portfolio'!B1770*(1+$D$8)</f>
        <v>4781515.2</v>
      </c>
      <c r="D1787" s="823">
        <f>'Comm Prop Portfolio'!C1770*(1+$D$9)</f>
        <v>1441.0174240000001</v>
      </c>
      <c r="E1787" s="457"/>
      <c r="F1787" s="234">
        <f t="shared" si="432"/>
        <v>0.58172254686129621</v>
      </c>
      <c r="G1787" s="234">
        <f t="shared" si="433"/>
        <v>0</v>
      </c>
      <c r="H1787" s="235">
        <f t="shared" si="434"/>
        <v>838.27232596078443</v>
      </c>
      <c r="I1787" s="235">
        <f t="shared" si="435"/>
        <v>0</v>
      </c>
      <c r="N1787" s="441"/>
      <c r="P1787" s="240">
        <f t="shared" si="436"/>
        <v>0</v>
      </c>
      <c r="Q1787" s="234">
        <f t="shared" si="437"/>
        <v>0</v>
      </c>
      <c r="R1787" s="235">
        <f t="shared" si="438"/>
        <v>0</v>
      </c>
      <c r="S1787" s="235">
        <f t="shared" si="439"/>
        <v>0</v>
      </c>
      <c r="X1787" s="441"/>
      <c r="Z1787" s="240">
        <f t="shared" si="440"/>
        <v>0</v>
      </c>
      <c r="AA1787" s="234">
        <f t="shared" si="441"/>
        <v>0</v>
      </c>
      <c r="AB1787" s="235">
        <f t="shared" si="442"/>
        <v>0</v>
      </c>
      <c r="AC1787" s="235">
        <f t="shared" si="443"/>
        <v>0</v>
      </c>
      <c r="AH1787" s="441"/>
      <c r="AJ1787" s="240">
        <f t="shared" si="444"/>
        <v>0</v>
      </c>
      <c r="AK1787" s="234">
        <f t="shared" si="445"/>
        <v>0</v>
      </c>
      <c r="AL1787" s="235">
        <f t="shared" si="446"/>
        <v>0</v>
      </c>
      <c r="AM1787" s="235">
        <f t="shared" si="447"/>
        <v>0</v>
      </c>
      <c r="AR1787" s="441"/>
    </row>
    <row r="1788" spans="2:44" ht="12.6" hidden="1" customHeight="1" outlineLevel="1" x14ac:dyDescent="0.2">
      <c r="B1788" s="456">
        <f>'Comm Prop Portfolio'!A1771</f>
        <v>1762</v>
      </c>
      <c r="C1788" s="822">
        <f>'Comm Prop Portfolio'!B1771*(1+$D$8)</f>
        <v>5525087.04</v>
      </c>
      <c r="D1788" s="823">
        <f>'Comm Prop Portfolio'!C1771*(1+$D$9)</f>
        <v>1378.0217088000002</v>
      </c>
      <c r="E1788" s="457"/>
      <c r="F1788" s="234">
        <f t="shared" si="432"/>
        <v>0.6380147524336558</v>
      </c>
      <c r="G1788" s="234">
        <f t="shared" si="433"/>
        <v>0</v>
      </c>
      <c r="H1788" s="235">
        <f t="shared" si="434"/>
        <v>879.19817938823542</v>
      </c>
      <c r="I1788" s="235">
        <f t="shared" si="435"/>
        <v>0</v>
      </c>
      <c r="N1788" s="441"/>
      <c r="P1788" s="240">
        <f t="shared" si="436"/>
        <v>0</v>
      </c>
      <c r="Q1788" s="234">
        <f t="shared" si="437"/>
        <v>0</v>
      </c>
      <c r="R1788" s="235">
        <f t="shared" si="438"/>
        <v>0</v>
      </c>
      <c r="S1788" s="235">
        <f t="shared" si="439"/>
        <v>0</v>
      </c>
      <c r="X1788" s="441"/>
      <c r="Z1788" s="240">
        <f t="shared" si="440"/>
        <v>0</v>
      </c>
      <c r="AA1788" s="234">
        <f t="shared" si="441"/>
        <v>0</v>
      </c>
      <c r="AB1788" s="235">
        <f t="shared" si="442"/>
        <v>0</v>
      </c>
      <c r="AC1788" s="235">
        <f t="shared" si="443"/>
        <v>0</v>
      </c>
      <c r="AH1788" s="441"/>
      <c r="AJ1788" s="240">
        <f t="shared" si="444"/>
        <v>0</v>
      </c>
      <c r="AK1788" s="234">
        <f t="shared" si="445"/>
        <v>0</v>
      </c>
      <c r="AL1788" s="235">
        <f t="shared" si="446"/>
        <v>0</v>
      </c>
      <c r="AM1788" s="235">
        <f t="shared" si="447"/>
        <v>0</v>
      </c>
      <c r="AR1788" s="441"/>
    </row>
    <row r="1789" spans="2:44" ht="12.6" hidden="1" customHeight="1" outlineLevel="1" x14ac:dyDescent="0.2">
      <c r="B1789" s="456">
        <f>'Comm Prop Portfolio'!A1772</f>
        <v>1763</v>
      </c>
      <c r="C1789" s="822">
        <f>'Comm Prop Portfolio'!B1772*(1+$D$8)</f>
        <v>3070093.92</v>
      </c>
      <c r="D1789" s="823">
        <f>'Comm Prop Portfolio'!C1772*(1+$D$9)</f>
        <v>670.0028496000001</v>
      </c>
      <c r="E1789" s="457"/>
      <c r="F1789" s="234">
        <f t="shared" si="432"/>
        <v>0.34855413152963083</v>
      </c>
      <c r="G1789" s="234">
        <f t="shared" si="433"/>
        <v>0</v>
      </c>
      <c r="H1789" s="235">
        <f t="shared" si="434"/>
        <v>233.5322613647059</v>
      </c>
      <c r="I1789" s="235">
        <f t="shared" si="435"/>
        <v>0</v>
      </c>
      <c r="N1789" s="441"/>
      <c r="P1789" s="240">
        <f t="shared" si="436"/>
        <v>0</v>
      </c>
      <c r="Q1789" s="234">
        <f t="shared" si="437"/>
        <v>0</v>
      </c>
      <c r="R1789" s="235">
        <f t="shared" si="438"/>
        <v>0</v>
      </c>
      <c r="S1789" s="235">
        <f t="shared" si="439"/>
        <v>0</v>
      </c>
      <c r="X1789" s="441"/>
      <c r="Z1789" s="240">
        <f t="shared" si="440"/>
        <v>0</v>
      </c>
      <c r="AA1789" s="234">
        <f t="shared" si="441"/>
        <v>0</v>
      </c>
      <c r="AB1789" s="235">
        <f t="shared" si="442"/>
        <v>0</v>
      </c>
      <c r="AC1789" s="235">
        <f t="shared" si="443"/>
        <v>0</v>
      </c>
      <c r="AH1789" s="441"/>
      <c r="AJ1789" s="240">
        <f t="shared" si="444"/>
        <v>0</v>
      </c>
      <c r="AK1789" s="234">
        <f t="shared" si="445"/>
        <v>0</v>
      </c>
      <c r="AL1789" s="235">
        <f t="shared" si="446"/>
        <v>0</v>
      </c>
      <c r="AM1789" s="235">
        <f t="shared" si="447"/>
        <v>0</v>
      </c>
      <c r="AR1789" s="441"/>
    </row>
    <row r="1790" spans="2:44" ht="12.6" hidden="1" customHeight="1" outlineLevel="1" x14ac:dyDescent="0.2">
      <c r="B1790" s="456">
        <f>'Comm Prop Portfolio'!A1773</f>
        <v>1764</v>
      </c>
      <c r="C1790" s="822">
        <f>'Comm Prop Portfolio'!B1773*(1+$D$8)</f>
        <v>2614974</v>
      </c>
      <c r="D1790" s="823">
        <f>'Comm Prop Portfolio'!C1773*(1+$D$9)</f>
        <v>380.45307999999994</v>
      </c>
      <c r="E1790" s="457"/>
      <c r="F1790" s="234">
        <f t="shared" si="432"/>
        <v>0.23517403997133432</v>
      </c>
      <c r="G1790" s="234">
        <f t="shared" si="433"/>
        <v>0</v>
      </c>
      <c r="H1790" s="235">
        <f t="shared" si="434"/>
        <v>89.472687843137237</v>
      </c>
      <c r="I1790" s="235">
        <f t="shared" si="435"/>
        <v>0</v>
      </c>
      <c r="N1790" s="441"/>
      <c r="P1790" s="240">
        <f t="shared" si="436"/>
        <v>0</v>
      </c>
      <c r="Q1790" s="234">
        <f t="shared" si="437"/>
        <v>0</v>
      </c>
      <c r="R1790" s="235">
        <f t="shared" si="438"/>
        <v>0</v>
      </c>
      <c r="S1790" s="235">
        <f t="shared" si="439"/>
        <v>0</v>
      </c>
      <c r="X1790" s="441"/>
      <c r="Z1790" s="240">
        <f t="shared" si="440"/>
        <v>0</v>
      </c>
      <c r="AA1790" s="234">
        <f t="shared" si="441"/>
        <v>0</v>
      </c>
      <c r="AB1790" s="235">
        <f t="shared" si="442"/>
        <v>0</v>
      </c>
      <c r="AC1790" s="235">
        <f t="shared" si="443"/>
        <v>0</v>
      </c>
      <c r="AH1790" s="441"/>
      <c r="AJ1790" s="240">
        <f t="shared" si="444"/>
        <v>0</v>
      </c>
      <c r="AK1790" s="234">
        <f t="shared" si="445"/>
        <v>0</v>
      </c>
      <c r="AL1790" s="235">
        <f t="shared" si="446"/>
        <v>0</v>
      </c>
      <c r="AM1790" s="235">
        <f t="shared" si="447"/>
        <v>0</v>
      </c>
      <c r="AR1790" s="441"/>
    </row>
    <row r="1791" spans="2:44" ht="12.6" hidden="1" customHeight="1" outlineLevel="1" x14ac:dyDescent="0.2">
      <c r="B1791" s="456">
        <f>'Comm Prop Portfolio'!A1774</f>
        <v>1765</v>
      </c>
      <c r="C1791" s="822">
        <f>'Comm Prop Portfolio'!B1774*(1+$D$8)</f>
        <v>6436879.3200000003</v>
      </c>
      <c r="D1791" s="823">
        <f>'Comm Prop Portfolio'!C1774*(1+$D$9)</f>
        <v>1003.395894</v>
      </c>
      <c r="E1791" s="457"/>
      <c r="F1791" s="234">
        <f t="shared" si="432"/>
        <v>0.68929043087916708</v>
      </c>
      <c r="G1791" s="234">
        <f t="shared" si="433"/>
        <v>0</v>
      </c>
      <c r="H1791" s="235">
        <f t="shared" si="434"/>
        <v>691.63118811764707</v>
      </c>
      <c r="I1791" s="235">
        <f t="shared" si="435"/>
        <v>0</v>
      </c>
      <c r="N1791" s="441"/>
      <c r="P1791" s="240">
        <f t="shared" si="436"/>
        <v>0</v>
      </c>
      <c r="Q1791" s="234">
        <f t="shared" si="437"/>
        <v>0</v>
      </c>
      <c r="R1791" s="235">
        <f t="shared" si="438"/>
        <v>0</v>
      </c>
      <c r="S1791" s="235">
        <f t="shared" si="439"/>
        <v>0</v>
      </c>
      <c r="X1791" s="441"/>
      <c r="Z1791" s="240">
        <f t="shared" si="440"/>
        <v>0</v>
      </c>
      <c r="AA1791" s="234">
        <f t="shared" si="441"/>
        <v>0</v>
      </c>
      <c r="AB1791" s="235">
        <f t="shared" si="442"/>
        <v>0</v>
      </c>
      <c r="AC1791" s="235">
        <f t="shared" si="443"/>
        <v>0</v>
      </c>
      <c r="AH1791" s="441"/>
      <c r="AJ1791" s="240">
        <f t="shared" si="444"/>
        <v>0</v>
      </c>
      <c r="AK1791" s="234">
        <f t="shared" si="445"/>
        <v>0</v>
      </c>
      <c r="AL1791" s="235">
        <f t="shared" si="446"/>
        <v>0</v>
      </c>
      <c r="AM1791" s="235">
        <f t="shared" si="447"/>
        <v>0</v>
      </c>
      <c r="AR1791" s="441"/>
    </row>
    <row r="1792" spans="2:44" ht="12.6" hidden="1" customHeight="1" outlineLevel="1" x14ac:dyDescent="0.2">
      <c r="B1792" s="456">
        <f>'Comm Prop Portfolio'!A1775</f>
        <v>1766</v>
      </c>
      <c r="C1792" s="822">
        <f>'Comm Prop Portfolio'!B1775*(1+$D$8)</f>
        <v>6096324.7800000003</v>
      </c>
      <c r="D1792" s="823">
        <f>'Comm Prop Portfolio'!C1775*(1+$D$9)</f>
        <v>696.89359740000009</v>
      </c>
      <c r="E1792" s="457"/>
      <c r="F1792" s="234">
        <f t="shared" si="432"/>
        <v>0.67193348908159711</v>
      </c>
      <c r="G1792" s="234">
        <f t="shared" si="433"/>
        <v>0</v>
      </c>
      <c r="H1792" s="235">
        <f t="shared" si="434"/>
        <v>468.26614641960788</v>
      </c>
      <c r="I1792" s="235">
        <f t="shared" si="435"/>
        <v>0</v>
      </c>
      <c r="N1792" s="441"/>
      <c r="P1792" s="240">
        <f t="shared" si="436"/>
        <v>0</v>
      </c>
      <c r="Q1792" s="234">
        <f t="shared" si="437"/>
        <v>0</v>
      </c>
      <c r="R1792" s="235">
        <f t="shared" si="438"/>
        <v>0</v>
      </c>
      <c r="S1792" s="235">
        <f t="shared" si="439"/>
        <v>0</v>
      </c>
      <c r="X1792" s="441"/>
      <c r="Z1792" s="240">
        <f t="shared" si="440"/>
        <v>0</v>
      </c>
      <c r="AA1792" s="234">
        <f t="shared" si="441"/>
        <v>0</v>
      </c>
      <c r="AB1792" s="235">
        <f t="shared" si="442"/>
        <v>0</v>
      </c>
      <c r="AC1792" s="235">
        <f t="shared" si="443"/>
        <v>0</v>
      </c>
      <c r="AH1792" s="441"/>
      <c r="AJ1792" s="240">
        <f t="shared" si="444"/>
        <v>0</v>
      </c>
      <c r="AK1792" s="234">
        <f t="shared" si="445"/>
        <v>0</v>
      </c>
      <c r="AL1792" s="235">
        <f t="shared" si="446"/>
        <v>0</v>
      </c>
      <c r="AM1792" s="235">
        <f t="shared" si="447"/>
        <v>0</v>
      </c>
      <c r="AR1792" s="441"/>
    </row>
    <row r="1793" spans="2:44" ht="12.6" hidden="1" customHeight="1" outlineLevel="1" x14ac:dyDescent="0.2">
      <c r="B1793" s="456">
        <f>'Comm Prop Portfolio'!A1776</f>
        <v>1767</v>
      </c>
      <c r="C1793" s="822">
        <f>'Comm Prop Portfolio'!B1776*(1+$D$8)</f>
        <v>6847067.2199999997</v>
      </c>
      <c r="D1793" s="823">
        <f>'Comm Prop Portfolio'!C1776*(1+$D$9)</f>
        <v>2063.5181014000004</v>
      </c>
      <c r="E1793" s="457"/>
      <c r="F1793" s="234">
        <f t="shared" si="432"/>
        <v>0.70790413826257137</v>
      </c>
      <c r="G1793" s="234">
        <f t="shared" si="433"/>
        <v>0</v>
      </c>
      <c r="H1793" s="235">
        <f t="shared" si="434"/>
        <v>1460.7730033607847</v>
      </c>
      <c r="I1793" s="235">
        <f t="shared" si="435"/>
        <v>0</v>
      </c>
      <c r="N1793" s="441"/>
      <c r="P1793" s="240">
        <f t="shared" si="436"/>
        <v>0</v>
      </c>
      <c r="Q1793" s="234">
        <f t="shared" si="437"/>
        <v>0</v>
      </c>
      <c r="R1793" s="235">
        <f t="shared" si="438"/>
        <v>0</v>
      </c>
      <c r="S1793" s="235">
        <f t="shared" si="439"/>
        <v>0</v>
      </c>
      <c r="X1793" s="441"/>
      <c r="Z1793" s="240">
        <f t="shared" si="440"/>
        <v>0</v>
      </c>
      <c r="AA1793" s="234">
        <f t="shared" si="441"/>
        <v>0</v>
      </c>
      <c r="AB1793" s="235">
        <f t="shared" si="442"/>
        <v>0</v>
      </c>
      <c r="AC1793" s="235">
        <f t="shared" si="443"/>
        <v>0</v>
      </c>
      <c r="AH1793" s="441"/>
      <c r="AJ1793" s="240">
        <f t="shared" si="444"/>
        <v>0</v>
      </c>
      <c r="AK1793" s="234">
        <f t="shared" si="445"/>
        <v>0</v>
      </c>
      <c r="AL1793" s="235">
        <f t="shared" si="446"/>
        <v>0</v>
      </c>
      <c r="AM1793" s="235">
        <f t="shared" si="447"/>
        <v>0</v>
      </c>
      <c r="AR1793" s="441"/>
    </row>
    <row r="1794" spans="2:44" ht="12.6" hidden="1" customHeight="1" outlineLevel="1" x14ac:dyDescent="0.2">
      <c r="B1794" s="456">
        <f>'Comm Prop Portfolio'!A1777</f>
        <v>1768</v>
      </c>
      <c r="C1794" s="822">
        <f>'Comm Prop Portfolio'!B1777*(1+$D$8)</f>
        <v>1052073.8999999999</v>
      </c>
      <c r="D1794" s="823">
        <f>'Comm Prop Portfolio'!C1777*(1+$D$9)</f>
        <v>131.19980400000003</v>
      </c>
      <c r="E1794" s="457"/>
      <c r="F1794" s="234">
        <f t="shared" si="432"/>
        <v>0</v>
      </c>
      <c r="G1794" s="234">
        <f t="shared" si="433"/>
        <v>0</v>
      </c>
      <c r="H1794" s="235">
        <f t="shared" si="434"/>
        <v>0</v>
      </c>
      <c r="I1794" s="235">
        <f t="shared" si="435"/>
        <v>0</v>
      </c>
      <c r="N1794" s="441"/>
      <c r="P1794" s="240">
        <f t="shared" si="436"/>
        <v>0</v>
      </c>
      <c r="Q1794" s="234">
        <f t="shared" si="437"/>
        <v>0</v>
      </c>
      <c r="R1794" s="235">
        <f t="shared" si="438"/>
        <v>0</v>
      </c>
      <c r="S1794" s="235">
        <f t="shared" si="439"/>
        <v>0</v>
      </c>
      <c r="X1794" s="441"/>
      <c r="Z1794" s="240">
        <f t="shared" si="440"/>
        <v>0</v>
      </c>
      <c r="AA1794" s="234">
        <f t="shared" si="441"/>
        <v>0</v>
      </c>
      <c r="AB1794" s="235">
        <f t="shared" si="442"/>
        <v>0</v>
      </c>
      <c r="AC1794" s="235">
        <f t="shared" si="443"/>
        <v>0</v>
      </c>
      <c r="AH1794" s="441"/>
      <c r="AJ1794" s="240">
        <f t="shared" si="444"/>
        <v>0</v>
      </c>
      <c r="AK1794" s="234">
        <f t="shared" si="445"/>
        <v>0</v>
      </c>
      <c r="AL1794" s="235">
        <f t="shared" si="446"/>
        <v>0</v>
      </c>
      <c r="AM1794" s="235">
        <f t="shared" si="447"/>
        <v>0</v>
      </c>
      <c r="AR1794" s="441"/>
    </row>
    <row r="1795" spans="2:44" ht="12.6" hidden="1" customHeight="1" outlineLevel="1" x14ac:dyDescent="0.2">
      <c r="B1795" s="456">
        <f>'Comm Prop Portfolio'!A1778</f>
        <v>1769</v>
      </c>
      <c r="C1795" s="822">
        <f>'Comm Prop Portfolio'!B1778*(1+$D$8)</f>
        <v>3878984.52</v>
      </c>
      <c r="D1795" s="823">
        <f>'Comm Prop Portfolio'!C1778*(1+$D$9)</f>
        <v>685.28726520000009</v>
      </c>
      <c r="E1795" s="457"/>
      <c r="F1795" s="234">
        <f t="shared" si="432"/>
        <v>0.48440113908987709</v>
      </c>
      <c r="G1795" s="234">
        <f t="shared" si="433"/>
        <v>0</v>
      </c>
      <c r="H1795" s="235">
        <f t="shared" si="434"/>
        <v>331.95393186666672</v>
      </c>
      <c r="I1795" s="235">
        <f t="shared" si="435"/>
        <v>0</v>
      </c>
      <c r="N1795" s="441"/>
      <c r="P1795" s="240">
        <f t="shared" si="436"/>
        <v>0</v>
      </c>
      <c r="Q1795" s="234">
        <f t="shared" si="437"/>
        <v>0</v>
      </c>
      <c r="R1795" s="235">
        <f t="shared" si="438"/>
        <v>0</v>
      </c>
      <c r="S1795" s="235">
        <f t="shared" si="439"/>
        <v>0</v>
      </c>
      <c r="X1795" s="441"/>
      <c r="Z1795" s="240">
        <f t="shared" si="440"/>
        <v>0</v>
      </c>
      <c r="AA1795" s="234">
        <f t="shared" si="441"/>
        <v>0</v>
      </c>
      <c r="AB1795" s="235">
        <f t="shared" si="442"/>
        <v>0</v>
      </c>
      <c r="AC1795" s="235">
        <f t="shared" si="443"/>
        <v>0</v>
      </c>
      <c r="AH1795" s="441"/>
      <c r="AJ1795" s="240">
        <f t="shared" si="444"/>
        <v>0</v>
      </c>
      <c r="AK1795" s="234">
        <f t="shared" si="445"/>
        <v>0</v>
      </c>
      <c r="AL1795" s="235">
        <f t="shared" si="446"/>
        <v>0</v>
      </c>
      <c r="AM1795" s="235">
        <f t="shared" si="447"/>
        <v>0</v>
      </c>
      <c r="AR1795" s="441"/>
    </row>
    <row r="1796" spans="2:44" ht="12.6" hidden="1" customHeight="1" outlineLevel="1" x14ac:dyDescent="0.2">
      <c r="B1796" s="456">
        <f>'Comm Prop Portfolio'!A1779</f>
        <v>1770</v>
      </c>
      <c r="C1796" s="822">
        <f>'Comm Prop Portfolio'!B1779*(1+$D$8)</f>
        <v>4526256.12</v>
      </c>
      <c r="D1796" s="823">
        <f>'Comm Prop Portfolio'!C1779*(1+$D$9)</f>
        <v>1270.0142172000001</v>
      </c>
      <c r="E1796" s="457"/>
      <c r="F1796" s="234">
        <f t="shared" si="432"/>
        <v>0.55813370985290156</v>
      </c>
      <c r="G1796" s="234">
        <f t="shared" si="433"/>
        <v>0</v>
      </c>
      <c r="H1796" s="235">
        <f t="shared" si="434"/>
        <v>708.83774661176471</v>
      </c>
      <c r="I1796" s="235">
        <f t="shared" si="435"/>
        <v>0</v>
      </c>
      <c r="N1796" s="441"/>
      <c r="P1796" s="240">
        <f t="shared" si="436"/>
        <v>0</v>
      </c>
      <c r="Q1796" s="234">
        <f t="shared" si="437"/>
        <v>0</v>
      </c>
      <c r="R1796" s="235">
        <f t="shared" si="438"/>
        <v>0</v>
      </c>
      <c r="S1796" s="235">
        <f t="shared" si="439"/>
        <v>0</v>
      </c>
      <c r="X1796" s="441"/>
      <c r="Z1796" s="240">
        <f t="shared" si="440"/>
        <v>0</v>
      </c>
      <c r="AA1796" s="234">
        <f t="shared" si="441"/>
        <v>0</v>
      </c>
      <c r="AB1796" s="235">
        <f t="shared" si="442"/>
        <v>0</v>
      </c>
      <c r="AC1796" s="235">
        <f t="shared" si="443"/>
        <v>0</v>
      </c>
      <c r="AH1796" s="441"/>
      <c r="AJ1796" s="240">
        <f t="shared" si="444"/>
        <v>0</v>
      </c>
      <c r="AK1796" s="234">
        <f t="shared" si="445"/>
        <v>0</v>
      </c>
      <c r="AL1796" s="235">
        <f t="shared" si="446"/>
        <v>0</v>
      </c>
      <c r="AM1796" s="235">
        <f t="shared" si="447"/>
        <v>0</v>
      </c>
      <c r="AR1796" s="441"/>
    </row>
    <row r="1797" spans="2:44" ht="12.6" hidden="1" customHeight="1" outlineLevel="1" x14ac:dyDescent="0.2">
      <c r="B1797" s="456">
        <f>'Comm Prop Portfolio'!A1780</f>
        <v>1771</v>
      </c>
      <c r="C1797" s="822">
        <f>'Comm Prop Portfolio'!B1780*(1+$D$8)</f>
        <v>5696239.9800000004</v>
      </c>
      <c r="D1797" s="823">
        <f>'Comm Prop Portfolio'!C1780*(1+$D$9)</f>
        <v>1361.5130462000002</v>
      </c>
      <c r="E1797" s="457"/>
      <c r="F1797" s="234">
        <f t="shared" si="432"/>
        <v>0.64889119717178767</v>
      </c>
      <c r="G1797" s="234">
        <f t="shared" si="433"/>
        <v>0</v>
      </c>
      <c r="H1797" s="235">
        <f t="shared" si="434"/>
        <v>883.4738305137256</v>
      </c>
      <c r="I1797" s="235">
        <f t="shared" si="435"/>
        <v>0</v>
      </c>
      <c r="N1797" s="441"/>
      <c r="P1797" s="240">
        <f t="shared" si="436"/>
        <v>0</v>
      </c>
      <c r="Q1797" s="234">
        <f t="shared" si="437"/>
        <v>0</v>
      </c>
      <c r="R1797" s="235">
        <f t="shared" si="438"/>
        <v>0</v>
      </c>
      <c r="S1797" s="235">
        <f t="shared" si="439"/>
        <v>0</v>
      </c>
      <c r="X1797" s="441"/>
      <c r="Z1797" s="240">
        <f t="shared" si="440"/>
        <v>0</v>
      </c>
      <c r="AA1797" s="234">
        <f t="shared" si="441"/>
        <v>0</v>
      </c>
      <c r="AB1797" s="235">
        <f t="shared" si="442"/>
        <v>0</v>
      </c>
      <c r="AC1797" s="235">
        <f t="shared" si="443"/>
        <v>0</v>
      </c>
      <c r="AH1797" s="441"/>
      <c r="AJ1797" s="240">
        <f t="shared" si="444"/>
        <v>0</v>
      </c>
      <c r="AK1797" s="234">
        <f t="shared" si="445"/>
        <v>0</v>
      </c>
      <c r="AL1797" s="235">
        <f t="shared" si="446"/>
        <v>0</v>
      </c>
      <c r="AM1797" s="235">
        <f t="shared" si="447"/>
        <v>0</v>
      </c>
      <c r="AR1797" s="441"/>
    </row>
    <row r="1798" spans="2:44" ht="12.6" hidden="1" customHeight="1" outlineLevel="1" x14ac:dyDescent="0.2">
      <c r="B1798" s="456">
        <f>'Comm Prop Portfolio'!A1781</f>
        <v>1772</v>
      </c>
      <c r="C1798" s="822">
        <f>'Comm Prop Portfolio'!B1781*(1+$D$8)</f>
        <v>7613243.2800000003</v>
      </c>
      <c r="D1798" s="823">
        <f>'Comm Prop Portfolio'!C1781*(1+$D$9)</f>
        <v>1107.6522575999998</v>
      </c>
      <c r="E1798" s="457"/>
      <c r="F1798" s="234">
        <f t="shared" si="432"/>
        <v>0.73729986991825125</v>
      </c>
      <c r="G1798" s="234">
        <f t="shared" si="433"/>
        <v>0</v>
      </c>
      <c r="H1798" s="235">
        <f t="shared" si="434"/>
        <v>816.67186544313711</v>
      </c>
      <c r="I1798" s="235">
        <f t="shared" si="435"/>
        <v>0</v>
      </c>
      <c r="N1798" s="441"/>
      <c r="P1798" s="240">
        <f t="shared" si="436"/>
        <v>0</v>
      </c>
      <c r="Q1798" s="234">
        <f t="shared" si="437"/>
        <v>0</v>
      </c>
      <c r="R1798" s="235">
        <f t="shared" si="438"/>
        <v>0</v>
      </c>
      <c r="S1798" s="235">
        <f t="shared" si="439"/>
        <v>0</v>
      </c>
      <c r="X1798" s="441"/>
      <c r="Z1798" s="240">
        <f t="shared" si="440"/>
        <v>0</v>
      </c>
      <c r="AA1798" s="234">
        <f t="shared" si="441"/>
        <v>0</v>
      </c>
      <c r="AB1798" s="235">
        <f t="shared" si="442"/>
        <v>0</v>
      </c>
      <c r="AC1798" s="235">
        <f t="shared" si="443"/>
        <v>0</v>
      </c>
      <c r="AH1798" s="441"/>
      <c r="AJ1798" s="240">
        <f t="shared" si="444"/>
        <v>0</v>
      </c>
      <c r="AK1798" s="234">
        <f t="shared" si="445"/>
        <v>0</v>
      </c>
      <c r="AL1798" s="235">
        <f t="shared" si="446"/>
        <v>0</v>
      </c>
      <c r="AM1798" s="235">
        <f t="shared" si="447"/>
        <v>0</v>
      </c>
      <c r="AR1798" s="441"/>
    </row>
    <row r="1799" spans="2:44" ht="12.6" hidden="1" customHeight="1" outlineLevel="1" x14ac:dyDescent="0.2">
      <c r="B1799" s="456">
        <f>'Comm Prop Portfolio'!A1782</f>
        <v>1773</v>
      </c>
      <c r="C1799" s="822">
        <f>'Comm Prop Portfolio'!B1782*(1+$D$8)</f>
        <v>1418561.94</v>
      </c>
      <c r="D1799" s="823">
        <f>'Comm Prop Portfolio'!C1782*(1+$D$9)</f>
        <v>221.128773</v>
      </c>
      <c r="E1799" s="457"/>
      <c r="F1799" s="234">
        <f t="shared" si="432"/>
        <v>0</v>
      </c>
      <c r="G1799" s="234">
        <f t="shared" si="433"/>
        <v>0</v>
      </c>
      <c r="H1799" s="235">
        <f t="shared" si="434"/>
        <v>0</v>
      </c>
      <c r="I1799" s="235">
        <f t="shared" si="435"/>
        <v>0</v>
      </c>
      <c r="N1799" s="441"/>
      <c r="P1799" s="240">
        <f t="shared" si="436"/>
        <v>0</v>
      </c>
      <c r="Q1799" s="234">
        <f t="shared" si="437"/>
        <v>0</v>
      </c>
      <c r="R1799" s="235">
        <f t="shared" si="438"/>
        <v>0</v>
      </c>
      <c r="S1799" s="235">
        <f t="shared" si="439"/>
        <v>0</v>
      </c>
      <c r="X1799" s="441"/>
      <c r="Z1799" s="240">
        <f t="shared" si="440"/>
        <v>0</v>
      </c>
      <c r="AA1799" s="234">
        <f t="shared" si="441"/>
        <v>0</v>
      </c>
      <c r="AB1799" s="235">
        <f t="shared" si="442"/>
        <v>0</v>
      </c>
      <c r="AC1799" s="235">
        <f t="shared" si="443"/>
        <v>0</v>
      </c>
      <c r="AH1799" s="441"/>
      <c r="AJ1799" s="240">
        <f t="shared" si="444"/>
        <v>0</v>
      </c>
      <c r="AK1799" s="234">
        <f t="shared" si="445"/>
        <v>0</v>
      </c>
      <c r="AL1799" s="235">
        <f t="shared" si="446"/>
        <v>0</v>
      </c>
      <c r="AM1799" s="235">
        <f t="shared" si="447"/>
        <v>0</v>
      </c>
      <c r="AR1799" s="441"/>
    </row>
    <row r="1800" spans="2:44" ht="12.6" hidden="1" customHeight="1" outlineLevel="1" x14ac:dyDescent="0.2">
      <c r="B1800" s="456">
        <f>'Comm Prop Portfolio'!A1783</f>
        <v>1774</v>
      </c>
      <c r="C1800" s="822">
        <f>'Comm Prop Portfolio'!B1783*(1+$D$8)</f>
        <v>6524756.4000000004</v>
      </c>
      <c r="D1800" s="823">
        <f>'Comm Prop Portfolio'!C1783*(1+$D$9)</f>
        <v>1762.9635920000001</v>
      </c>
      <c r="E1800" s="457"/>
      <c r="F1800" s="234">
        <f t="shared" si="432"/>
        <v>0.69347514644378139</v>
      </c>
      <c r="G1800" s="234">
        <f t="shared" si="433"/>
        <v>0</v>
      </c>
      <c r="H1800" s="235">
        <f t="shared" si="434"/>
        <v>1222.5714351372549</v>
      </c>
      <c r="I1800" s="235">
        <f t="shared" si="435"/>
        <v>0</v>
      </c>
      <c r="N1800" s="441"/>
      <c r="P1800" s="240">
        <f t="shared" si="436"/>
        <v>0</v>
      </c>
      <c r="Q1800" s="234">
        <f t="shared" si="437"/>
        <v>0</v>
      </c>
      <c r="R1800" s="235">
        <f t="shared" si="438"/>
        <v>0</v>
      </c>
      <c r="S1800" s="235">
        <f t="shared" si="439"/>
        <v>0</v>
      </c>
      <c r="X1800" s="441"/>
      <c r="Z1800" s="240">
        <f t="shared" si="440"/>
        <v>0</v>
      </c>
      <c r="AA1800" s="234">
        <f t="shared" si="441"/>
        <v>0</v>
      </c>
      <c r="AB1800" s="235">
        <f t="shared" si="442"/>
        <v>0</v>
      </c>
      <c r="AC1800" s="235">
        <f t="shared" si="443"/>
        <v>0</v>
      </c>
      <c r="AH1800" s="441"/>
      <c r="AJ1800" s="240">
        <f t="shared" si="444"/>
        <v>0</v>
      </c>
      <c r="AK1800" s="234">
        <f t="shared" si="445"/>
        <v>0</v>
      </c>
      <c r="AL1800" s="235">
        <f t="shared" si="446"/>
        <v>0</v>
      </c>
      <c r="AM1800" s="235">
        <f t="shared" si="447"/>
        <v>0</v>
      </c>
      <c r="AR1800" s="441"/>
    </row>
    <row r="1801" spans="2:44" ht="12.6" hidden="1" customHeight="1" outlineLevel="1" x14ac:dyDescent="0.2">
      <c r="B1801" s="456">
        <f>'Comm Prop Portfolio'!A1784</f>
        <v>1775</v>
      </c>
      <c r="C1801" s="822">
        <f>'Comm Prop Portfolio'!B1784*(1+$D$8)</f>
        <v>2256918.2999999998</v>
      </c>
      <c r="D1801" s="823">
        <f>'Comm Prop Portfolio'!C1784*(1+$D$9)</f>
        <v>281.45098800000005</v>
      </c>
      <c r="E1801" s="457"/>
      <c r="F1801" s="234">
        <f t="shared" si="432"/>
        <v>0.11383588852108641</v>
      </c>
      <c r="G1801" s="234">
        <f t="shared" si="433"/>
        <v>0</v>
      </c>
      <c r="H1801" s="235">
        <f t="shared" si="434"/>
        <v>32.039223294117633</v>
      </c>
      <c r="I1801" s="235">
        <f t="shared" si="435"/>
        <v>0</v>
      </c>
      <c r="N1801" s="441"/>
      <c r="P1801" s="240">
        <f t="shared" si="436"/>
        <v>0</v>
      </c>
      <c r="Q1801" s="234">
        <f t="shared" si="437"/>
        <v>0</v>
      </c>
      <c r="R1801" s="235">
        <f t="shared" si="438"/>
        <v>0</v>
      </c>
      <c r="S1801" s="235">
        <f t="shared" si="439"/>
        <v>0</v>
      </c>
      <c r="X1801" s="441"/>
      <c r="Z1801" s="240">
        <f t="shared" si="440"/>
        <v>0</v>
      </c>
      <c r="AA1801" s="234">
        <f t="shared" si="441"/>
        <v>0</v>
      </c>
      <c r="AB1801" s="235">
        <f t="shared" si="442"/>
        <v>0</v>
      </c>
      <c r="AC1801" s="235">
        <f t="shared" si="443"/>
        <v>0</v>
      </c>
      <c r="AH1801" s="441"/>
      <c r="AJ1801" s="240">
        <f t="shared" si="444"/>
        <v>0</v>
      </c>
      <c r="AK1801" s="234">
        <f t="shared" si="445"/>
        <v>0</v>
      </c>
      <c r="AL1801" s="235">
        <f t="shared" si="446"/>
        <v>0</v>
      </c>
      <c r="AM1801" s="235">
        <f t="shared" si="447"/>
        <v>0</v>
      </c>
      <c r="AR1801" s="441"/>
    </row>
    <row r="1802" spans="2:44" ht="12.6" hidden="1" customHeight="1" outlineLevel="1" x14ac:dyDescent="0.2">
      <c r="B1802" s="456">
        <f>'Comm Prop Portfolio'!A1785</f>
        <v>1776</v>
      </c>
      <c r="C1802" s="822">
        <f>'Comm Prop Portfolio'!B1785*(1+$D$8)</f>
        <v>9882251.6400000006</v>
      </c>
      <c r="D1802" s="823">
        <f>'Comm Prop Portfolio'!C1785*(1+$D$9)</f>
        <v>2567.4477300000003</v>
      </c>
      <c r="E1802" s="457"/>
      <c r="F1802" s="234">
        <f t="shared" si="432"/>
        <v>0.79761697304846202</v>
      </c>
      <c r="G1802" s="234">
        <f t="shared" si="433"/>
        <v>0</v>
      </c>
      <c r="H1802" s="235">
        <f t="shared" si="434"/>
        <v>2047.8398868627453</v>
      </c>
      <c r="I1802" s="235">
        <f t="shared" si="435"/>
        <v>0</v>
      </c>
      <c r="N1802" s="441"/>
      <c r="P1802" s="240">
        <f t="shared" si="436"/>
        <v>0</v>
      </c>
      <c r="Q1802" s="234">
        <f t="shared" si="437"/>
        <v>0</v>
      </c>
      <c r="R1802" s="235">
        <f t="shared" si="438"/>
        <v>0</v>
      </c>
      <c r="S1802" s="235">
        <f t="shared" si="439"/>
        <v>0</v>
      </c>
      <c r="X1802" s="441"/>
      <c r="Z1802" s="240">
        <f t="shared" si="440"/>
        <v>0</v>
      </c>
      <c r="AA1802" s="234">
        <f t="shared" si="441"/>
        <v>0</v>
      </c>
      <c r="AB1802" s="235">
        <f t="shared" si="442"/>
        <v>0</v>
      </c>
      <c r="AC1802" s="235">
        <f t="shared" si="443"/>
        <v>0</v>
      </c>
      <c r="AH1802" s="441"/>
      <c r="AJ1802" s="240">
        <f t="shared" si="444"/>
        <v>0</v>
      </c>
      <c r="AK1802" s="234">
        <f t="shared" si="445"/>
        <v>0</v>
      </c>
      <c r="AL1802" s="235">
        <f t="shared" si="446"/>
        <v>0</v>
      </c>
      <c r="AM1802" s="235">
        <f t="shared" si="447"/>
        <v>0</v>
      </c>
      <c r="AR1802" s="441"/>
    </row>
    <row r="1803" spans="2:44" ht="12.6" hidden="1" customHeight="1" outlineLevel="1" x14ac:dyDescent="0.2">
      <c r="B1803" s="456">
        <f>'Comm Prop Portfolio'!A1786</f>
        <v>1777</v>
      </c>
      <c r="C1803" s="822">
        <f>'Comm Prop Portfolio'!B1786*(1+$D$8)</f>
        <v>9399026.6400000006</v>
      </c>
      <c r="D1803" s="823">
        <f>'Comm Prop Portfolio'!C1786*(1+$D$9)</f>
        <v>2344.2278208000002</v>
      </c>
      <c r="E1803" s="457"/>
      <c r="F1803" s="234">
        <f t="shared" si="432"/>
        <v>0.78721200858305052</v>
      </c>
      <c r="G1803" s="234">
        <f t="shared" si="433"/>
        <v>0</v>
      </c>
      <c r="H1803" s="235">
        <f t="shared" si="434"/>
        <v>1845.4042913882356</v>
      </c>
      <c r="I1803" s="235">
        <f t="shared" si="435"/>
        <v>0</v>
      </c>
      <c r="N1803" s="441"/>
      <c r="P1803" s="240">
        <f t="shared" si="436"/>
        <v>0</v>
      </c>
      <c r="Q1803" s="234">
        <f t="shared" si="437"/>
        <v>0</v>
      </c>
      <c r="R1803" s="235">
        <f t="shared" si="438"/>
        <v>0</v>
      </c>
      <c r="S1803" s="235">
        <f t="shared" si="439"/>
        <v>0</v>
      </c>
      <c r="X1803" s="441"/>
      <c r="Z1803" s="240">
        <f t="shared" si="440"/>
        <v>0</v>
      </c>
      <c r="AA1803" s="234">
        <f t="shared" si="441"/>
        <v>0</v>
      </c>
      <c r="AB1803" s="235">
        <f t="shared" si="442"/>
        <v>0</v>
      </c>
      <c r="AC1803" s="235">
        <f t="shared" si="443"/>
        <v>0</v>
      </c>
      <c r="AH1803" s="441"/>
      <c r="AJ1803" s="240">
        <f t="shared" si="444"/>
        <v>0</v>
      </c>
      <c r="AK1803" s="234">
        <f t="shared" si="445"/>
        <v>0</v>
      </c>
      <c r="AL1803" s="235">
        <f t="shared" si="446"/>
        <v>0</v>
      </c>
      <c r="AM1803" s="235">
        <f t="shared" si="447"/>
        <v>0</v>
      </c>
      <c r="AR1803" s="441"/>
    </row>
    <row r="1804" spans="2:44" ht="12.6" hidden="1" customHeight="1" outlineLevel="1" x14ac:dyDescent="0.2">
      <c r="B1804" s="456">
        <f>'Comm Prop Portfolio'!A1787</f>
        <v>1778</v>
      </c>
      <c r="C1804" s="822">
        <f>'Comm Prop Portfolio'!B1787*(1+$D$8)</f>
        <v>5421619.2599999998</v>
      </c>
      <c r="D1804" s="823">
        <f>'Comm Prop Portfolio'!C1787*(1+$D$9)</f>
        <v>1183.1886738000003</v>
      </c>
      <c r="E1804" s="457"/>
      <c r="F1804" s="234">
        <f t="shared" si="432"/>
        <v>0.6311065192726204</v>
      </c>
      <c r="G1804" s="234">
        <f t="shared" si="433"/>
        <v>0</v>
      </c>
      <c r="H1804" s="235">
        <f t="shared" si="434"/>
        <v>746.71808556470603</v>
      </c>
      <c r="I1804" s="235">
        <f t="shared" si="435"/>
        <v>0</v>
      </c>
      <c r="N1804" s="441"/>
      <c r="P1804" s="240">
        <f t="shared" si="436"/>
        <v>0</v>
      </c>
      <c r="Q1804" s="234">
        <f t="shared" si="437"/>
        <v>0</v>
      </c>
      <c r="R1804" s="235">
        <f t="shared" si="438"/>
        <v>0</v>
      </c>
      <c r="S1804" s="235">
        <f t="shared" si="439"/>
        <v>0</v>
      </c>
      <c r="X1804" s="441"/>
      <c r="Z1804" s="240">
        <f t="shared" si="440"/>
        <v>0</v>
      </c>
      <c r="AA1804" s="234">
        <f t="shared" si="441"/>
        <v>0</v>
      </c>
      <c r="AB1804" s="235">
        <f t="shared" si="442"/>
        <v>0</v>
      </c>
      <c r="AC1804" s="235">
        <f t="shared" si="443"/>
        <v>0</v>
      </c>
      <c r="AH1804" s="441"/>
      <c r="AJ1804" s="240">
        <f t="shared" si="444"/>
        <v>0</v>
      </c>
      <c r="AK1804" s="234">
        <f t="shared" si="445"/>
        <v>0</v>
      </c>
      <c r="AL1804" s="235">
        <f t="shared" si="446"/>
        <v>0</v>
      </c>
      <c r="AM1804" s="235">
        <f t="shared" si="447"/>
        <v>0</v>
      </c>
      <c r="AR1804" s="441"/>
    </row>
    <row r="1805" spans="2:44" ht="12.6" hidden="1" customHeight="1" outlineLevel="1" x14ac:dyDescent="0.2">
      <c r="B1805" s="456">
        <f>'Comm Prop Portfolio'!A1788</f>
        <v>1779</v>
      </c>
      <c r="C1805" s="822">
        <f>'Comm Prop Portfolio'!B1788*(1+$D$8)</f>
        <v>7242755.8200000003</v>
      </c>
      <c r="D1805" s="823">
        <f>'Comm Prop Portfolio'!C1788*(1+$D$9)</f>
        <v>1279.5535282000001</v>
      </c>
      <c r="E1805" s="457"/>
      <c r="F1805" s="234">
        <f t="shared" si="432"/>
        <v>0.72386201472135225</v>
      </c>
      <c r="G1805" s="234">
        <f t="shared" si="433"/>
        <v>0</v>
      </c>
      <c r="H1805" s="235">
        <f t="shared" si="434"/>
        <v>926.2201948666667</v>
      </c>
      <c r="I1805" s="235">
        <f t="shared" si="435"/>
        <v>0</v>
      </c>
      <c r="N1805" s="441"/>
      <c r="P1805" s="240">
        <f t="shared" si="436"/>
        <v>0</v>
      </c>
      <c r="Q1805" s="234">
        <f t="shared" si="437"/>
        <v>0</v>
      </c>
      <c r="R1805" s="235">
        <f t="shared" si="438"/>
        <v>0</v>
      </c>
      <c r="S1805" s="235">
        <f t="shared" si="439"/>
        <v>0</v>
      </c>
      <c r="X1805" s="441"/>
      <c r="Z1805" s="240">
        <f t="shared" si="440"/>
        <v>0</v>
      </c>
      <c r="AA1805" s="234">
        <f t="shared" si="441"/>
        <v>0</v>
      </c>
      <c r="AB1805" s="235">
        <f t="shared" si="442"/>
        <v>0</v>
      </c>
      <c r="AC1805" s="235">
        <f t="shared" si="443"/>
        <v>0</v>
      </c>
      <c r="AH1805" s="441"/>
      <c r="AJ1805" s="240">
        <f t="shared" si="444"/>
        <v>0</v>
      </c>
      <c r="AK1805" s="234">
        <f t="shared" si="445"/>
        <v>0</v>
      </c>
      <c r="AL1805" s="235">
        <f t="shared" si="446"/>
        <v>0</v>
      </c>
      <c r="AM1805" s="235">
        <f t="shared" si="447"/>
        <v>0</v>
      </c>
      <c r="AR1805" s="441"/>
    </row>
    <row r="1806" spans="2:44" ht="12.6" hidden="1" customHeight="1" outlineLevel="1" x14ac:dyDescent="0.2">
      <c r="B1806" s="456">
        <f>'Comm Prop Portfolio'!A1789</f>
        <v>1780</v>
      </c>
      <c r="C1806" s="822">
        <f>'Comm Prop Portfolio'!B1789*(1+$D$8)</f>
        <v>8890033.3800000008</v>
      </c>
      <c r="D1806" s="823">
        <f>'Comm Prop Portfolio'!C1789*(1+$D$9)</f>
        <v>1478.1859424000004</v>
      </c>
      <c r="E1806" s="457"/>
      <c r="F1806" s="234">
        <f t="shared" si="432"/>
        <v>0.77502896620169948</v>
      </c>
      <c r="G1806" s="234">
        <f t="shared" si="433"/>
        <v>0</v>
      </c>
      <c r="H1806" s="235">
        <f t="shared" si="434"/>
        <v>1145.6369227921573</v>
      </c>
      <c r="I1806" s="235">
        <f t="shared" si="435"/>
        <v>0</v>
      </c>
      <c r="N1806" s="441"/>
      <c r="P1806" s="240">
        <f t="shared" si="436"/>
        <v>0</v>
      </c>
      <c r="Q1806" s="234">
        <f t="shared" si="437"/>
        <v>0</v>
      </c>
      <c r="R1806" s="235">
        <f t="shared" si="438"/>
        <v>0</v>
      </c>
      <c r="S1806" s="235">
        <f t="shared" si="439"/>
        <v>0</v>
      </c>
      <c r="X1806" s="441"/>
      <c r="Z1806" s="240">
        <f t="shared" si="440"/>
        <v>0</v>
      </c>
      <c r="AA1806" s="234">
        <f t="shared" si="441"/>
        <v>0</v>
      </c>
      <c r="AB1806" s="235">
        <f t="shared" si="442"/>
        <v>0</v>
      </c>
      <c r="AC1806" s="235">
        <f t="shared" si="443"/>
        <v>0</v>
      </c>
      <c r="AH1806" s="441"/>
      <c r="AJ1806" s="240">
        <f t="shared" si="444"/>
        <v>0</v>
      </c>
      <c r="AK1806" s="234">
        <f t="shared" si="445"/>
        <v>0</v>
      </c>
      <c r="AL1806" s="235">
        <f t="shared" si="446"/>
        <v>0</v>
      </c>
      <c r="AM1806" s="235">
        <f t="shared" si="447"/>
        <v>0</v>
      </c>
      <c r="AR1806" s="441"/>
    </row>
    <row r="1807" spans="2:44" ht="12.6" hidden="1" customHeight="1" outlineLevel="1" x14ac:dyDescent="0.2">
      <c r="B1807" s="456">
        <f>'Comm Prop Portfolio'!A1790</f>
        <v>1781</v>
      </c>
      <c r="C1807" s="822">
        <f>'Comm Prop Portfolio'!B1790*(1+$D$8)</f>
        <v>6915493.9199999999</v>
      </c>
      <c r="D1807" s="823">
        <f>'Comm Prop Portfolio'!C1790*(1+$D$9)</f>
        <v>1221.7372592000002</v>
      </c>
      <c r="E1807" s="457"/>
      <c r="F1807" s="234">
        <f t="shared" si="432"/>
        <v>0.71079433759374921</v>
      </c>
      <c r="G1807" s="234">
        <f t="shared" si="433"/>
        <v>0</v>
      </c>
      <c r="H1807" s="235">
        <f t="shared" si="434"/>
        <v>868.40392586666678</v>
      </c>
      <c r="I1807" s="235">
        <f t="shared" si="435"/>
        <v>0</v>
      </c>
      <c r="N1807" s="441"/>
      <c r="P1807" s="240">
        <f t="shared" si="436"/>
        <v>0</v>
      </c>
      <c r="Q1807" s="234">
        <f t="shared" si="437"/>
        <v>0</v>
      </c>
      <c r="R1807" s="235">
        <f t="shared" si="438"/>
        <v>0</v>
      </c>
      <c r="S1807" s="235">
        <f t="shared" si="439"/>
        <v>0</v>
      </c>
      <c r="X1807" s="441"/>
      <c r="Z1807" s="240">
        <f t="shared" si="440"/>
        <v>0</v>
      </c>
      <c r="AA1807" s="234">
        <f t="shared" si="441"/>
        <v>0</v>
      </c>
      <c r="AB1807" s="235">
        <f t="shared" si="442"/>
        <v>0</v>
      </c>
      <c r="AC1807" s="235">
        <f t="shared" si="443"/>
        <v>0</v>
      </c>
      <c r="AH1807" s="441"/>
      <c r="AJ1807" s="240">
        <f t="shared" si="444"/>
        <v>0</v>
      </c>
      <c r="AK1807" s="234">
        <f t="shared" si="445"/>
        <v>0</v>
      </c>
      <c r="AL1807" s="235">
        <f t="shared" si="446"/>
        <v>0</v>
      </c>
      <c r="AM1807" s="235">
        <f t="shared" si="447"/>
        <v>0</v>
      </c>
      <c r="AR1807" s="441"/>
    </row>
    <row r="1808" spans="2:44" ht="12.6" hidden="1" customHeight="1" outlineLevel="1" x14ac:dyDescent="0.2">
      <c r="B1808" s="456">
        <f>'Comm Prop Portfolio'!A1791</f>
        <v>1782</v>
      </c>
      <c r="C1808" s="822">
        <f>'Comm Prop Portfolio'!B1791*(1+$D$8)</f>
        <v>2301290.34</v>
      </c>
      <c r="D1808" s="823">
        <f>'Comm Prop Portfolio'!C1791*(1+$D$9)</f>
        <v>597.88425500000005</v>
      </c>
      <c r="E1808" s="457"/>
      <c r="F1808" s="234">
        <f t="shared" si="432"/>
        <v>0.13092235028457985</v>
      </c>
      <c r="G1808" s="234">
        <f t="shared" si="433"/>
        <v>0</v>
      </c>
      <c r="H1808" s="235">
        <f t="shared" si="434"/>
        <v>78.276411862745064</v>
      </c>
      <c r="I1808" s="235">
        <f t="shared" si="435"/>
        <v>0</v>
      </c>
      <c r="N1808" s="441"/>
      <c r="P1808" s="240">
        <f t="shared" si="436"/>
        <v>0</v>
      </c>
      <c r="Q1808" s="234">
        <f t="shared" si="437"/>
        <v>0</v>
      </c>
      <c r="R1808" s="235">
        <f t="shared" si="438"/>
        <v>0</v>
      </c>
      <c r="S1808" s="235">
        <f t="shared" si="439"/>
        <v>0</v>
      </c>
      <c r="X1808" s="441"/>
      <c r="Z1808" s="240">
        <f t="shared" si="440"/>
        <v>0</v>
      </c>
      <c r="AA1808" s="234">
        <f t="shared" si="441"/>
        <v>0</v>
      </c>
      <c r="AB1808" s="235">
        <f t="shared" si="442"/>
        <v>0</v>
      </c>
      <c r="AC1808" s="235">
        <f t="shared" si="443"/>
        <v>0</v>
      </c>
      <c r="AH1808" s="441"/>
      <c r="AJ1808" s="240">
        <f t="shared" si="444"/>
        <v>0</v>
      </c>
      <c r="AK1808" s="234">
        <f t="shared" si="445"/>
        <v>0</v>
      </c>
      <c r="AL1808" s="235">
        <f t="shared" si="446"/>
        <v>0</v>
      </c>
      <c r="AM1808" s="235">
        <f t="shared" si="447"/>
        <v>0</v>
      </c>
      <c r="AR1808" s="441"/>
    </row>
    <row r="1809" spans="2:44" ht="12.6" hidden="1" customHeight="1" outlineLevel="1" x14ac:dyDescent="0.2">
      <c r="B1809" s="456">
        <f>'Comm Prop Portfolio'!A1792</f>
        <v>1783</v>
      </c>
      <c r="C1809" s="822">
        <f>'Comm Prop Portfolio'!B1792*(1+$D$8)</f>
        <v>9385033.2599999998</v>
      </c>
      <c r="D1809" s="823">
        <f>'Comm Prop Portfolio'!C1792*(1+$D$9)</f>
        <v>2145.6762316000004</v>
      </c>
      <c r="E1809" s="457"/>
      <c r="F1809" s="234">
        <f t="shared" si="432"/>
        <v>0.78689473498999618</v>
      </c>
      <c r="G1809" s="234">
        <f t="shared" si="433"/>
        <v>0</v>
      </c>
      <c r="H1809" s="235">
        <f t="shared" si="434"/>
        <v>1688.4213296392161</v>
      </c>
      <c r="I1809" s="235">
        <f t="shared" si="435"/>
        <v>0</v>
      </c>
      <c r="N1809" s="441"/>
      <c r="P1809" s="240">
        <f t="shared" si="436"/>
        <v>0</v>
      </c>
      <c r="Q1809" s="234">
        <f t="shared" si="437"/>
        <v>0</v>
      </c>
      <c r="R1809" s="235">
        <f t="shared" si="438"/>
        <v>0</v>
      </c>
      <c r="S1809" s="235">
        <f t="shared" si="439"/>
        <v>0</v>
      </c>
      <c r="X1809" s="441"/>
      <c r="Z1809" s="240">
        <f t="shared" si="440"/>
        <v>0</v>
      </c>
      <c r="AA1809" s="234">
        <f t="shared" si="441"/>
        <v>0</v>
      </c>
      <c r="AB1809" s="235">
        <f t="shared" si="442"/>
        <v>0</v>
      </c>
      <c r="AC1809" s="235">
        <f t="shared" si="443"/>
        <v>0</v>
      </c>
      <c r="AH1809" s="441"/>
      <c r="AJ1809" s="240">
        <f t="shared" si="444"/>
        <v>0</v>
      </c>
      <c r="AK1809" s="234">
        <f t="shared" si="445"/>
        <v>0</v>
      </c>
      <c r="AL1809" s="235">
        <f t="shared" si="446"/>
        <v>0</v>
      </c>
      <c r="AM1809" s="235">
        <f t="shared" si="447"/>
        <v>0</v>
      </c>
      <c r="AR1809" s="441"/>
    </row>
    <row r="1810" spans="2:44" ht="12.6" hidden="1" customHeight="1" outlineLevel="1" x14ac:dyDescent="0.2">
      <c r="B1810" s="456">
        <f>'Comm Prop Portfolio'!A1793</f>
        <v>1784</v>
      </c>
      <c r="C1810" s="822">
        <f>'Comm Prop Portfolio'!B1793*(1+$D$8)</f>
        <v>3247635.12</v>
      </c>
      <c r="D1810" s="823">
        <f>'Comm Prop Portfolio'!C1793*(1+$D$9)</f>
        <v>404.99920320000001</v>
      </c>
      <c r="E1810" s="457"/>
      <c r="F1810" s="234">
        <f t="shared" si="432"/>
        <v>0.38416727061382439</v>
      </c>
      <c r="G1810" s="234">
        <f t="shared" si="433"/>
        <v>0</v>
      </c>
      <c r="H1810" s="235">
        <f t="shared" si="434"/>
        <v>155.58743849411766</v>
      </c>
      <c r="I1810" s="235">
        <f t="shared" si="435"/>
        <v>0</v>
      </c>
      <c r="N1810" s="441"/>
      <c r="P1810" s="240">
        <f t="shared" si="436"/>
        <v>0</v>
      </c>
      <c r="Q1810" s="234">
        <f t="shared" si="437"/>
        <v>0</v>
      </c>
      <c r="R1810" s="235">
        <f t="shared" si="438"/>
        <v>0</v>
      </c>
      <c r="S1810" s="235">
        <f t="shared" si="439"/>
        <v>0</v>
      </c>
      <c r="X1810" s="441"/>
      <c r="Z1810" s="240">
        <f t="shared" si="440"/>
        <v>0</v>
      </c>
      <c r="AA1810" s="234">
        <f t="shared" si="441"/>
        <v>0</v>
      </c>
      <c r="AB1810" s="235">
        <f t="shared" si="442"/>
        <v>0</v>
      </c>
      <c r="AC1810" s="235">
        <f t="shared" si="443"/>
        <v>0</v>
      </c>
      <c r="AH1810" s="441"/>
      <c r="AJ1810" s="240">
        <f t="shared" si="444"/>
        <v>0</v>
      </c>
      <c r="AK1810" s="234">
        <f t="shared" si="445"/>
        <v>0</v>
      </c>
      <c r="AL1810" s="235">
        <f t="shared" si="446"/>
        <v>0</v>
      </c>
      <c r="AM1810" s="235">
        <f t="shared" si="447"/>
        <v>0</v>
      </c>
      <c r="AR1810" s="441"/>
    </row>
    <row r="1811" spans="2:44" ht="12.6" hidden="1" customHeight="1" outlineLevel="1" x14ac:dyDescent="0.2">
      <c r="B1811" s="456">
        <f>'Comm Prop Portfolio'!A1794</f>
        <v>1785</v>
      </c>
      <c r="C1811" s="822">
        <f>'Comm Prop Portfolio'!B1794*(1+$D$8)</f>
        <v>2095958.22</v>
      </c>
      <c r="D1811" s="823">
        <f>'Comm Prop Portfolio'!C1794*(1+$D$9)</f>
        <v>566.31969159999994</v>
      </c>
      <c r="E1811" s="457"/>
      <c r="F1811" s="234">
        <f t="shared" si="432"/>
        <v>4.5782506103580624E-2</v>
      </c>
      <c r="G1811" s="234">
        <f t="shared" si="433"/>
        <v>0</v>
      </c>
      <c r="H1811" s="235">
        <f t="shared" si="434"/>
        <v>25.927534737254895</v>
      </c>
      <c r="I1811" s="235">
        <f t="shared" si="435"/>
        <v>0</v>
      </c>
      <c r="N1811" s="441"/>
      <c r="P1811" s="240">
        <f t="shared" si="436"/>
        <v>0</v>
      </c>
      <c r="Q1811" s="234">
        <f t="shared" si="437"/>
        <v>0</v>
      </c>
      <c r="R1811" s="235">
        <f t="shared" si="438"/>
        <v>0</v>
      </c>
      <c r="S1811" s="235">
        <f t="shared" si="439"/>
        <v>0</v>
      </c>
      <c r="X1811" s="441"/>
      <c r="Z1811" s="240">
        <f t="shared" si="440"/>
        <v>0</v>
      </c>
      <c r="AA1811" s="234">
        <f t="shared" si="441"/>
        <v>0</v>
      </c>
      <c r="AB1811" s="235">
        <f t="shared" si="442"/>
        <v>0</v>
      </c>
      <c r="AC1811" s="235">
        <f t="shared" si="443"/>
        <v>0</v>
      </c>
      <c r="AH1811" s="441"/>
      <c r="AJ1811" s="240">
        <f t="shared" si="444"/>
        <v>0</v>
      </c>
      <c r="AK1811" s="234">
        <f t="shared" si="445"/>
        <v>0</v>
      </c>
      <c r="AL1811" s="235">
        <f t="shared" si="446"/>
        <v>0</v>
      </c>
      <c r="AM1811" s="235">
        <f t="shared" si="447"/>
        <v>0</v>
      </c>
      <c r="AR1811" s="441"/>
    </row>
    <row r="1812" spans="2:44" ht="12.6" hidden="1" customHeight="1" outlineLevel="1" x14ac:dyDescent="0.2">
      <c r="B1812" s="456">
        <f>'Comm Prop Portfolio'!A1795</f>
        <v>1786</v>
      </c>
      <c r="C1812" s="822">
        <f>'Comm Prop Portfolio'!B1795*(1+$D$8)</f>
        <v>3246684.48</v>
      </c>
      <c r="D1812" s="823">
        <f>'Comm Prop Portfolio'!C1795*(1+$D$9)</f>
        <v>573.58092480000005</v>
      </c>
      <c r="E1812" s="457"/>
      <c r="F1812" s="234">
        <f t="shared" si="432"/>
        <v>0.38398695274509703</v>
      </c>
      <c r="G1812" s="234">
        <f t="shared" si="433"/>
        <v>0</v>
      </c>
      <c r="H1812" s="235">
        <f t="shared" si="434"/>
        <v>220.24759146666668</v>
      </c>
      <c r="I1812" s="235">
        <f t="shared" si="435"/>
        <v>0</v>
      </c>
      <c r="N1812" s="441"/>
      <c r="P1812" s="240">
        <f t="shared" si="436"/>
        <v>0</v>
      </c>
      <c r="Q1812" s="234">
        <f t="shared" si="437"/>
        <v>0</v>
      </c>
      <c r="R1812" s="235">
        <f t="shared" si="438"/>
        <v>0</v>
      </c>
      <c r="S1812" s="235">
        <f t="shared" si="439"/>
        <v>0</v>
      </c>
      <c r="X1812" s="441"/>
      <c r="Z1812" s="240">
        <f t="shared" si="440"/>
        <v>0</v>
      </c>
      <c r="AA1812" s="234">
        <f t="shared" si="441"/>
        <v>0</v>
      </c>
      <c r="AB1812" s="235">
        <f t="shared" si="442"/>
        <v>0</v>
      </c>
      <c r="AC1812" s="235">
        <f t="shared" si="443"/>
        <v>0</v>
      </c>
      <c r="AH1812" s="441"/>
      <c r="AJ1812" s="240">
        <f t="shared" si="444"/>
        <v>0</v>
      </c>
      <c r="AK1812" s="234">
        <f t="shared" si="445"/>
        <v>0</v>
      </c>
      <c r="AL1812" s="235">
        <f t="shared" si="446"/>
        <v>0</v>
      </c>
      <c r="AM1812" s="235">
        <f t="shared" si="447"/>
        <v>0</v>
      </c>
      <c r="AR1812" s="441"/>
    </row>
    <row r="1813" spans="2:44" ht="12.6" hidden="1" customHeight="1" outlineLevel="1" x14ac:dyDescent="0.2">
      <c r="B1813" s="456">
        <f>'Comm Prop Portfolio'!A1796</f>
        <v>1787</v>
      </c>
      <c r="C1813" s="822">
        <f>'Comm Prop Portfolio'!B1796*(1+$D$8)</f>
        <v>8089898.46</v>
      </c>
      <c r="D1813" s="823">
        <f>'Comm Prop Portfolio'!C1796*(1+$D$9)</f>
        <v>1177.0009131999998</v>
      </c>
      <c r="E1813" s="457"/>
      <c r="F1813" s="234">
        <f t="shared" si="432"/>
        <v>0.75277810841645598</v>
      </c>
      <c r="G1813" s="234">
        <f t="shared" si="433"/>
        <v>0</v>
      </c>
      <c r="H1813" s="235">
        <f t="shared" si="434"/>
        <v>886.02052104313714</v>
      </c>
      <c r="I1813" s="235">
        <f t="shared" si="435"/>
        <v>0</v>
      </c>
      <c r="N1813" s="441"/>
      <c r="P1813" s="240">
        <f t="shared" si="436"/>
        <v>0</v>
      </c>
      <c r="Q1813" s="234">
        <f t="shared" si="437"/>
        <v>0</v>
      </c>
      <c r="R1813" s="235">
        <f t="shared" si="438"/>
        <v>0</v>
      </c>
      <c r="S1813" s="235">
        <f t="shared" si="439"/>
        <v>0</v>
      </c>
      <c r="X1813" s="441"/>
      <c r="Z1813" s="240">
        <f t="shared" si="440"/>
        <v>0</v>
      </c>
      <c r="AA1813" s="234">
        <f t="shared" si="441"/>
        <v>0</v>
      </c>
      <c r="AB1813" s="235">
        <f t="shared" si="442"/>
        <v>0</v>
      </c>
      <c r="AC1813" s="235">
        <f t="shared" si="443"/>
        <v>0</v>
      </c>
      <c r="AH1813" s="441"/>
      <c r="AJ1813" s="240">
        <f t="shared" si="444"/>
        <v>0</v>
      </c>
      <c r="AK1813" s="234">
        <f t="shared" si="445"/>
        <v>0</v>
      </c>
      <c r="AL1813" s="235">
        <f t="shared" si="446"/>
        <v>0</v>
      </c>
      <c r="AM1813" s="235">
        <f t="shared" si="447"/>
        <v>0</v>
      </c>
      <c r="AR1813" s="441"/>
    </row>
    <row r="1814" spans="2:44" ht="12.6" hidden="1" customHeight="1" outlineLevel="1" x14ac:dyDescent="0.2">
      <c r="B1814" s="456">
        <f>'Comm Prop Portfolio'!A1797</f>
        <v>1788</v>
      </c>
      <c r="C1814" s="822">
        <f>'Comm Prop Portfolio'!B1797*(1+$D$8)</f>
        <v>4270672.68</v>
      </c>
      <c r="D1814" s="823">
        <f>'Comm Prop Portfolio'!C1797*(1+$D$9)</f>
        <v>1109.5375100000001</v>
      </c>
      <c r="E1814" s="457"/>
      <c r="F1814" s="234">
        <f t="shared" si="432"/>
        <v>0.53168970093020562</v>
      </c>
      <c r="G1814" s="234">
        <f t="shared" si="433"/>
        <v>0</v>
      </c>
      <c r="H1814" s="235">
        <f t="shared" si="434"/>
        <v>589.92966686274508</v>
      </c>
      <c r="I1814" s="235">
        <f t="shared" si="435"/>
        <v>0</v>
      </c>
      <c r="N1814" s="441"/>
      <c r="P1814" s="240">
        <f t="shared" si="436"/>
        <v>0</v>
      </c>
      <c r="Q1814" s="234">
        <f t="shared" si="437"/>
        <v>0</v>
      </c>
      <c r="R1814" s="235">
        <f t="shared" si="438"/>
        <v>0</v>
      </c>
      <c r="S1814" s="235">
        <f t="shared" si="439"/>
        <v>0</v>
      </c>
      <c r="X1814" s="441"/>
      <c r="Z1814" s="240">
        <f t="shared" si="440"/>
        <v>0</v>
      </c>
      <c r="AA1814" s="234">
        <f t="shared" si="441"/>
        <v>0</v>
      </c>
      <c r="AB1814" s="235">
        <f t="shared" si="442"/>
        <v>0</v>
      </c>
      <c r="AC1814" s="235">
        <f t="shared" si="443"/>
        <v>0</v>
      </c>
      <c r="AH1814" s="441"/>
      <c r="AJ1814" s="240">
        <f t="shared" si="444"/>
        <v>0</v>
      </c>
      <c r="AK1814" s="234">
        <f t="shared" si="445"/>
        <v>0</v>
      </c>
      <c r="AL1814" s="235">
        <f t="shared" si="446"/>
        <v>0</v>
      </c>
      <c r="AM1814" s="235">
        <f t="shared" si="447"/>
        <v>0</v>
      </c>
      <c r="AR1814" s="441"/>
    </row>
    <row r="1815" spans="2:44" ht="12.6" hidden="1" customHeight="1" outlineLevel="1" x14ac:dyDescent="0.2">
      <c r="B1815" s="456">
        <f>'Comm Prop Portfolio'!A1798</f>
        <v>1789</v>
      </c>
      <c r="C1815" s="822">
        <f>'Comm Prop Portfolio'!B1798*(1+$D$8)</f>
        <v>2405838.2999999998</v>
      </c>
      <c r="D1815" s="823">
        <f>'Comm Prop Portfolio'!C1798*(1+$D$9)</f>
        <v>475.03513100000009</v>
      </c>
      <c r="E1815" s="457"/>
      <c r="F1815" s="234">
        <f t="shared" si="432"/>
        <v>0.16868893474677821</v>
      </c>
      <c r="G1815" s="234">
        <f t="shared" si="433"/>
        <v>0</v>
      </c>
      <c r="H1815" s="235">
        <f t="shared" si="434"/>
        <v>80.133170215686249</v>
      </c>
      <c r="I1815" s="235">
        <f t="shared" si="435"/>
        <v>0</v>
      </c>
      <c r="N1815" s="441"/>
      <c r="P1815" s="240">
        <f t="shared" si="436"/>
        <v>0</v>
      </c>
      <c r="Q1815" s="234">
        <f t="shared" si="437"/>
        <v>0</v>
      </c>
      <c r="R1815" s="235">
        <f t="shared" si="438"/>
        <v>0</v>
      </c>
      <c r="S1815" s="235">
        <f t="shared" si="439"/>
        <v>0</v>
      </c>
      <c r="X1815" s="441"/>
      <c r="Z1815" s="240">
        <f t="shared" si="440"/>
        <v>0</v>
      </c>
      <c r="AA1815" s="234">
        <f t="shared" si="441"/>
        <v>0</v>
      </c>
      <c r="AB1815" s="235">
        <f t="shared" si="442"/>
        <v>0</v>
      </c>
      <c r="AC1815" s="235">
        <f t="shared" si="443"/>
        <v>0</v>
      </c>
      <c r="AH1815" s="441"/>
      <c r="AJ1815" s="240">
        <f t="shared" si="444"/>
        <v>0</v>
      </c>
      <c r="AK1815" s="234">
        <f t="shared" si="445"/>
        <v>0</v>
      </c>
      <c r="AL1815" s="235">
        <f t="shared" si="446"/>
        <v>0</v>
      </c>
      <c r="AM1815" s="235">
        <f t="shared" si="447"/>
        <v>0</v>
      </c>
      <c r="AR1815" s="441"/>
    </row>
    <row r="1816" spans="2:44" ht="12.6" hidden="1" customHeight="1" outlineLevel="1" x14ac:dyDescent="0.2">
      <c r="B1816" s="456">
        <f>'Comm Prop Portfolio'!A1799</f>
        <v>1790</v>
      </c>
      <c r="C1816" s="822">
        <f>'Comm Prop Portfolio'!B1799*(1+$D$8)</f>
        <v>3392253.7800000003</v>
      </c>
      <c r="D1816" s="823">
        <f>'Comm Prop Portfolio'!C1799*(1+$D$9)</f>
        <v>458.28683419999999</v>
      </c>
      <c r="E1816" s="457"/>
      <c r="F1816" s="234">
        <f t="shared" si="432"/>
        <v>0.4104214691154387</v>
      </c>
      <c r="G1816" s="234">
        <f t="shared" si="433"/>
        <v>0</v>
      </c>
      <c r="H1816" s="235">
        <f t="shared" si="434"/>
        <v>188.09075576862747</v>
      </c>
      <c r="I1816" s="235">
        <f t="shared" si="435"/>
        <v>0</v>
      </c>
      <c r="N1816" s="441"/>
      <c r="P1816" s="240">
        <f t="shared" si="436"/>
        <v>0</v>
      </c>
      <c r="Q1816" s="234">
        <f t="shared" si="437"/>
        <v>0</v>
      </c>
      <c r="R1816" s="235">
        <f t="shared" si="438"/>
        <v>0</v>
      </c>
      <c r="S1816" s="235">
        <f t="shared" si="439"/>
        <v>0</v>
      </c>
      <c r="X1816" s="441"/>
      <c r="Z1816" s="240">
        <f t="shared" si="440"/>
        <v>0</v>
      </c>
      <c r="AA1816" s="234">
        <f t="shared" si="441"/>
        <v>0</v>
      </c>
      <c r="AB1816" s="235">
        <f t="shared" si="442"/>
        <v>0</v>
      </c>
      <c r="AC1816" s="235">
        <f t="shared" si="443"/>
        <v>0</v>
      </c>
      <c r="AH1816" s="441"/>
      <c r="AJ1816" s="240">
        <f t="shared" si="444"/>
        <v>0</v>
      </c>
      <c r="AK1816" s="234">
        <f t="shared" si="445"/>
        <v>0</v>
      </c>
      <c r="AL1816" s="235">
        <f t="shared" si="446"/>
        <v>0</v>
      </c>
      <c r="AM1816" s="235">
        <f t="shared" si="447"/>
        <v>0</v>
      </c>
      <c r="AR1816" s="441"/>
    </row>
    <row r="1817" spans="2:44" ht="12.6" hidden="1" customHeight="1" outlineLevel="1" x14ac:dyDescent="0.2">
      <c r="B1817" s="456">
        <f>'Comm Prop Portfolio'!A1800</f>
        <v>1791</v>
      </c>
      <c r="C1817" s="822">
        <f>'Comm Prop Portfolio'!B1800*(1+$D$8)</f>
        <v>7281017.04</v>
      </c>
      <c r="D1817" s="823">
        <f>'Comm Prop Portfolio'!C1800*(1+$D$9)</f>
        <v>2042.9677224000002</v>
      </c>
      <c r="E1817" s="457"/>
      <c r="F1817" s="234">
        <f t="shared" si="432"/>
        <v>0.72531309994022486</v>
      </c>
      <c r="G1817" s="234">
        <f t="shared" si="433"/>
        <v>0</v>
      </c>
      <c r="H1817" s="235">
        <f t="shared" si="434"/>
        <v>1481.7912518117648</v>
      </c>
      <c r="I1817" s="235">
        <f t="shared" si="435"/>
        <v>0</v>
      </c>
      <c r="N1817" s="441"/>
      <c r="P1817" s="240">
        <f t="shared" si="436"/>
        <v>0</v>
      </c>
      <c r="Q1817" s="234">
        <f t="shared" si="437"/>
        <v>0</v>
      </c>
      <c r="R1817" s="235">
        <f t="shared" si="438"/>
        <v>0</v>
      </c>
      <c r="S1817" s="235">
        <f t="shared" si="439"/>
        <v>0</v>
      </c>
      <c r="X1817" s="441"/>
      <c r="Z1817" s="240">
        <f t="shared" si="440"/>
        <v>0</v>
      </c>
      <c r="AA1817" s="234">
        <f t="shared" si="441"/>
        <v>0</v>
      </c>
      <c r="AB1817" s="235">
        <f t="shared" si="442"/>
        <v>0</v>
      </c>
      <c r="AC1817" s="235">
        <f t="shared" si="443"/>
        <v>0</v>
      </c>
      <c r="AH1817" s="441"/>
      <c r="AJ1817" s="240">
        <f t="shared" si="444"/>
        <v>0</v>
      </c>
      <c r="AK1817" s="234">
        <f t="shared" si="445"/>
        <v>0</v>
      </c>
      <c r="AL1817" s="235">
        <f t="shared" si="446"/>
        <v>0</v>
      </c>
      <c r="AM1817" s="235">
        <f t="shared" si="447"/>
        <v>0</v>
      </c>
      <c r="AR1817" s="441"/>
    </row>
    <row r="1818" spans="2:44" ht="12.6" hidden="1" customHeight="1" outlineLevel="1" x14ac:dyDescent="0.2">
      <c r="B1818" s="456">
        <f>'Comm Prop Portfolio'!A1801</f>
        <v>1792</v>
      </c>
      <c r="C1818" s="822">
        <f>'Comm Prop Portfolio'!B1801*(1+$D$8)</f>
        <v>7386009.7199999997</v>
      </c>
      <c r="D1818" s="823">
        <f>'Comm Prop Portfolio'!C1801*(1+$D$9)</f>
        <v>1381.6182888000003</v>
      </c>
      <c r="E1818" s="457"/>
      <c r="F1818" s="234">
        <f t="shared" si="432"/>
        <v>0.72921779474722925</v>
      </c>
      <c r="G1818" s="234">
        <f t="shared" si="433"/>
        <v>0</v>
      </c>
      <c r="H1818" s="235">
        <f t="shared" si="434"/>
        <v>1007.5006417411768</v>
      </c>
      <c r="I1818" s="235">
        <f t="shared" si="435"/>
        <v>0</v>
      </c>
      <c r="N1818" s="441"/>
      <c r="P1818" s="240">
        <f t="shared" si="436"/>
        <v>0</v>
      </c>
      <c r="Q1818" s="234">
        <f t="shared" si="437"/>
        <v>0</v>
      </c>
      <c r="R1818" s="235">
        <f t="shared" si="438"/>
        <v>0</v>
      </c>
      <c r="S1818" s="235">
        <f t="shared" si="439"/>
        <v>0</v>
      </c>
      <c r="X1818" s="441"/>
      <c r="Z1818" s="240">
        <f t="shared" si="440"/>
        <v>0</v>
      </c>
      <c r="AA1818" s="234">
        <f t="shared" si="441"/>
        <v>0</v>
      </c>
      <c r="AB1818" s="235">
        <f t="shared" si="442"/>
        <v>0</v>
      </c>
      <c r="AC1818" s="235">
        <f t="shared" si="443"/>
        <v>0</v>
      </c>
      <c r="AH1818" s="441"/>
      <c r="AJ1818" s="240">
        <f t="shared" si="444"/>
        <v>0</v>
      </c>
      <c r="AK1818" s="234">
        <f t="shared" si="445"/>
        <v>0</v>
      </c>
      <c r="AL1818" s="235">
        <f t="shared" si="446"/>
        <v>0</v>
      </c>
      <c r="AM1818" s="235">
        <f t="shared" si="447"/>
        <v>0</v>
      </c>
      <c r="AR1818" s="441"/>
    </row>
    <row r="1819" spans="2:44" ht="12.6" hidden="1" customHeight="1" outlineLevel="1" x14ac:dyDescent="0.2">
      <c r="B1819" s="456">
        <f>'Comm Prop Portfolio'!A1802</f>
        <v>1793</v>
      </c>
      <c r="C1819" s="822">
        <f>'Comm Prop Portfolio'!B1802*(1+$D$8)</f>
        <v>6059178.4199999999</v>
      </c>
      <c r="D1819" s="823">
        <f>'Comm Prop Portfolio'!C1802*(1+$D$9)</f>
        <v>692.6472586000001</v>
      </c>
      <c r="E1819" s="457"/>
      <c r="F1819" s="234">
        <f t="shared" ref="F1819:F1882" si="448">MAX(0,MIN(H$12,C1819-G$12))/C1819</f>
        <v>0.66992224665336719</v>
      </c>
      <c r="G1819" s="234">
        <f t="shared" ref="G1819:G1882" si="449">MAX(0,MIN(H$13,C1819-G$13))/C1819</f>
        <v>0</v>
      </c>
      <c r="H1819" s="235">
        <f t="shared" ref="H1819:H1882" si="450">+F1819*D1819</f>
        <v>464.01980761960789</v>
      </c>
      <c r="I1819" s="235">
        <f t="shared" ref="I1819:I1882" si="451">+G1819*D1819</f>
        <v>0</v>
      </c>
      <c r="N1819" s="441"/>
      <c r="P1819" s="240">
        <f t="shared" si="436"/>
        <v>0</v>
      </c>
      <c r="Q1819" s="234">
        <f t="shared" si="437"/>
        <v>0</v>
      </c>
      <c r="R1819" s="235">
        <f t="shared" si="438"/>
        <v>0</v>
      </c>
      <c r="S1819" s="235">
        <f t="shared" si="439"/>
        <v>0</v>
      </c>
      <c r="X1819" s="441"/>
      <c r="Z1819" s="240">
        <f t="shared" si="440"/>
        <v>0</v>
      </c>
      <c r="AA1819" s="234">
        <f t="shared" si="441"/>
        <v>0</v>
      </c>
      <c r="AB1819" s="235">
        <f t="shared" si="442"/>
        <v>0</v>
      </c>
      <c r="AC1819" s="235">
        <f t="shared" si="443"/>
        <v>0</v>
      </c>
      <c r="AH1819" s="441"/>
      <c r="AJ1819" s="240">
        <f t="shared" si="444"/>
        <v>0</v>
      </c>
      <c r="AK1819" s="234">
        <f t="shared" si="445"/>
        <v>0</v>
      </c>
      <c r="AL1819" s="235">
        <f t="shared" si="446"/>
        <v>0</v>
      </c>
      <c r="AM1819" s="235">
        <f t="shared" si="447"/>
        <v>0</v>
      </c>
      <c r="AR1819" s="441"/>
    </row>
    <row r="1820" spans="2:44" ht="12.6" hidden="1" customHeight="1" outlineLevel="1" x14ac:dyDescent="0.2">
      <c r="B1820" s="456">
        <f>'Comm Prop Portfolio'!A1803</f>
        <v>1794</v>
      </c>
      <c r="C1820" s="822">
        <f>'Comm Prop Portfolio'!B1803*(1+$D$8)</f>
        <v>9583280.4600000009</v>
      </c>
      <c r="D1820" s="823">
        <f>'Comm Prop Portfolio'!C1803*(1+$D$9)</f>
        <v>1095.5004918000002</v>
      </c>
      <c r="E1820" s="457"/>
      <c r="F1820" s="234">
        <f t="shared" si="448"/>
        <v>0.79130319640045266</v>
      </c>
      <c r="G1820" s="234">
        <f t="shared" si="449"/>
        <v>0</v>
      </c>
      <c r="H1820" s="235">
        <f t="shared" si="450"/>
        <v>866.87304081960804</v>
      </c>
      <c r="I1820" s="235">
        <f t="shared" si="451"/>
        <v>0</v>
      </c>
      <c r="N1820" s="441"/>
      <c r="P1820" s="240">
        <f t="shared" ref="P1820:P1883" si="452">MAX(0,MIN(R$12,$C1820-Q$12))/$C1820</f>
        <v>0</v>
      </c>
      <c r="Q1820" s="234">
        <f t="shared" ref="Q1820:Q1883" si="453">MAX(0,MIN(R$13,$C1820-Q$13))/$C1820</f>
        <v>0</v>
      </c>
      <c r="R1820" s="235">
        <f t="shared" ref="R1820:R1883" si="454">+P1820*$D1820</f>
        <v>0</v>
      </c>
      <c r="S1820" s="235">
        <f t="shared" ref="S1820:S1883" si="455">+Q1820*$D1820</f>
        <v>0</v>
      </c>
      <c r="X1820" s="441"/>
      <c r="Z1820" s="240">
        <f t="shared" ref="Z1820:Z1883" si="456">MAX(0,MIN(AB$12,$C1820-AA$12))/$C1820</f>
        <v>0</v>
      </c>
      <c r="AA1820" s="234">
        <f t="shared" ref="AA1820:AA1883" si="457">MAX(0,MIN(AB$13,$C1820-AA$13))/$C1820</f>
        <v>0</v>
      </c>
      <c r="AB1820" s="235">
        <f t="shared" ref="AB1820:AB1883" si="458">+Z1820*$D1820</f>
        <v>0</v>
      </c>
      <c r="AC1820" s="235">
        <f t="shared" ref="AC1820:AC1883" si="459">+AA1820*$D1820</f>
        <v>0</v>
      </c>
      <c r="AH1820" s="441"/>
      <c r="AJ1820" s="240">
        <f t="shared" ref="AJ1820:AJ1883" si="460">MAX(0,MIN(AL$12,$C1820-AK$12))/$C1820</f>
        <v>0</v>
      </c>
      <c r="AK1820" s="234">
        <f t="shared" ref="AK1820:AK1883" si="461">MAX(0,MIN(AL$13,$C1820-AK$13))/$C1820</f>
        <v>0</v>
      </c>
      <c r="AL1820" s="235">
        <f t="shared" ref="AL1820:AL1883" si="462">+AJ1820*$D1820</f>
        <v>0</v>
      </c>
      <c r="AM1820" s="235">
        <f t="shared" ref="AM1820:AM1883" si="463">+AK1820*$D1820</f>
        <v>0</v>
      </c>
      <c r="AR1820" s="441"/>
    </row>
    <row r="1821" spans="2:44" ht="12.6" hidden="1" customHeight="1" outlineLevel="1" x14ac:dyDescent="0.2">
      <c r="B1821" s="456">
        <f>'Comm Prop Portfolio'!A1804</f>
        <v>1795</v>
      </c>
      <c r="C1821" s="822">
        <f>'Comm Prop Portfolio'!B1804*(1+$D$8)</f>
        <v>1208304.24</v>
      </c>
      <c r="D1821" s="823">
        <f>'Comm Prop Portfolio'!C1804*(1+$D$9)</f>
        <v>326.47906719999997</v>
      </c>
      <c r="E1821" s="457"/>
      <c r="F1821" s="234">
        <f t="shared" si="448"/>
        <v>0</v>
      </c>
      <c r="G1821" s="234">
        <f t="shared" si="449"/>
        <v>0</v>
      </c>
      <c r="H1821" s="235">
        <f t="shared" si="450"/>
        <v>0</v>
      </c>
      <c r="I1821" s="235">
        <f t="shared" si="451"/>
        <v>0</v>
      </c>
      <c r="N1821" s="441"/>
      <c r="P1821" s="240">
        <f t="shared" si="452"/>
        <v>0</v>
      </c>
      <c r="Q1821" s="234">
        <f t="shared" si="453"/>
        <v>0</v>
      </c>
      <c r="R1821" s="235">
        <f t="shared" si="454"/>
        <v>0</v>
      </c>
      <c r="S1821" s="235">
        <f t="shared" si="455"/>
        <v>0</v>
      </c>
      <c r="X1821" s="441"/>
      <c r="Z1821" s="240">
        <f t="shared" si="456"/>
        <v>0</v>
      </c>
      <c r="AA1821" s="234">
        <f t="shared" si="457"/>
        <v>0</v>
      </c>
      <c r="AB1821" s="235">
        <f t="shared" si="458"/>
        <v>0</v>
      </c>
      <c r="AC1821" s="235">
        <f t="shared" si="459"/>
        <v>0</v>
      </c>
      <c r="AH1821" s="441"/>
      <c r="AJ1821" s="240">
        <f t="shared" si="460"/>
        <v>0</v>
      </c>
      <c r="AK1821" s="234">
        <f t="shared" si="461"/>
        <v>0</v>
      </c>
      <c r="AL1821" s="235">
        <f t="shared" si="462"/>
        <v>0</v>
      </c>
      <c r="AM1821" s="235">
        <f t="shared" si="463"/>
        <v>0</v>
      </c>
      <c r="AR1821" s="441"/>
    </row>
    <row r="1822" spans="2:44" ht="12.6" hidden="1" customHeight="1" outlineLevel="1" x14ac:dyDescent="0.2">
      <c r="B1822" s="456">
        <f>'Comm Prop Portfolio'!A1805</f>
        <v>1796</v>
      </c>
      <c r="C1822" s="822">
        <f>'Comm Prop Portfolio'!B1805*(1+$D$8)</f>
        <v>4943387.16</v>
      </c>
      <c r="D1822" s="823">
        <f>'Comm Prop Portfolio'!C1805*(1+$D$9)</f>
        <v>565.09700280000004</v>
      </c>
      <c r="E1822" s="457"/>
      <c r="F1822" s="234">
        <f t="shared" si="448"/>
        <v>0.59541910530835296</v>
      </c>
      <c r="G1822" s="234">
        <f t="shared" si="449"/>
        <v>0</v>
      </c>
      <c r="H1822" s="235">
        <f t="shared" si="450"/>
        <v>336.46955181960783</v>
      </c>
      <c r="I1822" s="235">
        <f t="shared" si="451"/>
        <v>0</v>
      </c>
      <c r="N1822" s="441"/>
      <c r="P1822" s="240">
        <f t="shared" si="452"/>
        <v>0</v>
      </c>
      <c r="Q1822" s="234">
        <f t="shared" si="453"/>
        <v>0</v>
      </c>
      <c r="R1822" s="235">
        <f t="shared" si="454"/>
        <v>0</v>
      </c>
      <c r="S1822" s="235">
        <f t="shared" si="455"/>
        <v>0</v>
      </c>
      <c r="X1822" s="441"/>
      <c r="Z1822" s="240">
        <f t="shared" si="456"/>
        <v>0</v>
      </c>
      <c r="AA1822" s="234">
        <f t="shared" si="457"/>
        <v>0</v>
      </c>
      <c r="AB1822" s="235">
        <f t="shared" si="458"/>
        <v>0</v>
      </c>
      <c r="AC1822" s="235">
        <f t="shared" si="459"/>
        <v>0</v>
      </c>
      <c r="AH1822" s="441"/>
      <c r="AJ1822" s="240">
        <f t="shared" si="460"/>
        <v>0</v>
      </c>
      <c r="AK1822" s="234">
        <f t="shared" si="461"/>
        <v>0</v>
      </c>
      <c r="AL1822" s="235">
        <f t="shared" si="462"/>
        <v>0</v>
      </c>
      <c r="AM1822" s="235">
        <f t="shared" si="463"/>
        <v>0</v>
      </c>
      <c r="AR1822" s="441"/>
    </row>
    <row r="1823" spans="2:44" ht="12.6" hidden="1" customHeight="1" outlineLevel="1" x14ac:dyDescent="0.2">
      <c r="B1823" s="456">
        <f>'Comm Prop Portfolio'!A1806</f>
        <v>1797</v>
      </c>
      <c r="C1823" s="822">
        <f>'Comm Prop Portfolio'!B1806*(1+$D$8)</f>
        <v>6222111.1799999997</v>
      </c>
      <c r="D1823" s="823">
        <f>'Comm Prop Portfolio'!C1806*(1+$D$9)</f>
        <v>1163.9007972000002</v>
      </c>
      <c r="E1823" s="457"/>
      <c r="F1823" s="234">
        <f t="shared" si="448"/>
        <v>0.67856569223181251</v>
      </c>
      <c r="G1823" s="234">
        <f t="shared" si="449"/>
        <v>0</v>
      </c>
      <c r="H1823" s="235">
        <f t="shared" si="450"/>
        <v>789.78315014117652</v>
      </c>
      <c r="I1823" s="235">
        <f t="shared" si="451"/>
        <v>0</v>
      </c>
      <c r="N1823" s="441"/>
      <c r="P1823" s="240">
        <f t="shared" si="452"/>
        <v>0</v>
      </c>
      <c r="Q1823" s="234">
        <f t="shared" si="453"/>
        <v>0</v>
      </c>
      <c r="R1823" s="235">
        <f t="shared" si="454"/>
        <v>0</v>
      </c>
      <c r="S1823" s="235">
        <f t="shared" si="455"/>
        <v>0</v>
      </c>
      <c r="X1823" s="441"/>
      <c r="Z1823" s="240">
        <f t="shared" si="456"/>
        <v>0</v>
      </c>
      <c r="AA1823" s="234">
        <f t="shared" si="457"/>
        <v>0</v>
      </c>
      <c r="AB1823" s="235">
        <f t="shared" si="458"/>
        <v>0</v>
      </c>
      <c r="AC1823" s="235">
        <f t="shared" si="459"/>
        <v>0</v>
      </c>
      <c r="AH1823" s="441"/>
      <c r="AJ1823" s="240">
        <f t="shared" si="460"/>
        <v>0</v>
      </c>
      <c r="AK1823" s="234">
        <f t="shared" si="461"/>
        <v>0</v>
      </c>
      <c r="AL1823" s="235">
        <f t="shared" si="462"/>
        <v>0</v>
      </c>
      <c r="AM1823" s="235">
        <f t="shared" si="463"/>
        <v>0</v>
      </c>
      <c r="AR1823" s="441"/>
    </row>
    <row r="1824" spans="2:44" ht="12.6" hidden="1" customHeight="1" outlineLevel="1" x14ac:dyDescent="0.2">
      <c r="B1824" s="456">
        <f>'Comm Prop Portfolio'!A1807</f>
        <v>1798</v>
      </c>
      <c r="C1824" s="822">
        <f>'Comm Prop Portfolio'!B1807*(1+$D$8)</f>
        <v>2575719.2999999998</v>
      </c>
      <c r="D1824" s="823">
        <f>'Comm Prop Portfolio'!C1807*(1+$D$9)</f>
        <v>588.8801380000001</v>
      </c>
      <c r="E1824" s="457"/>
      <c r="F1824" s="234">
        <f t="shared" si="448"/>
        <v>0.22351787324030217</v>
      </c>
      <c r="G1824" s="234">
        <f t="shared" si="449"/>
        <v>0</v>
      </c>
      <c r="H1824" s="235">
        <f t="shared" si="450"/>
        <v>131.62523603921568</v>
      </c>
      <c r="I1824" s="235">
        <f t="shared" si="451"/>
        <v>0</v>
      </c>
      <c r="N1824" s="441"/>
      <c r="P1824" s="240">
        <f t="shared" si="452"/>
        <v>0</v>
      </c>
      <c r="Q1824" s="234">
        <f t="shared" si="453"/>
        <v>0</v>
      </c>
      <c r="R1824" s="235">
        <f t="shared" si="454"/>
        <v>0</v>
      </c>
      <c r="S1824" s="235">
        <f t="shared" si="455"/>
        <v>0</v>
      </c>
      <c r="X1824" s="441"/>
      <c r="Z1824" s="240">
        <f t="shared" si="456"/>
        <v>0</v>
      </c>
      <c r="AA1824" s="234">
        <f t="shared" si="457"/>
        <v>0</v>
      </c>
      <c r="AB1824" s="235">
        <f t="shared" si="458"/>
        <v>0</v>
      </c>
      <c r="AC1824" s="235">
        <f t="shared" si="459"/>
        <v>0</v>
      </c>
      <c r="AH1824" s="441"/>
      <c r="AJ1824" s="240">
        <f t="shared" si="460"/>
        <v>0</v>
      </c>
      <c r="AK1824" s="234">
        <f t="shared" si="461"/>
        <v>0</v>
      </c>
      <c r="AL1824" s="235">
        <f t="shared" si="462"/>
        <v>0</v>
      </c>
      <c r="AM1824" s="235">
        <f t="shared" si="463"/>
        <v>0</v>
      </c>
      <c r="AR1824" s="441"/>
    </row>
    <row r="1825" spans="2:44" ht="12.6" hidden="1" customHeight="1" outlineLevel="1" x14ac:dyDescent="0.2">
      <c r="B1825" s="456">
        <f>'Comm Prop Portfolio'!A1808</f>
        <v>1799</v>
      </c>
      <c r="C1825" s="822">
        <f>'Comm Prop Portfolio'!B1808*(1+$D$8)</f>
        <v>7124046.1799999997</v>
      </c>
      <c r="D1825" s="823">
        <f>'Comm Prop Portfolio'!C1808*(1+$D$9)</f>
        <v>1776.8209296000002</v>
      </c>
      <c r="E1825" s="457"/>
      <c r="F1825" s="234">
        <f t="shared" si="448"/>
        <v>0.7192606631867734</v>
      </c>
      <c r="G1825" s="234">
        <f t="shared" si="449"/>
        <v>0</v>
      </c>
      <c r="H1825" s="235">
        <f t="shared" si="450"/>
        <v>1277.9974001882354</v>
      </c>
      <c r="I1825" s="235">
        <f t="shared" si="451"/>
        <v>0</v>
      </c>
      <c r="N1825" s="441"/>
      <c r="P1825" s="240">
        <f t="shared" si="452"/>
        <v>0</v>
      </c>
      <c r="Q1825" s="234">
        <f t="shared" si="453"/>
        <v>0</v>
      </c>
      <c r="R1825" s="235">
        <f t="shared" si="454"/>
        <v>0</v>
      </c>
      <c r="S1825" s="235">
        <f t="shared" si="455"/>
        <v>0</v>
      </c>
      <c r="X1825" s="441"/>
      <c r="Z1825" s="240">
        <f t="shared" si="456"/>
        <v>0</v>
      </c>
      <c r="AA1825" s="234">
        <f t="shared" si="457"/>
        <v>0</v>
      </c>
      <c r="AB1825" s="235">
        <f t="shared" si="458"/>
        <v>0</v>
      </c>
      <c r="AC1825" s="235">
        <f t="shared" si="459"/>
        <v>0</v>
      </c>
      <c r="AH1825" s="441"/>
      <c r="AJ1825" s="240">
        <f t="shared" si="460"/>
        <v>0</v>
      </c>
      <c r="AK1825" s="234">
        <f t="shared" si="461"/>
        <v>0</v>
      </c>
      <c r="AL1825" s="235">
        <f t="shared" si="462"/>
        <v>0</v>
      </c>
      <c r="AM1825" s="235">
        <f t="shared" si="463"/>
        <v>0</v>
      </c>
      <c r="AR1825" s="441"/>
    </row>
    <row r="1826" spans="2:44" ht="12.6" hidden="1" customHeight="1" outlineLevel="1" x14ac:dyDescent="0.2">
      <c r="B1826" s="456">
        <f>'Comm Prop Portfolio'!A1809</f>
        <v>1800</v>
      </c>
      <c r="C1826" s="822">
        <f>'Comm Prop Portfolio'!B1809*(1+$D$8)</f>
        <v>9557789.6400000006</v>
      </c>
      <c r="D1826" s="823">
        <f>'Comm Prop Portfolio'!C1809*(1+$D$9)</f>
        <v>2085.8470332000002</v>
      </c>
      <c r="E1826" s="457"/>
      <c r="F1826" s="234">
        <f t="shared" si="448"/>
        <v>0.79074659776671963</v>
      </c>
      <c r="G1826" s="234">
        <f t="shared" si="449"/>
        <v>0</v>
      </c>
      <c r="H1826" s="235">
        <f t="shared" si="450"/>
        <v>1649.376444964706</v>
      </c>
      <c r="I1826" s="235">
        <f t="shared" si="451"/>
        <v>0</v>
      </c>
      <c r="N1826" s="441"/>
      <c r="P1826" s="240">
        <f t="shared" si="452"/>
        <v>0</v>
      </c>
      <c r="Q1826" s="234">
        <f t="shared" si="453"/>
        <v>0</v>
      </c>
      <c r="R1826" s="235">
        <f t="shared" si="454"/>
        <v>0</v>
      </c>
      <c r="S1826" s="235">
        <f t="shared" si="455"/>
        <v>0</v>
      </c>
      <c r="X1826" s="441"/>
      <c r="Z1826" s="240">
        <f t="shared" si="456"/>
        <v>0</v>
      </c>
      <c r="AA1826" s="234">
        <f t="shared" si="457"/>
        <v>0</v>
      </c>
      <c r="AB1826" s="235">
        <f t="shared" si="458"/>
        <v>0</v>
      </c>
      <c r="AC1826" s="235">
        <f t="shared" si="459"/>
        <v>0</v>
      </c>
      <c r="AH1826" s="441"/>
      <c r="AJ1826" s="240">
        <f t="shared" si="460"/>
        <v>0</v>
      </c>
      <c r="AK1826" s="234">
        <f t="shared" si="461"/>
        <v>0</v>
      </c>
      <c r="AL1826" s="235">
        <f t="shared" si="462"/>
        <v>0</v>
      </c>
      <c r="AM1826" s="235">
        <f t="shared" si="463"/>
        <v>0</v>
      </c>
      <c r="AR1826" s="441"/>
    </row>
    <row r="1827" spans="2:44" ht="12.6" hidden="1" customHeight="1" outlineLevel="1" x14ac:dyDescent="0.2">
      <c r="B1827" s="456">
        <f>'Comm Prop Portfolio'!A1810</f>
        <v>1801</v>
      </c>
      <c r="C1827" s="822">
        <f>'Comm Prop Portfolio'!B1810*(1+$D$8)</f>
        <v>9798090.4199999999</v>
      </c>
      <c r="D1827" s="823">
        <f>'Comm Prop Portfolio'!C1810*(1+$D$9)</f>
        <v>3054.6987779999999</v>
      </c>
      <c r="E1827" s="457"/>
      <c r="F1827" s="234">
        <f t="shared" si="448"/>
        <v>0.79587859324939769</v>
      </c>
      <c r="G1827" s="234">
        <f t="shared" si="449"/>
        <v>0</v>
      </c>
      <c r="H1827" s="235">
        <f t="shared" si="450"/>
        <v>2431.1693662352941</v>
      </c>
      <c r="I1827" s="235">
        <f t="shared" si="451"/>
        <v>0</v>
      </c>
      <c r="N1827" s="441"/>
      <c r="P1827" s="240">
        <f t="shared" si="452"/>
        <v>0</v>
      </c>
      <c r="Q1827" s="234">
        <f t="shared" si="453"/>
        <v>0</v>
      </c>
      <c r="R1827" s="235">
        <f t="shared" si="454"/>
        <v>0</v>
      </c>
      <c r="S1827" s="235">
        <f t="shared" si="455"/>
        <v>0</v>
      </c>
      <c r="X1827" s="441"/>
      <c r="Z1827" s="240">
        <f t="shared" si="456"/>
        <v>0</v>
      </c>
      <c r="AA1827" s="234">
        <f t="shared" si="457"/>
        <v>0</v>
      </c>
      <c r="AB1827" s="235">
        <f t="shared" si="458"/>
        <v>0</v>
      </c>
      <c r="AC1827" s="235">
        <f t="shared" si="459"/>
        <v>0</v>
      </c>
      <c r="AH1827" s="441"/>
      <c r="AJ1827" s="240">
        <f t="shared" si="460"/>
        <v>0</v>
      </c>
      <c r="AK1827" s="234">
        <f t="shared" si="461"/>
        <v>0</v>
      </c>
      <c r="AL1827" s="235">
        <f t="shared" si="462"/>
        <v>0</v>
      </c>
      <c r="AM1827" s="235">
        <f t="shared" si="463"/>
        <v>0</v>
      </c>
      <c r="AR1827" s="441"/>
    </row>
    <row r="1828" spans="2:44" ht="12.6" hidden="1" customHeight="1" outlineLevel="1" x14ac:dyDescent="0.2">
      <c r="B1828" s="456">
        <f>'Comm Prop Portfolio'!A1811</f>
        <v>1802</v>
      </c>
      <c r="C1828" s="822">
        <f>'Comm Prop Portfolio'!B1811*(1+$D$8)</f>
        <v>2415911.8199999998</v>
      </c>
      <c r="D1828" s="823">
        <f>'Comm Prop Portfolio'!C1811*(1+$D$9)</f>
        <v>527.2372266000001</v>
      </c>
      <c r="E1828" s="457"/>
      <c r="F1828" s="234">
        <f t="shared" si="448"/>
        <v>0.17215521549954579</v>
      </c>
      <c r="G1828" s="234">
        <f t="shared" si="449"/>
        <v>0</v>
      </c>
      <c r="H1828" s="235">
        <f t="shared" si="450"/>
        <v>90.766638364705869</v>
      </c>
      <c r="I1828" s="235">
        <f t="shared" si="451"/>
        <v>0</v>
      </c>
      <c r="N1828" s="441"/>
      <c r="P1828" s="240">
        <f t="shared" si="452"/>
        <v>0</v>
      </c>
      <c r="Q1828" s="234">
        <f t="shared" si="453"/>
        <v>0</v>
      </c>
      <c r="R1828" s="235">
        <f t="shared" si="454"/>
        <v>0</v>
      </c>
      <c r="S1828" s="235">
        <f t="shared" si="455"/>
        <v>0</v>
      </c>
      <c r="X1828" s="441"/>
      <c r="Z1828" s="240">
        <f t="shared" si="456"/>
        <v>0</v>
      </c>
      <c r="AA1828" s="234">
        <f t="shared" si="457"/>
        <v>0</v>
      </c>
      <c r="AB1828" s="235">
        <f t="shared" si="458"/>
        <v>0</v>
      </c>
      <c r="AC1828" s="235">
        <f t="shared" si="459"/>
        <v>0</v>
      </c>
      <c r="AH1828" s="441"/>
      <c r="AJ1828" s="240">
        <f t="shared" si="460"/>
        <v>0</v>
      </c>
      <c r="AK1828" s="234">
        <f t="shared" si="461"/>
        <v>0</v>
      </c>
      <c r="AL1828" s="235">
        <f t="shared" si="462"/>
        <v>0</v>
      </c>
      <c r="AM1828" s="235">
        <f t="shared" si="463"/>
        <v>0</v>
      </c>
      <c r="AR1828" s="441"/>
    </row>
    <row r="1829" spans="2:44" ht="12.6" hidden="1" customHeight="1" outlineLevel="1" x14ac:dyDescent="0.2">
      <c r="B1829" s="456">
        <f>'Comm Prop Portfolio'!A1812</f>
        <v>1803</v>
      </c>
      <c r="C1829" s="822">
        <f>'Comm Prop Portfolio'!B1812*(1+$D$8)</f>
        <v>1227129.3600000001</v>
      </c>
      <c r="D1829" s="823">
        <f>'Comm Prop Portfolio'!C1812*(1+$D$9)</f>
        <v>191.287812</v>
      </c>
      <c r="E1829" s="457"/>
      <c r="F1829" s="234">
        <f t="shared" si="448"/>
        <v>0</v>
      </c>
      <c r="G1829" s="234">
        <f t="shared" si="449"/>
        <v>0</v>
      </c>
      <c r="H1829" s="235">
        <f t="shared" si="450"/>
        <v>0</v>
      </c>
      <c r="I1829" s="235">
        <f t="shared" si="451"/>
        <v>0</v>
      </c>
      <c r="N1829" s="441"/>
      <c r="P1829" s="240">
        <f t="shared" si="452"/>
        <v>0</v>
      </c>
      <c r="Q1829" s="234">
        <f t="shared" si="453"/>
        <v>0</v>
      </c>
      <c r="R1829" s="235">
        <f t="shared" si="454"/>
        <v>0</v>
      </c>
      <c r="S1829" s="235">
        <f t="shared" si="455"/>
        <v>0</v>
      </c>
      <c r="X1829" s="441"/>
      <c r="Z1829" s="240">
        <f t="shared" si="456"/>
        <v>0</v>
      </c>
      <c r="AA1829" s="234">
        <f t="shared" si="457"/>
        <v>0</v>
      </c>
      <c r="AB1829" s="235">
        <f t="shared" si="458"/>
        <v>0</v>
      </c>
      <c r="AC1829" s="235">
        <f t="shared" si="459"/>
        <v>0</v>
      </c>
      <c r="AH1829" s="441"/>
      <c r="AJ1829" s="240">
        <f t="shared" si="460"/>
        <v>0</v>
      </c>
      <c r="AK1829" s="234">
        <f t="shared" si="461"/>
        <v>0</v>
      </c>
      <c r="AL1829" s="235">
        <f t="shared" si="462"/>
        <v>0</v>
      </c>
      <c r="AM1829" s="235">
        <f t="shared" si="463"/>
        <v>0</v>
      </c>
      <c r="AR1829" s="441"/>
    </row>
    <row r="1830" spans="2:44" ht="12.6" hidden="1" customHeight="1" outlineLevel="1" x14ac:dyDescent="0.2">
      <c r="B1830" s="456">
        <f>'Comm Prop Portfolio'!A1813</f>
        <v>1804</v>
      </c>
      <c r="C1830" s="822">
        <f>'Comm Prop Portfolio'!B1813*(1+$D$8)</f>
        <v>2354435.4</v>
      </c>
      <c r="D1830" s="823">
        <f>'Comm Prop Portfolio'!C1813*(1+$D$9)</f>
        <v>709.56219799999997</v>
      </c>
      <c r="E1830" s="457"/>
      <c r="F1830" s="234">
        <f t="shared" si="448"/>
        <v>0.15053944567771957</v>
      </c>
      <c r="G1830" s="234">
        <f t="shared" si="449"/>
        <v>0</v>
      </c>
      <c r="H1830" s="235">
        <f t="shared" si="450"/>
        <v>106.81709996078429</v>
      </c>
      <c r="I1830" s="235">
        <f t="shared" si="451"/>
        <v>0</v>
      </c>
      <c r="N1830" s="441"/>
      <c r="P1830" s="240">
        <f t="shared" si="452"/>
        <v>0</v>
      </c>
      <c r="Q1830" s="234">
        <f t="shared" si="453"/>
        <v>0</v>
      </c>
      <c r="R1830" s="235">
        <f t="shared" si="454"/>
        <v>0</v>
      </c>
      <c r="S1830" s="235">
        <f t="shared" si="455"/>
        <v>0</v>
      </c>
      <c r="X1830" s="441"/>
      <c r="Z1830" s="240">
        <f t="shared" si="456"/>
        <v>0</v>
      </c>
      <c r="AA1830" s="234">
        <f t="shared" si="457"/>
        <v>0</v>
      </c>
      <c r="AB1830" s="235">
        <f t="shared" si="458"/>
        <v>0</v>
      </c>
      <c r="AC1830" s="235">
        <f t="shared" si="459"/>
        <v>0</v>
      </c>
      <c r="AH1830" s="441"/>
      <c r="AJ1830" s="240">
        <f t="shared" si="460"/>
        <v>0</v>
      </c>
      <c r="AK1830" s="234">
        <f t="shared" si="461"/>
        <v>0</v>
      </c>
      <c r="AL1830" s="235">
        <f t="shared" si="462"/>
        <v>0</v>
      </c>
      <c r="AM1830" s="235">
        <f t="shared" si="463"/>
        <v>0</v>
      </c>
      <c r="AR1830" s="441"/>
    </row>
    <row r="1831" spans="2:44" ht="12.6" hidden="1" customHeight="1" outlineLevel="1" x14ac:dyDescent="0.2">
      <c r="B1831" s="456">
        <f>'Comm Prop Portfolio'!A1814</f>
        <v>1805</v>
      </c>
      <c r="C1831" s="822">
        <f>'Comm Prop Portfolio'!B1814*(1+$D$8)</f>
        <v>1601920.2</v>
      </c>
      <c r="D1831" s="823">
        <f>'Comm Prop Portfolio'!C1814*(1+$D$9)</f>
        <v>349.59552600000001</v>
      </c>
      <c r="E1831" s="457"/>
      <c r="F1831" s="234">
        <f t="shared" si="448"/>
        <v>0</v>
      </c>
      <c r="G1831" s="234">
        <f t="shared" si="449"/>
        <v>0</v>
      </c>
      <c r="H1831" s="235">
        <f t="shared" si="450"/>
        <v>0</v>
      </c>
      <c r="I1831" s="235">
        <f t="shared" si="451"/>
        <v>0</v>
      </c>
      <c r="N1831" s="441"/>
      <c r="P1831" s="240">
        <f t="shared" si="452"/>
        <v>0</v>
      </c>
      <c r="Q1831" s="234">
        <f t="shared" si="453"/>
        <v>0</v>
      </c>
      <c r="R1831" s="235">
        <f t="shared" si="454"/>
        <v>0</v>
      </c>
      <c r="S1831" s="235">
        <f t="shared" si="455"/>
        <v>0</v>
      </c>
      <c r="X1831" s="441"/>
      <c r="Z1831" s="240">
        <f t="shared" si="456"/>
        <v>0</v>
      </c>
      <c r="AA1831" s="234">
        <f t="shared" si="457"/>
        <v>0</v>
      </c>
      <c r="AB1831" s="235">
        <f t="shared" si="458"/>
        <v>0</v>
      </c>
      <c r="AC1831" s="235">
        <f t="shared" si="459"/>
        <v>0</v>
      </c>
      <c r="AH1831" s="441"/>
      <c r="AJ1831" s="240">
        <f t="shared" si="460"/>
        <v>0</v>
      </c>
      <c r="AK1831" s="234">
        <f t="shared" si="461"/>
        <v>0</v>
      </c>
      <c r="AL1831" s="235">
        <f t="shared" si="462"/>
        <v>0</v>
      </c>
      <c r="AM1831" s="235">
        <f t="shared" si="463"/>
        <v>0</v>
      </c>
      <c r="AR1831" s="441"/>
    </row>
    <row r="1832" spans="2:44" ht="12.6" hidden="1" customHeight="1" outlineLevel="1" x14ac:dyDescent="0.2">
      <c r="B1832" s="456">
        <f>'Comm Prop Portfolio'!A1815</f>
        <v>1806</v>
      </c>
      <c r="C1832" s="822">
        <f>'Comm Prop Portfolio'!B1815*(1+$D$8)</f>
        <v>8714553.5999999996</v>
      </c>
      <c r="D1832" s="823">
        <f>'Comm Prop Portfolio'!C1815*(1+$D$9)</f>
        <v>1449.0081280000002</v>
      </c>
      <c r="E1832" s="457"/>
      <c r="F1832" s="234">
        <f t="shared" si="448"/>
        <v>0.77049885836952103</v>
      </c>
      <c r="G1832" s="234">
        <f t="shared" si="449"/>
        <v>0</v>
      </c>
      <c r="H1832" s="235">
        <f t="shared" si="450"/>
        <v>1116.4591083921568</v>
      </c>
      <c r="I1832" s="235">
        <f t="shared" si="451"/>
        <v>0</v>
      </c>
      <c r="N1832" s="441"/>
      <c r="P1832" s="240">
        <f t="shared" si="452"/>
        <v>0</v>
      </c>
      <c r="Q1832" s="234">
        <f t="shared" si="453"/>
        <v>0</v>
      </c>
      <c r="R1832" s="235">
        <f t="shared" si="454"/>
        <v>0</v>
      </c>
      <c r="S1832" s="235">
        <f t="shared" si="455"/>
        <v>0</v>
      </c>
      <c r="X1832" s="441"/>
      <c r="Z1832" s="240">
        <f t="shared" si="456"/>
        <v>0</v>
      </c>
      <c r="AA1832" s="234">
        <f t="shared" si="457"/>
        <v>0</v>
      </c>
      <c r="AB1832" s="235">
        <f t="shared" si="458"/>
        <v>0</v>
      </c>
      <c r="AC1832" s="235">
        <f t="shared" si="459"/>
        <v>0</v>
      </c>
      <c r="AH1832" s="441"/>
      <c r="AJ1832" s="240">
        <f t="shared" si="460"/>
        <v>0</v>
      </c>
      <c r="AK1832" s="234">
        <f t="shared" si="461"/>
        <v>0</v>
      </c>
      <c r="AL1832" s="235">
        <f t="shared" si="462"/>
        <v>0</v>
      </c>
      <c r="AM1832" s="235">
        <f t="shared" si="463"/>
        <v>0</v>
      </c>
      <c r="AR1832" s="441"/>
    </row>
    <row r="1833" spans="2:44" ht="12.6" hidden="1" customHeight="1" outlineLevel="1" x14ac:dyDescent="0.2">
      <c r="B1833" s="456">
        <f>'Comm Prop Portfolio'!A1816</f>
        <v>1807</v>
      </c>
      <c r="C1833" s="822">
        <f>'Comm Prop Portfolio'!B1816*(1+$D$8)</f>
        <v>5648662.0800000001</v>
      </c>
      <c r="D1833" s="823">
        <f>'Comm Prop Portfolio'!C1816*(1+$D$9)</f>
        <v>1467.5445600000003</v>
      </c>
      <c r="E1833" s="457"/>
      <c r="F1833" s="234">
        <f t="shared" si="448"/>
        <v>0.64593385625220479</v>
      </c>
      <c r="G1833" s="234">
        <f t="shared" si="449"/>
        <v>0</v>
      </c>
      <c r="H1833" s="235">
        <f t="shared" si="450"/>
        <v>947.93671686274524</v>
      </c>
      <c r="I1833" s="235">
        <f t="shared" si="451"/>
        <v>0</v>
      </c>
      <c r="N1833" s="441"/>
      <c r="P1833" s="240">
        <f t="shared" si="452"/>
        <v>0</v>
      </c>
      <c r="Q1833" s="234">
        <f t="shared" si="453"/>
        <v>0</v>
      </c>
      <c r="R1833" s="235">
        <f t="shared" si="454"/>
        <v>0</v>
      </c>
      <c r="S1833" s="235">
        <f t="shared" si="455"/>
        <v>0</v>
      </c>
      <c r="X1833" s="441"/>
      <c r="Z1833" s="240">
        <f t="shared" si="456"/>
        <v>0</v>
      </c>
      <c r="AA1833" s="234">
        <f t="shared" si="457"/>
        <v>0</v>
      </c>
      <c r="AB1833" s="235">
        <f t="shared" si="458"/>
        <v>0</v>
      </c>
      <c r="AC1833" s="235">
        <f t="shared" si="459"/>
        <v>0</v>
      </c>
      <c r="AH1833" s="441"/>
      <c r="AJ1833" s="240">
        <f t="shared" si="460"/>
        <v>0</v>
      </c>
      <c r="AK1833" s="234">
        <f t="shared" si="461"/>
        <v>0</v>
      </c>
      <c r="AL1833" s="235">
        <f t="shared" si="462"/>
        <v>0</v>
      </c>
      <c r="AM1833" s="235">
        <f t="shared" si="463"/>
        <v>0</v>
      </c>
      <c r="AR1833" s="441"/>
    </row>
    <row r="1834" spans="2:44" ht="12.6" hidden="1" customHeight="1" outlineLevel="1" x14ac:dyDescent="0.2">
      <c r="B1834" s="456">
        <f>'Comm Prop Portfolio'!A1817</f>
        <v>1808</v>
      </c>
      <c r="C1834" s="822">
        <f>'Comm Prop Portfolio'!B1817*(1+$D$8)</f>
        <v>1405381.5</v>
      </c>
      <c r="D1834" s="823">
        <f>'Comm Prop Portfolio'!C1817*(1+$D$9)</f>
        <v>335.91373499999997</v>
      </c>
      <c r="E1834" s="457"/>
      <c r="F1834" s="234">
        <f t="shared" si="448"/>
        <v>0</v>
      </c>
      <c r="G1834" s="234">
        <f t="shared" si="449"/>
        <v>0</v>
      </c>
      <c r="H1834" s="235">
        <f t="shared" si="450"/>
        <v>0</v>
      </c>
      <c r="I1834" s="235">
        <f t="shared" si="451"/>
        <v>0</v>
      </c>
      <c r="N1834" s="441"/>
      <c r="P1834" s="240">
        <f t="shared" si="452"/>
        <v>0</v>
      </c>
      <c r="Q1834" s="234">
        <f t="shared" si="453"/>
        <v>0</v>
      </c>
      <c r="R1834" s="235">
        <f t="shared" si="454"/>
        <v>0</v>
      </c>
      <c r="S1834" s="235">
        <f t="shared" si="455"/>
        <v>0</v>
      </c>
      <c r="X1834" s="441"/>
      <c r="Z1834" s="240">
        <f t="shared" si="456"/>
        <v>0</v>
      </c>
      <c r="AA1834" s="234">
        <f t="shared" si="457"/>
        <v>0</v>
      </c>
      <c r="AB1834" s="235">
        <f t="shared" si="458"/>
        <v>0</v>
      </c>
      <c r="AC1834" s="235">
        <f t="shared" si="459"/>
        <v>0</v>
      </c>
      <c r="AH1834" s="441"/>
      <c r="AJ1834" s="240">
        <f t="shared" si="460"/>
        <v>0</v>
      </c>
      <c r="AK1834" s="234">
        <f t="shared" si="461"/>
        <v>0</v>
      </c>
      <c r="AL1834" s="235">
        <f t="shared" si="462"/>
        <v>0</v>
      </c>
      <c r="AM1834" s="235">
        <f t="shared" si="463"/>
        <v>0</v>
      </c>
      <c r="AR1834" s="441"/>
    </row>
    <row r="1835" spans="2:44" ht="12.6" hidden="1" customHeight="1" outlineLevel="1" x14ac:dyDescent="0.2">
      <c r="B1835" s="456">
        <f>'Comm Prop Portfolio'!A1818</f>
        <v>1809</v>
      </c>
      <c r="C1835" s="822">
        <f>'Comm Prop Portfolio'!B1818*(1+$D$8)</f>
        <v>5075385.3600000003</v>
      </c>
      <c r="D1835" s="823">
        <f>'Comm Prop Portfolio'!C1818*(1+$D$9)</f>
        <v>1371.3492207999998</v>
      </c>
      <c r="E1835" s="457"/>
      <c r="F1835" s="234">
        <f t="shared" si="448"/>
        <v>0.60594125211410554</v>
      </c>
      <c r="G1835" s="234">
        <f t="shared" si="449"/>
        <v>0</v>
      </c>
      <c r="H1835" s="235">
        <f t="shared" si="450"/>
        <v>830.95706393725482</v>
      </c>
      <c r="I1835" s="235">
        <f t="shared" si="451"/>
        <v>0</v>
      </c>
      <c r="N1835" s="441"/>
      <c r="P1835" s="240">
        <f t="shared" si="452"/>
        <v>0</v>
      </c>
      <c r="Q1835" s="234">
        <f t="shared" si="453"/>
        <v>0</v>
      </c>
      <c r="R1835" s="235">
        <f t="shared" si="454"/>
        <v>0</v>
      </c>
      <c r="S1835" s="235">
        <f t="shared" si="455"/>
        <v>0</v>
      </c>
      <c r="X1835" s="441"/>
      <c r="Z1835" s="240">
        <f t="shared" si="456"/>
        <v>0</v>
      </c>
      <c r="AA1835" s="234">
        <f t="shared" si="457"/>
        <v>0</v>
      </c>
      <c r="AB1835" s="235">
        <f t="shared" si="458"/>
        <v>0</v>
      </c>
      <c r="AC1835" s="235">
        <f t="shared" si="459"/>
        <v>0</v>
      </c>
      <c r="AH1835" s="441"/>
      <c r="AJ1835" s="240">
        <f t="shared" si="460"/>
        <v>0</v>
      </c>
      <c r="AK1835" s="234">
        <f t="shared" si="461"/>
        <v>0</v>
      </c>
      <c r="AL1835" s="235">
        <f t="shared" si="462"/>
        <v>0</v>
      </c>
      <c r="AM1835" s="235">
        <f t="shared" si="463"/>
        <v>0</v>
      </c>
      <c r="AR1835" s="441"/>
    </row>
    <row r="1836" spans="2:44" ht="12.6" hidden="1" customHeight="1" outlineLevel="1" x14ac:dyDescent="0.2">
      <c r="B1836" s="456">
        <f>'Comm Prop Portfolio'!A1819</f>
        <v>1810</v>
      </c>
      <c r="C1836" s="822">
        <f>'Comm Prop Portfolio'!B1819*(1+$D$8)</f>
        <v>6689328.2999999998</v>
      </c>
      <c r="D1836" s="823">
        <f>'Comm Prop Portfolio'!C1819*(1+$D$9)</f>
        <v>1042.7482349999998</v>
      </c>
      <c r="E1836" s="457"/>
      <c r="F1836" s="234">
        <f t="shared" si="448"/>
        <v>0.70101631878345694</v>
      </c>
      <c r="G1836" s="234">
        <f t="shared" si="449"/>
        <v>0</v>
      </c>
      <c r="H1836" s="235">
        <f t="shared" si="450"/>
        <v>730.98352911764698</v>
      </c>
      <c r="I1836" s="235">
        <f t="shared" si="451"/>
        <v>0</v>
      </c>
      <c r="N1836" s="441"/>
      <c r="P1836" s="240">
        <f t="shared" si="452"/>
        <v>0</v>
      </c>
      <c r="Q1836" s="234">
        <f t="shared" si="453"/>
        <v>0</v>
      </c>
      <c r="R1836" s="235">
        <f t="shared" si="454"/>
        <v>0</v>
      </c>
      <c r="S1836" s="235">
        <f t="shared" si="455"/>
        <v>0</v>
      </c>
      <c r="X1836" s="441"/>
      <c r="Z1836" s="240">
        <f t="shared" si="456"/>
        <v>0</v>
      </c>
      <c r="AA1836" s="234">
        <f t="shared" si="457"/>
        <v>0</v>
      </c>
      <c r="AB1836" s="235">
        <f t="shared" si="458"/>
        <v>0</v>
      </c>
      <c r="AC1836" s="235">
        <f t="shared" si="459"/>
        <v>0</v>
      </c>
      <c r="AH1836" s="441"/>
      <c r="AJ1836" s="240">
        <f t="shared" si="460"/>
        <v>0</v>
      </c>
      <c r="AK1836" s="234">
        <f t="shared" si="461"/>
        <v>0</v>
      </c>
      <c r="AL1836" s="235">
        <f t="shared" si="462"/>
        <v>0</v>
      </c>
      <c r="AM1836" s="235">
        <f t="shared" si="463"/>
        <v>0</v>
      </c>
      <c r="AR1836" s="441"/>
    </row>
    <row r="1837" spans="2:44" ht="12.6" hidden="1" customHeight="1" outlineLevel="1" x14ac:dyDescent="0.2">
      <c r="B1837" s="456">
        <f>'Comm Prop Portfolio'!A1820</f>
        <v>1811</v>
      </c>
      <c r="C1837" s="822">
        <f>'Comm Prop Portfolio'!B1820*(1+$D$8)</f>
        <v>5286688.5600000005</v>
      </c>
      <c r="D1837" s="823">
        <f>'Comm Prop Portfolio'!C1820*(1+$D$9)</f>
        <v>1428.4425168</v>
      </c>
      <c r="E1837" s="457"/>
      <c r="F1837" s="234">
        <f t="shared" si="448"/>
        <v>0.62169135228953232</v>
      </c>
      <c r="G1837" s="234">
        <f t="shared" si="449"/>
        <v>0</v>
      </c>
      <c r="H1837" s="235">
        <f t="shared" si="450"/>
        <v>888.05035993725505</v>
      </c>
      <c r="I1837" s="235">
        <f t="shared" si="451"/>
        <v>0</v>
      </c>
      <c r="N1837" s="441"/>
      <c r="P1837" s="240">
        <f t="shared" si="452"/>
        <v>0</v>
      </c>
      <c r="Q1837" s="234">
        <f t="shared" si="453"/>
        <v>0</v>
      </c>
      <c r="R1837" s="235">
        <f t="shared" si="454"/>
        <v>0</v>
      </c>
      <c r="S1837" s="235">
        <f t="shared" si="455"/>
        <v>0</v>
      </c>
      <c r="X1837" s="441"/>
      <c r="Z1837" s="240">
        <f t="shared" si="456"/>
        <v>0</v>
      </c>
      <c r="AA1837" s="234">
        <f t="shared" si="457"/>
        <v>0</v>
      </c>
      <c r="AB1837" s="235">
        <f t="shared" si="458"/>
        <v>0</v>
      </c>
      <c r="AC1837" s="235">
        <f t="shared" si="459"/>
        <v>0</v>
      </c>
      <c r="AH1837" s="441"/>
      <c r="AJ1837" s="240">
        <f t="shared" si="460"/>
        <v>0</v>
      </c>
      <c r="AK1837" s="234">
        <f t="shared" si="461"/>
        <v>0</v>
      </c>
      <c r="AL1837" s="235">
        <f t="shared" si="462"/>
        <v>0</v>
      </c>
      <c r="AM1837" s="235">
        <f t="shared" si="463"/>
        <v>0</v>
      </c>
      <c r="AR1837" s="441"/>
    </row>
    <row r="1838" spans="2:44" ht="12.6" hidden="1" customHeight="1" outlineLevel="1" x14ac:dyDescent="0.2">
      <c r="B1838" s="456">
        <f>'Comm Prop Portfolio'!A1821</f>
        <v>1812</v>
      </c>
      <c r="C1838" s="822">
        <f>'Comm Prop Portfolio'!B1821*(1+$D$8)</f>
        <v>6620029.5</v>
      </c>
      <c r="D1838" s="823">
        <f>'Comm Prop Portfolio'!C1821*(1+$D$9)</f>
        <v>1513.5204700000002</v>
      </c>
      <c r="E1838" s="457"/>
      <c r="F1838" s="234">
        <f t="shared" si="448"/>
        <v>0.69788654265060301</v>
      </c>
      <c r="G1838" s="234">
        <f t="shared" si="449"/>
        <v>0</v>
      </c>
      <c r="H1838" s="235">
        <f t="shared" si="450"/>
        <v>1056.2655680392159</v>
      </c>
      <c r="I1838" s="235">
        <f t="shared" si="451"/>
        <v>0</v>
      </c>
      <c r="N1838" s="441"/>
      <c r="P1838" s="240">
        <f t="shared" si="452"/>
        <v>0</v>
      </c>
      <c r="Q1838" s="234">
        <f t="shared" si="453"/>
        <v>0</v>
      </c>
      <c r="R1838" s="235">
        <f t="shared" si="454"/>
        <v>0</v>
      </c>
      <c r="S1838" s="235">
        <f t="shared" si="455"/>
        <v>0</v>
      </c>
      <c r="X1838" s="441"/>
      <c r="Z1838" s="240">
        <f t="shared" si="456"/>
        <v>0</v>
      </c>
      <c r="AA1838" s="234">
        <f t="shared" si="457"/>
        <v>0</v>
      </c>
      <c r="AB1838" s="235">
        <f t="shared" si="458"/>
        <v>0</v>
      </c>
      <c r="AC1838" s="235">
        <f t="shared" si="459"/>
        <v>0</v>
      </c>
      <c r="AH1838" s="441"/>
      <c r="AJ1838" s="240">
        <f t="shared" si="460"/>
        <v>0</v>
      </c>
      <c r="AK1838" s="234">
        <f t="shared" si="461"/>
        <v>0</v>
      </c>
      <c r="AL1838" s="235">
        <f t="shared" si="462"/>
        <v>0</v>
      </c>
      <c r="AM1838" s="235">
        <f t="shared" si="463"/>
        <v>0</v>
      </c>
      <c r="AR1838" s="441"/>
    </row>
    <row r="1839" spans="2:44" ht="12.6" hidden="1" customHeight="1" outlineLevel="1" x14ac:dyDescent="0.2">
      <c r="B1839" s="456">
        <f>'Comm Prop Portfolio'!A1822</f>
        <v>1813</v>
      </c>
      <c r="C1839" s="822">
        <f>'Comm Prop Portfolio'!B1822*(1+$D$8)</f>
        <v>8357483.2199999997</v>
      </c>
      <c r="D1839" s="823">
        <f>'Comm Prop Portfolio'!C1822*(1+$D$9)</f>
        <v>2345.0114681999999</v>
      </c>
      <c r="E1839" s="457"/>
      <c r="F1839" s="234">
        <f t="shared" si="448"/>
        <v>0.76069350696225502</v>
      </c>
      <c r="G1839" s="234">
        <f t="shared" si="449"/>
        <v>0</v>
      </c>
      <c r="H1839" s="235">
        <f t="shared" si="450"/>
        <v>1783.8349976117645</v>
      </c>
      <c r="I1839" s="235">
        <f t="shared" si="451"/>
        <v>0</v>
      </c>
      <c r="N1839" s="441"/>
      <c r="P1839" s="240">
        <f t="shared" si="452"/>
        <v>0</v>
      </c>
      <c r="Q1839" s="234">
        <f t="shared" si="453"/>
        <v>0</v>
      </c>
      <c r="R1839" s="235">
        <f t="shared" si="454"/>
        <v>0</v>
      </c>
      <c r="S1839" s="235">
        <f t="shared" si="455"/>
        <v>0</v>
      </c>
      <c r="X1839" s="441"/>
      <c r="Z1839" s="240">
        <f t="shared" si="456"/>
        <v>0</v>
      </c>
      <c r="AA1839" s="234">
        <f t="shared" si="457"/>
        <v>0</v>
      </c>
      <c r="AB1839" s="235">
        <f t="shared" si="458"/>
        <v>0</v>
      </c>
      <c r="AC1839" s="235">
        <f t="shared" si="459"/>
        <v>0</v>
      </c>
      <c r="AH1839" s="441"/>
      <c r="AJ1839" s="240">
        <f t="shared" si="460"/>
        <v>0</v>
      </c>
      <c r="AK1839" s="234">
        <f t="shared" si="461"/>
        <v>0</v>
      </c>
      <c r="AL1839" s="235">
        <f t="shared" si="462"/>
        <v>0</v>
      </c>
      <c r="AM1839" s="235">
        <f t="shared" si="463"/>
        <v>0</v>
      </c>
      <c r="AR1839" s="441"/>
    </row>
    <row r="1840" spans="2:44" ht="12.6" hidden="1" customHeight="1" outlineLevel="1" x14ac:dyDescent="0.2">
      <c r="B1840" s="456">
        <f>'Comm Prop Portfolio'!A1823</f>
        <v>1814</v>
      </c>
      <c r="C1840" s="822">
        <f>'Comm Prop Portfolio'!B1823*(1+$D$8)</f>
        <v>4165155.72</v>
      </c>
      <c r="D1840" s="823">
        <f>'Comm Prop Portfolio'!C1823*(1+$D$9)</f>
        <v>995.55388679999999</v>
      </c>
      <c r="E1840" s="457"/>
      <c r="F1840" s="234">
        <f t="shared" si="448"/>
        <v>0.5198258758018296</v>
      </c>
      <c r="G1840" s="234">
        <f t="shared" si="449"/>
        <v>0</v>
      </c>
      <c r="H1840" s="235">
        <f t="shared" si="450"/>
        <v>517.51467111372551</v>
      </c>
      <c r="I1840" s="235">
        <f t="shared" si="451"/>
        <v>0</v>
      </c>
      <c r="N1840" s="441"/>
      <c r="P1840" s="240">
        <f t="shared" si="452"/>
        <v>0</v>
      </c>
      <c r="Q1840" s="234">
        <f t="shared" si="453"/>
        <v>0</v>
      </c>
      <c r="R1840" s="235">
        <f t="shared" si="454"/>
        <v>0</v>
      </c>
      <c r="S1840" s="235">
        <f t="shared" si="455"/>
        <v>0</v>
      </c>
      <c r="X1840" s="441"/>
      <c r="Z1840" s="240">
        <f t="shared" si="456"/>
        <v>0</v>
      </c>
      <c r="AA1840" s="234">
        <f t="shared" si="457"/>
        <v>0</v>
      </c>
      <c r="AB1840" s="235">
        <f t="shared" si="458"/>
        <v>0</v>
      </c>
      <c r="AC1840" s="235">
        <f t="shared" si="459"/>
        <v>0</v>
      </c>
      <c r="AH1840" s="441"/>
      <c r="AJ1840" s="240">
        <f t="shared" si="460"/>
        <v>0</v>
      </c>
      <c r="AK1840" s="234">
        <f t="shared" si="461"/>
        <v>0</v>
      </c>
      <c r="AL1840" s="235">
        <f t="shared" si="462"/>
        <v>0</v>
      </c>
      <c r="AM1840" s="235">
        <f t="shared" si="463"/>
        <v>0</v>
      </c>
      <c r="AR1840" s="441"/>
    </row>
    <row r="1841" spans="2:44" ht="12.6" hidden="1" customHeight="1" outlineLevel="1" x14ac:dyDescent="0.2">
      <c r="B1841" s="456">
        <f>'Comm Prop Portfolio'!A1824</f>
        <v>1815</v>
      </c>
      <c r="C1841" s="822">
        <f>'Comm Prop Portfolio'!B1824*(1+$D$8)</f>
        <v>8715883.6799999997</v>
      </c>
      <c r="D1841" s="823">
        <f>'Comm Prop Portfolio'!C1824*(1+$D$9)</f>
        <v>2536.1512511999999</v>
      </c>
      <c r="E1841" s="457"/>
      <c r="F1841" s="234">
        <f t="shared" si="448"/>
        <v>0.77053388119562416</v>
      </c>
      <c r="G1841" s="234">
        <f t="shared" si="449"/>
        <v>0</v>
      </c>
      <c r="H1841" s="235">
        <f t="shared" si="450"/>
        <v>1954.1904668862744</v>
      </c>
      <c r="I1841" s="235">
        <f t="shared" si="451"/>
        <v>0</v>
      </c>
      <c r="N1841" s="441"/>
      <c r="P1841" s="240">
        <f t="shared" si="452"/>
        <v>0</v>
      </c>
      <c r="Q1841" s="234">
        <f t="shared" si="453"/>
        <v>0</v>
      </c>
      <c r="R1841" s="235">
        <f t="shared" si="454"/>
        <v>0</v>
      </c>
      <c r="S1841" s="235">
        <f t="shared" si="455"/>
        <v>0</v>
      </c>
      <c r="X1841" s="441"/>
      <c r="Z1841" s="240">
        <f t="shared" si="456"/>
        <v>0</v>
      </c>
      <c r="AA1841" s="234">
        <f t="shared" si="457"/>
        <v>0</v>
      </c>
      <c r="AB1841" s="235">
        <f t="shared" si="458"/>
        <v>0</v>
      </c>
      <c r="AC1841" s="235">
        <f t="shared" si="459"/>
        <v>0</v>
      </c>
      <c r="AH1841" s="441"/>
      <c r="AJ1841" s="240">
        <f t="shared" si="460"/>
        <v>0</v>
      </c>
      <c r="AK1841" s="234">
        <f t="shared" si="461"/>
        <v>0</v>
      </c>
      <c r="AL1841" s="235">
        <f t="shared" si="462"/>
        <v>0</v>
      </c>
      <c r="AM1841" s="235">
        <f t="shared" si="463"/>
        <v>0</v>
      </c>
      <c r="AR1841" s="441"/>
    </row>
    <row r="1842" spans="2:44" ht="12.6" hidden="1" customHeight="1" outlineLevel="1" x14ac:dyDescent="0.2">
      <c r="B1842" s="456">
        <f>'Comm Prop Portfolio'!A1825</f>
        <v>1816</v>
      </c>
      <c r="C1842" s="822">
        <f>'Comm Prop Portfolio'!B1825*(1+$D$8)</f>
        <v>6109852.0200000005</v>
      </c>
      <c r="D1842" s="823">
        <f>'Comm Prop Portfolio'!C1825*(1+$D$9)</f>
        <v>1460.3744338000001</v>
      </c>
      <c r="E1842" s="457"/>
      <c r="F1842" s="234">
        <f t="shared" si="448"/>
        <v>0.67265982982023187</v>
      </c>
      <c r="G1842" s="234">
        <f t="shared" si="449"/>
        <v>0</v>
      </c>
      <c r="H1842" s="235">
        <f t="shared" si="450"/>
        <v>982.33521811372555</v>
      </c>
      <c r="I1842" s="235">
        <f t="shared" si="451"/>
        <v>0</v>
      </c>
      <c r="N1842" s="441"/>
      <c r="P1842" s="240">
        <f t="shared" si="452"/>
        <v>0</v>
      </c>
      <c r="Q1842" s="234">
        <f t="shared" si="453"/>
        <v>0</v>
      </c>
      <c r="R1842" s="235">
        <f t="shared" si="454"/>
        <v>0</v>
      </c>
      <c r="S1842" s="235">
        <f t="shared" si="455"/>
        <v>0</v>
      </c>
      <c r="X1842" s="441"/>
      <c r="Z1842" s="240">
        <f t="shared" si="456"/>
        <v>0</v>
      </c>
      <c r="AA1842" s="234">
        <f t="shared" si="457"/>
        <v>0</v>
      </c>
      <c r="AB1842" s="235">
        <f t="shared" si="458"/>
        <v>0</v>
      </c>
      <c r="AC1842" s="235">
        <f t="shared" si="459"/>
        <v>0</v>
      </c>
      <c r="AH1842" s="441"/>
      <c r="AJ1842" s="240">
        <f t="shared" si="460"/>
        <v>0</v>
      </c>
      <c r="AK1842" s="234">
        <f t="shared" si="461"/>
        <v>0</v>
      </c>
      <c r="AL1842" s="235">
        <f t="shared" si="462"/>
        <v>0</v>
      </c>
      <c r="AM1842" s="235">
        <f t="shared" si="463"/>
        <v>0</v>
      </c>
      <c r="AR1842" s="441"/>
    </row>
    <row r="1843" spans="2:44" ht="12.6" hidden="1" customHeight="1" outlineLevel="1" x14ac:dyDescent="0.2">
      <c r="B1843" s="456">
        <f>'Comm Prop Portfolio'!A1826</f>
        <v>1817</v>
      </c>
      <c r="C1843" s="822">
        <f>'Comm Prop Portfolio'!B1826*(1+$D$8)</f>
        <v>3084986.94</v>
      </c>
      <c r="D1843" s="823">
        <f>'Comm Prop Portfolio'!C1826*(1+$D$9)</f>
        <v>545.01435939999999</v>
      </c>
      <c r="E1843" s="457"/>
      <c r="F1843" s="234">
        <f t="shared" si="448"/>
        <v>0.35169903831100174</v>
      </c>
      <c r="G1843" s="234">
        <f t="shared" si="449"/>
        <v>0</v>
      </c>
      <c r="H1843" s="235">
        <f t="shared" si="450"/>
        <v>191.68102606666667</v>
      </c>
      <c r="I1843" s="235">
        <f t="shared" si="451"/>
        <v>0</v>
      </c>
      <c r="N1843" s="441"/>
      <c r="P1843" s="240">
        <f t="shared" si="452"/>
        <v>0</v>
      </c>
      <c r="Q1843" s="234">
        <f t="shared" si="453"/>
        <v>0</v>
      </c>
      <c r="R1843" s="235">
        <f t="shared" si="454"/>
        <v>0</v>
      </c>
      <c r="S1843" s="235">
        <f t="shared" si="455"/>
        <v>0</v>
      </c>
      <c r="X1843" s="441"/>
      <c r="Z1843" s="240">
        <f t="shared" si="456"/>
        <v>0</v>
      </c>
      <c r="AA1843" s="234">
        <f t="shared" si="457"/>
        <v>0</v>
      </c>
      <c r="AB1843" s="235">
        <f t="shared" si="458"/>
        <v>0</v>
      </c>
      <c r="AC1843" s="235">
        <f t="shared" si="459"/>
        <v>0</v>
      </c>
      <c r="AH1843" s="441"/>
      <c r="AJ1843" s="240">
        <f t="shared" si="460"/>
        <v>0</v>
      </c>
      <c r="AK1843" s="234">
        <f t="shared" si="461"/>
        <v>0</v>
      </c>
      <c r="AL1843" s="235">
        <f t="shared" si="462"/>
        <v>0</v>
      </c>
      <c r="AM1843" s="235">
        <f t="shared" si="463"/>
        <v>0</v>
      </c>
      <c r="AR1843" s="441"/>
    </row>
    <row r="1844" spans="2:44" ht="12.6" hidden="1" customHeight="1" outlineLevel="1" x14ac:dyDescent="0.2">
      <c r="B1844" s="456">
        <f>'Comm Prop Portfolio'!A1827</f>
        <v>1818</v>
      </c>
      <c r="C1844" s="822">
        <f>'Comm Prop Portfolio'!B1827*(1+$D$8)</f>
        <v>8741657.040000001</v>
      </c>
      <c r="D1844" s="823">
        <f>'Comm Prop Portfolio'!C1827*(1+$D$9)</f>
        <v>1998.5827664000003</v>
      </c>
      <c r="E1844" s="457"/>
      <c r="F1844" s="234">
        <f t="shared" si="448"/>
        <v>0.77121042488301517</v>
      </c>
      <c r="G1844" s="234">
        <f t="shared" si="449"/>
        <v>0</v>
      </c>
      <c r="H1844" s="235">
        <f t="shared" si="450"/>
        <v>1541.327864439216</v>
      </c>
      <c r="I1844" s="235">
        <f t="shared" si="451"/>
        <v>0</v>
      </c>
      <c r="N1844" s="441"/>
      <c r="P1844" s="240">
        <f t="shared" si="452"/>
        <v>0</v>
      </c>
      <c r="Q1844" s="234">
        <f t="shared" si="453"/>
        <v>0</v>
      </c>
      <c r="R1844" s="235">
        <f t="shared" si="454"/>
        <v>0</v>
      </c>
      <c r="S1844" s="235">
        <f t="shared" si="455"/>
        <v>0</v>
      </c>
      <c r="X1844" s="441"/>
      <c r="Z1844" s="240">
        <f t="shared" si="456"/>
        <v>0</v>
      </c>
      <c r="AA1844" s="234">
        <f t="shared" si="457"/>
        <v>0</v>
      </c>
      <c r="AB1844" s="235">
        <f t="shared" si="458"/>
        <v>0</v>
      </c>
      <c r="AC1844" s="235">
        <f t="shared" si="459"/>
        <v>0</v>
      </c>
      <c r="AH1844" s="441"/>
      <c r="AJ1844" s="240">
        <f t="shared" si="460"/>
        <v>0</v>
      </c>
      <c r="AK1844" s="234">
        <f t="shared" si="461"/>
        <v>0</v>
      </c>
      <c r="AL1844" s="235">
        <f t="shared" si="462"/>
        <v>0</v>
      </c>
      <c r="AM1844" s="235">
        <f t="shared" si="463"/>
        <v>0</v>
      </c>
      <c r="AR1844" s="441"/>
    </row>
    <row r="1845" spans="2:44" ht="12.6" hidden="1" customHeight="1" outlineLevel="1" x14ac:dyDescent="0.2">
      <c r="B1845" s="456">
        <f>'Comm Prop Portfolio'!A1828</f>
        <v>1819</v>
      </c>
      <c r="C1845" s="822">
        <f>'Comm Prop Portfolio'!B1828*(1+$D$8)</f>
        <v>4144860.7800000003</v>
      </c>
      <c r="D1845" s="823">
        <f>'Comm Prop Portfolio'!C1828*(1+$D$9)</f>
        <v>818.40682460000005</v>
      </c>
      <c r="E1845" s="457"/>
      <c r="F1845" s="234">
        <f t="shared" si="448"/>
        <v>0.5174747461602317</v>
      </c>
      <c r="G1845" s="234">
        <f t="shared" si="449"/>
        <v>0</v>
      </c>
      <c r="H1845" s="235">
        <f t="shared" si="450"/>
        <v>423.50486381568629</v>
      </c>
      <c r="I1845" s="235">
        <f t="shared" si="451"/>
        <v>0</v>
      </c>
      <c r="N1845" s="441"/>
      <c r="P1845" s="240">
        <f t="shared" si="452"/>
        <v>0</v>
      </c>
      <c r="Q1845" s="234">
        <f t="shared" si="453"/>
        <v>0</v>
      </c>
      <c r="R1845" s="235">
        <f t="shared" si="454"/>
        <v>0</v>
      </c>
      <c r="S1845" s="235">
        <f t="shared" si="455"/>
        <v>0</v>
      </c>
      <c r="X1845" s="441"/>
      <c r="Z1845" s="240">
        <f t="shared" si="456"/>
        <v>0</v>
      </c>
      <c r="AA1845" s="234">
        <f t="shared" si="457"/>
        <v>0</v>
      </c>
      <c r="AB1845" s="235">
        <f t="shared" si="458"/>
        <v>0</v>
      </c>
      <c r="AC1845" s="235">
        <f t="shared" si="459"/>
        <v>0</v>
      </c>
      <c r="AH1845" s="441"/>
      <c r="AJ1845" s="240">
        <f t="shared" si="460"/>
        <v>0</v>
      </c>
      <c r="AK1845" s="234">
        <f t="shared" si="461"/>
        <v>0</v>
      </c>
      <c r="AL1845" s="235">
        <f t="shared" si="462"/>
        <v>0</v>
      </c>
      <c r="AM1845" s="235">
        <f t="shared" si="463"/>
        <v>0</v>
      </c>
      <c r="AR1845" s="441"/>
    </row>
    <row r="1846" spans="2:44" ht="12.6" hidden="1" customHeight="1" outlineLevel="1" x14ac:dyDescent="0.2">
      <c r="B1846" s="456">
        <f>'Comm Prop Portfolio'!A1829</f>
        <v>1820</v>
      </c>
      <c r="C1846" s="822">
        <f>'Comm Prop Portfolio'!B1829*(1+$D$8)</f>
        <v>4504997.28</v>
      </c>
      <c r="D1846" s="823">
        <f>'Comm Prop Portfolio'!C1829*(1+$D$9)</f>
        <v>1264.0492368</v>
      </c>
      <c r="E1846" s="457"/>
      <c r="F1846" s="234">
        <f t="shared" si="448"/>
        <v>0.55604856658204249</v>
      </c>
      <c r="G1846" s="234">
        <f t="shared" si="449"/>
        <v>0</v>
      </c>
      <c r="H1846" s="235">
        <f t="shared" si="450"/>
        <v>702.87276621176477</v>
      </c>
      <c r="I1846" s="235">
        <f t="shared" si="451"/>
        <v>0</v>
      </c>
      <c r="N1846" s="441"/>
      <c r="P1846" s="240">
        <f t="shared" si="452"/>
        <v>0</v>
      </c>
      <c r="Q1846" s="234">
        <f t="shared" si="453"/>
        <v>0</v>
      </c>
      <c r="R1846" s="235">
        <f t="shared" si="454"/>
        <v>0</v>
      </c>
      <c r="S1846" s="235">
        <f t="shared" si="455"/>
        <v>0</v>
      </c>
      <c r="X1846" s="441"/>
      <c r="Z1846" s="240">
        <f t="shared" si="456"/>
        <v>0</v>
      </c>
      <c r="AA1846" s="234">
        <f t="shared" si="457"/>
        <v>0</v>
      </c>
      <c r="AB1846" s="235">
        <f t="shared" si="458"/>
        <v>0</v>
      </c>
      <c r="AC1846" s="235">
        <f t="shared" si="459"/>
        <v>0</v>
      </c>
      <c r="AH1846" s="441"/>
      <c r="AJ1846" s="240">
        <f t="shared" si="460"/>
        <v>0</v>
      </c>
      <c r="AK1846" s="234">
        <f t="shared" si="461"/>
        <v>0</v>
      </c>
      <c r="AL1846" s="235">
        <f t="shared" si="462"/>
        <v>0</v>
      </c>
      <c r="AM1846" s="235">
        <f t="shared" si="463"/>
        <v>0</v>
      </c>
      <c r="AR1846" s="441"/>
    </row>
    <row r="1847" spans="2:44" ht="12.6" hidden="1" customHeight="1" outlineLevel="1" x14ac:dyDescent="0.2">
      <c r="B1847" s="456">
        <f>'Comm Prop Portfolio'!A1830</f>
        <v>1821</v>
      </c>
      <c r="C1847" s="822">
        <f>'Comm Prop Portfolio'!B1830*(1+$D$8)</f>
        <v>10170340.439999999</v>
      </c>
      <c r="D1847" s="823">
        <f>'Comm Prop Portfolio'!C1830*(1+$D$9)</f>
        <v>1056.9177320000001</v>
      </c>
      <c r="E1847" s="457"/>
      <c r="F1847" s="234">
        <f t="shared" si="448"/>
        <v>0.78660100388930543</v>
      </c>
      <c r="G1847" s="234">
        <f t="shared" si="449"/>
        <v>1.6748745138368198E-2</v>
      </c>
      <c r="H1847" s="235">
        <f t="shared" si="450"/>
        <v>831.37254901960796</v>
      </c>
      <c r="I1847" s="235">
        <f t="shared" si="451"/>
        <v>17.702045725490144</v>
      </c>
      <c r="N1847" s="441"/>
      <c r="P1847" s="240">
        <f t="shared" si="452"/>
        <v>0</v>
      </c>
      <c r="Q1847" s="234">
        <f t="shared" si="453"/>
        <v>1.6748745138368198E-2</v>
      </c>
      <c r="R1847" s="235">
        <f t="shared" si="454"/>
        <v>0</v>
      </c>
      <c r="S1847" s="235">
        <f t="shared" si="455"/>
        <v>17.702045725490144</v>
      </c>
      <c r="X1847" s="441"/>
      <c r="Z1847" s="240">
        <f t="shared" si="456"/>
        <v>0</v>
      </c>
      <c r="AA1847" s="234">
        <f t="shared" si="457"/>
        <v>1.6748745138368198E-2</v>
      </c>
      <c r="AB1847" s="235">
        <f t="shared" si="458"/>
        <v>0</v>
      </c>
      <c r="AC1847" s="235">
        <f t="shared" si="459"/>
        <v>17.702045725490144</v>
      </c>
      <c r="AH1847" s="441"/>
      <c r="AJ1847" s="240">
        <f t="shared" si="460"/>
        <v>0</v>
      </c>
      <c r="AK1847" s="234">
        <f t="shared" si="461"/>
        <v>1.6748745138368198E-2</v>
      </c>
      <c r="AL1847" s="235">
        <f t="shared" si="462"/>
        <v>0</v>
      </c>
      <c r="AM1847" s="235">
        <f t="shared" si="463"/>
        <v>17.702045725490144</v>
      </c>
      <c r="AR1847" s="441"/>
    </row>
    <row r="1848" spans="2:44" ht="12.6" hidden="1" customHeight="1" outlineLevel="1" x14ac:dyDescent="0.2">
      <c r="B1848" s="456">
        <f>'Comm Prop Portfolio'!A1831</f>
        <v>1822</v>
      </c>
      <c r="C1848" s="822">
        <f>'Comm Prop Portfolio'!B1831*(1+$D$8)</f>
        <v>2990972.52</v>
      </c>
      <c r="D1848" s="823">
        <f>'Comm Prop Portfolio'!C1831*(1+$D$9)</f>
        <v>621.65311199999996</v>
      </c>
      <c r="E1848" s="457"/>
      <c r="F1848" s="234">
        <f t="shared" si="448"/>
        <v>0.33132117175051812</v>
      </c>
      <c r="G1848" s="234">
        <f t="shared" si="449"/>
        <v>0</v>
      </c>
      <c r="H1848" s="235">
        <f t="shared" si="450"/>
        <v>205.96683749019607</v>
      </c>
      <c r="I1848" s="235">
        <f t="shared" si="451"/>
        <v>0</v>
      </c>
      <c r="N1848" s="441"/>
      <c r="P1848" s="240">
        <f t="shared" si="452"/>
        <v>0</v>
      </c>
      <c r="Q1848" s="234">
        <f t="shared" si="453"/>
        <v>0</v>
      </c>
      <c r="R1848" s="235">
        <f t="shared" si="454"/>
        <v>0</v>
      </c>
      <c r="S1848" s="235">
        <f t="shared" si="455"/>
        <v>0</v>
      </c>
      <c r="X1848" s="441"/>
      <c r="Z1848" s="240">
        <f t="shared" si="456"/>
        <v>0</v>
      </c>
      <c r="AA1848" s="234">
        <f t="shared" si="457"/>
        <v>0</v>
      </c>
      <c r="AB1848" s="235">
        <f t="shared" si="458"/>
        <v>0</v>
      </c>
      <c r="AC1848" s="235">
        <f t="shared" si="459"/>
        <v>0</v>
      </c>
      <c r="AH1848" s="441"/>
      <c r="AJ1848" s="240">
        <f t="shared" si="460"/>
        <v>0</v>
      </c>
      <c r="AK1848" s="234">
        <f t="shared" si="461"/>
        <v>0</v>
      </c>
      <c r="AL1848" s="235">
        <f t="shared" si="462"/>
        <v>0</v>
      </c>
      <c r="AM1848" s="235">
        <f t="shared" si="463"/>
        <v>0</v>
      </c>
      <c r="AR1848" s="441"/>
    </row>
    <row r="1849" spans="2:44" ht="12.6" hidden="1" customHeight="1" outlineLevel="1" x14ac:dyDescent="0.2">
      <c r="B1849" s="456">
        <f>'Comm Prop Portfolio'!A1832</f>
        <v>1823</v>
      </c>
      <c r="C1849" s="822">
        <f>'Comm Prop Portfolio'!B1832*(1+$D$8)</f>
        <v>1757944.5</v>
      </c>
      <c r="D1849" s="823">
        <f>'Comm Prop Portfolio'!C1832*(1+$D$9)</f>
        <v>474.98970999999995</v>
      </c>
      <c r="E1849" s="457"/>
      <c r="F1849" s="234">
        <f t="shared" si="448"/>
        <v>0</v>
      </c>
      <c r="G1849" s="234">
        <f t="shared" si="449"/>
        <v>0</v>
      </c>
      <c r="H1849" s="235">
        <f t="shared" si="450"/>
        <v>0</v>
      </c>
      <c r="I1849" s="235">
        <f t="shared" si="451"/>
        <v>0</v>
      </c>
      <c r="N1849" s="441"/>
      <c r="P1849" s="240">
        <f t="shared" si="452"/>
        <v>0</v>
      </c>
      <c r="Q1849" s="234">
        <f t="shared" si="453"/>
        <v>0</v>
      </c>
      <c r="R1849" s="235">
        <f t="shared" si="454"/>
        <v>0</v>
      </c>
      <c r="S1849" s="235">
        <f t="shared" si="455"/>
        <v>0</v>
      </c>
      <c r="X1849" s="441"/>
      <c r="Z1849" s="240">
        <f t="shared" si="456"/>
        <v>0</v>
      </c>
      <c r="AA1849" s="234">
        <f t="shared" si="457"/>
        <v>0</v>
      </c>
      <c r="AB1849" s="235">
        <f t="shared" si="458"/>
        <v>0</v>
      </c>
      <c r="AC1849" s="235">
        <f t="shared" si="459"/>
        <v>0</v>
      </c>
      <c r="AH1849" s="441"/>
      <c r="AJ1849" s="240">
        <f t="shared" si="460"/>
        <v>0</v>
      </c>
      <c r="AK1849" s="234">
        <f t="shared" si="461"/>
        <v>0</v>
      </c>
      <c r="AL1849" s="235">
        <f t="shared" si="462"/>
        <v>0</v>
      </c>
      <c r="AM1849" s="235">
        <f t="shared" si="463"/>
        <v>0</v>
      </c>
      <c r="AR1849" s="441"/>
    </row>
    <row r="1850" spans="2:44" ht="12.6" hidden="1" customHeight="1" outlineLevel="1" x14ac:dyDescent="0.2">
      <c r="B1850" s="456">
        <f>'Comm Prop Portfolio'!A1833</f>
        <v>1824</v>
      </c>
      <c r="C1850" s="822">
        <f>'Comm Prop Portfolio'!B1833*(1+$D$8)</f>
        <v>10144136.640000001</v>
      </c>
      <c r="D1850" s="823">
        <f>'Comm Prop Portfolio'!C1833*(1+$D$9)</f>
        <v>1370.4529696</v>
      </c>
      <c r="E1850" s="457"/>
      <c r="F1850" s="234">
        <f t="shared" si="448"/>
        <v>0.78863291021284976</v>
      </c>
      <c r="G1850" s="234">
        <f t="shared" si="449"/>
        <v>1.420886223393779E-2</v>
      </c>
      <c r="H1850" s="235">
        <f t="shared" si="450"/>
        <v>1080.7843137254902</v>
      </c>
      <c r="I1850" s="235">
        <f t="shared" si="451"/>
        <v>19.472577443137332</v>
      </c>
      <c r="N1850" s="441"/>
      <c r="P1850" s="240">
        <f t="shared" si="452"/>
        <v>0</v>
      </c>
      <c r="Q1850" s="234">
        <f t="shared" si="453"/>
        <v>1.420886223393779E-2</v>
      </c>
      <c r="R1850" s="235">
        <f t="shared" si="454"/>
        <v>0</v>
      </c>
      <c r="S1850" s="235">
        <f t="shared" si="455"/>
        <v>19.472577443137332</v>
      </c>
      <c r="X1850" s="441"/>
      <c r="Z1850" s="240">
        <f t="shared" si="456"/>
        <v>0</v>
      </c>
      <c r="AA1850" s="234">
        <f t="shared" si="457"/>
        <v>1.420886223393779E-2</v>
      </c>
      <c r="AB1850" s="235">
        <f t="shared" si="458"/>
        <v>0</v>
      </c>
      <c r="AC1850" s="235">
        <f t="shared" si="459"/>
        <v>19.472577443137332</v>
      </c>
      <c r="AH1850" s="441"/>
      <c r="AJ1850" s="240">
        <f t="shared" si="460"/>
        <v>0</v>
      </c>
      <c r="AK1850" s="234">
        <f t="shared" si="461"/>
        <v>1.420886223393779E-2</v>
      </c>
      <c r="AL1850" s="235">
        <f t="shared" si="462"/>
        <v>0</v>
      </c>
      <c r="AM1850" s="235">
        <f t="shared" si="463"/>
        <v>19.472577443137332</v>
      </c>
      <c r="AR1850" s="441"/>
    </row>
    <row r="1851" spans="2:44" ht="12.6" hidden="1" customHeight="1" outlineLevel="1" x14ac:dyDescent="0.2">
      <c r="B1851" s="456">
        <f>'Comm Prop Portfolio'!A1834</f>
        <v>1825</v>
      </c>
      <c r="C1851" s="822">
        <f>'Comm Prop Portfolio'!B1834*(1+$D$8)</f>
        <v>9364818.9000000004</v>
      </c>
      <c r="D1851" s="823">
        <f>'Comm Prop Portfolio'!C1834*(1+$D$9)</f>
        <v>1362.4893379999999</v>
      </c>
      <c r="E1851" s="457"/>
      <c r="F1851" s="234">
        <f t="shared" si="448"/>
        <v>0.78643473820940624</v>
      </c>
      <c r="G1851" s="234">
        <f t="shared" si="449"/>
        <v>0</v>
      </c>
      <c r="H1851" s="235">
        <f t="shared" si="450"/>
        <v>1071.5089458431371</v>
      </c>
      <c r="I1851" s="235">
        <f t="shared" si="451"/>
        <v>0</v>
      </c>
      <c r="N1851" s="441"/>
      <c r="P1851" s="240">
        <f t="shared" si="452"/>
        <v>0</v>
      </c>
      <c r="Q1851" s="234">
        <f t="shared" si="453"/>
        <v>0</v>
      </c>
      <c r="R1851" s="235">
        <f t="shared" si="454"/>
        <v>0</v>
      </c>
      <c r="S1851" s="235">
        <f t="shared" si="455"/>
        <v>0</v>
      </c>
      <c r="X1851" s="441"/>
      <c r="Z1851" s="240">
        <f t="shared" si="456"/>
        <v>0</v>
      </c>
      <c r="AA1851" s="234">
        <f t="shared" si="457"/>
        <v>0</v>
      </c>
      <c r="AB1851" s="235">
        <f t="shared" si="458"/>
        <v>0</v>
      </c>
      <c r="AC1851" s="235">
        <f t="shared" si="459"/>
        <v>0</v>
      </c>
      <c r="AH1851" s="441"/>
      <c r="AJ1851" s="240">
        <f t="shared" si="460"/>
        <v>0</v>
      </c>
      <c r="AK1851" s="234">
        <f t="shared" si="461"/>
        <v>0</v>
      </c>
      <c r="AL1851" s="235">
        <f t="shared" si="462"/>
        <v>0</v>
      </c>
      <c r="AM1851" s="235">
        <f t="shared" si="463"/>
        <v>0</v>
      </c>
      <c r="AR1851" s="441"/>
    </row>
    <row r="1852" spans="2:44" ht="12.6" hidden="1" customHeight="1" outlineLevel="1" x14ac:dyDescent="0.2">
      <c r="B1852" s="456">
        <f>'Comm Prop Portfolio'!A1835</f>
        <v>1826</v>
      </c>
      <c r="C1852" s="822">
        <f>'Comm Prop Portfolio'!B1835*(1+$D$8)</f>
        <v>6445830.8399999999</v>
      </c>
      <c r="D1852" s="823">
        <f>'Comm Prop Portfolio'!C1835*(1+$D$9)</f>
        <v>870.81910759999994</v>
      </c>
      <c r="E1852" s="457"/>
      <c r="F1852" s="234">
        <f t="shared" si="448"/>
        <v>0.68972192264356724</v>
      </c>
      <c r="G1852" s="234">
        <f t="shared" si="449"/>
        <v>0</v>
      </c>
      <c r="H1852" s="235">
        <f t="shared" si="450"/>
        <v>600.62302916862745</v>
      </c>
      <c r="I1852" s="235">
        <f t="shared" si="451"/>
        <v>0</v>
      </c>
      <c r="N1852" s="441"/>
      <c r="P1852" s="240">
        <f t="shared" si="452"/>
        <v>0</v>
      </c>
      <c r="Q1852" s="234">
        <f t="shared" si="453"/>
        <v>0</v>
      </c>
      <c r="R1852" s="235">
        <f t="shared" si="454"/>
        <v>0</v>
      </c>
      <c r="S1852" s="235">
        <f t="shared" si="455"/>
        <v>0</v>
      </c>
      <c r="X1852" s="441"/>
      <c r="Z1852" s="240">
        <f t="shared" si="456"/>
        <v>0</v>
      </c>
      <c r="AA1852" s="234">
        <f t="shared" si="457"/>
        <v>0</v>
      </c>
      <c r="AB1852" s="235">
        <f t="shared" si="458"/>
        <v>0</v>
      </c>
      <c r="AC1852" s="235">
        <f t="shared" si="459"/>
        <v>0</v>
      </c>
      <c r="AH1852" s="441"/>
      <c r="AJ1852" s="240">
        <f t="shared" si="460"/>
        <v>0</v>
      </c>
      <c r="AK1852" s="234">
        <f t="shared" si="461"/>
        <v>0</v>
      </c>
      <c r="AL1852" s="235">
        <f t="shared" si="462"/>
        <v>0</v>
      </c>
      <c r="AM1852" s="235">
        <f t="shared" si="463"/>
        <v>0</v>
      </c>
      <c r="AR1852" s="441"/>
    </row>
    <row r="1853" spans="2:44" ht="12.6" hidden="1" customHeight="1" outlineLevel="1" x14ac:dyDescent="0.2">
      <c r="B1853" s="456">
        <f>'Comm Prop Portfolio'!A1836</f>
        <v>1827</v>
      </c>
      <c r="C1853" s="822">
        <f>'Comm Prop Portfolio'!B1836*(1+$D$8)</f>
        <v>4243679.4000000004</v>
      </c>
      <c r="D1853" s="823">
        <f>'Comm Prop Portfolio'!C1836*(1+$D$9)</f>
        <v>882.01964000000009</v>
      </c>
      <c r="E1853" s="457"/>
      <c r="F1853" s="234">
        <f t="shared" si="448"/>
        <v>0.52871086350208274</v>
      </c>
      <c r="G1853" s="234">
        <f t="shared" si="449"/>
        <v>0</v>
      </c>
      <c r="H1853" s="235">
        <f t="shared" si="450"/>
        <v>466.33336549019623</v>
      </c>
      <c r="I1853" s="235">
        <f t="shared" si="451"/>
        <v>0</v>
      </c>
      <c r="N1853" s="441"/>
      <c r="P1853" s="240">
        <f t="shared" si="452"/>
        <v>0</v>
      </c>
      <c r="Q1853" s="234">
        <f t="shared" si="453"/>
        <v>0</v>
      </c>
      <c r="R1853" s="235">
        <f t="shared" si="454"/>
        <v>0</v>
      </c>
      <c r="S1853" s="235">
        <f t="shared" si="455"/>
        <v>0</v>
      </c>
      <c r="X1853" s="441"/>
      <c r="Z1853" s="240">
        <f t="shared" si="456"/>
        <v>0</v>
      </c>
      <c r="AA1853" s="234">
        <f t="shared" si="457"/>
        <v>0</v>
      </c>
      <c r="AB1853" s="235">
        <f t="shared" si="458"/>
        <v>0</v>
      </c>
      <c r="AC1853" s="235">
        <f t="shared" si="459"/>
        <v>0</v>
      </c>
      <c r="AH1853" s="441"/>
      <c r="AJ1853" s="240">
        <f t="shared" si="460"/>
        <v>0</v>
      </c>
      <c r="AK1853" s="234">
        <f t="shared" si="461"/>
        <v>0</v>
      </c>
      <c r="AL1853" s="235">
        <f t="shared" si="462"/>
        <v>0</v>
      </c>
      <c r="AM1853" s="235">
        <f t="shared" si="463"/>
        <v>0</v>
      </c>
      <c r="AR1853" s="441"/>
    </row>
    <row r="1854" spans="2:44" ht="12.6" hidden="1" customHeight="1" outlineLevel="1" x14ac:dyDescent="0.2">
      <c r="B1854" s="456">
        <f>'Comm Prop Portfolio'!A1837</f>
        <v>1828</v>
      </c>
      <c r="C1854" s="822">
        <f>'Comm Prop Portfolio'!B1837*(1+$D$8)</f>
        <v>3789855.9</v>
      </c>
      <c r="D1854" s="823">
        <f>'Comm Prop Portfolio'!C1837*(1+$D$9)</f>
        <v>748.31076300000007</v>
      </c>
      <c r="E1854" s="457"/>
      <c r="F1854" s="234">
        <f t="shared" si="448"/>
        <v>0.47227544983966274</v>
      </c>
      <c r="G1854" s="234">
        <f t="shared" si="449"/>
        <v>0</v>
      </c>
      <c r="H1854" s="235">
        <f t="shared" si="450"/>
        <v>353.40880221568631</v>
      </c>
      <c r="I1854" s="235">
        <f t="shared" si="451"/>
        <v>0</v>
      </c>
      <c r="N1854" s="441"/>
      <c r="P1854" s="240">
        <f t="shared" si="452"/>
        <v>0</v>
      </c>
      <c r="Q1854" s="234">
        <f t="shared" si="453"/>
        <v>0</v>
      </c>
      <c r="R1854" s="235">
        <f t="shared" si="454"/>
        <v>0</v>
      </c>
      <c r="S1854" s="235">
        <f t="shared" si="455"/>
        <v>0</v>
      </c>
      <c r="X1854" s="441"/>
      <c r="Z1854" s="240">
        <f t="shared" si="456"/>
        <v>0</v>
      </c>
      <c r="AA1854" s="234">
        <f t="shared" si="457"/>
        <v>0</v>
      </c>
      <c r="AB1854" s="235">
        <f t="shared" si="458"/>
        <v>0</v>
      </c>
      <c r="AC1854" s="235">
        <f t="shared" si="459"/>
        <v>0</v>
      </c>
      <c r="AH1854" s="441"/>
      <c r="AJ1854" s="240">
        <f t="shared" si="460"/>
        <v>0</v>
      </c>
      <c r="AK1854" s="234">
        <f t="shared" si="461"/>
        <v>0</v>
      </c>
      <c r="AL1854" s="235">
        <f t="shared" si="462"/>
        <v>0</v>
      </c>
      <c r="AM1854" s="235">
        <f t="shared" si="463"/>
        <v>0</v>
      </c>
      <c r="AR1854" s="441"/>
    </row>
    <row r="1855" spans="2:44" ht="12.6" hidden="1" customHeight="1" outlineLevel="1" x14ac:dyDescent="0.2">
      <c r="B1855" s="456">
        <f>'Comm Prop Portfolio'!A1838</f>
        <v>1829</v>
      </c>
      <c r="C1855" s="822">
        <f>'Comm Prop Portfolio'!B1838*(1+$D$8)</f>
        <v>7683273.4199999999</v>
      </c>
      <c r="D1855" s="823">
        <f>'Comm Prop Portfolio'!C1838*(1+$D$9)</f>
        <v>1357.3783042</v>
      </c>
      <c r="E1855" s="457"/>
      <c r="F1855" s="234">
        <f t="shared" si="448"/>
        <v>0.73969428254448344</v>
      </c>
      <c r="G1855" s="234">
        <f t="shared" si="449"/>
        <v>0</v>
      </c>
      <c r="H1855" s="235">
        <f t="shared" si="450"/>
        <v>1004.0449708666666</v>
      </c>
      <c r="I1855" s="235">
        <f t="shared" si="451"/>
        <v>0</v>
      </c>
      <c r="N1855" s="441"/>
      <c r="P1855" s="240">
        <f t="shared" si="452"/>
        <v>0</v>
      </c>
      <c r="Q1855" s="234">
        <f t="shared" si="453"/>
        <v>0</v>
      </c>
      <c r="R1855" s="235">
        <f t="shared" si="454"/>
        <v>0</v>
      </c>
      <c r="S1855" s="235">
        <f t="shared" si="455"/>
        <v>0</v>
      </c>
      <c r="X1855" s="441"/>
      <c r="Z1855" s="240">
        <f t="shared" si="456"/>
        <v>0</v>
      </c>
      <c r="AA1855" s="234">
        <f t="shared" si="457"/>
        <v>0</v>
      </c>
      <c r="AB1855" s="235">
        <f t="shared" si="458"/>
        <v>0</v>
      </c>
      <c r="AC1855" s="235">
        <f t="shared" si="459"/>
        <v>0</v>
      </c>
      <c r="AH1855" s="441"/>
      <c r="AJ1855" s="240">
        <f t="shared" si="460"/>
        <v>0</v>
      </c>
      <c r="AK1855" s="234">
        <f t="shared" si="461"/>
        <v>0</v>
      </c>
      <c r="AL1855" s="235">
        <f t="shared" si="462"/>
        <v>0</v>
      </c>
      <c r="AM1855" s="235">
        <f t="shared" si="463"/>
        <v>0</v>
      </c>
      <c r="AR1855" s="441"/>
    </row>
    <row r="1856" spans="2:44" ht="12.6" hidden="1" customHeight="1" outlineLevel="1" x14ac:dyDescent="0.2">
      <c r="B1856" s="456">
        <f>'Comm Prop Portfolio'!A1839</f>
        <v>1830</v>
      </c>
      <c r="C1856" s="822">
        <f>'Comm Prop Portfolio'!B1839*(1+$D$8)</f>
        <v>9532894.5</v>
      </c>
      <c r="D1856" s="823">
        <f>'Comm Prop Portfolio'!C1839*(1+$D$9)</f>
        <v>1684.1446950000004</v>
      </c>
      <c r="E1856" s="457"/>
      <c r="F1856" s="234">
        <f t="shared" si="448"/>
        <v>0.79020013281380597</v>
      </c>
      <c r="G1856" s="234">
        <f t="shared" si="449"/>
        <v>0</v>
      </c>
      <c r="H1856" s="235">
        <f t="shared" si="450"/>
        <v>1330.8113616666672</v>
      </c>
      <c r="I1856" s="235">
        <f t="shared" si="451"/>
        <v>0</v>
      </c>
      <c r="N1856" s="441"/>
      <c r="P1856" s="240">
        <f t="shared" si="452"/>
        <v>0</v>
      </c>
      <c r="Q1856" s="234">
        <f t="shared" si="453"/>
        <v>0</v>
      </c>
      <c r="R1856" s="235">
        <f t="shared" si="454"/>
        <v>0</v>
      </c>
      <c r="S1856" s="235">
        <f t="shared" si="455"/>
        <v>0</v>
      </c>
      <c r="X1856" s="441"/>
      <c r="Z1856" s="240">
        <f t="shared" si="456"/>
        <v>0</v>
      </c>
      <c r="AA1856" s="234">
        <f t="shared" si="457"/>
        <v>0</v>
      </c>
      <c r="AB1856" s="235">
        <f t="shared" si="458"/>
        <v>0</v>
      </c>
      <c r="AC1856" s="235">
        <f t="shared" si="459"/>
        <v>0</v>
      </c>
      <c r="AH1856" s="441"/>
      <c r="AJ1856" s="240">
        <f t="shared" si="460"/>
        <v>0</v>
      </c>
      <c r="AK1856" s="234">
        <f t="shared" si="461"/>
        <v>0</v>
      </c>
      <c r="AL1856" s="235">
        <f t="shared" si="462"/>
        <v>0</v>
      </c>
      <c r="AM1856" s="235">
        <f t="shared" si="463"/>
        <v>0</v>
      </c>
      <c r="AR1856" s="441"/>
    </row>
    <row r="1857" spans="2:44" ht="12.6" hidden="1" customHeight="1" outlineLevel="1" x14ac:dyDescent="0.2">
      <c r="B1857" s="456">
        <f>'Comm Prop Portfolio'!A1840</f>
        <v>1831</v>
      </c>
      <c r="C1857" s="822">
        <f>'Comm Prop Portfolio'!B1840*(1+$D$8)</f>
        <v>3327669.42</v>
      </c>
      <c r="D1857" s="823">
        <f>'Comm Prop Portfolio'!C1840*(1+$D$9)</f>
        <v>829.95990240000003</v>
      </c>
      <c r="E1857" s="457"/>
      <c r="F1857" s="234">
        <f t="shared" si="448"/>
        <v>0.39897876033611535</v>
      </c>
      <c r="G1857" s="234">
        <f t="shared" si="449"/>
        <v>0</v>
      </c>
      <c r="H1857" s="235">
        <f t="shared" si="450"/>
        <v>331.13637298823528</v>
      </c>
      <c r="I1857" s="235">
        <f t="shared" si="451"/>
        <v>0</v>
      </c>
      <c r="N1857" s="441"/>
      <c r="P1857" s="240">
        <f t="shared" si="452"/>
        <v>0</v>
      </c>
      <c r="Q1857" s="234">
        <f t="shared" si="453"/>
        <v>0</v>
      </c>
      <c r="R1857" s="235">
        <f t="shared" si="454"/>
        <v>0</v>
      </c>
      <c r="S1857" s="235">
        <f t="shared" si="455"/>
        <v>0</v>
      </c>
      <c r="X1857" s="441"/>
      <c r="Z1857" s="240">
        <f t="shared" si="456"/>
        <v>0</v>
      </c>
      <c r="AA1857" s="234">
        <f t="shared" si="457"/>
        <v>0</v>
      </c>
      <c r="AB1857" s="235">
        <f t="shared" si="458"/>
        <v>0</v>
      </c>
      <c r="AC1857" s="235">
        <f t="shared" si="459"/>
        <v>0</v>
      </c>
      <c r="AH1857" s="441"/>
      <c r="AJ1857" s="240">
        <f t="shared" si="460"/>
        <v>0</v>
      </c>
      <c r="AK1857" s="234">
        <f t="shared" si="461"/>
        <v>0</v>
      </c>
      <c r="AL1857" s="235">
        <f t="shared" si="462"/>
        <v>0</v>
      </c>
      <c r="AM1857" s="235">
        <f t="shared" si="463"/>
        <v>0</v>
      </c>
      <c r="AR1857" s="441"/>
    </row>
    <row r="1858" spans="2:44" ht="12.6" hidden="1" customHeight="1" outlineLevel="1" x14ac:dyDescent="0.2">
      <c r="B1858" s="456">
        <f>'Comm Prop Portfolio'!A1841</f>
        <v>1832</v>
      </c>
      <c r="C1858" s="822">
        <f>'Comm Prop Portfolio'!B1841*(1+$D$8)</f>
        <v>5189939.5200000005</v>
      </c>
      <c r="D1858" s="823">
        <f>'Comm Prop Portfolio'!C1841*(1+$D$9)</f>
        <v>1132.6279776000001</v>
      </c>
      <c r="E1858" s="457"/>
      <c r="F1858" s="234">
        <f t="shared" si="448"/>
        <v>0.61463905459923363</v>
      </c>
      <c r="G1858" s="234">
        <f t="shared" si="449"/>
        <v>0</v>
      </c>
      <c r="H1858" s="235">
        <f t="shared" si="450"/>
        <v>696.15738936470598</v>
      </c>
      <c r="I1858" s="235">
        <f t="shared" si="451"/>
        <v>0</v>
      </c>
      <c r="N1858" s="441"/>
      <c r="P1858" s="240">
        <f t="shared" si="452"/>
        <v>0</v>
      </c>
      <c r="Q1858" s="234">
        <f t="shared" si="453"/>
        <v>0</v>
      </c>
      <c r="R1858" s="235">
        <f t="shared" si="454"/>
        <v>0</v>
      </c>
      <c r="S1858" s="235">
        <f t="shared" si="455"/>
        <v>0</v>
      </c>
      <c r="X1858" s="441"/>
      <c r="Z1858" s="240">
        <f t="shared" si="456"/>
        <v>0</v>
      </c>
      <c r="AA1858" s="234">
        <f t="shared" si="457"/>
        <v>0</v>
      </c>
      <c r="AB1858" s="235">
        <f t="shared" si="458"/>
        <v>0</v>
      </c>
      <c r="AC1858" s="235">
        <f t="shared" si="459"/>
        <v>0</v>
      </c>
      <c r="AH1858" s="441"/>
      <c r="AJ1858" s="240">
        <f t="shared" si="460"/>
        <v>0</v>
      </c>
      <c r="AK1858" s="234">
        <f t="shared" si="461"/>
        <v>0</v>
      </c>
      <c r="AL1858" s="235">
        <f t="shared" si="462"/>
        <v>0</v>
      </c>
      <c r="AM1858" s="235">
        <f t="shared" si="463"/>
        <v>0</v>
      </c>
      <c r="AR1858" s="441"/>
    </row>
    <row r="1859" spans="2:44" ht="12.6" hidden="1" customHeight="1" outlineLevel="1" x14ac:dyDescent="0.2">
      <c r="B1859" s="456">
        <f>'Comm Prop Portfolio'!A1842</f>
        <v>1833</v>
      </c>
      <c r="C1859" s="822">
        <f>'Comm Prop Portfolio'!B1842*(1+$D$8)</f>
        <v>8026520.7599999998</v>
      </c>
      <c r="D1859" s="823">
        <f>'Comm Prop Portfolio'!C1842*(1+$D$9)</f>
        <v>1918.4958444000001</v>
      </c>
      <c r="E1859" s="457"/>
      <c r="F1859" s="234">
        <f t="shared" si="448"/>
        <v>0.75082603536429404</v>
      </c>
      <c r="G1859" s="234">
        <f t="shared" si="449"/>
        <v>0</v>
      </c>
      <c r="H1859" s="235">
        <f t="shared" si="450"/>
        <v>1440.4566287137256</v>
      </c>
      <c r="I1859" s="235">
        <f t="shared" si="451"/>
        <v>0</v>
      </c>
      <c r="N1859" s="441"/>
      <c r="P1859" s="240">
        <f t="shared" si="452"/>
        <v>0</v>
      </c>
      <c r="Q1859" s="234">
        <f t="shared" si="453"/>
        <v>0</v>
      </c>
      <c r="R1859" s="235">
        <f t="shared" si="454"/>
        <v>0</v>
      </c>
      <c r="S1859" s="235">
        <f t="shared" si="455"/>
        <v>0</v>
      </c>
      <c r="X1859" s="441"/>
      <c r="Z1859" s="240">
        <f t="shared" si="456"/>
        <v>0</v>
      </c>
      <c r="AA1859" s="234">
        <f t="shared" si="457"/>
        <v>0</v>
      </c>
      <c r="AB1859" s="235">
        <f t="shared" si="458"/>
        <v>0</v>
      </c>
      <c r="AC1859" s="235">
        <f t="shared" si="459"/>
        <v>0</v>
      </c>
      <c r="AH1859" s="441"/>
      <c r="AJ1859" s="240">
        <f t="shared" si="460"/>
        <v>0</v>
      </c>
      <c r="AK1859" s="234">
        <f t="shared" si="461"/>
        <v>0</v>
      </c>
      <c r="AL1859" s="235">
        <f t="shared" si="462"/>
        <v>0</v>
      </c>
      <c r="AM1859" s="235">
        <f t="shared" si="463"/>
        <v>0</v>
      </c>
      <c r="AR1859" s="441"/>
    </row>
    <row r="1860" spans="2:44" ht="12.6" hidden="1" customHeight="1" outlineLevel="1" x14ac:dyDescent="0.2">
      <c r="B1860" s="456">
        <f>'Comm Prop Portfolio'!A1843</f>
        <v>1834</v>
      </c>
      <c r="C1860" s="822">
        <f>'Comm Prop Portfolio'!B1843*(1+$D$8)</f>
        <v>3158973.66</v>
      </c>
      <c r="D1860" s="823">
        <f>'Comm Prop Portfolio'!C1843*(1+$D$9)</f>
        <v>755.05664539999998</v>
      </c>
      <c r="E1860" s="457"/>
      <c r="F1860" s="234">
        <f t="shared" si="448"/>
        <v>0.36688297679569765</v>
      </c>
      <c r="G1860" s="234">
        <f t="shared" si="449"/>
        <v>0</v>
      </c>
      <c r="H1860" s="235">
        <f t="shared" si="450"/>
        <v>277.01742971372551</v>
      </c>
      <c r="I1860" s="235">
        <f t="shared" si="451"/>
        <v>0</v>
      </c>
      <c r="N1860" s="441"/>
      <c r="P1860" s="240">
        <f t="shared" si="452"/>
        <v>0</v>
      </c>
      <c r="Q1860" s="234">
        <f t="shared" si="453"/>
        <v>0</v>
      </c>
      <c r="R1860" s="235">
        <f t="shared" si="454"/>
        <v>0</v>
      </c>
      <c r="S1860" s="235">
        <f t="shared" si="455"/>
        <v>0</v>
      </c>
      <c r="X1860" s="441"/>
      <c r="Z1860" s="240">
        <f t="shared" si="456"/>
        <v>0</v>
      </c>
      <c r="AA1860" s="234">
        <f t="shared" si="457"/>
        <v>0</v>
      </c>
      <c r="AB1860" s="235">
        <f t="shared" si="458"/>
        <v>0</v>
      </c>
      <c r="AC1860" s="235">
        <f t="shared" si="459"/>
        <v>0</v>
      </c>
      <c r="AH1860" s="441"/>
      <c r="AJ1860" s="240">
        <f t="shared" si="460"/>
        <v>0</v>
      </c>
      <c r="AK1860" s="234">
        <f t="shared" si="461"/>
        <v>0</v>
      </c>
      <c r="AL1860" s="235">
        <f t="shared" si="462"/>
        <v>0</v>
      </c>
      <c r="AM1860" s="235">
        <f t="shared" si="463"/>
        <v>0</v>
      </c>
      <c r="AR1860" s="441"/>
    </row>
    <row r="1861" spans="2:44" ht="12.6" hidden="1" customHeight="1" outlineLevel="1" x14ac:dyDescent="0.2">
      <c r="B1861" s="456">
        <f>'Comm Prop Portfolio'!A1844</f>
        <v>1835</v>
      </c>
      <c r="C1861" s="822">
        <f>'Comm Prop Portfolio'!B1844*(1+$D$8)</f>
        <v>4313713.62</v>
      </c>
      <c r="D1861" s="823">
        <f>'Comm Prop Portfolio'!C1844*(1+$D$9)</f>
        <v>762.08940619999998</v>
      </c>
      <c r="E1861" s="457"/>
      <c r="F1861" s="234">
        <f t="shared" si="448"/>
        <v>0.53636236055929931</v>
      </c>
      <c r="G1861" s="234">
        <f t="shared" si="449"/>
        <v>0</v>
      </c>
      <c r="H1861" s="235">
        <f t="shared" si="450"/>
        <v>408.75607286666673</v>
      </c>
      <c r="I1861" s="235">
        <f t="shared" si="451"/>
        <v>0</v>
      </c>
      <c r="N1861" s="441"/>
      <c r="P1861" s="240">
        <f t="shared" si="452"/>
        <v>0</v>
      </c>
      <c r="Q1861" s="234">
        <f t="shared" si="453"/>
        <v>0</v>
      </c>
      <c r="R1861" s="235">
        <f t="shared" si="454"/>
        <v>0</v>
      </c>
      <c r="S1861" s="235">
        <f t="shared" si="455"/>
        <v>0</v>
      </c>
      <c r="X1861" s="441"/>
      <c r="Z1861" s="240">
        <f t="shared" si="456"/>
        <v>0</v>
      </c>
      <c r="AA1861" s="234">
        <f t="shared" si="457"/>
        <v>0</v>
      </c>
      <c r="AB1861" s="235">
        <f t="shared" si="458"/>
        <v>0</v>
      </c>
      <c r="AC1861" s="235">
        <f t="shared" si="459"/>
        <v>0</v>
      </c>
      <c r="AH1861" s="441"/>
      <c r="AJ1861" s="240">
        <f t="shared" si="460"/>
        <v>0</v>
      </c>
      <c r="AK1861" s="234">
        <f t="shared" si="461"/>
        <v>0</v>
      </c>
      <c r="AL1861" s="235">
        <f t="shared" si="462"/>
        <v>0</v>
      </c>
      <c r="AM1861" s="235">
        <f t="shared" si="463"/>
        <v>0</v>
      </c>
      <c r="AR1861" s="441"/>
    </row>
    <row r="1862" spans="2:44" ht="12.6" hidden="1" customHeight="1" outlineLevel="1" x14ac:dyDescent="0.2">
      <c r="B1862" s="456">
        <f>'Comm Prop Portfolio'!A1845</f>
        <v>1836</v>
      </c>
      <c r="C1862" s="822">
        <f>'Comm Prop Portfolio'!B1845*(1+$D$8)</f>
        <v>7431765.9000000004</v>
      </c>
      <c r="D1862" s="823">
        <f>'Comm Prop Portfolio'!C1845*(1+$D$9)</f>
        <v>1390.1773860000001</v>
      </c>
      <c r="E1862" s="457"/>
      <c r="F1862" s="234">
        <f t="shared" si="448"/>
        <v>0.73088495696561162</v>
      </c>
      <c r="G1862" s="234">
        <f t="shared" si="449"/>
        <v>0</v>
      </c>
      <c r="H1862" s="235">
        <f t="shared" si="450"/>
        <v>1016.0597389411765</v>
      </c>
      <c r="I1862" s="235">
        <f t="shared" si="451"/>
        <v>0</v>
      </c>
      <c r="N1862" s="441"/>
      <c r="P1862" s="240">
        <f t="shared" si="452"/>
        <v>0</v>
      </c>
      <c r="Q1862" s="234">
        <f t="shared" si="453"/>
        <v>0</v>
      </c>
      <c r="R1862" s="235">
        <f t="shared" si="454"/>
        <v>0</v>
      </c>
      <c r="S1862" s="235">
        <f t="shared" si="455"/>
        <v>0</v>
      </c>
      <c r="X1862" s="441"/>
      <c r="Z1862" s="240">
        <f t="shared" si="456"/>
        <v>0</v>
      </c>
      <c r="AA1862" s="234">
        <f t="shared" si="457"/>
        <v>0</v>
      </c>
      <c r="AB1862" s="235">
        <f t="shared" si="458"/>
        <v>0</v>
      </c>
      <c r="AC1862" s="235">
        <f t="shared" si="459"/>
        <v>0</v>
      </c>
      <c r="AH1862" s="441"/>
      <c r="AJ1862" s="240">
        <f t="shared" si="460"/>
        <v>0</v>
      </c>
      <c r="AK1862" s="234">
        <f t="shared" si="461"/>
        <v>0</v>
      </c>
      <c r="AL1862" s="235">
        <f t="shared" si="462"/>
        <v>0</v>
      </c>
      <c r="AM1862" s="235">
        <f t="shared" si="463"/>
        <v>0</v>
      </c>
      <c r="AR1862" s="441"/>
    </row>
    <row r="1863" spans="2:44" ht="12.6" hidden="1" customHeight="1" outlineLevel="1" x14ac:dyDescent="0.2">
      <c r="B1863" s="456">
        <f>'Comm Prop Portfolio'!A1846</f>
        <v>1837</v>
      </c>
      <c r="C1863" s="822">
        <f>'Comm Prop Portfolio'!B1846*(1+$D$8)</f>
        <v>5774103.7199999997</v>
      </c>
      <c r="D1863" s="823">
        <f>'Comm Prop Portfolio'!C1846*(1+$D$9)</f>
        <v>1620.1455731999999</v>
      </c>
      <c r="E1863" s="457"/>
      <c r="F1863" s="234">
        <f t="shared" si="448"/>
        <v>0.65362589641877789</v>
      </c>
      <c r="G1863" s="234">
        <f t="shared" si="449"/>
        <v>0</v>
      </c>
      <c r="H1863" s="235">
        <f t="shared" si="450"/>
        <v>1058.9691026117646</v>
      </c>
      <c r="I1863" s="235">
        <f t="shared" si="451"/>
        <v>0</v>
      </c>
      <c r="N1863" s="441"/>
      <c r="P1863" s="240">
        <f t="shared" si="452"/>
        <v>0</v>
      </c>
      <c r="Q1863" s="234">
        <f t="shared" si="453"/>
        <v>0</v>
      </c>
      <c r="R1863" s="235">
        <f t="shared" si="454"/>
        <v>0</v>
      </c>
      <c r="S1863" s="235">
        <f t="shared" si="455"/>
        <v>0</v>
      </c>
      <c r="X1863" s="441"/>
      <c r="Z1863" s="240">
        <f t="shared" si="456"/>
        <v>0</v>
      </c>
      <c r="AA1863" s="234">
        <f t="shared" si="457"/>
        <v>0</v>
      </c>
      <c r="AB1863" s="235">
        <f t="shared" si="458"/>
        <v>0</v>
      </c>
      <c r="AC1863" s="235">
        <f t="shared" si="459"/>
        <v>0</v>
      </c>
      <c r="AH1863" s="441"/>
      <c r="AJ1863" s="240">
        <f t="shared" si="460"/>
        <v>0</v>
      </c>
      <c r="AK1863" s="234">
        <f t="shared" si="461"/>
        <v>0</v>
      </c>
      <c r="AL1863" s="235">
        <f t="shared" si="462"/>
        <v>0</v>
      </c>
      <c r="AM1863" s="235">
        <f t="shared" si="463"/>
        <v>0</v>
      </c>
      <c r="AR1863" s="441"/>
    </row>
    <row r="1864" spans="2:44" ht="12.6" hidden="1" customHeight="1" outlineLevel="1" x14ac:dyDescent="0.2">
      <c r="B1864" s="456">
        <f>'Comm Prop Portfolio'!A1847</f>
        <v>1838</v>
      </c>
      <c r="C1864" s="822">
        <f>'Comm Prop Portfolio'!B1847*(1+$D$8)</f>
        <v>9122226.1799999997</v>
      </c>
      <c r="D1864" s="823">
        <f>'Comm Prop Portfolio'!C1847*(1+$D$9)</f>
        <v>1706.3928972000001</v>
      </c>
      <c r="E1864" s="457"/>
      <c r="F1864" s="234">
        <f t="shared" si="448"/>
        <v>0.78075527173565429</v>
      </c>
      <c r="G1864" s="234">
        <f t="shared" si="449"/>
        <v>0</v>
      </c>
      <c r="H1864" s="235">
        <f t="shared" si="450"/>
        <v>1332.2752501411765</v>
      </c>
      <c r="I1864" s="235">
        <f t="shared" si="451"/>
        <v>0</v>
      </c>
      <c r="N1864" s="441"/>
      <c r="P1864" s="240">
        <f t="shared" si="452"/>
        <v>0</v>
      </c>
      <c r="Q1864" s="234">
        <f t="shared" si="453"/>
        <v>0</v>
      </c>
      <c r="R1864" s="235">
        <f t="shared" si="454"/>
        <v>0</v>
      </c>
      <c r="S1864" s="235">
        <f t="shared" si="455"/>
        <v>0</v>
      </c>
      <c r="X1864" s="441"/>
      <c r="Z1864" s="240">
        <f t="shared" si="456"/>
        <v>0</v>
      </c>
      <c r="AA1864" s="234">
        <f t="shared" si="457"/>
        <v>0</v>
      </c>
      <c r="AB1864" s="235">
        <f t="shared" si="458"/>
        <v>0</v>
      </c>
      <c r="AC1864" s="235">
        <f t="shared" si="459"/>
        <v>0</v>
      </c>
      <c r="AH1864" s="441"/>
      <c r="AJ1864" s="240">
        <f t="shared" si="460"/>
        <v>0</v>
      </c>
      <c r="AK1864" s="234">
        <f t="shared" si="461"/>
        <v>0</v>
      </c>
      <c r="AL1864" s="235">
        <f t="shared" si="462"/>
        <v>0</v>
      </c>
      <c r="AM1864" s="235">
        <f t="shared" si="463"/>
        <v>0</v>
      </c>
      <c r="AR1864" s="441"/>
    </row>
    <row r="1865" spans="2:44" ht="12.6" hidden="1" customHeight="1" outlineLevel="1" x14ac:dyDescent="0.2">
      <c r="B1865" s="456">
        <f>'Comm Prop Portfolio'!A1848</f>
        <v>1839</v>
      </c>
      <c r="C1865" s="822">
        <f>'Comm Prop Portfolio'!B1848*(1+$D$8)</f>
        <v>5388363.1799999997</v>
      </c>
      <c r="D1865" s="823">
        <f>'Comm Prop Portfolio'!C1848*(1+$D$9)</f>
        <v>1287.9244542000001</v>
      </c>
      <c r="E1865" s="457"/>
      <c r="F1865" s="234">
        <f t="shared" si="448"/>
        <v>0.6288297701566582</v>
      </c>
      <c r="G1865" s="234">
        <f t="shared" si="449"/>
        <v>0</v>
      </c>
      <c r="H1865" s="235">
        <f t="shared" si="450"/>
        <v>809.88523851372554</v>
      </c>
      <c r="I1865" s="235">
        <f t="shared" si="451"/>
        <v>0</v>
      </c>
      <c r="N1865" s="441"/>
      <c r="P1865" s="240">
        <f t="shared" si="452"/>
        <v>0</v>
      </c>
      <c r="Q1865" s="234">
        <f t="shared" si="453"/>
        <v>0</v>
      </c>
      <c r="R1865" s="235">
        <f t="shared" si="454"/>
        <v>0</v>
      </c>
      <c r="S1865" s="235">
        <f t="shared" si="455"/>
        <v>0</v>
      </c>
      <c r="X1865" s="441"/>
      <c r="Z1865" s="240">
        <f t="shared" si="456"/>
        <v>0</v>
      </c>
      <c r="AA1865" s="234">
        <f t="shared" si="457"/>
        <v>0</v>
      </c>
      <c r="AB1865" s="235">
        <f t="shared" si="458"/>
        <v>0</v>
      </c>
      <c r="AC1865" s="235">
        <f t="shared" si="459"/>
        <v>0</v>
      </c>
      <c r="AH1865" s="441"/>
      <c r="AJ1865" s="240">
        <f t="shared" si="460"/>
        <v>0</v>
      </c>
      <c r="AK1865" s="234">
        <f t="shared" si="461"/>
        <v>0</v>
      </c>
      <c r="AL1865" s="235">
        <f t="shared" si="462"/>
        <v>0</v>
      </c>
      <c r="AM1865" s="235">
        <f t="shared" si="463"/>
        <v>0</v>
      </c>
      <c r="AR1865" s="441"/>
    </row>
    <row r="1866" spans="2:44" ht="12.6" hidden="1" customHeight="1" outlineLevel="1" x14ac:dyDescent="0.2">
      <c r="B1866" s="456">
        <f>'Comm Prop Portfolio'!A1849</f>
        <v>1840</v>
      </c>
      <c r="C1866" s="822">
        <f>'Comm Prop Portfolio'!B1849*(1+$D$8)</f>
        <v>3707705.1</v>
      </c>
      <c r="D1866" s="823">
        <f>'Comm Prop Portfolio'!C1849*(1+$D$9)</f>
        <v>770.62106000000017</v>
      </c>
      <c r="E1866" s="457"/>
      <c r="F1866" s="234">
        <f t="shared" si="448"/>
        <v>0.46058277396441266</v>
      </c>
      <c r="G1866" s="234">
        <f t="shared" si="449"/>
        <v>0</v>
      </c>
      <c r="H1866" s="235">
        <f t="shared" si="450"/>
        <v>354.93478549019619</v>
      </c>
      <c r="I1866" s="235">
        <f t="shared" si="451"/>
        <v>0</v>
      </c>
      <c r="N1866" s="441"/>
      <c r="P1866" s="240">
        <f t="shared" si="452"/>
        <v>0</v>
      </c>
      <c r="Q1866" s="234">
        <f t="shared" si="453"/>
        <v>0</v>
      </c>
      <c r="R1866" s="235">
        <f t="shared" si="454"/>
        <v>0</v>
      </c>
      <c r="S1866" s="235">
        <f t="shared" si="455"/>
        <v>0</v>
      </c>
      <c r="X1866" s="441"/>
      <c r="Z1866" s="240">
        <f t="shared" si="456"/>
        <v>0</v>
      </c>
      <c r="AA1866" s="234">
        <f t="shared" si="457"/>
        <v>0</v>
      </c>
      <c r="AB1866" s="235">
        <f t="shared" si="458"/>
        <v>0</v>
      </c>
      <c r="AC1866" s="235">
        <f t="shared" si="459"/>
        <v>0</v>
      </c>
      <c r="AH1866" s="441"/>
      <c r="AJ1866" s="240">
        <f t="shared" si="460"/>
        <v>0</v>
      </c>
      <c r="AK1866" s="234">
        <f t="shared" si="461"/>
        <v>0</v>
      </c>
      <c r="AL1866" s="235">
        <f t="shared" si="462"/>
        <v>0</v>
      </c>
      <c r="AM1866" s="235">
        <f t="shared" si="463"/>
        <v>0</v>
      </c>
      <c r="AR1866" s="441"/>
    </row>
    <row r="1867" spans="2:44" ht="12.6" hidden="1" customHeight="1" outlineLevel="1" x14ac:dyDescent="0.2">
      <c r="B1867" s="456">
        <f>'Comm Prop Portfolio'!A1850</f>
        <v>1841</v>
      </c>
      <c r="C1867" s="822">
        <f>'Comm Prop Portfolio'!B1850*(1+$D$8)</f>
        <v>1053485.58</v>
      </c>
      <c r="D1867" s="823">
        <f>'Comm Prop Portfolio'!C1850*(1+$D$9)</f>
        <v>317.49163460000005</v>
      </c>
      <c r="E1867" s="457"/>
      <c r="F1867" s="234">
        <f t="shared" si="448"/>
        <v>0</v>
      </c>
      <c r="G1867" s="234">
        <f t="shared" si="449"/>
        <v>0</v>
      </c>
      <c r="H1867" s="235">
        <f t="shared" si="450"/>
        <v>0</v>
      </c>
      <c r="I1867" s="235">
        <f t="shared" si="451"/>
        <v>0</v>
      </c>
      <c r="N1867" s="441"/>
      <c r="P1867" s="240">
        <f t="shared" si="452"/>
        <v>0</v>
      </c>
      <c r="Q1867" s="234">
        <f t="shared" si="453"/>
        <v>0</v>
      </c>
      <c r="R1867" s="235">
        <f t="shared" si="454"/>
        <v>0</v>
      </c>
      <c r="S1867" s="235">
        <f t="shared" si="455"/>
        <v>0</v>
      </c>
      <c r="X1867" s="441"/>
      <c r="Z1867" s="240">
        <f t="shared" si="456"/>
        <v>0</v>
      </c>
      <c r="AA1867" s="234">
        <f t="shared" si="457"/>
        <v>0</v>
      </c>
      <c r="AB1867" s="235">
        <f t="shared" si="458"/>
        <v>0</v>
      </c>
      <c r="AC1867" s="235">
        <f t="shared" si="459"/>
        <v>0</v>
      </c>
      <c r="AH1867" s="441"/>
      <c r="AJ1867" s="240">
        <f t="shared" si="460"/>
        <v>0</v>
      </c>
      <c r="AK1867" s="234">
        <f t="shared" si="461"/>
        <v>0</v>
      </c>
      <c r="AL1867" s="235">
        <f t="shared" si="462"/>
        <v>0</v>
      </c>
      <c r="AM1867" s="235">
        <f t="shared" si="463"/>
        <v>0</v>
      </c>
      <c r="AR1867" s="441"/>
    </row>
    <row r="1868" spans="2:44" ht="12.6" hidden="1" customHeight="1" outlineLevel="1" x14ac:dyDescent="0.2">
      <c r="B1868" s="456">
        <f>'Comm Prop Portfolio'!A1851</f>
        <v>1842</v>
      </c>
      <c r="C1868" s="822">
        <f>'Comm Prop Portfolio'!B1851*(1+$D$8)</f>
        <v>5162648.4000000004</v>
      </c>
      <c r="D1868" s="823">
        <f>'Comm Prop Portfolio'!C1851*(1+$D$9)</f>
        <v>697.46367599999996</v>
      </c>
      <c r="E1868" s="457"/>
      <c r="F1868" s="234">
        <f t="shared" si="448"/>
        <v>0.61260193508432614</v>
      </c>
      <c r="G1868" s="234">
        <f t="shared" si="449"/>
        <v>0</v>
      </c>
      <c r="H1868" s="235">
        <f t="shared" si="450"/>
        <v>427.26759756862748</v>
      </c>
      <c r="I1868" s="235">
        <f t="shared" si="451"/>
        <v>0</v>
      </c>
      <c r="N1868" s="441"/>
      <c r="P1868" s="240">
        <f t="shared" si="452"/>
        <v>0</v>
      </c>
      <c r="Q1868" s="234">
        <f t="shared" si="453"/>
        <v>0</v>
      </c>
      <c r="R1868" s="235">
        <f t="shared" si="454"/>
        <v>0</v>
      </c>
      <c r="S1868" s="235">
        <f t="shared" si="455"/>
        <v>0</v>
      </c>
      <c r="X1868" s="441"/>
      <c r="Z1868" s="240">
        <f t="shared" si="456"/>
        <v>0</v>
      </c>
      <c r="AA1868" s="234">
        <f t="shared" si="457"/>
        <v>0</v>
      </c>
      <c r="AB1868" s="235">
        <f t="shared" si="458"/>
        <v>0</v>
      </c>
      <c r="AC1868" s="235">
        <f t="shared" si="459"/>
        <v>0</v>
      </c>
      <c r="AH1868" s="441"/>
      <c r="AJ1868" s="240">
        <f t="shared" si="460"/>
        <v>0</v>
      </c>
      <c r="AK1868" s="234">
        <f t="shared" si="461"/>
        <v>0</v>
      </c>
      <c r="AL1868" s="235">
        <f t="shared" si="462"/>
        <v>0</v>
      </c>
      <c r="AM1868" s="235">
        <f t="shared" si="463"/>
        <v>0</v>
      </c>
      <c r="AR1868" s="441"/>
    </row>
    <row r="1869" spans="2:44" ht="12.6" hidden="1" customHeight="1" outlineLevel="1" x14ac:dyDescent="0.2">
      <c r="B1869" s="456">
        <f>'Comm Prop Portfolio'!A1852</f>
        <v>1843</v>
      </c>
      <c r="C1869" s="822">
        <f>'Comm Prop Portfolio'!B1852*(1+$D$8)</f>
        <v>2721721.08</v>
      </c>
      <c r="D1869" s="823">
        <f>'Comm Prop Portfolio'!C1852*(1+$D$9)</f>
        <v>311.13007640000001</v>
      </c>
      <c r="E1869" s="457"/>
      <c r="F1869" s="234">
        <f t="shared" si="448"/>
        <v>0.26517084550045078</v>
      </c>
      <c r="G1869" s="234">
        <f t="shared" si="449"/>
        <v>0</v>
      </c>
      <c r="H1869" s="235">
        <f t="shared" si="450"/>
        <v>82.502625419607853</v>
      </c>
      <c r="I1869" s="235">
        <f t="shared" si="451"/>
        <v>0</v>
      </c>
      <c r="N1869" s="441"/>
      <c r="P1869" s="240">
        <f t="shared" si="452"/>
        <v>0</v>
      </c>
      <c r="Q1869" s="234">
        <f t="shared" si="453"/>
        <v>0</v>
      </c>
      <c r="R1869" s="235">
        <f t="shared" si="454"/>
        <v>0</v>
      </c>
      <c r="S1869" s="235">
        <f t="shared" si="455"/>
        <v>0</v>
      </c>
      <c r="X1869" s="441"/>
      <c r="Z1869" s="240">
        <f t="shared" si="456"/>
        <v>0</v>
      </c>
      <c r="AA1869" s="234">
        <f t="shared" si="457"/>
        <v>0</v>
      </c>
      <c r="AB1869" s="235">
        <f t="shared" si="458"/>
        <v>0</v>
      </c>
      <c r="AC1869" s="235">
        <f t="shared" si="459"/>
        <v>0</v>
      </c>
      <c r="AH1869" s="441"/>
      <c r="AJ1869" s="240">
        <f t="shared" si="460"/>
        <v>0</v>
      </c>
      <c r="AK1869" s="234">
        <f t="shared" si="461"/>
        <v>0</v>
      </c>
      <c r="AL1869" s="235">
        <f t="shared" si="462"/>
        <v>0</v>
      </c>
      <c r="AM1869" s="235">
        <f t="shared" si="463"/>
        <v>0</v>
      </c>
      <c r="AR1869" s="441"/>
    </row>
    <row r="1870" spans="2:44" ht="12.6" hidden="1" customHeight="1" outlineLevel="1" x14ac:dyDescent="0.2">
      <c r="B1870" s="456">
        <f>'Comm Prop Portfolio'!A1853</f>
        <v>1844</v>
      </c>
      <c r="C1870" s="822">
        <f>'Comm Prop Portfolio'!B1853*(1+$D$8)</f>
        <v>8020786.3200000003</v>
      </c>
      <c r="D1870" s="823">
        <f>'Comm Prop Portfolio'!C1853*(1+$D$9)</f>
        <v>1250.2990440000001</v>
      </c>
      <c r="E1870" s="457"/>
      <c r="F1870" s="234">
        <f t="shared" si="448"/>
        <v>0.75064788909624014</v>
      </c>
      <c r="G1870" s="234">
        <f t="shared" si="449"/>
        <v>0</v>
      </c>
      <c r="H1870" s="235">
        <f t="shared" si="450"/>
        <v>938.53433811764717</v>
      </c>
      <c r="I1870" s="235">
        <f t="shared" si="451"/>
        <v>0</v>
      </c>
      <c r="N1870" s="441"/>
      <c r="P1870" s="240">
        <f t="shared" si="452"/>
        <v>0</v>
      </c>
      <c r="Q1870" s="234">
        <f t="shared" si="453"/>
        <v>0</v>
      </c>
      <c r="R1870" s="235">
        <f t="shared" si="454"/>
        <v>0</v>
      </c>
      <c r="S1870" s="235">
        <f t="shared" si="455"/>
        <v>0</v>
      </c>
      <c r="X1870" s="441"/>
      <c r="Z1870" s="240">
        <f t="shared" si="456"/>
        <v>0</v>
      </c>
      <c r="AA1870" s="234">
        <f t="shared" si="457"/>
        <v>0</v>
      </c>
      <c r="AB1870" s="235">
        <f t="shared" si="458"/>
        <v>0</v>
      </c>
      <c r="AC1870" s="235">
        <f t="shared" si="459"/>
        <v>0</v>
      </c>
      <c r="AH1870" s="441"/>
      <c r="AJ1870" s="240">
        <f t="shared" si="460"/>
        <v>0</v>
      </c>
      <c r="AK1870" s="234">
        <f t="shared" si="461"/>
        <v>0</v>
      </c>
      <c r="AL1870" s="235">
        <f t="shared" si="462"/>
        <v>0</v>
      </c>
      <c r="AM1870" s="235">
        <f t="shared" si="463"/>
        <v>0</v>
      </c>
      <c r="AR1870" s="441"/>
    </row>
    <row r="1871" spans="2:44" ht="12.6" hidden="1" customHeight="1" outlineLevel="1" x14ac:dyDescent="0.2">
      <c r="B1871" s="456">
        <f>'Comm Prop Portfolio'!A1854</f>
        <v>1845</v>
      </c>
      <c r="C1871" s="822">
        <f>'Comm Prop Portfolio'!B1854*(1+$D$8)</f>
        <v>9263349.3000000007</v>
      </c>
      <c r="D1871" s="823">
        <f>'Comm Prop Portfolio'!C1854*(1+$D$9)</f>
        <v>2791.7191910000001</v>
      </c>
      <c r="E1871" s="457"/>
      <c r="F1871" s="234">
        <f t="shared" si="448"/>
        <v>0.78409537034299248</v>
      </c>
      <c r="G1871" s="234">
        <f t="shared" si="449"/>
        <v>0</v>
      </c>
      <c r="H1871" s="235">
        <f t="shared" si="450"/>
        <v>2188.9740929607847</v>
      </c>
      <c r="I1871" s="235">
        <f t="shared" si="451"/>
        <v>0</v>
      </c>
      <c r="N1871" s="441"/>
      <c r="P1871" s="240">
        <f t="shared" si="452"/>
        <v>0</v>
      </c>
      <c r="Q1871" s="234">
        <f t="shared" si="453"/>
        <v>0</v>
      </c>
      <c r="R1871" s="235">
        <f t="shared" si="454"/>
        <v>0</v>
      </c>
      <c r="S1871" s="235">
        <f t="shared" si="455"/>
        <v>0</v>
      </c>
      <c r="X1871" s="441"/>
      <c r="Z1871" s="240">
        <f t="shared" si="456"/>
        <v>0</v>
      </c>
      <c r="AA1871" s="234">
        <f t="shared" si="457"/>
        <v>0</v>
      </c>
      <c r="AB1871" s="235">
        <f t="shared" si="458"/>
        <v>0</v>
      </c>
      <c r="AC1871" s="235">
        <f t="shared" si="459"/>
        <v>0</v>
      </c>
      <c r="AH1871" s="441"/>
      <c r="AJ1871" s="240">
        <f t="shared" si="460"/>
        <v>0</v>
      </c>
      <c r="AK1871" s="234">
        <f t="shared" si="461"/>
        <v>0</v>
      </c>
      <c r="AL1871" s="235">
        <f t="shared" si="462"/>
        <v>0</v>
      </c>
      <c r="AM1871" s="235">
        <f t="shared" si="463"/>
        <v>0</v>
      </c>
      <c r="AR1871" s="441"/>
    </row>
    <row r="1872" spans="2:44" ht="12.6" hidden="1" customHeight="1" outlineLevel="1" x14ac:dyDescent="0.2">
      <c r="B1872" s="456">
        <f>'Comm Prop Portfolio'!A1855</f>
        <v>1846</v>
      </c>
      <c r="C1872" s="822">
        <f>'Comm Prop Portfolio'!B1855*(1+$D$8)</f>
        <v>8064831.96</v>
      </c>
      <c r="D1872" s="823">
        <f>'Comm Prop Portfolio'!C1855*(1+$D$9)</f>
        <v>1257.164982</v>
      </c>
      <c r="E1872" s="457"/>
      <c r="F1872" s="234">
        <f t="shared" si="448"/>
        <v>0.75200971205356648</v>
      </c>
      <c r="G1872" s="234">
        <f t="shared" si="449"/>
        <v>0</v>
      </c>
      <c r="H1872" s="235">
        <f t="shared" si="450"/>
        <v>945.40027611764708</v>
      </c>
      <c r="I1872" s="235">
        <f t="shared" si="451"/>
        <v>0</v>
      </c>
      <c r="N1872" s="441"/>
      <c r="P1872" s="240">
        <f t="shared" si="452"/>
        <v>0</v>
      </c>
      <c r="Q1872" s="234">
        <f t="shared" si="453"/>
        <v>0</v>
      </c>
      <c r="R1872" s="235">
        <f t="shared" si="454"/>
        <v>0</v>
      </c>
      <c r="S1872" s="235">
        <f t="shared" si="455"/>
        <v>0</v>
      </c>
      <c r="X1872" s="441"/>
      <c r="Z1872" s="240">
        <f t="shared" si="456"/>
        <v>0</v>
      </c>
      <c r="AA1872" s="234">
        <f t="shared" si="457"/>
        <v>0</v>
      </c>
      <c r="AB1872" s="235">
        <f t="shared" si="458"/>
        <v>0</v>
      </c>
      <c r="AC1872" s="235">
        <f t="shared" si="459"/>
        <v>0</v>
      </c>
      <c r="AH1872" s="441"/>
      <c r="AJ1872" s="240">
        <f t="shared" si="460"/>
        <v>0</v>
      </c>
      <c r="AK1872" s="234">
        <f t="shared" si="461"/>
        <v>0</v>
      </c>
      <c r="AL1872" s="235">
        <f t="shared" si="462"/>
        <v>0</v>
      </c>
      <c r="AM1872" s="235">
        <f t="shared" si="463"/>
        <v>0</v>
      </c>
      <c r="AR1872" s="441"/>
    </row>
    <row r="1873" spans="2:44" ht="12.6" hidden="1" customHeight="1" outlineLevel="1" x14ac:dyDescent="0.2">
      <c r="B1873" s="456">
        <f>'Comm Prop Portfolio'!A1856</f>
        <v>1847</v>
      </c>
      <c r="C1873" s="822">
        <f>'Comm Prop Portfolio'!B1856*(1+$D$8)</f>
        <v>7183602.96</v>
      </c>
      <c r="D1873" s="823">
        <f>'Comm Prop Portfolio'!C1856*(1+$D$9)</f>
        <v>1045.1438031999999</v>
      </c>
      <c r="E1873" s="457"/>
      <c r="F1873" s="234">
        <f t="shared" si="448"/>
        <v>0.72158817641558515</v>
      </c>
      <c r="G1873" s="234">
        <f t="shared" si="449"/>
        <v>0</v>
      </c>
      <c r="H1873" s="235">
        <f t="shared" si="450"/>
        <v>754.1634110431371</v>
      </c>
      <c r="I1873" s="235">
        <f t="shared" si="451"/>
        <v>0</v>
      </c>
      <c r="N1873" s="441"/>
      <c r="P1873" s="240">
        <f t="shared" si="452"/>
        <v>0</v>
      </c>
      <c r="Q1873" s="234">
        <f t="shared" si="453"/>
        <v>0</v>
      </c>
      <c r="R1873" s="235">
        <f t="shared" si="454"/>
        <v>0</v>
      </c>
      <c r="S1873" s="235">
        <f t="shared" si="455"/>
        <v>0</v>
      </c>
      <c r="X1873" s="441"/>
      <c r="Z1873" s="240">
        <f t="shared" si="456"/>
        <v>0</v>
      </c>
      <c r="AA1873" s="234">
        <f t="shared" si="457"/>
        <v>0</v>
      </c>
      <c r="AB1873" s="235">
        <f t="shared" si="458"/>
        <v>0</v>
      </c>
      <c r="AC1873" s="235">
        <f t="shared" si="459"/>
        <v>0</v>
      </c>
      <c r="AH1873" s="441"/>
      <c r="AJ1873" s="240">
        <f t="shared" si="460"/>
        <v>0</v>
      </c>
      <c r="AK1873" s="234">
        <f t="shared" si="461"/>
        <v>0</v>
      </c>
      <c r="AL1873" s="235">
        <f t="shared" si="462"/>
        <v>0</v>
      </c>
      <c r="AM1873" s="235">
        <f t="shared" si="463"/>
        <v>0</v>
      </c>
      <c r="AR1873" s="441"/>
    </row>
    <row r="1874" spans="2:44" ht="12.6" hidden="1" customHeight="1" outlineLevel="1" x14ac:dyDescent="0.2">
      <c r="B1874" s="456">
        <f>'Comm Prop Portfolio'!A1857</f>
        <v>1848</v>
      </c>
      <c r="C1874" s="822">
        <f>'Comm Prop Portfolio'!B1857*(1+$D$8)</f>
        <v>10137968.699999999</v>
      </c>
      <c r="D1874" s="823">
        <f>'Comm Prop Portfolio'!C1857*(1+$D$9)</f>
        <v>2844.5947470000001</v>
      </c>
      <c r="E1874" s="457"/>
      <c r="F1874" s="234">
        <f t="shared" si="448"/>
        <v>0.78911271446320408</v>
      </c>
      <c r="G1874" s="234">
        <f t="shared" si="449"/>
        <v>1.360910692099486E-2</v>
      </c>
      <c r="H1874" s="235">
        <f t="shared" si="450"/>
        <v>2244.7058823529414</v>
      </c>
      <c r="I1874" s="235">
        <f t="shared" si="451"/>
        <v>38.712394058823321</v>
      </c>
      <c r="N1874" s="441"/>
      <c r="P1874" s="240">
        <f t="shared" si="452"/>
        <v>0</v>
      </c>
      <c r="Q1874" s="234">
        <f t="shared" si="453"/>
        <v>1.360910692099486E-2</v>
      </c>
      <c r="R1874" s="235">
        <f t="shared" si="454"/>
        <v>0</v>
      </c>
      <c r="S1874" s="235">
        <f t="shared" si="455"/>
        <v>38.712394058823321</v>
      </c>
      <c r="X1874" s="441"/>
      <c r="Z1874" s="240">
        <f t="shared" si="456"/>
        <v>0</v>
      </c>
      <c r="AA1874" s="234">
        <f t="shared" si="457"/>
        <v>1.360910692099486E-2</v>
      </c>
      <c r="AB1874" s="235">
        <f t="shared" si="458"/>
        <v>0</v>
      </c>
      <c r="AC1874" s="235">
        <f t="shared" si="459"/>
        <v>38.712394058823321</v>
      </c>
      <c r="AH1874" s="441"/>
      <c r="AJ1874" s="240">
        <f t="shared" si="460"/>
        <v>0</v>
      </c>
      <c r="AK1874" s="234">
        <f t="shared" si="461"/>
        <v>1.360910692099486E-2</v>
      </c>
      <c r="AL1874" s="235">
        <f t="shared" si="462"/>
        <v>0</v>
      </c>
      <c r="AM1874" s="235">
        <f t="shared" si="463"/>
        <v>38.712394058823321</v>
      </c>
      <c r="AR1874" s="441"/>
    </row>
    <row r="1875" spans="2:44" ht="12.6" hidden="1" customHeight="1" outlineLevel="1" x14ac:dyDescent="0.2">
      <c r="B1875" s="456">
        <f>'Comm Prop Portfolio'!A1858</f>
        <v>1849</v>
      </c>
      <c r="C1875" s="822">
        <f>'Comm Prop Portfolio'!B1858*(1+$D$8)</f>
        <v>1805588.7</v>
      </c>
      <c r="D1875" s="823">
        <f>'Comm Prop Portfolio'!C1858*(1+$D$9)</f>
        <v>281.45941499999998</v>
      </c>
      <c r="E1875" s="457"/>
      <c r="F1875" s="234">
        <f t="shared" si="448"/>
        <v>0</v>
      </c>
      <c r="G1875" s="234">
        <f t="shared" si="449"/>
        <v>0</v>
      </c>
      <c r="H1875" s="235">
        <f t="shared" si="450"/>
        <v>0</v>
      </c>
      <c r="I1875" s="235">
        <f t="shared" si="451"/>
        <v>0</v>
      </c>
      <c r="N1875" s="441"/>
      <c r="P1875" s="240">
        <f t="shared" si="452"/>
        <v>0</v>
      </c>
      <c r="Q1875" s="234">
        <f t="shared" si="453"/>
        <v>0</v>
      </c>
      <c r="R1875" s="235">
        <f t="shared" si="454"/>
        <v>0</v>
      </c>
      <c r="S1875" s="235">
        <f t="shared" si="455"/>
        <v>0</v>
      </c>
      <c r="X1875" s="441"/>
      <c r="Z1875" s="240">
        <f t="shared" si="456"/>
        <v>0</v>
      </c>
      <c r="AA1875" s="234">
        <f t="shared" si="457"/>
        <v>0</v>
      </c>
      <c r="AB1875" s="235">
        <f t="shared" si="458"/>
        <v>0</v>
      </c>
      <c r="AC1875" s="235">
        <f t="shared" si="459"/>
        <v>0</v>
      </c>
      <c r="AH1875" s="441"/>
      <c r="AJ1875" s="240">
        <f t="shared" si="460"/>
        <v>0</v>
      </c>
      <c r="AK1875" s="234">
        <f t="shared" si="461"/>
        <v>0</v>
      </c>
      <c r="AL1875" s="235">
        <f t="shared" si="462"/>
        <v>0</v>
      </c>
      <c r="AM1875" s="235">
        <f t="shared" si="463"/>
        <v>0</v>
      </c>
      <c r="AR1875" s="441"/>
    </row>
    <row r="1876" spans="2:44" ht="12.6" hidden="1" customHeight="1" outlineLevel="1" x14ac:dyDescent="0.2">
      <c r="B1876" s="456">
        <f>'Comm Prop Portfolio'!A1859</f>
        <v>1850</v>
      </c>
      <c r="C1876" s="822">
        <f>'Comm Prop Portfolio'!B1859*(1+$D$8)</f>
        <v>8205924.4800000004</v>
      </c>
      <c r="D1876" s="823">
        <f>'Comm Prop Portfolio'!C1859*(1+$D$9)</f>
        <v>2558.3176320000002</v>
      </c>
      <c r="E1876" s="457"/>
      <c r="F1876" s="234">
        <f t="shared" si="448"/>
        <v>0.75627365266710334</v>
      </c>
      <c r="G1876" s="234">
        <f t="shared" si="449"/>
        <v>0</v>
      </c>
      <c r="H1876" s="235">
        <f t="shared" si="450"/>
        <v>1934.7882202352944</v>
      </c>
      <c r="I1876" s="235">
        <f t="shared" si="451"/>
        <v>0</v>
      </c>
      <c r="N1876" s="441"/>
      <c r="P1876" s="240">
        <f t="shared" si="452"/>
        <v>0</v>
      </c>
      <c r="Q1876" s="234">
        <f t="shared" si="453"/>
        <v>0</v>
      </c>
      <c r="R1876" s="235">
        <f t="shared" si="454"/>
        <v>0</v>
      </c>
      <c r="S1876" s="235">
        <f t="shared" si="455"/>
        <v>0</v>
      </c>
      <c r="X1876" s="441"/>
      <c r="Z1876" s="240">
        <f t="shared" si="456"/>
        <v>0</v>
      </c>
      <c r="AA1876" s="234">
        <f t="shared" si="457"/>
        <v>0</v>
      </c>
      <c r="AB1876" s="235">
        <f t="shared" si="458"/>
        <v>0</v>
      </c>
      <c r="AC1876" s="235">
        <f t="shared" si="459"/>
        <v>0</v>
      </c>
      <c r="AH1876" s="441"/>
      <c r="AJ1876" s="240">
        <f t="shared" si="460"/>
        <v>0</v>
      </c>
      <c r="AK1876" s="234">
        <f t="shared" si="461"/>
        <v>0</v>
      </c>
      <c r="AL1876" s="235">
        <f t="shared" si="462"/>
        <v>0</v>
      </c>
      <c r="AM1876" s="235">
        <f t="shared" si="463"/>
        <v>0</v>
      </c>
      <c r="AR1876" s="441"/>
    </row>
    <row r="1877" spans="2:44" ht="12.6" hidden="1" customHeight="1" outlineLevel="1" x14ac:dyDescent="0.2">
      <c r="B1877" s="456">
        <f>'Comm Prop Portfolio'!A1860</f>
        <v>1851</v>
      </c>
      <c r="C1877" s="822">
        <f>'Comm Prop Portfolio'!B1860*(1+$D$8)</f>
        <v>2706206.88</v>
      </c>
      <c r="D1877" s="823">
        <f>'Comm Prop Portfolio'!C1860*(1+$D$9)</f>
        <v>618.71318080000003</v>
      </c>
      <c r="E1877" s="457"/>
      <c r="F1877" s="234">
        <f t="shared" si="448"/>
        <v>0.26095820139220099</v>
      </c>
      <c r="G1877" s="234">
        <f t="shared" si="449"/>
        <v>0</v>
      </c>
      <c r="H1877" s="235">
        <f t="shared" si="450"/>
        <v>161.45827883921567</v>
      </c>
      <c r="I1877" s="235">
        <f t="shared" si="451"/>
        <v>0</v>
      </c>
      <c r="N1877" s="441"/>
      <c r="P1877" s="240">
        <f t="shared" si="452"/>
        <v>0</v>
      </c>
      <c r="Q1877" s="234">
        <f t="shared" si="453"/>
        <v>0</v>
      </c>
      <c r="R1877" s="235">
        <f t="shared" si="454"/>
        <v>0</v>
      </c>
      <c r="S1877" s="235">
        <f t="shared" si="455"/>
        <v>0</v>
      </c>
      <c r="X1877" s="441"/>
      <c r="Z1877" s="240">
        <f t="shared" si="456"/>
        <v>0</v>
      </c>
      <c r="AA1877" s="234">
        <f t="shared" si="457"/>
        <v>0</v>
      </c>
      <c r="AB1877" s="235">
        <f t="shared" si="458"/>
        <v>0</v>
      </c>
      <c r="AC1877" s="235">
        <f t="shared" si="459"/>
        <v>0</v>
      </c>
      <c r="AH1877" s="441"/>
      <c r="AJ1877" s="240">
        <f t="shared" si="460"/>
        <v>0</v>
      </c>
      <c r="AK1877" s="234">
        <f t="shared" si="461"/>
        <v>0</v>
      </c>
      <c r="AL1877" s="235">
        <f t="shared" si="462"/>
        <v>0</v>
      </c>
      <c r="AM1877" s="235">
        <f t="shared" si="463"/>
        <v>0</v>
      </c>
      <c r="AR1877" s="441"/>
    </row>
    <row r="1878" spans="2:44" ht="12.6" hidden="1" customHeight="1" outlineLevel="1" x14ac:dyDescent="0.2">
      <c r="B1878" s="456">
        <f>'Comm Prop Portfolio'!A1861</f>
        <v>1852</v>
      </c>
      <c r="C1878" s="822">
        <f>'Comm Prop Portfolio'!B1861*(1+$D$8)</f>
        <v>6731305.3799999999</v>
      </c>
      <c r="D1878" s="823">
        <f>'Comm Prop Portfolio'!C1861*(1+$D$9)</f>
        <v>1538.9611908000002</v>
      </c>
      <c r="E1878" s="457"/>
      <c r="F1878" s="234">
        <f t="shared" si="448"/>
        <v>0.70288081031914196</v>
      </c>
      <c r="G1878" s="234">
        <f t="shared" si="449"/>
        <v>0</v>
      </c>
      <c r="H1878" s="235">
        <f t="shared" si="450"/>
        <v>1081.7062888392159</v>
      </c>
      <c r="I1878" s="235">
        <f t="shared" si="451"/>
        <v>0</v>
      </c>
      <c r="N1878" s="441"/>
      <c r="P1878" s="240">
        <f t="shared" si="452"/>
        <v>0</v>
      </c>
      <c r="Q1878" s="234">
        <f t="shared" si="453"/>
        <v>0</v>
      </c>
      <c r="R1878" s="235">
        <f t="shared" si="454"/>
        <v>0</v>
      </c>
      <c r="S1878" s="235">
        <f t="shared" si="455"/>
        <v>0</v>
      </c>
      <c r="X1878" s="441"/>
      <c r="Z1878" s="240">
        <f t="shared" si="456"/>
        <v>0</v>
      </c>
      <c r="AA1878" s="234">
        <f t="shared" si="457"/>
        <v>0</v>
      </c>
      <c r="AB1878" s="235">
        <f t="shared" si="458"/>
        <v>0</v>
      </c>
      <c r="AC1878" s="235">
        <f t="shared" si="459"/>
        <v>0</v>
      </c>
      <c r="AH1878" s="441"/>
      <c r="AJ1878" s="240">
        <f t="shared" si="460"/>
        <v>0</v>
      </c>
      <c r="AK1878" s="234">
        <f t="shared" si="461"/>
        <v>0</v>
      </c>
      <c r="AL1878" s="235">
        <f t="shared" si="462"/>
        <v>0</v>
      </c>
      <c r="AM1878" s="235">
        <f t="shared" si="463"/>
        <v>0</v>
      </c>
      <c r="AR1878" s="441"/>
    </row>
    <row r="1879" spans="2:44" ht="12.6" hidden="1" customHeight="1" outlineLevel="1" x14ac:dyDescent="0.2">
      <c r="B1879" s="456">
        <f>'Comm Prop Portfolio'!A1862</f>
        <v>1853</v>
      </c>
      <c r="C1879" s="822">
        <f>'Comm Prop Portfolio'!B1862*(1+$D$8)</f>
        <v>4287982.08</v>
      </c>
      <c r="D1879" s="823">
        <f>'Comm Prop Portfolio'!C1862*(1+$D$9)</f>
        <v>891.22764800000004</v>
      </c>
      <c r="E1879" s="457"/>
      <c r="F1879" s="234">
        <f t="shared" si="448"/>
        <v>0.53358014033491485</v>
      </c>
      <c r="G1879" s="234">
        <f t="shared" si="449"/>
        <v>0</v>
      </c>
      <c r="H1879" s="235">
        <f t="shared" si="450"/>
        <v>475.54137349019612</v>
      </c>
      <c r="I1879" s="235">
        <f t="shared" si="451"/>
        <v>0</v>
      </c>
      <c r="N1879" s="441"/>
      <c r="P1879" s="240">
        <f t="shared" si="452"/>
        <v>0</v>
      </c>
      <c r="Q1879" s="234">
        <f t="shared" si="453"/>
        <v>0</v>
      </c>
      <c r="R1879" s="235">
        <f t="shared" si="454"/>
        <v>0</v>
      </c>
      <c r="S1879" s="235">
        <f t="shared" si="455"/>
        <v>0</v>
      </c>
      <c r="X1879" s="441"/>
      <c r="Z1879" s="240">
        <f t="shared" si="456"/>
        <v>0</v>
      </c>
      <c r="AA1879" s="234">
        <f t="shared" si="457"/>
        <v>0</v>
      </c>
      <c r="AB1879" s="235">
        <f t="shared" si="458"/>
        <v>0</v>
      </c>
      <c r="AC1879" s="235">
        <f t="shared" si="459"/>
        <v>0</v>
      </c>
      <c r="AH1879" s="441"/>
      <c r="AJ1879" s="240">
        <f t="shared" si="460"/>
        <v>0</v>
      </c>
      <c r="AK1879" s="234">
        <f t="shared" si="461"/>
        <v>0</v>
      </c>
      <c r="AL1879" s="235">
        <f t="shared" si="462"/>
        <v>0</v>
      </c>
      <c r="AM1879" s="235">
        <f t="shared" si="463"/>
        <v>0</v>
      </c>
      <c r="AR1879" s="441"/>
    </row>
    <row r="1880" spans="2:44" ht="12.6" hidden="1" customHeight="1" outlineLevel="1" x14ac:dyDescent="0.2">
      <c r="B1880" s="456">
        <f>'Comm Prop Portfolio'!A1863</f>
        <v>1854</v>
      </c>
      <c r="C1880" s="822">
        <f>'Comm Prop Portfolio'!B1863*(1+$D$8)</f>
        <v>8712728.8200000003</v>
      </c>
      <c r="D1880" s="823">
        <f>'Comm Prop Portfolio'!C1863*(1+$D$9)</f>
        <v>1086.5285352000001</v>
      </c>
      <c r="E1880" s="457"/>
      <c r="F1880" s="234">
        <f t="shared" si="448"/>
        <v>0.77045079201719036</v>
      </c>
      <c r="G1880" s="234">
        <f t="shared" si="449"/>
        <v>0</v>
      </c>
      <c r="H1880" s="235">
        <f t="shared" si="450"/>
        <v>837.11677049411776</v>
      </c>
      <c r="I1880" s="235">
        <f t="shared" si="451"/>
        <v>0</v>
      </c>
      <c r="N1880" s="441"/>
      <c r="P1880" s="240">
        <f t="shared" si="452"/>
        <v>0</v>
      </c>
      <c r="Q1880" s="234">
        <f t="shared" si="453"/>
        <v>0</v>
      </c>
      <c r="R1880" s="235">
        <f t="shared" si="454"/>
        <v>0</v>
      </c>
      <c r="S1880" s="235">
        <f t="shared" si="455"/>
        <v>0</v>
      </c>
      <c r="X1880" s="441"/>
      <c r="Z1880" s="240">
        <f t="shared" si="456"/>
        <v>0</v>
      </c>
      <c r="AA1880" s="234">
        <f t="shared" si="457"/>
        <v>0</v>
      </c>
      <c r="AB1880" s="235">
        <f t="shared" si="458"/>
        <v>0</v>
      </c>
      <c r="AC1880" s="235">
        <f t="shared" si="459"/>
        <v>0</v>
      </c>
      <c r="AH1880" s="441"/>
      <c r="AJ1880" s="240">
        <f t="shared" si="460"/>
        <v>0</v>
      </c>
      <c r="AK1880" s="234">
        <f t="shared" si="461"/>
        <v>0</v>
      </c>
      <c r="AL1880" s="235">
        <f t="shared" si="462"/>
        <v>0</v>
      </c>
      <c r="AM1880" s="235">
        <f t="shared" si="463"/>
        <v>0</v>
      </c>
      <c r="AR1880" s="441"/>
    </row>
    <row r="1881" spans="2:44" ht="12.6" hidden="1" customHeight="1" outlineLevel="1" x14ac:dyDescent="0.2">
      <c r="B1881" s="456">
        <f>'Comm Prop Portfolio'!A1864</f>
        <v>1855</v>
      </c>
      <c r="C1881" s="822">
        <f>'Comm Prop Portfolio'!B1864*(1+$D$8)</f>
        <v>2795099.88</v>
      </c>
      <c r="D1881" s="823">
        <f>'Comm Prop Portfolio'!C1864*(1+$D$9)</f>
        <v>319.51828040000004</v>
      </c>
      <c r="E1881" s="457"/>
      <c r="F1881" s="234">
        <f t="shared" si="448"/>
        <v>0.28446206365977872</v>
      </c>
      <c r="G1881" s="234">
        <f t="shared" si="449"/>
        <v>0</v>
      </c>
      <c r="H1881" s="235">
        <f t="shared" si="450"/>
        <v>90.89082941960784</v>
      </c>
      <c r="I1881" s="235">
        <f t="shared" si="451"/>
        <v>0</v>
      </c>
      <c r="N1881" s="441"/>
      <c r="P1881" s="240">
        <f t="shared" si="452"/>
        <v>0</v>
      </c>
      <c r="Q1881" s="234">
        <f t="shared" si="453"/>
        <v>0</v>
      </c>
      <c r="R1881" s="235">
        <f t="shared" si="454"/>
        <v>0</v>
      </c>
      <c r="S1881" s="235">
        <f t="shared" si="455"/>
        <v>0</v>
      </c>
      <c r="X1881" s="441"/>
      <c r="Z1881" s="240">
        <f t="shared" si="456"/>
        <v>0</v>
      </c>
      <c r="AA1881" s="234">
        <f t="shared" si="457"/>
        <v>0</v>
      </c>
      <c r="AB1881" s="235">
        <f t="shared" si="458"/>
        <v>0</v>
      </c>
      <c r="AC1881" s="235">
        <f t="shared" si="459"/>
        <v>0</v>
      </c>
      <c r="AH1881" s="441"/>
      <c r="AJ1881" s="240">
        <f t="shared" si="460"/>
        <v>0</v>
      </c>
      <c r="AK1881" s="234">
        <f t="shared" si="461"/>
        <v>0</v>
      </c>
      <c r="AL1881" s="235">
        <f t="shared" si="462"/>
        <v>0</v>
      </c>
      <c r="AM1881" s="235">
        <f t="shared" si="463"/>
        <v>0</v>
      </c>
      <c r="AR1881" s="441"/>
    </row>
    <row r="1882" spans="2:44" ht="12.6" hidden="1" customHeight="1" outlineLevel="1" x14ac:dyDescent="0.2">
      <c r="B1882" s="456">
        <f>'Comm Prop Portfolio'!A1865</f>
        <v>1856</v>
      </c>
      <c r="C1882" s="822">
        <f>'Comm Prop Portfolio'!B1865*(1+$D$8)</f>
        <v>8905353.7799999993</v>
      </c>
      <c r="D1882" s="823">
        <f>'Comm Prop Portfolio'!C1865*(1+$D$9)</f>
        <v>1018.0041674000001</v>
      </c>
      <c r="E1882" s="457"/>
      <c r="F1882" s="234">
        <f t="shared" si="448"/>
        <v>0.77541599700489383</v>
      </c>
      <c r="G1882" s="234">
        <f t="shared" si="449"/>
        <v>0</v>
      </c>
      <c r="H1882" s="235">
        <f t="shared" si="450"/>
        <v>789.37671641960799</v>
      </c>
      <c r="I1882" s="235">
        <f t="shared" si="451"/>
        <v>0</v>
      </c>
      <c r="N1882" s="441"/>
      <c r="P1882" s="240">
        <f t="shared" si="452"/>
        <v>0</v>
      </c>
      <c r="Q1882" s="234">
        <f t="shared" si="453"/>
        <v>0</v>
      </c>
      <c r="R1882" s="235">
        <f t="shared" si="454"/>
        <v>0</v>
      </c>
      <c r="S1882" s="235">
        <f t="shared" si="455"/>
        <v>0</v>
      </c>
      <c r="X1882" s="441"/>
      <c r="Z1882" s="240">
        <f t="shared" si="456"/>
        <v>0</v>
      </c>
      <c r="AA1882" s="234">
        <f t="shared" si="457"/>
        <v>0</v>
      </c>
      <c r="AB1882" s="235">
        <f t="shared" si="458"/>
        <v>0</v>
      </c>
      <c r="AC1882" s="235">
        <f t="shared" si="459"/>
        <v>0</v>
      </c>
      <c r="AH1882" s="441"/>
      <c r="AJ1882" s="240">
        <f t="shared" si="460"/>
        <v>0</v>
      </c>
      <c r="AK1882" s="234">
        <f t="shared" si="461"/>
        <v>0</v>
      </c>
      <c r="AL1882" s="235">
        <f t="shared" si="462"/>
        <v>0</v>
      </c>
      <c r="AM1882" s="235">
        <f t="shared" si="463"/>
        <v>0</v>
      </c>
      <c r="AR1882" s="441"/>
    </row>
    <row r="1883" spans="2:44" ht="12.6" hidden="1" customHeight="1" outlineLevel="1" x14ac:dyDescent="0.2">
      <c r="B1883" s="456">
        <f>'Comm Prop Portfolio'!A1866</f>
        <v>1857</v>
      </c>
      <c r="C1883" s="822">
        <f>'Comm Prop Portfolio'!B1866*(1+$D$8)</f>
        <v>8276690.04</v>
      </c>
      <c r="D1883" s="823">
        <f>'Comm Prop Portfolio'!C1866*(1+$D$9)</f>
        <v>2150.3165300000001</v>
      </c>
      <c r="E1883" s="457"/>
      <c r="F1883" s="234">
        <f t="shared" ref="F1883:F1946" si="464">MAX(0,MIN(H$12,C1883-G$12))/C1883</f>
        <v>0.75835750881882724</v>
      </c>
      <c r="G1883" s="234">
        <f t="shared" ref="G1883:G1946" si="465">MAX(0,MIN(H$13,C1883-G$13))/C1883</f>
        <v>0</v>
      </c>
      <c r="H1883" s="235">
        <f t="shared" ref="H1883:H1946" si="466">+F1883*D1883</f>
        <v>1630.708686862745</v>
      </c>
      <c r="I1883" s="235">
        <f t="shared" ref="I1883:I1946" si="467">+G1883*D1883</f>
        <v>0</v>
      </c>
      <c r="N1883" s="441"/>
      <c r="P1883" s="240">
        <f t="shared" si="452"/>
        <v>0</v>
      </c>
      <c r="Q1883" s="234">
        <f t="shared" si="453"/>
        <v>0</v>
      </c>
      <c r="R1883" s="235">
        <f t="shared" si="454"/>
        <v>0</v>
      </c>
      <c r="S1883" s="235">
        <f t="shared" si="455"/>
        <v>0</v>
      </c>
      <c r="X1883" s="441"/>
      <c r="Z1883" s="240">
        <f t="shared" si="456"/>
        <v>0</v>
      </c>
      <c r="AA1883" s="234">
        <f t="shared" si="457"/>
        <v>0</v>
      </c>
      <c r="AB1883" s="235">
        <f t="shared" si="458"/>
        <v>0</v>
      </c>
      <c r="AC1883" s="235">
        <f t="shared" si="459"/>
        <v>0</v>
      </c>
      <c r="AH1883" s="441"/>
      <c r="AJ1883" s="240">
        <f t="shared" si="460"/>
        <v>0</v>
      </c>
      <c r="AK1883" s="234">
        <f t="shared" si="461"/>
        <v>0</v>
      </c>
      <c r="AL1883" s="235">
        <f t="shared" si="462"/>
        <v>0</v>
      </c>
      <c r="AM1883" s="235">
        <f t="shared" si="463"/>
        <v>0</v>
      </c>
      <c r="AR1883" s="441"/>
    </row>
    <row r="1884" spans="2:44" ht="12.6" hidden="1" customHeight="1" outlineLevel="1" x14ac:dyDescent="0.2">
      <c r="B1884" s="456">
        <f>'Comm Prop Portfolio'!A1867</f>
        <v>1858</v>
      </c>
      <c r="C1884" s="822">
        <f>'Comm Prop Portfolio'!B1867*(1+$D$8)</f>
        <v>8686095.5999999996</v>
      </c>
      <c r="D1884" s="823">
        <f>'Comm Prop Portfolio'!C1867*(1+$D$9)</f>
        <v>1805.3453600000003</v>
      </c>
      <c r="E1884" s="457"/>
      <c r="F1884" s="234">
        <f t="shared" si="464"/>
        <v>0.76974695051709996</v>
      </c>
      <c r="G1884" s="234">
        <f t="shared" si="465"/>
        <v>0</v>
      </c>
      <c r="H1884" s="235">
        <f t="shared" si="466"/>
        <v>1389.6590854901963</v>
      </c>
      <c r="I1884" s="235">
        <f t="shared" si="467"/>
        <v>0</v>
      </c>
      <c r="N1884" s="441"/>
      <c r="P1884" s="240">
        <f t="shared" ref="P1884:P1947" si="468">MAX(0,MIN(R$12,$C1884-Q$12))/$C1884</f>
        <v>0</v>
      </c>
      <c r="Q1884" s="234">
        <f t="shared" ref="Q1884:Q1947" si="469">MAX(0,MIN(R$13,$C1884-Q$13))/$C1884</f>
        <v>0</v>
      </c>
      <c r="R1884" s="235">
        <f t="shared" ref="R1884:R1947" si="470">+P1884*$D1884</f>
        <v>0</v>
      </c>
      <c r="S1884" s="235">
        <f t="shared" ref="S1884:S1947" si="471">+Q1884*$D1884</f>
        <v>0</v>
      </c>
      <c r="X1884" s="441"/>
      <c r="Z1884" s="240">
        <f t="shared" ref="Z1884:Z1947" si="472">MAX(0,MIN(AB$12,$C1884-AA$12))/$C1884</f>
        <v>0</v>
      </c>
      <c r="AA1884" s="234">
        <f t="shared" ref="AA1884:AA1947" si="473">MAX(0,MIN(AB$13,$C1884-AA$13))/$C1884</f>
        <v>0</v>
      </c>
      <c r="AB1884" s="235">
        <f t="shared" ref="AB1884:AB1947" si="474">+Z1884*$D1884</f>
        <v>0</v>
      </c>
      <c r="AC1884" s="235">
        <f t="shared" ref="AC1884:AC1947" si="475">+AA1884*$D1884</f>
        <v>0</v>
      </c>
      <c r="AH1884" s="441"/>
      <c r="AJ1884" s="240">
        <f t="shared" ref="AJ1884:AJ1947" si="476">MAX(0,MIN(AL$12,$C1884-AK$12))/$C1884</f>
        <v>0</v>
      </c>
      <c r="AK1884" s="234">
        <f t="shared" ref="AK1884:AK1947" si="477">MAX(0,MIN(AL$13,$C1884-AK$13))/$C1884</f>
        <v>0</v>
      </c>
      <c r="AL1884" s="235">
        <f t="shared" ref="AL1884:AL1947" si="478">+AJ1884*$D1884</f>
        <v>0</v>
      </c>
      <c r="AM1884" s="235">
        <f t="shared" ref="AM1884:AM1947" si="479">+AK1884*$D1884</f>
        <v>0</v>
      </c>
      <c r="AR1884" s="441"/>
    </row>
    <row r="1885" spans="2:44" ht="12.6" hidden="1" customHeight="1" outlineLevel="1" x14ac:dyDescent="0.2">
      <c r="B1885" s="456">
        <f>'Comm Prop Portfolio'!A1868</f>
        <v>1859</v>
      </c>
      <c r="C1885" s="822">
        <f>'Comm Prop Portfolio'!B1868*(1+$D$8)</f>
        <v>5874155.5200000005</v>
      </c>
      <c r="D1885" s="823">
        <f>'Comm Prop Portfolio'!C1868*(1+$D$9)</f>
        <v>1587.1737855999997</v>
      </c>
      <c r="E1885" s="457"/>
      <c r="F1885" s="234">
        <f t="shared" si="464"/>
        <v>0.65952552784983132</v>
      </c>
      <c r="G1885" s="234">
        <f t="shared" si="465"/>
        <v>0</v>
      </c>
      <c r="H1885" s="235">
        <f t="shared" si="466"/>
        <v>1046.7816287372548</v>
      </c>
      <c r="I1885" s="235">
        <f t="shared" si="467"/>
        <v>0</v>
      </c>
      <c r="N1885" s="441"/>
      <c r="P1885" s="240">
        <f t="shared" si="468"/>
        <v>0</v>
      </c>
      <c r="Q1885" s="234">
        <f t="shared" si="469"/>
        <v>0</v>
      </c>
      <c r="R1885" s="235">
        <f t="shared" si="470"/>
        <v>0</v>
      </c>
      <c r="S1885" s="235">
        <f t="shared" si="471"/>
        <v>0</v>
      </c>
      <c r="X1885" s="441"/>
      <c r="Z1885" s="240">
        <f t="shared" si="472"/>
        <v>0</v>
      </c>
      <c r="AA1885" s="234">
        <f t="shared" si="473"/>
        <v>0</v>
      </c>
      <c r="AB1885" s="235">
        <f t="shared" si="474"/>
        <v>0</v>
      </c>
      <c r="AC1885" s="235">
        <f t="shared" si="475"/>
        <v>0</v>
      </c>
      <c r="AH1885" s="441"/>
      <c r="AJ1885" s="240">
        <f t="shared" si="476"/>
        <v>0</v>
      </c>
      <c r="AK1885" s="234">
        <f t="shared" si="477"/>
        <v>0</v>
      </c>
      <c r="AL1885" s="235">
        <f t="shared" si="478"/>
        <v>0</v>
      </c>
      <c r="AM1885" s="235">
        <f t="shared" si="479"/>
        <v>0</v>
      </c>
      <c r="AR1885" s="441"/>
    </row>
    <row r="1886" spans="2:44" ht="12.6" hidden="1" customHeight="1" outlineLevel="1" x14ac:dyDescent="0.2">
      <c r="B1886" s="456">
        <f>'Comm Prop Portfolio'!A1869</f>
        <v>1860</v>
      </c>
      <c r="C1886" s="822">
        <f>'Comm Prop Portfolio'!B1869*(1+$D$8)</f>
        <v>8850037.1400000006</v>
      </c>
      <c r="D1886" s="823">
        <f>'Comm Prop Portfolio'!C1869*(1+$D$9)</f>
        <v>2299.274355</v>
      </c>
      <c r="E1886" s="457"/>
      <c r="F1886" s="234">
        <f t="shared" si="464"/>
        <v>0.7740122478175272</v>
      </c>
      <c r="G1886" s="234">
        <f t="shared" si="465"/>
        <v>0</v>
      </c>
      <c r="H1886" s="235">
        <f t="shared" si="466"/>
        <v>1779.666511862745</v>
      </c>
      <c r="I1886" s="235">
        <f t="shared" si="467"/>
        <v>0</v>
      </c>
      <c r="N1886" s="441"/>
      <c r="P1886" s="240">
        <f t="shared" si="468"/>
        <v>0</v>
      </c>
      <c r="Q1886" s="234">
        <f t="shared" si="469"/>
        <v>0</v>
      </c>
      <c r="R1886" s="235">
        <f t="shared" si="470"/>
        <v>0</v>
      </c>
      <c r="S1886" s="235">
        <f t="shared" si="471"/>
        <v>0</v>
      </c>
      <c r="X1886" s="441"/>
      <c r="Z1886" s="240">
        <f t="shared" si="472"/>
        <v>0</v>
      </c>
      <c r="AA1886" s="234">
        <f t="shared" si="473"/>
        <v>0</v>
      </c>
      <c r="AB1886" s="235">
        <f t="shared" si="474"/>
        <v>0</v>
      </c>
      <c r="AC1886" s="235">
        <f t="shared" si="475"/>
        <v>0</v>
      </c>
      <c r="AH1886" s="441"/>
      <c r="AJ1886" s="240">
        <f t="shared" si="476"/>
        <v>0</v>
      </c>
      <c r="AK1886" s="234">
        <f t="shared" si="477"/>
        <v>0</v>
      </c>
      <c r="AL1886" s="235">
        <f t="shared" si="478"/>
        <v>0</v>
      </c>
      <c r="AM1886" s="235">
        <f t="shared" si="479"/>
        <v>0</v>
      </c>
      <c r="AR1886" s="441"/>
    </row>
    <row r="1887" spans="2:44" ht="12.6" hidden="1" customHeight="1" outlineLevel="1" x14ac:dyDescent="0.2">
      <c r="B1887" s="456">
        <f>'Comm Prop Portfolio'!A1870</f>
        <v>1861</v>
      </c>
      <c r="C1887" s="822">
        <f>'Comm Prop Portfolio'!B1870*(1+$D$8)</f>
        <v>7792346.1000000006</v>
      </c>
      <c r="D1887" s="823">
        <f>'Comm Prop Portfolio'!C1870*(1+$D$9)</f>
        <v>1700.5649430000001</v>
      </c>
      <c r="E1887" s="457"/>
      <c r="F1887" s="234">
        <f t="shared" si="464"/>
        <v>0.74333788895747333</v>
      </c>
      <c r="G1887" s="234">
        <f t="shared" si="465"/>
        <v>0</v>
      </c>
      <c r="H1887" s="235">
        <f t="shared" si="466"/>
        <v>1264.0943547647059</v>
      </c>
      <c r="I1887" s="235">
        <f t="shared" si="467"/>
        <v>0</v>
      </c>
      <c r="N1887" s="441"/>
      <c r="P1887" s="240">
        <f t="shared" si="468"/>
        <v>0</v>
      </c>
      <c r="Q1887" s="234">
        <f t="shared" si="469"/>
        <v>0</v>
      </c>
      <c r="R1887" s="235">
        <f t="shared" si="470"/>
        <v>0</v>
      </c>
      <c r="S1887" s="235">
        <f t="shared" si="471"/>
        <v>0</v>
      </c>
      <c r="X1887" s="441"/>
      <c r="Z1887" s="240">
        <f t="shared" si="472"/>
        <v>0</v>
      </c>
      <c r="AA1887" s="234">
        <f t="shared" si="473"/>
        <v>0</v>
      </c>
      <c r="AB1887" s="235">
        <f t="shared" si="474"/>
        <v>0</v>
      </c>
      <c r="AC1887" s="235">
        <f t="shared" si="475"/>
        <v>0</v>
      </c>
      <c r="AH1887" s="441"/>
      <c r="AJ1887" s="240">
        <f t="shared" si="476"/>
        <v>0</v>
      </c>
      <c r="AK1887" s="234">
        <f t="shared" si="477"/>
        <v>0</v>
      </c>
      <c r="AL1887" s="235">
        <f t="shared" si="478"/>
        <v>0</v>
      </c>
      <c r="AM1887" s="235">
        <f t="shared" si="479"/>
        <v>0</v>
      </c>
      <c r="AR1887" s="441"/>
    </row>
    <row r="1888" spans="2:44" ht="12.6" hidden="1" customHeight="1" outlineLevel="1" x14ac:dyDescent="0.2">
      <c r="B1888" s="456">
        <f>'Comm Prop Portfolio'!A1871</f>
        <v>1862</v>
      </c>
      <c r="C1888" s="822">
        <f>'Comm Prop Portfolio'!B1871*(1+$D$8)</f>
        <v>4628833.4400000004</v>
      </c>
      <c r="D1888" s="823">
        <f>'Comm Prop Portfolio'!C1871*(1+$D$9)</f>
        <v>721.553448</v>
      </c>
      <c r="E1888" s="457"/>
      <c r="F1888" s="234">
        <f t="shared" si="464"/>
        <v>0.56792569317421804</v>
      </c>
      <c r="G1888" s="234">
        <f t="shared" si="465"/>
        <v>0</v>
      </c>
      <c r="H1888" s="235">
        <f t="shared" si="466"/>
        <v>409.78874211764708</v>
      </c>
      <c r="I1888" s="235">
        <f t="shared" si="467"/>
        <v>0</v>
      </c>
      <c r="N1888" s="441"/>
      <c r="P1888" s="240">
        <f t="shared" si="468"/>
        <v>0</v>
      </c>
      <c r="Q1888" s="234">
        <f t="shared" si="469"/>
        <v>0</v>
      </c>
      <c r="R1888" s="235">
        <f t="shared" si="470"/>
        <v>0</v>
      </c>
      <c r="S1888" s="235">
        <f t="shared" si="471"/>
        <v>0</v>
      </c>
      <c r="X1888" s="441"/>
      <c r="Z1888" s="240">
        <f t="shared" si="472"/>
        <v>0</v>
      </c>
      <c r="AA1888" s="234">
        <f t="shared" si="473"/>
        <v>0</v>
      </c>
      <c r="AB1888" s="235">
        <f t="shared" si="474"/>
        <v>0</v>
      </c>
      <c r="AC1888" s="235">
        <f t="shared" si="475"/>
        <v>0</v>
      </c>
      <c r="AH1888" s="441"/>
      <c r="AJ1888" s="240">
        <f t="shared" si="476"/>
        <v>0</v>
      </c>
      <c r="AK1888" s="234">
        <f t="shared" si="477"/>
        <v>0</v>
      </c>
      <c r="AL1888" s="235">
        <f t="shared" si="478"/>
        <v>0</v>
      </c>
      <c r="AM1888" s="235">
        <f t="shared" si="479"/>
        <v>0</v>
      </c>
      <c r="AR1888" s="441"/>
    </row>
    <row r="1889" spans="2:44" ht="12.6" hidden="1" customHeight="1" outlineLevel="1" x14ac:dyDescent="0.2">
      <c r="B1889" s="456">
        <f>'Comm Prop Portfolio'!A1872</f>
        <v>1863</v>
      </c>
      <c r="C1889" s="822">
        <f>'Comm Prop Portfolio'!B1872*(1+$D$8)</f>
        <v>1529444.1</v>
      </c>
      <c r="D1889" s="823">
        <f>'Comm Prop Portfolio'!C1872*(1+$D$9)</f>
        <v>413.249798</v>
      </c>
      <c r="E1889" s="457"/>
      <c r="F1889" s="234">
        <f t="shared" si="464"/>
        <v>0</v>
      </c>
      <c r="G1889" s="234">
        <f t="shared" si="465"/>
        <v>0</v>
      </c>
      <c r="H1889" s="235">
        <f t="shared" si="466"/>
        <v>0</v>
      </c>
      <c r="I1889" s="235">
        <f t="shared" si="467"/>
        <v>0</v>
      </c>
      <c r="N1889" s="441"/>
      <c r="P1889" s="240">
        <f t="shared" si="468"/>
        <v>0</v>
      </c>
      <c r="Q1889" s="234">
        <f t="shared" si="469"/>
        <v>0</v>
      </c>
      <c r="R1889" s="235">
        <f t="shared" si="470"/>
        <v>0</v>
      </c>
      <c r="S1889" s="235">
        <f t="shared" si="471"/>
        <v>0</v>
      </c>
      <c r="X1889" s="441"/>
      <c r="Z1889" s="240">
        <f t="shared" si="472"/>
        <v>0</v>
      </c>
      <c r="AA1889" s="234">
        <f t="shared" si="473"/>
        <v>0</v>
      </c>
      <c r="AB1889" s="235">
        <f t="shared" si="474"/>
        <v>0</v>
      </c>
      <c r="AC1889" s="235">
        <f t="shared" si="475"/>
        <v>0</v>
      </c>
      <c r="AH1889" s="441"/>
      <c r="AJ1889" s="240">
        <f t="shared" si="476"/>
        <v>0</v>
      </c>
      <c r="AK1889" s="234">
        <f t="shared" si="477"/>
        <v>0</v>
      </c>
      <c r="AL1889" s="235">
        <f t="shared" si="478"/>
        <v>0</v>
      </c>
      <c r="AM1889" s="235">
        <f t="shared" si="479"/>
        <v>0</v>
      </c>
      <c r="AR1889" s="441"/>
    </row>
    <row r="1890" spans="2:44" ht="12.6" hidden="1" customHeight="1" outlineLevel="1" x14ac:dyDescent="0.2">
      <c r="B1890" s="456">
        <f>'Comm Prop Portfolio'!A1873</f>
        <v>1864</v>
      </c>
      <c r="C1890" s="822">
        <f>'Comm Prop Portfolio'!B1873*(1+$D$8)</f>
        <v>2173997.4</v>
      </c>
      <c r="D1890" s="823">
        <f>'Comm Prop Portfolio'!C1873*(1+$D$9)</f>
        <v>564.81304999999998</v>
      </c>
      <c r="E1890" s="457"/>
      <c r="F1890" s="234">
        <f t="shared" si="464"/>
        <v>8.0035698294763327E-2</v>
      </c>
      <c r="G1890" s="234">
        <f t="shared" si="465"/>
        <v>0</v>
      </c>
      <c r="H1890" s="235">
        <f t="shared" si="466"/>
        <v>45.205206862745072</v>
      </c>
      <c r="I1890" s="235">
        <f t="shared" si="467"/>
        <v>0</v>
      </c>
      <c r="N1890" s="441"/>
      <c r="P1890" s="240">
        <f t="shared" si="468"/>
        <v>0</v>
      </c>
      <c r="Q1890" s="234">
        <f t="shared" si="469"/>
        <v>0</v>
      </c>
      <c r="R1890" s="235">
        <f t="shared" si="470"/>
        <v>0</v>
      </c>
      <c r="S1890" s="235">
        <f t="shared" si="471"/>
        <v>0</v>
      </c>
      <c r="X1890" s="441"/>
      <c r="Z1890" s="240">
        <f t="shared" si="472"/>
        <v>0</v>
      </c>
      <c r="AA1890" s="234">
        <f t="shared" si="473"/>
        <v>0</v>
      </c>
      <c r="AB1890" s="235">
        <f t="shared" si="474"/>
        <v>0</v>
      </c>
      <c r="AC1890" s="235">
        <f t="shared" si="475"/>
        <v>0</v>
      </c>
      <c r="AH1890" s="441"/>
      <c r="AJ1890" s="240">
        <f t="shared" si="476"/>
        <v>0</v>
      </c>
      <c r="AK1890" s="234">
        <f t="shared" si="477"/>
        <v>0</v>
      </c>
      <c r="AL1890" s="235">
        <f t="shared" si="478"/>
        <v>0</v>
      </c>
      <c r="AM1890" s="235">
        <f t="shared" si="479"/>
        <v>0</v>
      </c>
      <c r="AR1890" s="441"/>
    </row>
    <row r="1891" spans="2:44" ht="12.6" hidden="1" customHeight="1" outlineLevel="1" x14ac:dyDescent="0.2">
      <c r="B1891" s="456">
        <f>'Comm Prop Portfolio'!A1874</f>
        <v>1865</v>
      </c>
      <c r="C1891" s="822">
        <f>'Comm Prop Portfolio'!B1874*(1+$D$8)</f>
        <v>7987484.3399999999</v>
      </c>
      <c r="D1891" s="823">
        <f>'Comm Prop Portfolio'!C1874*(1+$D$9)</f>
        <v>1826.1581844000002</v>
      </c>
      <c r="E1891" s="457"/>
      <c r="F1891" s="234">
        <f t="shared" si="464"/>
        <v>0.74960827278441966</v>
      </c>
      <c r="G1891" s="234">
        <f t="shared" si="465"/>
        <v>0</v>
      </c>
      <c r="H1891" s="235">
        <f t="shared" si="466"/>
        <v>1368.9032824392159</v>
      </c>
      <c r="I1891" s="235">
        <f t="shared" si="467"/>
        <v>0</v>
      </c>
      <c r="N1891" s="441"/>
      <c r="P1891" s="240">
        <f t="shared" si="468"/>
        <v>0</v>
      </c>
      <c r="Q1891" s="234">
        <f t="shared" si="469"/>
        <v>0</v>
      </c>
      <c r="R1891" s="235">
        <f t="shared" si="470"/>
        <v>0</v>
      </c>
      <c r="S1891" s="235">
        <f t="shared" si="471"/>
        <v>0</v>
      </c>
      <c r="X1891" s="441"/>
      <c r="Z1891" s="240">
        <f t="shared" si="472"/>
        <v>0</v>
      </c>
      <c r="AA1891" s="234">
        <f t="shared" si="473"/>
        <v>0</v>
      </c>
      <c r="AB1891" s="235">
        <f t="shared" si="474"/>
        <v>0</v>
      </c>
      <c r="AC1891" s="235">
        <f t="shared" si="475"/>
        <v>0</v>
      </c>
      <c r="AH1891" s="441"/>
      <c r="AJ1891" s="240">
        <f t="shared" si="476"/>
        <v>0</v>
      </c>
      <c r="AK1891" s="234">
        <f t="shared" si="477"/>
        <v>0</v>
      </c>
      <c r="AL1891" s="235">
        <f t="shared" si="478"/>
        <v>0</v>
      </c>
      <c r="AM1891" s="235">
        <f t="shared" si="479"/>
        <v>0</v>
      </c>
      <c r="AR1891" s="441"/>
    </row>
    <row r="1892" spans="2:44" ht="12.6" hidden="1" customHeight="1" outlineLevel="1" x14ac:dyDescent="0.2">
      <c r="B1892" s="456">
        <f>'Comm Prop Portfolio'!A1875</f>
        <v>1866</v>
      </c>
      <c r="C1892" s="822">
        <f>'Comm Prop Portfolio'!B1875*(1+$D$8)</f>
        <v>1832130.12</v>
      </c>
      <c r="D1892" s="823">
        <f>'Comm Prop Portfolio'!C1875*(1+$D$9)</f>
        <v>323.67632120000002</v>
      </c>
      <c r="E1892" s="457"/>
      <c r="F1892" s="234">
        <f t="shared" si="464"/>
        <v>0</v>
      </c>
      <c r="G1892" s="234">
        <f t="shared" si="465"/>
        <v>0</v>
      </c>
      <c r="H1892" s="235">
        <f t="shared" si="466"/>
        <v>0</v>
      </c>
      <c r="I1892" s="235">
        <f t="shared" si="467"/>
        <v>0</v>
      </c>
      <c r="N1892" s="441"/>
      <c r="P1892" s="240">
        <f t="shared" si="468"/>
        <v>0</v>
      </c>
      <c r="Q1892" s="234">
        <f t="shared" si="469"/>
        <v>0</v>
      </c>
      <c r="R1892" s="235">
        <f t="shared" si="470"/>
        <v>0</v>
      </c>
      <c r="S1892" s="235">
        <f t="shared" si="471"/>
        <v>0</v>
      </c>
      <c r="X1892" s="441"/>
      <c r="Z1892" s="240">
        <f t="shared" si="472"/>
        <v>0</v>
      </c>
      <c r="AA1892" s="234">
        <f t="shared" si="473"/>
        <v>0</v>
      </c>
      <c r="AB1892" s="235">
        <f t="shared" si="474"/>
        <v>0</v>
      </c>
      <c r="AC1892" s="235">
        <f t="shared" si="475"/>
        <v>0</v>
      </c>
      <c r="AH1892" s="441"/>
      <c r="AJ1892" s="240">
        <f t="shared" si="476"/>
        <v>0</v>
      </c>
      <c r="AK1892" s="234">
        <f t="shared" si="477"/>
        <v>0</v>
      </c>
      <c r="AL1892" s="235">
        <f t="shared" si="478"/>
        <v>0</v>
      </c>
      <c r="AM1892" s="235">
        <f t="shared" si="479"/>
        <v>0</v>
      </c>
      <c r="AR1892" s="441"/>
    </row>
    <row r="1893" spans="2:44" ht="12.6" hidden="1" customHeight="1" outlineLevel="1" x14ac:dyDescent="0.2">
      <c r="B1893" s="456">
        <f>'Comm Prop Portfolio'!A1876</f>
        <v>1867</v>
      </c>
      <c r="C1893" s="822">
        <f>'Comm Prop Portfolio'!B1876*(1+$D$8)</f>
        <v>7194468</v>
      </c>
      <c r="D1893" s="823">
        <f>'Comm Prop Portfolio'!C1876*(1+$D$9)</f>
        <v>1345.7887200000002</v>
      </c>
      <c r="E1893" s="457"/>
      <c r="F1893" s="234">
        <f t="shared" si="464"/>
        <v>0.7220086321879533</v>
      </c>
      <c r="G1893" s="234">
        <f t="shared" si="465"/>
        <v>0</v>
      </c>
      <c r="H1893" s="235">
        <f t="shared" si="466"/>
        <v>971.6710729411767</v>
      </c>
      <c r="I1893" s="235">
        <f t="shared" si="467"/>
        <v>0</v>
      </c>
      <c r="N1893" s="441"/>
      <c r="P1893" s="240">
        <f t="shared" si="468"/>
        <v>0</v>
      </c>
      <c r="Q1893" s="234">
        <f t="shared" si="469"/>
        <v>0</v>
      </c>
      <c r="R1893" s="235">
        <f t="shared" si="470"/>
        <v>0</v>
      </c>
      <c r="S1893" s="235">
        <f t="shared" si="471"/>
        <v>0</v>
      </c>
      <c r="X1893" s="441"/>
      <c r="Z1893" s="240">
        <f t="shared" si="472"/>
        <v>0</v>
      </c>
      <c r="AA1893" s="234">
        <f t="shared" si="473"/>
        <v>0</v>
      </c>
      <c r="AB1893" s="235">
        <f t="shared" si="474"/>
        <v>0</v>
      </c>
      <c r="AC1893" s="235">
        <f t="shared" si="475"/>
        <v>0</v>
      </c>
      <c r="AH1893" s="441"/>
      <c r="AJ1893" s="240">
        <f t="shared" si="476"/>
        <v>0</v>
      </c>
      <c r="AK1893" s="234">
        <f t="shared" si="477"/>
        <v>0</v>
      </c>
      <c r="AL1893" s="235">
        <f t="shared" si="478"/>
        <v>0</v>
      </c>
      <c r="AM1893" s="235">
        <f t="shared" si="479"/>
        <v>0</v>
      </c>
      <c r="AR1893" s="441"/>
    </row>
    <row r="1894" spans="2:44" ht="12.6" hidden="1" customHeight="1" outlineLevel="1" x14ac:dyDescent="0.2">
      <c r="B1894" s="456">
        <f>'Comm Prop Portfolio'!A1877</f>
        <v>1868</v>
      </c>
      <c r="C1894" s="822">
        <f>'Comm Prop Portfolio'!B1877*(1+$D$8)</f>
        <v>4785249.42</v>
      </c>
      <c r="D1894" s="823">
        <f>'Comm Prop Portfolio'!C1877*(1+$D$9)</f>
        <v>646.47781380000004</v>
      </c>
      <c r="E1894" s="457"/>
      <c r="F1894" s="234">
        <f t="shared" si="464"/>
        <v>0.58204895409610646</v>
      </c>
      <c r="G1894" s="234">
        <f t="shared" si="465"/>
        <v>0</v>
      </c>
      <c r="H1894" s="235">
        <f t="shared" si="466"/>
        <v>376.28173536862749</v>
      </c>
      <c r="I1894" s="235">
        <f t="shared" si="467"/>
        <v>0</v>
      </c>
      <c r="N1894" s="441"/>
      <c r="P1894" s="240">
        <f t="shared" si="468"/>
        <v>0</v>
      </c>
      <c r="Q1894" s="234">
        <f t="shared" si="469"/>
        <v>0</v>
      </c>
      <c r="R1894" s="235">
        <f t="shared" si="470"/>
        <v>0</v>
      </c>
      <c r="S1894" s="235">
        <f t="shared" si="471"/>
        <v>0</v>
      </c>
      <c r="X1894" s="441"/>
      <c r="Z1894" s="240">
        <f t="shared" si="472"/>
        <v>0</v>
      </c>
      <c r="AA1894" s="234">
        <f t="shared" si="473"/>
        <v>0</v>
      </c>
      <c r="AB1894" s="235">
        <f t="shared" si="474"/>
        <v>0</v>
      </c>
      <c r="AC1894" s="235">
        <f t="shared" si="475"/>
        <v>0</v>
      </c>
      <c r="AH1894" s="441"/>
      <c r="AJ1894" s="240">
        <f t="shared" si="476"/>
        <v>0</v>
      </c>
      <c r="AK1894" s="234">
        <f t="shared" si="477"/>
        <v>0</v>
      </c>
      <c r="AL1894" s="235">
        <f t="shared" si="478"/>
        <v>0</v>
      </c>
      <c r="AM1894" s="235">
        <f t="shared" si="479"/>
        <v>0</v>
      </c>
      <c r="AR1894" s="441"/>
    </row>
    <row r="1895" spans="2:44" ht="12.6" hidden="1" customHeight="1" outlineLevel="1" x14ac:dyDescent="0.2">
      <c r="B1895" s="456">
        <f>'Comm Prop Portfolio'!A1878</f>
        <v>1869</v>
      </c>
      <c r="C1895" s="822">
        <f>'Comm Prop Portfolio'!B1878*(1+$D$8)</f>
        <v>7847765.7599999998</v>
      </c>
      <c r="D1895" s="823">
        <f>'Comm Prop Portfolio'!C1878*(1+$D$9)</f>
        <v>1631.1042560000003</v>
      </c>
      <c r="E1895" s="457"/>
      <c r="F1895" s="234">
        <f t="shared" si="464"/>
        <v>0.74515039551843099</v>
      </c>
      <c r="G1895" s="234">
        <f t="shared" si="465"/>
        <v>0</v>
      </c>
      <c r="H1895" s="235">
        <f t="shared" si="466"/>
        <v>1215.4179814901963</v>
      </c>
      <c r="I1895" s="235">
        <f t="shared" si="467"/>
        <v>0</v>
      </c>
      <c r="N1895" s="441"/>
      <c r="P1895" s="240">
        <f t="shared" si="468"/>
        <v>0</v>
      </c>
      <c r="Q1895" s="234">
        <f t="shared" si="469"/>
        <v>0</v>
      </c>
      <c r="R1895" s="235">
        <f t="shared" si="470"/>
        <v>0</v>
      </c>
      <c r="S1895" s="235">
        <f t="shared" si="471"/>
        <v>0</v>
      </c>
      <c r="X1895" s="441"/>
      <c r="Z1895" s="240">
        <f t="shared" si="472"/>
        <v>0</v>
      </c>
      <c r="AA1895" s="234">
        <f t="shared" si="473"/>
        <v>0</v>
      </c>
      <c r="AB1895" s="235">
        <f t="shared" si="474"/>
        <v>0</v>
      </c>
      <c r="AC1895" s="235">
        <f t="shared" si="475"/>
        <v>0</v>
      </c>
      <c r="AH1895" s="441"/>
      <c r="AJ1895" s="240">
        <f t="shared" si="476"/>
        <v>0</v>
      </c>
      <c r="AK1895" s="234">
        <f t="shared" si="477"/>
        <v>0</v>
      </c>
      <c r="AL1895" s="235">
        <f t="shared" si="478"/>
        <v>0</v>
      </c>
      <c r="AM1895" s="235">
        <f t="shared" si="479"/>
        <v>0</v>
      </c>
      <c r="AR1895" s="441"/>
    </row>
    <row r="1896" spans="2:44" ht="12.6" hidden="1" customHeight="1" outlineLevel="1" x14ac:dyDescent="0.2">
      <c r="B1896" s="456">
        <f>'Comm Prop Portfolio'!A1879</f>
        <v>1870</v>
      </c>
      <c r="C1896" s="822">
        <f>'Comm Prop Portfolio'!B1879*(1+$D$8)</f>
        <v>7560205.3200000003</v>
      </c>
      <c r="D1896" s="823">
        <f>'Comm Prop Portfolio'!C1879*(1+$D$9)</f>
        <v>1257.0694336000001</v>
      </c>
      <c r="E1896" s="457"/>
      <c r="F1896" s="234">
        <f t="shared" si="464"/>
        <v>0.73545692010385777</v>
      </c>
      <c r="G1896" s="234">
        <f t="shared" si="465"/>
        <v>0</v>
      </c>
      <c r="H1896" s="235">
        <f t="shared" si="466"/>
        <v>924.52041399215705</v>
      </c>
      <c r="I1896" s="235">
        <f t="shared" si="467"/>
        <v>0</v>
      </c>
      <c r="N1896" s="441"/>
      <c r="P1896" s="240">
        <f t="shared" si="468"/>
        <v>0</v>
      </c>
      <c r="Q1896" s="234">
        <f t="shared" si="469"/>
        <v>0</v>
      </c>
      <c r="R1896" s="235">
        <f t="shared" si="470"/>
        <v>0</v>
      </c>
      <c r="S1896" s="235">
        <f t="shared" si="471"/>
        <v>0</v>
      </c>
      <c r="X1896" s="441"/>
      <c r="Z1896" s="240">
        <f t="shared" si="472"/>
        <v>0</v>
      </c>
      <c r="AA1896" s="234">
        <f t="shared" si="473"/>
        <v>0</v>
      </c>
      <c r="AB1896" s="235">
        <f t="shared" si="474"/>
        <v>0</v>
      </c>
      <c r="AC1896" s="235">
        <f t="shared" si="475"/>
        <v>0</v>
      </c>
      <c r="AH1896" s="441"/>
      <c r="AJ1896" s="240">
        <f t="shared" si="476"/>
        <v>0</v>
      </c>
      <c r="AK1896" s="234">
        <f t="shared" si="477"/>
        <v>0</v>
      </c>
      <c r="AL1896" s="235">
        <f t="shared" si="478"/>
        <v>0</v>
      </c>
      <c r="AM1896" s="235">
        <f t="shared" si="479"/>
        <v>0</v>
      </c>
      <c r="AR1896" s="441"/>
    </row>
    <row r="1897" spans="2:44" ht="12.6" hidden="1" customHeight="1" outlineLevel="1" x14ac:dyDescent="0.2">
      <c r="B1897" s="456">
        <f>'Comm Prop Portfolio'!A1880</f>
        <v>1871</v>
      </c>
      <c r="C1897" s="822">
        <f>'Comm Prop Portfolio'!B1880*(1+$D$8)</f>
        <v>5867752.9800000004</v>
      </c>
      <c r="D1897" s="823">
        <f>'Comm Prop Portfolio'!C1880*(1+$D$9)</f>
        <v>1097.6149692000001</v>
      </c>
      <c r="E1897" s="457"/>
      <c r="F1897" s="234">
        <f t="shared" si="464"/>
        <v>0.65915402253351163</v>
      </c>
      <c r="G1897" s="234">
        <f t="shared" si="465"/>
        <v>0</v>
      </c>
      <c r="H1897" s="235">
        <f t="shared" si="466"/>
        <v>723.4973221411766</v>
      </c>
      <c r="I1897" s="235">
        <f t="shared" si="467"/>
        <v>0</v>
      </c>
      <c r="N1897" s="441"/>
      <c r="P1897" s="240">
        <f t="shared" si="468"/>
        <v>0</v>
      </c>
      <c r="Q1897" s="234">
        <f t="shared" si="469"/>
        <v>0</v>
      </c>
      <c r="R1897" s="235">
        <f t="shared" si="470"/>
        <v>0</v>
      </c>
      <c r="S1897" s="235">
        <f t="shared" si="471"/>
        <v>0</v>
      </c>
      <c r="X1897" s="441"/>
      <c r="Z1897" s="240">
        <f t="shared" si="472"/>
        <v>0</v>
      </c>
      <c r="AA1897" s="234">
        <f t="shared" si="473"/>
        <v>0</v>
      </c>
      <c r="AB1897" s="235">
        <f t="shared" si="474"/>
        <v>0</v>
      </c>
      <c r="AC1897" s="235">
        <f t="shared" si="475"/>
        <v>0</v>
      </c>
      <c r="AH1897" s="441"/>
      <c r="AJ1897" s="240">
        <f t="shared" si="476"/>
        <v>0</v>
      </c>
      <c r="AK1897" s="234">
        <f t="shared" si="477"/>
        <v>0</v>
      </c>
      <c r="AL1897" s="235">
        <f t="shared" si="478"/>
        <v>0</v>
      </c>
      <c r="AM1897" s="235">
        <f t="shared" si="479"/>
        <v>0</v>
      </c>
      <c r="AR1897" s="441"/>
    </row>
    <row r="1898" spans="2:44" ht="12.6" hidden="1" customHeight="1" outlineLevel="1" x14ac:dyDescent="0.2">
      <c r="B1898" s="456">
        <f>'Comm Prop Portfolio'!A1881</f>
        <v>1872</v>
      </c>
      <c r="C1898" s="822">
        <f>'Comm Prop Portfolio'!B1881*(1+$D$8)</f>
        <v>7127119.4400000004</v>
      </c>
      <c r="D1898" s="823">
        <f>'Comm Prop Portfolio'!C1881*(1+$D$9)</f>
        <v>1185.0582912000002</v>
      </c>
      <c r="E1898" s="457"/>
      <c r="F1898" s="234">
        <f t="shared" si="464"/>
        <v>0.71938171980460031</v>
      </c>
      <c r="G1898" s="234">
        <f t="shared" si="465"/>
        <v>0</v>
      </c>
      <c r="H1898" s="235">
        <f t="shared" si="466"/>
        <v>852.50927159215701</v>
      </c>
      <c r="I1898" s="235">
        <f t="shared" si="467"/>
        <v>0</v>
      </c>
      <c r="N1898" s="441"/>
      <c r="P1898" s="240">
        <f t="shared" si="468"/>
        <v>0</v>
      </c>
      <c r="Q1898" s="234">
        <f t="shared" si="469"/>
        <v>0</v>
      </c>
      <c r="R1898" s="235">
        <f t="shared" si="470"/>
        <v>0</v>
      </c>
      <c r="S1898" s="235">
        <f t="shared" si="471"/>
        <v>0</v>
      </c>
      <c r="X1898" s="441"/>
      <c r="Z1898" s="240">
        <f t="shared" si="472"/>
        <v>0</v>
      </c>
      <c r="AA1898" s="234">
        <f t="shared" si="473"/>
        <v>0</v>
      </c>
      <c r="AB1898" s="235">
        <f t="shared" si="474"/>
        <v>0</v>
      </c>
      <c r="AC1898" s="235">
        <f t="shared" si="475"/>
        <v>0</v>
      </c>
      <c r="AH1898" s="441"/>
      <c r="AJ1898" s="240">
        <f t="shared" si="476"/>
        <v>0</v>
      </c>
      <c r="AK1898" s="234">
        <f t="shared" si="477"/>
        <v>0</v>
      </c>
      <c r="AL1898" s="235">
        <f t="shared" si="478"/>
        <v>0</v>
      </c>
      <c r="AM1898" s="235">
        <f t="shared" si="479"/>
        <v>0</v>
      </c>
      <c r="AR1898" s="441"/>
    </row>
    <row r="1899" spans="2:44" ht="12.6" hidden="1" customHeight="1" outlineLevel="1" x14ac:dyDescent="0.2">
      <c r="B1899" s="456">
        <f>'Comm Prop Portfolio'!A1882</f>
        <v>1873</v>
      </c>
      <c r="C1899" s="822">
        <f>'Comm Prop Portfolio'!B1882*(1+$D$8)</f>
        <v>6756222.96</v>
      </c>
      <c r="D1899" s="823">
        <f>'Comm Prop Portfolio'!C1882*(1+$D$9)</f>
        <v>1053.1759320000001</v>
      </c>
      <c r="E1899" s="457"/>
      <c r="F1899" s="234">
        <f t="shared" si="464"/>
        <v>0.70397661358410824</v>
      </c>
      <c r="G1899" s="234">
        <f t="shared" si="465"/>
        <v>0</v>
      </c>
      <c r="H1899" s="235">
        <f t="shared" si="466"/>
        <v>741.41122611764717</v>
      </c>
      <c r="I1899" s="235">
        <f t="shared" si="467"/>
        <v>0</v>
      </c>
      <c r="N1899" s="441"/>
      <c r="P1899" s="240">
        <f t="shared" si="468"/>
        <v>0</v>
      </c>
      <c r="Q1899" s="234">
        <f t="shared" si="469"/>
        <v>0</v>
      </c>
      <c r="R1899" s="235">
        <f t="shared" si="470"/>
        <v>0</v>
      </c>
      <c r="S1899" s="235">
        <f t="shared" si="471"/>
        <v>0</v>
      </c>
      <c r="X1899" s="441"/>
      <c r="Z1899" s="240">
        <f t="shared" si="472"/>
        <v>0</v>
      </c>
      <c r="AA1899" s="234">
        <f t="shared" si="473"/>
        <v>0</v>
      </c>
      <c r="AB1899" s="235">
        <f t="shared" si="474"/>
        <v>0</v>
      </c>
      <c r="AC1899" s="235">
        <f t="shared" si="475"/>
        <v>0</v>
      </c>
      <c r="AH1899" s="441"/>
      <c r="AJ1899" s="240">
        <f t="shared" si="476"/>
        <v>0</v>
      </c>
      <c r="AK1899" s="234">
        <f t="shared" si="477"/>
        <v>0</v>
      </c>
      <c r="AL1899" s="235">
        <f t="shared" si="478"/>
        <v>0</v>
      </c>
      <c r="AM1899" s="235">
        <f t="shared" si="479"/>
        <v>0</v>
      </c>
      <c r="AR1899" s="441"/>
    </row>
    <row r="1900" spans="2:44" ht="12.6" hidden="1" customHeight="1" outlineLevel="1" x14ac:dyDescent="0.2">
      <c r="B1900" s="456">
        <f>'Comm Prop Portfolio'!A1883</f>
        <v>1874</v>
      </c>
      <c r="C1900" s="822">
        <f>'Comm Prop Portfolio'!B1883*(1+$D$8)</f>
        <v>3865006.44</v>
      </c>
      <c r="D1900" s="823">
        <f>'Comm Prop Portfolio'!C1883*(1+$D$9)</f>
        <v>722.98355760000004</v>
      </c>
      <c r="E1900" s="457"/>
      <c r="F1900" s="234">
        <f t="shared" si="464"/>
        <v>0.48253643789530143</v>
      </c>
      <c r="G1900" s="234">
        <f t="shared" si="465"/>
        <v>0</v>
      </c>
      <c r="H1900" s="235">
        <f t="shared" si="466"/>
        <v>348.8659105411765</v>
      </c>
      <c r="I1900" s="235">
        <f t="shared" si="467"/>
        <v>0</v>
      </c>
      <c r="N1900" s="441"/>
      <c r="P1900" s="240">
        <f t="shared" si="468"/>
        <v>0</v>
      </c>
      <c r="Q1900" s="234">
        <f t="shared" si="469"/>
        <v>0</v>
      </c>
      <c r="R1900" s="235">
        <f t="shared" si="470"/>
        <v>0</v>
      </c>
      <c r="S1900" s="235">
        <f t="shared" si="471"/>
        <v>0</v>
      </c>
      <c r="X1900" s="441"/>
      <c r="Z1900" s="240">
        <f t="shared" si="472"/>
        <v>0</v>
      </c>
      <c r="AA1900" s="234">
        <f t="shared" si="473"/>
        <v>0</v>
      </c>
      <c r="AB1900" s="235">
        <f t="shared" si="474"/>
        <v>0</v>
      </c>
      <c r="AC1900" s="235">
        <f t="shared" si="475"/>
        <v>0</v>
      </c>
      <c r="AH1900" s="441"/>
      <c r="AJ1900" s="240">
        <f t="shared" si="476"/>
        <v>0</v>
      </c>
      <c r="AK1900" s="234">
        <f t="shared" si="477"/>
        <v>0</v>
      </c>
      <c r="AL1900" s="235">
        <f t="shared" si="478"/>
        <v>0</v>
      </c>
      <c r="AM1900" s="235">
        <f t="shared" si="479"/>
        <v>0</v>
      </c>
      <c r="AR1900" s="441"/>
    </row>
    <row r="1901" spans="2:44" ht="12.6" hidden="1" customHeight="1" outlineLevel="1" x14ac:dyDescent="0.2">
      <c r="B1901" s="456">
        <f>'Comm Prop Portfolio'!A1884</f>
        <v>1875</v>
      </c>
      <c r="C1901" s="822">
        <f>'Comm Prop Portfolio'!B1884*(1+$D$8)</f>
        <v>9687927.3599999994</v>
      </c>
      <c r="D1901" s="823">
        <f>'Comm Prop Portfolio'!C1884*(1+$D$9)</f>
        <v>2718.3184416000004</v>
      </c>
      <c r="E1901" s="457"/>
      <c r="F1901" s="234">
        <f t="shared" si="464"/>
        <v>0.79355749422134392</v>
      </c>
      <c r="G1901" s="234">
        <f t="shared" si="465"/>
        <v>0</v>
      </c>
      <c r="H1901" s="235">
        <f t="shared" si="466"/>
        <v>2157.1419710117648</v>
      </c>
      <c r="I1901" s="235">
        <f t="shared" si="467"/>
        <v>0</v>
      </c>
      <c r="N1901" s="441"/>
      <c r="P1901" s="240">
        <f t="shared" si="468"/>
        <v>0</v>
      </c>
      <c r="Q1901" s="234">
        <f t="shared" si="469"/>
        <v>0</v>
      </c>
      <c r="R1901" s="235">
        <f t="shared" si="470"/>
        <v>0</v>
      </c>
      <c r="S1901" s="235">
        <f t="shared" si="471"/>
        <v>0</v>
      </c>
      <c r="X1901" s="441"/>
      <c r="Z1901" s="240">
        <f t="shared" si="472"/>
        <v>0</v>
      </c>
      <c r="AA1901" s="234">
        <f t="shared" si="473"/>
        <v>0</v>
      </c>
      <c r="AB1901" s="235">
        <f t="shared" si="474"/>
        <v>0</v>
      </c>
      <c r="AC1901" s="235">
        <f t="shared" si="475"/>
        <v>0</v>
      </c>
      <c r="AH1901" s="441"/>
      <c r="AJ1901" s="240">
        <f t="shared" si="476"/>
        <v>0</v>
      </c>
      <c r="AK1901" s="234">
        <f t="shared" si="477"/>
        <v>0</v>
      </c>
      <c r="AL1901" s="235">
        <f t="shared" si="478"/>
        <v>0</v>
      </c>
      <c r="AM1901" s="235">
        <f t="shared" si="479"/>
        <v>0</v>
      </c>
      <c r="AR1901" s="441"/>
    </row>
    <row r="1902" spans="2:44" ht="12.6" hidden="1" customHeight="1" outlineLevel="1" x14ac:dyDescent="0.2">
      <c r="B1902" s="456">
        <f>'Comm Prop Portfolio'!A1885</f>
        <v>1876</v>
      </c>
      <c r="C1902" s="822">
        <f>'Comm Prop Portfolio'!B1885*(1+$D$8)</f>
        <v>4848444.54</v>
      </c>
      <c r="D1902" s="823">
        <f>'Comm Prop Portfolio'!C1885*(1+$D$9)</f>
        <v>554.24375820000012</v>
      </c>
      <c r="E1902" s="457"/>
      <c r="F1902" s="234">
        <f t="shared" si="464"/>
        <v>0.58749657060117677</v>
      </c>
      <c r="G1902" s="234">
        <f t="shared" si="465"/>
        <v>0</v>
      </c>
      <c r="H1902" s="235">
        <f t="shared" si="466"/>
        <v>325.6163072196079</v>
      </c>
      <c r="I1902" s="235">
        <f t="shared" si="467"/>
        <v>0</v>
      </c>
      <c r="N1902" s="441"/>
      <c r="P1902" s="240">
        <f t="shared" si="468"/>
        <v>0</v>
      </c>
      <c r="Q1902" s="234">
        <f t="shared" si="469"/>
        <v>0</v>
      </c>
      <c r="R1902" s="235">
        <f t="shared" si="470"/>
        <v>0</v>
      </c>
      <c r="S1902" s="235">
        <f t="shared" si="471"/>
        <v>0</v>
      </c>
      <c r="X1902" s="441"/>
      <c r="Z1902" s="240">
        <f t="shared" si="472"/>
        <v>0</v>
      </c>
      <c r="AA1902" s="234">
        <f t="shared" si="473"/>
        <v>0</v>
      </c>
      <c r="AB1902" s="235">
        <f t="shared" si="474"/>
        <v>0</v>
      </c>
      <c r="AC1902" s="235">
        <f t="shared" si="475"/>
        <v>0</v>
      </c>
      <c r="AH1902" s="441"/>
      <c r="AJ1902" s="240">
        <f t="shared" si="476"/>
        <v>0</v>
      </c>
      <c r="AK1902" s="234">
        <f t="shared" si="477"/>
        <v>0</v>
      </c>
      <c r="AL1902" s="235">
        <f t="shared" si="478"/>
        <v>0</v>
      </c>
      <c r="AM1902" s="235">
        <f t="shared" si="479"/>
        <v>0</v>
      </c>
      <c r="AR1902" s="441"/>
    </row>
    <row r="1903" spans="2:44" ht="12.6" hidden="1" customHeight="1" outlineLevel="1" x14ac:dyDescent="0.2">
      <c r="B1903" s="456">
        <f>'Comm Prop Portfolio'!A1886</f>
        <v>1877</v>
      </c>
      <c r="C1903" s="822">
        <f>'Comm Prop Portfolio'!B1886*(1+$D$8)</f>
        <v>4816574.6399999997</v>
      </c>
      <c r="D1903" s="823">
        <f>'Comm Prop Portfolio'!C1886*(1+$D$9)</f>
        <v>1101.2011824000001</v>
      </c>
      <c r="E1903" s="457"/>
      <c r="F1903" s="234">
        <f t="shared" si="464"/>
        <v>0.58476715311526861</v>
      </c>
      <c r="G1903" s="234">
        <f t="shared" si="465"/>
        <v>0</v>
      </c>
      <c r="H1903" s="235">
        <f t="shared" si="466"/>
        <v>643.94628043921568</v>
      </c>
      <c r="I1903" s="235">
        <f t="shared" si="467"/>
        <v>0</v>
      </c>
      <c r="N1903" s="441"/>
      <c r="P1903" s="240">
        <f t="shared" si="468"/>
        <v>0</v>
      </c>
      <c r="Q1903" s="234">
        <f t="shared" si="469"/>
        <v>0</v>
      </c>
      <c r="R1903" s="235">
        <f t="shared" si="470"/>
        <v>0</v>
      </c>
      <c r="S1903" s="235">
        <f t="shared" si="471"/>
        <v>0</v>
      </c>
      <c r="X1903" s="441"/>
      <c r="Z1903" s="240">
        <f t="shared" si="472"/>
        <v>0</v>
      </c>
      <c r="AA1903" s="234">
        <f t="shared" si="473"/>
        <v>0</v>
      </c>
      <c r="AB1903" s="235">
        <f t="shared" si="474"/>
        <v>0</v>
      </c>
      <c r="AC1903" s="235">
        <f t="shared" si="475"/>
        <v>0</v>
      </c>
      <c r="AH1903" s="441"/>
      <c r="AJ1903" s="240">
        <f t="shared" si="476"/>
        <v>0</v>
      </c>
      <c r="AK1903" s="234">
        <f t="shared" si="477"/>
        <v>0</v>
      </c>
      <c r="AL1903" s="235">
        <f t="shared" si="478"/>
        <v>0</v>
      </c>
      <c r="AM1903" s="235">
        <f t="shared" si="479"/>
        <v>0</v>
      </c>
      <c r="AR1903" s="441"/>
    </row>
    <row r="1904" spans="2:44" ht="12.6" hidden="1" customHeight="1" outlineLevel="1" x14ac:dyDescent="0.2">
      <c r="B1904" s="456">
        <f>'Comm Prop Portfolio'!A1887</f>
        <v>1878</v>
      </c>
      <c r="C1904" s="822">
        <f>'Comm Prop Portfolio'!B1887*(1+$D$8)</f>
        <v>9826374</v>
      </c>
      <c r="D1904" s="823">
        <f>'Comm Prop Portfolio'!C1887*(1+$D$9)</f>
        <v>2246.5788400000001</v>
      </c>
      <c r="E1904" s="457"/>
      <c r="F1904" s="234">
        <f t="shared" si="464"/>
        <v>0.79646612270202621</v>
      </c>
      <c r="G1904" s="234">
        <f t="shared" si="465"/>
        <v>0</v>
      </c>
      <c r="H1904" s="235">
        <f t="shared" si="466"/>
        <v>1789.3239380392158</v>
      </c>
      <c r="I1904" s="235">
        <f t="shared" si="467"/>
        <v>0</v>
      </c>
      <c r="N1904" s="441"/>
      <c r="P1904" s="240">
        <f t="shared" si="468"/>
        <v>0</v>
      </c>
      <c r="Q1904" s="234">
        <f t="shared" si="469"/>
        <v>0</v>
      </c>
      <c r="R1904" s="235">
        <f t="shared" si="470"/>
        <v>0</v>
      </c>
      <c r="S1904" s="235">
        <f t="shared" si="471"/>
        <v>0</v>
      </c>
      <c r="X1904" s="441"/>
      <c r="Z1904" s="240">
        <f t="shared" si="472"/>
        <v>0</v>
      </c>
      <c r="AA1904" s="234">
        <f t="shared" si="473"/>
        <v>0</v>
      </c>
      <c r="AB1904" s="235">
        <f t="shared" si="474"/>
        <v>0</v>
      </c>
      <c r="AC1904" s="235">
        <f t="shared" si="475"/>
        <v>0</v>
      </c>
      <c r="AH1904" s="441"/>
      <c r="AJ1904" s="240">
        <f t="shared" si="476"/>
        <v>0</v>
      </c>
      <c r="AK1904" s="234">
        <f t="shared" si="477"/>
        <v>0</v>
      </c>
      <c r="AL1904" s="235">
        <f t="shared" si="478"/>
        <v>0</v>
      </c>
      <c r="AM1904" s="235">
        <f t="shared" si="479"/>
        <v>0</v>
      </c>
      <c r="AR1904" s="441"/>
    </row>
    <row r="1905" spans="2:44" ht="12.6" hidden="1" customHeight="1" outlineLevel="1" x14ac:dyDescent="0.2">
      <c r="B1905" s="456">
        <f>'Comm Prop Portfolio'!A1888</f>
        <v>1879</v>
      </c>
      <c r="C1905" s="822">
        <f>'Comm Prop Portfolio'!B1888*(1+$D$8)</f>
        <v>5562877.0200000005</v>
      </c>
      <c r="D1905" s="823">
        <f>'Comm Prop Portfolio'!C1888*(1+$D$9)</f>
        <v>1329.6366838000001</v>
      </c>
      <c r="E1905" s="457"/>
      <c r="F1905" s="234">
        <f t="shared" si="464"/>
        <v>0.6404738064836818</v>
      </c>
      <c r="G1905" s="234">
        <f t="shared" si="465"/>
        <v>0</v>
      </c>
      <c r="H1905" s="235">
        <f t="shared" si="466"/>
        <v>851.59746811372565</v>
      </c>
      <c r="I1905" s="235">
        <f t="shared" si="467"/>
        <v>0</v>
      </c>
      <c r="N1905" s="441"/>
      <c r="P1905" s="240">
        <f t="shared" si="468"/>
        <v>0</v>
      </c>
      <c r="Q1905" s="234">
        <f t="shared" si="469"/>
        <v>0</v>
      </c>
      <c r="R1905" s="235">
        <f t="shared" si="470"/>
        <v>0</v>
      </c>
      <c r="S1905" s="235">
        <f t="shared" si="471"/>
        <v>0</v>
      </c>
      <c r="X1905" s="441"/>
      <c r="Z1905" s="240">
        <f t="shared" si="472"/>
        <v>0</v>
      </c>
      <c r="AA1905" s="234">
        <f t="shared" si="473"/>
        <v>0</v>
      </c>
      <c r="AB1905" s="235">
        <f t="shared" si="474"/>
        <v>0</v>
      </c>
      <c r="AC1905" s="235">
        <f t="shared" si="475"/>
        <v>0</v>
      </c>
      <c r="AH1905" s="441"/>
      <c r="AJ1905" s="240">
        <f t="shared" si="476"/>
        <v>0</v>
      </c>
      <c r="AK1905" s="234">
        <f t="shared" si="477"/>
        <v>0</v>
      </c>
      <c r="AL1905" s="235">
        <f t="shared" si="478"/>
        <v>0</v>
      </c>
      <c r="AM1905" s="235">
        <f t="shared" si="479"/>
        <v>0</v>
      </c>
      <c r="AR1905" s="441"/>
    </row>
    <row r="1906" spans="2:44" ht="12.6" hidden="1" customHeight="1" outlineLevel="1" x14ac:dyDescent="0.2">
      <c r="B1906" s="456">
        <f>'Comm Prop Portfolio'!A1889</f>
        <v>1880</v>
      </c>
      <c r="C1906" s="822">
        <f>'Comm Prop Portfolio'!B1889*(1+$D$8)</f>
        <v>7397350.0800000001</v>
      </c>
      <c r="D1906" s="823">
        <f>'Comm Prop Portfolio'!C1889*(1+$D$9)</f>
        <v>1844.9861376000001</v>
      </c>
      <c r="E1906" s="457"/>
      <c r="F1906" s="234">
        <f t="shared" si="464"/>
        <v>0.72963291200624103</v>
      </c>
      <c r="G1906" s="234">
        <f t="shared" si="465"/>
        <v>0</v>
      </c>
      <c r="H1906" s="235">
        <f t="shared" si="466"/>
        <v>1346.1626081882355</v>
      </c>
      <c r="I1906" s="235">
        <f t="shared" si="467"/>
        <v>0</v>
      </c>
      <c r="N1906" s="441"/>
      <c r="P1906" s="240">
        <f t="shared" si="468"/>
        <v>0</v>
      </c>
      <c r="Q1906" s="234">
        <f t="shared" si="469"/>
        <v>0</v>
      </c>
      <c r="R1906" s="235">
        <f t="shared" si="470"/>
        <v>0</v>
      </c>
      <c r="S1906" s="235">
        <f t="shared" si="471"/>
        <v>0</v>
      </c>
      <c r="X1906" s="441"/>
      <c r="Z1906" s="240">
        <f t="shared" si="472"/>
        <v>0</v>
      </c>
      <c r="AA1906" s="234">
        <f t="shared" si="473"/>
        <v>0</v>
      </c>
      <c r="AB1906" s="235">
        <f t="shared" si="474"/>
        <v>0</v>
      </c>
      <c r="AC1906" s="235">
        <f t="shared" si="475"/>
        <v>0</v>
      </c>
      <c r="AH1906" s="441"/>
      <c r="AJ1906" s="240">
        <f t="shared" si="476"/>
        <v>0</v>
      </c>
      <c r="AK1906" s="234">
        <f t="shared" si="477"/>
        <v>0</v>
      </c>
      <c r="AL1906" s="235">
        <f t="shared" si="478"/>
        <v>0</v>
      </c>
      <c r="AM1906" s="235">
        <f t="shared" si="479"/>
        <v>0</v>
      </c>
      <c r="AR1906" s="441"/>
    </row>
    <row r="1907" spans="2:44" ht="12.6" hidden="1" customHeight="1" outlineLevel="1" x14ac:dyDescent="0.2">
      <c r="B1907" s="456">
        <f>'Comm Prop Portfolio'!A1890</f>
        <v>1881</v>
      </c>
      <c r="C1907" s="822">
        <f>'Comm Prop Portfolio'!B1890*(1+$D$8)</f>
        <v>8988306.3000000007</v>
      </c>
      <c r="D1907" s="823">
        <f>'Comm Prop Portfolio'!C1890*(1+$D$9)</f>
        <v>2522.013003</v>
      </c>
      <c r="E1907" s="457"/>
      <c r="F1907" s="234">
        <f t="shared" si="464"/>
        <v>0.77748866880515632</v>
      </c>
      <c r="G1907" s="234">
        <f t="shared" si="465"/>
        <v>0</v>
      </c>
      <c r="H1907" s="235">
        <f t="shared" si="466"/>
        <v>1960.8365324117647</v>
      </c>
      <c r="I1907" s="235">
        <f t="shared" si="467"/>
        <v>0</v>
      </c>
      <c r="N1907" s="441"/>
      <c r="P1907" s="240">
        <f t="shared" si="468"/>
        <v>0</v>
      </c>
      <c r="Q1907" s="234">
        <f t="shared" si="469"/>
        <v>0</v>
      </c>
      <c r="R1907" s="235">
        <f t="shared" si="470"/>
        <v>0</v>
      </c>
      <c r="S1907" s="235">
        <f t="shared" si="471"/>
        <v>0</v>
      </c>
      <c r="X1907" s="441"/>
      <c r="Z1907" s="240">
        <f t="shared" si="472"/>
        <v>0</v>
      </c>
      <c r="AA1907" s="234">
        <f t="shared" si="473"/>
        <v>0</v>
      </c>
      <c r="AB1907" s="235">
        <f t="shared" si="474"/>
        <v>0</v>
      </c>
      <c r="AC1907" s="235">
        <f t="shared" si="475"/>
        <v>0</v>
      </c>
      <c r="AH1907" s="441"/>
      <c r="AJ1907" s="240">
        <f t="shared" si="476"/>
        <v>0</v>
      </c>
      <c r="AK1907" s="234">
        <f t="shared" si="477"/>
        <v>0</v>
      </c>
      <c r="AL1907" s="235">
        <f t="shared" si="478"/>
        <v>0</v>
      </c>
      <c r="AM1907" s="235">
        <f t="shared" si="479"/>
        <v>0</v>
      </c>
      <c r="AR1907" s="441"/>
    </row>
    <row r="1908" spans="2:44" ht="12.6" hidden="1" customHeight="1" outlineLevel="1" x14ac:dyDescent="0.2">
      <c r="B1908" s="456">
        <f>'Comm Prop Portfolio'!A1891</f>
        <v>1882</v>
      </c>
      <c r="C1908" s="822">
        <f>'Comm Prop Portfolio'!B1891*(1+$D$8)</f>
        <v>4241887.26</v>
      </c>
      <c r="D1908" s="823">
        <f>'Comm Prop Portfolio'!C1891*(1+$D$9)</f>
        <v>528.98829360000002</v>
      </c>
      <c r="E1908" s="457"/>
      <c r="F1908" s="234">
        <f t="shared" si="464"/>
        <v>0.5285117502156339</v>
      </c>
      <c r="G1908" s="234">
        <f t="shared" si="465"/>
        <v>0</v>
      </c>
      <c r="H1908" s="235">
        <f t="shared" si="466"/>
        <v>279.57652889411764</v>
      </c>
      <c r="I1908" s="235">
        <f t="shared" si="467"/>
        <v>0</v>
      </c>
      <c r="N1908" s="441"/>
      <c r="P1908" s="240">
        <f t="shared" si="468"/>
        <v>0</v>
      </c>
      <c r="Q1908" s="234">
        <f t="shared" si="469"/>
        <v>0</v>
      </c>
      <c r="R1908" s="235">
        <f t="shared" si="470"/>
        <v>0</v>
      </c>
      <c r="S1908" s="235">
        <f t="shared" si="471"/>
        <v>0</v>
      </c>
      <c r="X1908" s="441"/>
      <c r="Z1908" s="240">
        <f t="shared" si="472"/>
        <v>0</v>
      </c>
      <c r="AA1908" s="234">
        <f t="shared" si="473"/>
        <v>0</v>
      </c>
      <c r="AB1908" s="235">
        <f t="shared" si="474"/>
        <v>0</v>
      </c>
      <c r="AC1908" s="235">
        <f t="shared" si="475"/>
        <v>0</v>
      </c>
      <c r="AH1908" s="441"/>
      <c r="AJ1908" s="240">
        <f t="shared" si="476"/>
        <v>0</v>
      </c>
      <c r="AK1908" s="234">
        <f t="shared" si="477"/>
        <v>0</v>
      </c>
      <c r="AL1908" s="235">
        <f t="shared" si="478"/>
        <v>0</v>
      </c>
      <c r="AM1908" s="235">
        <f t="shared" si="479"/>
        <v>0</v>
      </c>
      <c r="AR1908" s="441"/>
    </row>
    <row r="1909" spans="2:44" ht="12.6" hidden="1" customHeight="1" outlineLevel="1" x14ac:dyDescent="0.2">
      <c r="B1909" s="456">
        <f>'Comm Prop Portfolio'!A1892</f>
        <v>1883</v>
      </c>
      <c r="C1909" s="822">
        <f>'Comm Prop Portfolio'!B1892*(1+$D$8)</f>
        <v>5035241.22</v>
      </c>
      <c r="D1909" s="823">
        <f>'Comm Prop Portfolio'!C1892*(1+$D$9)</f>
        <v>994.21331540000006</v>
      </c>
      <c r="E1909" s="457"/>
      <c r="F1909" s="234">
        <f t="shared" si="464"/>
        <v>0.60279956557870729</v>
      </c>
      <c r="G1909" s="234">
        <f t="shared" si="465"/>
        <v>0</v>
      </c>
      <c r="H1909" s="235">
        <f t="shared" si="466"/>
        <v>599.31135461568635</v>
      </c>
      <c r="I1909" s="235">
        <f t="shared" si="467"/>
        <v>0</v>
      </c>
      <c r="N1909" s="441"/>
      <c r="P1909" s="240">
        <f t="shared" si="468"/>
        <v>0</v>
      </c>
      <c r="Q1909" s="234">
        <f t="shared" si="469"/>
        <v>0</v>
      </c>
      <c r="R1909" s="235">
        <f t="shared" si="470"/>
        <v>0</v>
      </c>
      <c r="S1909" s="235">
        <f t="shared" si="471"/>
        <v>0</v>
      </c>
      <c r="X1909" s="441"/>
      <c r="Z1909" s="240">
        <f t="shared" si="472"/>
        <v>0</v>
      </c>
      <c r="AA1909" s="234">
        <f t="shared" si="473"/>
        <v>0</v>
      </c>
      <c r="AB1909" s="235">
        <f t="shared" si="474"/>
        <v>0</v>
      </c>
      <c r="AC1909" s="235">
        <f t="shared" si="475"/>
        <v>0</v>
      </c>
      <c r="AH1909" s="441"/>
      <c r="AJ1909" s="240">
        <f t="shared" si="476"/>
        <v>0</v>
      </c>
      <c r="AK1909" s="234">
        <f t="shared" si="477"/>
        <v>0</v>
      </c>
      <c r="AL1909" s="235">
        <f t="shared" si="478"/>
        <v>0</v>
      </c>
      <c r="AM1909" s="235">
        <f t="shared" si="479"/>
        <v>0</v>
      </c>
      <c r="AR1909" s="441"/>
    </row>
    <row r="1910" spans="2:44" ht="12.6" hidden="1" customHeight="1" outlineLevel="1" x14ac:dyDescent="0.2">
      <c r="B1910" s="456">
        <f>'Comm Prop Portfolio'!A1893</f>
        <v>1884</v>
      </c>
      <c r="C1910" s="822">
        <f>'Comm Prop Portfolio'!B1893*(1+$D$8)</f>
        <v>5073663.5999999996</v>
      </c>
      <c r="D1910" s="823">
        <f>'Comm Prop Portfolio'!C1893*(1+$D$9)</f>
        <v>1529.0629320000003</v>
      </c>
      <c r="E1910" s="457"/>
      <c r="F1910" s="234">
        <f t="shared" si="464"/>
        <v>0.60580752732601351</v>
      </c>
      <c r="G1910" s="234">
        <f t="shared" si="465"/>
        <v>0</v>
      </c>
      <c r="H1910" s="235">
        <f t="shared" si="466"/>
        <v>926.31783396078447</v>
      </c>
      <c r="I1910" s="235">
        <f t="shared" si="467"/>
        <v>0</v>
      </c>
      <c r="N1910" s="441"/>
      <c r="P1910" s="240">
        <f t="shared" si="468"/>
        <v>0</v>
      </c>
      <c r="Q1910" s="234">
        <f t="shared" si="469"/>
        <v>0</v>
      </c>
      <c r="R1910" s="235">
        <f t="shared" si="470"/>
        <v>0</v>
      </c>
      <c r="S1910" s="235">
        <f t="shared" si="471"/>
        <v>0</v>
      </c>
      <c r="X1910" s="441"/>
      <c r="Z1910" s="240">
        <f t="shared" si="472"/>
        <v>0</v>
      </c>
      <c r="AA1910" s="234">
        <f t="shared" si="473"/>
        <v>0</v>
      </c>
      <c r="AB1910" s="235">
        <f t="shared" si="474"/>
        <v>0</v>
      </c>
      <c r="AC1910" s="235">
        <f t="shared" si="475"/>
        <v>0</v>
      </c>
      <c r="AH1910" s="441"/>
      <c r="AJ1910" s="240">
        <f t="shared" si="476"/>
        <v>0</v>
      </c>
      <c r="AK1910" s="234">
        <f t="shared" si="477"/>
        <v>0</v>
      </c>
      <c r="AL1910" s="235">
        <f t="shared" si="478"/>
        <v>0</v>
      </c>
      <c r="AM1910" s="235">
        <f t="shared" si="479"/>
        <v>0</v>
      </c>
      <c r="AR1910" s="441"/>
    </row>
    <row r="1911" spans="2:44" ht="12.6" hidden="1" customHeight="1" outlineLevel="1" x14ac:dyDescent="0.2">
      <c r="B1911" s="456">
        <f>'Comm Prop Portfolio'!A1894</f>
        <v>1885</v>
      </c>
      <c r="C1911" s="822">
        <f>'Comm Prop Portfolio'!B1894*(1+$D$8)</f>
        <v>5535815.4000000004</v>
      </c>
      <c r="D1911" s="823">
        <f>'Comm Prop Portfolio'!C1894*(1+$D$9)</f>
        <v>632.81968200000006</v>
      </c>
      <c r="E1911" s="457"/>
      <c r="F1911" s="234">
        <f t="shared" si="464"/>
        <v>0.6387162765579214</v>
      </c>
      <c r="G1911" s="234">
        <f t="shared" si="465"/>
        <v>0</v>
      </c>
      <c r="H1911" s="235">
        <f t="shared" si="466"/>
        <v>404.1922310196079</v>
      </c>
      <c r="I1911" s="235">
        <f t="shared" si="467"/>
        <v>0</v>
      </c>
      <c r="N1911" s="441"/>
      <c r="P1911" s="240">
        <f t="shared" si="468"/>
        <v>0</v>
      </c>
      <c r="Q1911" s="234">
        <f t="shared" si="469"/>
        <v>0</v>
      </c>
      <c r="R1911" s="235">
        <f t="shared" si="470"/>
        <v>0</v>
      </c>
      <c r="S1911" s="235">
        <f t="shared" si="471"/>
        <v>0</v>
      </c>
      <c r="X1911" s="441"/>
      <c r="Z1911" s="240">
        <f t="shared" si="472"/>
        <v>0</v>
      </c>
      <c r="AA1911" s="234">
        <f t="shared" si="473"/>
        <v>0</v>
      </c>
      <c r="AB1911" s="235">
        <f t="shared" si="474"/>
        <v>0</v>
      </c>
      <c r="AC1911" s="235">
        <f t="shared" si="475"/>
        <v>0</v>
      </c>
      <c r="AH1911" s="441"/>
      <c r="AJ1911" s="240">
        <f t="shared" si="476"/>
        <v>0</v>
      </c>
      <c r="AK1911" s="234">
        <f t="shared" si="477"/>
        <v>0</v>
      </c>
      <c r="AL1911" s="235">
        <f t="shared" si="478"/>
        <v>0</v>
      </c>
      <c r="AM1911" s="235">
        <f t="shared" si="479"/>
        <v>0</v>
      </c>
      <c r="AR1911" s="441"/>
    </row>
    <row r="1912" spans="2:44" ht="12.6" hidden="1" customHeight="1" outlineLevel="1" x14ac:dyDescent="0.2">
      <c r="B1912" s="456">
        <f>'Comm Prop Portfolio'!A1895</f>
        <v>1886</v>
      </c>
      <c r="C1912" s="822">
        <f>'Comm Prop Portfolio'!B1895*(1+$D$8)</f>
        <v>2663779.98</v>
      </c>
      <c r="D1912" s="823">
        <f>'Comm Prop Portfolio'!C1895*(1+$D$9)</f>
        <v>664.37806560000001</v>
      </c>
      <c r="E1912" s="457"/>
      <c r="F1912" s="234">
        <f t="shared" si="464"/>
        <v>0.24918723955572336</v>
      </c>
      <c r="G1912" s="234">
        <f t="shared" si="465"/>
        <v>0</v>
      </c>
      <c r="H1912" s="235">
        <f t="shared" si="466"/>
        <v>165.55453618823529</v>
      </c>
      <c r="I1912" s="235">
        <f t="shared" si="467"/>
        <v>0</v>
      </c>
      <c r="N1912" s="441"/>
      <c r="P1912" s="240">
        <f t="shared" si="468"/>
        <v>0</v>
      </c>
      <c r="Q1912" s="234">
        <f t="shared" si="469"/>
        <v>0</v>
      </c>
      <c r="R1912" s="235">
        <f t="shared" si="470"/>
        <v>0</v>
      </c>
      <c r="S1912" s="235">
        <f t="shared" si="471"/>
        <v>0</v>
      </c>
      <c r="X1912" s="441"/>
      <c r="Z1912" s="240">
        <f t="shared" si="472"/>
        <v>0</v>
      </c>
      <c r="AA1912" s="234">
        <f t="shared" si="473"/>
        <v>0</v>
      </c>
      <c r="AB1912" s="235">
        <f t="shared" si="474"/>
        <v>0</v>
      </c>
      <c r="AC1912" s="235">
        <f t="shared" si="475"/>
        <v>0</v>
      </c>
      <c r="AH1912" s="441"/>
      <c r="AJ1912" s="240">
        <f t="shared" si="476"/>
        <v>0</v>
      </c>
      <c r="AK1912" s="234">
        <f t="shared" si="477"/>
        <v>0</v>
      </c>
      <c r="AL1912" s="235">
        <f t="shared" si="478"/>
        <v>0</v>
      </c>
      <c r="AM1912" s="235">
        <f t="shared" si="479"/>
        <v>0</v>
      </c>
      <c r="AR1912" s="441"/>
    </row>
    <row r="1913" spans="2:44" ht="12.6" hidden="1" customHeight="1" outlineLevel="1" x14ac:dyDescent="0.2">
      <c r="B1913" s="456">
        <f>'Comm Prop Portfolio'!A1896</f>
        <v>1887</v>
      </c>
      <c r="C1913" s="822">
        <f>'Comm Prop Portfolio'!B1896*(1+$D$8)</f>
        <v>1347390.42</v>
      </c>
      <c r="D1913" s="823">
        <f>'Comm Prop Portfolio'!C1896*(1+$D$9)</f>
        <v>392.0641928</v>
      </c>
      <c r="E1913" s="457"/>
      <c r="F1913" s="234">
        <f t="shared" si="464"/>
        <v>0</v>
      </c>
      <c r="G1913" s="234">
        <f t="shared" si="465"/>
        <v>0</v>
      </c>
      <c r="H1913" s="235">
        <f t="shared" si="466"/>
        <v>0</v>
      </c>
      <c r="I1913" s="235">
        <f t="shared" si="467"/>
        <v>0</v>
      </c>
      <c r="N1913" s="441"/>
      <c r="P1913" s="240">
        <f t="shared" si="468"/>
        <v>0</v>
      </c>
      <c r="Q1913" s="234">
        <f t="shared" si="469"/>
        <v>0</v>
      </c>
      <c r="R1913" s="235">
        <f t="shared" si="470"/>
        <v>0</v>
      </c>
      <c r="S1913" s="235">
        <f t="shared" si="471"/>
        <v>0</v>
      </c>
      <c r="X1913" s="441"/>
      <c r="Z1913" s="240">
        <f t="shared" si="472"/>
        <v>0</v>
      </c>
      <c r="AA1913" s="234">
        <f t="shared" si="473"/>
        <v>0</v>
      </c>
      <c r="AB1913" s="235">
        <f t="shared" si="474"/>
        <v>0</v>
      </c>
      <c r="AC1913" s="235">
        <f t="shared" si="475"/>
        <v>0</v>
      </c>
      <c r="AH1913" s="441"/>
      <c r="AJ1913" s="240">
        <f t="shared" si="476"/>
        <v>0</v>
      </c>
      <c r="AK1913" s="234">
        <f t="shared" si="477"/>
        <v>0</v>
      </c>
      <c r="AL1913" s="235">
        <f t="shared" si="478"/>
        <v>0</v>
      </c>
      <c r="AM1913" s="235">
        <f t="shared" si="479"/>
        <v>0</v>
      </c>
      <c r="AR1913" s="441"/>
    </row>
    <row r="1914" spans="2:44" ht="12.6" hidden="1" customHeight="1" outlineLevel="1" x14ac:dyDescent="0.2">
      <c r="B1914" s="456">
        <f>'Comm Prop Portfolio'!A1897</f>
        <v>1888</v>
      </c>
      <c r="C1914" s="822">
        <f>'Comm Prop Portfolio'!B1897*(1+$D$8)</f>
        <v>7645796.5800000001</v>
      </c>
      <c r="D1914" s="823">
        <f>'Comm Prop Portfolio'!C1897*(1+$D$9)</f>
        <v>2224.7768871999997</v>
      </c>
      <c r="E1914" s="457"/>
      <c r="F1914" s="234">
        <f t="shared" si="464"/>
        <v>0.73841836111208703</v>
      </c>
      <c r="G1914" s="234">
        <f t="shared" si="465"/>
        <v>0</v>
      </c>
      <c r="H1914" s="235">
        <f t="shared" si="466"/>
        <v>1642.8161028862744</v>
      </c>
      <c r="I1914" s="235">
        <f t="shared" si="467"/>
        <v>0</v>
      </c>
      <c r="N1914" s="441"/>
      <c r="P1914" s="240">
        <f t="shared" si="468"/>
        <v>0</v>
      </c>
      <c r="Q1914" s="234">
        <f t="shared" si="469"/>
        <v>0</v>
      </c>
      <c r="R1914" s="235">
        <f t="shared" si="470"/>
        <v>0</v>
      </c>
      <c r="S1914" s="235">
        <f t="shared" si="471"/>
        <v>0</v>
      </c>
      <c r="X1914" s="441"/>
      <c r="Z1914" s="240">
        <f t="shared" si="472"/>
        <v>0</v>
      </c>
      <c r="AA1914" s="234">
        <f t="shared" si="473"/>
        <v>0</v>
      </c>
      <c r="AB1914" s="235">
        <f t="shared" si="474"/>
        <v>0</v>
      </c>
      <c r="AC1914" s="235">
        <f t="shared" si="475"/>
        <v>0</v>
      </c>
      <c r="AH1914" s="441"/>
      <c r="AJ1914" s="240">
        <f t="shared" si="476"/>
        <v>0</v>
      </c>
      <c r="AK1914" s="234">
        <f t="shared" si="477"/>
        <v>0</v>
      </c>
      <c r="AL1914" s="235">
        <f t="shared" si="478"/>
        <v>0</v>
      </c>
      <c r="AM1914" s="235">
        <f t="shared" si="479"/>
        <v>0</v>
      </c>
      <c r="AR1914" s="441"/>
    </row>
    <row r="1915" spans="2:44" ht="12.6" hidden="1" customHeight="1" outlineLevel="1" x14ac:dyDescent="0.2">
      <c r="B1915" s="456">
        <f>'Comm Prop Portfolio'!A1898</f>
        <v>1889</v>
      </c>
      <c r="C1915" s="822">
        <f>'Comm Prop Portfolio'!B1898*(1+$D$8)</f>
        <v>8001260.46</v>
      </c>
      <c r="D1915" s="823">
        <f>'Comm Prop Portfolio'!C1898*(1+$D$9)</f>
        <v>1330.4056608000001</v>
      </c>
      <c r="E1915" s="457"/>
      <c r="F1915" s="234">
        <f t="shared" si="464"/>
        <v>0.75003938316988616</v>
      </c>
      <c r="G1915" s="234">
        <f t="shared" si="465"/>
        <v>0</v>
      </c>
      <c r="H1915" s="235">
        <f t="shared" si="466"/>
        <v>997.85664119215687</v>
      </c>
      <c r="I1915" s="235">
        <f t="shared" si="467"/>
        <v>0</v>
      </c>
      <c r="N1915" s="441"/>
      <c r="P1915" s="240">
        <f t="shared" si="468"/>
        <v>0</v>
      </c>
      <c r="Q1915" s="234">
        <f t="shared" si="469"/>
        <v>0</v>
      </c>
      <c r="R1915" s="235">
        <f t="shared" si="470"/>
        <v>0</v>
      </c>
      <c r="S1915" s="235">
        <f t="shared" si="471"/>
        <v>0</v>
      </c>
      <c r="X1915" s="441"/>
      <c r="Z1915" s="240">
        <f t="shared" si="472"/>
        <v>0</v>
      </c>
      <c r="AA1915" s="234">
        <f t="shared" si="473"/>
        <v>0</v>
      </c>
      <c r="AB1915" s="235">
        <f t="shared" si="474"/>
        <v>0</v>
      </c>
      <c r="AC1915" s="235">
        <f t="shared" si="475"/>
        <v>0</v>
      </c>
      <c r="AH1915" s="441"/>
      <c r="AJ1915" s="240">
        <f t="shared" si="476"/>
        <v>0</v>
      </c>
      <c r="AK1915" s="234">
        <f t="shared" si="477"/>
        <v>0</v>
      </c>
      <c r="AL1915" s="235">
        <f t="shared" si="478"/>
        <v>0</v>
      </c>
      <c r="AM1915" s="235">
        <f t="shared" si="479"/>
        <v>0</v>
      </c>
      <c r="AR1915" s="441"/>
    </row>
    <row r="1916" spans="2:44" ht="12.6" hidden="1" customHeight="1" outlineLevel="1" x14ac:dyDescent="0.2">
      <c r="B1916" s="456">
        <f>'Comm Prop Portfolio'!A1899</f>
        <v>1890</v>
      </c>
      <c r="C1916" s="822">
        <f>'Comm Prop Portfolio'!B1899*(1+$D$8)</f>
        <v>9345836.6999999993</v>
      </c>
      <c r="D1916" s="823">
        <f>'Comm Prop Portfolio'!C1899*(1+$D$9)</f>
        <v>2525.2084259999997</v>
      </c>
      <c r="E1916" s="457"/>
      <c r="F1916" s="234">
        <f t="shared" si="464"/>
        <v>0.78600096875221459</v>
      </c>
      <c r="G1916" s="234">
        <f t="shared" si="465"/>
        <v>0</v>
      </c>
      <c r="H1916" s="235">
        <f t="shared" si="466"/>
        <v>1984.8162691372547</v>
      </c>
      <c r="I1916" s="235">
        <f t="shared" si="467"/>
        <v>0</v>
      </c>
      <c r="N1916" s="441"/>
      <c r="P1916" s="240">
        <f t="shared" si="468"/>
        <v>0</v>
      </c>
      <c r="Q1916" s="234">
        <f t="shared" si="469"/>
        <v>0</v>
      </c>
      <c r="R1916" s="235">
        <f t="shared" si="470"/>
        <v>0</v>
      </c>
      <c r="S1916" s="235">
        <f t="shared" si="471"/>
        <v>0</v>
      </c>
      <c r="X1916" s="441"/>
      <c r="Z1916" s="240">
        <f t="shared" si="472"/>
        <v>0</v>
      </c>
      <c r="AA1916" s="234">
        <f t="shared" si="473"/>
        <v>0</v>
      </c>
      <c r="AB1916" s="235">
        <f t="shared" si="474"/>
        <v>0</v>
      </c>
      <c r="AC1916" s="235">
        <f t="shared" si="475"/>
        <v>0</v>
      </c>
      <c r="AH1916" s="441"/>
      <c r="AJ1916" s="240">
        <f t="shared" si="476"/>
        <v>0</v>
      </c>
      <c r="AK1916" s="234">
        <f t="shared" si="477"/>
        <v>0</v>
      </c>
      <c r="AL1916" s="235">
        <f t="shared" si="478"/>
        <v>0</v>
      </c>
      <c r="AM1916" s="235">
        <f t="shared" si="479"/>
        <v>0</v>
      </c>
      <c r="AR1916" s="441"/>
    </row>
    <row r="1917" spans="2:44" ht="12.6" hidden="1" customHeight="1" outlineLevel="1" x14ac:dyDescent="0.2">
      <c r="B1917" s="456">
        <f>'Comm Prop Portfolio'!A1900</f>
        <v>1891</v>
      </c>
      <c r="C1917" s="822">
        <f>'Comm Prop Portfolio'!B1900*(1+$D$8)</f>
        <v>9010256.6999999993</v>
      </c>
      <c r="D1917" s="823">
        <f>'Comm Prop Portfolio'!C1900*(1+$D$9)</f>
        <v>1029.996011</v>
      </c>
      <c r="E1917" s="457"/>
      <c r="F1917" s="234">
        <f t="shared" si="464"/>
        <v>0.77803074134391748</v>
      </c>
      <c r="G1917" s="234">
        <f t="shared" si="465"/>
        <v>0</v>
      </c>
      <c r="H1917" s="235">
        <f t="shared" si="466"/>
        <v>801.3685600196078</v>
      </c>
      <c r="I1917" s="235">
        <f t="shared" si="467"/>
        <v>0</v>
      </c>
      <c r="N1917" s="441"/>
      <c r="P1917" s="240">
        <f t="shared" si="468"/>
        <v>0</v>
      </c>
      <c r="Q1917" s="234">
        <f t="shared" si="469"/>
        <v>0</v>
      </c>
      <c r="R1917" s="235">
        <f t="shared" si="470"/>
        <v>0</v>
      </c>
      <c r="S1917" s="235">
        <f t="shared" si="471"/>
        <v>0</v>
      </c>
      <c r="X1917" s="441"/>
      <c r="Z1917" s="240">
        <f t="shared" si="472"/>
        <v>0</v>
      </c>
      <c r="AA1917" s="234">
        <f t="shared" si="473"/>
        <v>0</v>
      </c>
      <c r="AB1917" s="235">
        <f t="shared" si="474"/>
        <v>0</v>
      </c>
      <c r="AC1917" s="235">
        <f t="shared" si="475"/>
        <v>0</v>
      </c>
      <c r="AH1917" s="441"/>
      <c r="AJ1917" s="240">
        <f t="shared" si="476"/>
        <v>0</v>
      </c>
      <c r="AK1917" s="234">
        <f t="shared" si="477"/>
        <v>0</v>
      </c>
      <c r="AL1917" s="235">
        <f t="shared" si="478"/>
        <v>0</v>
      </c>
      <c r="AM1917" s="235">
        <f t="shared" si="479"/>
        <v>0</v>
      </c>
      <c r="AR1917" s="441"/>
    </row>
    <row r="1918" spans="2:44" ht="12.6" hidden="1" customHeight="1" outlineLevel="1" x14ac:dyDescent="0.2">
      <c r="B1918" s="456">
        <f>'Comm Prop Portfolio'!A1901</f>
        <v>1892</v>
      </c>
      <c r="C1918" s="822">
        <f>'Comm Prop Portfolio'!B1901*(1+$D$8)</f>
        <v>1316296.74</v>
      </c>
      <c r="D1918" s="823">
        <f>'Comm Prop Portfolio'!C1901*(1+$D$9)</f>
        <v>410.374866</v>
      </c>
      <c r="E1918" s="457"/>
      <c r="F1918" s="234">
        <f t="shared" si="464"/>
        <v>0</v>
      </c>
      <c r="G1918" s="234">
        <f t="shared" si="465"/>
        <v>0</v>
      </c>
      <c r="H1918" s="235">
        <f t="shared" si="466"/>
        <v>0</v>
      </c>
      <c r="I1918" s="235">
        <f t="shared" si="467"/>
        <v>0</v>
      </c>
      <c r="N1918" s="441"/>
      <c r="P1918" s="240">
        <f t="shared" si="468"/>
        <v>0</v>
      </c>
      <c r="Q1918" s="234">
        <f t="shared" si="469"/>
        <v>0</v>
      </c>
      <c r="R1918" s="235">
        <f t="shared" si="470"/>
        <v>0</v>
      </c>
      <c r="S1918" s="235">
        <f t="shared" si="471"/>
        <v>0</v>
      </c>
      <c r="X1918" s="441"/>
      <c r="Z1918" s="240">
        <f t="shared" si="472"/>
        <v>0</v>
      </c>
      <c r="AA1918" s="234">
        <f t="shared" si="473"/>
        <v>0</v>
      </c>
      <c r="AB1918" s="235">
        <f t="shared" si="474"/>
        <v>0</v>
      </c>
      <c r="AC1918" s="235">
        <f t="shared" si="475"/>
        <v>0</v>
      </c>
      <c r="AH1918" s="441"/>
      <c r="AJ1918" s="240">
        <f t="shared" si="476"/>
        <v>0</v>
      </c>
      <c r="AK1918" s="234">
        <f t="shared" si="477"/>
        <v>0</v>
      </c>
      <c r="AL1918" s="235">
        <f t="shared" si="478"/>
        <v>0</v>
      </c>
      <c r="AM1918" s="235">
        <f t="shared" si="479"/>
        <v>0</v>
      </c>
      <c r="AR1918" s="441"/>
    </row>
    <row r="1919" spans="2:44" ht="12.6" hidden="1" customHeight="1" outlineLevel="1" x14ac:dyDescent="0.2">
      <c r="B1919" s="456">
        <f>'Comm Prop Portfolio'!A1902</f>
        <v>1893</v>
      </c>
      <c r="C1919" s="822">
        <f>'Comm Prop Portfolio'!B1902*(1+$D$8)</f>
        <v>7606705.0800000001</v>
      </c>
      <c r="D1919" s="823">
        <f>'Comm Prop Portfolio'!C1902*(1+$D$9)</f>
        <v>2134.3519548000004</v>
      </c>
      <c r="E1919" s="457"/>
      <c r="F1919" s="234">
        <f t="shared" si="464"/>
        <v>0.7370740709721324</v>
      </c>
      <c r="G1919" s="234">
        <f t="shared" si="465"/>
        <v>0</v>
      </c>
      <c r="H1919" s="235">
        <f t="shared" si="466"/>
        <v>1573.175484211765</v>
      </c>
      <c r="I1919" s="235">
        <f t="shared" si="467"/>
        <v>0</v>
      </c>
      <c r="N1919" s="441"/>
      <c r="P1919" s="240">
        <f t="shared" si="468"/>
        <v>0</v>
      </c>
      <c r="Q1919" s="234">
        <f t="shared" si="469"/>
        <v>0</v>
      </c>
      <c r="R1919" s="235">
        <f t="shared" si="470"/>
        <v>0</v>
      </c>
      <c r="S1919" s="235">
        <f t="shared" si="471"/>
        <v>0</v>
      </c>
      <c r="X1919" s="441"/>
      <c r="Z1919" s="240">
        <f t="shared" si="472"/>
        <v>0</v>
      </c>
      <c r="AA1919" s="234">
        <f t="shared" si="473"/>
        <v>0</v>
      </c>
      <c r="AB1919" s="235">
        <f t="shared" si="474"/>
        <v>0</v>
      </c>
      <c r="AC1919" s="235">
        <f t="shared" si="475"/>
        <v>0</v>
      </c>
      <c r="AH1919" s="441"/>
      <c r="AJ1919" s="240">
        <f t="shared" si="476"/>
        <v>0</v>
      </c>
      <c r="AK1919" s="234">
        <f t="shared" si="477"/>
        <v>0</v>
      </c>
      <c r="AL1919" s="235">
        <f t="shared" si="478"/>
        <v>0</v>
      </c>
      <c r="AM1919" s="235">
        <f t="shared" si="479"/>
        <v>0</v>
      </c>
      <c r="AR1919" s="441"/>
    </row>
    <row r="1920" spans="2:44" ht="12.6" hidden="1" customHeight="1" outlineLevel="1" x14ac:dyDescent="0.2">
      <c r="B1920" s="456">
        <f>'Comm Prop Portfolio'!A1903</f>
        <v>1894</v>
      </c>
      <c r="C1920" s="822">
        <f>'Comm Prop Portfolio'!B1903*(1+$D$8)</f>
        <v>5612842.7400000002</v>
      </c>
      <c r="D1920" s="823">
        <f>'Comm Prop Portfolio'!C1903*(1+$D$9)</f>
        <v>1633.2271816</v>
      </c>
      <c r="E1920" s="457"/>
      <c r="F1920" s="234">
        <f t="shared" si="464"/>
        <v>0.64367432108030165</v>
      </c>
      <c r="G1920" s="234">
        <f t="shared" si="465"/>
        <v>0</v>
      </c>
      <c r="H1920" s="235">
        <f t="shared" si="466"/>
        <v>1051.2663972862745</v>
      </c>
      <c r="I1920" s="235">
        <f t="shared" si="467"/>
        <v>0</v>
      </c>
      <c r="N1920" s="441"/>
      <c r="P1920" s="240">
        <f t="shared" si="468"/>
        <v>0</v>
      </c>
      <c r="Q1920" s="234">
        <f t="shared" si="469"/>
        <v>0</v>
      </c>
      <c r="R1920" s="235">
        <f t="shared" si="470"/>
        <v>0</v>
      </c>
      <c r="S1920" s="235">
        <f t="shared" si="471"/>
        <v>0</v>
      </c>
      <c r="X1920" s="441"/>
      <c r="Z1920" s="240">
        <f t="shared" si="472"/>
        <v>0</v>
      </c>
      <c r="AA1920" s="234">
        <f t="shared" si="473"/>
        <v>0</v>
      </c>
      <c r="AB1920" s="235">
        <f t="shared" si="474"/>
        <v>0</v>
      </c>
      <c r="AC1920" s="235">
        <f t="shared" si="475"/>
        <v>0</v>
      </c>
      <c r="AH1920" s="441"/>
      <c r="AJ1920" s="240">
        <f t="shared" si="476"/>
        <v>0</v>
      </c>
      <c r="AK1920" s="234">
        <f t="shared" si="477"/>
        <v>0</v>
      </c>
      <c r="AL1920" s="235">
        <f t="shared" si="478"/>
        <v>0</v>
      </c>
      <c r="AM1920" s="235">
        <f t="shared" si="479"/>
        <v>0</v>
      </c>
      <c r="AR1920" s="441"/>
    </row>
    <row r="1921" spans="2:44" ht="12.6" hidden="1" customHeight="1" outlineLevel="1" x14ac:dyDescent="0.2">
      <c r="B1921" s="456">
        <f>'Comm Prop Portfolio'!A1904</f>
        <v>1895</v>
      </c>
      <c r="C1921" s="822">
        <f>'Comm Prop Portfolio'!B1904*(1+$D$8)</f>
        <v>6276711.7800000003</v>
      </c>
      <c r="D1921" s="823">
        <f>'Comm Prop Portfolio'!C1904*(1+$D$9)</f>
        <v>1239.3428946000001</v>
      </c>
      <c r="E1921" s="457"/>
      <c r="F1921" s="234">
        <f t="shared" si="464"/>
        <v>0.68136182286197</v>
      </c>
      <c r="G1921" s="234">
        <f t="shared" si="465"/>
        <v>0</v>
      </c>
      <c r="H1921" s="235">
        <f t="shared" si="466"/>
        <v>844.44093381568644</v>
      </c>
      <c r="I1921" s="235">
        <f t="shared" si="467"/>
        <v>0</v>
      </c>
      <c r="N1921" s="441"/>
      <c r="P1921" s="240">
        <f t="shared" si="468"/>
        <v>0</v>
      </c>
      <c r="Q1921" s="234">
        <f t="shared" si="469"/>
        <v>0</v>
      </c>
      <c r="R1921" s="235">
        <f t="shared" si="470"/>
        <v>0</v>
      </c>
      <c r="S1921" s="235">
        <f t="shared" si="471"/>
        <v>0</v>
      </c>
      <c r="X1921" s="441"/>
      <c r="Z1921" s="240">
        <f t="shared" si="472"/>
        <v>0</v>
      </c>
      <c r="AA1921" s="234">
        <f t="shared" si="473"/>
        <v>0</v>
      </c>
      <c r="AB1921" s="235">
        <f t="shared" si="474"/>
        <v>0</v>
      </c>
      <c r="AC1921" s="235">
        <f t="shared" si="475"/>
        <v>0</v>
      </c>
      <c r="AH1921" s="441"/>
      <c r="AJ1921" s="240">
        <f t="shared" si="476"/>
        <v>0</v>
      </c>
      <c r="AK1921" s="234">
        <f t="shared" si="477"/>
        <v>0</v>
      </c>
      <c r="AL1921" s="235">
        <f t="shared" si="478"/>
        <v>0</v>
      </c>
      <c r="AM1921" s="235">
        <f t="shared" si="479"/>
        <v>0</v>
      </c>
      <c r="AR1921" s="441"/>
    </row>
    <row r="1922" spans="2:44" ht="12.6" hidden="1" customHeight="1" outlineLevel="1" x14ac:dyDescent="0.2">
      <c r="B1922" s="456">
        <f>'Comm Prop Portfolio'!A1905</f>
        <v>1896</v>
      </c>
      <c r="C1922" s="822">
        <f>'Comm Prop Portfolio'!B1905*(1+$D$8)</f>
        <v>9089644.3200000003</v>
      </c>
      <c r="D1922" s="823">
        <f>'Comm Prop Portfolio'!C1905*(1+$D$9)</f>
        <v>2644.9082687999999</v>
      </c>
      <c r="E1922" s="457"/>
      <c r="F1922" s="234">
        <f t="shared" si="464"/>
        <v>0.77996938828515128</v>
      </c>
      <c r="G1922" s="234">
        <f t="shared" si="465"/>
        <v>0</v>
      </c>
      <c r="H1922" s="235">
        <f t="shared" si="466"/>
        <v>2062.9474844862743</v>
      </c>
      <c r="I1922" s="235">
        <f t="shared" si="467"/>
        <v>0</v>
      </c>
      <c r="N1922" s="441"/>
      <c r="P1922" s="240">
        <f t="shared" si="468"/>
        <v>0</v>
      </c>
      <c r="Q1922" s="234">
        <f t="shared" si="469"/>
        <v>0</v>
      </c>
      <c r="R1922" s="235">
        <f t="shared" si="470"/>
        <v>0</v>
      </c>
      <c r="S1922" s="235">
        <f t="shared" si="471"/>
        <v>0</v>
      </c>
      <c r="X1922" s="441"/>
      <c r="Z1922" s="240">
        <f t="shared" si="472"/>
        <v>0</v>
      </c>
      <c r="AA1922" s="234">
        <f t="shared" si="473"/>
        <v>0</v>
      </c>
      <c r="AB1922" s="235">
        <f t="shared" si="474"/>
        <v>0</v>
      </c>
      <c r="AC1922" s="235">
        <f t="shared" si="475"/>
        <v>0</v>
      </c>
      <c r="AH1922" s="441"/>
      <c r="AJ1922" s="240">
        <f t="shared" si="476"/>
        <v>0</v>
      </c>
      <c r="AK1922" s="234">
        <f t="shared" si="477"/>
        <v>0</v>
      </c>
      <c r="AL1922" s="235">
        <f t="shared" si="478"/>
        <v>0</v>
      </c>
      <c r="AM1922" s="235">
        <f t="shared" si="479"/>
        <v>0</v>
      </c>
      <c r="AR1922" s="441"/>
    </row>
    <row r="1923" spans="2:44" ht="12.6" hidden="1" customHeight="1" outlineLevel="1" x14ac:dyDescent="0.2">
      <c r="B1923" s="456">
        <f>'Comm Prop Portfolio'!A1906</f>
        <v>1897</v>
      </c>
      <c r="C1923" s="822">
        <f>'Comm Prop Portfolio'!B1906*(1+$D$8)</f>
        <v>6438706.1399999997</v>
      </c>
      <c r="D1923" s="823">
        <f>'Comm Prop Portfolio'!C1906*(1+$D$9)</f>
        <v>1405.1529282000001</v>
      </c>
      <c r="E1923" s="457"/>
      <c r="F1923" s="234">
        <f t="shared" si="464"/>
        <v>0.6893785868599992</v>
      </c>
      <c r="G1923" s="234">
        <f t="shared" si="465"/>
        <v>0</v>
      </c>
      <c r="H1923" s="235">
        <f t="shared" si="466"/>
        <v>968.68233996470599</v>
      </c>
      <c r="I1923" s="235">
        <f t="shared" si="467"/>
        <v>0</v>
      </c>
      <c r="N1923" s="441"/>
      <c r="P1923" s="240">
        <f t="shared" si="468"/>
        <v>0</v>
      </c>
      <c r="Q1923" s="234">
        <f t="shared" si="469"/>
        <v>0</v>
      </c>
      <c r="R1923" s="235">
        <f t="shared" si="470"/>
        <v>0</v>
      </c>
      <c r="S1923" s="235">
        <f t="shared" si="471"/>
        <v>0</v>
      </c>
      <c r="X1923" s="441"/>
      <c r="Z1923" s="240">
        <f t="shared" si="472"/>
        <v>0</v>
      </c>
      <c r="AA1923" s="234">
        <f t="shared" si="473"/>
        <v>0</v>
      </c>
      <c r="AB1923" s="235">
        <f t="shared" si="474"/>
        <v>0</v>
      </c>
      <c r="AC1923" s="235">
        <f t="shared" si="475"/>
        <v>0</v>
      </c>
      <c r="AH1923" s="441"/>
      <c r="AJ1923" s="240">
        <f t="shared" si="476"/>
        <v>0</v>
      </c>
      <c r="AK1923" s="234">
        <f t="shared" si="477"/>
        <v>0</v>
      </c>
      <c r="AL1923" s="235">
        <f t="shared" si="478"/>
        <v>0</v>
      </c>
      <c r="AM1923" s="235">
        <f t="shared" si="479"/>
        <v>0</v>
      </c>
      <c r="AR1923" s="441"/>
    </row>
    <row r="1924" spans="2:44" ht="12.6" hidden="1" customHeight="1" outlineLevel="1" x14ac:dyDescent="0.2">
      <c r="B1924" s="456">
        <f>'Comm Prop Portfolio'!A1907</f>
        <v>1898</v>
      </c>
      <c r="C1924" s="822">
        <f>'Comm Prop Portfolio'!B1907*(1+$D$8)</f>
        <v>2704108.74</v>
      </c>
      <c r="D1924" s="823">
        <f>'Comm Prop Portfolio'!C1907*(1+$D$9)</f>
        <v>449.62435520000002</v>
      </c>
      <c r="E1924" s="457"/>
      <c r="F1924" s="234">
        <f t="shared" si="464"/>
        <v>0.26038477284016326</v>
      </c>
      <c r="G1924" s="234">
        <f t="shared" si="465"/>
        <v>0</v>
      </c>
      <c r="H1924" s="235">
        <f t="shared" si="466"/>
        <v>117.07533559215689</v>
      </c>
      <c r="I1924" s="235">
        <f t="shared" si="467"/>
        <v>0</v>
      </c>
      <c r="N1924" s="441"/>
      <c r="P1924" s="240">
        <f t="shared" si="468"/>
        <v>0</v>
      </c>
      <c r="Q1924" s="234">
        <f t="shared" si="469"/>
        <v>0</v>
      </c>
      <c r="R1924" s="235">
        <f t="shared" si="470"/>
        <v>0</v>
      </c>
      <c r="S1924" s="235">
        <f t="shared" si="471"/>
        <v>0</v>
      </c>
      <c r="X1924" s="441"/>
      <c r="Z1924" s="240">
        <f t="shared" si="472"/>
        <v>0</v>
      </c>
      <c r="AA1924" s="234">
        <f t="shared" si="473"/>
        <v>0</v>
      </c>
      <c r="AB1924" s="235">
        <f t="shared" si="474"/>
        <v>0</v>
      </c>
      <c r="AC1924" s="235">
        <f t="shared" si="475"/>
        <v>0</v>
      </c>
      <c r="AH1924" s="441"/>
      <c r="AJ1924" s="240">
        <f t="shared" si="476"/>
        <v>0</v>
      </c>
      <c r="AK1924" s="234">
        <f t="shared" si="477"/>
        <v>0</v>
      </c>
      <c r="AL1924" s="235">
        <f t="shared" si="478"/>
        <v>0</v>
      </c>
      <c r="AM1924" s="235">
        <f t="shared" si="479"/>
        <v>0</v>
      </c>
      <c r="AR1924" s="441"/>
    </row>
    <row r="1925" spans="2:44" ht="12.6" hidden="1" customHeight="1" outlineLevel="1" x14ac:dyDescent="0.2">
      <c r="B1925" s="456">
        <f>'Comm Prop Portfolio'!A1908</f>
        <v>1899</v>
      </c>
      <c r="C1925" s="822">
        <f>'Comm Prop Portfolio'!B1908*(1+$D$8)</f>
        <v>10197175.620000001</v>
      </c>
      <c r="D1925" s="823">
        <f>'Comm Prop Portfolio'!C1908*(1+$D$9)</f>
        <v>1801.5010262000003</v>
      </c>
      <c r="E1925" s="457"/>
      <c r="F1925" s="234">
        <f t="shared" si="464"/>
        <v>0.78453096211360529</v>
      </c>
      <c r="G1925" s="234">
        <f t="shared" si="465"/>
        <v>1.9336297357993432E-2</v>
      </c>
      <c r="H1925" s="235">
        <f t="shared" si="466"/>
        <v>1413.3333333333335</v>
      </c>
      <c r="I1925" s="235">
        <f t="shared" si="467"/>
        <v>34.834359533333526</v>
      </c>
      <c r="N1925" s="441"/>
      <c r="P1925" s="240">
        <f t="shared" si="468"/>
        <v>0</v>
      </c>
      <c r="Q1925" s="234">
        <f t="shared" si="469"/>
        <v>1.9336297357993432E-2</v>
      </c>
      <c r="R1925" s="235">
        <f t="shared" si="470"/>
        <v>0</v>
      </c>
      <c r="S1925" s="235">
        <f t="shared" si="471"/>
        <v>34.834359533333526</v>
      </c>
      <c r="X1925" s="441"/>
      <c r="Z1925" s="240">
        <f t="shared" si="472"/>
        <v>0</v>
      </c>
      <c r="AA1925" s="234">
        <f t="shared" si="473"/>
        <v>1.9336297357993432E-2</v>
      </c>
      <c r="AB1925" s="235">
        <f t="shared" si="474"/>
        <v>0</v>
      </c>
      <c r="AC1925" s="235">
        <f t="shared" si="475"/>
        <v>34.834359533333526</v>
      </c>
      <c r="AH1925" s="441"/>
      <c r="AJ1925" s="240">
        <f t="shared" si="476"/>
        <v>0</v>
      </c>
      <c r="AK1925" s="234">
        <f t="shared" si="477"/>
        <v>1.9336297357993432E-2</v>
      </c>
      <c r="AL1925" s="235">
        <f t="shared" si="478"/>
        <v>0</v>
      </c>
      <c r="AM1925" s="235">
        <f t="shared" si="479"/>
        <v>34.834359533333526</v>
      </c>
      <c r="AR1925" s="441"/>
    </row>
    <row r="1926" spans="2:44" ht="12.6" hidden="1" customHeight="1" outlineLevel="1" x14ac:dyDescent="0.2">
      <c r="B1926" s="456">
        <f>'Comm Prop Portfolio'!A1909</f>
        <v>1900</v>
      </c>
      <c r="C1926" s="822">
        <f>'Comm Prop Portfolio'!B1909*(1+$D$8)</f>
        <v>2196118.14</v>
      </c>
      <c r="D1926" s="823">
        <f>'Comm Prop Portfolio'!C1909*(1+$D$9)</f>
        <v>616.20491340000001</v>
      </c>
      <c r="E1926" s="457"/>
      <c r="F1926" s="234">
        <f t="shared" si="464"/>
        <v>8.9302181165900357E-2</v>
      </c>
      <c r="G1926" s="234">
        <f t="shared" si="465"/>
        <v>0</v>
      </c>
      <c r="H1926" s="235">
        <f t="shared" si="466"/>
        <v>55.028442811764741</v>
      </c>
      <c r="I1926" s="235">
        <f t="shared" si="467"/>
        <v>0</v>
      </c>
      <c r="N1926" s="441"/>
      <c r="P1926" s="240">
        <f t="shared" si="468"/>
        <v>0</v>
      </c>
      <c r="Q1926" s="234">
        <f t="shared" si="469"/>
        <v>0</v>
      </c>
      <c r="R1926" s="235">
        <f t="shared" si="470"/>
        <v>0</v>
      </c>
      <c r="S1926" s="235">
        <f t="shared" si="471"/>
        <v>0</v>
      </c>
      <c r="X1926" s="441"/>
      <c r="Z1926" s="240">
        <f t="shared" si="472"/>
        <v>0</v>
      </c>
      <c r="AA1926" s="234">
        <f t="shared" si="473"/>
        <v>0</v>
      </c>
      <c r="AB1926" s="235">
        <f t="shared" si="474"/>
        <v>0</v>
      </c>
      <c r="AC1926" s="235">
        <f t="shared" si="475"/>
        <v>0</v>
      </c>
      <c r="AH1926" s="441"/>
      <c r="AJ1926" s="240">
        <f t="shared" si="476"/>
        <v>0</v>
      </c>
      <c r="AK1926" s="234">
        <f t="shared" si="477"/>
        <v>0</v>
      </c>
      <c r="AL1926" s="235">
        <f t="shared" si="478"/>
        <v>0</v>
      </c>
      <c r="AM1926" s="235">
        <f t="shared" si="479"/>
        <v>0</v>
      </c>
      <c r="AR1926" s="441"/>
    </row>
    <row r="1927" spans="2:44" ht="12.6" hidden="1" customHeight="1" outlineLevel="1" x14ac:dyDescent="0.2">
      <c r="B1927" s="456">
        <f>'Comm Prop Portfolio'!A1910</f>
        <v>1901</v>
      </c>
      <c r="C1927" s="822">
        <f>'Comm Prop Portfolio'!B1910*(1+$D$8)</f>
        <v>6576737.6399999997</v>
      </c>
      <c r="D1927" s="823">
        <f>'Comm Prop Portfolio'!C1910*(1+$D$9)</f>
        <v>1298.5832948000002</v>
      </c>
      <c r="E1927" s="457"/>
      <c r="F1927" s="234">
        <f t="shared" si="464"/>
        <v>0.69589785856198449</v>
      </c>
      <c r="G1927" s="234">
        <f t="shared" si="465"/>
        <v>0</v>
      </c>
      <c r="H1927" s="235">
        <f t="shared" si="466"/>
        <v>903.68133401568639</v>
      </c>
      <c r="I1927" s="235">
        <f t="shared" si="467"/>
        <v>0</v>
      </c>
      <c r="N1927" s="441"/>
      <c r="P1927" s="240">
        <f t="shared" si="468"/>
        <v>0</v>
      </c>
      <c r="Q1927" s="234">
        <f t="shared" si="469"/>
        <v>0</v>
      </c>
      <c r="R1927" s="235">
        <f t="shared" si="470"/>
        <v>0</v>
      </c>
      <c r="S1927" s="235">
        <f t="shared" si="471"/>
        <v>0</v>
      </c>
      <c r="X1927" s="441"/>
      <c r="Z1927" s="240">
        <f t="shared" si="472"/>
        <v>0</v>
      </c>
      <c r="AA1927" s="234">
        <f t="shared" si="473"/>
        <v>0</v>
      </c>
      <c r="AB1927" s="235">
        <f t="shared" si="474"/>
        <v>0</v>
      </c>
      <c r="AC1927" s="235">
        <f t="shared" si="475"/>
        <v>0</v>
      </c>
      <c r="AH1927" s="441"/>
      <c r="AJ1927" s="240">
        <f t="shared" si="476"/>
        <v>0</v>
      </c>
      <c r="AK1927" s="234">
        <f t="shared" si="477"/>
        <v>0</v>
      </c>
      <c r="AL1927" s="235">
        <f t="shared" si="478"/>
        <v>0</v>
      </c>
      <c r="AM1927" s="235">
        <f t="shared" si="479"/>
        <v>0</v>
      </c>
      <c r="AR1927" s="441"/>
    </row>
    <row r="1928" spans="2:44" ht="12.6" hidden="1" customHeight="1" outlineLevel="1" x14ac:dyDescent="0.2">
      <c r="B1928" s="456">
        <f>'Comm Prop Portfolio'!A1911</f>
        <v>1902</v>
      </c>
      <c r="C1928" s="822">
        <f>'Comm Prop Portfolio'!B1911*(1+$D$8)</f>
        <v>3475046.16</v>
      </c>
      <c r="D1928" s="823">
        <f>'Comm Prop Portfolio'!C1911*(1+$D$9)</f>
        <v>613.92482160000009</v>
      </c>
      <c r="E1928" s="457"/>
      <c r="F1928" s="234">
        <f t="shared" si="464"/>
        <v>0.42446807670606601</v>
      </c>
      <c r="G1928" s="234">
        <f t="shared" si="465"/>
        <v>0</v>
      </c>
      <c r="H1928" s="235">
        <f t="shared" si="466"/>
        <v>260.59148826666672</v>
      </c>
      <c r="I1928" s="235">
        <f t="shared" si="467"/>
        <v>0</v>
      </c>
      <c r="N1928" s="441"/>
      <c r="P1928" s="240">
        <f t="shared" si="468"/>
        <v>0</v>
      </c>
      <c r="Q1928" s="234">
        <f t="shared" si="469"/>
        <v>0</v>
      </c>
      <c r="R1928" s="235">
        <f t="shared" si="470"/>
        <v>0</v>
      </c>
      <c r="S1928" s="235">
        <f t="shared" si="471"/>
        <v>0</v>
      </c>
      <c r="X1928" s="441"/>
      <c r="Z1928" s="240">
        <f t="shared" si="472"/>
        <v>0</v>
      </c>
      <c r="AA1928" s="234">
        <f t="shared" si="473"/>
        <v>0</v>
      </c>
      <c r="AB1928" s="235">
        <f t="shared" si="474"/>
        <v>0</v>
      </c>
      <c r="AC1928" s="235">
        <f t="shared" si="475"/>
        <v>0</v>
      </c>
      <c r="AH1928" s="441"/>
      <c r="AJ1928" s="240">
        <f t="shared" si="476"/>
        <v>0</v>
      </c>
      <c r="AK1928" s="234">
        <f t="shared" si="477"/>
        <v>0</v>
      </c>
      <c r="AL1928" s="235">
        <f t="shared" si="478"/>
        <v>0</v>
      </c>
      <c r="AM1928" s="235">
        <f t="shared" si="479"/>
        <v>0</v>
      </c>
      <c r="AR1928" s="441"/>
    </row>
    <row r="1929" spans="2:44" ht="12.6" hidden="1" customHeight="1" outlineLevel="1" x14ac:dyDescent="0.2">
      <c r="B1929" s="456">
        <f>'Comm Prop Portfolio'!A1912</f>
        <v>1903</v>
      </c>
      <c r="C1929" s="822">
        <f>'Comm Prop Portfolio'!B1912*(1+$D$8)</f>
        <v>6765394.7999999998</v>
      </c>
      <c r="D1929" s="823">
        <f>'Comm Prop Portfolio'!C1912*(1+$D$9)</f>
        <v>1687.3690560000002</v>
      </c>
      <c r="E1929" s="457"/>
      <c r="F1929" s="234">
        <f t="shared" si="464"/>
        <v>0.70437793223833733</v>
      </c>
      <c r="G1929" s="234">
        <f t="shared" si="465"/>
        <v>0</v>
      </c>
      <c r="H1929" s="235">
        <f t="shared" si="466"/>
        <v>1188.5455265882354</v>
      </c>
      <c r="I1929" s="235">
        <f t="shared" si="467"/>
        <v>0</v>
      </c>
      <c r="N1929" s="441"/>
      <c r="P1929" s="240">
        <f t="shared" si="468"/>
        <v>0</v>
      </c>
      <c r="Q1929" s="234">
        <f t="shared" si="469"/>
        <v>0</v>
      </c>
      <c r="R1929" s="235">
        <f t="shared" si="470"/>
        <v>0</v>
      </c>
      <c r="S1929" s="235">
        <f t="shared" si="471"/>
        <v>0</v>
      </c>
      <c r="X1929" s="441"/>
      <c r="Z1929" s="240">
        <f t="shared" si="472"/>
        <v>0</v>
      </c>
      <c r="AA1929" s="234">
        <f t="shared" si="473"/>
        <v>0</v>
      </c>
      <c r="AB1929" s="235">
        <f t="shared" si="474"/>
        <v>0</v>
      </c>
      <c r="AC1929" s="235">
        <f t="shared" si="475"/>
        <v>0</v>
      </c>
      <c r="AH1929" s="441"/>
      <c r="AJ1929" s="240">
        <f t="shared" si="476"/>
        <v>0</v>
      </c>
      <c r="AK1929" s="234">
        <f t="shared" si="477"/>
        <v>0</v>
      </c>
      <c r="AL1929" s="235">
        <f t="shared" si="478"/>
        <v>0</v>
      </c>
      <c r="AM1929" s="235">
        <f t="shared" si="479"/>
        <v>0</v>
      </c>
      <c r="AR1929" s="441"/>
    </row>
    <row r="1930" spans="2:44" ht="12.6" hidden="1" customHeight="1" outlineLevel="1" x14ac:dyDescent="0.2">
      <c r="B1930" s="456">
        <f>'Comm Prop Portfolio'!A1913</f>
        <v>1904</v>
      </c>
      <c r="C1930" s="822">
        <f>'Comm Prop Portfolio'!B1913*(1+$D$8)</f>
        <v>6728147.46</v>
      </c>
      <c r="D1930" s="823">
        <f>'Comm Prop Portfolio'!C1913*(1+$D$9)</f>
        <v>1048.7994569999998</v>
      </c>
      <c r="E1930" s="457"/>
      <c r="F1930" s="234">
        <f t="shared" si="464"/>
        <v>0.70274135460164244</v>
      </c>
      <c r="G1930" s="234">
        <f t="shared" si="465"/>
        <v>0</v>
      </c>
      <c r="H1930" s="235">
        <f t="shared" si="466"/>
        <v>737.03475111764692</v>
      </c>
      <c r="I1930" s="235">
        <f t="shared" si="467"/>
        <v>0</v>
      </c>
      <c r="N1930" s="441"/>
      <c r="P1930" s="240">
        <f t="shared" si="468"/>
        <v>0</v>
      </c>
      <c r="Q1930" s="234">
        <f t="shared" si="469"/>
        <v>0</v>
      </c>
      <c r="R1930" s="235">
        <f t="shared" si="470"/>
        <v>0</v>
      </c>
      <c r="S1930" s="235">
        <f t="shared" si="471"/>
        <v>0</v>
      </c>
      <c r="X1930" s="441"/>
      <c r="Z1930" s="240">
        <f t="shared" si="472"/>
        <v>0</v>
      </c>
      <c r="AA1930" s="234">
        <f t="shared" si="473"/>
        <v>0</v>
      </c>
      <c r="AB1930" s="235">
        <f t="shared" si="474"/>
        <v>0</v>
      </c>
      <c r="AC1930" s="235">
        <f t="shared" si="475"/>
        <v>0</v>
      </c>
      <c r="AH1930" s="441"/>
      <c r="AJ1930" s="240">
        <f t="shared" si="476"/>
        <v>0</v>
      </c>
      <c r="AK1930" s="234">
        <f t="shared" si="477"/>
        <v>0</v>
      </c>
      <c r="AL1930" s="235">
        <f t="shared" si="478"/>
        <v>0</v>
      </c>
      <c r="AM1930" s="235">
        <f t="shared" si="479"/>
        <v>0</v>
      </c>
      <c r="AR1930" s="441"/>
    </row>
    <row r="1931" spans="2:44" ht="12.6" hidden="1" customHeight="1" outlineLevel="1" x14ac:dyDescent="0.2">
      <c r="B1931" s="456">
        <f>'Comm Prop Portfolio'!A1914</f>
        <v>1905</v>
      </c>
      <c r="C1931" s="822">
        <f>'Comm Prop Portfolio'!B1914*(1+$D$8)</f>
        <v>4489244.4000000004</v>
      </c>
      <c r="D1931" s="823">
        <f>'Comm Prop Portfolio'!C1914*(1+$D$9)</f>
        <v>1306.2820960000001</v>
      </c>
      <c r="E1931" s="457"/>
      <c r="F1931" s="234">
        <f t="shared" si="464"/>
        <v>0.55449072899662133</v>
      </c>
      <c r="G1931" s="234">
        <f t="shared" si="465"/>
        <v>0</v>
      </c>
      <c r="H1931" s="235">
        <f t="shared" si="466"/>
        <v>724.32131168627461</v>
      </c>
      <c r="I1931" s="235">
        <f t="shared" si="467"/>
        <v>0</v>
      </c>
      <c r="N1931" s="441"/>
      <c r="P1931" s="240">
        <f t="shared" si="468"/>
        <v>0</v>
      </c>
      <c r="Q1931" s="234">
        <f t="shared" si="469"/>
        <v>0</v>
      </c>
      <c r="R1931" s="235">
        <f t="shared" si="470"/>
        <v>0</v>
      </c>
      <c r="S1931" s="235">
        <f t="shared" si="471"/>
        <v>0</v>
      </c>
      <c r="X1931" s="441"/>
      <c r="Z1931" s="240">
        <f t="shared" si="472"/>
        <v>0</v>
      </c>
      <c r="AA1931" s="234">
        <f t="shared" si="473"/>
        <v>0</v>
      </c>
      <c r="AB1931" s="235">
        <f t="shared" si="474"/>
        <v>0</v>
      </c>
      <c r="AC1931" s="235">
        <f t="shared" si="475"/>
        <v>0</v>
      </c>
      <c r="AH1931" s="441"/>
      <c r="AJ1931" s="240">
        <f t="shared" si="476"/>
        <v>0</v>
      </c>
      <c r="AK1931" s="234">
        <f t="shared" si="477"/>
        <v>0</v>
      </c>
      <c r="AL1931" s="235">
        <f t="shared" si="478"/>
        <v>0</v>
      </c>
      <c r="AM1931" s="235">
        <f t="shared" si="479"/>
        <v>0</v>
      </c>
      <c r="AR1931" s="441"/>
    </row>
    <row r="1932" spans="2:44" ht="12.6" hidden="1" customHeight="1" outlineLevel="1" x14ac:dyDescent="0.2">
      <c r="B1932" s="456">
        <f>'Comm Prop Portfolio'!A1915</f>
        <v>1906</v>
      </c>
      <c r="C1932" s="822">
        <f>'Comm Prop Portfolio'!B1915*(1+$D$8)</f>
        <v>4508903.88</v>
      </c>
      <c r="D1932" s="823">
        <f>'Comm Prop Portfolio'!C1915*(1+$D$9)</f>
        <v>702.85854599999993</v>
      </c>
      <c r="E1932" s="457"/>
      <c r="F1932" s="234">
        <f t="shared" si="464"/>
        <v>0.55643321453993821</v>
      </c>
      <c r="G1932" s="234">
        <f t="shared" si="465"/>
        <v>0</v>
      </c>
      <c r="H1932" s="235">
        <f t="shared" si="466"/>
        <v>391.09384011764701</v>
      </c>
      <c r="I1932" s="235">
        <f t="shared" si="467"/>
        <v>0</v>
      </c>
      <c r="N1932" s="441"/>
      <c r="P1932" s="240">
        <f t="shared" si="468"/>
        <v>0</v>
      </c>
      <c r="Q1932" s="234">
        <f t="shared" si="469"/>
        <v>0</v>
      </c>
      <c r="R1932" s="235">
        <f t="shared" si="470"/>
        <v>0</v>
      </c>
      <c r="S1932" s="235">
        <f t="shared" si="471"/>
        <v>0</v>
      </c>
      <c r="X1932" s="441"/>
      <c r="Z1932" s="240">
        <f t="shared" si="472"/>
        <v>0</v>
      </c>
      <c r="AA1932" s="234">
        <f t="shared" si="473"/>
        <v>0</v>
      </c>
      <c r="AB1932" s="235">
        <f t="shared" si="474"/>
        <v>0</v>
      </c>
      <c r="AC1932" s="235">
        <f t="shared" si="475"/>
        <v>0</v>
      </c>
      <c r="AH1932" s="441"/>
      <c r="AJ1932" s="240">
        <f t="shared" si="476"/>
        <v>0</v>
      </c>
      <c r="AK1932" s="234">
        <f t="shared" si="477"/>
        <v>0</v>
      </c>
      <c r="AL1932" s="235">
        <f t="shared" si="478"/>
        <v>0</v>
      </c>
      <c r="AM1932" s="235">
        <f t="shared" si="479"/>
        <v>0</v>
      </c>
      <c r="AR1932" s="441"/>
    </row>
    <row r="1933" spans="2:44" ht="12.6" hidden="1" customHeight="1" outlineLevel="1" x14ac:dyDescent="0.2">
      <c r="B1933" s="456">
        <f>'Comm Prop Portfolio'!A1916</f>
        <v>1907</v>
      </c>
      <c r="C1933" s="822">
        <f>'Comm Prop Portfolio'!B1916*(1+$D$8)</f>
        <v>4358940.42</v>
      </c>
      <c r="D1933" s="823">
        <f>'Comm Prop Portfolio'!C1916*(1+$D$9)</f>
        <v>724.78068160000021</v>
      </c>
      <c r="E1933" s="457"/>
      <c r="F1933" s="234">
        <f t="shared" si="464"/>
        <v>0.54117289816042036</v>
      </c>
      <c r="G1933" s="234">
        <f t="shared" si="465"/>
        <v>0</v>
      </c>
      <c r="H1933" s="235">
        <f t="shared" si="466"/>
        <v>392.23166199215694</v>
      </c>
      <c r="I1933" s="235">
        <f t="shared" si="467"/>
        <v>0</v>
      </c>
      <c r="N1933" s="441"/>
      <c r="P1933" s="240">
        <f t="shared" si="468"/>
        <v>0</v>
      </c>
      <c r="Q1933" s="234">
        <f t="shared" si="469"/>
        <v>0</v>
      </c>
      <c r="R1933" s="235">
        <f t="shared" si="470"/>
        <v>0</v>
      </c>
      <c r="S1933" s="235">
        <f t="shared" si="471"/>
        <v>0</v>
      </c>
      <c r="X1933" s="441"/>
      <c r="Z1933" s="240">
        <f t="shared" si="472"/>
        <v>0</v>
      </c>
      <c r="AA1933" s="234">
        <f t="shared" si="473"/>
        <v>0</v>
      </c>
      <c r="AB1933" s="235">
        <f t="shared" si="474"/>
        <v>0</v>
      </c>
      <c r="AC1933" s="235">
        <f t="shared" si="475"/>
        <v>0</v>
      </c>
      <c r="AH1933" s="441"/>
      <c r="AJ1933" s="240">
        <f t="shared" si="476"/>
        <v>0</v>
      </c>
      <c r="AK1933" s="234">
        <f t="shared" si="477"/>
        <v>0</v>
      </c>
      <c r="AL1933" s="235">
        <f t="shared" si="478"/>
        <v>0</v>
      </c>
      <c r="AM1933" s="235">
        <f t="shared" si="479"/>
        <v>0</v>
      </c>
      <c r="AR1933" s="441"/>
    </row>
    <row r="1934" spans="2:44" ht="12.6" hidden="1" customHeight="1" outlineLevel="1" x14ac:dyDescent="0.2">
      <c r="B1934" s="456">
        <f>'Comm Prop Portfolio'!A1917</f>
        <v>1908</v>
      </c>
      <c r="C1934" s="822">
        <f>'Comm Prop Portfolio'!B1917*(1+$D$8)</f>
        <v>4128032.8200000003</v>
      </c>
      <c r="D1934" s="823">
        <f>'Comm Prop Portfolio'!C1917*(1+$D$9)</f>
        <v>1201.1766087999999</v>
      </c>
      <c r="E1934" s="457"/>
      <c r="F1934" s="234">
        <f t="shared" si="464"/>
        <v>0.5155077279642365</v>
      </c>
      <c r="G1934" s="234">
        <f t="shared" si="465"/>
        <v>0</v>
      </c>
      <c r="H1934" s="235">
        <f t="shared" si="466"/>
        <v>619.21582448627453</v>
      </c>
      <c r="I1934" s="235">
        <f t="shared" si="467"/>
        <v>0</v>
      </c>
      <c r="N1934" s="441"/>
      <c r="P1934" s="240">
        <f t="shared" si="468"/>
        <v>0</v>
      </c>
      <c r="Q1934" s="234">
        <f t="shared" si="469"/>
        <v>0</v>
      </c>
      <c r="R1934" s="235">
        <f t="shared" si="470"/>
        <v>0</v>
      </c>
      <c r="S1934" s="235">
        <f t="shared" si="471"/>
        <v>0</v>
      </c>
      <c r="X1934" s="441"/>
      <c r="Z1934" s="240">
        <f t="shared" si="472"/>
        <v>0</v>
      </c>
      <c r="AA1934" s="234">
        <f t="shared" si="473"/>
        <v>0</v>
      </c>
      <c r="AB1934" s="235">
        <f t="shared" si="474"/>
        <v>0</v>
      </c>
      <c r="AC1934" s="235">
        <f t="shared" si="475"/>
        <v>0</v>
      </c>
      <c r="AH1934" s="441"/>
      <c r="AJ1934" s="240">
        <f t="shared" si="476"/>
        <v>0</v>
      </c>
      <c r="AK1934" s="234">
        <f t="shared" si="477"/>
        <v>0</v>
      </c>
      <c r="AL1934" s="235">
        <f t="shared" si="478"/>
        <v>0</v>
      </c>
      <c r="AM1934" s="235">
        <f t="shared" si="479"/>
        <v>0</v>
      </c>
      <c r="AR1934" s="441"/>
    </row>
    <row r="1935" spans="2:44" ht="12.6" hidden="1" customHeight="1" outlineLevel="1" x14ac:dyDescent="0.2">
      <c r="B1935" s="456">
        <f>'Comm Prop Portfolio'!A1918</f>
        <v>1909</v>
      </c>
      <c r="C1935" s="822">
        <f>'Comm Prop Portfolio'!B1918*(1+$D$8)</f>
        <v>3177002.16</v>
      </c>
      <c r="D1935" s="823">
        <f>'Comm Prop Portfolio'!C1918*(1+$D$9)</f>
        <v>528.25447680000002</v>
      </c>
      <c r="E1935" s="457"/>
      <c r="F1935" s="234">
        <f t="shared" si="464"/>
        <v>0.37047571916035466</v>
      </c>
      <c r="G1935" s="234">
        <f t="shared" si="465"/>
        <v>0</v>
      </c>
      <c r="H1935" s="235">
        <f t="shared" si="466"/>
        <v>195.7054571921569</v>
      </c>
      <c r="I1935" s="235">
        <f t="shared" si="467"/>
        <v>0</v>
      </c>
      <c r="N1935" s="441"/>
      <c r="P1935" s="240">
        <f t="shared" si="468"/>
        <v>0</v>
      </c>
      <c r="Q1935" s="234">
        <f t="shared" si="469"/>
        <v>0</v>
      </c>
      <c r="R1935" s="235">
        <f t="shared" si="470"/>
        <v>0</v>
      </c>
      <c r="S1935" s="235">
        <f t="shared" si="471"/>
        <v>0</v>
      </c>
      <c r="X1935" s="441"/>
      <c r="Z1935" s="240">
        <f t="shared" si="472"/>
        <v>0</v>
      </c>
      <c r="AA1935" s="234">
        <f t="shared" si="473"/>
        <v>0</v>
      </c>
      <c r="AB1935" s="235">
        <f t="shared" si="474"/>
        <v>0</v>
      </c>
      <c r="AC1935" s="235">
        <f t="shared" si="475"/>
        <v>0</v>
      </c>
      <c r="AH1935" s="441"/>
      <c r="AJ1935" s="240">
        <f t="shared" si="476"/>
        <v>0</v>
      </c>
      <c r="AK1935" s="234">
        <f t="shared" si="477"/>
        <v>0</v>
      </c>
      <c r="AL1935" s="235">
        <f t="shared" si="478"/>
        <v>0</v>
      </c>
      <c r="AM1935" s="235">
        <f t="shared" si="479"/>
        <v>0</v>
      </c>
      <c r="AR1935" s="441"/>
    </row>
    <row r="1936" spans="2:44" ht="12.6" hidden="1" customHeight="1" outlineLevel="1" x14ac:dyDescent="0.2">
      <c r="B1936" s="456">
        <f>'Comm Prop Portfolio'!A1919</f>
        <v>1910</v>
      </c>
      <c r="C1936" s="822">
        <f>'Comm Prop Portfolio'!B1919*(1+$D$8)</f>
        <v>2261591.94</v>
      </c>
      <c r="D1936" s="823">
        <f>'Comm Prop Portfolio'!C1919*(1+$D$9)</f>
        <v>258.53100020000005</v>
      </c>
      <c r="E1936" s="457"/>
      <c r="F1936" s="234">
        <f t="shared" si="464"/>
        <v>0.11566717026768319</v>
      </c>
      <c r="G1936" s="234">
        <f t="shared" si="465"/>
        <v>0</v>
      </c>
      <c r="H1936" s="235">
        <f t="shared" si="466"/>
        <v>29.903549219607843</v>
      </c>
      <c r="I1936" s="235">
        <f t="shared" si="467"/>
        <v>0</v>
      </c>
      <c r="N1936" s="441"/>
      <c r="P1936" s="240">
        <f t="shared" si="468"/>
        <v>0</v>
      </c>
      <c r="Q1936" s="234">
        <f t="shared" si="469"/>
        <v>0</v>
      </c>
      <c r="R1936" s="235">
        <f t="shared" si="470"/>
        <v>0</v>
      </c>
      <c r="S1936" s="235">
        <f t="shared" si="471"/>
        <v>0</v>
      </c>
      <c r="X1936" s="441"/>
      <c r="Z1936" s="240">
        <f t="shared" si="472"/>
        <v>0</v>
      </c>
      <c r="AA1936" s="234">
        <f t="shared" si="473"/>
        <v>0</v>
      </c>
      <c r="AB1936" s="235">
        <f t="shared" si="474"/>
        <v>0</v>
      </c>
      <c r="AC1936" s="235">
        <f t="shared" si="475"/>
        <v>0</v>
      </c>
      <c r="AH1936" s="441"/>
      <c r="AJ1936" s="240">
        <f t="shared" si="476"/>
        <v>0</v>
      </c>
      <c r="AK1936" s="234">
        <f t="shared" si="477"/>
        <v>0</v>
      </c>
      <c r="AL1936" s="235">
        <f t="shared" si="478"/>
        <v>0</v>
      </c>
      <c r="AM1936" s="235">
        <f t="shared" si="479"/>
        <v>0</v>
      </c>
      <c r="AR1936" s="441"/>
    </row>
    <row r="1937" spans="2:44" ht="12.6" hidden="1" customHeight="1" outlineLevel="1" x14ac:dyDescent="0.2">
      <c r="B1937" s="456">
        <f>'Comm Prop Portfolio'!A1920</f>
        <v>1911</v>
      </c>
      <c r="C1937" s="822">
        <f>'Comm Prop Portfolio'!B1920*(1+$D$8)</f>
        <v>4538149.32</v>
      </c>
      <c r="D1937" s="823">
        <f>'Comm Prop Portfolio'!C1920*(1+$D$9)</f>
        <v>1037.5455112000002</v>
      </c>
      <c r="E1937" s="457"/>
      <c r="F1937" s="234">
        <f t="shared" si="464"/>
        <v>0.55929171585742365</v>
      </c>
      <c r="G1937" s="234">
        <f t="shared" si="465"/>
        <v>0</v>
      </c>
      <c r="H1937" s="235">
        <f t="shared" si="466"/>
        <v>580.29060923921588</v>
      </c>
      <c r="I1937" s="235">
        <f t="shared" si="467"/>
        <v>0</v>
      </c>
      <c r="N1937" s="441"/>
      <c r="P1937" s="240">
        <f t="shared" si="468"/>
        <v>0</v>
      </c>
      <c r="Q1937" s="234">
        <f t="shared" si="469"/>
        <v>0</v>
      </c>
      <c r="R1937" s="235">
        <f t="shared" si="470"/>
        <v>0</v>
      </c>
      <c r="S1937" s="235">
        <f t="shared" si="471"/>
        <v>0</v>
      </c>
      <c r="X1937" s="441"/>
      <c r="Z1937" s="240">
        <f t="shared" si="472"/>
        <v>0</v>
      </c>
      <c r="AA1937" s="234">
        <f t="shared" si="473"/>
        <v>0</v>
      </c>
      <c r="AB1937" s="235">
        <f t="shared" si="474"/>
        <v>0</v>
      </c>
      <c r="AC1937" s="235">
        <f t="shared" si="475"/>
        <v>0</v>
      </c>
      <c r="AH1937" s="441"/>
      <c r="AJ1937" s="240">
        <f t="shared" si="476"/>
        <v>0</v>
      </c>
      <c r="AK1937" s="234">
        <f t="shared" si="477"/>
        <v>0</v>
      </c>
      <c r="AL1937" s="235">
        <f t="shared" si="478"/>
        <v>0</v>
      </c>
      <c r="AM1937" s="235">
        <f t="shared" si="479"/>
        <v>0</v>
      </c>
      <c r="AR1937" s="441"/>
    </row>
    <row r="1938" spans="2:44" ht="12.6" hidden="1" customHeight="1" outlineLevel="1" x14ac:dyDescent="0.2">
      <c r="B1938" s="456">
        <f>'Comm Prop Portfolio'!A1921</f>
        <v>1912</v>
      </c>
      <c r="C1938" s="822">
        <f>'Comm Prop Portfolio'!B1921*(1+$D$8)</f>
        <v>1179031.26</v>
      </c>
      <c r="D1938" s="823">
        <f>'Comm Prop Portfolio'!C1921*(1+$D$9)</f>
        <v>171.53748919999998</v>
      </c>
      <c r="E1938" s="457"/>
      <c r="F1938" s="234">
        <f t="shared" si="464"/>
        <v>0</v>
      </c>
      <c r="G1938" s="234">
        <f t="shared" si="465"/>
        <v>0</v>
      </c>
      <c r="H1938" s="235">
        <f t="shared" si="466"/>
        <v>0</v>
      </c>
      <c r="I1938" s="235">
        <f t="shared" si="467"/>
        <v>0</v>
      </c>
      <c r="N1938" s="441"/>
      <c r="P1938" s="240">
        <f t="shared" si="468"/>
        <v>0</v>
      </c>
      <c r="Q1938" s="234">
        <f t="shared" si="469"/>
        <v>0</v>
      </c>
      <c r="R1938" s="235">
        <f t="shared" si="470"/>
        <v>0</v>
      </c>
      <c r="S1938" s="235">
        <f t="shared" si="471"/>
        <v>0</v>
      </c>
      <c r="X1938" s="441"/>
      <c r="Z1938" s="240">
        <f t="shared" si="472"/>
        <v>0</v>
      </c>
      <c r="AA1938" s="234">
        <f t="shared" si="473"/>
        <v>0</v>
      </c>
      <c r="AB1938" s="235">
        <f t="shared" si="474"/>
        <v>0</v>
      </c>
      <c r="AC1938" s="235">
        <f t="shared" si="475"/>
        <v>0</v>
      </c>
      <c r="AH1938" s="441"/>
      <c r="AJ1938" s="240">
        <f t="shared" si="476"/>
        <v>0</v>
      </c>
      <c r="AK1938" s="234">
        <f t="shared" si="477"/>
        <v>0</v>
      </c>
      <c r="AL1938" s="235">
        <f t="shared" si="478"/>
        <v>0</v>
      </c>
      <c r="AM1938" s="235">
        <f t="shared" si="479"/>
        <v>0</v>
      </c>
      <c r="AR1938" s="441"/>
    </row>
    <row r="1939" spans="2:44" ht="12.6" hidden="1" customHeight="1" outlineLevel="1" x14ac:dyDescent="0.2">
      <c r="B1939" s="456">
        <f>'Comm Prop Portfolio'!A1922</f>
        <v>1913</v>
      </c>
      <c r="C1939" s="822">
        <f>'Comm Prop Portfolio'!B1922*(1+$D$8)</f>
        <v>6206101.2599999998</v>
      </c>
      <c r="D1939" s="823">
        <f>'Comm Prop Portfolio'!C1922*(1+$D$9)</f>
        <v>1676.8642227999999</v>
      </c>
      <c r="E1939" s="457"/>
      <c r="F1939" s="234">
        <f t="shared" si="464"/>
        <v>0.67773648604631376</v>
      </c>
      <c r="G1939" s="234">
        <f t="shared" si="465"/>
        <v>0</v>
      </c>
      <c r="H1939" s="235">
        <f t="shared" si="466"/>
        <v>1136.4720659372549</v>
      </c>
      <c r="I1939" s="235">
        <f t="shared" si="467"/>
        <v>0</v>
      </c>
      <c r="N1939" s="441"/>
      <c r="P1939" s="240">
        <f t="shared" si="468"/>
        <v>0</v>
      </c>
      <c r="Q1939" s="234">
        <f t="shared" si="469"/>
        <v>0</v>
      </c>
      <c r="R1939" s="235">
        <f t="shared" si="470"/>
        <v>0</v>
      </c>
      <c r="S1939" s="235">
        <f t="shared" si="471"/>
        <v>0</v>
      </c>
      <c r="X1939" s="441"/>
      <c r="Z1939" s="240">
        <f t="shared" si="472"/>
        <v>0</v>
      </c>
      <c r="AA1939" s="234">
        <f t="shared" si="473"/>
        <v>0</v>
      </c>
      <c r="AB1939" s="235">
        <f t="shared" si="474"/>
        <v>0</v>
      </c>
      <c r="AC1939" s="235">
        <f t="shared" si="475"/>
        <v>0</v>
      </c>
      <c r="AH1939" s="441"/>
      <c r="AJ1939" s="240">
        <f t="shared" si="476"/>
        <v>0</v>
      </c>
      <c r="AK1939" s="234">
        <f t="shared" si="477"/>
        <v>0</v>
      </c>
      <c r="AL1939" s="235">
        <f t="shared" si="478"/>
        <v>0</v>
      </c>
      <c r="AM1939" s="235">
        <f t="shared" si="479"/>
        <v>0</v>
      </c>
      <c r="AR1939" s="441"/>
    </row>
    <row r="1940" spans="2:44" ht="12.6" hidden="1" customHeight="1" outlineLevel="1" x14ac:dyDescent="0.2">
      <c r="B1940" s="456">
        <f>'Comm Prop Portfolio'!A1923</f>
        <v>1914</v>
      </c>
      <c r="C1940" s="822">
        <f>'Comm Prop Portfolio'!B1923*(1+$D$8)</f>
        <v>5250246</v>
      </c>
      <c r="D1940" s="823">
        <f>'Comm Prop Portfolio'!C1923*(1+$D$9)</f>
        <v>1582.2800200000001</v>
      </c>
      <c r="E1940" s="457"/>
      <c r="F1940" s="234">
        <f t="shared" si="464"/>
        <v>0.61906546855137834</v>
      </c>
      <c r="G1940" s="234">
        <f t="shared" si="465"/>
        <v>0</v>
      </c>
      <c r="H1940" s="235">
        <f t="shared" si="466"/>
        <v>979.53492196078435</v>
      </c>
      <c r="I1940" s="235">
        <f t="shared" si="467"/>
        <v>0</v>
      </c>
      <c r="N1940" s="441"/>
      <c r="P1940" s="240">
        <f t="shared" si="468"/>
        <v>0</v>
      </c>
      <c r="Q1940" s="234">
        <f t="shared" si="469"/>
        <v>0</v>
      </c>
      <c r="R1940" s="235">
        <f t="shared" si="470"/>
        <v>0</v>
      </c>
      <c r="S1940" s="235">
        <f t="shared" si="471"/>
        <v>0</v>
      </c>
      <c r="X1940" s="441"/>
      <c r="Z1940" s="240">
        <f t="shared" si="472"/>
        <v>0</v>
      </c>
      <c r="AA1940" s="234">
        <f t="shared" si="473"/>
        <v>0</v>
      </c>
      <c r="AB1940" s="235">
        <f t="shared" si="474"/>
        <v>0</v>
      </c>
      <c r="AC1940" s="235">
        <f t="shared" si="475"/>
        <v>0</v>
      </c>
      <c r="AH1940" s="441"/>
      <c r="AJ1940" s="240">
        <f t="shared" si="476"/>
        <v>0</v>
      </c>
      <c r="AK1940" s="234">
        <f t="shared" si="477"/>
        <v>0</v>
      </c>
      <c r="AL1940" s="235">
        <f t="shared" si="478"/>
        <v>0</v>
      </c>
      <c r="AM1940" s="235">
        <f t="shared" si="479"/>
        <v>0</v>
      </c>
      <c r="AR1940" s="441"/>
    </row>
    <row r="1941" spans="2:44" ht="12.6" hidden="1" customHeight="1" outlineLevel="1" x14ac:dyDescent="0.2">
      <c r="B1941" s="456">
        <f>'Comm Prop Portfolio'!A1924</f>
        <v>1915</v>
      </c>
      <c r="C1941" s="822">
        <f>'Comm Prop Portfolio'!B1924*(1+$D$8)</f>
        <v>4916202.12</v>
      </c>
      <c r="D1941" s="823">
        <f>'Comm Prop Portfolio'!C1924*(1+$D$9)</f>
        <v>1226.1586464</v>
      </c>
      <c r="E1941" s="457"/>
      <c r="F1941" s="234">
        <f t="shared" si="464"/>
        <v>0.59318190115421865</v>
      </c>
      <c r="G1941" s="234">
        <f t="shared" si="465"/>
        <v>0</v>
      </c>
      <c r="H1941" s="235">
        <f t="shared" si="466"/>
        <v>727.33511698823531</v>
      </c>
      <c r="I1941" s="235">
        <f t="shared" si="467"/>
        <v>0</v>
      </c>
      <c r="N1941" s="441"/>
      <c r="P1941" s="240">
        <f t="shared" si="468"/>
        <v>0</v>
      </c>
      <c r="Q1941" s="234">
        <f t="shared" si="469"/>
        <v>0</v>
      </c>
      <c r="R1941" s="235">
        <f t="shared" si="470"/>
        <v>0</v>
      </c>
      <c r="S1941" s="235">
        <f t="shared" si="471"/>
        <v>0</v>
      </c>
      <c r="X1941" s="441"/>
      <c r="Z1941" s="240">
        <f t="shared" si="472"/>
        <v>0</v>
      </c>
      <c r="AA1941" s="234">
        <f t="shared" si="473"/>
        <v>0</v>
      </c>
      <c r="AB1941" s="235">
        <f t="shared" si="474"/>
        <v>0</v>
      </c>
      <c r="AC1941" s="235">
        <f t="shared" si="475"/>
        <v>0</v>
      </c>
      <c r="AH1941" s="441"/>
      <c r="AJ1941" s="240">
        <f t="shared" si="476"/>
        <v>0</v>
      </c>
      <c r="AK1941" s="234">
        <f t="shared" si="477"/>
        <v>0</v>
      </c>
      <c r="AL1941" s="235">
        <f t="shared" si="478"/>
        <v>0</v>
      </c>
      <c r="AM1941" s="235">
        <f t="shared" si="479"/>
        <v>0</v>
      </c>
      <c r="AR1941" s="441"/>
    </row>
    <row r="1942" spans="2:44" ht="12.6" hidden="1" customHeight="1" outlineLevel="1" x14ac:dyDescent="0.2">
      <c r="B1942" s="456">
        <f>'Comm Prop Portfolio'!A1925</f>
        <v>1916</v>
      </c>
      <c r="C1942" s="822">
        <f>'Comm Prop Portfolio'!B1925*(1+$D$8)</f>
        <v>3952074.66</v>
      </c>
      <c r="D1942" s="823">
        <f>'Comm Prop Portfolio'!C1925*(1+$D$9)</f>
        <v>739.27043639999999</v>
      </c>
      <c r="E1942" s="457"/>
      <c r="F1942" s="234">
        <f t="shared" si="464"/>
        <v>0.49393668590258871</v>
      </c>
      <c r="G1942" s="234">
        <f t="shared" si="465"/>
        <v>0</v>
      </c>
      <c r="H1942" s="235">
        <f t="shared" si="466"/>
        <v>365.15278934117646</v>
      </c>
      <c r="I1942" s="235">
        <f t="shared" si="467"/>
        <v>0</v>
      </c>
      <c r="N1942" s="441"/>
      <c r="P1942" s="240">
        <f t="shared" si="468"/>
        <v>0</v>
      </c>
      <c r="Q1942" s="234">
        <f t="shared" si="469"/>
        <v>0</v>
      </c>
      <c r="R1942" s="235">
        <f t="shared" si="470"/>
        <v>0</v>
      </c>
      <c r="S1942" s="235">
        <f t="shared" si="471"/>
        <v>0</v>
      </c>
      <c r="X1942" s="441"/>
      <c r="Z1942" s="240">
        <f t="shared" si="472"/>
        <v>0</v>
      </c>
      <c r="AA1942" s="234">
        <f t="shared" si="473"/>
        <v>0</v>
      </c>
      <c r="AB1942" s="235">
        <f t="shared" si="474"/>
        <v>0</v>
      </c>
      <c r="AC1942" s="235">
        <f t="shared" si="475"/>
        <v>0</v>
      </c>
      <c r="AH1942" s="441"/>
      <c r="AJ1942" s="240">
        <f t="shared" si="476"/>
        <v>0</v>
      </c>
      <c r="AK1942" s="234">
        <f t="shared" si="477"/>
        <v>0</v>
      </c>
      <c r="AL1942" s="235">
        <f t="shared" si="478"/>
        <v>0</v>
      </c>
      <c r="AM1942" s="235">
        <f t="shared" si="479"/>
        <v>0</v>
      </c>
      <c r="AR1942" s="441"/>
    </row>
    <row r="1943" spans="2:44" ht="12.6" hidden="1" customHeight="1" outlineLevel="1" x14ac:dyDescent="0.2">
      <c r="B1943" s="456">
        <f>'Comm Prop Portfolio'!A1926</f>
        <v>1917</v>
      </c>
      <c r="C1943" s="822">
        <f>'Comm Prop Portfolio'!B1926*(1+$D$8)</f>
        <v>8247184.5</v>
      </c>
      <c r="D1943" s="823">
        <f>'Comm Prop Portfolio'!C1926*(1+$D$9)</f>
        <v>1799.8267350000001</v>
      </c>
      <c r="E1943" s="457"/>
      <c r="F1943" s="234">
        <f t="shared" si="464"/>
        <v>0.75749299654930724</v>
      </c>
      <c r="G1943" s="234">
        <f t="shared" si="465"/>
        <v>0</v>
      </c>
      <c r="H1943" s="235">
        <f t="shared" si="466"/>
        <v>1363.356146764706</v>
      </c>
      <c r="I1943" s="235">
        <f t="shared" si="467"/>
        <v>0</v>
      </c>
      <c r="N1943" s="441"/>
      <c r="P1943" s="240">
        <f t="shared" si="468"/>
        <v>0</v>
      </c>
      <c r="Q1943" s="234">
        <f t="shared" si="469"/>
        <v>0</v>
      </c>
      <c r="R1943" s="235">
        <f t="shared" si="470"/>
        <v>0</v>
      </c>
      <c r="S1943" s="235">
        <f t="shared" si="471"/>
        <v>0</v>
      </c>
      <c r="X1943" s="441"/>
      <c r="Z1943" s="240">
        <f t="shared" si="472"/>
        <v>0</v>
      </c>
      <c r="AA1943" s="234">
        <f t="shared" si="473"/>
        <v>0</v>
      </c>
      <c r="AB1943" s="235">
        <f t="shared" si="474"/>
        <v>0</v>
      </c>
      <c r="AC1943" s="235">
        <f t="shared" si="475"/>
        <v>0</v>
      </c>
      <c r="AH1943" s="441"/>
      <c r="AJ1943" s="240">
        <f t="shared" si="476"/>
        <v>0</v>
      </c>
      <c r="AK1943" s="234">
        <f t="shared" si="477"/>
        <v>0</v>
      </c>
      <c r="AL1943" s="235">
        <f t="shared" si="478"/>
        <v>0</v>
      </c>
      <c r="AM1943" s="235">
        <f t="shared" si="479"/>
        <v>0</v>
      </c>
      <c r="AR1943" s="441"/>
    </row>
    <row r="1944" spans="2:44" ht="12.6" hidden="1" customHeight="1" outlineLevel="1" x14ac:dyDescent="0.2">
      <c r="B1944" s="456">
        <f>'Comm Prop Portfolio'!A1927</f>
        <v>1918</v>
      </c>
      <c r="C1944" s="822">
        <f>'Comm Prop Portfolio'!B1927*(1+$D$8)</f>
        <v>5312396.6399999997</v>
      </c>
      <c r="D1944" s="823">
        <f>'Comm Prop Portfolio'!C1927*(1+$D$9)</f>
        <v>1214.5597024000001</v>
      </c>
      <c r="E1944" s="457"/>
      <c r="F1944" s="234">
        <f t="shared" si="464"/>
        <v>0.62352208701043077</v>
      </c>
      <c r="G1944" s="234">
        <f t="shared" si="465"/>
        <v>0</v>
      </c>
      <c r="H1944" s="235">
        <f t="shared" si="466"/>
        <v>757.3048004392158</v>
      </c>
      <c r="I1944" s="235">
        <f t="shared" si="467"/>
        <v>0</v>
      </c>
      <c r="N1944" s="441"/>
      <c r="P1944" s="240">
        <f t="shared" si="468"/>
        <v>0</v>
      </c>
      <c r="Q1944" s="234">
        <f t="shared" si="469"/>
        <v>0</v>
      </c>
      <c r="R1944" s="235">
        <f t="shared" si="470"/>
        <v>0</v>
      </c>
      <c r="S1944" s="235">
        <f t="shared" si="471"/>
        <v>0</v>
      </c>
      <c r="X1944" s="441"/>
      <c r="Z1944" s="240">
        <f t="shared" si="472"/>
        <v>0</v>
      </c>
      <c r="AA1944" s="234">
        <f t="shared" si="473"/>
        <v>0</v>
      </c>
      <c r="AB1944" s="235">
        <f t="shared" si="474"/>
        <v>0</v>
      </c>
      <c r="AC1944" s="235">
        <f t="shared" si="475"/>
        <v>0</v>
      </c>
      <c r="AH1944" s="441"/>
      <c r="AJ1944" s="240">
        <f t="shared" si="476"/>
        <v>0</v>
      </c>
      <c r="AK1944" s="234">
        <f t="shared" si="477"/>
        <v>0</v>
      </c>
      <c r="AL1944" s="235">
        <f t="shared" si="478"/>
        <v>0</v>
      </c>
      <c r="AM1944" s="235">
        <f t="shared" si="479"/>
        <v>0</v>
      </c>
      <c r="AR1944" s="441"/>
    </row>
    <row r="1945" spans="2:44" ht="12.6" hidden="1" customHeight="1" outlineLevel="1" x14ac:dyDescent="0.2">
      <c r="B1945" s="456">
        <f>'Comm Prop Portfolio'!A1928</f>
        <v>1919</v>
      </c>
      <c r="C1945" s="822">
        <f>'Comm Prop Portfolio'!B1928*(1+$D$8)</f>
        <v>9129631.3800000008</v>
      </c>
      <c r="D1945" s="823">
        <f>'Comm Prop Portfolio'!C1928*(1+$D$9)</f>
        <v>1802.6546666000002</v>
      </c>
      <c r="E1945" s="457"/>
      <c r="F1945" s="234">
        <f t="shared" si="464"/>
        <v>0.7809331048807362</v>
      </c>
      <c r="G1945" s="234">
        <f t="shared" si="465"/>
        <v>0</v>
      </c>
      <c r="H1945" s="235">
        <f t="shared" si="466"/>
        <v>1407.7527058156866</v>
      </c>
      <c r="I1945" s="235">
        <f t="shared" si="467"/>
        <v>0</v>
      </c>
      <c r="N1945" s="441"/>
      <c r="P1945" s="240">
        <f t="shared" si="468"/>
        <v>0</v>
      </c>
      <c r="Q1945" s="234">
        <f t="shared" si="469"/>
        <v>0</v>
      </c>
      <c r="R1945" s="235">
        <f t="shared" si="470"/>
        <v>0</v>
      </c>
      <c r="S1945" s="235">
        <f t="shared" si="471"/>
        <v>0</v>
      </c>
      <c r="X1945" s="441"/>
      <c r="Z1945" s="240">
        <f t="shared" si="472"/>
        <v>0</v>
      </c>
      <c r="AA1945" s="234">
        <f t="shared" si="473"/>
        <v>0</v>
      </c>
      <c r="AB1945" s="235">
        <f t="shared" si="474"/>
        <v>0</v>
      </c>
      <c r="AC1945" s="235">
        <f t="shared" si="475"/>
        <v>0</v>
      </c>
      <c r="AH1945" s="441"/>
      <c r="AJ1945" s="240">
        <f t="shared" si="476"/>
        <v>0</v>
      </c>
      <c r="AK1945" s="234">
        <f t="shared" si="477"/>
        <v>0</v>
      </c>
      <c r="AL1945" s="235">
        <f t="shared" si="478"/>
        <v>0</v>
      </c>
      <c r="AM1945" s="235">
        <f t="shared" si="479"/>
        <v>0</v>
      </c>
      <c r="AR1945" s="441"/>
    </row>
    <row r="1946" spans="2:44" ht="12.6" hidden="1" customHeight="1" outlineLevel="1" x14ac:dyDescent="0.2">
      <c r="B1946" s="456">
        <f>'Comm Prop Portfolio'!A1929</f>
        <v>1920</v>
      </c>
      <c r="C1946" s="822">
        <f>'Comm Prop Portfolio'!B1929*(1+$D$8)</f>
        <v>9105728.6999999993</v>
      </c>
      <c r="D1946" s="823">
        <f>'Comm Prop Portfolio'!C1929*(1+$D$9)</f>
        <v>1324.7942539999999</v>
      </c>
      <c r="E1946" s="457"/>
      <c r="F1946" s="234">
        <f t="shared" si="464"/>
        <v>0.78035805086088272</v>
      </c>
      <c r="G1946" s="234">
        <f t="shared" si="465"/>
        <v>0</v>
      </c>
      <c r="H1946" s="235">
        <f t="shared" si="466"/>
        <v>1033.8138618431371</v>
      </c>
      <c r="I1946" s="235">
        <f t="shared" si="467"/>
        <v>0</v>
      </c>
      <c r="N1946" s="441"/>
      <c r="P1946" s="240">
        <f t="shared" si="468"/>
        <v>0</v>
      </c>
      <c r="Q1946" s="234">
        <f t="shared" si="469"/>
        <v>0</v>
      </c>
      <c r="R1946" s="235">
        <f t="shared" si="470"/>
        <v>0</v>
      </c>
      <c r="S1946" s="235">
        <f t="shared" si="471"/>
        <v>0</v>
      </c>
      <c r="X1946" s="441"/>
      <c r="Z1946" s="240">
        <f t="shared" si="472"/>
        <v>0</v>
      </c>
      <c r="AA1946" s="234">
        <f t="shared" si="473"/>
        <v>0</v>
      </c>
      <c r="AB1946" s="235">
        <f t="shared" si="474"/>
        <v>0</v>
      </c>
      <c r="AC1946" s="235">
        <f t="shared" si="475"/>
        <v>0</v>
      </c>
      <c r="AH1946" s="441"/>
      <c r="AJ1946" s="240">
        <f t="shared" si="476"/>
        <v>0</v>
      </c>
      <c r="AK1946" s="234">
        <f t="shared" si="477"/>
        <v>0</v>
      </c>
      <c r="AL1946" s="235">
        <f t="shared" si="478"/>
        <v>0</v>
      </c>
      <c r="AM1946" s="235">
        <f t="shared" si="479"/>
        <v>0</v>
      </c>
      <c r="AR1946" s="441"/>
    </row>
    <row r="1947" spans="2:44" ht="12.6" hidden="1" customHeight="1" outlineLevel="1" x14ac:dyDescent="0.2">
      <c r="B1947" s="456">
        <f>'Comm Prop Portfolio'!A1930</f>
        <v>1921</v>
      </c>
      <c r="C1947" s="822">
        <f>'Comm Prop Portfolio'!B1930*(1+$D$8)</f>
        <v>2100259.56</v>
      </c>
      <c r="D1947" s="823">
        <f>'Comm Prop Portfolio'!C1930*(1+$D$9)</f>
        <v>523.82944320000001</v>
      </c>
      <c r="E1947" s="457"/>
      <c r="F1947" s="234">
        <f t="shared" ref="F1947:F2010" si="480">MAX(0,MIN(H$12,C1947-G$12))/C1947</f>
        <v>4.7736747357074311E-2</v>
      </c>
      <c r="G1947" s="234">
        <f t="shared" ref="G1947:G2010" si="481">MAX(0,MIN(H$13,C1947-G$13))/C1947</f>
        <v>0</v>
      </c>
      <c r="H1947" s="235">
        <f t="shared" ref="H1947:H2010" si="482">+F1947*D1947</f>
        <v>25.005913788235308</v>
      </c>
      <c r="I1947" s="235">
        <f t="shared" ref="I1947:I2010" si="483">+G1947*D1947</f>
        <v>0</v>
      </c>
      <c r="N1947" s="441"/>
      <c r="P1947" s="240">
        <f t="shared" si="468"/>
        <v>0</v>
      </c>
      <c r="Q1947" s="234">
        <f t="shared" si="469"/>
        <v>0</v>
      </c>
      <c r="R1947" s="235">
        <f t="shared" si="470"/>
        <v>0</v>
      </c>
      <c r="S1947" s="235">
        <f t="shared" si="471"/>
        <v>0</v>
      </c>
      <c r="X1947" s="441"/>
      <c r="Z1947" s="240">
        <f t="shared" si="472"/>
        <v>0</v>
      </c>
      <c r="AA1947" s="234">
        <f t="shared" si="473"/>
        <v>0</v>
      </c>
      <c r="AB1947" s="235">
        <f t="shared" si="474"/>
        <v>0</v>
      </c>
      <c r="AC1947" s="235">
        <f t="shared" si="475"/>
        <v>0</v>
      </c>
      <c r="AH1947" s="441"/>
      <c r="AJ1947" s="240">
        <f t="shared" si="476"/>
        <v>0</v>
      </c>
      <c r="AK1947" s="234">
        <f t="shared" si="477"/>
        <v>0</v>
      </c>
      <c r="AL1947" s="235">
        <f t="shared" si="478"/>
        <v>0</v>
      </c>
      <c r="AM1947" s="235">
        <f t="shared" si="479"/>
        <v>0</v>
      </c>
      <c r="AR1947" s="441"/>
    </row>
    <row r="1948" spans="2:44" ht="12.6" hidden="1" customHeight="1" outlineLevel="1" x14ac:dyDescent="0.2">
      <c r="B1948" s="456">
        <f>'Comm Prop Portfolio'!A1931</f>
        <v>1922</v>
      </c>
      <c r="C1948" s="822">
        <f>'Comm Prop Portfolio'!B1931*(1+$D$8)</f>
        <v>7559036.4000000004</v>
      </c>
      <c r="D1948" s="823">
        <f>'Comm Prop Portfolio'!C1931*(1+$D$9)</f>
        <v>2278.0860680000001</v>
      </c>
      <c r="E1948" s="457"/>
      <c r="F1948" s="234">
        <f t="shared" si="480"/>
        <v>0.73541601149056512</v>
      </c>
      <c r="G1948" s="234">
        <f t="shared" si="481"/>
        <v>0</v>
      </c>
      <c r="H1948" s="235">
        <f t="shared" si="482"/>
        <v>1675.3409699607844</v>
      </c>
      <c r="I1948" s="235">
        <f t="shared" si="483"/>
        <v>0</v>
      </c>
      <c r="N1948" s="441"/>
      <c r="P1948" s="240">
        <f t="shared" ref="P1948:P2011" si="484">MAX(0,MIN(R$12,$C1948-Q$12))/$C1948</f>
        <v>0</v>
      </c>
      <c r="Q1948" s="234">
        <f t="shared" ref="Q1948:Q2011" si="485">MAX(0,MIN(R$13,$C1948-Q$13))/$C1948</f>
        <v>0</v>
      </c>
      <c r="R1948" s="235">
        <f t="shared" ref="R1948:R2011" si="486">+P1948*$D1948</f>
        <v>0</v>
      </c>
      <c r="S1948" s="235">
        <f t="shared" ref="S1948:S2011" si="487">+Q1948*$D1948</f>
        <v>0</v>
      </c>
      <c r="X1948" s="441"/>
      <c r="Z1948" s="240">
        <f t="shared" ref="Z1948:Z2011" si="488">MAX(0,MIN(AB$12,$C1948-AA$12))/$C1948</f>
        <v>0</v>
      </c>
      <c r="AA1948" s="234">
        <f t="shared" ref="AA1948:AA2011" si="489">MAX(0,MIN(AB$13,$C1948-AA$13))/$C1948</f>
        <v>0</v>
      </c>
      <c r="AB1948" s="235">
        <f t="shared" ref="AB1948:AB2011" si="490">+Z1948*$D1948</f>
        <v>0</v>
      </c>
      <c r="AC1948" s="235">
        <f t="shared" ref="AC1948:AC2011" si="491">+AA1948*$D1948</f>
        <v>0</v>
      </c>
      <c r="AH1948" s="441"/>
      <c r="AJ1948" s="240">
        <f t="shared" ref="AJ1948:AJ2011" si="492">MAX(0,MIN(AL$12,$C1948-AK$12))/$C1948</f>
        <v>0</v>
      </c>
      <c r="AK1948" s="234">
        <f t="shared" ref="AK1948:AK2011" si="493">MAX(0,MIN(AL$13,$C1948-AK$13))/$C1948</f>
        <v>0</v>
      </c>
      <c r="AL1948" s="235">
        <f t="shared" ref="AL1948:AL2011" si="494">+AJ1948*$D1948</f>
        <v>0</v>
      </c>
      <c r="AM1948" s="235">
        <f t="shared" ref="AM1948:AM2011" si="495">+AK1948*$D1948</f>
        <v>0</v>
      </c>
      <c r="AR1948" s="441"/>
    </row>
    <row r="1949" spans="2:44" ht="12.6" hidden="1" customHeight="1" outlineLevel="1" x14ac:dyDescent="0.2">
      <c r="B1949" s="456">
        <f>'Comm Prop Portfolio'!A1932</f>
        <v>1923</v>
      </c>
      <c r="C1949" s="822">
        <f>'Comm Prop Portfolio'!B1932*(1+$D$8)</f>
        <v>6060390.1799999997</v>
      </c>
      <c r="D1949" s="823">
        <f>'Comm Prop Portfolio'!C1932*(1+$D$9)</f>
        <v>1448.5520842000003</v>
      </c>
      <c r="E1949" s="457"/>
      <c r="F1949" s="234">
        <f t="shared" si="480"/>
        <v>0.66998824488227915</v>
      </c>
      <c r="G1949" s="234">
        <f t="shared" si="481"/>
        <v>0</v>
      </c>
      <c r="H1949" s="235">
        <f t="shared" si="482"/>
        <v>970.51286851372561</v>
      </c>
      <c r="I1949" s="235">
        <f t="shared" si="483"/>
        <v>0</v>
      </c>
      <c r="N1949" s="441"/>
      <c r="P1949" s="240">
        <f t="shared" si="484"/>
        <v>0</v>
      </c>
      <c r="Q1949" s="234">
        <f t="shared" si="485"/>
        <v>0</v>
      </c>
      <c r="R1949" s="235">
        <f t="shared" si="486"/>
        <v>0</v>
      </c>
      <c r="S1949" s="235">
        <f t="shared" si="487"/>
        <v>0</v>
      </c>
      <c r="X1949" s="441"/>
      <c r="Z1949" s="240">
        <f t="shared" si="488"/>
        <v>0</v>
      </c>
      <c r="AA1949" s="234">
        <f t="shared" si="489"/>
        <v>0</v>
      </c>
      <c r="AB1949" s="235">
        <f t="shared" si="490"/>
        <v>0</v>
      </c>
      <c r="AC1949" s="235">
        <f t="shared" si="491"/>
        <v>0</v>
      </c>
      <c r="AH1949" s="441"/>
      <c r="AJ1949" s="240">
        <f t="shared" si="492"/>
        <v>0</v>
      </c>
      <c r="AK1949" s="234">
        <f t="shared" si="493"/>
        <v>0</v>
      </c>
      <c r="AL1949" s="235">
        <f t="shared" si="494"/>
        <v>0</v>
      </c>
      <c r="AM1949" s="235">
        <f t="shared" si="495"/>
        <v>0</v>
      </c>
      <c r="AR1949" s="441"/>
    </row>
    <row r="1950" spans="2:44" ht="12.6" hidden="1" customHeight="1" outlineLevel="1" x14ac:dyDescent="0.2">
      <c r="B1950" s="456">
        <f>'Comm Prop Portfolio'!A1933</f>
        <v>1924</v>
      </c>
      <c r="C1950" s="822">
        <f>'Comm Prop Portfolio'!B1933*(1+$D$8)</f>
        <v>9670726.0800000001</v>
      </c>
      <c r="D1950" s="823">
        <f>'Comm Prop Portfolio'!C1933*(1+$D$9)</f>
        <v>2813.9916671999999</v>
      </c>
      <c r="E1950" s="457"/>
      <c r="F1950" s="234">
        <f t="shared" si="480"/>
        <v>0.79319029580041622</v>
      </c>
      <c r="G1950" s="234">
        <f t="shared" si="481"/>
        <v>0</v>
      </c>
      <c r="H1950" s="235">
        <f t="shared" si="482"/>
        <v>2232.0308828862744</v>
      </c>
      <c r="I1950" s="235">
        <f t="shared" si="483"/>
        <v>0</v>
      </c>
      <c r="N1950" s="441"/>
      <c r="P1950" s="240">
        <f t="shared" si="484"/>
        <v>0</v>
      </c>
      <c r="Q1950" s="234">
        <f t="shared" si="485"/>
        <v>0</v>
      </c>
      <c r="R1950" s="235">
        <f t="shared" si="486"/>
        <v>0</v>
      </c>
      <c r="S1950" s="235">
        <f t="shared" si="487"/>
        <v>0</v>
      </c>
      <c r="X1950" s="441"/>
      <c r="Z1950" s="240">
        <f t="shared" si="488"/>
        <v>0</v>
      </c>
      <c r="AA1950" s="234">
        <f t="shared" si="489"/>
        <v>0</v>
      </c>
      <c r="AB1950" s="235">
        <f t="shared" si="490"/>
        <v>0</v>
      </c>
      <c r="AC1950" s="235">
        <f t="shared" si="491"/>
        <v>0</v>
      </c>
      <c r="AH1950" s="441"/>
      <c r="AJ1950" s="240">
        <f t="shared" si="492"/>
        <v>0</v>
      </c>
      <c r="AK1950" s="234">
        <f t="shared" si="493"/>
        <v>0</v>
      </c>
      <c r="AL1950" s="235">
        <f t="shared" si="494"/>
        <v>0</v>
      </c>
      <c r="AM1950" s="235">
        <f t="shared" si="495"/>
        <v>0</v>
      </c>
      <c r="AR1950" s="441"/>
    </row>
    <row r="1951" spans="2:44" ht="12.6" hidden="1" customHeight="1" outlineLevel="1" x14ac:dyDescent="0.2">
      <c r="B1951" s="456">
        <f>'Comm Prop Portfolio'!A1934</f>
        <v>1925</v>
      </c>
      <c r="C1951" s="822">
        <f>'Comm Prop Portfolio'!B1934*(1+$D$8)</f>
        <v>6418448.9400000004</v>
      </c>
      <c r="D1951" s="823">
        <f>'Comm Prop Portfolio'!C1934*(1+$D$9)</f>
        <v>1534.1351486000003</v>
      </c>
      <c r="E1951" s="457"/>
      <c r="F1951" s="234">
        <f t="shared" si="480"/>
        <v>0.68839823784591803</v>
      </c>
      <c r="G1951" s="234">
        <f t="shared" si="481"/>
        <v>0</v>
      </c>
      <c r="H1951" s="235">
        <f t="shared" si="482"/>
        <v>1056.0959329137258</v>
      </c>
      <c r="I1951" s="235">
        <f t="shared" si="483"/>
        <v>0</v>
      </c>
      <c r="N1951" s="441"/>
      <c r="P1951" s="240">
        <f t="shared" si="484"/>
        <v>0</v>
      </c>
      <c r="Q1951" s="234">
        <f t="shared" si="485"/>
        <v>0</v>
      </c>
      <c r="R1951" s="235">
        <f t="shared" si="486"/>
        <v>0</v>
      </c>
      <c r="S1951" s="235">
        <f t="shared" si="487"/>
        <v>0</v>
      </c>
      <c r="X1951" s="441"/>
      <c r="Z1951" s="240">
        <f t="shared" si="488"/>
        <v>0</v>
      </c>
      <c r="AA1951" s="234">
        <f t="shared" si="489"/>
        <v>0</v>
      </c>
      <c r="AB1951" s="235">
        <f t="shared" si="490"/>
        <v>0</v>
      </c>
      <c r="AC1951" s="235">
        <f t="shared" si="491"/>
        <v>0</v>
      </c>
      <c r="AH1951" s="441"/>
      <c r="AJ1951" s="240">
        <f t="shared" si="492"/>
        <v>0</v>
      </c>
      <c r="AK1951" s="234">
        <f t="shared" si="493"/>
        <v>0</v>
      </c>
      <c r="AL1951" s="235">
        <f t="shared" si="494"/>
        <v>0</v>
      </c>
      <c r="AM1951" s="235">
        <f t="shared" si="495"/>
        <v>0</v>
      </c>
      <c r="AR1951" s="441"/>
    </row>
    <row r="1952" spans="2:44" ht="12.6" hidden="1" customHeight="1" outlineLevel="1" x14ac:dyDescent="0.2">
      <c r="B1952" s="456">
        <f>'Comm Prop Portfolio'!A1935</f>
        <v>1926</v>
      </c>
      <c r="C1952" s="822">
        <f>'Comm Prop Portfolio'!B1935*(1+$D$8)</f>
        <v>2836638.36</v>
      </c>
      <c r="D1952" s="823">
        <f>'Comm Prop Portfolio'!C1935*(1+$D$9)</f>
        <v>766.4485608</v>
      </c>
      <c r="E1952" s="457"/>
      <c r="F1952" s="234">
        <f t="shared" si="480"/>
        <v>0.29494008534806671</v>
      </c>
      <c r="G1952" s="234">
        <f t="shared" si="481"/>
        <v>0</v>
      </c>
      <c r="H1952" s="235">
        <f t="shared" si="482"/>
        <v>226.05640393725488</v>
      </c>
      <c r="I1952" s="235">
        <f t="shared" si="483"/>
        <v>0</v>
      </c>
      <c r="N1952" s="441"/>
      <c r="P1952" s="240">
        <f t="shared" si="484"/>
        <v>0</v>
      </c>
      <c r="Q1952" s="234">
        <f t="shared" si="485"/>
        <v>0</v>
      </c>
      <c r="R1952" s="235">
        <f t="shared" si="486"/>
        <v>0</v>
      </c>
      <c r="S1952" s="235">
        <f t="shared" si="487"/>
        <v>0</v>
      </c>
      <c r="X1952" s="441"/>
      <c r="Z1952" s="240">
        <f t="shared" si="488"/>
        <v>0</v>
      </c>
      <c r="AA1952" s="234">
        <f t="shared" si="489"/>
        <v>0</v>
      </c>
      <c r="AB1952" s="235">
        <f t="shared" si="490"/>
        <v>0</v>
      </c>
      <c r="AC1952" s="235">
        <f t="shared" si="491"/>
        <v>0</v>
      </c>
      <c r="AH1952" s="441"/>
      <c r="AJ1952" s="240">
        <f t="shared" si="492"/>
        <v>0</v>
      </c>
      <c r="AK1952" s="234">
        <f t="shared" si="493"/>
        <v>0</v>
      </c>
      <c r="AL1952" s="235">
        <f t="shared" si="494"/>
        <v>0</v>
      </c>
      <c r="AM1952" s="235">
        <f t="shared" si="495"/>
        <v>0</v>
      </c>
      <c r="AR1952" s="441"/>
    </row>
    <row r="1953" spans="2:44" ht="12.6" hidden="1" customHeight="1" outlineLevel="1" x14ac:dyDescent="0.2">
      <c r="B1953" s="456">
        <f>'Comm Prop Portfolio'!A1936</f>
        <v>1927</v>
      </c>
      <c r="C1953" s="822">
        <f>'Comm Prop Portfolio'!B1936*(1+$D$8)</f>
        <v>10137808.560000001</v>
      </c>
      <c r="D1953" s="823">
        <f>'Comm Prop Portfolio'!C1936*(1+$D$9)</f>
        <v>1158.8906648000002</v>
      </c>
      <c r="E1953" s="457"/>
      <c r="F1953" s="234">
        <f t="shared" si="480"/>
        <v>0.78912517953485595</v>
      </c>
      <c r="G1953" s="234">
        <f t="shared" si="481"/>
        <v>1.3593525581430047E-2</v>
      </c>
      <c r="H1953" s="235">
        <f t="shared" si="482"/>
        <v>914.50980392156873</v>
      </c>
      <c r="I1953" s="235">
        <f t="shared" si="483"/>
        <v>15.753409898039276</v>
      </c>
      <c r="N1953" s="441"/>
      <c r="P1953" s="240">
        <f t="shared" si="484"/>
        <v>0</v>
      </c>
      <c r="Q1953" s="234">
        <f t="shared" si="485"/>
        <v>1.3593525581430047E-2</v>
      </c>
      <c r="R1953" s="235">
        <f t="shared" si="486"/>
        <v>0</v>
      </c>
      <c r="S1953" s="235">
        <f t="shared" si="487"/>
        <v>15.753409898039276</v>
      </c>
      <c r="X1953" s="441"/>
      <c r="Z1953" s="240">
        <f t="shared" si="488"/>
        <v>0</v>
      </c>
      <c r="AA1953" s="234">
        <f t="shared" si="489"/>
        <v>1.3593525581430047E-2</v>
      </c>
      <c r="AB1953" s="235">
        <f t="shared" si="490"/>
        <v>0</v>
      </c>
      <c r="AC1953" s="235">
        <f t="shared" si="491"/>
        <v>15.753409898039276</v>
      </c>
      <c r="AH1953" s="441"/>
      <c r="AJ1953" s="240">
        <f t="shared" si="492"/>
        <v>0</v>
      </c>
      <c r="AK1953" s="234">
        <f t="shared" si="493"/>
        <v>1.3593525581430047E-2</v>
      </c>
      <c r="AL1953" s="235">
        <f t="shared" si="494"/>
        <v>0</v>
      </c>
      <c r="AM1953" s="235">
        <f t="shared" si="495"/>
        <v>15.753409898039276</v>
      </c>
      <c r="AR1953" s="441"/>
    </row>
    <row r="1954" spans="2:44" ht="12.6" hidden="1" customHeight="1" outlineLevel="1" x14ac:dyDescent="0.2">
      <c r="B1954" s="456">
        <f>'Comm Prop Portfolio'!A1937</f>
        <v>1928</v>
      </c>
      <c r="C1954" s="822">
        <f>'Comm Prop Portfolio'!B1937*(1+$D$8)</f>
        <v>4123645.8000000003</v>
      </c>
      <c r="D1954" s="823">
        <f>'Comm Prop Portfolio'!C1937*(1+$D$9)</f>
        <v>471.38931400000007</v>
      </c>
      <c r="E1954" s="457"/>
      <c r="F1954" s="234">
        <f t="shared" si="480"/>
        <v>0.51499229152998549</v>
      </c>
      <c r="G1954" s="234">
        <f t="shared" si="481"/>
        <v>0</v>
      </c>
      <c r="H1954" s="235">
        <f t="shared" si="482"/>
        <v>242.76186301960792</v>
      </c>
      <c r="I1954" s="235">
        <f t="shared" si="483"/>
        <v>0</v>
      </c>
      <c r="N1954" s="441"/>
      <c r="P1954" s="240">
        <f t="shared" si="484"/>
        <v>0</v>
      </c>
      <c r="Q1954" s="234">
        <f t="shared" si="485"/>
        <v>0</v>
      </c>
      <c r="R1954" s="235">
        <f t="shared" si="486"/>
        <v>0</v>
      </c>
      <c r="S1954" s="235">
        <f t="shared" si="487"/>
        <v>0</v>
      </c>
      <c r="X1954" s="441"/>
      <c r="Z1954" s="240">
        <f t="shared" si="488"/>
        <v>0</v>
      </c>
      <c r="AA1954" s="234">
        <f t="shared" si="489"/>
        <v>0</v>
      </c>
      <c r="AB1954" s="235">
        <f t="shared" si="490"/>
        <v>0</v>
      </c>
      <c r="AC1954" s="235">
        <f t="shared" si="491"/>
        <v>0</v>
      </c>
      <c r="AH1954" s="441"/>
      <c r="AJ1954" s="240">
        <f t="shared" si="492"/>
        <v>0</v>
      </c>
      <c r="AK1954" s="234">
        <f t="shared" si="493"/>
        <v>0</v>
      </c>
      <c r="AL1954" s="235">
        <f t="shared" si="494"/>
        <v>0</v>
      </c>
      <c r="AM1954" s="235">
        <f t="shared" si="495"/>
        <v>0</v>
      </c>
      <c r="AR1954" s="441"/>
    </row>
    <row r="1955" spans="2:44" ht="12.6" hidden="1" customHeight="1" outlineLevel="1" x14ac:dyDescent="0.2">
      <c r="B1955" s="456">
        <f>'Comm Prop Portfolio'!A1938</f>
        <v>1929</v>
      </c>
      <c r="C1955" s="822">
        <f>'Comm Prop Portfolio'!B1938*(1+$D$8)</f>
        <v>4466971.68</v>
      </c>
      <c r="D1955" s="823">
        <f>'Comm Prop Portfolio'!C1938*(1+$D$9)</f>
        <v>1346.2226416000001</v>
      </c>
      <c r="E1955" s="457"/>
      <c r="F1955" s="234">
        <f t="shared" si="480"/>
        <v>0.55226937995720626</v>
      </c>
      <c r="G1955" s="234">
        <f t="shared" si="481"/>
        <v>0</v>
      </c>
      <c r="H1955" s="235">
        <f t="shared" si="482"/>
        <v>743.4775435607844</v>
      </c>
      <c r="I1955" s="235">
        <f t="shared" si="483"/>
        <v>0</v>
      </c>
      <c r="N1955" s="441"/>
      <c r="P1955" s="240">
        <f t="shared" si="484"/>
        <v>0</v>
      </c>
      <c r="Q1955" s="234">
        <f t="shared" si="485"/>
        <v>0</v>
      </c>
      <c r="R1955" s="235">
        <f t="shared" si="486"/>
        <v>0</v>
      </c>
      <c r="S1955" s="235">
        <f t="shared" si="487"/>
        <v>0</v>
      </c>
      <c r="X1955" s="441"/>
      <c r="Z1955" s="240">
        <f t="shared" si="488"/>
        <v>0</v>
      </c>
      <c r="AA1955" s="234">
        <f t="shared" si="489"/>
        <v>0</v>
      </c>
      <c r="AB1955" s="235">
        <f t="shared" si="490"/>
        <v>0</v>
      </c>
      <c r="AC1955" s="235">
        <f t="shared" si="491"/>
        <v>0</v>
      </c>
      <c r="AH1955" s="441"/>
      <c r="AJ1955" s="240">
        <f t="shared" si="492"/>
        <v>0</v>
      </c>
      <c r="AK1955" s="234">
        <f t="shared" si="493"/>
        <v>0</v>
      </c>
      <c r="AL1955" s="235">
        <f t="shared" si="494"/>
        <v>0</v>
      </c>
      <c r="AM1955" s="235">
        <f t="shared" si="495"/>
        <v>0</v>
      </c>
      <c r="AR1955" s="441"/>
    </row>
    <row r="1956" spans="2:44" ht="12.6" hidden="1" customHeight="1" outlineLevel="1" x14ac:dyDescent="0.2">
      <c r="B1956" s="456">
        <f>'Comm Prop Portfolio'!A1939</f>
        <v>1930</v>
      </c>
      <c r="C1956" s="822">
        <f>'Comm Prop Portfolio'!B1939*(1+$D$8)</f>
        <v>4374737.16</v>
      </c>
      <c r="D1956" s="823">
        <f>'Comm Prop Portfolio'!C1939*(1+$D$9)</f>
        <v>863.79614120000008</v>
      </c>
      <c r="E1956" s="457"/>
      <c r="F1956" s="234">
        <f t="shared" si="480"/>
        <v>0.54282967710910435</v>
      </c>
      <c r="G1956" s="234">
        <f t="shared" si="481"/>
        <v>0</v>
      </c>
      <c r="H1956" s="235">
        <f t="shared" si="482"/>
        <v>468.89418041568632</v>
      </c>
      <c r="I1956" s="235">
        <f t="shared" si="483"/>
        <v>0</v>
      </c>
      <c r="N1956" s="441"/>
      <c r="P1956" s="240">
        <f t="shared" si="484"/>
        <v>0</v>
      </c>
      <c r="Q1956" s="234">
        <f t="shared" si="485"/>
        <v>0</v>
      </c>
      <c r="R1956" s="235">
        <f t="shared" si="486"/>
        <v>0</v>
      </c>
      <c r="S1956" s="235">
        <f t="shared" si="487"/>
        <v>0</v>
      </c>
      <c r="X1956" s="441"/>
      <c r="Z1956" s="240">
        <f t="shared" si="488"/>
        <v>0</v>
      </c>
      <c r="AA1956" s="234">
        <f t="shared" si="489"/>
        <v>0</v>
      </c>
      <c r="AB1956" s="235">
        <f t="shared" si="490"/>
        <v>0</v>
      </c>
      <c r="AC1956" s="235">
        <f t="shared" si="491"/>
        <v>0</v>
      </c>
      <c r="AH1956" s="441"/>
      <c r="AJ1956" s="240">
        <f t="shared" si="492"/>
        <v>0</v>
      </c>
      <c r="AK1956" s="234">
        <f t="shared" si="493"/>
        <v>0</v>
      </c>
      <c r="AL1956" s="235">
        <f t="shared" si="494"/>
        <v>0</v>
      </c>
      <c r="AM1956" s="235">
        <f t="shared" si="495"/>
        <v>0</v>
      </c>
      <c r="AR1956" s="441"/>
    </row>
    <row r="1957" spans="2:44" ht="12.6" hidden="1" customHeight="1" outlineLevel="1" x14ac:dyDescent="0.2">
      <c r="B1957" s="456">
        <f>'Comm Prop Portfolio'!A1940</f>
        <v>1931</v>
      </c>
      <c r="C1957" s="822">
        <f>'Comm Prop Portfolio'!B1940*(1+$D$8)</f>
        <v>2092461.6600000001</v>
      </c>
      <c r="D1957" s="823">
        <f>'Comm Prop Portfolio'!C1940*(1+$D$9)</f>
        <v>217.45189800000003</v>
      </c>
      <c r="E1957" s="457"/>
      <c r="F1957" s="234">
        <f t="shared" si="480"/>
        <v>4.418798287563374E-2</v>
      </c>
      <c r="G1957" s="234">
        <f t="shared" si="481"/>
        <v>0</v>
      </c>
      <c r="H1957" s="235">
        <f t="shared" si="482"/>
        <v>9.6087607450980563</v>
      </c>
      <c r="I1957" s="235">
        <f t="shared" si="483"/>
        <v>0</v>
      </c>
      <c r="N1957" s="441"/>
      <c r="P1957" s="240">
        <f t="shared" si="484"/>
        <v>0</v>
      </c>
      <c r="Q1957" s="234">
        <f t="shared" si="485"/>
        <v>0</v>
      </c>
      <c r="R1957" s="235">
        <f t="shared" si="486"/>
        <v>0</v>
      </c>
      <c r="S1957" s="235">
        <f t="shared" si="487"/>
        <v>0</v>
      </c>
      <c r="X1957" s="441"/>
      <c r="Z1957" s="240">
        <f t="shared" si="488"/>
        <v>0</v>
      </c>
      <c r="AA1957" s="234">
        <f t="shared" si="489"/>
        <v>0</v>
      </c>
      <c r="AB1957" s="235">
        <f t="shared" si="490"/>
        <v>0</v>
      </c>
      <c r="AC1957" s="235">
        <f t="shared" si="491"/>
        <v>0</v>
      </c>
      <c r="AH1957" s="441"/>
      <c r="AJ1957" s="240">
        <f t="shared" si="492"/>
        <v>0</v>
      </c>
      <c r="AK1957" s="234">
        <f t="shared" si="493"/>
        <v>0</v>
      </c>
      <c r="AL1957" s="235">
        <f t="shared" si="494"/>
        <v>0</v>
      </c>
      <c r="AM1957" s="235">
        <f t="shared" si="495"/>
        <v>0</v>
      </c>
      <c r="AR1957" s="441"/>
    </row>
    <row r="1958" spans="2:44" ht="12.6" hidden="1" customHeight="1" outlineLevel="1" x14ac:dyDescent="0.2">
      <c r="B1958" s="456">
        <f>'Comm Prop Portfolio'!A1941</f>
        <v>1932</v>
      </c>
      <c r="C1958" s="822">
        <f>'Comm Prop Portfolio'!B1941*(1+$D$8)</f>
        <v>8924829.6600000001</v>
      </c>
      <c r="D1958" s="823">
        <f>'Comm Prop Portfolio'!C1941*(1+$D$9)</f>
        <v>1854.964596</v>
      </c>
      <c r="E1958" s="457"/>
      <c r="F1958" s="234">
        <f t="shared" si="480"/>
        <v>0.77590608715326448</v>
      </c>
      <c r="G1958" s="234">
        <f t="shared" si="481"/>
        <v>0</v>
      </c>
      <c r="H1958" s="235">
        <f t="shared" si="482"/>
        <v>1439.278321490196</v>
      </c>
      <c r="I1958" s="235">
        <f t="shared" si="483"/>
        <v>0</v>
      </c>
      <c r="N1958" s="441"/>
      <c r="P1958" s="240">
        <f t="shared" si="484"/>
        <v>0</v>
      </c>
      <c r="Q1958" s="234">
        <f t="shared" si="485"/>
        <v>0</v>
      </c>
      <c r="R1958" s="235">
        <f t="shared" si="486"/>
        <v>0</v>
      </c>
      <c r="S1958" s="235">
        <f t="shared" si="487"/>
        <v>0</v>
      </c>
      <c r="X1958" s="441"/>
      <c r="Z1958" s="240">
        <f t="shared" si="488"/>
        <v>0</v>
      </c>
      <c r="AA1958" s="234">
        <f t="shared" si="489"/>
        <v>0</v>
      </c>
      <c r="AB1958" s="235">
        <f t="shared" si="490"/>
        <v>0</v>
      </c>
      <c r="AC1958" s="235">
        <f t="shared" si="491"/>
        <v>0</v>
      </c>
      <c r="AH1958" s="441"/>
      <c r="AJ1958" s="240">
        <f t="shared" si="492"/>
        <v>0</v>
      </c>
      <c r="AK1958" s="234">
        <f t="shared" si="493"/>
        <v>0</v>
      </c>
      <c r="AL1958" s="235">
        <f t="shared" si="494"/>
        <v>0</v>
      </c>
      <c r="AM1958" s="235">
        <f t="shared" si="495"/>
        <v>0</v>
      </c>
      <c r="AR1958" s="441"/>
    </row>
    <row r="1959" spans="2:44" ht="12.6" hidden="1" customHeight="1" outlineLevel="1" x14ac:dyDescent="0.2">
      <c r="B1959" s="456">
        <f>'Comm Prop Portfolio'!A1942</f>
        <v>1933</v>
      </c>
      <c r="C1959" s="822">
        <f>'Comm Prop Portfolio'!B1942*(1+$D$8)</f>
        <v>9272928.120000001</v>
      </c>
      <c r="D1959" s="823">
        <f>'Comm Prop Portfolio'!C1942*(1+$D$9)</f>
        <v>1349.1201303999999</v>
      </c>
      <c r="E1959" s="457"/>
      <c r="F1959" s="234">
        <f t="shared" si="480"/>
        <v>0.78431839715371376</v>
      </c>
      <c r="G1959" s="234">
        <f t="shared" si="481"/>
        <v>0</v>
      </c>
      <c r="H1959" s="235">
        <f t="shared" si="482"/>
        <v>1058.1397382431371</v>
      </c>
      <c r="I1959" s="235">
        <f t="shared" si="483"/>
        <v>0</v>
      </c>
      <c r="N1959" s="441"/>
      <c r="P1959" s="240">
        <f t="shared" si="484"/>
        <v>0</v>
      </c>
      <c r="Q1959" s="234">
        <f t="shared" si="485"/>
        <v>0</v>
      </c>
      <c r="R1959" s="235">
        <f t="shared" si="486"/>
        <v>0</v>
      </c>
      <c r="S1959" s="235">
        <f t="shared" si="487"/>
        <v>0</v>
      </c>
      <c r="X1959" s="441"/>
      <c r="Z1959" s="240">
        <f t="shared" si="488"/>
        <v>0</v>
      </c>
      <c r="AA1959" s="234">
        <f t="shared" si="489"/>
        <v>0</v>
      </c>
      <c r="AB1959" s="235">
        <f t="shared" si="490"/>
        <v>0</v>
      </c>
      <c r="AC1959" s="235">
        <f t="shared" si="491"/>
        <v>0</v>
      </c>
      <c r="AH1959" s="441"/>
      <c r="AJ1959" s="240">
        <f t="shared" si="492"/>
        <v>0</v>
      </c>
      <c r="AK1959" s="234">
        <f t="shared" si="493"/>
        <v>0</v>
      </c>
      <c r="AL1959" s="235">
        <f t="shared" si="494"/>
        <v>0</v>
      </c>
      <c r="AM1959" s="235">
        <f t="shared" si="495"/>
        <v>0</v>
      </c>
      <c r="AR1959" s="441"/>
    </row>
    <row r="1960" spans="2:44" ht="12.6" hidden="1" customHeight="1" outlineLevel="1" x14ac:dyDescent="0.2">
      <c r="B1960" s="456">
        <f>'Comm Prop Portfolio'!A1943</f>
        <v>1934</v>
      </c>
      <c r="C1960" s="822">
        <f>'Comm Prop Portfolio'!B1943*(1+$D$8)</f>
        <v>8323839.54</v>
      </c>
      <c r="D1960" s="823">
        <f>'Comm Prop Portfolio'!C1943*(1+$D$9)</f>
        <v>1124.5344006</v>
      </c>
      <c r="E1960" s="457"/>
      <c r="F1960" s="234">
        <f t="shared" si="480"/>
        <v>0.75972626690014256</v>
      </c>
      <c r="G1960" s="234">
        <f t="shared" si="481"/>
        <v>0</v>
      </c>
      <c r="H1960" s="235">
        <f t="shared" si="482"/>
        <v>854.33832216862743</v>
      </c>
      <c r="I1960" s="235">
        <f t="shared" si="483"/>
        <v>0</v>
      </c>
      <c r="N1960" s="441"/>
      <c r="P1960" s="240">
        <f t="shared" si="484"/>
        <v>0</v>
      </c>
      <c r="Q1960" s="234">
        <f t="shared" si="485"/>
        <v>0</v>
      </c>
      <c r="R1960" s="235">
        <f t="shared" si="486"/>
        <v>0</v>
      </c>
      <c r="S1960" s="235">
        <f t="shared" si="487"/>
        <v>0</v>
      </c>
      <c r="X1960" s="441"/>
      <c r="Z1960" s="240">
        <f t="shared" si="488"/>
        <v>0</v>
      </c>
      <c r="AA1960" s="234">
        <f t="shared" si="489"/>
        <v>0</v>
      </c>
      <c r="AB1960" s="235">
        <f t="shared" si="490"/>
        <v>0</v>
      </c>
      <c r="AC1960" s="235">
        <f t="shared" si="491"/>
        <v>0</v>
      </c>
      <c r="AH1960" s="441"/>
      <c r="AJ1960" s="240">
        <f t="shared" si="492"/>
        <v>0</v>
      </c>
      <c r="AK1960" s="234">
        <f t="shared" si="493"/>
        <v>0</v>
      </c>
      <c r="AL1960" s="235">
        <f t="shared" si="494"/>
        <v>0</v>
      </c>
      <c r="AM1960" s="235">
        <f t="shared" si="495"/>
        <v>0</v>
      </c>
      <c r="AR1960" s="441"/>
    </row>
    <row r="1961" spans="2:44" ht="12.6" hidden="1" customHeight="1" outlineLevel="1" x14ac:dyDescent="0.2">
      <c r="B1961" s="456">
        <f>'Comm Prop Portfolio'!A1944</f>
        <v>1935</v>
      </c>
      <c r="C1961" s="822">
        <f>'Comm Prop Portfolio'!B1944*(1+$D$8)</f>
        <v>10101751.560000001</v>
      </c>
      <c r="D1961" s="823">
        <f>'Comm Prop Portfolio'!C1944*(1+$D$9)</f>
        <v>2624.4746700000001</v>
      </c>
      <c r="E1961" s="457"/>
      <c r="F1961" s="234">
        <f t="shared" si="480"/>
        <v>0.79194186795067045</v>
      </c>
      <c r="G1961" s="234">
        <f t="shared" si="481"/>
        <v>1.0072665061661892E-2</v>
      </c>
      <c r="H1961" s="235">
        <f t="shared" si="482"/>
        <v>2078.4313725490197</v>
      </c>
      <c r="I1961" s="235">
        <f t="shared" si="483"/>
        <v>26.435454313725625</v>
      </c>
      <c r="N1961" s="441"/>
      <c r="P1961" s="240">
        <f t="shared" si="484"/>
        <v>0</v>
      </c>
      <c r="Q1961" s="234">
        <f t="shared" si="485"/>
        <v>1.0072665061661892E-2</v>
      </c>
      <c r="R1961" s="235">
        <f t="shared" si="486"/>
        <v>0</v>
      </c>
      <c r="S1961" s="235">
        <f t="shared" si="487"/>
        <v>26.435454313725625</v>
      </c>
      <c r="X1961" s="441"/>
      <c r="Z1961" s="240">
        <f t="shared" si="488"/>
        <v>0</v>
      </c>
      <c r="AA1961" s="234">
        <f t="shared" si="489"/>
        <v>1.0072665061661892E-2</v>
      </c>
      <c r="AB1961" s="235">
        <f t="shared" si="490"/>
        <v>0</v>
      </c>
      <c r="AC1961" s="235">
        <f t="shared" si="491"/>
        <v>26.435454313725625</v>
      </c>
      <c r="AH1961" s="441"/>
      <c r="AJ1961" s="240">
        <f t="shared" si="492"/>
        <v>0</v>
      </c>
      <c r="AK1961" s="234">
        <f t="shared" si="493"/>
        <v>1.0072665061661892E-2</v>
      </c>
      <c r="AL1961" s="235">
        <f t="shared" si="494"/>
        <v>0</v>
      </c>
      <c r="AM1961" s="235">
        <f t="shared" si="495"/>
        <v>26.435454313725625</v>
      </c>
      <c r="AR1961" s="441"/>
    </row>
    <row r="1962" spans="2:44" ht="12.6" hidden="1" customHeight="1" outlineLevel="1" x14ac:dyDescent="0.2">
      <c r="B1962" s="456">
        <f>'Comm Prop Portfolio'!A1945</f>
        <v>1936</v>
      </c>
      <c r="C1962" s="822">
        <f>'Comm Prop Portfolio'!B1945*(1+$D$8)</f>
        <v>3242864.58</v>
      </c>
      <c r="D1962" s="823">
        <f>'Comm Prop Portfolio'!C1945*(1+$D$9)</f>
        <v>943.61000719999993</v>
      </c>
      <c r="E1962" s="457"/>
      <c r="F1962" s="234">
        <f t="shared" si="480"/>
        <v>0.38326132631785692</v>
      </c>
      <c r="G1962" s="234">
        <f t="shared" si="481"/>
        <v>0</v>
      </c>
      <c r="H1962" s="235">
        <f t="shared" si="482"/>
        <v>361.64922288627452</v>
      </c>
      <c r="I1962" s="235">
        <f t="shared" si="483"/>
        <v>0</v>
      </c>
      <c r="N1962" s="441"/>
      <c r="P1962" s="240">
        <f t="shared" si="484"/>
        <v>0</v>
      </c>
      <c r="Q1962" s="234">
        <f t="shared" si="485"/>
        <v>0</v>
      </c>
      <c r="R1962" s="235">
        <f t="shared" si="486"/>
        <v>0</v>
      </c>
      <c r="S1962" s="235">
        <f t="shared" si="487"/>
        <v>0</v>
      </c>
      <c r="X1962" s="441"/>
      <c r="Z1962" s="240">
        <f t="shared" si="488"/>
        <v>0</v>
      </c>
      <c r="AA1962" s="234">
        <f t="shared" si="489"/>
        <v>0</v>
      </c>
      <c r="AB1962" s="235">
        <f t="shared" si="490"/>
        <v>0</v>
      </c>
      <c r="AC1962" s="235">
        <f t="shared" si="491"/>
        <v>0</v>
      </c>
      <c r="AH1962" s="441"/>
      <c r="AJ1962" s="240">
        <f t="shared" si="492"/>
        <v>0</v>
      </c>
      <c r="AK1962" s="234">
        <f t="shared" si="493"/>
        <v>0</v>
      </c>
      <c r="AL1962" s="235">
        <f t="shared" si="494"/>
        <v>0</v>
      </c>
      <c r="AM1962" s="235">
        <f t="shared" si="495"/>
        <v>0</v>
      </c>
      <c r="AR1962" s="441"/>
    </row>
    <row r="1963" spans="2:44" ht="12.6" hidden="1" customHeight="1" outlineLevel="1" x14ac:dyDescent="0.2">
      <c r="B1963" s="456">
        <f>'Comm Prop Portfolio'!A1946</f>
        <v>1937</v>
      </c>
      <c r="C1963" s="822">
        <f>'Comm Prop Portfolio'!B1946*(1+$D$8)</f>
        <v>7584856.6799999997</v>
      </c>
      <c r="D1963" s="823">
        <f>'Comm Prop Portfolio'!C1946*(1+$D$9)</f>
        <v>1812.9294692000003</v>
      </c>
      <c r="E1963" s="457"/>
      <c r="F1963" s="234">
        <f t="shared" si="480"/>
        <v>0.73631670519580605</v>
      </c>
      <c r="G1963" s="234">
        <f t="shared" si="481"/>
        <v>0</v>
      </c>
      <c r="H1963" s="235">
        <f t="shared" si="482"/>
        <v>1334.8902535137258</v>
      </c>
      <c r="I1963" s="235">
        <f t="shared" si="483"/>
        <v>0</v>
      </c>
      <c r="N1963" s="441"/>
      <c r="P1963" s="240">
        <f t="shared" si="484"/>
        <v>0</v>
      </c>
      <c r="Q1963" s="234">
        <f t="shared" si="485"/>
        <v>0</v>
      </c>
      <c r="R1963" s="235">
        <f t="shared" si="486"/>
        <v>0</v>
      </c>
      <c r="S1963" s="235">
        <f t="shared" si="487"/>
        <v>0</v>
      </c>
      <c r="X1963" s="441"/>
      <c r="Z1963" s="240">
        <f t="shared" si="488"/>
        <v>0</v>
      </c>
      <c r="AA1963" s="234">
        <f t="shared" si="489"/>
        <v>0</v>
      </c>
      <c r="AB1963" s="235">
        <f t="shared" si="490"/>
        <v>0</v>
      </c>
      <c r="AC1963" s="235">
        <f t="shared" si="491"/>
        <v>0</v>
      </c>
      <c r="AH1963" s="441"/>
      <c r="AJ1963" s="240">
        <f t="shared" si="492"/>
        <v>0</v>
      </c>
      <c r="AK1963" s="234">
        <f t="shared" si="493"/>
        <v>0</v>
      </c>
      <c r="AL1963" s="235">
        <f t="shared" si="494"/>
        <v>0</v>
      </c>
      <c r="AM1963" s="235">
        <f t="shared" si="495"/>
        <v>0</v>
      </c>
      <c r="AR1963" s="441"/>
    </row>
    <row r="1964" spans="2:44" ht="12.6" hidden="1" customHeight="1" outlineLevel="1" x14ac:dyDescent="0.2">
      <c r="B1964" s="456">
        <f>'Comm Prop Portfolio'!A1947</f>
        <v>1938</v>
      </c>
      <c r="C1964" s="822">
        <f>'Comm Prop Portfolio'!B1947*(1+$D$8)</f>
        <v>9981245.6999999993</v>
      </c>
      <c r="D1964" s="823">
        <f>'Comm Prop Portfolio'!C1947*(1+$D$9)</f>
        <v>1452.1733939999999</v>
      </c>
      <c r="E1964" s="457"/>
      <c r="F1964" s="234">
        <f t="shared" si="480"/>
        <v>0.79962420923071753</v>
      </c>
      <c r="G1964" s="234">
        <f t="shared" si="481"/>
        <v>0</v>
      </c>
      <c r="H1964" s="235">
        <f t="shared" si="482"/>
        <v>1161.1930018431372</v>
      </c>
      <c r="I1964" s="235">
        <f t="shared" si="483"/>
        <v>0</v>
      </c>
      <c r="N1964" s="441"/>
      <c r="P1964" s="240">
        <f t="shared" si="484"/>
        <v>0</v>
      </c>
      <c r="Q1964" s="234">
        <f t="shared" si="485"/>
        <v>0</v>
      </c>
      <c r="R1964" s="235">
        <f t="shared" si="486"/>
        <v>0</v>
      </c>
      <c r="S1964" s="235">
        <f t="shared" si="487"/>
        <v>0</v>
      </c>
      <c r="X1964" s="441"/>
      <c r="Z1964" s="240">
        <f t="shared" si="488"/>
        <v>0</v>
      </c>
      <c r="AA1964" s="234">
        <f t="shared" si="489"/>
        <v>0</v>
      </c>
      <c r="AB1964" s="235">
        <f t="shared" si="490"/>
        <v>0</v>
      </c>
      <c r="AC1964" s="235">
        <f t="shared" si="491"/>
        <v>0</v>
      </c>
      <c r="AH1964" s="441"/>
      <c r="AJ1964" s="240">
        <f t="shared" si="492"/>
        <v>0</v>
      </c>
      <c r="AK1964" s="234">
        <f t="shared" si="493"/>
        <v>0</v>
      </c>
      <c r="AL1964" s="235">
        <f t="shared" si="494"/>
        <v>0</v>
      </c>
      <c r="AM1964" s="235">
        <f t="shared" si="495"/>
        <v>0</v>
      </c>
      <c r="AR1964" s="441"/>
    </row>
    <row r="1965" spans="2:44" ht="12.6" hidden="1" customHeight="1" outlineLevel="1" x14ac:dyDescent="0.2">
      <c r="B1965" s="456">
        <f>'Comm Prop Portfolio'!A1948</f>
        <v>1939</v>
      </c>
      <c r="C1965" s="822">
        <f>'Comm Prop Portfolio'!B1948*(1+$D$8)</f>
        <v>4527393.42</v>
      </c>
      <c r="D1965" s="823">
        <f>'Comm Prop Portfolio'!C1948*(1+$D$9)</f>
        <v>564.59259120000013</v>
      </c>
      <c r="E1965" s="457"/>
      <c r="F1965" s="234">
        <f t="shared" si="480"/>
        <v>0.55824470849719088</v>
      </c>
      <c r="G1965" s="234">
        <f t="shared" si="481"/>
        <v>0</v>
      </c>
      <c r="H1965" s="235">
        <f t="shared" si="482"/>
        <v>315.18082649411775</v>
      </c>
      <c r="I1965" s="235">
        <f t="shared" si="483"/>
        <v>0</v>
      </c>
      <c r="N1965" s="441"/>
      <c r="P1965" s="240">
        <f t="shared" si="484"/>
        <v>0</v>
      </c>
      <c r="Q1965" s="234">
        <f t="shared" si="485"/>
        <v>0</v>
      </c>
      <c r="R1965" s="235">
        <f t="shared" si="486"/>
        <v>0</v>
      </c>
      <c r="S1965" s="235">
        <f t="shared" si="487"/>
        <v>0</v>
      </c>
      <c r="X1965" s="441"/>
      <c r="Z1965" s="240">
        <f t="shared" si="488"/>
        <v>0</v>
      </c>
      <c r="AA1965" s="234">
        <f t="shared" si="489"/>
        <v>0</v>
      </c>
      <c r="AB1965" s="235">
        <f t="shared" si="490"/>
        <v>0</v>
      </c>
      <c r="AC1965" s="235">
        <f t="shared" si="491"/>
        <v>0</v>
      </c>
      <c r="AH1965" s="441"/>
      <c r="AJ1965" s="240">
        <f t="shared" si="492"/>
        <v>0</v>
      </c>
      <c r="AK1965" s="234">
        <f t="shared" si="493"/>
        <v>0</v>
      </c>
      <c r="AL1965" s="235">
        <f t="shared" si="494"/>
        <v>0</v>
      </c>
      <c r="AM1965" s="235">
        <f t="shared" si="495"/>
        <v>0</v>
      </c>
      <c r="AR1965" s="441"/>
    </row>
    <row r="1966" spans="2:44" ht="12.6" hidden="1" customHeight="1" outlineLevel="1" x14ac:dyDescent="0.2">
      <c r="B1966" s="456">
        <f>'Comm Prop Portfolio'!A1949</f>
        <v>1940</v>
      </c>
      <c r="C1966" s="822">
        <f>'Comm Prop Portfolio'!B1949*(1+$D$8)</f>
        <v>2696686.2</v>
      </c>
      <c r="D1966" s="823">
        <f>'Comm Prop Portfolio'!C1949*(1+$D$9)</f>
        <v>812.70719399999996</v>
      </c>
      <c r="E1966" s="457"/>
      <c r="F1966" s="234">
        <f t="shared" si="480"/>
        <v>0.25834900627295831</v>
      </c>
      <c r="G1966" s="234">
        <f t="shared" si="481"/>
        <v>0</v>
      </c>
      <c r="H1966" s="235">
        <f t="shared" si="482"/>
        <v>209.96209596078435</v>
      </c>
      <c r="I1966" s="235">
        <f t="shared" si="483"/>
        <v>0</v>
      </c>
      <c r="N1966" s="441"/>
      <c r="P1966" s="240">
        <f t="shared" si="484"/>
        <v>0</v>
      </c>
      <c r="Q1966" s="234">
        <f t="shared" si="485"/>
        <v>0</v>
      </c>
      <c r="R1966" s="235">
        <f t="shared" si="486"/>
        <v>0</v>
      </c>
      <c r="S1966" s="235">
        <f t="shared" si="487"/>
        <v>0</v>
      </c>
      <c r="X1966" s="441"/>
      <c r="Z1966" s="240">
        <f t="shared" si="488"/>
        <v>0</v>
      </c>
      <c r="AA1966" s="234">
        <f t="shared" si="489"/>
        <v>0</v>
      </c>
      <c r="AB1966" s="235">
        <f t="shared" si="490"/>
        <v>0</v>
      </c>
      <c r="AC1966" s="235">
        <f t="shared" si="491"/>
        <v>0</v>
      </c>
      <c r="AH1966" s="441"/>
      <c r="AJ1966" s="240">
        <f t="shared" si="492"/>
        <v>0</v>
      </c>
      <c r="AK1966" s="234">
        <f t="shared" si="493"/>
        <v>0</v>
      </c>
      <c r="AL1966" s="235">
        <f t="shared" si="494"/>
        <v>0</v>
      </c>
      <c r="AM1966" s="235">
        <f t="shared" si="495"/>
        <v>0</v>
      </c>
      <c r="AR1966" s="441"/>
    </row>
    <row r="1967" spans="2:44" ht="12.6" hidden="1" customHeight="1" outlineLevel="1" x14ac:dyDescent="0.2">
      <c r="B1967" s="456">
        <f>'Comm Prop Portfolio'!A1950</f>
        <v>1941</v>
      </c>
      <c r="C1967" s="822">
        <f>'Comm Prop Portfolio'!B1950*(1+$D$8)</f>
        <v>2290283.52</v>
      </c>
      <c r="D1967" s="823">
        <f>'Comm Prop Portfolio'!C1950*(1+$D$9)</f>
        <v>404.61675520000006</v>
      </c>
      <c r="E1967" s="457"/>
      <c r="F1967" s="234">
        <f t="shared" si="480"/>
        <v>0.12674567033517317</v>
      </c>
      <c r="G1967" s="234">
        <f t="shared" si="481"/>
        <v>0</v>
      </c>
      <c r="H1967" s="235">
        <f t="shared" si="482"/>
        <v>51.283421866666671</v>
      </c>
      <c r="I1967" s="235">
        <f t="shared" si="483"/>
        <v>0</v>
      </c>
      <c r="N1967" s="441"/>
      <c r="P1967" s="240">
        <f t="shared" si="484"/>
        <v>0</v>
      </c>
      <c r="Q1967" s="234">
        <f t="shared" si="485"/>
        <v>0</v>
      </c>
      <c r="R1967" s="235">
        <f t="shared" si="486"/>
        <v>0</v>
      </c>
      <c r="S1967" s="235">
        <f t="shared" si="487"/>
        <v>0</v>
      </c>
      <c r="X1967" s="441"/>
      <c r="Z1967" s="240">
        <f t="shared" si="488"/>
        <v>0</v>
      </c>
      <c r="AA1967" s="234">
        <f t="shared" si="489"/>
        <v>0</v>
      </c>
      <c r="AB1967" s="235">
        <f t="shared" si="490"/>
        <v>0</v>
      </c>
      <c r="AC1967" s="235">
        <f t="shared" si="491"/>
        <v>0</v>
      </c>
      <c r="AH1967" s="441"/>
      <c r="AJ1967" s="240">
        <f t="shared" si="492"/>
        <v>0</v>
      </c>
      <c r="AK1967" s="234">
        <f t="shared" si="493"/>
        <v>0</v>
      </c>
      <c r="AL1967" s="235">
        <f t="shared" si="494"/>
        <v>0</v>
      </c>
      <c r="AM1967" s="235">
        <f t="shared" si="495"/>
        <v>0</v>
      </c>
      <c r="AR1967" s="441"/>
    </row>
    <row r="1968" spans="2:44" ht="12.6" hidden="1" customHeight="1" outlineLevel="1" x14ac:dyDescent="0.2">
      <c r="B1968" s="456">
        <f>'Comm Prop Portfolio'!A1951</f>
        <v>1942</v>
      </c>
      <c r="C1968" s="822">
        <f>'Comm Prop Portfolio'!B1951*(1+$D$8)</f>
        <v>3568087.5</v>
      </c>
      <c r="D1968" s="823">
        <f>'Comm Prop Portfolio'!C1951*(1+$D$9)</f>
        <v>704.52237500000012</v>
      </c>
      <c r="E1968" s="457"/>
      <c r="F1968" s="234">
        <f t="shared" si="480"/>
        <v>0.43947562945135171</v>
      </c>
      <c r="G1968" s="234">
        <f t="shared" si="481"/>
        <v>0</v>
      </c>
      <c r="H1968" s="235">
        <f t="shared" si="482"/>
        <v>309.62041421568631</v>
      </c>
      <c r="I1968" s="235">
        <f t="shared" si="483"/>
        <v>0</v>
      </c>
      <c r="N1968" s="441"/>
      <c r="P1968" s="240">
        <f t="shared" si="484"/>
        <v>0</v>
      </c>
      <c r="Q1968" s="234">
        <f t="shared" si="485"/>
        <v>0</v>
      </c>
      <c r="R1968" s="235">
        <f t="shared" si="486"/>
        <v>0</v>
      </c>
      <c r="S1968" s="235">
        <f t="shared" si="487"/>
        <v>0</v>
      </c>
      <c r="X1968" s="441"/>
      <c r="Z1968" s="240">
        <f t="shared" si="488"/>
        <v>0</v>
      </c>
      <c r="AA1968" s="234">
        <f t="shared" si="489"/>
        <v>0</v>
      </c>
      <c r="AB1968" s="235">
        <f t="shared" si="490"/>
        <v>0</v>
      </c>
      <c r="AC1968" s="235">
        <f t="shared" si="491"/>
        <v>0</v>
      </c>
      <c r="AH1968" s="441"/>
      <c r="AJ1968" s="240">
        <f t="shared" si="492"/>
        <v>0</v>
      </c>
      <c r="AK1968" s="234">
        <f t="shared" si="493"/>
        <v>0</v>
      </c>
      <c r="AL1968" s="235">
        <f t="shared" si="494"/>
        <v>0</v>
      </c>
      <c r="AM1968" s="235">
        <f t="shared" si="495"/>
        <v>0</v>
      </c>
      <c r="AR1968" s="441"/>
    </row>
    <row r="1969" spans="2:44" ht="12.6" hidden="1" customHeight="1" outlineLevel="1" x14ac:dyDescent="0.2">
      <c r="B1969" s="456">
        <f>'Comm Prop Portfolio'!A1952</f>
        <v>1943</v>
      </c>
      <c r="C1969" s="822">
        <f>'Comm Prop Portfolio'!B1952*(1+$D$8)</f>
        <v>8816741.2799999993</v>
      </c>
      <c r="D1969" s="823">
        <f>'Comm Prop Portfolio'!C1952*(1+$D$9)</f>
        <v>2015.7490848000002</v>
      </c>
      <c r="E1969" s="457"/>
      <c r="F1969" s="234">
        <f t="shared" si="480"/>
        <v>0.77315881951341547</v>
      </c>
      <c r="G1969" s="234">
        <f t="shared" si="481"/>
        <v>0</v>
      </c>
      <c r="H1969" s="235">
        <f t="shared" si="482"/>
        <v>1558.4941828392157</v>
      </c>
      <c r="I1969" s="235">
        <f t="shared" si="483"/>
        <v>0</v>
      </c>
      <c r="N1969" s="441"/>
      <c r="P1969" s="240">
        <f t="shared" si="484"/>
        <v>0</v>
      </c>
      <c r="Q1969" s="234">
        <f t="shared" si="485"/>
        <v>0</v>
      </c>
      <c r="R1969" s="235">
        <f t="shared" si="486"/>
        <v>0</v>
      </c>
      <c r="S1969" s="235">
        <f t="shared" si="487"/>
        <v>0</v>
      </c>
      <c r="X1969" s="441"/>
      <c r="Z1969" s="240">
        <f t="shared" si="488"/>
        <v>0</v>
      </c>
      <c r="AA1969" s="234">
        <f t="shared" si="489"/>
        <v>0</v>
      </c>
      <c r="AB1969" s="235">
        <f t="shared" si="490"/>
        <v>0</v>
      </c>
      <c r="AC1969" s="235">
        <f t="shared" si="491"/>
        <v>0</v>
      </c>
      <c r="AH1969" s="441"/>
      <c r="AJ1969" s="240">
        <f t="shared" si="492"/>
        <v>0</v>
      </c>
      <c r="AK1969" s="234">
        <f t="shared" si="493"/>
        <v>0</v>
      </c>
      <c r="AL1969" s="235">
        <f t="shared" si="494"/>
        <v>0</v>
      </c>
      <c r="AM1969" s="235">
        <f t="shared" si="495"/>
        <v>0</v>
      </c>
      <c r="AR1969" s="441"/>
    </row>
    <row r="1970" spans="2:44" ht="12.6" hidden="1" customHeight="1" outlineLevel="1" x14ac:dyDescent="0.2">
      <c r="B1970" s="456">
        <f>'Comm Prop Portfolio'!A1953</f>
        <v>1944</v>
      </c>
      <c r="C1970" s="822">
        <f>'Comm Prop Portfolio'!B1953*(1+$D$8)</f>
        <v>3793360.62</v>
      </c>
      <c r="D1970" s="823">
        <f>'Comm Prop Portfolio'!C1953*(1+$D$9)</f>
        <v>551.89678040000001</v>
      </c>
      <c r="E1970" s="457"/>
      <c r="F1970" s="234">
        <f t="shared" si="480"/>
        <v>0.47276301929870301</v>
      </c>
      <c r="G1970" s="234">
        <f t="shared" si="481"/>
        <v>0</v>
      </c>
      <c r="H1970" s="235">
        <f t="shared" si="482"/>
        <v>260.91638824313725</v>
      </c>
      <c r="I1970" s="235">
        <f t="shared" si="483"/>
        <v>0</v>
      </c>
      <c r="N1970" s="441"/>
      <c r="P1970" s="240">
        <f t="shared" si="484"/>
        <v>0</v>
      </c>
      <c r="Q1970" s="234">
        <f t="shared" si="485"/>
        <v>0</v>
      </c>
      <c r="R1970" s="235">
        <f t="shared" si="486"/>
        <v>0</v>
      </c>
      <c r="S1970" s="235">
        <f t="shared" si="487"/>
        <v>0</v>
      </c>
      <c r="X1970" s="441"/>
      <c r="Z1970" s="240">
        <f t="shared" si="488"/>
        <v>0</v>
      </c>
      <c r="AA1970" s="234">
        <f t="shared" si="489"/>
        <v>0</v>
      </c>
      <c r="AB1970" s="235">
        <f t="shared" si="490"/>
        <v>0</v>
      </c>
      <c r="AC1970" s="235">
        <f t="shared" si="491"/>
        <v>0</v>
      </c>
      <c r="AH1970" s="441"/>
      <c r="AJ1970" s="240">
        <f t="shared" si="492"/>
        <v>0</v>
      </c>
      <c r="AK1970" s="234">
        <f t="shared" si="493"/>
        <v>0</v>
      </c>
      <c r="AL1970" s="235">
        <f t="shared" si="494"/>
        <v>0</v>
      </c>
      <c r="AM1970" s="235">
        <f t="shared" si="495"/>
        <v>0</v>
      </c>
      <c r="AR1970" s="441"/>
    </row>
    <row r="1971" spans="2:44" ht="12.6" hidden="1" customHeight="1" outlineLevel="1" x14ac:dyDescent="0.2">
      <c r="B1971" s="456">
        <f>'Comm Prop Portfolio'!A1954</f>
        <v>1945</v>
      </c>
      <c r="C1971" s="822">
        <f>'Comm Prop Portfolio'!B1954*(1+$D$8)</f>
        <v>3018679.8000000003</v>
      </c>
      <c r="D1971" s="823">
        <f>'Comm Prop Portfolio'!C1954*(1+$D$9)</f>
        <v>470.55890999999997</v>
      </c>
      <c r="E1971" s="457"/>
      <c r="F1971" s="234">
        <f t="shared" si="480"/>
        <v>0.33745871291151852</v>
      </c>
      <c r="G1971" s="234">
        <f t="shared" si="481"/>
        <v>0</v>
      </c>
      <c r="H1971" s="235">
        <f t="shared" si="482"/>
        <v>158.79420411764707</v>
      </c>
      <c r="I1971" s="235">
        <f t="shared" si="483"/>
        <v>0</v>
      </c>
      <c r="N1971" s="441"/>
      <c r="P1971" s="240">
        <f t="shared" si="484"/>
        <v>0</v>
      </c>
      <c r="Q1971" s="234">
        <f t="shared" si="485"/>
        <v>0</v>
      </c>
      <c r="R1971" s="235">
        <f t="shared" si="486"/>
        <v>0</v>
      </c>
      <c r="S1971" s="235">
        <f t="shared" si="487"/>
        <v>0</v>
      </c>
      <c r="X1971" s="441"/>
      <c r="Z1971" s="240">
        <f t="shared" si="488"/>
        <v>0</v>
      </c>
      <c r="AA1971" s="234">
        <f t="shared" si="489"/>
        <v>0</v>
      </c>
      <c r="AB1971" s="235">
        <f t="shared" si="490"/>
        <v>0</v>
      </c>
      <c r="AC1971" s="235">
        <f t="shared" si="491"/>
        <v>0</v>
      </c>
      <c r="AH1971" s="441"/>
      <c r="AJ1971" s="240">
        <f t="shared" si="492"/>
        <v>0</v>
      </c>
      <c r="AK1971" s="234">
        <f t="shared" si="493"/>
        <v>0</v>
      </c>
      <c r="AL1971" s="235">
        <f t="shared" si="494"/>
        <v>0</v>
      </c>
      <c r="AM1971" s="235">
        <f t="shared" si="495"/>
        <v>0</v>
      </c>
      <c r="AR1971" s="441"/>
    </row>
    <row r="1972" spans="2:44" ht="12.6" hidden="1" customHeight="1" outlineLevel="1" x14ac:dyDescent="0.2">
      <c r="B1972" s="456">
        <f>'Comm Prop Portfolio'!A1955</f>
        <v>1946</v>
      </c>
      <c r="C1972" s="822">
        <f>'Comm Prop Portfolio'!B1955*(1+$D$8)</f>
        <v>4268822.4000000004</v>
      </c>
      <c r="D1972" s="823">
        <f>'Comm Prop Portfolio'!C1955*(1+$D$9)</f>
        <v>665.43407999999999</v>
      </c>
      <c r="E1972" s="457"/>
      <c r="F1972" s="234">
        <f t="shared" si="480"/>
        <v>0.53148671633657096</v>
      </c>
      <c r="G1972" s="234">
        <f t="shared" si="481"/>
        <v>0</v>
      </c>
      <c r="H1972" s="235">
        <f t="shared" si="482"/>
        <v>353.66937411764707</v>
      </c>
      <c r="I1972" s="235">
        <f t="shared" si="483"/>
        <v>0</v>
      </c>
      <c r="N1972" s="441"/>
      <c r="P1972" s="240">
        <f t="shared" si="484"/>
        <v>0</v>
      </c>
      <c r="Q1972" s="234">
        <f t="shared" si="485"/>
        <v>0</v>
      </c>
      <c r="R1972" s="235">
        <f t="shared" si="486"/>
        <v>0</v>
      </c>
      <c r="S1972" s="235">
        <f t="shared" si="487"/>
        <v>0</v>
      </c>
      <c r="X1972" s="441"/>
      <c r="Z1972" s="240">
        <f t="shared" si="488"/>
        <v>0</v>
      </c>
      <c r="AA1972" s="234">
        <f t="shared" si="489"/>
        <v>0</v>
      </c>
      <c r="AB1972" s="235">
        <f t="shared" si="490"/>
        <v>0</v>
      </c>
      <c r="AC1972" s="235">
        <f t="shared" si="491"/>
        <v>0</v>
      </c>
      <c r="AH1972" s="441"/>
      <c r="AJ1972" s="240">
        <f t="shared" si="492"/>
        <v>0</v>
      </c>
      <c r="AK1972" s="234">
        <f t="shared" si="493"/>
        <v>0</v>
      </c>
      <c r="AL1972" s="235">
        <f t="shared" si="494"/>
        <v>0</v>
      </c>
      <c r="AM1972" s="235">
        <f t="shared" si="495"/>
        <v>0</v>
      </c>
      <c r="AR1972" s="441"/>
    </row>
    <row r="1973" spans="2:44" ht="12.6" hidden="1" customHeight="1" outlineLevel="1" x14ac:dyDescent="0.2">
      <c r="B1973" s="456">
        <f>'Comm Prop Portfolio'!A1956</f>
        <v>1947</v>
      </c>
      <c r="C1973" s="822">
        <f>'Comm Prop Portfolio'!B1956*(1+$D$8)</f>
        <v>6502929.4199999999</v>
      </c>
      <c r="D1973" s="823">
        <f>'Comm Prop Portfolio'!C1956*(1+$D$9)</f>
        <v>1892.2249527999998</v>
      </c>
      <c r="E1973" s="457"/>
      <c r="F1973" s="234">
        <f t="shared" si="480"/>
        <v>0.69244630060893386</v>
      </c>
      <c r="G1973" s="234">
        <f t="shared" si="481"/>
        <v>0</v>
      </c>
      <c r="H1973" s="235">
        <f t="shared" si="482"/>
        <v>1310.2641684862742</v>
      </c>
      <c r="I1973" s="235">
        <f t="shared" si="483"/>
        <v>0</v>
      </c>
      <c r="N1973" s="441"/>
      <c r="P1973" s="240">
        <f t="shared" si="484"/>
        <v>0</v>
      </c>
      <c r="Q1973" s="234">
        <f t="shared" si="485"/>
        <v>0</v>
      </c>
      <c r="R1973" s="235">
        <f t="shared" si="486"/>
        <v>0</v>
      </c>
      <c r="S1973" s="235">
        <f t="shared" si="487"/>
        <v>0</v>
      </c>
      <c r="X1973" s="441"/>
      <c r="Z1973" s="240">
        <f t="shared" si="488"/>
        <v>0</v>
      </c>
      <c r="AA1973" s="234">
        <f t="shared" si="489"/>
        <v>0</v>
      </c>
      <c r="AB1973" s="235">
        <f t="shared" si="490"/>
        <v>0</v>
      </c>
      <c r="AC1973" s="235">
        <f t="shared" si="491"/>
        <v>0</v>
      </c>
      <c r="AH1973" s="441"/>
      <c r="AJ1973" s="240">
        <f t="shared" si="492"/>
        <v>0</v>
      </c>
      <c r="AK1973" s="234">
        <f t="shared" si="493"/>
        <v>0</v>
      </c>
      <c r="AL1973" s="235">
        <f t="shared" si="494"/>
        <v>0</v>
      </c>
      <c r="AM1973" s="235">
        <f t="shared" si="495"/>
        <v>0</v>
      </c>
      <c r="AR1973" s="441"/>
    </row>
    <row r="1974" spans="2:44" ht="12.6" hidden="1" customHeight="1" outlineLevel="1" x14ac:dyDescent="0.2">
      <c r="B1974" s="456">
        <f>'Comm Prop Portfolio'!A1957</f>
        <v>1948</v>
      </c>
      <c r="C1974" s="822">
        <f>'Comm Prop Portfolio'!B1957*(1+$D$8)</f>
        <v>9430995.4800000004</v>
      </c>
      <c r="D1974" s="823">
        <f>'Comm Prop Portfolio'!C1957*(1+$D$9)</f>
        <v>1960.1676880000002</v>
      </c>
      <c r="E1974" s="457"/>
      <c r="F1974" s="234">
        <f t="shared" si="480"/>
        <v>0.78793330945377571</v>
      </c>
      <c r="G1974" s="234">
        <f t="shared" si="481"/>
        <v>0</v>
      </c>
      <c r="H1974" s="235">
        <f t="shared" si="482"/>
        <v>1544.4814134901962</v>
      </c>
      <c r="I1974" s="235">
        <f t="shared" si="483"/>
        <v>0</v>
      </c>
      <c r="N1974" s="441"/>
      <c r="P1974" s="240">
        <f t="shared" si="484"/>
        <v>0</v>
      </c>
      <c r="Q1974" s="234">
        <f t="shared" si="485"/>
        <v>0</v>
      </c>
      <c r="R1974" s="235">
        <f t="shared" si="486"/>
        <v>0</v>
      </c>
      <c r="S1974" s="235">
        <f t="shared" si="487"/>
        <v>0</v>
      </c>
      <c r="X1974" s="441"/>
      <c r="Z1974" s="240">
        <f t="shared" si="488"/>
        <v>0</v>
      </c>
      <c r="AA1974" s="234">
        <f t="shared" si="489"/>
        <v>0</v>
      </c>
      <c r="AB1974" s="235">
        <f t="shared" si="490"/>
        <v>0</v>
      </c>
      <c r="AC1974" s="235">
        <f t="shared" si="491"/>
        <v>0</v>
      </c>
      <c r="AH1974" s="441"/>
      <c r="AJ1974" s="240">
        <f t="shared" si="492"/>
        <v>0</v>
      </c>
      <c r="AK1974" s="234">
        <f t="shared" si="493"/>
        <v>0</v>
      </c>
      <c r="AL1974" s="235">
        <f t="shared" si="494"/>
        <v>0</v>
      </c>
      <c r="AM1974" s="235">
        <f t="shared" si="495"/>
        <v>0</v>
      </c>
      <c r="AR1974" s="441"/>
    </row>
    <row r="1975" spans="2:44" ht="12.6" hidden="1" customHeight="1" outlineLevel="1" x14ac:dyDescent="0.2">
      <c r="B1975" s="456">
        <f>'Comm Prop Portfolio'!A1958</f>
        <v>1949</v>
      </c>
      <c r="C1975" s="822">
        <f>'Comm Prop Portfolio'!B1958*(1+$D$8)</f>
        <v>3030856.56</v>
      </c>
      <c r="D1975" s="823">
        <f>'Comm Prop Portfolio'!C1958*(1+$D$9)</f>
        <v>472.45705199999998</v>
      </c>
      <c r="E1975" s="457"/>
      <c r="F1975" s="234">
        <f t="shared" si="480"/>
        <v>0.34012053675017867</v>
      </c>
      <c r="G1975" s="234">
        <f t="shared" si="481"/>
        <v>0</v>
      </c>
      <c r="H1975" s="235">
        <f t="shared" si="482"/>
        <v>160.69234611764708</v>
      </c>
      <c r="I1975" s="235">
        <f t="shared" si="483"/>
        <v>0</v>
      </c>
      <c r="N1975" s="441"/>
      <c r="P1975" s="240">
        <f t="shared" si="484"/>
        <v>0</v>
      </c>
      <c r="Q1975" s="234">
        <f t="shared" si="485"/>
        <v>0</v>
      </c>
      <c r="R1975" s="235">
        <f t="shared" si="486"/>
        <v>0</v>
      </c>
      <c r="S1975" s="235">
        <f t="shared" si="487"/>
        <v>0</v>
      </c>
      <c r="X1975" s="441"/>
      <c r="Z1975" s="240">
        <f t="shared" si="488"/>
        <v>0</v>
      </c>
      <c r="AA1975" s="234">
        <f t="shared" si="489"/>
        <v>0</v>
      </c>
      <c r="AB1975" s="235">
        <f t="shared" si="490"/>
        <v>0</v>
      </c>
      <c r="AC1975" s="235">
        <f t="shared" si="491"/>
        <v>0</v>
      </c>
      <c r="AH1975" s="441"/>
      <c r="AJ1975" s="240">
        <f t="shared" si="492"/>
        <v>0</v>
      </c>
      <c r="AK1975" s="234">
        <f t="shared" si="493"/>
        <v>0</v>
      </c>
      <c r="AL1975" s="235">
        <f t="shared" si="494"/>
        <v>0</v>
      </c>
      <c r="AM1975" s="235">
        <f t="shared" si="495"/>
        <v>0</v>
      </c>
      <c r="AR1975" s="441"/>
    </row>
    <row r="1976" spans="2:44" ht="12.6" hidden="1" customHeight="1" outlineLevel="1" x14ac:dyDescent="0.2">
      <c r="B1976" s="456">
        <f>'Comm Prop Portfolio'!A1959</f>
        <v>1950</v>
      </c>
      <c r="C1976" s="822">
        <f>'Comm Prop Portfolio'!B1959*(1+$D$8)</f>
        <v>5705829</v>
      </c>
      <c r="D1976" s="823">
        <f>'Comm Prop Portfolio'!C1959*(1+$D$9)</f>
        <v>1541.69262</v>
      </c>
      <c r="E1976" s="457"/>
      <c r="F1976" s="234">
        <f t="shared" si="480"/>
        <v>0.64948125855156191</v>
      </c>
      <c r="G1976" s="234">
        <f t="shared" si="481"/>
        <v>0</v>
      </c>
      <c r="H1976" s="235">
        <f t="shared" si="482"/>
        <v>1001.300463137255</v>
      </c>
      <c r="I1976" s="235">
        <f t="shared" si="483"/>
        <v>0</v>
      </c>
      <c r="N1976" s="441"/>
      <c r="P1976" s="240">
        <f t="shared" si="484"/>
        <v>0</v>
      </c>
      <c r="Q1976" s="234">
        <f t="shared" si="485"/>
        <v>0</v>
      </c>
      <c r="R1976" s="235">
        <f t="shared" si="486"/>
        <v>0</v>
      </c>
      <c r="S1976" s="235">
        <f t="shared" si="487"/>
        <v>0</v>
      </c>
      <c r="X1976" s="441"/>
      <c r="Z1976" s="240">
        <f t="shared" si="488"/>
        <v>0</v>
      </c>
      <c r="AA1976" s="234">
        <f t="shared" si="489"/>
        <v>0</v>
      </c>
      <c r="AB1976" s="235">
        <f t="shared" si="490"/>
        <v>0</v>
      </c>
      <c r="AC1976" s="235">
        <f t="shared" si="491"/>
        <v>0</v>
      </c>
      <c r="AH1976" s="441"/>
      <c r="AJ1976" s="240">
        <f t="shared" si="492"/>
        <v>0</v>
      </c>
      <c r="AK1976" s="234">
        <f t="shared" si="493"/>
        <v>0</v>
      </c>
      <c r="AL1976" s="235">
        <f t="shared" si="494"/>
        <v>0</v>
      </c>
      <c r="AM1976" s="235">
        <f t="shared" si="495"/>
        <v>0</v>
      </c>
      <c r="AR1976" s="441"/>
    </row>
    <row r="1977" spans="2:44" ht="12.6" hidden="1" customHeight="1" outlineLevel="1" x14ac:dyDescent="0.2">
      <c r="B1977" s="456">
        <f>'Comm Prop Portfolio'!A1960</f>
        <v>1951</v>
      </c>
      <c r="C1977" s="822">
        <f>'Comm Prop Portfolio'!B1960*(1+$D$8)</f>
        <v>5035500.3</v>
      </c>
      <c r="D1977" s="823">
        <f>'Comm Prop Portfolio'!C1960*(1+$D$9)</f>
        <v>941.93476200000009</v>
      </c>
      <c r="E1977" s="457"/>
      <c r="F1977" s="234">
        <f t="shared" si="480"/>
        <v>0.60282000181789286</v>
      </c>
      <c r="G1977" s="234">
        <f t="shared" si="481"/>
        <v>0</v>
      </c>
      <c r="H1977" s="235">
        <f t="shared" si="482"/>
        <v>567.81711494117656</v>
      </c>
      <c r="I1977" s="235">
        <f t="shared" si="483"/>
        <v>0</v>
      </c>
      <c r="N1977" s="441"/>
      <c r="P1977" s="240">
        <f t="shared" si="484"/>
        <v>0</v>
      </c>
      <c r="Q1977" s="234">
        <f t="shared" si="485"/>
        <v>0</v>
      </c>
      <c r="R1977" s="235">
        <f t="shared" si="486"/>
        <v>0</v>
      </c>
      <c r="S1977" s="235">
        <f t="shared" si="487"/>
        <v>0</v>
      </c>
      <c r="X1977" s="441"/>
      <c r="Z1977" s="240">
        <f t="shared" si="488"/>
        <v>0</v>
      </c>
      <c r="AA1977" s="234">
        <f t="shared" si="489"/>
        <v>0</v>
      </c>
      <c r="AB1977" s="235">
        <f t="shared" si="490"/>
        <v>0</v>
      </c>
      <c r="AC1977" s="235">
        <f t="shared" si="491"/>
        <v>0</v>
      </c>
      <c r="AH1977" s="441"/>
      <c r="AJ1977" s="240">
        <f t="shared" si="492"/>
        <v>0</v>
      </c>
      <c r="AK1977" s="234">
        <f t="shared" si="493"/>
        <v>0</v>
      </c>
      <c r="AL1977" s="235">
        <f t="shared" si="494"/>
        <v>0</v>
      </c>
      <c r="AM1977" s="235">
        <f t="shared" si="495"/>
        <v>0</v>
      </c>
      <c r="AR1977" s="441"/>
    </row>
    <row r="1978" spans="2:44" ht="12.6" hidden="1" customHeight="1" outlineLevel="1" x14ac:dyDescent="0.2">
      <c r="B1978" s="456">
        <f>'Comm Prop Portfolio'!A1961</f>
        <v>1952</v>
      </c>
      <c r="C1978" s="822">
        <f>'Comm Prop Portfolio'!B1961*(1+$D$8)</f>
        <v>7942154.5200000005</v>
      </c>
      <c r="D1978" s="823">
        <f>'Comm Prop Portfolio'!C1961*(1+$D$9)</f>
        <v>1568.1861964</v>
      </c>
      <c r="E1978" s="457"/>
      <c r="F1978" s="234">
        <f t="shared" si="480"/>
        <v>0.74817916285013308</v>
      </c>
      <c r="G1978" s="234">
        <f t="shared" si="481"/>
        <v>0</v>
      </c>
      <c r="H1978" s="235">
        <f t="shared" si="482"/>
        <v>1173.2842356156864</v>
      </c>
      <c r="I1978" s="235">
        <f t="shared" si="483"/>
        <v>0</v>
      </c>
      <c r="N1978" s="441"/>
      <c r="P1978" s="240">
        <f t="shared" si="484"/>
        <v>0</v>
      </c>
      <c r="Q1978" s="234">
        <f t="shared" si="485"/>
        <v>0</v>
      </c>
      <c r="R1978" s="235">
        <f t="shared" si="486"/>
        <v>0</v>
      </c>
      <c r="S1978" s="235">
        <f t="shared" si="487"/>
        <v>0</v>
      </c>
      <c r="X1978" s="441"/>
      <c r="Z1978" s="240">
        <f t="shared" si="488"/>
        <v>0</v>
      </c>
      <c r="AA1978" s="234">
        <f t="shared" si="489"/>
        <v>0</v>
      </c>
      <c r="AB1978" s="235">
        <f t="shared" si="490"/>
        <v>0</v>
      </c>
      <c r="AC1978" s="235">
        <f t="shared" si="491"/>
        <v>0</v>
      </c>
      <c r="AH1978" s="441"/>
      <c r="AJ1978" s="240">
        <f t="shared" si="492"/>
        <v>0</v>
      </c>
      <c r="AK1978" s="234">
        <f t="shared" si="493"/>
        <v>0</v>
      </c>
      <c r="AL1978" s="235">
        <f t="shared" si="494"/>
        <v>0</v>
      </c>
      <c r="AM1978" s="235">
        <f t="shared" si="495"/>
        <v>0</v>
      </c>
      <c r="AR1978" s="441"/>
    </row>
    <row r="1979" spans="2:44" ht="12.6" hidden="1" customHeight="1" outlineLevel="1" x14ac:dyDescent="0.2">
      <c r="B1979" s="456">
        <f>'Comm Prop Portfolio'!A1962</f>
        <v>1953</v>
      </c>
      <c r="C1979" s="822">
        <f>'Comm Prop Portfolio'!B1962*(1+$D$8)</f>
        <v>4138943.7600000002</v>
      </c>
      <c r="D1979" s="823">
        <f>'Comm Prop Portfolio'!C1962*(1+$D$9)</f>
        <v>473.13808080000007</v>
      </c>
      <c r="E1979" s="457"/>
      <c r="F1979" s="234">
        <f t="shared" si="480"/>
        <v>0.5167849296894047</v>
      </c>
      <c r="G1979" s="234">
        <f t="shared" si="481"/>
        <v>0</v>
      </c>
      <c r="H1979" s="235">
        <f t="shared" si="482"/>
        <v>244.51062981960791</v>
      </c>
      <c r="I1979" s="235">
        <f t="shared" si="483"/>
        <v>0</v>
      </c>
      <c r="N1979" s="441"/>
      <c r="P1979" s="240">
        <f t="shared" si="484"/>
        <v>0</v>
      </c>
      <c r="Q1979" s="234">
        <f t="shared" si="485"/>
        <v>0</v>
      </c>
      <c r="R1979" s="235">
        <f t="shared" si="486"/>
        <v>0</v>
      </c>
      <c r="S1979" s="235">
        <f t="shared" si="487"/>
        <v>0</v>
      </c>
      <c r="X1979" s="441"/>
      <c r="Z1979" s="240">
        <f t="shared" si="488"/>
        <v>0</v>
      </c>
      <c r="AA1979" s="234">
        <f t="shared" si="489"/>
        <v>0</v>
      </c>
      <c r="AB1979" s="235">
        <f t="shared" si="490"/>
        <v>0</v>
      </c>
      <c r="AC1979" s="235">
        <f t="shared" si="491"/>
        <v>0</v>
      </c>
      <c r="AH1979" s="441"/>
      <c r="AJ1979" s="240">
        <f t="shared" si="492"/>
        <v>0</v>
      </c>
      <c r="AK1979" s="234">
        <f t="shared" si="493"/>
        <v>0</v>
      </c>
      <c r="AL1979" s="235">
        <f t="shared" si="494"/>
        <v>0</v>
      </c>
      <c r="AM1979" s="235">
        <f t="shared" si="495"/>
        <v>0</v>
      </c>
      <c r="AR1979" s="441"/>
    </row>
    <row r="1980" spans="2:44" ht="12.6" hidden="1" customHeight="1" outlineLevel="1" x14ac:dyDescent="0.2">
      <c r="B1980" s="456">
        <f>'Comm Prop Portfolio'!A1963</f>
        <v>1954</v>
      </c>
      <c r="C1980" s="822">
        <f>'Comm Prop Portfolio'!B1963*(1+$D$8)</f>
        <v>8607692.2799999993</v>
      </c>
      <c r="D1980" s="823">
        <f>'Comm Prop Portfolio'!C1963*(1+$D$9)</f>
        <v>2594.1221636000005</v>
      </c>
      <c r="E1980" s="457"/>
      <c r="F1980" s="234">
        <f t="shared" si="480"/>
        <v>0.76764968647322507</v>
      </c>
      <c r="G1980" s="234">
        <f t="shared" si="481"/>
        <v>0</v>
      </c>
      <c r="H1980" s="235">
        <f t="shared" si="482"/>
        <v>1991.3770655607846</v>
      </c>
      <c r="I1980" s="235">
        <f t="shared" si="483"/>
        <v>0</v>
      </c>
      <c r="N1980" s="441"/>
      <c r="P1980" s="240">
        <f t="shared" si="484"/>
        <v>0</v>
      </c>
      <c r="Q1980" s="234">
        <f t="shared" si="485"/>
        <v>0</v>
      </c>
      <c r="R1980" s="235">
        <f t="shared" si="486"/>
        <v>0</v>
      </c>
      <c r="S1980" s="235">
        <f t="shared" si="487"/>
        <v>0</v>
      </c>
      <c r="X1980" s="441"/>
      <c r="Z1980" s="240">
        <f t="shared" si="488"/>
        <v>0</v>
      </c>
      <c r="AA1980" s="234">
        <f t="shared" si="489"/>
        <v>0</v>
      </c>
      <c r="AB1980" s="235">
        <f t="shared" si="490"/>
        <v>0</v>
      </c>
      <c r="AC1980" s="235">
        <f t="shared" si="491"/>
        <v>0</v>
      </c>
      <c r="AH1980" s="441"/>
      <c r="AJ1980" s="240">
        <f t="shared" si="492"/>
        <v>0</v>
      </c>
      <c r="AK1980" s="234">
        <f t="shared" si="493"/>
        <v>0</v>
      </c>
      <c r="AL1980" s="235">
        <f t="shared" si="494"/>
        <v>0</v>
      </c>
      <c r="AM1980" s="235">
        <f t="shared" si="495"/>
        <v>0</v>
      </c>
      <c r="AR1980" s="441"/>
    </row>
    <row r="1981" spans="2:44" ht="12.6" hidden="1" customHeight="1" outlineLevel="1" x14ac:dyDescent="0.2">
      <c r="B1981" s="456">
        <f>'Comm Prop Portfolio'!A1964</f>
        <v>1955</v>
      </c>
      <c r="C1981" s="822">
        <f>'Comm Prop Portfolio'!B1964*(1+$D$8)</f>
        <v>9895841.0999999996</v>
      </c>
      <c r="D1981" s="823">
        <f>'Comm Prop Portfolio'!C1964*(1+$D$9)</f>
        <v>2673.817458</v>
      </c>
      <c r="E1981" s="457"/>
      <c r="F1981" s="234">
        <f t="shared" si="480"/>
        <v>0.79789489546270098</v>
      </c>
      <c r="G1981" s="234">
        <f t="shared" si="481"/>
        <v>0</v>
      </c>
      <c r="H1981" s="235">
        <f t="shared" si="482"/>
        <v>2133.4253011372548</v>
      </c>
      <c r="I1981" s="235">
        <f t="shared" si="483"/>
        <v>0</v>
      </c>
      <c r="N1981" s="441"/>
      <c r="P1981" s="240">
        <f t="shared" si="484"/>
        <v>0</v>
      </c>
      <c r="Q1981" s="234">
        <f t="shared" si="485"/>
        <v>0</v>
      </c>
      <c r="R1981" s="235">
        <f t="shared" si="486"/>
        <v>0</v>
      </c>
      <c r="S1981" s="235">
        <f t="shared" si="487"/>
        <v>0</v>
      </c>
      <c r="X1981" s="441"/>
      <c r="Z1981" s="240">
        <f t="shared" si="488"/>
        <v>0</v>
      </c>
      <c r="AA1981" s="234">
        <f t="shared" si="489"/>
        <v>0</v>
      </c>
      <c r="AB1981" s="235">
        <f t="shared" si="490"/>
        <v>0</v>
      </c>
      <c r="AC1981" s="235">
        <f t="shared" si="491"/>
        <v>0</v>
      </c>
      <c r="AH1981" s="441"/>
      <c r="AJ1981" s="240">
        <f t="shared" si="492"/>
        <v>0</v>
      </c>
      <c r="AK1981" s="234">
        <f t="shared" si="493"/>
        <v>0</v>
      </c>
      <c r="AL1981" s="235">
        <f t="shared" si="494"/>
        <v>0</v>
      </c>
      <c r="AM1981" s="235">
        <f t="shared" si="495"/>
        <v>0</v>
      </c>
      <c r="AR1981" s="441"/>
    </row>
    <row r="1982" spans="2:44" ht="12.6" hidden="1" customHeight="1" outlineLevel="1" x14ac:dyDescent="0.2">
      <c r="B1982" s="456">
        <f>'Comm Prop Portfolio'!A1965</f>
        <v>1956</v>
      </c>
      <c r="C1982" s="822">
        <f>'Comm Prop Portfolio'!B1965*(1+$D$8)</f>
        <v>2147927.2200000002</v>
      </c>
      <c r="D1982" s="823">
        <f>'Comm Prop Portfolio'!C1965*(1+$D$9)</f>
        <v>535.71831840000004</v>
      </c>
      <c r="E1982" s="457"/>
      <c r="F1982" s="234">
        <f t="shared" si="480"/>
        <v>6.8869754348566889E-2</v>
      </c>
      <c r="G1982" s="234">
        <f t="shared" si="481"/>
        <v>0</v>
      </c>
      <c r="H1982" s="235">
        <f t="shared" si="482"/>
        <v>36.894788988235341</v>
      </c>
      <c r="I1982" s="235">
        <f t="shared" si="483"/>
        <v>0</v>
      </c>
      <c r="N1982" s="441"/>
      <c r="P1982" s="240">
        <f t="shared" si="484"/>
        <v>0</v>
      </c>
      <c r="Q1982" s="234">
        <f t="shared" si="485"/>
        <v>0</v>
      </c>
      <c r="R1982" s="235">
        <f t="shared" si="486"/>
        <v>0</v>
      </c>
      <c r="S1982" s="235">
        <f t="shared" si="487"/>
        <v>0</v>
      </c>
      <c r="X1982" s="441"/>
      <c r="Z1982" s="240">
        <f t="shared" si="488"/>
        <v>0</v>
      </c>
      <c r="AA1982" s="234">
        <f t="shared" si="489"/>
        <v>0</v>
      </c>
      <c r="AB1982" s="235">
        <f t="shared" si="490"/>
        <v>0</v>
      </c>
      <c r="AC1982" s="235">
        <f t="shared" si="491"/>
        <v>0</v>
      </c>
      <c r="AH1982" s="441"/>
      <c r="AJ1982" s="240">
        <f t="shared" si="492"/>
        <v>0</v>
      </c>
      <c r="AK1982" s="234">
        <f t="shared" si="493"/>
        <v>0</v>
      </c>
      <c r="AL1982" s="235">
        <f t="shared" si="494"/>
        <v>0</v>
      </c>
      <c r="AM1982" s="235">
        <f t="shared" si="495"/>
        <v>0</v>
      </c>
      <c r="AR1982" s="441"/>
    </row>
    <row r="1983" spans="2:44" ht="12.6" hidden="1" customHeight="1" outlineLevel="1" x14ac:dyDescent="0.2">
      <c r="B1983" s="456">
        <f>'Comm Prop Portfolio'!A1966</f>
        <v>1957</v>
      </c>
      <c r="C1983" s="822">
        <f>'Comm Prop Portfolio'!B1966*(1+$D$8)</f>
        <v>2614226.34</v>
      </c>
      <c r="D1983" s="823">
        <f>'Comm Prop Portfolio'!C1966*(1+$D$9)</f>
        <v>407.511753</v>
      </c>
      <c r="E1983" s="457"/>
      <c r="F1983" s="234">
        <f t="shared" si="480"/>
        <v>0.23495530230178918</v>
      </c>
      <c r="G1983" s="234">
        <f t="shared" si="481"/>
        <v>0</v>
      </c>
      <c r="H1983" s="235">
        <f t="shared" si="482"/>
        <v>95.747047117647043</v>
      </c>
      <c r="I1983" s="235">
        <f t="shared" si="483"/>
        <v>0</v>
      </c>
      <c r="N1983" s="441"/>
      <c r="P1983" s="240">
        <f t="shared" si="484"/>
        <v>0</v>
      </c>
      <c r="Q1983" s="234">
        <f t="shared" si="485"/>
        <v>0</v>
      </c>
      <c r="R1983" s="235">
        <f t="shared" si="486"/>
        <v>0</v>
      </c>
      <c r="S1983" s="235">
        <f t="shared" si="487"/>
        <v>0</v>
      </c>
      <c r="X1983" s="441"/>
      <c r="Z1983" s="240">
        <f t="shared" si="488"/>
        <v>0</v>
      </c>
      <c r="AA1983" s="234">
        <f t="shared" si="489"/>
        <v>0</v>
      </c>
      <c r="AB1983" s="235">
        <f t="shared" si="490"/>
        <v>0</v>
      </c>
      <c r="AC1983" s="235">
        <f t="shared" si="491"/>
        <v>0</v>
      </c>
      <c r="AH1983" s="441"/>
      <c r="AJ1983" s="240">
        <f t="shared" si="492"/>
        <v>0</v>
      </c>
      <c r="AK1983" s="234">
        <f t="shared" si="493"/>
        <v>0</v>
      </c>
      <c r="AL1983" s="235">
        <f t="shared" si="494"/>
        <v>0</v>
      </c>
      <c r="AM1983" s="235">
        <f t="shared" si="495"/>
        <v>0</v>
      </c>
      <c r="AR1983" s="441"/>
    </row>
    <row r="1984" spans="2:44" ht="12.6" hidden="1" customHeight="1" outlineLevel="1" x14ac:dyDescent="0.2">
      <c r="B1984" s="456">
        <f>'Comm Prop Portfolio'!A1967</f>
        <v>1958</v>
      </c>
      <c r="C1984" s="822">
        <f>'Comm Prop Portfolio'!B1967*(1+$D$8)</f>
        <v>2857487.16</v>
      </c>
      <c r="D1984" s="823">
        <f>'Comm Prop Portfolio'!C1967*(1+$D$9)</f>
        <v>593.90909600000009</v>
      </c>
      <c r="E1984" s="457"/>
      <c r="F1984" s="234">
        <f t="shared" si="480"/>
        <v>0.30008434403603762</v>
      </c>
      <c r="G1984" s="234">
        <f t="shared" si="481"/>
        <v>0</v>
      </c>
      <c r="H1984" s="235">
        <f t="shared" si="482"/>
        <v>178.22282149019611</v>
      </c>
      <c r="I1984" s="235">
        <f t="shared" si="483"/>
        <v>0</v>
      </c>
      <c r="N1984" s="441"/>
      <c r="P1984" s="240">
        <f t="shared" si="484"/>
        <v>0</v>
      </c>
      <c r="Q1984" s="234">
        <f t="shared" si="485"/>
        <v>0</v>
      </c>
      <c r="R1984" s="235">
        <f t="shared" si="486"/>
        <v>0</v>
      </c>
      <c r="S1984" s="235">
        <f t="shared" si="487"/>
        <v>0</v>
      </c>
      <c r="X1984" s="441"/>
      <c r="Z1984" s="240">
        <f t="shared" si="488"/>
        <v>0</v>
      </c>
      <c r="AA1984" s="234">
        <f t="shared" si="489"/>
        <v>0</v>
      </c>
      <c r="AB1984" s="235">
        <f t="shared" si="490"/>
        <v>0</v>
      </c>
      <c r="AC1984" s="235">
        <f t="shared" si="491"/>
        <v>0</v>
      </c>
      <c r="AH1984" s="441"/>
      <c r="AJ1984" s="240">
        <f t="shared" si="492"/>
        <v>0</v>
      </c>
      <c r="AK1984" s="234">
        <f t="shared" si="493"/>
        <v>0</v>
      </c>
      <c r="AL1984" s="235">
        <f t="shared" si="494"/>
        <v>0</v>
      </c>
      <c r="AM1984" s="235">
        <f t="shared" si="495"/>
        <v>0</v>
      </c>
      <c r="AR1984" s="441"/>
    </row>
    <row r="1985" spans="2:44" ht="12.6" hidden="1" customHeight="1" outlineLevel="1" x14ac:dyDescent="0.2">
      <c r="B1985" s="456">
        <f>'Comm Prop Portfolio'!A1968</f>
        <v>1959</v>
      </c>
      <c r="C1985" s="822">
        <f>'Comm Prop Portfolio'!B1968*(1+$D$8)</f>
        <v>6199719.1200000001</v>
      </c>
      <c r="D1985" s="823">
        <f>'Comm Prop Portfolio'!C1968*(1+$D$9)</f>
        <v>1030.8552576000002</v>
      </c>
      <c r="E1985" s="457"/>
      <c r="F1985" s="234">
        <f t="shared" si="480"/>
        <v>0.67740474023281239</v>
      </c>
      <c r="G1985" s="234">
        <f t="shared" si="481"/>
        <v>0</v>
      </c>
      <c r="H1985" s="235">
        <f t="shared" si="482"/>
        <v>698.30623799215698</v>
      </c>
      <c r="I1985" s="235">
        <f t="shared" si="483"/>
        <v>0</v>
      </c>
      <c r="N1985" s="441"/>
      <c r="P1985" s="240">
        <f t="shared" si="484"/>
        <v>0</v>
      </c>
      <c r="Q1985" s="234">
        <f t="shared" si="485"/>
        <v>0</v>
      </c>
      <c r="R1985" s="235">
        <f t="shared" si="486"/>
        <v>0</v>
      </c>
      <c r="S1985" s="235">
        <f t="shared" si="487"/>
        <v>0</v>
      </c>
      <c r="X1985" s="441"/>
      <c r="Z1985" s="240">
        <f t="shared" si="488"/>
        <v>0</v>
      </c>
      <c r="AA1985" s="234">
        <f t="shared" si="489"/>
        <v>0</v>
      </c>
      <c r="AB1985" s="235">
        <f t="shared" si="490"/>
        <v>0</v>
      </c>
      <c r="AC1985" s="235">
        <f t="shared" si="491"/>
        <v>0</v>
      </c>
      <c r="AH1985" s="441"/>
      <c r="AJ1985" s="240">
        <f t="shared" si="492"/>
        <v>0</v>
      </c>
      <c r="AK1985" s="234">
        <f t="shared" si="493"/>
        <v>0</v>
      </c>
      <c r="AL1985" s="235">
        <f t="shared" si="494"/>
        <v>0</v>
      </c>
      <c r="AM1985" s="235">
        <f t="shared" si="495"/>
        <v>0</v>
      </c>
      <c r="AR1985" s="441"/>
    </row>
    <row r="1986" spans="2:44" ht="12.6" hidden="1" customHeight="1" outlineLevel="1" x14ac:dyDescent="0.2">
      <c r="B1986" s="456">
        <f>'Comm Prop Portfolio'!A1969</f>
        <v>1960</v>
      </c>
      <c r="C1986" s="822">
        <f>'Comm Prop Portfolio'!B1969*(1+$D$8)</f>
        <v>7356134.9400000004</v>
      </c>
      <c r="D1986" s="823">
        <f>'Comm Prop Portfolio'!C1969*(1+$D$9)</f>
        <v>1070.2455147999999</v>
      </c>
      <c r="E1986" s="457"/>
      <c r="F1986" s="234">
        <f t="shared" si="480"/>
        <v>0.72811809240682579</v>
      </c>
      <c r="G1986" s="234">
        <f t="shared" si="481"/>
        <v>0</v>
      </c>
      <c r="H1986" s="235">
        <f t="shared" si="482"/>
        <v>779.26512264313715</v>
      </c>
      <c r="I1986" s="235">
        <f t="shared" si="483"/>
        <v>0</v>
      </c>
      <c r="N1986" s="441"/>
      <c r="P1986" s="240">
        <f t="shared" si="484"/>
        <v>0</v>
      </c>
      <c r="Q1986" s="234">
        <f t="shared" si="485"/>
        <v>0</v>
      </c>
      <c r="R1986" s="235">
        <f t="shared" si="486"/>
        <v>0</v>
      </c>
      <c r="S1986" s="235">
        <f t="shared" si="487"/>
        <v>0</v>
      </c>
      <c r="X1986" s="441"/>
      <c r="Z1986" s="240">
        <f t="shared" si="488"/>
        <v>0</v>
      </c>
      <c r="AA1986" s="234">
        <f t="shared" si="489"/>
        <v>0</v>
      </c>
      <c r="AB1986" s="235">
        <f t="shared" si="490"/>
        <v>0</v>
      </c>
      <c r="AC1986" s="235">
        <f t="shared" si="491"/>
        <v>0</v>
      </c>
      <c r="AH1986" s="441"/>
      <c r="AJ1986" s="240">
        <f t="shared" si="492"/>
        <v>0</v>
      </c>
      <c r="AK1986" s="234">
        <f t="shared" si="493"/>
        <v>0</v>
      </c>
      <c r="AL1986" s="235">
        <f t="shared" si="494"/>
        <v>0</v>
      </c>
      <c r="AM1986" s="235">
        <f t="shared" si="495"/>
        <v>0</v>
      </c>
      <c r="AR1986" s="441"/>
    </row>
    <row r="1987" spans="2:44" ht="12.6" hidden="1" customHeight="1" outlineLevel="1" x14ac:dyDescent="0.2">
      <c r="B1987" s="456">
        <f>'Comm Prop Portfolio'!A1970</f>
        <v>1961</v>
      </c>
      <c r="C1987" s="822">
        <f>'Comm Prop Portfolio'!B1970*(1+$D$8)</f>
        <v>6585741.1799999997</v>
      </c>
      <c r="D1987" s="823">
        <f>'Comm Prop Portfolio'!C1970*(1+$D$9)</f>
        <v>1095.0408864000001</v>
      </c>
      <c r="E1987" s="457"/>
      <c r="F1987" s="234">
        <f t="shared" si="480"/>
        <v>0.69631360459871583</v>
      </c>
      <c r="G1987" s="234">
        <f t="shared" si="481"/>
        <v>0</v>
      </c>
      <c r="H1987" s="235">
        <f t="shared" si="482"/>
        <v>762.491866792157</v>
      </c>
      <c r="I1987" s="235">
        <f t="shared" si="483"/>
        <v>0</v>
      </c>
      <c r="N1987" s="441"/>
      <c r="P1987" s="240">
        <f t="shared" si="484"/>
        <v>0</v>
      </c>
      <c r="Q1987" s="234">
        <f t="shared" si="485"/>
        <v>0</v>
      </c>
      <c r="R1987" s="235">
        <f t="shared" si="486"/>
        <v>0</v>
      </c>
      <c r="S1987" s="235">
        <f t="shared" si="487"/>
        <v>0</v>
      </c>
      <c r="X1987" s="441"/>
      <c r="Z1987" s="240">
        <f t="shared" si="488"/>
        <v>0</v>
      </c>
      <c r="AA1987" s="234">
        <f t="shared" si="489"/>
        <v>0</v>
      </c>
      <c r="AB1987" s="235">
        <f t="shared" si="490"/>
        <v>0</v>
      </c>
      <c r="AC1987" s="235">
        <f t="shared" si="491"/>
        <v>0</v>
      </c>
      <c r="AH1987" s="441"/>
      <c r="AJ1987" s="240">
        <f t="shared" si="492"/>
        <v>0</v>
      </c>
      <c r="AK1987" s="234">
        <f t="shared" si="493"/>
        <v>0</v>
      </c>
      <c r="AL1987" s="235">
        <f t="shared" si="494"/>
        <v>0</v>
      </c>
      <c r="AM1987" s="235">
        <f t="shared" si="495"/>
        <v>0</v>
      </c>
      <c r="AR1987" s="441"/>
    </row>
    <row r="1988" spans="2:44" ht="12.6" hidden="1" customHeight="1" outlineLevel="1" x14ac:dyDescent="0.2">
      <c r="B1988" s="456">
        <f>'Comm Prop Portfolio'!A1971</f>
        <v>1962</v>
      </c>
      <c r="C1988" s="822">
        <f>'Comm Prop Portfolio'!B1971*(1+$D$8)</f>
        <v>6636700.3799999999</v>
      </c>
      <c r="D1988" s="823">
        <f>'Comm Prop Portfolio'!C1971*(1+$D$9)</f>
        <v>1655.2711536000002</v>
      </c>
      <c r="E1988" s="457"/>
      <c r="F1988" s="234">
        <f t="shared" si="480"/>
        <v>0.69864542837776866</v>
      </c>
      <c r="G1988" s="234">
        <f t="shared" si="481"/>
        <v>0</v>
      </c>
      <c r="H1988" s="235">
        <f t="shared" si="482"/>
        <v>1156.4476241882355</v>
      </c>
      <c r="I1988" s="235">
        <f t="shared" si="483"/>
        <v>0</v>
      </c>
      <c r="N1988" s="441"/>
      <c r="P1988" s="240">
        <f t="shared" si="484"/>
        <v>0</v>
      </c>
      <c r="Q1988" s="234">
        <f t="shared" si="485"/>
        <v>0</v>
      </c>
      <c r="R1988" s="235">
        <f t="shared" si="486"/>
        <v>0</v>
      </c>
      <c r="S1988" s="235">
        <f t="shared" si="487"/>
        <v>0</v>
      </c>
      <c r="X1988" s="441"/>
      <c r="Z1988" s="240">
        <f t="shared" si="488"/>
        <v>0</v>
      </c>
      <c r="AA1988" s="234">
        <f t="shared" si="489"/>
        <v>0</v>
      </c>
      <c r="AB1988" s="235">
        <f t="shared" si="490"/>
        <v>0</v>
      </c>
      <c r="AC1988" s="235">
        <f t="shared" si="491"/>
        <v>0</v>
      </c>
      <c r="AH1988" s="441"/>
      <c r="AJ1988" s="240">
        <f t="shared" si="492"/>
        <v>0</v>
      </c>
      <c r="AK1988" s="234">
        <f t="shared" si="493"/>
        <v>0</v>
      </c>
      <c r="AL1988" s="235">
        <f t="shared" si="494"/>
        <v>0</v>
      </c>
      <c r="AM1988" s="235">
        <f t="shared" si="495"/>
        <v>0</v>
      </c>
      <c r="AR1988" s="441"/>
    </row>
    <row r="1989" spans="2:44" ht="12.6" hidden="1" customHeight="1" outlineLevel="1" x14ac:dyDescent="0.2">
      <c r="B1989" s="456">
        <f>'Comm Prop Portfolio'!A1972</f>
        <v>1963</v>
      </c>
      <c r="C1989" s="822">
        <f>'Comm Prop Portfolio'!B1972*(1+$D$8)</f>
        <v>5888552.8200000003</v>
      </c>
      <c r="D1989" s="823">
        <f>'Comm Prop Portfolio'!C1972*(1+$D$9)</f>
        <v>856.7267043999999</v>
      </c>
      <c r="E1989" s="457"/>
      <c r="F1989" s="234">
        <f t="shared" si="480"/>
        <v>0.66035797569698973</v>
      </c>
      <c r="G1989" s="234">
        <f t="shared" si="481"/>
        <v>0</v>
      </c>
      <c r="H1989" s="235">
        <f t="shared" si="482"/>
        <v>565.74631224313725</v>
      </c>
      <c r="I1989" s="235">
        <f t="shared" si="483"/>
        <v>0</v>
      </c>
      <c r="N1989" s="441"/>
      <c r="P1989" s="240">
        <f t="shared" si="484"/>
        <v>0</v>
      </c>
      <c r="Q1989" s="234">
        <f t="shared" si="485"/>
        <v>0</v>
      </c>
      <c r="R1989" s="235">
        <f t="shared" si="486"/>
        <v>0</v>
      </c>
      <c r="S1989" s="235">
        <f t="shared" si="487"/>
        <v>0</v>
      </c>
      <c r="X1989" s="441"/>
      <c r="Z1989" s="240">
        <f t="shared" si="488"/>
        <v>0</v>
      </c>
      <c r="AA1989" s="234">
        <f t="shared" si="489"/>
        <v>0</v>
      </c>
      <c r="AB1989" s="235">
        <f t="shared" si="490"/>
        <v>0</v>
      </c>
      <c r="AC1989" s="235">
        <f t="shared" si="491"/>
        <v>0</v>
      </c>
      <c r="AH1989" s="441"/>
      <c r="AJ1989" s="240">
        <f t="shared" si="492"/>
        <v>0</v>
      </c>
      <c r="AK1989" s="234">
        <f t="shared" si="493"/>
        <v>0</v>
      </c>
      <c r="AL1989" s="235">
        <f t="shared" si="494"/>
        <v>0</v>
      </c>
      <c r="AM1989" s="235">
        <f t="shared" si="495"/>
        <v>0</v>
      </c>
      <c r="AR1989" s="441"/>
    </row>
    <row r="1990" spans="2:44" ht="12.6" hidden="1" customHeight="1" outlineLevel="1" x14ac:dyDescent="0.2">
      <c r="B1990" s="456">
        <f>'Comm Prop Portfolio'!A1973</f>
        <v>1964</v>
      </c>
      <c r="C1990" s="822">
        <f>'Comm Prop Portfolio'!B1973*(1+$D$8)</f>
        <v>7727445.54</v>
      </c>
      <c r="D1990" s="823">
        <f>'Comm Prop Portfolio'!C1973*(1+$D$9)</f>
        <v>803.04826200000002</v>
      </c>
      <c r="E1990" s="457"/>
      <c r="F1990" s="234">
        <f t="shared" si="480"/>
        <v>0.74118225878819977</v>
      </c>
      <c r="G1990" s="234">
        <f t="shared" si="481"/>
        <v>0</v>
      </c>
      <c r="H1990" s="235">
        <f t="shared" si="482"/>
        <v>595.20512474509803</v>
      </c>
      <c r="I1990" s="235">
        <f t="shared" si="483"/>
        <v>0</v>
      </c>
      <c r="N1990" s="441"/>
      <c r="P1990" s="240">
        <f t="shared" si="484"/>
        <v>0</v>
      </c>
      <c r="Q1990" s="234">
        <f t="shared" si="485"/>
        <v>0</v>
      </c>
      <c r="R1990" s="235">
        <f t="shared" si="486"/>
        <v>0</v>
      </c>
      <c r="S1990" s="235">
        <f t="shared" si="487"/>
        <v>0</v>
      </c>
      <c r="X1990" s="441"/>
      <c r="Z1990" s="240">
        <f t="shared" si="488"/>
        <v>0</v>
      </c>
      <c r="AA1990" s="234">
        <f t="shared" si="489"/>
        <v>0</v>
      </c>
      <c r="AB1990" s="235">
        <f t="shared" si="490"/>
        <v>0</v>
      </c>
      <c r="AC1990" s="235">
        <f t="shared" si="491"/>
        <v>0</v>
      </c>
      <c r="AH1990" s="441"/>
      <c r="AJ1990" s="240">
        <f t="shared" si="492"/>
        <v>0</v>
      </c>
      <c r="AK1990" s="234">
        <f t="shared" si="493"/>
        <v>0</v>
      </c>
      <c r="AL1990" s="235">
        <f t="shared" si="494"/>
        <v>0</v>
      </c>
      <c r="AM1990" s="235">
        <f t="shared" si="495"/>
        <v>0</v>
      </c>
      <c r="AR1990" s="441"/>
    </row>
    <row r="1991" spans="2:44" ht="12.6" hidden="1" customHeight="1" outlineLevel="1" x14ac:dyDescent="0.2">
      <c r="B1991" s="456">
        <f>'Comm Prop Portfolio'!A1974</f>
        <v>1965</v>
      </c>
      <c r="C1991" s="822">
        <f>'Comm Prop Portfolio'!B1974*(1+$D$8)</f>
        <v>4223311.0200000005</v>
      </c>
      <c r="D1991" s="823">
        <f>'Comm Prop Portfolio'!C1974*(1+$D$9)</f>
        <v>921.67552260000014</v>
      </c>
      <c r="E1991" s="457"/>
      <c r="F1991" s="234">
        <f t="shared" si="480"/>
        <v>0.52643790842569782</v>
      </c>
      <c r="G1991" s="234">
        <f t="shared" si="481"/>
        <v>0</v>
      </c>
      <c r="H1991" s="235">
        <f t="shared" si="482"/>
        <v>485.20493436470605</v>
      </c>
      <c r="I1991" s="235">
        <f t="shared" si="483"/>
        <v>0</v>
      </c>
      <c r="N1991" s="441"/>
      <c r="P1991" s="240">
        <f t="shared" si="484"/>
        <v>0</v>
      </c>
      <c r="Q1991" s="234">
        <f t="shared" si="485"/>
        <v>0</v>
      </c>
      <c r="R1991" s="235">
        <f t="shared" si="486"/>
        <v>0</v>
      </c>
      <c r="S1991" s="235">
        <f t="shared" si="487"/>
        <v>0</v>
      </c>
      <c r="X1991" s="441"/>
      <c r="Z1991" s="240">
        <f t="shared" si="488"/>
        <v>0</v>
      </c>
      <c r="AA1991" s="234">
        <f t="shared" si="489"/>
        <v>0</v>
      </c>
      <c r="AB1991" s="235">
        <f t="shared" si="490"/>
        <v>0</v>
      </c>
      <c r="AC1991" s="235">
        <f t="shared" si="491"/>
        <v>0</v>
      </c>
      <c r="AH1991" s="441"/>
      <c r="AJ1991" s="240">
        <f t="shared" si="492"/>
        <v>0</v>
      </c>
      <c r="AK1991" s="234">
        <f t="shared" si="493"/>
        <v>0</v>
      </c>
      <c r="AL1991" s="235">
        <f t="shared" si="494"/>
        <v>0</v>
      </c>
      <c r="AM1991" s="235">
        <f t="shared" si="495"/>
        <v>0</v>
      </c>
      <c r="AR1991" s="441"/>
    </row>
    <row r="1992" spans="2:44" ht="12.6" hidden="1" customHeight="1" outlineLevel="1" x14ac:dyDescent="0.2">
      <c r="B1992" s="456">
        <f>'Comm Prop Portfolio'!A1975</f>
        <v>1966</v>
      </c>
      <c r="C1992" s="822">
        <f>'Comm Prop Portfolio'!B1975*(1+$D$8)</f>
        <v>4302574.2</v>
      </c>
      <c r="D1992" s="823">
        <f>'Comm Prop Portfolio'!C1975*(1+$D$9)</f>
        <v>536.55631200000005</v>
      </c>
      <c r="E1992" s="457"/>
      <c r="F1992" s="234">
        <f t="shared" si="480"/>
        <v>0.53516199674139264</v>
      </c>
      <c r="G1992" s="234">
        <f t="shared" si="481"/>
        <v>0</v>
      </c>
      <c r="H1992" s="235">
        <f t="shared" si="482"/>
        <v>287.14454729411767</v>
      </c>
      <c r="I1992" s="235">
        <f t="shared" si="483"/>
        <v>0</v>
      </c>
      <c r="N1992" s="441"/>
      <c r="P1992" s="240">
        <f t="shared" si="484"/>
        <v>0</v>
      </c>
      <c r="Q1992" s="234">
        <f t="shared" si="485"/>
        <v>0</v>
      </c>
      <c r="R1992" s="235">
        <f t="shared" si="486"/>
        <v>0</v>
      </c>
      <c r="S1992" s="235">
        <f t="shared" si="487"/>
        <v>0</v>
      </c>
      <c r="X1992" s="441"/>
      <c r="Z1992" s="240">
        <f t="shared" si="488"/>
        <v>0</v>
      </c>
      <c r="AA1992" s="234">
        <f t="shared" si="489"/>
        <v>0</v>
      </c>
      <c r="AB1992" s="235">
        <f t="shared" si="490"/>
        <v>0</v>
      </c>
      <c r="AC1992" s="235">
        <f t="shared" si="491"/>
        <v>0</v>
      </c>
      <c r="AH1992" s="441"/>
      <c r="AJ1992" s="240">
        <f t="shared" si="492"/>
        <v>0</v>
      </c>
      <c r="AK1992" s="234">
        <f t="shared" si="493"/>
        <v>0</v>
      </c>
      <c r="AL1992" s="235">
        <f t="shared" si="494"/>
        <v>0</v>
      </c>
      <c r="AM1992" s="235">
        <f t="shared" si="495"/>
        <v>0</v>
      </c>
      <c r="AR1992" s="441"/>
    </row>
    <row r="1993" spans="2:44" ht="12.6" hidden="1" customHeight="1" outlineLevel="1" x14ac:dyDescent="0.2">
      <c r="B1993" s="456">
        <f>'Comm Prop Portfolio'!A1976</f>
        <v>1967</v>
      </c>
      <c r="C1993" s="822">
        <f>'Comm Prop Portfolio'!B1976*(1+$D$8)</f>
        <v>8659740.8399999999</v>
      </c>
      <c r="D1993" s="823">
        <f>'Comm Prop Portfolio'!C1976*(1+$D$9)</f>
        <v>1259.9073928</v>
      </c>
      <c r="E1993" s="457"/>
      <c r="F1993" s="234">
        <f t="shared" si="480"/>
        <v>0.76904620623727582</v>
      </c>
      <c r="G1993" s="234">
        <f t="shared" si="481"/>
        <v>0</v>
      </c>
      <c r="H1993" s="235">
        <f t="shared" si="482"/>
        <v>968.92700064313726</v>
      </c>
      <c r="I1993" s="235">
        <f t="shared" si="483"/>
        <v>0</v>
      </c>
      <c r="N1993" s="441"/>
      <c r="P1993" s="240">
        <f t="shared" si="484"/>
        <v>0</v>
      </c>
      <c r="Q1993" s="234">
        <f t="shared" si="485"/>
        <v>0</v>
      </c>
      <c r="R1993" s="235">
        <f t="shared" si="486"/>
        <v>0</v>
      </c>
      <c r="S1993" s="235">
        <f t="shared" si="487"/>
        <v>0</v>
      </c>
      <c r="X1993" s="441"/>
      <c r="Z1993" s="240">
        <f t="shared" si="488"/>
        <v>0</v>
      </c>
      <c r="AA1993" s="234">
        <f t="shared" si="489"/>
        <v>0</v>
      </c>
      <c r="AB1993" s="235">
        <f t="shared" si="490"/>
        <v>0</v>
      </c>
      <c r="AC1993" s="235">
        <f t="shared" si="491"/>
        <v>0</v>
      </c>
      <c r="AH1993" s="441"/>
      <c r="AJ1993" s="240">
        <f t="shared" si="492"/>
        <v>0</v>
      </c>
      <c r="AK1993" s="234">
        <f t="shared" si="493"/>
        <v>0</v>
      </c>
      <c r="AL1993" s="235">
        <f t="shared" si="494"/>
        <v>0</v>
      </c>
      <c r="AM1993" s="235">
        <f t="shared" si="495"/>
        <v>0</v>
      </c>
      <c r="AR1993" s="441"/>
    </row>
    <row r="1994" spans="2:44" ht="12.6" hidden="1" customHeight="1" outlineLevel="1" x14ac:dyDescent="0.2">
      <c r="B1994" s="456">
        <f>'Comm Prop Portfolio'!A1977</f>
        <v>1968</v>
      </c>
      <c r="C1994" s="822">
        <f>'Comm Prop Portfolio'!B1977*(1+$D$8)</f>
        <v>5208051.66</v>
      </c>
      <c r="D1994" s="823">
        <f>'Comm Prop Portfolio'!C1977*(1+$D$9)</f>
        <v>757.72045719999994</v>
      </c>
      <c r="E1994" s="457"/>
      <c r="F1994" s="234">
        <f t="shared" si="480"/>
        <v>0.61597923166530189</v>
      </c>
      <c r="G1994" s="234">
        <f t="shared" si="481"/>
        <v>0</v>
      </c>
      <c r="H1994" s="235">
        <f t="shared" si="482"/>
        <v>466.74006504313724</v>
      </c>
      <c r="I1994" s="235">
        <f t="shared" si="483"/>
        <v>0</v>
      </c>
      <c r="N1994" s="441"/>
      <c r="P1994" s="240">
        <f t="shared" si="484"/>
        <v>0</v>
      </c>
      <c r="Q1994" s="234">
        <f t="shared" si="485"/>
        <v>0</v>
      </c>
      <c r="R1994" s="235">
        <f t="shared" si="486"/>
        <v>0</v>
      </c>
      <c r="S1994" s="235">
        <f t="shared" si="487"/>
        <v>0</v>
      </c>
      <c r="X1994" s="441"/>
      <c r="Z1994" s="240">
        <f t="shared" si="488"/>
        <v>0</v>
      </c>
      <c r="AA1994" s="234">
        <f t="shared" si="489"/>
        <v>0</v>
      </c>
      <c r="AB1994" s="235">
        <f t="shared" si="490"/>
        <v>0</v>
      </c>
      <c r="AC1994" s="235">
        <f t="shared" si="491"/>
        <v>0</v>
      </c>
      <c r="AH1994" s="441"/>
      <c r="AJ1994" s="240">
        <f t="shared" si="492"/>
        <v>0</v>
      </c>
      <c r="AK1994" s="234">
        <f t="shared" si="493"/>
        <v>0</v>
      </c>
      <c r="AL1994" s="235">
        <f t="shared" si="494"/>
        <v>0</v>
      </c>
      <c r="AM1994" s="235">
        <f t="shared" si="495"/>
        <v>0</v>
      </c>
      <c r="AR1994" s="441"/>
    </row>
    <row r="1995" spans="2:44" ht="12.6" hidden="1" customHeight="1" outlineLevel="1" x14ac:dyDescent="0.2">
      <c r="B1995" s="456">
        <f>'Comm Prop Portfolio'!A1978</f>
        <v>1969</v>
      </c>
      <c r="C1995" s="822">
        <f>'Comm Prop Portfolio'!B1978*(1+$D$8)</f>
        <v>6164113.9800000004</v>
      </c>
      <c r="D1995" s="823">
        <f>'Comm Prop Portfolio'!C1978*(1+$D$9)</f>
        <v>1857.6947426000002</v>
      </c>
      <c r="E1995" s="457"/>
      <c r="F1995" s="234">
        <f t="shared" si="480"/>
        <v>0.67554136628732486</v>
      </c>
      <c r="G1995" s="234">
        <f t="shared" si="481"/>
        <v>0</v>
      </c>
      <c r="H1995" s="235">
        <f t="shared" si="482"/>
        <v>1254.9496445607845</v>
      </c>
      <c r="I1995" s="235">
        <f t="shared" si="483"/>
        <v>0</v>
      </c>
      <c r="N1995" s="441"/>
      <c r="P1995" s="240">
        <f t="shared" si="484"/>
        <v>0</v>
      </c>
      <c r="Q1995" s="234">
        <f t="shared" si="485"/>
        <v>0</v>
      </c>
      <c r="R1995" s="235">
        <f t="shared" si="486"/>
        <v>0</v>
      </c>
      <c r="S1995" s="235">
        <f t="shared" si="487"/>
        <v>0</v>
      </c>
      <c r="X1995" s="441"/>
      <c r="Z1995" s="240">
        <f t="shared" si="488"/>
        <v>0</v>
      </c>
      <c r="AA1995" s="234">
        <f t="shared" si="489"/>
        <v>0</v>
      </c>
      <c r="AB1995" s="235">
        <f t="shared" si="490"/>
        <v>0</v>
      </c>
      <c r="AC1995" s="235">
        <f t="shared" si="491"/>
        <v>0</v>
      </c>
      <c r="AH1995" s="441"/>
      <c r="AJ1995" s="240">
        <f t="shared" si="492"/>
        <v>0</v>
      </c>
      <c r="AK1995" s="234">
        <f t="shared" si="493"/>
        <v>0</v>
      </c>
      <c r="AL1995" s="235">
        <f t="shared" si="494"/>
        <v>0</v>
      </c>
      <c r="AM1995" s="235">
        <f t="shared" si="495"/>
        <v>0</v>
      </c>
      <c r="AR1995" s="441"/>
    </row>
    <row r="1996" spans="2:44" ht="12.6" hidden="1" customHeight="1" outlineLevel="1" x14ac:dyDescent="0.2">
      <c r="B1996" s="456">
        <f>'Comm Prop Portfolio'!A1979</f>
        <v>1970</v>
      </c>
      <c r="C1996" s="822">
        <f>'Comm Prop Portfolio'!B1979*(1+$D$8)</f>
        <v>1974599.6400000001</v>
      </c>
      <c r="D1996" s="823">
        <f>'Comm Prop Portfolio'!C1979*(1+$D$9)</f>
        <v>205.20349200000001</v>
      </c>
      <c r="E1996" s="457"/>
      <c r="F1996" s="234">
        <f t="shared" si="480"/>
        <v>0</v>
      </c>
      <c r="G1996" s="234">
        <f t="shared" si="481"/>
        <v>0</v>
      </c>
      <c r="H1996" s="235">
        <f t="shared" si="482"/>
        <v>0</v>
      </c>
      <c r="I1996" s="235">
        <f t="shared" si="483"/>
        <v>0</v>
      </c>
      <c r="N1996" s="441"/>
      <c r="P1996" s="240">
        <f t="shared" si="484"/>
        <v>0</v>
      </c>
      <c r="Q1996" s="234">
        <f t="shared" si="485"/>
        <v>0</v>
      </c>
      <c r="R1996" s="235">
        <f t="shared" si="486"/>
        <v>0</v>
      </c>
      <c r="S1996" s="235">
        <f t="shared" si="487"/>
        <v>0</v>
      </c>
      <c r="X1996" s="441"/>
      <c r="Z1996" s="240">
        <f t="shared" si="488"/>
        <v>0</v>
      </c>
      <c r="AA1996" s="234">
        <f t="shared" si="489"/>
        <v>0</v>
      </c>
      <c r="AB1996" s="235">
        <f t="shared" si="490"/>
        <v>0</v>
      </c>
      <c r="AC1996" s="235">
        <f t="shared" si="491"/>
        <v>0</v>
      </c>
      <c r="AH1996" s="441"/>
      <c r="AJ1996" s="240">
        <f t="shared" si="492"/>
        <v>0</v>
      </c>
      <c r="AK1996" s="234">
        <f t="shared" si="493"/>
        <v>0</v>
      </c>
      <c r="AL1996" s="235">
        <f t="shared" si="494"/>
        <v>0</v>
      </c>
      <c r="AM1996" s="235">
        <f t="shared" si="495"/>
        <v>0</v>
      </c>
      <c r="AR1996" s="441"/>
    </row>
    <row r="1997" spans="2:44" ht="12.6" hidden="1" customHeight="1" outlineLevel="1" x14ac:dyDescent="0.2">
      <c r="B1997" s="456">
        <f>'Comm Prop Portfolio'!A1980</f>
        <v>1971</v>
      </c>
      <c r="C1997" s="822">
        <f>'Comm Prop Portfolio'!B1980*(1+$D$8)</f>
        <v>6994715.2800000003</v>
      </c>
      <c r="D1997" s="823">
        <f>'Comm Prop Portfolio'!C1980*(1+$D$9)</f>
        <v>1744.5642816000002</v>
      </c>
      <c r="E1997" s="457"/>
      <c r="F1997" s="234">
        <f t="shared" si="480"/>
        <v>0.71406984845850652</v>
      </c>
      <c r="G1997" s="234">
        <f t="shared" si="481"/>
        <v>0</v>
      </c>
      <c r="H1997" s="235">
        <f t="shared" si="482"/>
        <v>1245.7407521882353</v>
      </c>
      <c r="I1997" s="235">
        <f t="shared" si="483"/>
        <v>0</v>
      </c>
      <c r="N1997" s="441"/>
      <c r="P1997" s="240">
        <f t="shared" si="484"/>
        <v>0</v>
      </c>
      <c r="Q1997" s="234">
        <f t="shared" si="485"/>
        <v>0</v>
      </c>
      <c r="R1997" s="235">
        <f t="shared" si="486"/>
        <v>0</v>
      </c>
      <c r="S1997" s="235">
        <f t="shared" si="487"/>
        <v>0</v>
      </c>
      <c r="X1997" s="441"/>
      <c r="Z1997" s="240">
        <f t="shared" si="488"/>
        <v>0</v>
      </c>
      <c r="AA1997" s="234">
        <f t="shared" si="489"/>
        <v>0</v>
      </c>
      <c r="AB1997" s="235">
        <f t="shared" si="490"/>
        <v>0</v>
      </c>
      <c r="AC1997" s="235">
        <f t="shared" si="491"/>
        <v>0</v>
      </c>
      <c r="AH1997" s="441"/>
      <c r="AJ1997" s="240">
        <f t="shared" si="492"/>
        <v>0</v>
      </c>
      <c r="AK1997" s="234">
        <f t="shared" si="493"/>
        <v>0</v>
      </c>
      <c r="AL1997" s="235">
        <f t="shared" si="494"/>
        <v>0</v>
      </c>
      <c r="AM1997" s="235">
        <f t="shared" si="495"/>
        <v>0</v>
      </c>
      <c r="AR1997" s="441"/>
    </row>
    <row r="1998" spans="2:44" ht="12.6" hidden="1" customHeight="1" outlineLevel="1" x14ac:dyDescent="0.2">
      <c r="B1998" s="456">
        <f>'Comm Prop Portfolio'!A1981</f>
        <v>1972</v>
      </c>
      <c r="C1998" s="822">
        <f>'Comm Prop Portfolio'!B1981*(1+$D$8)</f>
        <v>4294864.0200000005</v>
      </c>
      <c r="D1998" s="823">
        <f>'Comm Prop Portfolio'!C1981*(1+$D$9)</f>
        <v>624.86060840000005</v>
      </c>
      <c r="E1998" s="457"/>
      <c r="F1998" s="234">
        <f t="shared" si="480"/>
        <v>0.53432751521665178</v>
      </c>
      <c r="G1998" s="234">
        <f t="shared" si="481"/>
        <v>0</v>
      </c>
      <c r="H1998" s="235">
        <f t="shared" si="482"/>
        <v>333.88021624313734</v>
      </c>
      <c r="I1998" s="235">
        <f t="shared" si="483"/>
        <v>0</v>
      </c>
      <c r="N1998" s="441"/>
      <c r="P1998" s="240">
        <f t="shared" si="484"/>
        <v>0</v>
      </c>
      <c r="Q1998" s="234">
        <f t="shared" si="485"/>
        <v>0</v>
      </c>
      <c r="R1998" s="235">
        <f t="shared" si="486"/>
        <v>0</v>
      </c>
      <c r="S1998" s="235">
        <f t="shared" si="487"/>
        <v>0</v>
      </c>
      <c r="X1998" s="441"/>
      <c r="Z1998" s="240">
        <f t="shared" si="488"/>
        <v>0</v>
      </c>
      <c r="AA1998" s="234">
        <f t="shared" si="489"/>
        <v>0</v>
      </c>
      <c r="AB1998" s="235">
        <f t="shared" si="490"/>
        <v>0</v>
      </c>
      <c r="AC1998" s="235">
        <f t="shared" si="491"/>
        <v>0</v>
      </c>
      <c r="AH1998" s="441"/>
      <c r="AJ1998" s="240">
        <f t="shared" si="492"/>
        <v>0</v>
      </c>
      <c r="AK1998" s="234">
        <f t="shared" si="493"/>
        <v>0</v>
      </c>
      <c r="AL1998" s="235">
        <f t="shared" si="494"/>
        <v>0</v>
      </c>
      <c r="AM1998" s="235">
        <f t="shared" si="495"/>
        <v>0</v>
      </c>
      <c r="AR1998" s="441"/>
    </row>
    <row r="1999" spans="2:44" ht="12.6" hidden="1" customHeight="1" outlineLevel="1" x14ac:dyDescent="0.2">
      <c r="B1999" s="456">
        <f>'Comm Prop Portfolio'!A1982</f>
        <v>1973</v>
      </c>
      <c r="C1999" s="822">
        <f>'Comm Prop Portfolio'!B1982*(1+$D$8)</f>
        <v>1705266.6</v>
      </c>
      <c r="D1999" s="823">
        <f>'Comm Prop Portfolio'!C1982*(1+$D$9)</f>
        <v>301.26376600000009</v>
      </c>
      <c r="E1999" s="457"/>
      <c r="F1999" s="234">
        <f t="shared" si="480"/>
        <v>0</v>
      </c>
      <c r="G1999" s="234">
        <f t="shared" si="481"/>
        <v>0</v>
      </c>
      <c r="H1999" s="235">
        <f t="shared" si="482"/>
        <v>0</v>
      </c>
      <c r="I1999" s="235">
        <f t="shared" si="483"/>
        <v>0</v>
      </c>
      <c r="N1999" s="441"/>
      <c r="P1999" s="240">
        <f t="shared" si="484"/>
        <v>0</v>
      </c>
      <c r="Q1999" s="234">
        <f t="shared" si="485"/>
        <v>0</v>
      </c>
      <c r="R1999" s="235">
        <f t="shared" si="486"/>
        <v>0</v>
      </c>
      <c r="S1999" s="235">
        <f t="shared" si="487"/>
        <v>0</v>
      </c>
      <c r="X1999" s="441"/>
      <c r="Z1999" s="240">
        <f t="shared" si="488"/>
        <v>0</v>
      </c>
      <c r="AA1999" s="234">
        <f t="shared" si="489"/>
        <v>0</v>
      </c>
      <c r="AB1999" s="235">
        <f t="shared" si="490"/>
        <v>0</v>
      </c>
      <c r="AC1999" s="235">
        <f t="shared" si="491"/>
        <v>0</v>
      </c>
      <c r="AH1999" s="441"/>
      <c r="AJ1999" s="240">
        <f t="shared" si="492"/>
        <v>0</v>
      </c>
      <c r="AK1999" s="234">
        <f t="shared" si="493"/>
        <v>0</v>
      </c>
      <c r="AL1999" s="235">
        <f t="shared" si="494"/>
        <v>0</v>
      </c>
      <c r="AM1999" s="235">
        <f t="shared" si="495"/>
        <v>0</v>
      </c>
      <c r="AR1999" s="441"/>
    </row>
    <row r="2000" spans="2:44" ht="12.6" hidden="1" customHeight="1" outlineLevel="1" x14ac:dyDescent="0.2">
      <c r="B2000" s="456">
        <f>'Comm Prop Portfolio'!A1983</f>
        <v>1974</v>
      </c>
      <c r="C2000" s="822">
        <f>'Comm Prop Portfolio'!B1983*(1+$D$8)</f>
        <v>8990219.8200000003</v>
      </c>
      <c r="D2000" s="823">
        <f>'Comm Prop Portfolio'!C1983*(1+$D$9)</f>
        <v>2148.8388158000002</v>
      </c>
      <c r="E2000" s="457"/>
      <c r="F2000" s="234">
        <f t="shared" si="480"/>
        <v>0.77753602914683795</v>
      </c>
      <c r="G2000" s="234">
        <f t="shared" si="481"/>
        <v>0</v>
      </c>
      <c r="H2000" s="235">
        <f t="shared" si="482"/>
        <v>1670.7996001137258</v>
      </c>
      <c r="I2000" s="235">
        <f t="shared" si="483"/>
        <v>0</v>
      </c>
      <c r="N2000" s="441"/>
      <c r="P2000" s="240">
        <f t="shared" si="484"/>
        <v>0</v>
      </c>
      <c r="Q2000" s="234">
        <f t="shared" si="485"/>
        <v>0</v>
      </c>
      <c r="R2000" s="235">
        <f t="shared" si="486"/>
        <v>0</v>
      </c>
      <c r="S2000" s="235">
        <f t="shared" si="487"/>
        <v>0</v>
      </c>
      <c r="X2000" s="441"/>
      <c r="Z2000" s="240">
        <f t="shared" si="488"/>
        <v>0</v>
      </c>
      <c r="AA2000" s="234">
        <f t="shared" si="489"/>
        <v>0</v>
      </c>
      <c r="AB2000" s="235">
        <f t="shared" si="490"/>
        <v>0</v>
      </c>
      <c r="AC2000" s="235">
        <f t="shared" si="491"/>
        <v>0</v>
      </c>
      <c r="AH2000" s="441"/>
      <c r="AJ2000" s="240">
        <f t="shared" si="492"/>
        <v>0</v>
      </c>
      <c r="AK2000" s="234">
        <f t="shared" si="493"/>
        <v>0</v>
      </c>
      <c r="AL2000" s="235">
        <f t="shared" si="494"/>
        <v>0</v>
      </c>
      <c r="AM2000" s="235">
        <f t="shared" si="495"/>
        <v>0</v>
      </c>
      <c r="AR2000" s="441"/>
    </row>
    <row r="2001" spans="2:44" ht="12.6" hidden="1" customHeight="1" outlineLevel="1" x14ac:dyDescent="0.2">
      <c r="B2001" s="456">
        <f>'Comm Prop Portfolio'!A1984</f>
        <v>1975</v>
      </c>
      <c r="C2001" s="822">
        <f>'Comm Prop Portfolio'!B1984*(1+$D$8)</f>
        <v>6175842.96</v>
      </c>
      <c r="D2001" s="823">
        <f>'Comm Prop Portfolio'!C1984*(1+$D$9)</f>
        <v>1732.8688776000001</v>
      </c>
      <c r="E2001" s="457"/>
      <c r="F2001" s="234">
        <f t="shared" si="480"/>
        <v>0.67615756861796883</v>
      </c>
      <c r="G2001" s="234">
        <f t="shared" si="481"/>
        <v>0</v>
      </c>
      <c r="H2001" s="235">
        <f t="shared" si="482"/>
        <v>1171.6924070117648</v>
      </c>
      <c r="I2001" s="235">
        <f t="shared" si="483"/>
        <v>0</v>
      </c>
      <c r="N2001" s="441"/>
      <c r="P2001" s="240">
        <f t="shared" si="484"/>
        <v>0</v>
      </c>
      <c r="Q2001" s="234">
        <f t="shared" si="485"/>
        <v>0</v>
      </c>
      <c r="R2001" s="235">
        <f t="shared" si="486"/>
        <v>0</v>
      </c>
      <c r="S2001" s="235">
        <f t="shared" si="487"/>
        <v>0</v>
      </c>
      <c r="X2001" s="441"/>
      <c r="Z2001" s="240">
        <f t="shared" si="488"/>
        <v>0</v>
      </c>
      <c r="AA2001" s="234">
        <f t="shared" si="489"/>
        <v>0</v>
      </c>
      <c r="AB2001" s="235">
        <f t="shared" si="490"/>
        <v>0</v>
      </c>
      <c r="AC2001" s="235">
        <f t="shared" si="491"/>
        <v>0</v>
      </c>
      <c r="AH2001" s="441"/>
      <c r="AJ2001" s="240">
        <f t="shared" si="492"/>
        <v>0</v>
      </c>
      <c r="AK2001" s="234">
        <f t="shared" si="493"/>
        <v>0</v>
      </c>
      <c r="AL2001" s="235">
        <f t="shared" si="494"/>
        <v>0</v>
      </c>
      <c r="AM2001" s="235">
        <f t="shared" si="495"/>
        <v>0</v>
      </c>
      <c r="AR2001" s="441"/>
    </row>
    <row r="2002" spans="2:44" ht="12.6" hidden="1" customHeight="1" outlineLevel="1" x14ac:dyDescent="0.2">
      <c r="B2002" s="456">
        <f>'Comm Prop Portfolio'!A1985</f>
        <v>1976</v>
      </c>
      <c r="C2002" s="822">
        <f>'Comm Prop Portfolio'!B1985*(1+$D$8)</f>
        <v>6737829.2999999998</v>
      </c>
      <c r="D2002" s="823">
        <f>'Comm Prop Portfolio'!C1985*(1+$D$9)</f>
        <v>1750.5144750000002</v>
      </c>
      <c r="E2002" s="457"/>
      <c r="F2002" s="234">
        <f t="shared" si="480"/>
        <v>0.70316849671451309</v>
      </c>
      <c r="G2002" s="234">
        <f t="shared" si="481"/>
        <v>0</v>
      </c>
      <c r="H2002" s="235">
        <f t="shared" si="482"/>
        <v>1230.9066318627451</v>
      </c>
      <c r="I2002" s="235">
        <f t="shared" si="483"/>
        <v>0</v>
      </c>
      <c r="N2002" s="441"/>
      <c r="P2002" s="240">
        <f t="shared" si="484"/>
        <v>0</v>
      </c>
      <c r="Q2002" s="234">
        <f t="shared" si="485"/>
        <v>0</v>
      </c>
      <c r="R2002" s="235">
        <f t="shared" si="486"/>
        <v>0</v>
      </c>
      <c r="S2002" s="235">
        <f t="shared" si="487"/>
        <v>0</v>
      </c>
      <c r="X2002" s="441"/>
      <c r="Z2002" s="240">
        <f t="shared" si="488"/>
        <v>0</v>
      </c>
      <c r="AA2002" s="234">
        <f t="shared" si="489"/>
        <v>0</v>
      </c>
      <c r="AB2002" s="235">
        <f t="shared" si="490"/>
        <v>0</v>
      </c>
      <c r="AC2002" s="235">
        <f t="shared" si="491"/>
        <v>0</v>
      </c>
      <c r="AH2002" s="441"/>
      <c r="AJ2002" s="240">
        <f t="shared" si="492"/>
        <v>0</v>
      </c>
      <c r="AK2002" s="234">
        <f t="shared" si="493"/>
        <v>0</v>
      </c>
      <c r="AL2002" s="235">
        <f t="shared" si="494"/>
        <v>0</v>
      </c>
      <c r="AM2002" s="235">
        <f t="shared" si="495"/>
        <v>0</v>
      </c>
      <c r="AR2002" s="441"/>
    </row>
    <row r="2003" spans="2:44" ht="12.6" hidden="1" customHeight="1" outlineLevel="1" x14ac:dyDescent="0.2">
      <c r="B2003" s="456">
        <f>'Comm Prop Portfolio'!A1986</f>
        <v>1977</v>
      </c>
      <c r="C2003" s="822">
        <f>'Comm Prop Portfolio'!B1986*(1+$D$8)</f>
        <v>3521758.08</v>
      </c>
      <c r="D2003" s="823">
        <f>'Comm Prop Portfolio'!C1986*(1+$D$9)</f>
        <v>402.58528640000003</v>
      </c>
      <c r="E2003" s="457"/>
      <c r="F2003" s="234">
        <f t="shared" si="480"/>
        <v>0.43210182114496631</v>
      </c>
      <c r="G2003" s="234">
        <f t="shared" si="481"/>
        <v>0</v>
      </c>
      <c r="H2003" s="235">
        <f t="shared" si="482"/>
        <v>173.95783541960785</v>
      </c>
      <c r="I2003" s="235">
        <f t="shared" si="483"/>
        <v>0</v>
      </c>
      <c r="N2003" s="441"/>
      <c r="P2003" s="240">
        <f t="shared" si="484"/>
        <v>0</v>
      </c>
      <c r="Q2003" s="234">
        <f t="shared" si="485"/>
        <v>0</v>
      </c>
      <c r="R2003" s="235">
        <f t="shared" si="486"/>
        <v>0</v>
      </c>
      <c r="S2003" s="235">
        <f t="shared" si="487"/>
        <v>0</v>
      </c>
      <c r="X2003" s="441"/>
      <c r="Z2003" s="240">
        <f t="shared" si="488"/>
        <v>0</v>
      </c>
      <c r="AA2003" s="234">
        <f t="shared" si="489"/>
        <v>0</v>
      </c>
      <c r="AB2003" s="235">
        <f t="shared" si="490"/>
        <v>0</v>
      </c>
      <c r="AC2003" s="235">
        <f t="shared" si="491"/>
        <v>0</v>
      </c>
      <c r="AH2003" s="441"/>
      <c r="AJ2003" s="240">
        <f t="shared" si="492"/>
        <v>0</v>
      </c>
      <c r="AK2003" s="234">
        <f t="shared" si="493"/>
        <v>0</v>
      </c>
      <c r="AL2003" s="235">
        <f t="shared" si="494"/>
        <v>0</v>
      </c>
      <c r="AM2003" s="235">
        <f t="shared" si="495"/>
        <v>0</v>
      </c>
      <c r="AR2003" s="441"/>
    </row>
    <row r="2004" spans="2:44" ht="12.6" hidden="1" customHeight="1" outlineLevel="1" x14ac:dyDescent="0.2">
      <c r="B2004" s="456">
        <f>'Comm Prop Portfolio'!A1987</f>
        <v>1978</v>
      </c>
      <c r="C2004" s="822">
        <f>'Comm Prop Portfolio'!B1987*(1+$D$8)</f>
        <v>3401142.06</v>
      </c>
      <c r="D2004" s="823">
        <f>'Comm Prop Portfolio'!C1987*(1+$D$9)</f>
        <v>883.630045</v>
      </c>
      <c r="E2004" s="457"/>
      <c r="F2004" s="234">
        <f t="shared" si="480"/>
        <v>0.41196222777004499</v>
      </c>
      <c r="G2004" s="234">
        <f t="shared" si="481"/>
        <v>0</v>
      </c>
      <c r="H2004" s="235">
        <f t="shared" si="482"/>
        <v>364.02220186274508</v>
      </c>
      <c r="I2004" s="235">
        <f t="shared" si="483"/>
        <v>0</v>
      </c>
      <c r="N2004" s="441"/>
      <c r="P2004" s="240">
        <f t="shared" si="484"/>
        <v>0</v>
      </c>
      <c r="Q2004" s="234">
        <f t="shared" si="485"/>
        <v>0</v>
      </c>
      <c r="R2004" s="235">
        <f t="shared" si="486"/>
        <v>0</v>
      </c>
      <c r="S2004" s="235">
        <f t="shared" si="487"/>
        <v>0</v>
      </c>
      <c r="X2004" s="441"/>
      <c r="Z2004" s="240">
        <f t="shared" si="488"/>
        <v>0</v>
      </c>
      <c r="AA2004" s="234">
        <f t="shared" si="489"/>
        <v>0</v>
      </c>
      <c r="AB2004" s="235">
        <f t="shared" si="490"/>
        <v>0</v>
      </c>
      <c r="AC2004" s="235">
        <f t="shared" si="491"/>
        <v>0</v>
      </c>
      <c r="AH2004" s="441"/>
      <c r="AJ2004" s="240">
        <f t="shared" si="492"/>
        <v>0</v>
      </c>
      <c r="AK2004" s="234">
        <f t="shared" si="493"/>
        <v>0</v>
      </c>
      <c r="AL2004" s="235">
        <f t="shared" si="494"/>
        <v>0</v>
      </c>
      <c r="AM2004" s="235">
        <f t="shared" si="495"/>
        <v>0</v>
      </c>
      <c r="AR2004" s="441"/>
    </row>
    <row r="2005" spans="2:44" ht="12.6" hidden="1" customHeight="1" outlineLevel="1" x14ac:dyDescent="0.2">
      <c r="B2005" s="456">
        <f>'Comm Prop Portfolio'!A1988</f>
        <v>1979</v>
      </c>
      <c r="C2005" s="822">
        <f>'Comm Prop Portfolio'!B1988*(1+$D$8)</f>
        <v>2398880.88</v>
      </c>
      <c r="D2005" s="823">
        <f>'Comm Prop Portfolio'!C1988*(1+$D$9)</f>
        <v>698.02729920000002</v>
      </c>
      <c r="E2005" s="457"/>
      <c r="F2005" s="234">
        <f t="shared" si="480"/>
        <v>0.16627790205239365</v>
      </c>
      <c r="G2005" s="234">
        <f t="shared" si="481"/>
        <v>0</v>
      </c>
      <c r="H2005" s="235">
        <f t="shared" si="482"/>
        <v>116.06651488627448</v>
      </c>
      <c r="I2005" s="235">
        <f t="shared" si="483"/>
        <v>0</v>
      </c>
      <c r="N2005" s="441"/>
      <c r="P2005" s="240">
        <f t="shared" si="484"/>
        <v>0</v>
      </c>
      <c r="Q2005" s="234">
        <f t="shared" si="485"/>
        <v>0</v>
      </c>
      <c r="R2005" s="235">
        <f t="shared" si="486"/>
        <v>0</v>
      </c>
      <c r="S2005" s="235">
        <f t="shared" si="487"/>
        <v>0</v>
      </c>
      <c r="X2005" s="441"/>
      <c r="Z2005" s="240">
        <f t="shared" si="488"/>
        <v>0</v>
      </c>
      <c r="AA2005" s="234">
        <f t="shared" si="489"/>
        <v>0</v>
      </c>
      <c r="AB2005" s="235">
        <f t="shared" si="490"/>
        <v>0</v>
      </c>
      <c r="AC2005" s="235">
        <f t="shared" si="491"/>
        <v>0</v>
      </c>
      <c r="AH2005" s="441"/>
      <c r="AJ2005" s="240">
        <f t="shared" si="492"/>
        <v>0</v>
      </c>
      <c r="AK2005" s="234">
        <f t="shared" si="493"/>
        <v>0</v>
      </c>
      <c r="AL2005" s="235">
        <f t="shared" si="494"/>
        <v>0</v>
      </c>
      <c r="AM2005" s="235">
        <f t="shared" si="495"/>
        <v>0</v>
      </c>
      <c r="AR2005" s="441"/>
    </row>
    <row r="2006" spans="2:44" ht="12.6" hidden="1" customHeight="1" outlineLevel="1" x14ac:dyDescent="0.2">
      <c r="B2006" s="456">
        <f>'Comm Prop Portfolio'!A1989</f>
        <v>1980</v>
      </c>
      <c r="C2006" s="822">
        <f>'Comm Prop Portfolio'!B1989*(1+$D$8)</f>
        <v>2154480.7200000002</v>
      </c>
      <c r="D2006" s="823">
        <f>'Comm Prop Portfolio'!C1989*(1+$D$9)</f>
        <v>291.06612079999996</v>
      </c>
      <c r="E2006" s="457"/>
      <c r="F2006" s="234">
        <f t="shared" si="480"/>
        <v>7.1702066565719924E-2</v>
      </c>
      <c r="G2006" s="234">
        <f t="shared" si="481"/>
        <v>0</v>
      </c>
      <c r="H2006" s="235">
        <f t="shared" si="482"/>
        <v>20.870042368627473</v>
      </c>
      <c r="I2006" s="235">
        <f t="shared" si="483"/>
        <v>0</v>
      </c>
      <c r="N2006" s="441"/>
      <c r="P2006" s="240">
        <f t="shared" si="484"/>
        <v>0</v>
      </c>
      <c r="Q2006" s="234">
        <f t="shared" si="485"/>
        <v>0</v>
      </c>
      <c r="R2006" s="235">
        <f t="shared" si="486"/>
        <v>0</v>
      </c>
      <c r="S2006" s="235">
        <f t="shared" si="487"/>
        <v>0</v>
      </c>
      <c r="X2006" s="441"/>
      <c r="Z2006" s="240">
        <f t="shared" si="488"/>
        <v>0</v>
      </c>
      <c r="AA2006" s="234">
        <f t="shared" si="489"/>
        <v>0</v>
      </c>
      <c r="AB2006" s="235">
        <f t="shared" si="490"/>
        <v>0</v>
      </c>
      <c r="AC2006" s="235">
        <f t="shared" si="491"/>
        <v>0</v>
      </c>
      <c r="AH2006" s="441"/>
      <c r="AJ2006" s="240">
        <f t="shared" si="492"/>
        <v>0</v>
      </c>
      <c r="AK2006" s="234">
        <f t="shared" si="493"/>
        <v>0</v>
      </c>
      <c r="AL2006" s="235">
        <f t="shared" si="494"/>
        <v>0</v>
      </c>
      <c r="AM2006" s="235">
        <f t="shared" si="495"/>
        <v>0</v>
      </c>
      <c r="AR2006" s="441"/>
    </row>
    <row r="2007" spans="2:44" ht="12.6" hidden="1" customHeight="1" outlineLevel="1" x14ac:dyDescent="0.2">
      <c r="B2007" s="456">
        <f>'Comm Prop Portfolio'!A1990</f>
        <v>1981</v>
      </c>
      <c r="C2007" s="822">
        <f>'Comm Prop Portfolio'!B1990*(1+$D$8)</f>
        <v>8632179.4199999999</v>
      </c>
      <c r="D2007" s="823">
        <f>'Comm Prop Portfolio'!C1990*(1+$D$9)</f>
        <v>2242.6740650000002</v>
      </c>
      <c r="E2007" s="457"/>
      <c r="F2007" s="234">
        <f t="shared" si="480"/>
        <v>0.76830880097716969</v>
      </c>
      <c r="G2007" s="234">
        <f t="shared" si="481"/>
        <v>0</v>
      </c>
      <c r="H2007" s="235">
        <f t="shared" si="482"/>
        <v>1723.0662218627454</v>
      </c>
      <c r="I2007" s="235">
        <f t="shared" si="483"/>
        <v>0</v>
      </c>
      <c r="N2007" s="441"/>
      <c r="P2007" s="240">
        <f t="shared" si="484"/>
        <v>0</v>
      </c>
      <c r="Q2007" s="234">
        <f t="shared" si="485"/>
        <v>0</v>
      </c>
      <c r="R2007" s="235">
        <f t="shared" si="486"/>
        <v>0</v>
      </c>
      <c r="S2007" s="235">
        <f t="shared" si="487"/>
        <v>0</v>
      </c>
      <c r="X2007" s="441"/>
      <c r="Z2007" s="240">
        <f t="shared" si="488"/>
        <v>0</v>
      </c>
      <c r="AA2007" s="234">
        <f t="shared" si="489"/>
        <v>0</v>
      </c>
      <c r="AB2007" s="235">
        <f t="shared" si="490"/>
        <v>0</v>
      </c>
      <c r="AC2007" s="235">
        <f t="shared" si="491"/>
        <v>0</v>
      </c>
      <c r="AH2007" s="441"/>
      <c r="AJ2007" s="240">
        <f t="shared" si="492"/>
        <v>0</v>
      </c>
      <c r="AK2007" s="234">
        <f t="shared" si="493"/>
        <v>0</v>
      </c>
      <c r="AL2007" s="235">
        <f t="shared" si="494"/>
        <v>0</v>
      </c>
      <c r="AM2007" s="235">
        <f t="shared" si="495"/>
        <v>0</v>
      </c>
      <c r="AR2007" s="441"/>
    </row>
    <row r="2008" spans="2:44" ht="12.6" hidden="1" customHeight="1" outlineLevel="1" x14ac:dyDescent="0.2">
      <c r="B2008" s="456">
        <f>'Comm Prop Portfolio'!A1991</f>
        <v>1982</v>
      </c>
      <c r="C2008" s="822">
        <f>'Comm Prop Portfolio'!B1991*(1+$D$8)</f>
        <v>1074024.3</v>
      </c>
      <c r="D2008" s="823">
        <f>'Comm Prop Portfolio'!C1991*(1+$D$9)</f>
        <v>145.09857700000001</v>
      </c>
      <c r="E2008" s="457"/>
      <c r="F2008" s="234">
        <f t="shared" si="480"/>
        <v>0</v>
      </c>
      <c r="G2008" s="234">
        <f t="shared" si="481"/>
        <v>0</v>
      </c>
      <c r="H2008" s="235">
        <f t="shared" si="482"/>
        <v>0</v>
      </c>
      <c r="I2008" s="235">
        <f t="shared" si="483"/>
        <v>0</v>
      </c>
      <c r="N2008" s="441"/>
      <c r="P2008" s="240">
        <f t="shared" si="484"/>
        <v>0</v>
      </c>
      <c r="Q2008" s="234">
        <f t="shared" si="485"/>
        <v>0</v>
      </c>
      <c r="R2008" s="235">
        <f t="shared" si="486"/>
        <v>0</v>
      </c>
      <c r="S2008" s="235">
        <f t="shared" si="487"/>
        <v>0</v>
      </c>
      <c r="X2008" s="441"/>
      <c r="Z2008" s="240">
        <f t="shared" si="488"/>
        <v>0</v>
      </c>
      <c r="AA2008" s="234">
        <f t="shared" si="489"/>
        <v>0</v>
      </c>
      <c r="AB2008" s="235">
        <f t="shared" si="490"/>
        <v>0</v>
      </c>
      <c r="AC2008" s="235">
        <f t="shared" si="491"/>
        <v>0</v>
      </c>
      <c r="AH2008" s="441"/>
      <c r="AJ2008" s="240">
        <f t="shared" si="492"/>
        <v>0</v>
      </c>
      <c r="AK2008" s="234">
        <f t="shared" si="493"/>
        <v>0</v>
      </c>
      <c r="AL2008" s="235">
        <f t="shared" si="494"/>
        <v>0</v>
      </c>
      <c r="AM2008" s="235">
        <f t="shared" si="495"/>
        <v>0</v>
      </c>
      <c r="AR2008" s="441"/>
    </row>
    <row r="2009" spans="2:44" ht="12.6" hidden="1" customHeight="1" outlineLevel="1" x14ac:dyDescent="0.2">
      <c r="B2009" s="456">
        <f>'Comm Prop Portfolio'!A1992</f>
        <v>1983</v>
      </c>
      <c r="C2009" s="822">
        <f>'Comm Prop Portfolio'!B1992*(1+$D$8)</f>
        <v>10123114.439999999</v>
      </c>
      <c r="D2009" s="823">
        <f>'Comm Prop Portfolio'!C1992*(1+$D$9)</f>
        <v>1472.8139048</v>
      </c>
      <c r="E2009" s="457"/>
      <c r="F2009" s="234">
        <f t="shared" si="480"/>
        <v>0.79027062742560483</v>
      </c>
      <c r="G2009" s="234">
        <f t="shared" si="481"/>
        <v>1.2161715717993946E-2</v>
      </c>
      <c r="H2009" s="235">
        <f t="shared" si="482"/>
        <v>1163.9215686274511</v>
      </c>
      <c r="I2009" s="235">
        <f t="shared" si="483"/>
        <v>17.911944015686199</v>
      </c>
      <c r="N2009" s="441"/>
      <c r="P2009" s="240">
        <f t="shared" si="484"/>
        <v>0</v>
      </c>
      <c r="Q2009" s="234">
        <f t="shared" si="485"/>
        <v>1.2161715717993946E-2</v>
      </c>
      <c r="R2009" s="235">
        <f t="shared" si="486"/>
        <v>0</v>
      </c>
      <c r="S2009" s="235">
        <f t="shared" si="487"/>
        <v>17.911944015686199</v>
      </c>
      <c r="X2009" s="441"/>
      <c r="Z2009" s="240">
        <f t="shared" si="488"/>
        <v>0</v>
      </c>
      <c r="AA2009" s="234">
        <f t="shared" si="489"/>
        <v>1.2161715717993946E-2</v>
      </c>
      <c r="AB2009" s="235">
        <f t="shared" si="490"/>
        <v>0</v>
      </c>
      <c r="AC2009" s="235">
        <f t="shared" si="491"/>
        <v>17.911944015686199</v>
      </c>
      <c r="AH2009" s="441"/>
      <c r="AJ2009" s="240">
        <f t="shared" si="492"/>
        <v>0</v>
      </c>
      <c r="AK2009" s="234">
        <f t="shared" si="493"/>
        <v>1.2161715717993946E-2</v>
      </c>
      <c r="AL2009" s="235">
        <f t="shared" si="494"/>
        <v>0</v>
      </c>
      <c r="AM2009" s="235">
        <f t="shared" si="495"/>
        <v>17.911944015686199</v>
      </c>
      <c r="AR2009" s="441"/>
    </row>
    <row r="2010" spans="2:44" ht="12.6" hidden="1" customHeight="1" outlineLevel="1" x14ac:dyDescent="0.2">
      <c r="B2010" s="456">
        <f>'Comm Prop Portfolio'!A1993</f>
        <v>1984</v>
      </c>
      <c r="C2010" s="822">
        <f>'Comm Prop Portfolio'!B1993*(1+$D$8)</f>
        <v>5998185.4800000004</v>
      </c>
      <c r="D2010" s="823">
        <f>'Comm Prop Portfolio'!C1993*(1+$D$9)</f>
        <v>623.34084400000006</v>
      </c>
      <c r="E2010" s="457"/>
      <c r="F2010" s="234">
        <f t="shared" si="480"/>
        <v>0.66656582950482557</v>
      </c>
      <c r="G2010" s="234">
        <f t="shared" si="481"/>
        <v>0</v>
      </c>
      <c r="H2010" s="235">
        <f t="shared" si="482"/>
        <v>415.49770674509813</v>
      </c>
      <c r="I2010" s="235">
        <f t="shared" si="483"/>
        <v>0</v>
      </c>
      <c r="N2010" s="441"/>
      <c r="P2010" s="240">
        <f t="shared" si="484"/>
        <v>0</v>
      </c>
      <c r="Q2010" s="234">
        <f t="shared" si="485"/>
        <v>0</v>
      </c>
      <c r="R2010" s="235">
        <f t="shared" si="486"/>
        <v>0</v>
      </c>
      <c r="S2010" s="235">
        <f t="shared" si="487"/>
        <v>0</v>
      </c>
      <c r="X2010" s="441"/>
      <c r="Z2010" s="240">
        <f t="shared" si="488"/>
        <v>0</v>
      </c>
      <c r="AA2010" s="234">
        <f t="shared" si="489"/>
        <v>0</v>
      </c>
      <c r="AB2010" s="235">
        <f t="shared" si="490"/>
        <v>0</v>
      </c>
      <c r="AC2010" s="235">
        <f t="shared" si="491"/>
        <v>0</v>
      </c>
      <c r="AH2010" s="441"/>
      <c r="AJ2010" s="240">
        <f t="shared" si="492"/>
        <v>0</v>
      </c>
      <c r="AK2010" s="234">
        <f t="shared" si="493"/>
        <v>0</v>
      </c>
      <c r="AL2010" s="235">
        <f t="shared" si="494"/>
        <v>0</v>
      </c>
      <c r="AM2010" s="235">
        <f t="shared" si="495"/>
        <v>0</v>
      </c>
      <c r="AR2010" s="441"/>
    </row>
    <row r="2011" spans="2:44" ht="12.6" hidden="1" customHeight="1" outlineLevel="1" x14ac:dyDescent="0.2">
      <c r="B2011" s="456">
        <f>'Comm Prop Portfolio'!A1994</f>
        <v>1985</v>
      </c>
      <c r="C2011" s="822">
        <f>'Comm Prop Portfolio'!B1994*(1+$D$8)</f>
        <v>1757897.58</v>
      </c>
      <c r="D2011" s="823">
        <f>'Comm Prop Portfolio'!C1994*(1+$D$9)</f>
        <v>200.9518214</v>
      </c>
      <c r="E2011" s="457"/>
      <c r="F2011" s="234">
        <f t="shared" ref="F2011:F2074" si="496">MAX(0,MIN(H$12,C2011-G$12))/C2011</f>
        <v>0</v>
      </c>
      <c r="G2011" s="234">
        <f t="shared" ref="G2011:G2074" si="497">MAX(0,MIN(H$13,C2011-G$13))/C2011</f>
        <v>0</v>
      </c>
      <c r="H2011" s="235">
        <f t="shared" ref="H2011:H2074" si="498">+F2011*D2011</f>
        <v>0</v>
      </c>
      <c r="I2011" s="235">
        <f t="shared" ref="I2011:I2074" si="499">+G2011*D2011</f>
        <v>0</v>
      </c>
      <c r="N2011" s="441"/>
      <c r="P2011" s="240">
        <f t="shared" si="484"/>
        <v>0</v>
      </c>
      <c r="Q2011" s="234">
        <f t="shared" si="485"/>
        <v>0</v>
      </c>
      <c r="R2011" s="235">
        <f t="shared" si="486"/>
        <v>0</v>
      </c>
      <c r="S2011" s="235">
        <f t="shared" si="487"/>
        <v>0</v>
      </c>
      <c r="X2011" s="441"/>
      <c r="Z2011" s="240">
        <f t="shared" si="488"/>
        <v>0</v>
      </c>
      <c r="AA2011" s="234">
        <f t="shared" si="489"/>
        <v>0</v>
      </c>
      <c r="AB2011" s="235">
        <f t="shared" si="490"/>
        <v>0</v>
      </c>
      <c r="AC2011" s="235">
        <f t="shared" si="491"/>
        <v>0</v>
      </c>
      <c r="AH2011" s="441"/>
      <c r="AJ2011" s="240">
        <f t="shared" si="492"/>
        <v>0</v>
      </c>
      <c r="AK2011" s="234">
        <f t="shared" si="493"/>
        <v>0</v>
      </c>
      <c r="AL2011" s="235">
        <f t="shared" si="494"/>
        <v>0</v>
      </c>
      <c r="AM2011" s="235">
        <f t="shared" si="495"/>
        <v>0</v>
      </c>
      <c r="AR2011" s="441"/>
    </row>
    <row r="2012" spans="2:44" ht="12.6" hidden="1" customHeight="1" outlineLevel="1" x14ac:dyDescent="0.2">
      <c r="B2012" s="456">
        <f>'Comm Prop Portfolio'!A1995</f>
        <v>1986</v>
      </c>
      <c r="C2012" s="822">
        <f>'Comm Prop Portfolio'!B1995*(1+$D$8)</f>
        <v>6956945.7000000002</v>
      </c>
      <c r="D2012" s="823">
        <f>'Comm Prop Portfolio'!C1995*(1+$D$9)</f>
        <v>795.27438100000006</v>
      </c>
      <c r="E2012" s="457"/>
      <c r="F2012" s="234">
        <f t="shared" si="496"/>
        <v>0.71251752044004024</v>
      </c>
      <c r="G2012" s="234">
        <f t="shared" si="497"/>
        <v>0</v>
      </c>
      <c r="H2012" s="235">
        <f t="shared" si="498"/>
        <v>566.64693001960791</v>
      </c>
      <c r="I2012" s="235">
        <f t="shared" si="499"/>
        <v>0</v>
      </c>
      <c r="N2012" s="441"/>
      <c r="P2012" s="240">
        <f t="shared" ref="P2012:P2075" si="500">MAX(0,MIN(R$12,$C2012-Q$12))/$C2012</f>
        <v>0</v>
      </c>
      <c r="Q2012" s="234">
        <f t="shared" ref="Q2012:Q2075" si="501">MAX(0,MIN(R$13,$C2012-Q$13))/$C2012</f>
        <v>0</v>
      </c>
      <c r="R2012" s="235">
        <f t="shared" ref="R2012:R2075" si="502">+P2012*$D2012</f>
        <v>0</v>
      </c>
      <c r="S2012" s="235">
        <f t="shared" ref="S2012:S2075" si="503">+Q2012*$D2012</f>
        <v>0</v>
      </c>
      <c r="X2012" s="441"/>
      <c r="Z2012" s="240">
        <f t="shared" ref="Z2012:Z2075" si="504">MAX(0,MIN(AB$12,$C2012-AA$12))/$C2012</f>
        <v>0</v>
      </c>
      <c r="AA2012" s="234">
        <f t="shared" ref="AA2012:AA2075" si="505">MAX(0,MIN(AB$13,$C2012-AA$13))/$C2012</f>
        <v>0</v>
      </c>
      <c r="AB2012" s="235">
        <f t="shared" ref="AB2012:AB2075" si="506">+Z2012*$D2012</f>
        <v>0</v>
      </c>
      <c r="AC2012" s="235">
        <f t="shared" ref="AC2012:AC2075" si="507">+AA2012*$D2012</f>
        <v>0</v>
      </c>
      <c r="AH2012" s="441"/>
      <c r="AJ2012" s="240">
        <f t="shared" ref="AJ2012:AJ2075" si="508">MAX(0,MIN(AL$12,$C2012-AK$12))/$C2012</f>
        <v>0</v>
      </c>
      <c r="AK2012" s="234">
        <f t="shared" ref="AK2012:AK2075" si="509">MAX(0,MIN(AL$13,$C2012-AK$13))/$C2012</f>
        <v>0</v>
      </c>
      <c r="AL2012" s="235">
        <f t="shared" ref="AL2012:AL2075" si="510">+AJ2012*$D2012</f>
        <v>0</v>
      </c>
      <c r="AM2012" s="235">
        <f t="shared" ref="AM2012:AM2075" si="511">+AK2012*$D2012</f>
        <v>0</v>
      </c>
      <c r="AR2012" s="441"/>
    </row>
    <row r="2013" spans="2:44" ht="12.6" hidden="1" customHeight="1" outlineLevel="1" x14ac:dyDescent="0.2">
      <c r="B2013" s="456">
        <f>'Comm Prop Portfolio'!A1996</f>
        <v>1987</v>
      </c>
      <c r="C2013" s="822">
        <f>'Comm Prop Portfolio'!B1996*(1+$D$8)</f>
        <v>7377757.9199999999</v>
      </c>
      <c r="D2013" s="823">
        <f>'Comm Prop Portfolio'!C1996*(1+$D$9)</f>
        <v>1150.0622639999999</v>
      </c>
      <c r="E2013" s="457"/>
      <c r="F2013" s="234">
        <f t="shared" si="496"/>
        <v>0.72891493300718113</v>
      </c>
      <c r="G2013" s="234">
        <f t="shared" si="497"/>
        <v>0</v>
      </c>
      <c r="H2013" s="235">
        <f t="shared" si="498"/>
        <v>838.29755811764699</v>
      </c>
      <c r="I2013" s="235">
        <f t="shared" si="499"/>
        <v>0</v>
      </c>
      <c r="N2013" s="441"/>
      <c r="P2013" s="240">
        <f t="shared" si="500"/>
        <v>0</v>
      </c>
      <c r="Q2013" s="234">
        <f t="shared" si="501"/>
        <v>0</v>
      </c>
      <c r="R2013" s="235">
        <f t="shared" si="502"/>
        <v>0</v>
      </c>
      <c r="S2013" s="235">
        <f t="shared" si="503"/>
        <v>0</v>
      </c>
      <c r="X2013" s="441"/>
      <c r="Z2013" s="240">
        <f t="shared" si="504"/>
        <v>0</v>
      </c>
      <c r="AA2013" s="234">
        <f t="shared" si="505"/>
        <v>0</v>
      </c>
      <c r="AB2013" s="235">
        <f t="shared" si="506"/>
        <v>0</v>
      </c>
      <c r="AC2013" s="235">
        <f t="shared" si="507"/>
        <v>0</v>
      </c>
      <c r="AH2013" s="441"/>
      <c r="AJ2013" s="240">
        <f t="shared" si="508"/>
        <v>0</v>
      </c>
      <c r="AK2013" s="234">
        <f t="shared" si="509"/>
        <v>0</v>
      </c>
      <c r="AL2013" s="235">
        <f t="shared" si="510"/>
        <v>0</v>
      </c>
      <c r="AM2013" s="235">
        <f t="shared" si="511"/>
        <v>0</v>
      </c>
      <c r="AR2013" s="441"/>
    </row>
    <row r="2014" spans="2:44" ht="12.6" hidden="1" customHeight="1" outlineLevel="1" x14ac:dyDescent="0.2">
      <c r="B2014" s="456">
        <f>'Comm Prop Portfolio'!A1997</f>
        <v>1988</v>
      </c>
      <c r="C2014" s="822">
        <f>'Comm Prop Portfolio'!B1997*(1+$D$8)</f>
        <v>5740340.7000000002</v>
      </c>
      <c r="D2014" s="823">
        <f>'Comm Prop Portfolio'!C1997*(1+$D$9)</f>
        <v>1252.7449409999999</v>
      </c>
      <c r="E2014" s="457"/>
      <c r="F2014" s="234">
        <f t="shared" si="496"/>
        <v>0.65158862434768028</v>
      </c>
      <c r="G2014" s="234">
        <f t="shared" si="497"/>
        <v>0</v>
      </c>
      <c r="H2014" s="235">
        <f t="shared" si="498"/>
        <v>816.2743527647059</v>
      </c>
      <c r="I2014" s="235">
        <f t="shared" si="499"/>
        <v>0</v>
      </c>
      <c r="N2014" s="441"/>
      <c r="P2014" s="240">
        <f t="shared" si="500"/>
        <v>0</v>
      </c>
      <c r="Q2014" s="234">
        <f t="shared" si="501"/>
        <v>0</v>
      </c>
      <c r="R2014" s="235">
        <f t="shared" si="502"/>
        <v>0</v>
      </c>
      <c r="S2014" s="235">
        <f t="shared" si="503"/>
        <v>0</v>
      </c>
      <c r="X2014" s="441"/>
      <c r="Z2014" s="240">
        <f t="shared" si="504"/>
        <v>0</v>
      </c>
      <c r="AA2014" s="234">
        <f t="shared" si="505"/>
        <v>0</v>
      </c>
      <c r="AB2014" s="235">
        <f t="shared" si="506"/>
        <v>0</v>
      </c>
      <c r="AC2014" s="235">
        <f t="shared" si="507"/>
        <v>0</v>
      </c>
      <c r="AH2014" s="441"/>
      <c r="AJ2014" s="240">
        <f t="shared" si="508"/>
        <v>0</v>
      </c>
      <c r="AK2014" s="234">
        <f t="shared" si="509"/>
        <v>0</v>
      </c>
      <c r="AL2014" s="235">
        <f t="shared" si="510"/>
        <v>0</v>
      </c>
      <c r="AM2014" s="235">
        <f t="shared" si="511"/>
        <v>0</v>
      </c>
      <c r="AR2014" s="441"/>
    </row>
    <row r="2015" spans="2:44" ht="12.6" hidden="1" customHeight="1" outlineLevel="1" x14ac:dyDescent="0.2">
      <c r="B2015" s="456">
        <f>'Comm Prop Portfolio'!A1998</f>
        <v>1989</v>
      </c>
      <c r="C2015" s="822">
        <f>'Comm Prop Portfolio'!B1998*(1+$D$8)</f>
        <v>4749340.32</v>
      </c>
      <c r="D2015" s="823">
        <f>'Comm Prop Portfolio'!C1998*(1+$D$9)</f>
        <v>1332.6090192000001</v>
      </c>
      <c r="E2015" s="457"/>
      <c r="F2015" s="234">
        <f t="shared" si="496"/>
        <v>0.57888888450933329</v>
      </c>
      <c r="G2015" s="234">
        <f t="shared" si="497"/>
        <v>0</v>
      </c>
      <c r="H2015" s="235">
        <f t="shared" si="498"/>
        <v>771.43254861176479</v>
      </c>
      <c r="I2015" s="235">
        <f t="shared" si="499"/>
        <v>0</v>
      </c>
      <c r="N2015" s="441"/>
      <c r="P2015" s="240">
        <f t="shared" si="500"/>
        <v>0</v>
      </c>
      <c r="Q2015" s="234">
        <f t="shared" si="501"/>
        <v>0</v>
      </c>
      <c r="R2015" s="235">
        <f t="shared" si="502"/>
        <v>0</v>
      </c>
      <c r="S2015" s="235">
        <f t="shared" si="503"/>
        <v>0</v>
      </c>
      <c r="X2015" s="441"/>
      <c r="Z2015" s="240">
        <f t="shared" si="504"/>
        <v>0</v>
      </c>
      <c r="AA2015" s="234">
        <f t="shared" si="505"/>
        <v>0</v>
      </c>
      <c r="AB2015" s="235">
        <f t="shared" si="506"/>
        <v>0</v>
      </c>
      <c r="AC2015" s="235">
        <f t="shared" si="507"/>
        <v>0</v>
      </c>
      <c r="AH2015" s="441"/>
      <c r="AJ2015" s="240">
        <f t="shared" si="508"/>
        <v>0</v>
      </c>
      <c r="AK2015" s="234">
        <f t="shared" si="509"/>
        <v>0</v>
      </c>
      <c r="AL2015" s="235">
        <f t="shared" si="510"/>
        <v>0</v>
      </c>
      <c r="AM2015" s="235">
        <f t="shared" si="511"/>
        <v>0</v>
      </c>
      <c r="AR2015" s="441"/>
    </row>
    <row r="2016" spans="2:44" ht="12.6" hidden="1" customHeight="1" outlineLevel="1" x14ac:dyDescent="0.2">
      <c r="B2016" s="456">
        <f>'Comm Prop Portfolio'!A1999</f>
        <v>1990</v>
      </c>
      <c r="C2016" s="822">
        <f>'Comm Prop Portfolio'!B1999*(1+$D$8)</f>
        <v>5783069.5200000005</v>
      </c>
      <c r="D2016" s="823">
        <f>'Comm Prop Portfolio'!C1999*(1+$D$9)</f>
        <v>1141.8727464000001</v>
      </c>
      <c r="E2016" s="457"/>
      <c r="F2016" s="234">
        <f t="shared" si="496"/>
        <v>0.65416289859852839</v>
      </c>
      <c r="G2016" s="234">
        <f t="shared" si="497"/>
        <v>0</v>
      </c>
      <c r="H2016" s="235">
        <f t="shared" si="498"/>
        <v>746.9707856156864</v>
      </c>
      <c r="I2016" s="235">
        <f t="shared" si="499"/>
        <v>0</v>
      </c>
      <c r="N2016" s="441"/>
      <c r="P2016" s="240">
        <f t="shared" si="500"/>
        <v>0</v>
      </c>
      <c r="Q2016" s="234">
        <f t="shared" si="501"/>
        <v>0</v>
      </c>
      <c r="R2016" s="235">
        <f t="shared" si="502"/>
        <v>0</v>
      </c>
      <c r="S2016" s="235">
        <f t="shared" si="503"/>
        <v>0</v>
      </c>
      <c r="X2016" s="441"/>
      <c r="Z2016" s="240">
        <f t="shared" si="504"/>
        <v>0</v>
      </c>
      <c r="AA2016" s="234">
        <f t="shared" si="505"/>
        <v>0</v>
      </c>
      <c r="AB2016" s="235">
        <f t="shared" si="506"/>
        <v>0</v>
      </c>
      <c r="AC2016" s="235">
        <f t="shared" si="507"/>
        <v>0</v>
      </c>
      <c r="AH2016" s="441"/>
      <c r="AJ2016" s="240">
        <f t="shared" si="508"/>
        <v>0</v>
      </c>
      <c r="AK2016" s="234">
        <f t="shared" si="509"/>
        <v>0</v>
      </c>
      <c r="AL2016" s="235">
        <f t="shared" si="510"/>
        <v>0</v>
      </c>
      <c r="AM2016" s="235">
        <f t="shared" si="511"/>
        <v>0</v>
      </c>
      <c r="AR2016" s="441"/>
    </row>
    <row r="2017" spans="2:44" ht="12.6" hidden="1" customHeight="1" outlineLevel="1" x14ac:dyDescent="0.2">
      <c r="B2017" s="456">
        <f>'Comm Prop Portfolio'!A2000</f>
        <v>1991</v>
      </c>
      <c r="C2017" s="822">
        <f>'Comm Prop Portfolio'!B2000*(1+$D$8)</f>
        <v>9168849.3599999994</v>
      </c>
      <c r="D2017" s="823">
        <f>'Comm Prop Portfolio'!C2000*(1+$D$9)</f>
        <v>1810.3982952000003</v>
      </c>
      <c r="E2017" s="457"/>
      <c r="F2017" s="234">
        <f t="shared" si="496"/>
        <v>0.78187012115989218</v>
      </c>
      <c r="G2017" s="234">
        <f t="shared" si="497"/>
        <v>0</v>
      </c>
      <c r="H2017" s="235">
        <f t="shared" si="498"/>
        <v>1415.4963344156865</v>
      </c>
      <c r="I2017" s="235">
        <f t="shared" si="499"/>
        <v>0</v>
      </c>
      <c r="N2017" s="441"/>
      <c r="P2017" s="240">
        <f t="shared" si="500"/>
        <v>0</v>
      </c>
      <c r="Q2017" s="234">
        <f t="shared" si="501"/>
        <v>0</v>
      </c>
      <c r="R2017" s="235">
        <f t="shared" si="502"/>
        <v>0</v>
      </c>
      <c r="S2017" s="235">
        <f t="shared" si="503"/>
        <v>0</v>
      </c>
      <c r="X2017" s="441"/>
      <c r="Z2017" s="240">
        <f t="shared" si="504"/>
        <v>0</v>
      </c>
      <c r="AA2017" s="234">
        <f t="shared" si="505"/>
        <v>0</v>
      </c>
      <c r="AB2017" s="235">
        <f t="shared" si="506"/>
        <v>0</v>
      </c>
      <c r="AC2017" s="235">
        <f t="shared" si="507"/>
        <v>0</v>
      </c>
      <c r="AH2017" s="441"/>
      <c r="AJ2017" s="240">
        <f t="shared" si="508"/>
        <v>0</v>
      </c>
      <c r="AK2017" s="234">
        <f t="shared" si="509"/>
        <v>0</v>
      </c>
      <c r="AL2017" s="235">
        <f t="shared" si="510"/>
        <v>0</v>
      </c>
      <c r="AM2017" s="235">
        <f t="shared" si="511"/>
        <v>0</v>
      </c>
      <c r="AR2017" s="441"/>
    </row>
    <row r="2018" spans="2:44" ht="12.6" hidden="1" customHeight="1" outlineLevel="1" x14ac:dyDescent="0.2">
      <c r="B2018" s="456">
        <f>'Comm Prop Portfolio'!A2001</f>
        <v>1992</v>
      </c>
      <c r="C2018" s="822">
        <f>'Comm Prop Portfolio'!B2001*(1+$D$8)</f>
        <v>7163653.7999999998</v>
      </c>
      <c r="D2018" s="823">
        <f>'Comm Prop Portfolio'!C2001*(1+$D$9)</f>
        <v>1786.6995360000003</v>
      </c>
      <c r="E2018" s="457"/>
      <c r="F2018" s="234">
        <f t="shared" si="496"/>
        <v>0.72081286228544428</v>
      </c>
      <c r="G2018" s="234">
        <f t="shared" si="497"/>
        <v>0</v>
      </c>
      <c r="H2018" s="235">
        <f t="shared" si="498"/>
        <v>1287.8760065882354</v>
      </c>
      <c r="I2018" s="235">
        <f t="shared" si="499"/>
        <v>0</v>
      </c>
      <c r="N2018" s="441"/>
      <c r="P2018" s="240">
        <f t="shared" si="500"/>
        <v>0</v>
      </c>
      <c r="Q2018" s="234">
        <f t="shared" si="501"/>
        <v>0</v>
      </c>
      <c r="R2018" s="235">
        <f t="shared" si="502"/>
        <v>0</v>
      </c>
      <c r="S2018" s="235">
        <f t="shared" si="503"/>
        <v>0</v>
      </c>
      <c r="X2018" s="441"/>
      <c r="Z2018" s="240">
        <f t="shared" si="504"/>
        <v>0</v>
      </c>
      <c r="AA2018" s="234">
        <f t="shared" si="505"/>
        <v>0</v>
      </c>
      <c r="AB2018" s="235">
        <f t="shared" si="506"/>
        <v>0</v>
      </c>
      <c r="AC2018" s="235">
        <f t="shared" si="507"/>
        <v>0</v>
      </c>
      <c r="AH2018" s="441"/>
      <c r="AJ2018" s="240">
        <f t="shared" si="508"/>
        <v>0</v>
      </c>
      <c r="AK2018" s="234">
        <f t="shared" si="509"/>
        <v>0</v>
      </c>
      <c r="AL2018" s="235">
        <f t="shared" si="510"/>
        <v>0</v>
      </c>
      <c r="AM2018" s="235">
        <f t="shared" si="511"/>
        <v>0</v>
      </c>
      <c r="AR2018" s="441"/>
    </row>
    <row r="2019" spans="2:44" ht="12.6" hidden="1" customHeight="1" outlineLevel="1" x14ac:dyDescent="0.2">
      <c r="B2019" s="456">
        <f>'Comm Prop Portfolio'!A2002</f>
        <v>1993</v>
      </c>
      <c r="C2019" s="822">
        <f>'Comm Prop Portfolio'!B2002*(1+$D$8)</f>
        <v>2505796.2600000002</v>
      </c>
      <c r="D2019" s="823">
        <f>'Comm Prop Portfolio'!C2002*(1+$D$9)</f>
        <v>572.89381160000005</v>
      </c>
      <c r="E2019" s="457"/>
      <c r="F2019" s="234">
        <f t="shared" si="496"/>
        <v>0.20185051277872057</v>
      </c>
      <c r="G2019" s="234">
        <f t="shared" si="497"/>
        <v>0</v>
      </c>
      <c r="H2019" s="235">
        <f t="shared" si="498"/>
        <v>115.63890963921574</v>
      </c>
      <c r="I2019" s="235">
        <f t="shared" si="499"/>
        <v>0</v>
      </c>
      <c r="N2019" s="441"/>
      <c r="P2019" s="240">
        <f t="shared" si="500"/>
        <v>0</v>
      </c>
      <c r="Q2019" s="234">
        <f t="shared" si="501"/>
        <v>0</v>
      </c>
      <c r="R2019" s="235">
        <f t="shared" si="502"/>
        <v>0</v>
      </c>
      <c r="S2019" s="235">
        <f t="shared" si="503"/>
        <v>0</v>
      </c>
      <c r="X2019" s="441"/>
      <c r="Z2019" s="240">
        <f t="shared" si="504"/>
        <v>0</v>
      </c>
      <c r="AA2019" s="234">
        <f t="shared" si="505"/>
        <v>0</v>
      </c>
      <c r="AB2019" s="235">
        <f t="shared" si="506"/>
        <v>0</v>
      </c>
      <c r="AC2019" s="235">
        <f t="shared" si="507"/>
        <v>0</v>
      </c>
      <c r="AH2019" s="441"/>
      <c r="AJ2019" s="240">
        <f t="shared" si="508"/>
        <v>0</v>
      </c>
      <c r="AK2019" s="234">
        <f t="shared" si="509"/>
        <v>0</v>
      </c>
      <c r="AL2019" s="235">
        <f t="shared" si="510"/>
        <v>0</v>
      </c>
      <c r="AM2019" s="235">
        <f t="shared" si="511"/>
        <v>0</v>
      </c>
      <c r="AR2019" s="441"/>
    </row>
    <row r="2020" spans="2:44" ht="12.6" hidden="1" customHeight="1" outlineLevel="1" x14ac:dyDescent="0.2">
      <c r="B2020" s="456">
        <f>'Comm Prop Portfolio'!A2003</f>
        <v>1994</v>
      </c>
      <c r="C2020" s="822">
        <f>'Comm Prop Portfolio'!B2003*(1+$D$8)</f>
        <v>9453580.3200000003</v>
      </c>
      <c r="D2020" s="823">
        <f>'Comm Prop Portfolio'!C2003*(1+$D$9)</f>
        <v>1080.6739856000002</v>
      </c>
      <c r="E2020" s="457"/>
      <c r="F2020" s="234">
        <f t="shared" si="496"/>
        <v>0.78843994208534951</v>
      </c>
      <c r="G2020" s="234">
        <f t="shared" si="497"/>
        <v>0</v>
      </c>
      <c r="H2020" s="235">
        <f t="shared" si="498"/>
        <v>852.046534619608</v>
      </c>
      <c r="I2020" s="235">
        <f t="shared" si="499"/>
        <v>0</v>
      </c>
      <c r="N2020" s="441"/>
      <c r="P2020" s="240">
        <f t="shared" si="500"/>
        <v>0</v>
      </c>
      <c r="Q2020" s="234">
        <f t="shared" si="501"/>
        <v>0</v>
      </c>
      <c r="R2020" s="235">
        <f t="shared" si="502"/>
        <v>0</v>
      </c>
      <c r="S2020" s="235">
        <f t="shared" si="503"/>
        <v>0</v>
      </c>
      <c r="X2020" s="441"/>
      <c r="Z2020" s="240">
        <f t="shared" si="504"/>
        <v>0</v>
      </c>
      <c r="AA2020" s="234">
        <f t="shared" si="505"/>
        <v>0</v>
      </c>
      <c r="AB2020" s="235">
        <f t="shared" si="506"/>
        <v>0</v>
      </c>
      <c r="AC2020" s="235">
        <f t="shared" si="507"/>
        <v>0</v>
      </c>
      <c r="AH2020" s="441"/>
      <c r="AJ2020" s="240">
        <f t="shared" si="508"/>
        <v>0</v>
      </c>
      <c r="AK2020" s="234">
        <f t="shared" si="509"/>
        <v>0</v>
      </c>
      <c r="AL2020" s="235">
        <f t="shared" si="510"/>
        <v>0</v>
      </c>
      <c r="AM2020" s="235">
        <f t="shared" si="511"/>
        <v>0</v>
      </c>
      <c r="AR2020" s="441"/>
    </row>
    <row r="2021" spans="2:44" ht="12.6" hidden="1" customHeight="1" outlineLevel="1" x14ac:dyDescent="0.2">
      <c r="B2021" s="456">
        <f>'Comm Prop Portfolio'!A2004</f>
        <v>1995</v>
      </c>
      <c r="C2021" s="822">
        <f>'Comm Prop Portfolio'!B2004*(1+$D$8)</f>
        <v>4420206.72</v>
      </c>
      <c r="D2021" s="823">
        <f>'Comm Prop Portfolio'!C2004*(1+$D$9)</f>
        <v>918.70963200000006</v>
      </c>
      <c r="E2021" s="457"/>
      <c r="F2021" s="234">
        <f t="shared" si="496"/>
        <v>0.54753247377534409</v>
      </c>
      <c r="G2021" s="234">
        <f t="shared" si="497"/>
        <v>0</v>
      </c>
      <c r="H2021" s="235">
        <f t="shared" si="498"/>
        <v>503.02335749019602</v>
      </c>
      <c r="I2021" s="235">
        <f t="shared" si="499"/>
        <v>0</v>
      </c>
      <c r="N2021" s="441"/>
      <c r="P2021" s="240">
        <f t="shared" si="500"/>
        <v>0</v>
      </c>
      <c r="Q2021" s="234">
        <f t="shared" si="501"/>
        <v>0</v>
      </c>
      <c r="R2021" s="235">
        <f t="shared" si="502"/>
        <v>0</v>
      </c>
      <c r="S2021" s="235">
        <f t="shared" si="503"/>
        <v>0</v>
      </c>
      <c r="X2021" s="441"/>
      <c r="Z2021" s="240">
        <f t="shared" si="504"/>
        <v>0</v>
      </c>
      <c r="AA2021" s="234">
        <f t="shared" si="505"/>
        <v>0</v>
      </c>
      <c r="AB2021" s="235">
        <f t="shared" si="506"/>
        <v>0</v>
      </c>
      <c r="AC2021" s="235">
        <f t="shared" si="507"/>
        <v>0</v>
      </c>
      <c r="AH2021" s="441"/>
      <c r="AJ2021" s="240">
        <f t="shared" si="508"/>
        <v>0</v>
      </c>
      <c r="AK2021" s="234">
        <f t="shared" si="509"/>
        <v>0</v>
      </c>
      <c r="AL2021" s="235">
        <f t="shared" si="510"/>
        <v>0</v>
      </c>
      <c r="AM2021" s="235">
        <f t="shared" si="511"/>
        <v>0</v>
      </c>
      <c r="AR2021" s="441"/>
    </row>
    <row r="2022" spans="2:44" ht="12.6" hidden="1" customHeight="1" outlineLevel="1" x14ac:dyDescent="0.2">
      <c r="B2022" s="456">
        <f>'Comm Prop Portfolio'!A2005</f>
        <v>1996</v>
      </c>
      <c r="C2022" s="822">
        <f>'Comm Prop Portfolio'!B2005*(1+$D$8)</f>
        <v>8309203.5600000005</v>
      </c>
      <c r="D2022" s="823">
        <f>'Comm Prop Portfolio'!C2005*(1+$D$9)</f>
        <v>1727.0109360000004</v>
      </c>
      <c r="E2022" s="457"/>
      <c r="F2022" s="234">
        <f t="shared" si="496"/>
        <v>0.75930304444244479</v>
      </c>
      <c r="G2022" s="234">
        <f t="shared" si="497"/>
        <v>0</v>
      </c>
      <c r="H2022" s="235">
        <f t="shared" si="498"/>
        <v>1311.3246614901964</v>
      </c>
      <c r="I2022" s="235">
        <f t="shared" si="499"/>
        <v>0</v>
      </c>
      <c r="N2022" s="441"/>
      <c r="P2022" s="240">
        <f t="shared" si="500"/>
        <v>0</v>
      </c>
      <c r="Q2022" s="234">
        <f t="shared" si="501"/>
        <v>0</v>
      </c>
      <c r="R2022" s="235">
        <f t="shared" si="502"/>
        <v>0</v>
      </c>
      <c r="S2022" s="235">
        <f t="shared" si="503"/>
        <v>0</v>
      </c>
      <c r="X2022" s="441"/>
      <c r="Z2022" s="240">
        <f t="shared" si="504"/>
        <v>0</v>
      </c>
      <c r="AA2022" s="234">
        <f t="shared" si="505"/>
        <v>0</v>
      </c>
      <c r="AB2022" s="235">
        <f t="shared" si="506"/>
        <v>0</v>
      </c>
      <c r="AC2022" s="235">
        <f t="shared" si="507"/>
        <v>0</v>
      </c>
      <c r="AH2022" s="441"/>
      <c r="AJ2022" s="240">
        <f t="shared" si="508"/>
        <v>0</v>
      </c>
      <c r="AK2022" s="234">
        <f t="shared" si="509"/>
        <v>0</v>
      </c>
      <c r="AL2022" s="235">
        <f t="shared" si="510"/>
        <v>0</v>
      </c>
      <c r="AM2022" s="235">
        <f t="shared" si="511"/>
        <v>0</v>
      </c>
      <c r="AR2022" s="441"/>
    </row>
    <row r="2023" spans="2:44" ht="12.6" hidden="1" customHeight="1" outlineLevel="1" x14ac:dyDescent="0.2">
      <c r="B2023" s="456">
        <f>'Comm Prop Portfolio'!A2006</f>
        <v>1997</v>
      </c>
      <c r="C2023" s="822">
        <f>'Comm Prop Portfolio'!B2006*(1+$D$8)</f>
        <v>9076798.4399999995</v>
      </c>
      <c r="D2023" s="823">
        <f>'Comm Prop Portfolio'!C2006*(1+$D$9)</f>
        <v>2735.4978827999998</v>
      </c>
      <c r="E2023" s="457"/>
      <c r="F2023" s="234">
        <f t="shared" si="496"/>
        <v>0.77965799139195158</v>
      </c>
      <c r="G2023" s="234">
        <f t="shared" si="497"/>
        <v>0</v>
      </c>
      <c r="H2023" s="235">
        <f t="shared" si="498"/>
        <v>2132.7527847607839</v>
      </c>
      <c r="I2023" s="235">
        <f t="shared" si="499"/>
        <v>0</v>
      </c>
      <c r="N2023" s="441"/>
      <c r="P2023" s="240">
        <f t="shared" si="500"/>
        <v>0</v>
      </c>
      <c r="Q2023" s="234">
        <f t="shared" si="501"/>
        <v>0</v>
      </c>
      <c r="R2023" s="235">
        <f t="shared" si="502"/>
        <v>0</v>
      </c>
      <c r="S2023" s="235">
        <f t="shared" si="503"/>
        <v>0</v>
      </c>
      <c r="X2023" s="441"/>
      <c r="Z2023" s="240">
        <f t="shared" si="504"/>
        <v>0</v>
      </c>
      <c r="AA2023" s="234">
        <f t="shared" si="505"/>
        <v>0</v>
      </c>
      <c r="AB2023" s="235">
        <f t="shared" si="506"/>
        <v>0</v>
      </c>
      <c r="AC2023" s="235">
        <f t="shared" si="507"/>
        <v>0</v>
      </c>
      <c r="AH2023" s="441"/>
      <c r="AJ2023" s="240">
        <f t="shared" si="508"/>
        <v>0</v>
      </c>
      <c r="AK2023" s="234">
        <f t="shared" si="509"/>
        <v>0</v>
      </c>
      <c r="AL2023" s="235">
        <f t="shared" si="510"/>
        <v>0</v>
      </c>
      <c r="AM2023" s="235">
        <f t="shared" si="511"/>
        <v>0</v>
      </c>
      <c r="AR2023" s="441"/>
    </row>
    <row r="2024" spans="2:44" ht="12.6" hidden="1" customHeight="1" outlineLevel="1" x14ac:dyDescent="0.2">
      <c r="B2024" s="456">
        <f>'Comm Prop Portfolio'!A2007</f>
        <v>1998</v>
      </c>
      <c r="C2024" s="822">
        <f>'Comm Prop Portfolio'!B2007*(1+$D$8)</f>
        <v>2845288.98</v>
      </c>
      <c r="D2024" s="823">
        <f>'Comm Prop Portfolio'!C2007*(1+$D$9)</f>
        <v>561.80509860000006</v>
      </c>
      <c r="E2024" s="457"/>
      <c r="F2024" s="234">
        <f t="shared" si="496"/>
        <v>0.29708370079161517</v>
      </c>
      <c r="G2024" s="234">
        <f t="shared" si="497"/>
        <v>0</v>
      </c>
      <c r="H2024" s="235">
        <f t="shared" si="498"/>
        <v>166.90313781568628</v>
      </c>
      <c r="I2024" s="235">
        <f t="shared" si="499"/>
        <v>0</v>
      </c>
      <c r="N2024" s="441"/>
      <c r="P2024" s="240">
        <f t="shared" si="500"/>
        <v>0</v>
      </c>
      <c r="Q2024" s="234">
        <f t="shared" si="501"/>
        <v>0</v>
      </c>
      <c r="R2024" s="235">
        <f t="shared" si="502"/>
        <v>0</v>
      </c>
      <c r="S2024" s="235">
        <f t="shared" si="503"/>
        <v>0</v>
      </c>
      <c r="X2024" s="441"/>
      <c r="Z2024" s="240">
        <f t="shared" si="504"/>
        <v>0</v>
      </c>
      <c r="AA2024" s="234">
        <f t="shared" si="505"/>
        <v>0</v>
      </c>
      <c r="AB2024" s="235">
        <f t="shared" si="506"/>
        <v>0</v>
      </c>
      <c r="AC2024" s="235">
        <f t="shared" si="507"/>
        <v>0</v>
      </c>
      <c r="AH2024" s="441"/>
      <c r="AJ2024" s="240">
        <f t="shared" si="508"/>
        <v>0</v>
      </c>
      <c r="AK2024" s="234">
        <f t="shared" si="509"/>
        <v>0</v>
      </c>
      <c r="AL2024" s="235">
        <f t="shared" si="510"/>
        <v>0</v>
      </c>
      <c r="AM2024" s="235">
        <f t="shared" si="511"/>
        <v>0</v>
      </c>
      <c r="AR2024" s="441"/>
    </row>
    <row r="2025" spans="2:44" ht="12.6" hidden="1" customHeight="1" outlineLevel="1" x14ac:dyDescent="0.2">
      <c r="B2025" s="456">
        <f>'Comm Prop Portfolio'!A2008</f>
        <v>1999</v>
      </c>
      <c r="C2025" s="822">
        <f>'Comm Prop Portfolio'!B2008*(1+$D$8)</f>
        <v>2887431.3000000003</v>
      </c>
      <c r="D2025" s="823">
        <f>'Comm Prop Portfolio'!C2008*(1+$D$9)</f>
        <v>480.10622400000005</v>
      </c>
      <c r="E2025" s="457"/>
      <c r="F2025" s="234">
        <f t="shared" si="496"/>
        <v>0.30734282751593095</v>
      </c>
      <c r="G2025" s="234">
        <f t="shared" si="497"/>
        <v>0</v>
      </c>
      <c r="H2025" s="235">
        <f t="shared" si="498"/>
        <v>147.55720439215693</v>
      </c>
      <c r="I2025" s="235">
        <f t="shared" si="499"/>
        <v>0</v>
      </c>
      <c r="N2025" s="441"/>
      <c r="P2025" s="240">
        <f t="shared" si="500"/>
        <v>0</v>
      </c>
      <c r="Q2025" s="234">
        <f t="shared" si="501"/>
        <v>0</v>
      </c>
      <c r="R2025" s="235">
        <f t="shared" si="502"/>
        <v>0</v>
      </c>
      <c r="S2025" s="235">
        <f t="shared" si="503"/>
        <v>0</v>
      </c>
      <c r="X2025" s="441"/>
      <c r="Z2025" s="240">
        <f t="shared" si="504"/>
        <v>0</v>
      </c>
      <c r="AA2025" s="234">
        <f t="shared" si="505"/>
        <v>0</v>
      </c>
      <c r="AB2025" s="235">
        <f t="shared" si="506"/>
        <v>0</v>
      </c>
      <c r="AC2025" s="235">
        <f t="shared" si="507"/>
        <v>0</v>
      </c>
      <c r="AH2025" s="441"/>
      <c r="AJ2025" s="240">
        <f t="shared" si="508"/>
        <v>0</v>
      </c>
      <c r="AK2025" s="234">
        <f t="shared" si="509"/>
        <v>0</v>
      </c>
      <c r="AL2025" s="235">
        <f t="shared" si="510"/>
        <v>0</v>
      </c>
      <c r="AM2025" s="235">
        <f t="shared" si="511"/>
        <v>0</v>
      </c>
      <c r="AR2025" s="441"/>
    </row>
    <row r="2026" spans="2:44" ht="12.6" hidden="1" customHeight="1" outlineLevel="1" x14ac:dyDescent="0.2">
      <c r="B2026" s="456">
        <f>'Comm Prop Portfolio'!A2009</f>
        <v>2000</v>
      </c>
      <c r="C2026" s="822">
        <f>'Comm Prop Portfolio'!B2009*(1+$D$8)</f>
        <v>4891049.9400000004</v>
      </c>
      <c r="D2026" s="823">
        <f>'Comm Prop Portfolio'!C2009*(1+$D$9)</f>
        <v>1474.0281878000001</v>
      </c>
      <c r="E2026" s="457"/>
      <c r="F2026" s="234">
        <f t="shared" si="496"/>
        <v>0.59108984276697041</v>
      </c>
      <c r="G2026" s="234">
        <f t="shared" si="497"/>
        <v>0</v>
      </c>
      <c r="H2026" s="235">
        <f t="shared" si="498"/>
        <v>871.28308976078438</v>
      </c>
      <c r="I2026" s="235">
        <f t="shared" si="499"/>
        <v>0</v>
      </c>
      <c r="N2026" s="441"/>
      <c r="P2026" s="240">
        <f t="shared" si="500"/>
        <v>0</v>
      </c>
      <c r="Q2026" s="234">
        <f t="shared" si="501"/>
        <v>0</v>
      </c>
      <c r="R2026" s="235">
        <f t="shared" si="502"/>
        <v>0</v>
      </c>
      <c r="S2026" s="235">
        <f t="shared" si="503"/>
        <v>0</v>
      </c>
      <c r="X2026" s="441"/>
      <c r="Z2026" s="240">
        <f t="shared" si="504"/>
        <v>0</v>
      </c>
      <c r="AA2026" s="234">
        <f t="shared" si="505"/>
        <v>0</v>
      </c>
      <c r="AB2026" s="235">
        <f t="shared" si="506"/>
        <v>0</v>
      </c>
      <c r="AC2026" s="235">
        <f t="shared" si="507"/>
        <v>0</v>
      </c>
      <c r="AH2026" s="441"/>
      <c r="AJ2026" s="240">
        <f t="shared" si="508"/>
        <v>0</v>
      </c>
      <c r="AK2026" s="234">
        <f t="shared" si="509"/>
        <v>0</v>
      </c>
      <c r="AL2026" s="235">
        <f t="shared" si="510"/>
        <v>0</v>
      </c>
      <c r="AM2026" s="235">
        <f t="shared" si="511"/>
        <v>0</v>
      </c>
      <c r="AR2026" s="441"/>
    </row>
    <row r="2027" spans="2:44" ht="12.6" hidden="1" customHeight="1" outlineLevel="1" x14ac:dyDescent="0.2">
      <c r="B2027" s="456">
        <f>'Comm Prop Portfolio'!A2010</f>
        <v>2001</v>
      </c>
      <c r="C2027" s="822">
        <f>'Comm Prop Portfolio'!B2010*(1+$D$8)</f>
        <v>3545640.36</v>
      </c>
      <c r="D2027" s="823">
        <f>'Comm Prop Portfolio'!C2010*(1+$D$9)</f>
        <v>921.17127000000005</v>
      </c>
      <c r="E2027" s="457"/>
      <c r="F2027" s="234">
        <f t="shared" si="496"/>
        <v>0.43592699852954064</v>
      </c>
      <c r="G2027" s="234">
        <f t="shared" si="497"/>
        <v>0</v>
      </c>
      <c r="H2027" s="235">
        <f t="shared" si="498"/>
        <v>401.56342686274513</v>
      </c>
      <c r="I2027" s="235">
        <f t="shared" si="499"/>
        <v>0</v>
      </c>
      <c r="N2027" s="441"/>
      <c r="P2027" s="240">
        <f t="shared" si="500"/>
        <v>0</v>
      </c>
      <c r="Q2027" s="234">
        <f t="shared" si="501"/>
        <v>0</v>
      </c>
      <c r="R2027" s="235">
        <f t="shared" si="502"/>
        <v>0</v>
      </c>
      <c r="S2027" s="235">
        <f t="shared" si="503"/>
        <v>0</v>
      </c>
      <c r="X2027" s="441"/>
      <c r="Z2027" s="240">
        <f t="shared" si="504"/>
        <v>0</v>
      </c>
      <c r="AA2027" s="234">
        <f t="shared" si="505"/>
        <v>0</v>
      </c>
      <c r="AB2027" s="235">
        <f t="shared" si="506"/>
        <v>0</v>
      </c>
      <c r="AC2027" s="235">
        <f t="shared" si="507"/>
        <v>0</v>
      </c>
      <c r="AH2027" s="441"/>
      <c r="AJ2027" s="240">
        <f t="shared" si="508"/>
        <v>0</v>
      </c>
      <c r="AK2027" s="234">
        <f t="shared" si="509"/>
        <v>0</v>
      </c>
      <c r="AL2027" s="235">
        <f t="shared" si="510"/>
        <v>0</v>
      </c>
      <c r="AM2027" s="235">
        <f t="shared" si="511"/>
        <v>0</v>
      </c>
      <c r="AR2027" s="441"/>
    </row>
    <row r="2028" spans="2:44" ht="12.6" hidden="1" customHeight="1" outlineLevel="1" x14ac:dyDescent="0.2">
      <c r="B2028" s="456">
        <f>'Comm Prop Portfolio'!A2011</f>
        <v>2002</v>
      </c>
      <c r="C2028" s="822">
        <f>'Comm Prop Portfolio'!B2011*(1+$D$8)</f>
        <v>7667632.7400000002</v>
      </c>
      <c r="D2028" s="823">
        <f>'Comm Prop Portfolio'!C2011*(1+$D$9)</f>
        <v>1115.5653907999999</v>
      </c>
      <c r="E2028" s="457"/>
      <c r="F2028" s="234">
        <f t="shared" si="496"/>
        <v>0.73916330270142805</v>
      </c>
      <c r="G2028" s="234">
        <f t="shared" si="497"/>
        <v>0</v>
      </c>
      <c r="H2028" s="235">
        <f t="shared" si="498"/>
        <v>824.58499864313728</v>
      </c>
      <c r="I2028" s="235">
        <f t="shared" si="499"/>
        <v>0</v>
      </c>
      <c r="N2028" s="441"/>
      <c r="P2028" s="240">
        <f t="shared" si="500"/>
        <v>0</v>
      </c>
      <c r="Q2028" s="234">
        <f t="shared" si="501"/>
        <v>0</v>
      </c>
      <c r="R2028" s="235">
        <f t="shared" si="502"/>
        <v>0</v>
      </c>
      <c r="S2028" s="235">
        <f t="shared" si="503"/>
        <v>0</v>
      </c>
      <c r="X2028" s="441"/>
      <c r="Z2028" s="240">
        <f t="shared" si="504"/>
        <v>0</v>
      </c>
      <c r="AA2028" s="234">
        <f t="shared" si="505"/>
        <v>0</v>
      </c>
      <c r="AB2028" s="235">
        <f t="shared" si="506"/>
        <v>0</v>
      </c>
      <c r="AC2028" s="235">
        <f t="shared" si="507"/>
        <v>0</v>
      </c>
      <c r="AH2028" s="441"/>
      <c r="AJ2028" s="240">
        <f t="shared" si="508"/>
        <v>0</v>
      </c>
      <c r="AK2028" s="234">
        <f t="shared" si="509"/>
        <v>0</v>
      </c>
      <c r="AL2028" s="235">
        <f t="shared" si="510"/>
        <v>0</v>
      </c>
      <c r="AM2028" s="235">
        <f t="shared" si="511"/>
        <v>0</v>
      </c>
      <c r="AR2028" s="441"/>
    </row>
    <row r="2029" spans="2:44" ht="12.6" hidden="1" customHeight="1" outlineLevel="1" x14ac:dyDescent="0.2">
      <c r="B2029" s="456">
        <f>'Comm Prop Portfolio'!A2012</f>
        <v>2003</v>
      </c>
      <c r="C2029" s="822">
        <f>'Comm Prop Portfolio'!B2012*(1+$D$8)</f>
        <v>9903009.6600000001</v>
      </c>
      <c r="D2029" s="823">
        <f>'Comm Prop Portfolio'!C2012*(1+$D$9)</f>
        <v>3087.4088940000001</v>
      </c>
      <c r="E2029" s="457"/>
      <c r="F2029" s="234">
        <f t="shared" si="496"/>
        <v>0.79804119468060786</v>
      </c>
      <c r="G2029" s="234">
        <f t="shared" si="497"/>
        <v>0</v>
      </c>
      <c r="H2029" s="235">
        <f t="shared" si="498"/>
        <v>2463.8794822352943</v>
      </c>
      <c r="I2029" s="235">
        <f t="shared" si="499"/>
        <v>0</v>
      </c>
      <c r="N2029" s="441"/>
      <c r="P2029" s="240">
        <f t="shared" si="500"/>
        <v>0</v>
      </c>
      <c r="Q2029" s="234">
        <f t="shared" si="501"/>
        <v>0</v>
      </c>
      <c r="R2029" s="235">
        <f t="shared" si="502"/>
        <v>0</v>
      </c>
      <c r="S2029" s="235">
        <f t="shared" si="503"/>
        <v>0</v>
      </c>
      <c r="X2029" s="441"/>
      <c r="Z2029" s="240">
        <f t="shared" si="504"/>
        <v>0</v>
      </c>
      <c r="AA2029" s="234">
        <f t="shared" si="505"/>
        <v>0</v>
      </c>
      <c r="AB2029" s="235">
        <f t="shared" si="506"/>
        <v>0</v>
      </c>
      <c r="AC2029" s="235">
        <f t="shared" si="507"/>
        <v>0</v>
      </c>
      <c r="AH2029" s="441"/>
      <c r="AJ2029" s="240">
        <f t="shared" si="508"/>
        <v>0</v>
      </c>
      <c r="AK2029" s="234">
        <f t="shared" si="509"/>
        <v>0</v>
      </c>
      <c r="AL2029" s="235">
        <f t="shared" si="510"/>
        <v>0</v>
      </c>
      <c r="AM2029" s="235">
        <f t="shared" si="511"/>
        <v>0</v>
      </c>
      <c r="AR2029" s="441"/>
    </row>
    <row r="2030" spans="2:44" ht="12.6" hidden="1" customHeight="1" outlineLevel="1" x14ac:dyDescent="0.2">
      <c r="B2030" s="456">
        <f>'Comm Prop Portfolio'!A2013</f>
        <v>2004</v>
      </c>
      <c r="C2030" s="822">
        <f>'Comm Prop Portfolio'!B2013*(1+$D$8)</f>
        <v>5368815.9000000004</v>
      </c>
      <c r="D2030" s="823">
        <f>'Comm Prop Portfolio'!C2013*(1+$D$9)</f>
        <v>669.5229240000001</v>
      </c>
      <c r="E2030" s="457"/>
      <c r="F2030" s="234">
        <f t="shared" si="496"/>
        <v>0.62747837935735518</v>
      </c>
      <c r="G2030" s="234">
        <f t="shared" si="497"/>
        <v>0</v>
      </c>
      <c r="H2030" s="235">
        <f t="shared" si="498"/>
        <v>420.11115929411773</v>
      </c>
      <c r="I2030" s="235">
        <f t="shared" si="499"/>
        <v>0</v>
      </c>
      <c r="N2030" s="441"/>
      <c r="P2030" s="240">
        <f t="shared" si="500"/>
        <v>0</v>
      </c>
      <c r="Q2030" s="234">
        <f t="shared" si="501"/>
        <v>0</v>
      </c>
      <c r="R2030" s="235">
        <f t="shared" si="502"/>
        <v>0</v>
      </c>
      <c r="S2030" s="235">
        <f t="shared" si="503"/>
        <v>0</v>
      </c>
      <c r="X2030" s="441"/>
      <c r="Z2030" s="240">
        <f t="shared" si="504"/>
        <v>0</v>
      </c>
      <c r="AA2030" s="234">
        <f t="shared" si="505"/>
        <v>0</v>
      </c>
      <c r="AB2030" s="235">
        <f t="shared" si="506"/>
        <v>0</v>
      </c>
      <c r="AC2030" s="235">
        <f t="shared" si="507"/>
        <v>0</v>
      </c>
      <c r="AH2030" s="441"/>
      <c r="AJ2030" s="240">
        <f t="shared" si="508"/>
        <v>0</v>
      </c>
      <c r="AK2030" s="234">
        <f t="shared" si="509"/>
        <v>0</v>
      </c>
      <c r="AL2030" s="235">
        <f t="shared" si="510"/>
        <v>0</v>
      </c>
      <c r="AM2030" s="235">
        <f t="shared" si="511"/>
        <v>0</v>
      </c>
      <c r="AR2030" s="441"/>
    </row>
    <row r="2031" spans="2:44" ht="12.6" hidden="1" customHeight="1" outlineLevel="1" x14ac:dyDescent="0.2">
      <c r="B2031" s="456">
        <f>'Comm Prop Portfolio'!A2014</f>
        <v>2005</v>
      </c>
      <c r="C2031" s="822">
        <f>'Comm Prop Portfolio'!B2014*(1+$D$8)</f>
        <v>1874444.82</v>
      </c>
      <c r="D2031" s="823">
        <f>'Comm Prop Portfolio'!C2014*(1+$D$9)</f>
        <v>331.15191820000007</v>
      </c>
      <c r="E2031" s="457"/>
      <c r="F2031" s="234">
        <f t="shared" si="496"/>
        <v>0</v>
      </c>
      <c r="G2031" s="234">
        <f t="shared" si="497"/>
        <v>0</v>
      </c>
      <c r="H2031" s="235">
        <f t="shared" si="498"/>
        <v>0</v>
      </c>
      <c r="I2031" s="235">
        <f t="shared" si="499"/>
        <v>0</v>
      </c>
      <c r="N2031" s="441"/>
      <c r="P2031" s="240">
        <f t="shared" si="500"/>
        <v>0</v>
      </c>
      <c r="Q2031" s="234">
        <f t="shared" si="501"/>
        <v>0</v>
      </c>
      <c r="R2031" s="235">
        <f t="shared" si="502"/>
        <v>0</v>
      </c>
      <c r="S2031" s="235">
        <f t="shared" si="503"/>
        <v>0</v>
      </c>
      <c r="X2031" s="441"/>
      <c r="Z2031" s="240">
        <f t="shared" si="504"/>
        <v>0</v>
      </c>
      <c r="AA2031" s="234">
        <f t="shared" si="505"/>
        <v>0</v>
      </c>
      <c r="AB2031" s="235">
        <f t="shared" si="506"/>
        <v>0</v>
      </c>
      <c r="AC2031" s="235">
        <f t="shared" si="507"/>
        <v>0</v>
      </c>
      <c r="AH2031" s="441"/>
      <c r="AJ2031" s="240">
        <f t="shared" si="508"/>
        <v>0</v>
      </c>
      <c r="AK2031" s="234">
        <f t="shared" si="509"/>
        <v>0</v>
      </c>
      <c r="AL2031" s="235">
        <f t="shared" si="510"/>
        <v>0</v>
      </c>
      <c r="AM2031" s="235">
        <f t="shared" si="511"/>
        <v>0</v>
      </c>
      <c r="AR2031" s="441"/>
    </row>
    <row r="2032" spans="2:44" ht="12.6" hidden="1" customHeight="1" outlineLevel="1" x14ac:dyDescent="0.2">
      <c r="B2032" s="456">
        <f>'Comm Prop Portfolio'!A2015</f>
        <v>2006</v>
      </c>
      <c r="C2032" s="822">
        <f>'Comm Prop Portfolio'!B2015*(1+$D$8)</f>
        <v>9326857.5600000005</v>
      </c>
      <c r="D2032" s="823">
        <f>'Comm Prop Portfolio'!C2015*(1+$D$9)</f>
        <v>2229.3018364</v>
      </c>
      <c r="E2032" s="457"/>
      <c r="F2032" s="234">
        <f t="shared" si="496"/>
        <v>0.7855655040152667</v>
      </c>
      <c r="G2032" s="234">
        <f t="shared" si="497"/>
        <v>0</v>
      </c>
      <c r="H2032" s="235">
        <f t="shared" si="498"/>
        <v>1751.2626207137257</v>
      </c>
      <c r="I2032" s="235">
        <f t="shared" si="499"/>
        <v>0</v>
      </c>
      <c r="N2032" s="441"/>
      <c r="P2032" s="240">
        <f t="shared" si="500"/>
        <v>0</v>
      </c>
      <c r="Q2032" s="234">
        <f t="shared" si="501"/>
        <v>0</v>
      </c>
      <c r="R2032" s="235">
        <f t="shared" si="502"/>
        <v>0</v>
      </c>
      <c r="S2032" s="235">
        <f t="shared" si="503"/>
        <v>0</v>
      </c>
      <c r="X2032" s="441"/>
      <c r="Z2032" s="240">
        <f t="shared" si="504"/>
        <v>0</v>
      </c>
      <c r="AA2032" s="234">
        <f t="shared" si="505"/>
        <v>0</v>
      </c>
      <c r="AB2032" s="235">
        <f t="shared" si="506"/>
        <v>0</v>
      </c>
      <c r="AC2032" s="235">
        <f t="shared" si="507"/>
        <v>0</v>
      </c>
      <c r="AH2032" s="441"/>
      <c r="AJ2032" s="240">
        <f t="shared" si="508"/>
        <v>0</v>
      </c>
      <c r="AK2032" s="234">
        <f t="shared" si="509"/>
        <v>0</v>
      </c>
      <c r="AL2032" s="235">
        <f t="shared" si="510"/>
        <v>0</v>
      </c>
      <c r="AM2032" s="235">
        <f t="shared" si="511"/>
        <v>0</v>
      </c>
      <c r="AR2032" s="441"/>
    </row>
    <row r="2033" spans="2:44" ht="12.6" hidden="1" customHeight="1" outlineLevel="1" x14ac:dyDescent="0.2">
      <c r="B2033" s="456">
        <f>'Comm Prop Portfolio'!A2016</f>
        <v>2007</v>
      </c>
      <c r="C2033" s="822">
        <f>'Comm Prop Portfolio'!B2016*(1+$D$8)</f>
        <v>1478687.8800000001</v>
      </c>
      <c r="D2033" s="823">
        <f>'Comm Prop Portfolio'!C2016*(1+$D$9)</f>
        <v>338.06864080000003</v>
      </c>
      <c r="E2033" s="457"/>
      <c r="F2033" s="234">
        <f t="shared" si="496"/>
        <v>0</v>
      </c>
      <c r="G2033" s="234">
        <f t="shared" si="497"/>
        <v>0</v>
      </c>
      <c r="H2033" s="235">
        <f t="shared" si="498"/>
        <v>0</v>
      </c>
      <c r="I2033" s="235">
        <f t="shared" si="499"/>
        <v>0</v>
      </c>
      <c r="N2033" s="441"/>
      <c r="P2033" s="240">
        <f t="shared" si="500"/>
        <v>0</v>
      </c>
      <c r="Q2033" s="234">
        <f t="shared" si="501"/>
        <v>0</v>
      </c>
      <c r="R2033" s="235">
        <f t="shared" si="502"/>
        <v>0</v>
      </c>
      <c r="S2033" s="235">
        <f t="shared" si="503"/>
        <v>0</v>
      </c>
      <c r="X2033" s="441"/>
      <c r="Z2033" s="240">
        <f t="shared" si="504"/>
        <v>0</v>
      </c>
      <c r="AA2033" s="234">
        <f t="shared" si="505"/>
        <v>0</v>
      </c>
      <c r="AB2033" s="235">
        <f t="shared" si="506"/>
        <v>0</v>
      </c>
      <c r="AC2033" s="235">
        <f t="shared" si="507"/>
        <v>0</v>
      </c>
      <c r="AH2033" s="441"/>
      <c r="AJ2033" s="240">
        <f t="shared" si="508"/>
        <v>0</v>
      </c>
      <c r="AK2033" s="234">
        <f t="shared" si="509"/>
        <v>0</v>
      </c>
      <c r="AL2033" s="235">
        <f t="shared" si="510"/>
        <v>0</v>
      </c>
      <c r="AM2033" s="235">
        <f t="shared" si="511"/>
        <v>0</v>
      </c>
      <c r="AR2033" s="441"/>
    </row>
    <row r="2034" spans="2:44" ht="12.6" hidden="1" customHeight="1" outlineLevel="1" x14ac:dyDescent="0.2">
      <c r="B2034" s="456">
        <f>'Comm Prop Portfolio'!A2017</f>
        <v>2008</v>
      </c>
      <c r="C2034" s="822">
        <f>'Comm Prop Portfolio'!B2017*(1+$D$8)</f>
        <v>1951403.82</v>
      </c>
      <c r="D2034" s="823">
        <f>'Comm Prop Portfolio'!C2017*(1+$D$9)</f>
        <v>527.26165960000003</v>
      </c>
      <c r="E2034" s="457"/>
      <c r="F2034" s="234">
        <f t="shared" si="496"/>
        <v>0</v>
      </c>
      <c r="G2034" s="234">
        <f t="shared" si="497"/>
        <v>0</v>
      </c>
      <c r="H2034" s="235">
        <f t="shared" si="498"/>
        <v>0</v>
      </c>
      <c r="I2034" s="235">
        <f t="shared" si="499"/>
        <v>0</v>
      </c>
      <c r="N2034" s="441"/>
      <c r="P2034" s="240">
        <f t="shared" si="500"/>
        <v>0</v>
      </c>
      <c r="Q2034" s="234">
        <f t="shared" si="501"/>
        <v>0</v>
      </c>
      <c r="R2034" s="235">
        <f t="shared" si="502"/>
        <v>0</v>
      </c>
      <c r="S2034" s="235">
        <f t="shared" si="503"/>
        <v>0</v>
      </c>
      <c r="X2034" s="441"/>
      <c r="Z2034" s="240">
        <f t="shared" si="504"/>
        <v>0</v>
      </c>
      <c r="AA2034" s="234">
        <f t="shared" si="505"/>
        <v>0</v>
      </c>
      <c r="AB2034" s="235">
        <f t="shared" si="506"/>
        <v>0</v>
      </c>
      <c r="AC2034" s="235">
        <f t="shared" si="507"/>
        <v>0</v>
      </c>
      <c r="AH2034" s="441"/>
      <c r="AJ2034" s="240">
        <f t="shared" si="508"/>
        <v>0</v>
      </c>
      <c r="AK2034" s="234">
        <f t="shared" si="509"/>
        <v>0</v>
      </c>
      <c r="AL2034" s="235">
        <f t="shared" si="510"/>
        <v>0</v>
      </c>
      <c r="AM2034" s="235">
        <f t="shared" si="511"/>
        <v>0</v>
      </c>
      <c r="AR2034" s="441"/>
    </row>
    <row r="2035" spans="2:44" ht="12.6" hidden="1" customHeight="1" outlineLevel="1" x14ac:dyDescent="0.2">
      <c r="B2035" s="456">
        <f>'Comm Prop Portfolio'!A2018</f>
        <v>2009</v>
      </c>
      <c r="C2035" s="822">
        <f>'Comm Prop Portfolio'!B2018*(1+$D$8)</f>
        <v>9933264.9000000004</v>
      </c>
      <c r="D2035" s="823">
        <f>'Comm Prop Portfolio'!C2018*(1+$D$9)</f>
        <v>2890.3853159999999</v>
      </c>
      <c r="E2035" s="457"/>
      <c r="F2035" s="234">
        <f t="shared" si="496"/>
        <v>0.79865633101156908</v>
      </c>
      <c r="G2035" s="234">
        <f t="shared" si="497"/>
        <v>0</v>
      </c>
      <c r="H2035" s="235">
        <f t="shared" si="498"/>
        <v>2308.4245316862748</v>
      </c>
      <c r="I2035" s="235">
        <f t="shared" si="499"/>
        <v>0</v>
      </c>
      <c r="N2035" s="441"/>
      <c r="P2035" s="240">
        <f t="shared" si="500"/>
        <v>0</v>
      </c>
      <c r="Q2035" s="234">
        <f t="shared" si="501"/>
        <v>0</v>
      </c>
      <c r="R2035" s="235">
        <f t="shared" si="502"/>
        <v>0</v>
      </c>
      <c r="S2035" s="235">
        <f t="shared" si="503"/>
        <v>0</v>
      </c>
      <c r="X2035" s="441"/>
      <c r="Z2035" s="240">
        <f t="shared" si="504"/>
        <v>0</v>
      </c>
      <c r="AA2035" s="234">
        <f t="shared" si="505"/>
        <v>0</v>
      </c>
      <c r="AB2035" s="235">
        <f t="shared" si="506"/>
        <v>0</v>
      </c>
      <c r="AC2035" s="235">
        <f t="shared" si="507"/>
        <v>0</v>
      </c>
      <c r="AH2035" s="441"/>
      <c r="AJ2035" s="240">
        <f t="shared" si="508"/>
        <v>0</v>
      </c>
      <c r="AK2035" s="234">
        <f t="shared" si="509"/>
        <v>0</v>
      </c>
      <c r="AL2035" s="235">
        <f t="shared" si="510"/>
        <v>0</v>
      </c>
      <c r="AM2035" s="235">
        <f t="shared" si="511"/>
        <v>0</v>
      </c>
      <c r="AR2035" s="441"/>
    </row>
    <row r="2036" spans="2:44" ht="12.6" hidden="1" customHeight="1" outlineLevel="1" x14ac:dyDescent="0.2">
      <c r="B2036" s="456">
        <f>'Comm Prop Portfolio'!A2019</f>
        <v>2010</v>
      </c>
      <c r="C2036" s="822">
        <f>'Comm Prop Portfolio'!B2019*(1+$D$8)</f>
        <v>2320286.8199999998</v>
      </c>
      <c r="D2036" s="823">
        <f>'Comm Prop Portfolio'!C2019*(1+$D$9)</f>
        <v>409.91733820000002</v>
      </c>
      <c r="E2036" s="457"/>
      <c r="F2036" s="234">
        <f t="shared" si="496"/>
        <v>0.13803759830002391</v>
      </c>
      <c r="G2036" s="234">
        <f t="shared" si="497"/>
        <v>0</v>
      </c>
      <c r="H2036" s="235">
        <f t="shared" si="498"/>
        <v>56.584004866666646</v>
      </c>
      <c r="I2036" s="235">
        <f t="shared" si="499"/>
        <v>0</v>
      </c>
      <c r="N2036" s="441"/>
      <c r="P2036" s="240">
        <f t="shared" si="500"/>
        <v>0</v>
      </c>
      <c r="Q2036" s="234">
        <f t="shared" si="501"/>
        <v>0</v>
      </c>
      <c r="R2036" s="235">
        <f t="shared" si="502"/>
        <v>0</v>
      </c>
      <c r="S2036" s="235">
        <f t="shared" si="503"/>
        <v>0</v>
      </c>
      <c r="X2036" s="441"/>
      <c r="Z2036" s="240">
        <f t="shared" si="504"/>
        <v>0</v>
      </c>
      <c r="AA2036" s="234">
        <f t="shared" si="505"/>
        <v>0</v>
      </c>
      <c r="AB2036" s="235">
        <f t="shared" si="506"/>
        <v>0</v>
      </c>
      <c r="AC2036" s="235">
        <f t="shared" si="507"/>
        <v>0</v>
      </c>
      <c r="AH2036" s="441"/>
      <c r="AJ2036" s="240">
        <f t="shared" si="508"/>
        <v>0</v>
      </c>
      <c r="AK2036" s="234">
        <f t="shared" si="509"/>
        <v>0</v>
      </c>
      <c r="AL2036" s="235">
        <f t="shared" si="510"/>
        <v>0</v>
      </c>
      <c r="AM2036" s="235">
        <f t="shared" si="511"/>
        <v>0</v>
      </c>
      <c r="AR2036" s="441"/>
    </row>
    <row r="2037" spans="2:44" ht="12.6" hidden="1" customHeight="1" outlineLevel="1" x14ac:dyDescent="0.2">
      <c r="B2037" s="456">
        <f>'Comm Prop Portfolio'!A2020</f>
        <v>2011</v>
      </c>
      <c r="C2037" s="822">
        <f>'Comm Prop Portfolio'!B2020*(1+$D$8)</f>
        <v>6374607.2999999998</v>
      </c>
      <c r="D2037" s="823">
        <f>'Comm Prop Portfolio'!C2020*(1+$D$9)</f>
        <v>1324.9183800000001</v>
      </c>
      <c r="E2037" s="457"/>
      <c r="F2037" s="234">
        <f t="shared" si="496"/>
        <v>0.68625518312320199</v>
      </c>
      <c r="G2037" s="234">
        <f t="shared" si="497"/>
        <v>0</v>
      </c>
      <c r="H2037" s="235">
        <f t="shared" si="498"/>
        <v>909.2321054901962</v>
      </c>
      <c r="I2037" s="235">
        <f t="shared" si="499"/>
        <v>0</v>
      </c>
      <c r="N2037" s="441"/>
      <c r="P2037" s="240">
        <f t="shared" si="500"/>
        <v>0</v>
      </c>
      <c r="Q2037" s="234">
        <f t="shared" si="501"/>
        <v>0</v>
      </c>
      <c r="R2037" s="235">
        <f t="shared" si="502"/>
        <v>0</v>
      </c>
      <c r="S2037" s="235">
        <f t="shared" si="503"/>
        <v>0</v>
      </c>
      <c r="X2037" s="441"/>
      <c r="Z2037" s="240">
        <f t="shared" si="504"/>
        <v>0</v>
      </c>
      <c r="AA2037" s="234">
        <f t="shared" si="505"/>
        <v>0</v>
      </c>
      <c r="AB2037" s="235">
        <f t="shared" si="506"/>
        <v>0</v>
      </c>
      <c r="AC2037" s="235">
        <f t="shared" si="507"/>
        <v>0</v>
      </c>
      <c r="AH2037" s="441"/>
      <c r="AJ2037" s="240">
        <f t="shared" si="508"/>
        <v>0</v>
      </c>
      <c r="AK2037" s="234">
        <f t="shared" si="509"/>
        <v>0</v>
      </c>
      <c r="AL2037" s="235">
        <f t="shared" si="510"/>
        <v>0</v>
      </c>
      <c r="AM2037" s="235">
        <f t="shared" si="511"/>
        <v>0</v>
      </c>
      <c r="AR2037" s="441"/>
    </row>
    <row r="2038" spans="2:44" ht="12.6" hidden="1" customHeight="1" outlineLevel="1" x14ac:dyDescent="0.2">
      <c r="B2038" s="456">
        <f>'Comm Prop Portfolio'!A2021</f>
        <v>2012</v>
      </c>
      <c r="C2038" s="822">
        <f>'Comm Prop Portfolio'!B2021*(1+$D$8)</f>
        <v>5130779.5200000005</v>
      </c>
      <c r="D2038" s="823">
        <f>'Comm Prop Portfolio'!C2021*(1+$D$9)</f>
        <v>1279.6767744000001</v>
      </c>
      <c r="E2038" s="457"/>
      <c r="F2038" s="234">
        <f t="shared" si="496"/>
        <v>0.61019568426124848</v>
      </c>
      <c r="G2038" s="234">
        <f t="shared" si="497"/>
        <v>0</v>
      </c>
      <c r="H2038" s="235">
        <f t="shared" si="498"/>
        <v>780.85324498823536</v>
      </c>
      <c r="I2038" s="235">
        <f t="shared" si="499"/>
        <v>0</v>
      </c>
      <c r="N2038" s="441"/>
      <c r="P2038" s="240">
        <f t="shared" si="500"/>
        <v>0</v>
      </c>
      <c r="Q2038" s="234">
        <f t="shared" si="501"/>
        <v>0</v>
      </c>
      <c r="R2038" s="235">
        <f t="shared" si="502"/>
        <v>0</v>
      </c>
      <c r="S2038" s="235">
        <f t="shared" si="503"/>
        <v>0</v>
      </c>
      <c r="X2038" s="441"/>
      <c r="Z2038" s="240">
        <f t="shared" si="504"/>
        <v>0</v>
      </c>
      <c r="AA2038" s="234">
        <f t="shared" si="505"/>
        <v>0</v>
      </c>
      <c r="AB2038" s="235">
        <f t="shared" si="506"/>
        <v>0</v>
      </c>
      <c r="AC2038" s="235">
        <f t="shared" si="507"/>
        <v>0</v>
      </c>
      <c r="AH2038" s="441"/>
      <c r="AJ2038" s="240">
        <f t="shared" si="508"/>
        <v>0</v>
      </c>
      <c r="AK2038" s="234">
        <f t="shared" si="509"/>
        <v>0</v>
      </c>
      <c r="AL2038" s="235">
        <f t="shared" si="510"/>
        <v>0</v>
      </c>
      <c r="AM2038" s="235">
        <f t="shared" si="511"/>
        <v>0</v>
      </c>
      <c r="AR2038" s="441"/>
    </row>
    <row r="2039" spans="2:44" ht="12.6" hidden="1" customHeight="1" outlineLevel="1" x14ac:dyDescent="0.2">
      <c r="B2039" s="456">
        <f>'Comm Prop Portfolio'!A2022</f>
        <v>2013</v>
      </c>
      <c r="C2039" s="822">
        <f>'Comm Prop Portfolio'!B2022*(1+$D$8)</f>
        <v>4906458.0600000005</v>
      </c>
      <c r="D2039" s="823">
        <f>'Comm Prop Portfolio'!C2022*(1+$D$9)</f>
        <v>1274.7170450000001</v>
      </c>
      <c r="E2039" s="457"/>
      <c r="F2039" s="234">
        <f t="shared" si="496"/>
        <v>0.59237397414949067</v>
      </c>
      <c r="G2039" s="234">
        <f t="shared" si="497"/>
        <v>0</v>
      </c>
      <c r="H2039" s="235">
        <f t="shared" si="498"/>
        <v>755.10920186274518</v>
      </c>
      <c r="I2039" s="235">
        <f t="shared" si="499"/>
        <v>0</v>
      </c>
      <c r="N2039" s="441"/>
      <c r="P2039" s="240">
        <f t="shared" si="500"/>
        <v>0</v>
      </c>
      <c r="Q2039" s="234">
        <f t="shared" si="501"/>
        <v>0</v>
      </c>
      <c r="R2039" s="235">
        <f t="shared" si="502"/>
        <v>0</v>
      </c>
      <c r="S2039" s="235">
        <f t="shared" si="503"/>
        <v>0</v>
      </c>
      <c r="X2039" s="441"/>
      <c r="Z2039" s="240">
        <f t="shared" si="504"/>
        <v>0</v>
      </c>
      <c r="AA2039" s="234">
        <f t="shared" si="505"/>
        <v>0</v>
      </c>
      <c r="AB2039" s="235">
        <f t="shared" si="506"/>
        <v>0</v>
      </c>
      <c r="AC2039" s="235">
        <f t="shared" si="507"/>
        <v>0</v>
      </c>
      <c r="AH2039" s="441"/>
      <c r="AJ2039" s="240">
        <f t="shared" si="508"/>
        <v>0</v>
      </c>
      <c r="AK2039" s="234">
        <f t="shared" si="509"/>
        <v>0</v>
      </c>
      <c r="AL2039" s="235">
        <f t="shared" si="510"/>
        <v>0</v>
      </c>
      <c r="AM2039" s="235">
        <f t="shared" si="511"/>
        <v>0</v>
      </c>
      <c r="AR2039" s="441"/>
    </row>
    <row r="2040" spans="2:44" ht="12.6" hidden="1" customHeight="1" outlineLevel="1" x14ac:dyDescent="0.2">
      <c r="B2040" s="456">
        <f>'Comm Prop Portfolio'!A2023</f>
        <v>2014</v>
      </c>
      <c r="C2040" s="822">
        <f>'Comm Prop Portfolio'!B2023*(1+$D$8)</f>
        <v>10049733.6</v>
      </c>
      <c r="D2040" s="823">
        <f>'Comm Prop Portfolio'!C2023*(1+$D$9)</f>
        <v>1671.0145280000002</v>
      </c>
      <c r="E2040" s="457"/>
      <c r="F2040" s="234">
        <f t="shared" si="496"/>
        <v>0.7960410015246574</v>
      </c>
      <c r="G2040" s="234">
        <f t="shared" si="497"/>
        <v>4.9487480941782999E-3</v>
      </c>
      <c r="H2040" s="235">
        <f t="shared" si="498"/>
        <v>1330.1960784313728</v>
      </c>
      <c r="I2040" s="235">
        <f t="shared" si="499"/>
        <v>8.2694299607842527</v>
      </c>
      <c r="N2040" s="441"/>
      <c r="P2040" s="240">
        <f t="shared" si="500"/>
        <v>0</v>
      </c>
      <c r="Q2040" s="234">
        <f t="shared" si="501"/>
        <v>4.9487480941782999E-3</v>
      </c>
      <c r="R2040" s="235">
        <f t="shared" si="502"/>
        <v>0</v>
      </c>
      <c r="S2040" s="235">
        <f t="shared" si="503"/>
        <v>8.2694299607842527</v>
      </c>
      <c r="X2040" s="441"/>
      <c r="Z2040" s="240">
        <f t="shared" si="504"/>
        <v>0</v>
      </c>
      <c r="AA2040" s="234">
        <f t="shared" si="505"/>
        <v>4.9487480941782999E-3</v>
      </c>
      <c r="AB2040" s="235">
        <f t="shared" si="506"/>
        <v>0</v>
      </c>
      <c r="AC2040" s="235">
        <f t="shared" si="507"/>
        <v>8.2694299607842527</v>
      </c>
      <c r="AH2040" s="441"/>
      <c r="AJ2040" s="240">
        <f t="shared" si="508"/>
        <v>0</v>
      </c>
      <c r="AK2040" s="234">
        <f t="shared" si="509"/>
        <v>4.9487480941782999E-3</v>
      </c>
      <c r="AL2040" s="235">
        <f t="shared" si="510"/>
        <v>0</v>
      </c>
      <c r="AM2040" s="235">
        <f t="shared" si="511"/>
        <v>8.2694299607842527</v>
      </c>
      <c r="AR2040" s="441"/>
    </row>
    <row r="2041" spans="2:44" ht="12.6" hidden="1" customHeight="1" outlineLevel="1" x14ac:dyDescent="0.2">
      <c r="B2041" s="456">
        <f>'Comm Prop Portfolio'!A2024</f>
        <v>2015</v>
      </c>
      <c r="C2041" s="822">
        <f>'Comm Prop Portfolio'!B2024*(1+$D$8)</f>
        <v>8062056.54</v>
      </c>
      <c r="D2041" s="823">
        <f>'Comm Prop Portfolio'!C2024*(1+$D$9)</f>
        <v>1675.6431239999999</v>
      </c>
      <c r="E2041" s="457"/>
      <c r="F2041" s="234">
        <f t="shared" si="496"/>
        <v>0.75192433964250016</v>
      </c>
      <c r="G2041" s="234">
        <f t="shared" si="497"/>
        <v>0</v>
      </c>
      <c r="H2041" s="235">
        <f t="shared" si="498"/>
        <v>1259.956849490196</v>
      </c>
      <c r="I2041" s="235">
        <f t="shared" si="499"/>
        <v>0</v>
      </c>
      <c r="N2041" s="441"/>
      <c r="P2041" s="240">
        <f t="shared" si="500"/>
        <v>0</v>
      </c>
      <c r="Q2041" s="234">
        <f t="shared" si="501"/>
        <v>0</v>
      </c>
      <c r="R2041" s="235">
        <f t="shared" si="502"/>
        <v>0</v>
      </c>
      <c r="S2041" s="235">
        <f t="shared" si="503"/>
        <v>0</v>
      </c>
      <c r="X2041" s="441"/>
      <c r="Z2041" s="240">
        <f t="shared" si="504"/>
        <v>0</v>
      </c>
      <c r="AA2041" s="234">
        <f t="shared" si="505"/>
        <v>0</v>
      </c>
      <c r="AB2041" s="235">
        <f t="shared" si="506"/>
        <v>0</v>
      </c>
      <c r="AC2041" s="235">
        <f t="shared" si="507"/>
        <v>0</v>
      </c>
      <c r="AH2041" s="441"/>
      <c r="AJ2041" s="240">
        <f t="shared" si="508"/>
        <v>0</v>
      </c>
      <c r="AK2041" s="234">
        <f t="shared" si="509"/>
        <v>0</v>
      </c>
      <c r="AL2041" s="235">
        <f t="shared" si="510"/>
        <v>0</v>
      </c>
      <c r="AM2041" s="235">
        <f t="shared" si="511"/>
        <v>0</v>
      </c>
      <c r="AR2041" s="441"/>
    </row>
    <row r="2042" spans="2:44" ht="12.6" hidden="1" customHeight="1" outlineLevel="1" x14ac:dyDescent="0.2">
      <c r="B2042" s="456">
        <f>'Comm Prop Portfolio'!A2025</f>
        <v>2016</v>
      </c>
      <c r="C2042" s="822">
        <f>'Comm Prop Portfolio'!B2025*(1+$D$8)</f>
        <v>5077935.3600000003</v>
      </c>
      <c r="D2042" s="823">
        <f>'Comm Prop Portfolio'!C2025*(1+$D$9)</f>
        <v>1108.1847168000002</v>
      </c>
      <c r="E2042" s="457"/>
      <c r="F2042" s="234">
        <f t="shared" si="496"/>
        <v>0.60613913761990068</v>
      </c>
      <c r="G2042" s="234">
        <f t="shared" si="497"/>
        <v>0</v>
      </c>
      <c r="H2042" s="235">
        <f t="shared" si="498"/>
        <v>671.71412856470602</v>
      </c>
      <c r="I2042" s="235">
        <f t="shared" si="499"/>
        <v>0</v>
      </c>
      <c r="N2042" s="441"/>
      <c r="P2042" s="240">
        <f t="shared" si="500"/>
        <v>0</v>
      </c>
      <c r="Q2042" s="234">
        <f t="shared" si="501"/>
        <v>0</v>
      </c>
      <c r="R2042" s="235">
        <f t="shared" si="502"/>
        <v>0</v>
      </c>
      <c r="S2042" s="235">
        <f t="shared" si="503"/>
        <v>0</v>
      </c>
      <c r="X2042" s="441"/>
      <c r="Z2042" s="240">
        <f t="shared" si="504"/>
        <v>0</v>
      </c>
      <c r="AA2042" s="234">
        <f t="shared" si="505"/>
        <v>0</v>
      </c>
      <c r="AB2042" s="235">
        <f t="shared" si="506"/>
        <v>0</v>
      </c>
      <c r="AC2042" s="235">
        <f t="shared" si="507"/>
        <v>0</v>
      </c>
      <c r="AH2042" s="441"/>
      <c r="AJ2042" s="240">
        <f t="shared" si="508"/>
        <v>0</v>
      </c>
      <c r="AK2042" s="234">
        <f t="shared" si="509"/>
        <v>0</v>
      </c>
      <c r="AL2042" s="235">
        <f t="shared" si="510"/>
        <v>0</v>
      </c>
      <c r="AM2042" s="235">
        <f t="shared" si="511"/>
        <v>0</v>
      </c>
      <c r="AR2042" s="441"/>
    </row>
    <row r="2043" spans="2:44" ht="12.6" hidden="1" customHeight="1" outlineLevel="1" x14ac:dyDescent="0.2">
      <c r="B2043" s="456">
        <f>'Comm Prop Portfolio'!A2026</f>
        <v>2017</v>
      </c>
      <c r="C2043" s="822">
        <f>'Comm Prop Portfolio'!B2026*(1+$D$8)</f>
        <v>5798292</v>
      </c>
      <c r="D2043" s="823">
        <f>'Comm Prop Portfolio'!C2026*(1+$D$9)</f>
        <v>662.82436000000007</v>
      </c>
      <c r="E2043" s="457"/>
      <c r="F2043" s="234">
        <f t="shared" si="496"/>
        <v>0.65507083810197897</v>
      </c>
      <c r="G2043" s="234">
        <f t="shared" si="497"/>
        <v>0</v>
      </c>
      <c r="H2043" s="235">
        <f t="shared" si="498"/>
        <v>434.19690901960786</v>
      </c>
      <c r="I2043" s="235">
        <f t="shared" si="499"/>
        <v>0</v>
      </c>
      <c r="N2043" s="441"/>
      <c r="P2043" s="240">
        <f t="shared" si="500"/>
        <v>0</v>
      </c>
      <c r="Q2043" s="234">
        <f t="shared" si="501"/>
        <v>0</v>
      </c>
      <c r="R2043" s="235">
        <f t="shared" si="502"/>
        <v>0</v>
      </c>
      <c r="S2043" s="235">
        <f t="shared" si="503"/>
        <v>0</v>
      </c>
      <c r="X2043" s="441"/>
      <c r="Z2043" s="240">
        <f t="shared" si="504"/>
        <v>0</v>
      </c>
      <c r="AA2043" s="234">
        <f t="shared" si="505"/>
        <v>0</v>
      </c>
      <c r="AB2043" s="235">
        <f t="shared" si="506"/>
        <v>0</v>
      </c>
      <c r="AC2043" s="235">
        <f t="shared" si="507"/>
        <v>0</v>
      </c>
      <c r="AH2043" s="441"/>
      <c r="AJ2043" s="240">
        <f t="shared" si="508"/>
        <v>0</v>
      </c>
      <c r="AK2043" s="234">
        <f t="shared" si="509"/>
        <v>0</v>
      </c>
      <c r="AL2043" s="235">
        <f t="shared" si="510"/>
        <v>0</v>
      </c>
      <c r="AM2043" s="235">
        <f t="shared" si="511"/>
        <v>0</v>
      </c>
      <c r="AR2043" s="441"/>
    </row>
    <row r="2044" spans="2:44" ht="12.6" hidden="1" customHeight="1" outlineLevel="1" x14ac:dyDescent="0.2">
      <c r="B2044" s="456">
        <f>'Comm Prop Portfolio'!A2027</f>
        <v>2018</v>
      </c>
      <c r="C2044" s="822">
        <f>'Comm Prop Portfolio'!B2027*(1+$D$8)</f>
        <v>8578856.8800000008</v>
      </c>
      <c r="D2044" s="823">
        <f>'Comm Prop Portfolio'!C2027*(1+$D$9)</f>
        <v>1872.2093544000002</v>
      </c>
      <c r="E2044" s="457"/>
      <c r="F2044" s="234">
        <f t="shared" si="496"/>
        <v>0.7668687066382206</v>
      </c>
      <c r="G2044" s="234">
        <f t="shared" si="497"/>
        <v>0</v>
      </c>
      <c r="H2044" s="235">
        <f t="shared" si="498"/>
        <v>1435.738766164706</v>
      </c>
      <c r="I2044" s="235">
        <f t="shared" si="499"/>
        <v>0</v>
      </c>
      <c r="N2044" s="441"/>
      <c r="P2044" s="240">
        <f t="shared" si="500"/>
        <v>0</v>
      </c>
      <c r="Q2044" s="234">
        <f t="shared" si="501"/>
        <v>0</v>
      </c>
      <c r="R2044" s="235">
        <f t="shared" si="502"/>
        <v>0</v>
      </c>
      <c r="S2044" s="235">
        <f t="shared" si="503"/>
        <v>0</v>
      </c>
      <c r="X2044" s="441"/>
      <c r="Z2044" s="240">
        <f t="shared" si="504"/>
        <v>0</v>
      </c>
      <c r="AA2044" s="234">
        <f t="shared" si="505"/>
        <v>0</v>
      </c>
      <c r="AB2044" s="235">
        <f t="shared" si="506"/>
        <v>0</v>
      </c>
      <c r="AC2044" s="235">
        <f t="shared" si="507"/>
        <v>0</v>
      </c>
      <c r="AH2044" s="441"/>
      <c r="AJ2044" s="240">
        <f t="shared" si="508"/>
        <v>0</v>
      </c>
      <c r="AK2044" s="234">
        <f t="shared" si="509"/>
        <v>0</v>
      </c>
      <c r="AL2044" s="235">
        <f t="shared" si="510"/>
        <v>0</v>
      </c>
      <c r="AM2044" s="235">
        <f t="shared" si="511"/>
        <v>0</v>
      </c>
      <c r="AR2044" s="441"/>
    </row>
    <row r="2045" spans="2:44" ht="12.6" hidden="1" customHeight="1" outlineLevel="1" x14ac:dyDescent="0.2">
      <c r="B2045" s="456">
        <f>'Comm Prop Portfolio'!A2028</f>
        <v>2019</v>
      </c>
      <c r="C2045" s="822">
        <f>'Comm Prop Portfolio'!B2028*(1+$D$8)</f>
        <v>9304499.1600000001</v>
      </c>
      <c r="D2045" s="823">
        <f>'Comm Prop Portfolio'!C2028*(1+$D$9)</f>
        <v>1353.7134071999999</v>
      </c>
      <c r="E2045" s="457"/>
      <c r="F2045" s="234">
        <f t="shared" si="496"/>
        <v>0.78505022509991818</v>
      </c>
      <c r="G2045" s="234">
        <f t="shared" si="497"/>
        <v>0</v>
      </c>
      <c r="H2045" s="235">
        <f t="shared" si="498"/>
        <v>1062.7330150431371</v>
      </c>
      <c r="I2045" s="235">
        <f t="shared" si="499"/>
        <v>0</v>
      </c>
      <c r="N2045" s="441"/>
      <c r="P2045" s="240">
        <f t="shared" si="500"/>
        <v>0</v>
      </c>
      <c r="Q2045" s="234">
        <f t="shared" si="501"/>
        <v>0</v>
      </c>
      <c r="R2045" s="235">
        <f t="shared" si="502"/>
        <v>0</v>
      </c>
      <c r="S2045" s="235">
        <f t="shared" si="503"/>
        <v>0</v>
      </c>
      <c r="X2045" s="441"/>
      <c r="Z2045" s="240">
        <f t="shared" si="504"/>
        <v>0</v>
      </c>
      <c r="AA2045" s="234">
        <f t="shared" si="505"/>
        <v>0</v>
      </c>
      <c r="AB2045" s="235">
        <f t="shared" si="506"/>
        <v>0</v>
      </c>
      <c r="AC2045" s="235">
        <f t="shared" si="507"/>
        <v>0</v>
      </c>
      <c r="AH2045" s="441"/>
      <c r="AJ2045" s="240">
        <f t="shared" si="508"/>
        <v>0</v>
      </c>
      <c r="AK2045" s="234">
        <f t="shared" si="509"/>
        <v>0</v>
      </c>
      <c r="AL2045" s="235">
        <f t="shared" si="510"/>
        <v>0</v>
      </c>
      <c r="AM2045" s="235">
        <f t="shared" si="511"/>
        <v>0</v>
      </c>
      <c r="AR2045" s="441"/>
    </row>
    <row r="2046" spans="2:44" ht="12.6" hidden="1" customHeight="1" outlineLevel="1" x14ac:dyDescent="0.2">
      <c r="B2046" s="456">
        <f>'Comm Prop Portfolio'!A2029</f>
        <v>2020</v>
      </c>
      <c r="C2046" s="822">
        <f>'Comm Prop Portfolio'!B2029*(1+$D$8)</f>
        <v>3113134.86</v>
      </c>
      <c r="D2046" s="823">
        <f>'Comm Prop Portfolio'!C2029*(1+$D$9)</f>
        <v>711.74808760000008</v>
      </c>
      <c r="E2046" s="457"/>
      <c r="F2046" s="234">
        <f t="shared" si="496"/>
        <v>0.35756075790433312</v>
      </c>
      <c r="G2046" s="234">
        <f t="shared" si="497"/>
        <v>0</v>
      </c>
      <c r="H2046" s="235">
        <f t="shared" si="498"/>
        <v>254.49318563921571</v>
      </c>
      <c r="I2046" s="235">
        <f t="shared" si="499"/>
        <v>0</v>
      </c>
      <c r="N2046" s="441"/>
      <c r="P2046" s="240">
        <f t="shared" si="500"/>
        <v>0</v>
      </c>
      <c r="Q2046" s="234">
        <f t="shared" si="501"/>
        <v>0</v>
      </c>
      <c r="R2046" s="235">
        <f t="shared" si="502"/>
        <v>0</v>
      </c>
      <c r="S2046" s="235">
        <f t="shared" si="503"/>
        <v>0</v>
      </c>
      <c r="X2046" s="441"/>
      <c r="Z2046" s="240">
        <f t="shared" si="504"/>
        <v>0</v>
      </c>
      <c r="AA2046" s="234">
        <f t="shared" si="505"/>
        <v>0</v>
      </c>
      <c r="AB2046" s="235">
        <f t="shared" si="506"/>
        <v>0</v>
      </c>
      <c r="AC2046" s="235">
        <f t="shared" si="507"/>
        <v>0</v>
      </c>
      <c r="AH2046" s="441"/>
      <c r="AJ2046" s="240">
        <f t="shared" si="508"/>
        <v>0</v>
      </c>
      <c r="AK2046" s="234">
        <f t="shared" si="509"/>
        <v>0</v>
      </c>
      <c r="AL2046" s="235">
        <f t="shared" si="510"/>
        <v>0</v>
      </c>
      <c r="AM2046" s="235">
        <f t="shared" si="511"/>
        <v>0</v>
      </c>
      <c r="AR2046" s="441"/>
    </row>
    <row r="2047" spans="2:44" ht="12.6" hidden="1" customHeight="1" outlineLevel="1" x14ac:dyDescent="0.2">
      <c r="B2047" s="456">
        <f>'Comm Prop Portfolio'!A2030</f>
        <v>2021</v>
      </c>
      <c r="C2047" s="822">
        <f>'Comm Prop Portfolio'!B2030*(1+$D$8)</f>
        <v>1204820.94</v>
      </c>
      <c r="D2047" s="823">
        <f>'Comm Prop Portfolio'!C2030*(1+$D$9)</f>
        <v>313.01720500000005</v>
      </c>
      <c r="E2047" s="457"/>
      <c r="F2047" s="234">
        <f t="shared" si="496"/>
        <v>0</v>
      </c>
      <c r="G2047" s="234">
        <f t="shared" si="497"/>
        <v>0</v>
      </c>
      <c r="H2047" s="235">
        <f t="shared" si="498"/>
        <v>0</v>
      </c>
      <c r="I2047" s="235">
        <f t="shared" si="499"/>
        <v>0</v>
      </c>
      <c r="N2047" s="441"/>
      <c r="P2047" s="240">
        <f t="shared" si="500"/>
        <v>0</v>
      </c>
      <c r="Q2047" s="234">
        <f t="shared" si="501"/>
        <v>0</v>
      </c>
      <c r="R2047" s="235">
        <f t="shared" si="502"/>
        <v>0</v>
      </c>
      <c r="S2047" s="235">
        <f t="shared" si="503"/>
        <v>0</v>
      </c>
      <c r="X2047" s="441"/>
      <c r="Z2047" s="240">
        <f t="shared" si="504"/>
        <v>0</v>
      </c>
      <c r="AA2047" s="234">
        <f t="shared" si="505"/>
        <v>0</v>
      </c>
      <c r="AB2047" s="235">
        <f t="shared" si="506"/>
        <v>0</v>
      </c>
      <c r="AC2047" s="235">
        <f t="shared" si="507"/>
        <v>0</v>
      </c>
      <c r="AH2047" s="441"/>
      <c r="AJ2047" s="240">
        <f t="shared" si="508"/>
        <v>0</v>
      </c>
      <c r="AK2047" s="234">
        <f t="shared" si="509"/>
        <v>0</v>
      </c>
      <c r="AL2047" s="235">
        <f t="shared" si="510"/>
        <v>0</v>
      </c>
      <c r="AM2047" s="235">
        <f t="shared" si="511"/>
        <v>0</v>
      </c>
      <c r="AR2047" s="441"/>
    </row>
    <row r="2048" spans="2:44" ht="12.6" hidden="1" customHeight="1" outlineLevel="1" x14ac:dyDescent="0.2">
      <c r="B2048" s="456">
        <f>'Comm Prop Portfolio'!A2031</f>
        <v>2022</v>
      </c>
      <c r="C2048" s="822">
        <f>'Comm Prop Portfolio'!B2031*(1+$D$8)</f>
        <v>1340446.26</v>
      </c>
      <c r="D2048" s="823">
        <f>'Comm Prop Portfolio'!C2031*(1+$D$9)</f>
        <v>195.02178919999997</v>
      </c>
      <c r="E2048" s="457"/>
      <c r="F2048" s="234">
        <f t="shared" si="496"/>
        <v>0</v>
      </c>
      <c r="G2048" s="234">
        <f t="shared" si="497"/>
        <v>0</v>
      </c>
      <c r="H2048" s="235">
        <f t="shared" si="498"/>
        <v>0</v>
      </c>
      <c r="I2048" s="235">
        <f t="shared" si="499"/>
        <v>0</v>
      </c>
      <c r="N2048" s="441"/>
      <c r="P2048" s="240">
        <f t="shared" si="500"/>
        <v>0</v>
      </c>
      <c r="Q2048" s="234">
        <f t="shared" si="501"/>
        <v>0</v>
      </c>
      <c r="R2048" s="235">
        <f t="shared" si="502"/>
        <v>0</v>
      </c>
      <c r="S2048" s="235">
        <f t="shared" si="503"/>
        <v>0</v>
      </c>
      <c r="X2048" s="441"/>
      <c r="Z2048" s="240">
        <f t="shared" si="504"/>
        <v>0</v>
      </c>
      <c r="AA2048" s="234">
        <f t="shared" si="505"/>
        <v>0</v>
      </c>
      <c r="AB2048" s="235">
        <f t="shared" si="506"/>
        <v>0</v>
      </c>
      <c r="AC2048" s="235">
        <f t="shared" si="507"/>
        <v>0</v>
      </c>
      <c r="AH2048" s="441"/>
      <c r="AJ2048" s="240">
        <f t="shared" si="508"/>
        <v>0</v>
      </c>
      <c r="AK2048" s="234">
        <f t="shared" si="509"/>
        <v>0</v>
      </c>
      <c r="AL2048" s="235">
        <f t="shared" si="510"/>
        <v>0</v>
      </c>
      <c r="AM2048" s="235">
        <f t="shared" si="511"/>
        <v>0</v>
      </c>
      <c r="AR2048" s="441"/>
    </row>
    <row r="2049" spans="2:44" ht="12.6" hidden="1" customHeight="1" outlineLevel="1" x14ac:dyDescent="0.2">
      <c r="B2049" s="456">
        <f>'Comm Prop Portfolio'!A2032</f>
        <v>2023</v>
      </c>
      <c r="C2049" s="822">
        <f>'Comm Prop Portfolio'!B2032*(1+$D$8)</f>
        <v>4051400.22</v>
      </c>
      <c r="D2049" s="823">
        <f>'Comm Prop Portfolio'!C2032*(1+$D$9)</f>
        <v>1220.9808114</v>
      </c>
      <c r="E2049" s="457"/>
      <c r="F2049" s="234">
        <f t="shared" si="496"/>
        <v>0.50634351300894187</v>
      </c>
      <c r="G2049" s="234">
        <f t="shared" si="497"/>
        <v>0</v>
      </c>
      <c r="H2049" s="235">
        <f t="shared" si="498"/>
        <v>618.2357133607843</v>
      </c>
      <c r="I2049" s="235">
        <f t="shared" si="499"/>
        <v>0</v>
      </c>
      <c r="N2049" s="441"/>
      <c r="P2049" s="240">
        <f t="shared" si="500"/>
        <v>0</v>
      </c>
      <c r="Q2049" s="234">
        <f t="shared" si="501"/>
        <v>0</v>
      </c>
      <c r="R2049" s="235">
        <f t="shared" si="502"/>
        <v>0</v>
      </c>
      <c r="S2049" s="235">
        <f t="shared" si="503"/>
        <v>0</v>
      </c>
      <c r="X2049" s="441"/>
      <c r="Z2049" s="240">
        <f t="shared" si="504"/>
        <v>0</v>
      </c>
      <c r="AA2049" s="234">
        <f t="shared" si="505"/>
        <v>0</v>
      </c>
      <c r="AB2049" s="235">
        <f t="shared" si="506"/>
        <v>0</v>
      </c>
      <c r="AC2049" s="235">
        <f t="shared" si="507"/>
        <v>0</v>
      </c>
      <c r="AH2049" s="441"/>
      <c r="AJ2049" s="240">
        <f t="shared" si="508"/>
        <v>0</v>
      </c>
      <c r="AK2049" s="234">
        <f t="shared" si="509"/>
        <v>0</v>
      </c>
      <c r="AL2049" s="235">
        <f t="shared" si="510"/>
        <v>0</v>
      </c>
      <c r="AM2049" s="235">
        <f t="shared" si="511"/>
        <v>0</v>
      </c>
      <c r="AR2049" s="441"/>
    </row>
    <row r="2050" spans="2:44" ht="12.6" hidden="1" customHeight="1" outlineLevel="1" x14ac:dyDescent="0.2">
      <c r="B2050" s="456">
        <f>'Comm Prop Portfolio'!A2033</f>
        <v>2024</v>
      </c>
      <c r="C2050" s="822">
        <f>'Comm Prop Portfolio'!B2033*(1+$D$8)</f>
        <v>5748277.3200000003</v>
      </c>
      <c r="D2050" s="823">
        <f>'Comm Prop Portfolio'!C2033*(1+$D$9)</f>
        <v>1493.42499</v>
      </c>
      <c r="E2050" s="457"/>
      <c r="F2050" s="234">
        <f t="shared" si="496"/>
        <v>0.65206967432809937</v>
      </c>
      <c r="G2050" s="234">
        <f t="shared" si="497"/>
        <v>0</v>
      </c>
      <c r="H2050" s="235">
        <f t="shared" si="498"/>
        <v>973.81714686274506</v>
      </c>
      <c r="I2050" s="235">
        <f t="shared" si="499"/>
        <v>0</v>
      </c>
      <c r="N2050" s="441"/>
      <c r="P2050" s="240">
        <f t="shared" si="500"/>
        <v>0</v>
      </c>
      <c r="Q2050" s="234">
        <f t="shared" si="501"/>
        <v>0</v>
      </c>
      <c r="R2050" s="235">
        <f t="shared" si="502"/>
        <v>0</v>
      </c>
      <c r="S2050" s="235">
        <f t="shared" si="503"/>
        <v>0</v>
      </c>
      <c r="X2050" s="441"/>
      <c r="Z2050" s="240">
        <f t="shared" si="504"/>
        <v>0</v>
      </c>
      <c r="AA2050" s="234">
        <f t="shared" si="505"/>
        <v>0</v>
      </c>
      <c r="AB2050" s="235">
        <f t="shared" si="506"/>
        <v>0</v>
      </c>
      <c r="AC2050" s="235">
        <f t="shared" si="507"/>
        <v>0</v>
      </c>
      <c r="AH2050" s="441"/>
      <c r="AJ2050" s="240">
        <f t="shared" si="508"/>
        <v>0</v>
      </c>
      <c r="AK2050" s="234">
        <f t="shared" si="509"/>
        <v>0</v>
      </c>
      <c r="AL2050" s="235">
        <f t="shared" si="510"/>
        <v>0</v>
      </c>
      <c r="AM2050" s="235">
        <f t="shared" si="511"/>
        <v>0</v>
      </c>
      <c r="AR2050" s="441"/>
    </row>
    <row r="2051" spans="2:44" ht="12.6" hidden="1" customHeight="1" outlineLevel="1" x14ac:dyDescent="0.2">
      <c r="B2051" s="456">
        <f>'Comm Prop Portfolio'!A2034</f>
        <v>2025</v>
      </c>
      <c r="C2051" s="822">
        <f>'Comm Prop Portfolio'!B2034*(1+$D$8)</f>
        <v>10065870</v>
      </c>
      <c r="D2051" s="823">
        <f>'Comm Prop Portfolio'!C2034*(1+$D$9)</f>
        <v>1255.2732000000001</v>
      </c>
      <c r="E2051" s="457"/>
      <c r="F2051" s="234">
        <f t="shared" si="496"/>
        <v>0.79476488371099563</v>
      </c>
      <c r="G2051" s="234">
        <f t="shared" si="497"/>
        <v>6.5438953612554102E-3</v>
      </c>
      <c r="H2051" s="235">
        <f t="shared" si="498"/>
        <v>997.64705882352939</v>
      </c>
      <c r="I2051" s="235">
        <f t="shared" si="499"/>
        <v>8.2143764705882347</v>
      </c>
      <c r="N2051" s="441"/>
      <c r="P2051" s="240">
        <f t="shared" si="500"/>
        <v>0</v>
      </c>
      <c r="Q2051" s="234">
        <f t="shared" si="501"/>
        <v>6.5438953612554102E-3</v>
      </c>
      <c r="R2051" s="235">
        <f t="shared" si="502"/>
        <v>0</v>
      </c>
      <c r="S2051" s="235">
        <f t="shared" si="503"/>
        <v>8.2143764705882347</v>
      </c>
      <c r="X2051" s="441"/>
      <c r="Z2051" s="240">
        <f t="shared" si="504"/>
        <v>0</v>
      </c>
      <c r="AA2051" s="234">
        <f t="shared" si="505"/>
        <v>6.5438953612554102E-3</v>
      </c>
      <c r="AB2051" s="235">
        <f t="shared" si="506"/>
        <v>0</v>
      </c>
      <c r="AC2051" s="235">
        <f t="shared" si="507"/>
        <v>8.2143764705882347</v>
      </c>
      <c r="AH2051" s="441"/>
      <c r="AJ2051" s="240">
        <f t="shared" si="508"/>
        <v>0</v>
      </c>
      <c r="AK2051" s="234">
        <f t="shared" si="509"/>
        <v>6.5438953612554102E-3</v>
      </c>
      <c r="AL2051" s="235">
        <f t="shared" si="510"/>
        <v>0</v>
      </c>
      <c r="AM2051" s="235">
        <f t="shared" si="511"/>
        <v>8.2143764705882347</v>
      </c>
      <c r="AR2051" s="441"/>
    </row>
    <row r="2052" spans="2:44" ht="12.6" hidden="1" customHeight="1" outlineLevel="1" x14ac:dyDescent="0.2">
      <c r="B2052" s="456">
        <f>'Comm Prop Portfolio'!A2035</f>
        <v>2026</v>
      </c>
      <c r="C2052" s="822">
        <f>'Comm Prop Portfolio'!B2035*(1+$D$8)</f>
        <v>8155650.7199999997</v>
      </c>
      <c r="D2052" s="823">
        <f>'Comm Prop Portfolio'!C2035*(1+$D$9)</f>
        <v>1356.0768256000001</v>
      </c>
      <c r="E2052" s="457"/>
      <c r="F2052" s="234">
        <f t="shared" si="496"/>
        <v>0.75477125386262245</v>
      </c>
      <c r="G2052" s="234">
        <f t="shared" si="497"/>
        <v>0</v>
      </c>
      <c r="H2052" s="235">
        <f t="shared" si="498"/>
        <v>1023.5278059921569</v>
      </c>
      <c r="I2052" s="235">
        <f t="shared" si="499"/>
        <v>0</v>
      </c>
      <c r="N2052" s="441"/>
      <c r="P2052" s="240">
        <f t="shared" si="500"/>
        <v>0</v>
      </c>
      <c r="Q2052" s="234">
        <f t="shared" si="501"/>
        <v>0</v>
      </c>
      <c r="R2052" s="235">
        <f t="shared" si="502"/>
        <v>0</v>
      </c>
      <c r="S2052" s="235">
        <f t="shared" si="503"/>
        <v>0</v>
      </c>
      <c r="X2052" s="441"/>
      <c r="Z2052" s="240">
        <f t="shared" si="504"/>
        <v>0</v>
      </c>
      <c r="AA2052" s="234">
        <f t="shared" si="505"/>
        <v>0</v>
      </c>
      <c r="AB2052" s="235">
        <f t="shared" si="506"/>
        <v>0</v>
      </c>
      <c r="AC2052" s="235">
        <f t="shared" si="507"/>
        <v>0</v>
      </c>
      <c r="AH2052" s="441"/>
      <c r="AJ2052" s="240">
        <f t="shared" si="508"/>
        <v>0</v>
      </c>
      <c r="AK2052" s="234">
        <f t="shared" si="509"/>
        <v>0</v>
      </c>
      <c r="AL2052" s="235">
        <f t="shared" si="510"/>
        <v>0</v>
      </c>
      <c r="AM2052" s="235">
        <f t="shared" si="511"/>
        <v>0</v>
      </c>
      <c r="AR2052" s="441"/>
    </row>
    <row r="2053" spans="2:44" ht="12.6" hidden="1" customHeight="1" outlineLevel="1" x14ac:dyDescent="0.2">
      <c r="B2053" s="456">
        <f>'Comm Prop Portfolio'!A2036</f>
        <v>2027</v>
      </c>
      <c r="C2053" s="822">
        <f>'Comm Prop Portfolio'!B2036*(1+$D$8)</f>
        <v>8957019.8399999999</v>
      </c>
      <c r="D2053" s="823">
        <f>'Comm Prop Portfolio'!C2036*(1+$D$9)</f>
        <v>1675.4895936</v>
      </c>
      <c r="E2053" s="457"/>
      <c r="F2053" s="234">
        <f t="shared" si="496"/>
        <v>0.77671144691804095</v>
      </c>
      <c r="G2053" s="234">
        <f t="shared" si="497"/>
        <v>0</v>
      </c>
      <c r="H2053" s="235">
        <f t="shared" si="498"/>
        <v>1301.3719465411764</v>
      </c>
      <c r="I2053" s="235">
        <f t="shared" si="499"/>
        <v>0</v>
      </c>
      <c r="N2053" s="441"/>
      <c r="P2053" s="240">
        <f t="shared" si="500"/>
        <v>0</v>
      </c>
      <c r="Q2053" s="234">
        <f t="shared" si="501"/>
        <v>0</v>
      </c>
      <c r="R2053" s="235">
        <f t="shared" si="502"/>
        <v>0</v>
      </c>
      <c r="S2053" s="235">
        <f t="shared" si="503"/>
        <v>0</v>
      </c>
      <c r="X2053" s="441"/>
      <c r="Z2053" s="240">
        <f t="shared" si="504"/>
        <v>0</v>
      </c>
      <c r="AA2053" s="234">
        <f t="shared" si="505"/>
        <v>0</v>
      </c>
      <c r="AB2053" s="235">
        <f t="shared" si="506"/>
        <v>0</v>
      </c>
      <c r="AC2053" s="235">
        <f t="shared" si="507"/>
        <v>0</v>
      </c>
      <c r="AH2053" s="441"/>
      <c r="AJ2053" s="240">
        <f t="shared" si="508"/>
        <v>0</v>
      </c>
      <c r="AK2053" s="234">
        <f t="shared" si="509"/>
        <v>0</v>
      </c>
      <c r="AL2053" s="235">
        <f t="shared" si="510"/>
        <v>0</v>
      </c>
      <c r="AM2053" s="235">
        <f t="shared" si="511"/>
        <v>0</v>
      </c>
      <c r="AR2053" s="441"/>
    </row>
    <row r="2054" spans="2:44" ht="12.6" hidden="1" customHeight="1" outlineLevel="1" x14ac:dyDescent="0.2">
      <c r="B2054" s="456">
        <f>'Comm Prop Portfolio'!A2037</f>
        <v>2028</v>
      </c>
      <c r="C2054" s="822">
        <f>'Comm Prop Portfolio'!B2037*(1+$D$8)</f>
        <v>9041643.120000001</v>
      </c>
      <c r="D2054" s="823">
        <f>'Comm Prop Portfolio'!C2037*(1+$D$9)</f>
        <v>1879.2434720000001</v>
      </c>
      <c r="E2054" s="457"/>
      <c r="F2054" s="234">
        <f t="shared" si="496"/>
        <v>0.77880126726346621</v>
      </c>
      <c r="G2054" s="234">
        <f t="shared" si="497"/>
        <v>0</v>
      </c>
      <c r="H2054" s="235">
        <f t="shared" si="498"/>
        <v>1463.5571974901964</v>
      </c>
      <c r="I2054" s="235">
        <f t="shared" si="499"/>
        <v>0</v>
      </c>
      <c r="N2054" s="441"/>
      <c r="P2054" s="240">
        <f t="shared" si="500"/>
        <v>0</v>
      </c>
      <c r="Q2054" s="234">
        <f t="shared" si="501"/>
        <v>0</v>
      </c>
      <c r="R2054" s="235">
        <f t="shared" si="502"/>
        <v>0</v>
      </c>
      <c r="S2054" s="235">
        <f t="shared" si="503"/>
        <v>0</v>
      </c>
      <c r="X2054" s="441"/>
      <c r="Z2054" s="240">
        <f t="shared" si="504"/>
        <v>0</v>
      </c>
      <c r="AA2054" s="234">
        <f t="shared" si="505"/>
        <v>0</v>
      </c>
      <c r="AB2054" s="235">
        <f t="shared" si="506"/>
        <v>0</v>
      </c>
      <c r="AC2054" s="235">
        <f t="shared" si="507"/>
        <v>0</v>
      </c>
      <c r="AH2054" s="441"/>
      <c r="AJ2054" s="240">
        <f t="shared" si="508"/>
        <v>0</v>
      </c>
      <c r="AK2054" s="234">
        <f t="shared" si="509"/>
        <v>0</v>
      </c>
      <c r="AL2054" s="235">
        <f t="shared" si="510"/>
        <v>0</v>
      </c>
      <c r="AM2054" s="235">
        <f t="shared" si="511"/>
        <v>0</v>
      </c>
      <c r="AR2054" s="441"/>
    </row>
    <row r="2055" spans="2:44" ht="12.6" hidden="1" customHeight="1" outlineLevel="1" x14ac:dyDescent="0.2">
      <c r="B2055" s="456">
        <f>'Comm Prop Portfolio'!A2038</f>
        <v>2029</v>
      </c>
      <c r="C2055" s="822">
        <f>'Comm Prop Portfolio'!B2038*(1+$D$8)</f>
        <v>4169035.8000000003</v>
      </c>
      <c r="D2055" s="823">
        <f>'Comm Prop Portfolio'!C2038*(1+$D$9)</f>
        <v>649.87910999999997</v>
      </c>
      <c r="E2055" s="457"/>
      <c r="F2055" s="234">
        <f t="shared" si="496"/>
        <v>0.52027276906569142</v>
      </c>
      <c r="G2055" s="234">
        <f t="shared" si="497"/>
        <v>0</v>
      </c>
      <c r="H2055" s="235">
        <f t="shared" si="498"/>
        <v>338.11440411764704</v>
      </c>
      <c r="I2055" s="235">
        <f t="shared" si="499"/>
        <v>0</v>
      </c>
      <c r="N2055" s="441"/>
      <c r="P2055" s="240">
        <f t="shared" si="500"/>
        <v>0</v>
      </c>
      <c r="Q2055" s="234">
        <f t="shared" si="501"/>
        <v>0</v>
      </c>
      <c r="R2055" s="235">
        <f t="shared" si="502"/>
        <v>0</v>
      </c>
      <c r="S2055" s="235">
        <f t="shared" si="503"/>
        <v>0</v>
      </c>
      <c r="X2055" s="441"/>
      <c r="Z2055" s="240">
        <f t="shared" si="504"/>
        <v>0</v>
      </c>
      <c r="AA2055" s="234">
        <f t="shared" si="505"/>
        <v>0</v>
      </c>
      <c r="AB2055" s="235">
        <f t="shared" si="506"/>
        <v>0</v>
      </c>
      <c r="AC2055" s="235">
        <f t="shared" si="507"/>
        <v>0</v>
      </c>
      <c r="AH2055" s="441"/>
      <c r="AJ2055" s="240">
        <f t="shared" si="508"/>
        <v>0</v>
      </c>
      <c r="AK2055" s="234">
        <f t="shared" si="509"/>
        <v>0</v>
      </c>
      <c r="AL2055" s="235">
        <f t="shared" si="510"/>
        <v>0</v>
      </c>
      <c r="AM2055" s="235">
        <f t="shared" si="511"/>
        <v>0</v>
      </c>
      <c r="AR2055" s="441"/>
    </row>
    <row r="2056" spans="2:44" ht="12.6" hidden="1" customHeight="1" outlineLevel="1" x14ac:dyDescent="0.2">
      <c r="B2056" s="456">
        <f>'Comm Prop Portfolio'!A2039</f>
        <v>2030</v>
      </c>
      <c r="C2056" s="822">
        <f>'Comm Prop Portfolio'!B2039*(1+$D$8)</f>
        <v>5552233.3200000003</v>
      </c>
      <c r="D2056" s="823">
        <f>'Comm Prop Portfolio'!C2039*(1+$D$9)</f>
        <v>865.49519399999997</v>
      </c>
      <c r="E2056" s="457"/>
      <c r="F2056" s="234">
        <f t="shared" si="496"/>
        <v>0.63978459032049473</v>
      </c>
      <c r="G2056" s="234">
        <f t="shared" si="497"/>
        <v>0</v>
      </c>
      <c r="H2056" s="235">
        <f t="shared" si="498"/>
        <v>553.73048811764704</v>
      </c>
      <c r="I2056" s="235">
        <f t="shared" si="499"/>
        <v>0</v>
      </c>
      <c r="N2056" s="441"/>
      <c r="P2056" s="240">
        <f t="shared" si="500"/>
        <v>0</v>
      </c>
      <c r="Q2056" s="234">
        <f t="shared" si="501"/>
        <v>0</v>
      </c>
      <c r="R2056" s="235">
        <f t="shared" si="502"/>
        <v>0</v>
      </c>
      <c r="S2056" s="235">
        <f t="shared" si="503"/>
        <v>0</v>
      </c>
      <c r="X2056" s="441"/>
      <c r="Z2056" s="240">
        <f t="shared" si="504"/>
        <v>0</v>
      </c>
      <c r="AA2056" s="234">
        <f t="shared" si="505"/>
        <v>0</v>
      </c>
      <c r="AB2056" s="235">
        <f t="shared" si="506"/>
        <v>0</v>
      </c>
      <c r="AC2056" s="235">
        <f t="shared" si="507"/>
        <v>0</v>
      </c>
      <c r="AH2056" s="441"/>
      <c r="AJ2056" s="240">
        <f t="shared" si="508"/>
        <v>0</v>
      </c>
      <c r="AK2056" s="234">
        <f t="shared" si="509"/>
        <v>0</v>
      </c>
      <c r="AL2056" s="235">
        <f t="shared" si="510"/>
        <v>0</v>
      </c>
      <c r="AM2056" s="235">
        <f t="shared" si="511"/>
        <v>0</v>
      </c>
      <c r="AR2056" s="441"/>
    </row>
    <row r="2057" spans="2:44" ht="12.6" hidden="1" customHeight="1" outlineLevel="1" x14ac:dyDescent="0.2">
      <c r="B2057" s="456">
        <f>'Comm Prop Portfolio'!A2040</f>
        <v>2031</v>
      </c>
      <c r="C2057" s="822">
        <f>'Comm Prop Portfolio'!B2040*(1+$D$8)</f>
        <v>5973163.8600000003</v>
      </c>
      <c r="D2057" s="823">
        <f>'Comm Prop Portfolio'!C2040*(1+$D$9)</f>
        <v>744.88866960000007</v>
      </c>
      <c r="E2057" s="457"/>
      <c r="F2057" s="234">
        <f t="shared" si="496"/>
        <v>0.6651690717220673</v>
      </c>
      <c r="G2057" s="234">
        <f t="shared" si="497"/>
        <v>0</v>
      </c>
      <c r="H2057" s="235">
        <f t="shared" si="498"/>
        <v>495.47690489411775</v>
      </c>
      <c r="I2057" s="235">
        <f t="shared" si="499"/>
        <v>0</v>
      </c>
      <c r="N2057" s="441"/>
      <c r="P2057" s="240">
        <f t="shared" si="500"/>
        <v>0</v>
      </c>
      <c r="Q2057" s="234">
        <f t="shared" si="501"/>
        <v>0</v>
      </c>
      <c r="R2057" s="235">
        <f t="shared" si="502"/>
        <v>0</v>
      </c>
      <c r="S2057" s="235">
        <f t="shared" si="503"/>
        <v>0</v>
      </c>
      <c r="X2057" s="441"/>
      <c r="Z2057" s="240">
        <f t="shared" si="504"/>
        <v>0</v>
      </c>
      <c r="AA2057" s="234">
        <f t="shared" si="505"/>
        <v>0</v>
      </c>
      <c r="AB2057" s="235">
        <f t="shared" si="506"/>
        <v>0</v>
      </c>
      <c r="AC2057" s="235">
        <f t="shared" si="507"/>
        <v>0</v>
      </c>
      <c r="AH2057" s="441"/>
      <c r="AJ2057" s="240">
        <f t="shared" si="508"/>
        <v>0</v>
      </c>
      <c r="AK2057" s="234">
        <f t="shared" si="509"/>
        <v>0</v>
      </c>
      <c r="AL2057" s="235">
        <f t="shared" si="510"/>
        <v>0</v>
      </c>
      <c r="AM2057" s="235">
        <f t="shared" si="511"/>
        <v>0</v>
      </c>
      <c r="AR2057" s="441"/>
    </row>
    <row r="2058" spans="2:44" ht="12.6" hidden="1" customHeight="1" outlineLevel="1" x14ac:dyDescent="0.2">
      <c r="B2058" s="456">
        <f>'Comm Prop Portfolio'!A2041</f>
        <v>2032</v>
      </c>
      <c r="C2058" s="822">
        <f>'Comm Prop Portfolio'!B2041*(1+$D$8)</f>
        <v>2421647.2800000003</v>
      </c>
      <c r="D2058" s="823">
        <f>'Comm Prop Portfolio'!C2041*(1+$D$9)</f>
        <v>377.492076</v>
      </c>
      <c r="E2058" s="457"/>
      <c r="F2058" s="234">
        <f t="shared" si="496"/>
        <v>0.1741158935416888</v>
      </c>
      <c r="G2058" s="234">
        <f t="shared" si="497"/>
        <v>0</v>
      </c>
      <c r="H2058" s="235">
        <f t="shared" si="498"/>
        <v>65.727370117647098</v>
      </c>
      <c r="I2058" s="235">
        <f t="shared" si="499"/>
        <v>0</v>
      </c>
      <c r="N2058" s="441"/>
      <c r="P2058" s="240">
        <f t="shared" si="500"/>
        <v>0</v>
      </c>
      <c r="Q2058" s="234">
        <f t="shared" si="501"/>
        <v>0</v>
      </c>
      <c r="R2058" s="235">
        <f t="shared" si="502"/>
        <v>0</v>
      </c>
      <c r="S2058" s="235">
        <f t="shared" si="503"/>
        <v>0</v>
      </c>
      <c r="X2058" s="441"/>
      <c r="Z2058" s="240">
        <f t="shared" si="504"/>
        <v>0</v>
      </c>
      <c r="AA2058" s="234">
        <f t="shared" si="505"/>
        <v>0</v>
      </c>
      <c r="AB2058" s="235">
        <f t="shared" si="506"/>
        <v>0</v>
      </c>
      <c r="AC2058" s="235">
        <f t="shared" si="507"/>
        <v>0</v>
      </c>
      <c r="AH2058" s="441"/>
      <c r="AJ2058" s="240">
        <f t="shared" si="508"/>
        <v>0</v>
      </c>
      <c r="AK2058" s="234">
        <f t="shared" si="509"/>
        <v>0</v>
      </c>
      <c r="AL2058" s="235">
        <f t="shared" si="510"/>
        <v>0</v>
      </c>
      <c r="AM2058" s="235">
        <f t="shared" si="511"/>
        <v>0</v>
      </c>
      <c r="AR2058" s="441"/>
    </row>
    <row r="2059" spans="2:44" ht="12.6" hidden="1" customHeight="1" outlineLevel="1" x14ac:dyDescent="0.2">
      <c r="B2059" s="456">
        <f>'Comm Prop Portfolio'!A2042</f>
        <v>2033</v>
      </c>
      <c r="C2059" s="822">
        <f>'Comm Prop Portfolio'!B2042*(1+$D$8)</f>
        <v>3875281.92</v>
      </c>
      <c r="D2059" s="823">
        <f>'Comm Prop Portfolio'!C2042*(1+$D$9)</f>
        <v>563.81552639999995</v>
      </c>
      <c r="E2059" s="457"/>
      <c r="F2059" s="234">
        <f t="shared" si="496"/>
        <v>0.48390851522874495</v>
      </c>
      <c r="G2059" s="234">
        <f t="shared" si="497"/>
        <v>0</v>
      </c>
      <c r="H2059" s="235">
        <f t="shared" si="498"/>
        <v>272.83513424313725</v>
      </c>
      <c r="I2059" s="235">
        <f t="shared" si="499"/>
        <v>0</v>
      </c>
      <c r="N2059" s="441"/>
      <c r="P2059" s="240">
        <f t="shared" si="500"/>
        <v>0</v>
      </c>
      <c r="Q2059" s="234">
        <f t="shared" si="501"/>
        <v>0</v>
      </c>
      <c r="R2059" s="235">
        <f t="shared" si="502"/>
        <v>0</v>
      </c>
      <c r="S2059" s="235">
        <f t="shared" si="503"/>
        <v>0</v>
      </c>
      <c r="X2059" s="441"/>
      <c r="Z2059" s="240">
        <f t="shared" si="504"/>
        <v>0</v>
      </c>
      <c r="AA2059" s="234">
        <f t="shared" si="505"/>
        <v>0</v>
      </c>
      <c r="AB2059" s="235">
        <f t="shared" si="506"/>
        <v>0</v>
      </c>
      <c r="AC2059" s="235">
        <f t="shared" si="507"/>
        <v>0</v>
      </c>
      <c r="AH2059" s="441"/>
      <c r="AJ2059" s="240">
        <f t="shared" si="508"/>
        <v>0</v>
      </c>
      <c r="AK2059" s="234">
        <f t="shared" si="509"/>
        <v>0</v>
      </c>
      <c r="AL2059" s="235">
        <f t="shared" si="510"/>
        <v>0</v>
      </c>
      <c r="AM2059" s="235">
        <f t="shared" si="511"/>
        <v>0</v>
      </c>
      <c r="AR2059" s="441"/>
    </row>
    <row r="2060" spans="2:44" ht="12.6" hidden="1" customHeight="1" outlineLevel="1" x14ac:dyDescent="0.2">
      <c r="B2060" s="456">
        <f>'Comm Prop Portfolio'!A2043</f>
        <v>2034</v>
      </c>
      <c r="C2060" s="822">
        <f>'Comm Prop Portfolio'!B2043*(1+$D$8)</f>
        <v>7984385.5800000001</v>
      </c>
      <c r="D2060" s="823">
        <f>'Comm Prop Portfolio'!C2043*(1+$D$9)</f>
        <v>1078.6748362000001</v>
      </c>
      <c r="E2060" s="457"/>
      <c r="F2060" s="234">
        <f t="shared" si="496"/>
        <v>0.74951109512925096</v>
      </c>
      <c r="G2060" s="234">
        <f t="shared" si="497"/>
        <v>0</v>
      </c>
      <c r="H2060" s="235">
        <f t="shared" si="498"/>
        <v>808.47875776862747</v>
      </c>
      <c r="I2060" s="235">
        <f t="shared" si="499"/>
        <v>0</v>
      </c>
      <c r="N2060" s="441"/>
      <c r="P2060" s="240">
        <f t="shared" si="500"/>
        <v>0</v>
      </c>
      <c r="Q2060" s="234">
        <f t="shared" si="501"/>
        <v>0</v>
      </c>
      <c r="R2060" s="235">
        <f t="shared" si="502"/>
        <v>0</v>
      </c>
      <c r="S2060" s="235">
        <f t="shared" si="503"/>
        <v>0</v>
      </c>
      <c r="X2060" s="441"/>
      <c r="Z2060" s="240">
        <f t="shared" si="504"/>
        <v>0</v>
      </c>
      <c r="AA2060" s="234">
        <f t="shared" si="505"/>
        <v>0</v>
      </c>
      <c r="AB2060" s="235">
        <f t="shared" si="506"/>
        <v>0</v>
      </c>
      <c r="AC2060" s="235">
        <f t="shared" si="507"/>
        <v>0</v>
      </c>
      <c r="AH2060" s="441"/>
      <c r="AJ2060" s="240">
        <f t="shared" si="508"/>
        <v>0</v>
      </c>
      <c r="AK2060" s="234">
        <f t="shared" si="509"/>
        <v>0</v>
      </c>
      <c r="AL2060" s="235">
        <f t="shared" si="510"/>
        <v>0</v>
      </c>
      <c r="AM2060" s="235">
        <f t="shared" si="511"/>
        <v>0</v>
      </c>
      <c r="AR2060" s="441"/>
    </row>
    <row r="2061" spans="2:44" ht="12.6" hidden="1" customHeight="1" outlineLevel="1" x14ac:dyDescent="0.2">
      <c r="B2061" s="456">
        <f>'Comm Prop Portfolio'!A2044</f>
        <v>2035</v>
      </c>
      <c r="C2061" s="822">
        <f>'Comm Prop Portfolio'!B2044*(1+$D$8)</f>
        <v>1681496.52</v>
      </c>
      <c r="D2061" s="823">
        <f>'Comm Prop Portfolio'!C2044*(1+$D$9)</f>
        <v>401.91063880000002</v>
      </c>
      <c r="E2061" s="457"/>
      <c r="F2061" s="234">
        <f t="shared" si="496"/>
        <v>0</v>
      </c>
      <c r="G2061" s="234">
        <f t="shared" si="497"/>
        <v>0</v>
      </c>
      <c r="H2061" s="235">
        <f t="shared" si="498"/>
        <v>0</v>
      </c>
      <c r="I2061" s="235">
        <f t="shared" si="499"/>
        <v>0</v>
      </c>
      <c r="N2061" s="441"/>
      <c r="P2061" s="240">
        <f t="shared" si="500"/>
        <v>0</v>
      </c>
      <c r="Q2061" s="234">
        <f t="shared" si="501"/>
        <v>0</v>
      </c>
      <c r="R2061" s="235">
        <f t="shared" si="502"/>
        <v>0</v>
      </c>
      <c r="S2061" s="235">
        <f t="shared" si="503"/>
        <v>0</v>
      </c>
      <c r="X2061" s="441"/>
      <c r="Z2061" s="240">
        <f t="shared" si="504"/>
        <v>0</v>
      </c>
      <c r="AA2061" s="234">
        <f t="shared" si="505"/>
        <v>0</v>
      </c>
      <c r="AB2061" s="235">
        <f t="shared" si="506"/>
        <v>0</v>
      </c>
      <c r="AC2061" s="235">
        <f t="shared" si="507"/>
        <v>0</v>
      </c>
      <c r="AH2061" s="441"/>
      <c r="AJ2061" s="240">
        <f t="shared" si="508"/>
        <v>0</v>
      </c>
      <c r="AK2061" s="234">
        <f t="shared" si="509"/>
        <v>0</v>
      </c>
      <c r="AL2061" s="235">
        <f t="shared" si="510"/>
        <v>0</v>
      </c>
      <c r="AM2061" s="235">
        <f t="shared" si="511"/>
        <v>0</v>
      </c>
      <c r="AR2061" s="441"/>
    </row>
    <row r="2062" spans="2:44" ht="12.6" hidden="1" customHeight="1" outlineLevel="1" x14ac:dyDescent="0.2">
      <c r="B2062" s="456">
        <f>'Comm Prop Portfolio'!A2045</f>
        <v>2036</v>
      </c>
      <c r="C2062" s="822">
        <f>'Comm Prop Portfolio'!B2045*(1+$D$8)</f>
        <v>7058994.6600000001</v>
      </c>
      <c r="D2062" s="823">
        <f>'Comm Prop Portfolio'!C2045*(1+$D$9)</f>
        <v>1247.0890566</v>
      </c>
      <c r="E2062" s="457"/>
      <c r="F2062" s="234">
        <f t="shared" si="496"/>
        <v>0.71667353549180901</v>
      </c>
      <c r="G2062" s="234">
        <f t="shared" si="497"/>
        <v>0</v>
      </c>
      <c r="H2062" s="235">
        <f t="shared" si="498"/>
        <v>893.75572326666679</v>
      </c>
      <c r="I2062" s="235">
        <f t="shared" si="499"/>
        <v>0</v>
      </c>
      <c r="N2062" s="441"/>
      <c r="P2062" s="240">
        <f t="shared" si="500"/>
        <v>0</v>
      </c>
      <c r="Q2062" s="234">
        <f t="shared" si="501"/>
        <v>0</v>
      </c>
      <c r="R2062" s="235">
        <f t="shared" si="502"/>
        <v>0</v>
      </c>
      <c r="S2062" s="235">
        <f t="shared" si="503"/>
        <v>0</v>
      </c>
      <c r="X2062" s="441"/>
      <c r="Z2062" s="240">
        <f t="shared" si="504"/>
        <v>0</v>
      </c>
      <c r="AA2062" s="234">
        <f t="shared" si="505"/>
        <v>0</v>
      </c>
      <c r="AB2062" s="235">
        <f t="shared" si="506"/>
        <v>0</v>
      </c>
      <c r="AC2062" s="235">
        <f t="shared" si="507"/>
        <v>0</v>
      </c>
      <c r="AH2062" s="441"/>
      <c r="AJ2062" s="240">
        <f t="shared" si="508"/>
        <v>0</v>
      </c>
      <c r="AK2062" s="234">
        <f t="shared" si="509"/>
        <v>0</v>
      </c>
      <c r="AL2062" s="235">
        <f t="shared" si="510"/>
        <v>0</v>
      </c>
      <c r="AM2062" s="235">
        <f t="shared" si="511"/>
        <v>0</v>
      </c>
      <c r="AR2062" s="441"/>
    </row>
    <row r="2063" spans="2:44" ht="12.6" hidden="1" customHeight="1" outlineLevel="1" x14ac:dyDescent="0.2">
      <c r="B2063" s="456">
        <f>'Comm Prop Portfolio'!A2046</f>
        <v>2037</v>
      </c>
      <c r="C2063" s="822">
        <f>'Comm Prop Portfolio'!B2046*(1+$D$8)</f>
        <v>6130758.96</v>
      </c>
      <c r="D2063" s="823">
        <f>'Comm Prop Portfolio'!C2046*(1+$D$9)</f>
        <v>1146.8125584000002</v>
      </c>
      <c r="E2063" s="457"/>
      <c r="F2063" s="234">
        <f t="shared" si="496"/>
        <v>0.67377611596721465</v>
      </c>
      <c r="G2063" s="234">
        <f t="shared" si="497"/>
        <v>0</v>
      </c>
      <c r="H2063" s="235">
        <f t="shared" si="498"/>
        <v>772.69491134117663</v>
      </c>
      <c r="I2063" s="235">
        <f t="shared" si="499"/>
        <v>0</v>
      </c>
      <c r="N2063" s="441"/>
      <c r="P2063" s="240">
        <f t="shared" si="500"/>
        <v>0</v>
      </c>
      <c r="Q2063" s="234">
        <f t="shared" si="501"/>
        <v>0</v>
      </c>
      <c r="R2063" s="235">
        <f t="shared" si="502"/>
        <v>0</v>
      </c>
      <c r="S2063" s="235">
        <f t="shared" si="503"/>
        <v>0</v>
      </c>
      <c r="X2063" s="441"/>
      <c r="Z2063" s="240">
        <f t="shared" si="504"/>
        <v>0</v>
      </c>
      <c r="AA2063" s="234">
        <f t="shared" si="505"/>
        <v>0</v>
      </c>
      <c r="AB2063" s="235">
        <f t="shared" si="506"/>
        <v>0</v>
      </c>
      <c r="AC2063" s="235">
        <f t="shared" si="507"/>
        <v>0</v>
      </c>
      <c r="AH2063" s="441"/>
      <c r="AJ2063" s="240">
        <f t="shared" si="508"/>
        <v>0</v>
      </c>
      <c r="AK2063" s="234">
        <f t="shared" si="509"/>
        <v>0</v>
      </c>
      <c r="AL2063" s="235">
        <f t="shared" si="510"/>
        <v>0</v>
      </c>
      <c r="AM2063" s="235">
        <f t="shared" si="511"/>
        <v>0</v>
      </c>
      <c r="AR2063" s="441"/>
    </row>
    <row r="2064" spans="2:44" ht="12.6" hidden="1" customHeight="1" outlineLevel="1" x14ac:dyDescent="0.2">
      <c r="B2064" s="456">
        <f>'Comm Prop Portfolio'!A2047</f>
        <v>2038</v>
      </c>
      <c r="C2064" s="822">
        <f>'Comm Prop Portfolio'!B2047*(1+$D$8)</f>
        <v>2961642.42</v>
      </c>
      <c r="D2064" s="823">
        <f>'Comm Prop Portfolio'!C2047*(1+$D$9)</f>
        <v>861.77987280000002</v>
      </c>
      <c r="E2064" s="457"/>
      <c r="F2064" s="234">
        <f t="shared" si="496"/>
        <v>0.32469902966881464</v>
      </c>
      <c r="G2064" s="234">
        <f t="shared" si="497"/>
        <v>0</v>
      </c>
      <c r="H2064" s="235">
        <f t="shared" si="498"/>
        <v>279.8190884862745</v>
      </c>
      <c r="I2064" s="235">
        <f t="shared" si="499"/>
        <v>0</v>
      </c>
      <c r="N2064" s="441"/>
      <c r="P2064" s="240">
        <f t="shared" si="500"/>
        <v>0</v>
      </c>
      <c r="Q2064" s="234">
        <f t="shared" si="501"/>
        <v>0</v>
      </c>
      <c r="R2064" s="235">
        <f t="shared" si="502"/>
        <v>0</v>
      </c>
      <c r="S2064" s="235">
        <f t="shared" si="503"/>
        <v>0</v>
      </c>
      <c r="X2064" s="441"/>
      <c r="Z2064" s="240">
        <f t="shared" si="504"/>
        <v>0</v>
      </c>
      <c r="AA2064" s="234">
        <f t="shared" si="505"/>
        <v>0</v>
      </c>
      <c r="AB2064" s="235">
        <f t="shared" si="506"/>
        <v>0</v>
      </c>
      <c r="AC2064" s="235">
        <f t="shared" si="507"/>
        <v>0</v>
      </c>
      <c r="AH2064" s="441"/>
      <c r="AJ2064" s="240">
        <f t="shared" si="508"/>
        <v>0</v>
      </c>
      <c r="AK2064" s="234">
        <f t="shared" si="509"/>
        <v>0</v>
      </c>
      <c r="AL2064" s="235">
        <f t="shared" si="510"/>
        <v>0</v>
      </c>
      <c r="AM2064" s="235">
        <f t="shared" si="511"/>
        <v>0</v>
      </c>
      <c r="AR2064" s="441"/>
    </row>
    <row r="2065" spans="2:44" ht="12.6" hidden="1" customHeight="1" outlineLevel="1" x14ac:dyDescent="0.2">
      <c r="B2065" s="456">
        <f>'Comm Prop Portfolio'!A2048</f>
        <v>2039</v>
      </c>
      <c r="C2065" s="822">
        <f>'Comm Prop Portfolio'!B2048*(1+$D$8)</f>
        <v>8599924.9800000004</v>
      </c>
      <c r="D2065" s="823">
        <f>'Comm Prop Portfolio'!C2048*(1+$D$9)</f>
        <v>2413.0377738000002</v>
      </c>
      <c r="E2065" s="457"/>
      <c r="F2065" s="234">
        <f t="shared" si="496"/>
        <v>0.76743983178327679</v>
      </c>
      <c r="G2065" s="234">
        <f t="shared" si="497"/>
        <v>0</v>
      </c>
      <c r="H2065" s="235">
        <f t="shared" si="498"/>
        <v>1851.8613032117648</v>
      </c>
      <c r="I2065" s="235">
        <f t="shared" si="499"/>
        <v>0</v>
      </c>
      <c r="N2065" s="441"/>
      <c r="P2065" s="240">
        <f t="shared" si="500"/>
        <v>0</v>
      </c>
      <c r="Q2065" s="234">
        <f t="shared" si="501"/>
        <v>0</v>
      </c>
      <c r="R2065" s="235">
        <f t="shared" si="502"/>
        <v>0</v>
      </c>
      <c r="S2065" s="235">
        <f t="shared" si="503"/>
        <v>0</v>
      </c>
      <c r="X2065" s="441"/>
      <c r="Z2065" s="240">
        <f t="shared" si="504"/>
        <v>0</v>
      </c>
      <c r="AA2065" s="234">
        <f t="shared" si="505"/>
        <v>0</v>
      </c>
      <c r="AB2065" s="235">
        <f t="shared" si="506"/>
        <v>0</v>
      </c>
      <c r="AC2065" s="235">
        <f t="shared" si="507"/>
        <v>0</v>
      </c>
      <c r="AH2065" s="441"/>
      <c r="AJ2065" s="240">
        <f t="shared" si="508"/>
        <v>0</v>
      </c>
      <c r="AK2065" s="234">
        <f t="shared" si="509"/>
        <v>0</v>
      </c>
      <c r="AL2065" s="235">
        <f t="shared" si="510"/>
        <v>0</v>
      </c>
      <c r="AM2065" s="235">
        <f t="shared" si="511"/>
        <v>0</v>
      </c>
      <c r="AR2065" s="441"/>
    </row>
    <row r="2066" spans="2:44" ht="12.6" hidden="1" customHeight="1" outlineLevel="1" x14ac:dyDescent="0.2">
      <c r="B2066" s="456">
        <f>'Comm Prop Portfolio'!A2049</f>
        <v>2040</v>
      </c>
      <c r="C2066" s="822">
        <f>'Comm Prop Portfolio'!B2049*(1+$D$8)</f>
        <v>8104364.1000000006</v>
      </c>
      <c r="D2066" s="823">
        <f>'Comm Prop Portfolio'!C2049*(1+$D$9)</f>
        <v>2189.767398</v>
      </c>
      <c r="E2066" s="457"/>
      <c r="F2066" s="234">
        <f t="shared" si="496"/>
        <v>0.7532193796673079</v>
      </c>
      <c r="G2066" s="234">
        <f t="shared" si="497"/>
        <v>0</v>
      </c>
      <c r="H2066" s="235">
        <f t="shared" si="498"/>
        <v>1649.375241137255</v>
      </c>
      <c r="I2066" s="235">
        <f t="shared" si="499"/>
        <v>0</v>
      </c>
      <c r="N2066" s="441"/>
      <c r="P2066" s="240">
        <f t="shared" si="500"/>
        <v>0</v>
      </c>
      <c r="Q2066" s="234">
        <f t="shared" si="501"/>
        <v>0</v>
      </c>
      <c r="R2066" s="235">
        <f t="shared" si="502"/>
        <v>0</v>
      </c>
      <c r="S2066" s="235">
        <f t="shared" si="503"/>
        <v>0</v>
      </c>
      <c r="X2066" s="441"/>
      <c r="Z2066" s="240">
        <f t="shared" si="504"/>
        <v>0</v>
      </c>
      <c r="AA2066" s="234">
        <f t="shared" si="505"/>
        <v>0</v>
      </c>
      <c r="AB2066" s="235">
        <f t="shared" si="506"/>
        <v>0</v>
      </c>
      <c r="AC2066" s="235">
        <f t="shared" si="507"/>
        <v>0</v>
      </c>
      <c r="AH2066" s="441"/>
      <c r="AJ2066" s="240">
        <f t="shared" si="508"/>
        <v>0</v>
      </c>
      <c r="AK2066" s="234">
        <f t="shared" si="509"/>
        <v>0</v>
      </c>
      <c r="AL2066" s="235">
        <f t="shared" si="510"/>
        <v>0</v>
      </c>
      <c r="AM2066" s="235">
        <f t="shared" si="511"/>
        <v>0</v>
      </c>
      <c r="AR2066" s="441"/>
    </row>
    <row r="2067" spans="2:44" ht="12.6" hidden="1" customHeight="1" outlineLevel="1" x14ac:dyDescent="0.2">
      <c r="B2067" s="456">
        <f>'Comm Prop Portfolio'!A2050</f>
        <v>2041</v>
      </c>
      <c r="C2067" s="822">
        <f>'Comm Prop Portfolio'!B2050*(1+$D$8)</f>
        <v>6636668.7599999998</v>
      </c>
      <c r="D2067" s="823">
        <f>'Comm Prop Portfolio'!C2050*(1+$D$9)</f>
        <v>2000.1097812</v>
      </c>
      <c r="E2067" s="457"/>
      <c r="F2067" s="234">
        <f t="shared" si="496"/>
        <v>0.69864399259245236</v>
      </c>
      <c r="G2067" s="234">
        <f t="shared" si="497"/>
        <v>0</v>
      </c>
      <c r="H2067" s="235">
        <f t="shared" si="498"/>
        <v>1397.3646831607844</v>
      </c>
      <c r="I2067" s="235">
        <f t="shared" si="499"/>
        <v>0</v>
      </c>
      <c r="N2067" s="441"/>
      <c r="P2067" s="240">
        <f t="shared" si="500"/>
        <v>0</v>
      </c>
      <c r="Q2067" s="234">
        <f t="shared" si="501"/>
        <v>0</v>
      </c>
      <c r="R2067" s="235">
        <f t="shared" si="502"/>
        <v>0</v>
      </c>
      <c r="S2067" s="235">
        <f t="shared" si="503"/>
        <v>0</v>
      </c>
      <c r="X2067" s="441"/>
      <c r="Z2067" s="240">
        <f t="shared" si="504"/>
        <v>0</v>
      </c>
      <c r="AA2067" s="234">
        <f t="shared" si="505"/>
        <v>0</v>
      </c>
      <c r="AB2067" s="235">
        <f t="shared" si="506"/>
        <v>0</v>
      </c>
      <c r="AC2067" s="235">
        <f t="shared" si="507"/>
        <v>0</v>
      </c>
      <c r="AH2067" s="441"/>
      <c r="AJ2067" s="240">
        <f t="shared" si="508"/>
        <v>0</v>
      </c>
      <c r="AK2067" s="234">
        <f t="shared" si="509"/>
        <v>0</v>
      </c>
      <c r="AL2067" s="235">
        <f t="shared" si="510"/>
        <v>0</v>
      </c>
      <c r="AM2067" s="235">
        <f t="shared" si="511"/>
        <v>0</v>
      </c>
      <c r="AR2067" s="441"/>
    </row>
    <row r="2068" spans="2:44" ht="12.6" hidden="1" customHeight="1" outlineLevel="1" x14ac:dyDescent="0.2">
      <c r="B2068" s="456">
        <f>'Comm Prop Portfolio'!A2051</f>
        <v>2042</v>
      </c>
      <c r="C2068" s="822">
        <f>'Comm Prop Portfolio'!B2051*(1+$D$8)</f>
        <v>9569047.3800000008</v>
      </c>
      <c r="D2068" s="823">
        <f>'Comm Prop Portfolio'!C2051*(1+$D$9)</f>
        <v>2883.8482006000004</v>
      </c>
      <c r="E2068" s="457"/>
      <c r="F2068" s="234">
        <f t="shared" si="496"/>
        <v>0.79099277905341503</v>
      </c>
      <c r="G2068" s="234">
        <f t="shared" si="497"/>
        <v>0</v>
      </c>
      <c r="H2068" s="235">
        <f t="shared" si="498"/>
        <v>2281.1031025607845</v>
      </c>
      <c r="I2068" s="235">
        <f t="shared" si="499"/>
        <v>0</v>
      </c>
      <c r="N2068" s="441"/>
      <c r="P2068" s="240">
        <f t="shared" si="500"/>
        <v>0</v>
      </c>
      <c r="Q2068" s="234">
        <f t="shared" si="501"/>
        <v>0</v>
      </c>
      <c r="R2068" s="235">
        <f t="shared" si="502"/>
        <v>0</v>
      </c>
      <c r="S2068" s="235">
        <f t="shared" si="503"/>
        <v>0</v>
      </c>
      <c r="X2068" s="441"/>
      <c r="Z2068" s="240">
        <f t="shared" si="504"/>
        <v>0</v>
      </c>
      <c r="AA2068" s="234">
        <f t="shared" si="505"/>
        <v>0</v>
      </c>
      <c r="AB2068" s="235">
        <f t="shared" si="506"/>
        <v>0</v>
      </c>
      <c r="AC2068" s="235">
        <f t="shared" si="507"/>
        <v>0</v>
      </c>
      <c r="AH2068" s="441"/>
      <c r="AJ2068" s="240">
        <f t="shared" si="508"/>
        <v>0</v>
      </c>
      <c r="AK2068" s="234">
        <f t="shared" si="509"/>
        <v>0</v>
      </c>
      <c r="AL2068" s="235">
        <f t="shared" si="510"/>
        <v>0</v>
      </c>
      <c r="AM2068" s="235">
        <f t="shared" si="511"/>
        <v>0</v>
      </c>
      <c r="AR2068" s="441"/>
    </row>
    <row r="2069" spans="2:44" ht="12.6" hidden="1" customHeight="1" outlineLevel="1" x14ac:dyDescent="0.2">
      <c r="B2069" s="456">
        <f>'Comm Prop Portfolio'!A2052</f>
        <v>2043</v>
      </c>
      <c r="C2069" s="822">
        <f>'Comm Prop Portfolio'!B2052*(1+$D$8)</f>
        <v>5654504.6399999997</v>
      </c>
      <c r="D2069" s="823">
        <f>'Comm Prop Portfolio'!C2052*(1+$D$9)</f>
        <v>1704.1124768</v>
      </c>
      <c r="E2069" s="457"/>
      <c r="F2069" s="234">
        <f t="shared" si="496"/>
        <v>0.64629969779280261</v>
      </c>
      <c r="G2069" s="234">
        <f t="shared" si="497"/>
        <v>0</v>
      </c>
      <c r="H2069" s="235">
        <f t="shared" si="498"/>
        <v>1101.3673787607843</v>
      </c>
      <c r="I2069" s="235">
        <f t="shared" si="499"/>
        <v>0</v>
      </c>
      <c r="N2069" s="441"/>
      <c r="P2069" s="240">
        <f t="shared" si="500"/>
        <v>0</v>
      </c>
      <c r="Q2069" s="234">
        <f t="shared" si="501"/>
        <v>0</v>
      </c>
      <c r="R2069" s="235">
        <f t="shared" si="502"/>
        <v>0</v>
      </c>
      <c r="S2069" s="235">
        <f t="shared" si="503"/>
        <v>0</v>
      </c>
      <c r="X2069" s="441"/>
      <c r="Z2069" s="240">
        <f t="shared" si="504"/>
        <v>0</v>
      </c>
      <c r="AA2069" s="234">
        <f t="shared" si="505"/>
        <v>0</v>
      </c>
      <c r="AB2069" s="235">
        <f t="shared" si="506"/>
        <v>0</v>
      </c>
      <c r="AC2069" s="235">
        <f t="shared" si="507"/>
        <v>0</v>
      </c>
      <c r="AH2069" s="441"/>
      <c r="AJ2069" s="240">
        <f t="shared" si="508"/>
        <v>0</v>
      </c>
      <c r="AK2069" s="234">
        <f t="shared" si="509"/>
        <v>0</v>
      </c>
      <c r="AL2069" s="235">
        <f t="shared" si="510"/>
        <v>0</v>
      </c>
      <c r="AM2069" s="235">
        <f t="shared" si="511"/>
        <v>0</v>
      </c>
      <c r="AR2069" s="441"/>
    </row>
    <row r="2070" spans="2:44" ht="12.6" hidden="1" customHeight="1" outlineLevel="1" x14ac:dyDescent="0.2">
      <c r="B2070" s="456">
        <f>'Comm Prop Portfolio'!A2053</f>
        <v>2044</v>
      </c>
      <c r="C2070" s="822">
        <f>'Comm Prop Portfolio'!B2053*(1+$D$8)</f>
        <v>8315728.5</v>
      </c>
      <c r="D2070" s="823">
        <f>'Comm Prop Portfolio'!C2053*(1+$D$9)</f>
        <v>950.6019050000001</v>
      </c>
      <c r="E2070" s="457"/>
      <c r="F2070" s="234">
        <f t="shared" si="496"/>
        <v>0.75949190741376416</v>
      </c>
      <c r="G2070" s="234">
        <f t="shared" si="497"/>
        <v>0</v>
      </c>
      <c r="H2070" s="235">
        <f t="shared" si="498"/>
        <v>721.97445401960795</v>
      </c>
      <c r="I2070" s="235">
        <f t="shared" si="499"/>
        <v>0</v>
      </c>
      <c r="N2070" s="441"/>
      <c r="P2070" s="240">
        <f t="shared" si="500"/>
        <v>0</v>
      </c>
      <c r="Q2070" s="234">
        <f t="shared" si="501"/>
        <v>0</v>
      </c>
      <c r="R2070" s="235">
        <f t="shared" si="502"/>
        <v>0</v>
      </c>
      <c r="S2070" s="235">
        <f t="shared" si="503"/>
        <v>0</v>
      </c>
      <c r="X2070" s="441"/>
      <c r="Z2070" s="240">
        <f t="shared" si="504"/>
        <v>0</v>
      </c>
      <c r="AA2070" s="234">
        <f t="shared" si="505"/>
        <v>0</v>
      </c>
      <c r="AB2070" s="235">
        <f t="shared" si="506"/>
        <v>0</v>
      </c>
      <c r="AC2070" s="235">
        <f t="shared" si="507"/>
        <v>0</v>
      </c>
      <c r="AH2070" s="441"/>
      <c r="AJ2070" s="240">
        <f t="shared" si="508"/>
        <v>0</v>
      </c>
      <c r="AK2070" s="234">
        <f t="shared" si="509"/>
        <v>0</v>
      </c>
      <c r="AL2070" s="235">
        <f t="shared" si="510"/>
        <v>0</v>
      </c>
      <c r="AM2070" s="235">
        <f t="shared" si="511"/>
        <v>0</v>
      </c>
      <c r="AR2070" s="441"/>
    </row>
    <row r="2071" spans="2:44" ht="12.6" hidden="1" customHeight="1" outlineLevel="1" x14ac:dyDescent="0.2">
      <c r="B2071" s="456">
        <f>'Comm Prop Portfolio'!A2054</f>
        <v>2045</v>
      </c>
      <c r="C2071" s="822">
        <f>'Comm Prop Portfolio'!B2054*(1+$D$8)</f>
        <v>1856413.26</v>
      </c>
      <c r="D2071" s="823">
        <f>'Comm Prop Portfolio'!C2054*(1+$D$9)</f>
        <v>270.08992919999997</v>
      </c>
      <c r="E2071" s="457"/>
      <c r="F2071" s="234">
        <f t="shared" si="496"/>
        <v>0</v>
      </c>
      <c r="G2071" s="234">
        <f t="shared" si="497"/>
        <v>0</v>
      </c>
      <c r="H2071" s="235">
        <f t="shared" si="498"/>
        <v>0</v>
      </c>
      <c r="I2071" s="235">
        <f t="shared" si="499"/>
        <v>0</v>
      </c>
      <c r="N2071" s="441"/>
      <c r="P2071" s="240">
        <f t="shared" si="500"/>
        <v>0</v>
      </c>
      <c r="Q2071" s="234">
        <f t="shared" si="501"/>
        <v>0</v>
      </c>
      <c r="R2071" s="235">
        <f t="shared" si="502"/>
        <v>0</v>
      </c>
      <c r="S2071" s="235">
        <f t="shared" si="503"/>
        <v>0</v>
      </c>
      <c r="X2071" s="441"/>
      <c r="Z2071" s="240">
        <f t="shared" si="504"/>
        <v>0</v>
      </c>
      <c r="AA2071" s="234">
        <f t="shared" si="505"/>
        <v>0</v>
      </c>
      <c r="AB2071" s="235">
        <f t="shared" si="506"/>
        <v>0</v>
      </c>
      <c r="AC2071" s="235">
        <f t="shared" si="507"/>
        <v>0</v>
      </c>
      <c r="AH2071" s="441"/>
      <c r="AJ2071" s="240">
        <f t="shared" si="508"/>
        <v>0</v>
      </c>
      <c r="AK2071" s="234">
        <f t="shared" si="509"/>
        <v>0</v>
      </c>
      <c r="AL2071" s="235">
        <f t="shared" si="510"/>
        <v>0</v>
      </c>
      <c r="AM2071" s="235">
        <f t="shared" si="511"/>
        <v>0</v>
      </c>
      <c r="AR2071" s="441"/>
    </row>
    <row r="2072" spans="2:44" ht="12.6" hidden="1" customHeight="1" outlineLevel="1" x14ac:dyDescent="0.2">
      <c r="B2072" s="456">
        <f>'Comm Prop Portfolio'!A2055</f>
        <v>2046</v>
      </c>
      <c r="C2072" s="822">
        <f>'Comm Prop Portfolio'!B2055*(1+$D$8)</f>
        <v>2131715.34</v>
      </c>
      <c r="D2072" s="823">
        <f>'Comm Prop Portfolio'!C2055*(1+$D$9)</f>
        <v>465.21552420000006</v>
      </c>
      <c r="E2072" s="457"/>
      <c r="F2072" s="234">
        <f t="shared" si="496"/>
        <v>6.1788428092842761E-2</v>
      </c>
      <c r="G2072" s="234">
        <f t="shared" si="497"/>
        <v>0</v>
      </c>
      <c r="H2072" s="235">
        <f t="shared" si="498"/>
        <v>28.744935964705856</v>
      </c>
      <c r="I2072" s="235">
        <f t="shared" si="499"/>
        <v>0</v>
      </c>
      <c r="N2072" s="441"/>
      <c r="P2072" s="240">
        <f t="shared" si="500"/>
        <v>0</v>
      </c>
      <c r="Q2072" s="234">
        <f t="shared" si="501"/>
        <v>0</v>
      </c>
      <c r="R2072" s="235">
        <f t="shared" si="502"/>
        <v>0</v>
      </c>
      <c r="S2072" s="235">
        <f t="shared" si="503"/>
        <v>0</v>
      </c>
      <c r="X2072" s="441"/>
      <c r="Z2072" s="240">
        <f t="shared" si="504"/>
        <v>0</v>
      </c>
      <c r="AA2072" s="234">
        <f t="shared" si="505"/>
        <v>0</v>
      </c>
      <c r="AB2072" s="235">
        <f t="shared" si="506"/>
        <v>0</v>
      </c>
      <c r="AC2072" s="235">
        <f t="shared" si="507"/>
        <v>0</v>
      </c>
      <c r="AH2072" s="441"/>
      <c r="AJ2072" s="240">
        <f t="shared" si="508"/>
        <v>0</v>
      </c>
      <c r="AK2072" s="234">
        <f t="shared" si="509"/>
        <v>0</v>
      </c>
      <c r="AL2072" s="235">
        <f t="shared" si="510"/>
        <v>0</v>
      </c>
      <c r="AM2072" s="235">
        <f t="shared" si="511"/>
        <v>0</v>
      </c>
      <c r="AR2072" s="441"/>
    </row>
    <row r="2073" spans="2:44" ht="12.6" hidden="1" customHeight="1" outlineLevel="1" x14ac:dyDescent="0.2">
      <c r="B2073" s="456">
        <f>'Comm Prop Portfolio'!A2056</f>
        <v>2047</v>
      </c>
      <c r="C2073" s="822">
        <f>'Comm Prop Portfolio'!B2056*(1+$D$8)</f>
        <v>7814944.2000000002</v>
      </c>
      <c r="D2073" s="823">
        <f>'Comm Prop Portfolio'!C2056*(1+$D$9)</f>
        <v>1299.4260160000001</v>
      </c>
      <c r="E2073" s="457"/>
      <c r="F2073" s="234">
        <f t="shared" si="496"/>
        <v>0.74408006649618819</v>
      </c>
      <c r="G2073" s="234">
        <f t="shared" si="497"/>
        <v>0</v>
      </c>
      <c r="H2073" s="235">
        <f t="shared" si="498"/>
        <v>966.87699639215703</v>
      </c>
      <c r="I2073" s="235">
        <f t="shared" si="499"/>
        <v>0</v>
      </c>
      <c r="N2073" s="441"/>
      <c r="P2073" s="240">
        <f t="shared" si="500"/>
        <v>0</v>
      </c>
      <c r="Q2073" s="234">
        <f t="shared" si="501"/>
        <v>0</v>
      </c>
      <c r="R2073" s="235">
        <f t="shared" si="502"/>
        <v>0</v>
      </c>
      <c r="S2073" s="235">
        <f t="shared" si="503"/>
        <v>0</v>
      </c>
      <c r="X2073" s="441"/>
      <c r="Z2073" s="240">
        <f t="shared" si="504"/>
        <v>0</v>
      </c>
      <c r="AA2073" s="234">
        <f t="shared" si="505"/>
        <v>0</v>
      </c>
      <c r="AB2073" s="235">
        <f t="shared" si="506"/>
        <v>0</v>
      </c>
      <c r="AC2073" s="235">
        <f t="shared" si="507"/>
        <v>0</v>
      </c>
      <c r="AH2073" s="441"/>
      <c r="AJ2073" s="240">
        <f t="shared" si="508"/>
        <v>0</v>
      </c>
      <c r="AK2073" s="234">
        <f t="shared" si="509"/>
        <v>0</v>
      </c>
      <c r="AL2073" s="235">
        <f t="shared" si="510"/>
        <v>0</v>
      </c>
      <c r="AM2073" s="235">
        <f t="shared" si="511"/>
        <v>0</v>
      </c>
      <c r="AR2073" s="441"/>
    </row>
    <row r="2074" spans="2:44" ht="12.6" hidden="1" customHeight="1" outlineLevel="1" x14ac:dyDescent="0.2">
      <c r="B2074" s="456">
        <f>'Comm Prop Portfolio'!A2057</f>
        <v>2048</v>
      </c>
      <c r="C2074" s="822">
        <f>'Comm Prop Portfolio'!B2057*(1+$D$8)</f>
        <v>7695195.1799999997</v>
      </c>
      <c r="D2074" s="823">
        <f>'Comm Prop Portfolio'!C2057*(1+$D$9)</f>
        <v>1359.4844818000004</v>
      </c>
      <c r="E2074" s="457"/>
      <c r="F2074" s="234">
        <f t="shared" si="496"/>
        <v>0.7400975604623975</v>
      </c>
      <c r="G2074" s="234">
        <f t="shared" si="497"/>
        <v>0</v>
      </c>
      <c r="H2074" s="235">
        <f t="shared" si="498"/>
        <v>1006.1511484666669</v>
      </c>
      <c r="I2074" s="235">
        <f t="shared" si="499"/>
        <v>0</v>
      </c>
      <c r="N2074" s="441"/>
      <c r="P2074" s="240">
        <f t="shared" si="500"/>
        <v>0</v>
      </c>
      <c r="Q2074" s="234">
        <f t="shared" si="501"/>
        <v>0</v>
      </c>
      <c r="R2074" s="235">
        <f t="shared" si="502"/>
        <v>0</v>
      </c>
      <c r="S2074" s="235">
        <f t="shared" si="503"/>
        <v>0</v>
      </c>
      <c r="X2074" s="441"/>
      <c r="Z2074" s="240">
        <f t="shared" si="504"/>
        <v>0</v>
      </c>
      <c r="AA2074" s="234">
        <f t="shared" si="505"/>
        <v>0</v>
      </c>
      <c r="AB2074" s="235">
        <f t="shared" si="506"/>
        <v>0</v>
      </c>
      <c r="AC2074" s="235">
        <f t="shared" si="507"/>
        <v>0</v>
      </c>
      <c r="AH2074" s="441"/>
      <c r="AJ2074" s="240">
        <f t="shared" si="508"/>
        <v>0</v>
      </c>
      <c r="AK2074" s="234">
        <f t="shared" si="509"/>
        <v>0</v>
      </c>
      <c r="AL2074" s="235">
        <f t="shared" si="510"/>
        <v>0</v>
      </c>
      <c r="AM2074" s="235">
        <f t="shared" si="511"/>
        <v>0</v>
      </c>
      <c r="AR2074" s="441"/>
    </row>
    <row r="2075" spans="2:44" ht="12.6" hidden="1" customHeight="1" outlineLevel="1" x14ac:dyDescent="0.2">
      <c r="B2075" s="456">
        <f>'Comm Prop Portfolio'!A2058</f>
        <v>2049</v>
      </c>
      <c r="C2075" s="822">
        <f>'Comm Prop Portfolio'!B2058*(1+$D$8)</f>
        <v>7950621.54</v>
      </c>
      <c r="D2075" s="823">
        <f>'Comm Prop Portfolio'!C2058*(1+$D$9)</f>
        <v>2396.0990798000003</v>
      </c>
      <c r="E2075" s="457"/>
      <c r="F2075" s="234">
        <f t="shared" ref="F2075:F2138" si="512">MAX(0,MIN(H$12,C2075-G$12))/C2075</f>
        <v>0.74844733962773935</v>
      </c>
      <c r="G2075" s="234">
        <f t="shared" ref="G2075:G2138" si="513">MAX(0,MIN(H$13,C2075-G$13))/C2075</f>
        <v>0</v>
      </c>
      <c r="H2075" s="235">
        <f t="shared" ref="H2075:H2138" si="514">+F2075*D2075</f>
        <v>1793.3539817607846</v>
      </c>
      <c r="I2075" s="235">
        <f t="shared" ref="I2075:I2138" si="515">+G2075*D2075</f>
        <v>0</v>
      </c>
      <c r="N2075" s="441"/>
      <c r="P2075" s="240">
        <f t="shared" si="500"/>
        <v>0</v>
      </c>
      <c r="Q2075" s="234">
        <f t="shared" si="501"/>
        <v>0</v>
      </c>
      <c r="R2075" s="235">
        <f t="shared" si="502"/>
        <v>0</v>
      </c>
      <c r="S2075" s="235">
        <f t="shared" si="503"/>
        <v>0</v>
      </c>
      <c r="X2075" s="441"/>
      <c r="Z2075" s="240">
        <f t="shared" si="504"/>
        <v>0</v>
      </c>
      <c r="AA2075" s="234">
        <f t="shared" si="505"/>
        <v>0</v>
      </c>
      <c r="AB2075" s="235">
        <f t="shared" si="506"/>
        <v>0</v>
      </c>
      <c r="AC2075" s="235">
        <f t="shared" si="507"/>
        <v>0</v>
      </c>
      <c r="AH2075" s="441"/>
      <c r="AJ2075" s="240">
        <f t="shared" si="508"/>
        <v>0</v>
      </c>
      <c r="AK2075" s="234">
        <f t="shared" si="509"/>
        <v>0</v>
      </c>
      <c r="AL2075" s="235">
        <f t="shared" si="510"/>
        <v>0</v>
      </c>
      <c r="AM2075" s="235">
        <f t="shared" si="511"/>
        <v>0</v>
      </c>
      <c r="AR2075" s="441"/>
    </row>
    <row r="2076" spans="2:44" ht="12.6" hidden="1" customHeight="1" outlineLevel="1" x14ac:dyDescent="0.2">
      <c r="B2076" s="456">
        <f>'Comm Prop Portfolio'!A2059</f>
        <v>2050</v>
      </c>
      <c r="C2076" s="822">
        <f>'Comm Prop Portfolio'!B2059*(1+$D$8)</f>
        <v>1179297.48</v>
      </c>
      <c r="D2076" s="823">
        <f>'Comm Prop Portfolio'!C2059*(1+$D$9)</f>
        <v>232.85344360000002</v>
      </c>
      <c r="E2076" s="457"/>
      <c r="F2076" s="234">
        <f t="shared" si="512"/>
        <v>0</v>
      </c>
      <c r="G2076" s="234">
        <f t="shared" si="513"/>
        <v>0</v>
      </c>
      <c r="H2076" s="235">
        <f t="shared" si="514"/>
        <v>0</v>
      </c>
      <c r="I2076" s="235">
        <f t="shared" si="515"/>
        <v>0</v>
      </c>
      <c r="N2076" s="441"/>
      <c r="P2076" s="240">
        <f t="shared" ref="P2076:P2139" si="516">MAX(0,MIN(R$12,$C2076-Q$12))/$C2076</f>
        <v>0</v>
      </c>
      <c r="Q2076" s="234">
        <f t="shared" ref="Q2076:Q2139" si="517">MAX(0,MIN(R$13,$C2076-Q$13))/$C2076</f>
        <v>0</v>
      </c>
      <c r="R2076" s="235">
        <f t="shared" ref="R2076:R2139" si="518">+P2076*$D2076</f>
        <v>0</v>
      </c>
      <c r="S2076" s="235">
        <f t="shared" ref="S2076:S2139" si="519">+Q2076*$D2076</f>
        <v>0</v>
      </c>
      <c r="X2076" s="441"/>
      <c r="Z2076" s="240">
        <f t="shared" ref="Z2076:Z2139" si="520">MAX(0,MIN(AB$12,$C2076-AA$12))/$C2076</f>
        <v>0</v>
      </c>
      <c r="AA2076" s="234">
        <f t="shared" ref="AA2076:AA2139" si="521">MAX(0,MIN(AB$13,$C2076-AA$13))/$C2076</f>
        <v>0</v>
      </c>
      <c r="AB2076" s="235">
        <f t="shared" ref="AB2076:AB2139" si="522">+Z2076*$D2076</f>
        <v>0</v>
      </c>
      <c r="AC2076" s="235">
        <f t="shared" ref="AC2076:AC2139" si="523">+AA2076*$D2076</f>
        <v>0</v>
      </c>
      <c r="AH2076" s="441"/>
      <c r="AJ2076" s="240">
        <f t="shared" ref="AJ2076:AJ2139" si="524">MAX(0,MIN(AL$12,$C2076-AK$12))/$C2076</f>
        <v>0</v>
      </c>
      <c r="AK2076" s="234">
        <f t="shared" ref="AK2076:AK2139" si="525">MAX(0,MIN(AL$13,$C2076-AK$13))/$C2076</f>
        <v>0</v>
      </c>
      <c r="AL2076" s="235">
        <f t="shared" ref="AL2076:AL2139" si="526">+AJ2076*$D2076</f>
        <v>0</v>
      </c>
      <c r="AM2076" s="235">
        <f t="shared" ref="AM2076:AM2139" si="527">+AK2076*$D2076</f>
        <v>0</v>
      </c>
      <c r="AR2076" s="441"/>
    </row>
    <row r="2077" spans="2:44" ht="12.6" hidden="1" customHeight="1" outlineLevel="1" x14ac:dyDescent="0.2">
      <c r="B2077" s="456">
        <f>'Comm Prop Portfolio'!A2060</f>
        <v>2051</v>
      </c>
      <c r="C2077" s="822">
        <f>'Comm Prop Portfolio'!B2060*(1+$D$8)</f>
        <v>2410095.7800000003</v>
      </c>
      <c r="D2077" s="823">
        <f>'Comm Prop Portfolio'!C2060*(1+$D$9)</f>
        <v>400.73749440000006</v>
      </c>
      <c r="E2077" s="457"/>
      <c r="F2077" s="234">
        <f t="shared" si="512"/>
        <v>0.17015746154287703</v>
      </c>
      <c r="G2077" s="234">
        <f t="shared" si="513"/>
        <v>0</v>
      </c>
      <c r="H2077" s="235">
        <f t="shared" si="514"/>
        <v>68.18847479215691</v>
      </c>
      <c r="I2077" s="235">
        <f t="shared" si="515"/>
        <v>0</v>
      </c>
      <c r="N2077" s="441"/>
      <c r="P2077" s="240">
        <f t="shared" si="516"/>
        <v>0</v>
      </c>
      <c r="Q2077" s="234">
        <f t="shared" si="517"/>
        <v>0</v>
      </c>
      <c r="R2077" s="235">
        <f t="shared" si="518"/>
        <v>0</v>
      </c>
      <c r="S2077" s="235">
        <f t="shared" si="519"/>
        <v>0</v>
      </c>
      <c r="X2077" s="441"/>
      <c r="Z2077" s="240">
        <f t="shared" si="520"/>
        <v>0</v>
      </c>
      <c r="AA2077" s="234">
        <f t="shared" si="521"/>
        <v>0</v>
      </c>
      <c r="AB2077" s="235">
        <f t="shared" si="522"/>
        <v>0</v>
      </c>
      <c r="AC2077" s="235">
        <f t="shared" si="523"/>
        <v>0</v>
      </c>
      <c r="AH2077" s="441"/>
      <c r="AJ2077" s="240">
        <f t="shared" si="524"/>
        <v>0</v>
      </c>
      <c r="AK2077" s="234">
        <f t="shared" si="525"/>
        <v>0</v>
      </c>
      <c r="AL2077" s="235">
        <f t="shared" si="526"/>
        <v>0</v>
      </c>
      <c r="AM2077" s="235">
        <f t="shared" si="527"/>
        <v>0</v>
      </c>
      <c r="AR2077" s="441"/>
    </row>
    <row r="2078" spans="2:44" ht="12.6" hidden="1" customHeight="1" outlineLevel="1" x14ac:dyDescent="0.2">
      <c r="B2078" s="456">
        <f>'Comm Prop Portfolio'!A2061</f>
        <v>2052</v>
      </c>
      <c r="C2078" s="822">
        <f>'Comm Prop Portfolio'!B2061*(1+$D$8)</f>
        <v>9130530</v>
      </c>
      <c r="D2078" s="823">
        <f>'Comm Prop Portfolio'!C2061*(1+$D$9)</f>
        <v>2087.4897999999998</v>
      </c>
      <c r="E2078" s="457"/>
      <c r="F2078" s="234">
        <f t="shared" si="512"/>
        <v>0.78095466528230018</v>
      </c>
      <c r="G2078" s="234">
        <f t="shared" si="513"/>
        <v>0</v>
      </c>
      <c r="H2078" s="235">
        <f t="shared" si="514"/>
        <v>1630.2348980392155</v>
      </c>
      <c r="I2078" s="235">
        <f t="shared" si="515"/>
        <v>0</v>
      </c>
      <c r="N2078" s="441"/>
      <c r="P2078" s="240">
        <f t="shared" si="516"/>
        <v>0</v>
      </c>
      <c r="Q2078" s="234">
        <f t="shared" si="517"/>
        <v>0</v>
      </c>
      <c r="R2078" s="235">
        <f t="shared" si="518"/>
        <v>0</v>
      </c>
      <c r="S2078" s="235">
        <f t="shared" si="519"/>
        <v>0</v>
      </c>
      <c r="X2078" s="441"/>
      <c r="Z2078" s="240">
        <f t="shared" si="520"/>
        <v>0</v>
      </c>
      <c r="AA2078" s="234">
        <f t="shared" si="521"/>
        <v>0</v>
      </c>
      <c r="AB2078" s="235">
        <f t="shared" si="522"/>
        <v>0</v>
      </c>
      <c r="AC2078" s="235">
        <f t="shared" si="523"/>
        <v>0</v>
      </c>
      <c r="AH2078" s="441"/>
      <c r="AJ2078" s="240">
        <f t="shared" si="524"/>
        <v>0</v>
      </c>
      <c r="AK2078" s="234">
        <f t="shared" si="525"/>
        <v>0</v>
      </c>
      <c r="AL2078" s="235">
        <f t="shared" si="526"/>
        <v>0</v>
      </c>
      <c r="AM2078" s="235">
        <f t="shared" si="527"/>
        <v>0</v>
      </c>
      <c r="AR2078" s="441"/>
    </row>
    <row r="2079" spans="2:44" ht="12.6" hidden="1" customHeight="1" outlineLevel="1" x14ac:dyDescent="0.2">
      <c r="B2079" s="456">
        <f>'Comm Prop Portfolio'!A2062</f>
        <v>2053</v>
      </c>
      <c r="C2079" s="822">
        <f>'Comm Prop Portfolio'!B2062*(1+$D$8)</f>
        <v>3106022.4</v>
      </c>
      <c r="D2079" s="823">
        <f>'Comm Prop Portfolio'!C2062*(1+$D$9)</f>
        <v>774.67852800000003</v>
      </c>
      <c r="E2079" s="457"/>
      <c r="F2079" s="234">
        <f t="shared" si="512"/>
        <v>0.35608964056408604</v>
      </c>
      <c r="G2079" s="234">
        <f t="shared" si="513"/>
        <v>0</v>
      </c>
      <c r="H2079" s="235">
        <f t="shared" si="514"/>
        <v>275.85499858823528</v>
      </c>
      <c r="I2079" s="235">
        <f t="shared" si="515"/>
        <v>0</v>
      </c>
      <c r="N2079" s="441"/>
      <c r="P2079" s="240">
        <f t="shared" si="516"/>
        <v>0</v>
      </c>
      <c r="Q2079" s="234">
        <f t="shared" si="517"/>
        <v>0</v>
      </c>
      <c r="R2079" s="235">
        <f t="shared" si="518"/>
        <v>0</v>
      </c>
      <c r="S2079" s="235">
        <f t="shared" si="519"/>
        <v>0</v>
      </c>
      <c r="X2079" s="441"/>
      <c r="Z2079" s="240">
        <f t="shared" si="520"/>
        <v>0</v>
      </c>
      <c r="AA2079" s="234">
        <f t="shared" si="521"/>
        <v>0</v>
      </c>
      <c r="AB2079" s="235">
        <f t="shared" si="522"/>
        <v>0</v>
      </c>
      <c r="AC2079" s="235">
        <f t="shared" si="523"/>
        <v>0</v>
      </c>
      <c r="AH2079" s="441"/>
      <c r="AJ2079" s="240">
        <f t="shared" si="524"/>
        <v>0</v>
      </c>
      <c r="AK2079" s="234">
        <f t="shared" si="525"/>
        <v>0</v>
      </c>
      <c r="AL2079" s="235">
        <f t="shared" si="526"/>
        <v>0</v>
      </c>
      <c r="AM2079" s="235">
        <f t="shared" si="527"/>
        <v>0</v>
      </c>
      <c r="AR2079" s="441"/>
    </row>
    <row r="2080" spans="2:44" ht="12.6" hidden="1" customHeight="1" outlineLevel="1" x14ac:dyDescent="0.2">
      <c r="B2080" s="456">
        <f>'Comm Prop Portfolio'!A2063</f>
        <v>2054</v>
      </c>
      <c r="C2080" s="822">
        <f>'Comm Prop Portfolio'!B2063*(1+$D$8)</f>
        <v>4578767.76</v>
      </c>
      <c r="D2080" s="823">
        <f>'Comm Prop Portfolio'!C2063*(1+$D$9)</f>
        <v>1094.4152744</v>
      </c>
      <c r="E2080" s="457"/>
      <c r="F2080" s="234">
        <f t="shared" si="512"/>
        <v>0.56320125744923122</v>
      </c>
      <c r="G2080" s="234">
        <f t="shared" si="513"/>
        <v>0</v>
      </c>
      <c r="H2080" s="235">
        <f t="shared" si="514"/>
        <v>616.37605871372546</v>
      </c>
      <c r="I2080" s="235">
        <f t="shared" si="515"/>
        <v>0</v>
      </c>
      <c r="N2080" s="441"/>
      <c r="P2080" s="240">
        <f t="shared" si="516"/>
        <v>0</v>
      </c>
      <c r="Q2080" s="234">
        <f t="shared" si="517"/>
        <v>0</v>
      </c>
      <c r="R2080" s="235">
        <f t="shared" si="518"/>
        <v>0</v>
      </c>
      <c r="S2080" s="235">
        <f t="shared" si="519"/>
        <v>0</v>
      </c>
      <c r="X2080" s="441"/>
      <c r="Z2080" s="240">
        <f t="shared" si="520"/>
        <v>0</v>
      </c>
      <c r="AA2080" s="234">
        <f t="shared" si="521"/>
        <v>0</v>
      </c>
      <c r="AB2080" s="235">
        <f t="shared" si="522"/>
        <v>0</v>
      </c>
      <c r="AC2080" s="235">
        <f t="shared" si="523"/>
        <v>0</v>
      </c>
      <c r="AH2080" s="441"/>
      <c r="AJ2080" s="240">
        <f t="shared" si="524"/>
        <v>0</v>
      </c>
      <c r="AK2080" s="234">
        <f t="shared" si="525"/>
        <v>0</v>
      </c>
      <c r="AL2080" s="235">
        <f t="shared" si="526"/>
        <v>0</v>
      </c>
      <c r="AM2080" s="235">
        <f t="shared" si="527"/>
        <v>0</v>
      </c>
      <c r="AR2080" s="441"/>
    </row>
    <row r="2081" spans="2:44" ht="12.6" hidden="1" customHeight="1" outlineLevel="1" x14ac:dyDescent="0.2">
      <c r="B2081" s="456">
        <f>'Comm Prop Portfolio'!A2064</f>
        <v>2055</v>
      </c>
      <c r="C2081" s="822">
        <f>'Comm Prop Portfolio'!B2064*(1+$D$8)</f>
        <v>4312893.54</v>
      </c>
      <c r="D2081" s="823">
        <f>'Comm Prop Portfolio'!C2064*(1+$D$9)</f>
        <v>537.84319440000002</v>
      </c>
      <c r="E2081" s="457"/>
      <c r="F2081" s="234">
        <f t="shared" si="512"/>
        <v>0.53627420165812856</v>
      </c>
      <c r="G2081" s="234">
        <f t="shared" si="513"/>
        <v>0</v>
      </c>
      <c r="H2081" s="235">
        <f t="shared" si="514"/>
        <v>288.43142969411764</v>
      </c>
      <c r="I2081" s="235">
        <f t="shared" si="515"/>
        <v>0</v>
      </c>
      <c r="N2081" s="441"/>
      <c r="P2081" s="240">
        <f t="shared" si="516"/>
        <v>0</v>
      </c>
      <c r="Q2081" s="234">
        <f t="shared" si="517"/>
        <v>0</v>
      </c>
      <c r="R2081" s="235">
        <f t="shared" si="518"/>
        <v>0</v>
      </c>
      <c r="S2081" s="235">
        <f t="shared" si="519"/>
        <v>0</v>
      </c>
      <c r="X2081" s="441"/>
      <c r="Z2081" s="240">
        <f t="shared" si="520"/>
        <v>0</v>
      </c>
      <c r="AA2081" s="234">
        <f t="shared" si="521"/>
        <v>0</v>
      </c>
      <c r="AB2081" s="235">
        <f t="shared" si="522"/>
        <v>0</v>
      </c>
      <c r="AC2081" s="235">
        <f t="shared" si="523"/>
        <v>0</v>
      </c>
      <c r="AH2081" s="441"/>
      <c r="AJ2081" s="240">
        <f t="shared" si="524"/>
        <v>0</v>
      </c>
      <c r="AK2081" s="234">
        <f t="shared" si="525"/>
        <v>0</v>
      </c>
      <c r="AL2081" s="235">
        <f t="shared" si="526"/>
        <v>0</v>
      </c>
      <c r="AM2081" s="235">
        <f t="shared" si="527"/>
        <v>0</v>
      </c>
      <c r="AR2081" s="441"/>
    </row>
    <row r="2082" spans="2:44" ht="12.6" hidden="1" customHeight="1" outlineLevel="1" x14ac:dyDescent="0.2">
      <c r="B2082" s="456">
        <f>'Comm Prop Portfolio'!A2065</f>
        <v>2056</v>
      </c>
      <c r="C2082" s="822">
        <f>'Comm Prop Portfolio'!B2065*(1+$D$8)</f>
        <v>7894376.7000000002</v>
      </c>
      <c r="D2082" s="823">
        <f>'Comm Prop Portfolio'!C2065*(1+$D$9)</f>
        <v>1968.9504240000003</v>
      </c>
      <c r="E2082" s="457"/>
      <c r="F2082" s="234">
        <f t="shared" si="512"/>
        <v>0.74665510957945547</v>
      </c>
      <c r="G2082" s="234">
        <f t="shared" si="513"/>
        <v>0</v>
      </c>
      <c r="H2082" s="235">
        <f t="shared" si="514"/>
        <v>1470.1268945882355</v>
      </c>
      <c r="I2082" s="235">
        <f t="shared" si="515"/>
        <v>0</v>
      </c>
      <c r="N2082" s="441"/>
      <c r="P2082" s="240">
        <f t="shared" si="516"/>
        <v>0</v>
      </c>
      <c r="Q2082" s="234">
        <f t="shared" si="517"/>
        <v>0</v>
      </c>
      <c r="R2082" s="235">
        <f t="shared" si="518"/>
        <v>0</v>
      </c>
      <c r="S2082" s="235">
        <f t="shared" si="519"/>
        <v>0</v>
      </c>
      <c r="X2082" s="441"/>
      <c r="Z2082" s="240">
        <f t="shared" si="520"/>
        <v>0</v>
      </c>
      <c r="AA2082" s="234">
        <f t="shared" si="521"/>
        <v>0</v>
      </c>
      <c r="AB2082" s="235">
        <f t="shared" si="522"/>
        <v>0</v>
      </c>
      <c r="AC2082" s="235">
        <f t="shared" si="523"/>
        <v>0</v>
      </c>
      <c r="AH2082" s="441"/>
      <c r="AJ2082" s="240">
        <f t="shared" si="524"/>
        <v>0</v>
      </c>
      <c r="AK2082" s="234">
        <f t="shared" si="525"/>
        <v>0</v>
      </c>
      <c r="AL2082" s="235">
        <f t="shared" si="526"/>
        <v>0</v>
      </c>
      <c r="AM2082" s="235">
        <f t="shared" si="527"/>
        <v>0</v>
      </c>
      <c r="AR2082" s="441"/>
    </row>
    <row r="2083" spans="2:44" ht="12.6" hidden="1" customHeight="1" outlineLevel="1" x14ac:dyDescent="0.2">
      <c r="B2083" s="456">
        <f>'Comm Prop Portfolio'!A2066</f>
        <v>2057</v>
      </c>
      <c r="C2083" s="822">
        <f>'Comm Prop Portfolio'!B2066*(1+$D$8)</f>
        <v>3395051.64</v>
      </c>
      <c r="D2083" s="823">
        <f>'Comm Prop Portfolio'!C2066*(1+$D$9)</f>
        <v>493.94672879999996</v>
      </c>
      <c r="E2083" s="457"/>
      <c r="F2083" s="234">
        <f t="shared" si="512"/>
        <v>0.41090734042560839</v>
      </c>
      <c r="G2083" s="234">
        <f t="shared" si="513"/>
        <v>0</v>
      </c>
      <c r="H2083" s="235">
        <f t="shared" si="514"/>
        <v>202.96633664313725</v>
      </c>
      <c r="I2083" s="235">
        <f t="shared" si="515"/>
        <v>0</v>
      </c>
      <c r="N2083" s="441"/>
      <c r="P2083" s="240">
        <f t="shared" si="516"/>
        <v>0</v>
      </c>
      <c r="Q2083" s="234">
        <f t="shared" si="517"/>
        <v>0</v>
      </c>
      <c r="R2083" s="235">
        <f t="shared" si="518"/>
        <v>0</v>
      </c>
      <c r="S2083" s="235">
        <f t="shared" si="519"/>
        <v>0</v>
      </c>
      <c r="X2083" s="441"/>
      <c r="Z2083" s="240">
        <f t="shared" si="520"/>
        <v>0</v>
      </c>
      <c r="AA2083" s="234">
        <f t="shared" si="521"/>
        <v>0</v>
      </c>
      <c r="AB2083" s="235">
        <f t="shared" si="522"/>
        <v>0</v>
      </c>
      <c r="AC2083" s="235">
        <f t="shared" si="523"/>
        <v>0</v>
      </c>
      <c r="AH2083" s="441"/>
      <c r="AJ2083" s="240">
        <f t="shared" si="524"/>
        <v>0</v>
      </c>
      <c r="AK2083" s="234">
        <f t="shared" si="525"/>
        <v>0</v>
      </c>
      <c r="AL2083" s="235">
        <f t="shared" si="526"/>
        <v>0</v>
      </c>
      <c r="AM2083" s="235">
        <f t="shared" si="527"/>
        <v>0</v>
      </c>
      <c r="AR2083" s="441"/>
    </row>
    <row r="2084" spans="2:44" ht="12.6" hidden="1" customHeight="1" outlineLevel="1" x14ac:dyDescent="0.2">
      <c r="B2084" s="456">
        <f>'Comm Prop Portfolio'!A2067</f>
        <v>2058</v>
      </c>
      <c r="C2084" s="822">
        <f>'Comm Prop Portfolio'!B2067*(1+$D$8)</f>
        <v>4446330.96</v>
      </c>
      <c r="D2084" s="823">
        <f>'Comm Prop Portfolio'!C2067*(1+$D$9)</f>
        <v>1340.0020952</v>
      </c>
      <c r="E2084" s="457"/>
      <c r="F2084" s="234">
        <f t="shared" si="512"/>
        <v>0.55019092865727659</v>
      </c>
      <c r="G2084" s="234">
        <f t="shared" si="513"/>
        <v>0</v>
      </c>
      <c r="H2084" s="235">
        <f t="shared" si="514"/>
        <v>737.25699716078429</v>
      </c>
      <c r="I2084" s="235">
        <f t="shared" si="515"/>
        <v>0</v>
      </c>
      <c r="N2084" s="441"/>
      <c r="P2084" s="240">
        <f t="shared" si="516"/>
        <v>0</v>
      </c>
      <c r="Q2084" s="234">
        <f t="shared" si="517"/>
        <v>0</v>
      </c>
      <c r="R2084" s="235">
        <f t="shared" si="518"/>
        <v>0</v>
      </c>
      <c r="S2084" s="235">
        <f t="shared" si="519"/>
        <v>0</v>
      </c>
      <c r="X2084" s="441"/>
      <c r="Z2084" s="240">
        <f t="shared" si="520"/>
        <v>0</v>
      </c>
      <c r="AA2084" s="234">
        <f t="shared" si="521"/>
        <v>0</v>
      </c>
      <c r="AB2084" s="235">
        <f t="shared" si="522"/>
        <v>0</v>
      </c>
      <c r="AC2084" s="235">
        <f t="shared" si="523"/>
        <v>0</v>
      </c>
      <c r="AH2084" s="441"/>
      <c r="AJ2084" s="240">
        <f t="shared" si="524"/>
        <v>0</v>
      </c>
      <c r="AK2084" s="234">
        <f t="shared" si="525"/>
        <v>0</v>
      </c>
      <c r="AL2084" s="235">
        <f t="shared" si="526"/>
        <v>0</v>
      </c>
      <c r="AM2084" s="235">
        <f t="shared" si="527"/>
        <v>0</v>
      </c>
      <c r="AR2084" s="441"/>
    </row>
    <row r="2085" spans="2:44" ht="12.6" hidden="1" customHeight="1" outlineLevel="1" x14ac:dyDescent="0.2">
      <c r="B2085" s="456">
        <f>'Comm Prop Portfolio'!A2068</f>
        <v>2059</v>
      </c>
      <c r="C2085" s="822">
        <f>'Comm Prop Portfolio'!B2068*(1+$D$8)</f>
        <v>4403937.72</v>
      </c>
      <c r="D2085" s="823">
        <f>'Comm Prop Portfolio'!C2068*(1+$D$9)</f>
        <v>732.26258560000008</v>
      </c>
      <c r="E2085" s="457"/>
      <c r="F2085" s="234">
        <f t="shared" si="512"/>
        <v>0.54586097098575681</v>
      </c>
      <c r="G2085" s="234">
        <f t="shared" si="513"/>
        <v>0</v>
      </c>
      <c r="H2085" s="235">
        <f t="shared" si="514"/>
        <v>399.71356599215693</v>
      </c>
      <c r="I2085" s="235">
        <f t="shared" si="515"/>
        <v>0</v>
      </c>
      <c r="N2085" s="441"/>
      <c r="P2085" s="240">
        <f t="shared" si="516"/>
        <v>0</v>
      </c>
      <c r="Q2085" s="234">
        <f t="shared" si="517"/>
        <v>0</v>
      </c>
      <c r="R2085" s="235">
        <f t="shared" si="518"/>
        <v>0</v>
      </c>
      <c r="S2085" s="235">
        <f t="shared" si="519"/>
        <v>0</v>
      </c>
      <c r="X2085" s="441"/>
      <c r="Z2085" s="240">
        <f t="shared" si="520"/>
        <v>0</v>
      </c>
      <c r="AA2085" s="234">
        <f t="shared" si="521"/>
        <v>0</v>
      </c>
      <c r="AB2085" s="235">
        <f t="shared" si="522"/>
        <v>0</v>
      </c>
      <c r="AC2085" s="235">
        <f t="shared" si="523"/>
        <v>0</v>
      </c>
      <c r="AH2085" s="441"/>
      <c r="AJ2085" s="240">
        <f t="shared" si="524"/>
        <v>0</v>
      </c>
      <c r="AK2085" s="234">
        <f t="shared" si="525"/>
        <v>0</v>
      </c>
      <c r="AL2085" s="235">
        <f t="shared" si="526"/>
        <v>0</v>
      </c>
      <c r="AM2085" s="235">
        <f t="shared" si="527"/>
        <v>0</v>
      </c>
      <c r="AR2085" s="441"/>
    </row>
    <row r="2086" spans="2:44" ht="12.6" hidden="1" customHeight="1" outlineLevel="1" x14ac:dyDescent="0.2">
      <c r="B2086" s="456">
        <f>'Comm Prop Portfolio'!A2069</f>
        <v>2060</v>
      </c>
      <c r="C2086" s="822">
        <f>'Comm Prop Portfolio'!B2069*(1+$D$8)</f>
        <v>8057409.4199999999</v>
      </c>
      <c r="D2086" s="823">
        <f>'Comm Prop Portfolio'!C2069*(1+$D$9)</f>
        <v>2009.6127024000002</v>
      </c>
      <c r="E2086" s="457"/>
      <c r="F2086" s="234">
        <f t="shared" si="512"/>
        <v>0.75178126172468962</v>
      </c>
      <c r="G2086" s="234">
        <f t="shared" si="513"/>
        <v>0</v>
      </c>
      <c r="H2086" s="235">
        <f t="shared" si="514"/>
        <v>1510.7891729882354</v>
      </c>
      <c r="I2086" s="235">
        <f t="shared" si="515"/>
        <v>0</v>
      </c>
      <c r="N2086" s="441"/>
      <c r="P2086" s="240">
        <f t="shared" si="516"/>
        <v>0</v>
      </c>
      <c r="Q2086" s="234">
        <f t="shared" si="517"/>
        <v>0</v>
      </c>
      <c r="R2086" s="235">
        <f t="shared" si="518"/>
        <v>0</v>
      </c>
      <c r="S2086" s="235">
        <f t="shared" si="519"/>
        <v>0</v>
      </c>
      <c r="X2086" s="441"/>
      <c r="Z2086" s="240">
        <f t="shared" si="520"/>
        <v>0</v>
      </c>
      <c r="AA2086" s="234">
        <f t="shared" si="521"/>
        <v>0</v>
      </c>
      <c r="AB2086" s="235">
        <f t="shared" si="522"/>
        <v>0</v>
      </c>
      <c r="AC2086" s="235">
        <f t="shared" si="523"/>
        <v>0</v>
      </c>
      <c r="AH2086" s="441"/>
      <c r="AJ2086" s="240">
        <f t="shared" si="524"/>
        <v>0</v>
      </c>
      <c r="AK2086" s="234">
        <f t="shared" si="525"/>
        <v>0</v>
      </c>
      <c r="AL2086" s="235">
        <f t="shared" si="526"/>
        <v>0</v>
      </c>
      <c r="AM2086" s="235">
        <f t="shared" si="527"/>
        <v>0</v>
      </c>
      <c r="AR2086" s="441"/>
    </row>
    <row r="2087" spans="2:44" ht="12.6" hidden="1" customHeight="1" outlineLevel="1" x14ac:dyDescent="0.2">
      <c r="B2087" s="456">
        <f>'Comm Prop Portfolio'!A2070</f>
        <v>2061</v>
      </c>
      <c r="C2087" s="822">
        <f>'Comm Prop Portfolio'!B2070*(1+$D$8)</f>
        <v>6503681.1600000001</v>
      </c>
      <c r="D2087" s="823">
        <f>'Comm Prop Portfolio'!C2070*(1+$D$9)</f>
        <v>1824.8564196000002</v>
      </c>
      <c r="E2087" s="457"/>
      <c r="F2087" s="234">
        <f t="shared" si="512"/>
        <v>0.69248184977136862</v>
      </c>
      <c r="G2087" s="234">
        <f t="shared" si="513"/>
        <v>0</v>
      </c>
      <c r="H2087" s="235">
        <f t="shared" si="514"/>
        <v>1263.6799490117648</v>
      </c>
      <c r="I2087" s="235">
        <f t="shared" si="515"/>
        <v>0</v>
      </c>
      <c r="N2087" s="441"/>
      <c r="P2087" s="240">
        <f t="shared" si="516"/>
        <v>0</v>
      </c>
      <c r="Q2087" s="234">
        <f t="shared" si="517"/>
        <v>0</v>
      </c>
      <c r="R2087" s="235">
        <f t="shared" si="518"/>
        <v>0</v>
      </c>
      <c r="S2087" s="235">
        <f t="shared" si="519"/>
        <v>0</v>
      </c>
      <c r="X2087" s="441"/>
      <c r="Z2087" s="240">
        <f t="shared" si="520"/>
        <v>0</v>
      </c>
      <c r="AA2087" s="234">
        <f t="shared" si="521"/>
        <v>0</v>
      </c>
      <c r="AB2087" s="235">
        <f t="shared" si="522"/>
        <v>0</v>
      </c>
      <c r="AC2087" s="235">
        <f t="shared" si="523"/>
        <v>0</v>
      </c>
      <c r="AH2087" s="441"/>
      <c r="AJ2087" s="240">
        <f t="shared" si="524"/>
        <v>0</v>
      </c>
      <c r="AK2087" s="234">
        <f t="shared" si="525"/>
        <v>0</v>
      </c>
      <c r="AL2087" s="235">
        <f t="shared" si="526"/>
        <v>0</v>
      </c>
      <c r="AM2087" s="235">
        <f t="shared" si="527"/>
        <v>0</v>
      </c>
      <c r="AR2087" s="441"/>
    </row>
    <row r="2088" spans="2:44" ht="12.6" hidden="1" customHeight="1" outlineLevel="1" x14ac:dyDescent="0.2">
      <c r="B2088" s="456">
        <f>'Comm Prop Portfolio'!A2071</f>
        <v>2062</v>
      </c>
      <c r="C2088" s="822">
        <f>'Comm Prop Portfolio'!B2071*(1+$D$8)</f>
        <v>1933887.36</v>
      </c>
      <c r="D2088" s="823">
        <f>'Comm Prop Portfolio'!C2071*(1+$D$9)</f>
        <v>562.72330239999997</v>
      </c>
      <c r="E2088" s="457"/>
      <c r="F2088" s="234">
        <f t="shared" si="512"/>
        <v>0</v>
      </c>
      <c r="G2088" s="234">
        <f t="shared" si="513"/>
        <v>0</v>
      </c>
      <c r="H2088" s="235">
        <f t="shared" si="514"/>
        <v>0</v>
      </c>
      <c r="I2088" s="235">
        <f t="shared" si="515"/>
        <v>0</v>
      </c>
      <c r="N2088" s="441"/>
      <c r="P2088" s="240">
        <f t="shared" si="516"/>
        <v>0</v>
      </c>
      <c r="Q2088" s="234">
        <f t="shared" si="517"/>
        <v>0</v>
      </c>
      <c r="R2088" s="235">
        <f t="shared" si="518"/>
        <v>0</v>
      </c>
      <c r="S2088" s="235">
        <f t="shared" si="519"/>
        <v>0</v>
      </c>
      <c r="X2088" s="441"/>
      <c r="Z2088" s="240">
        <f t="shared" si="520"/>
        <v>0</v>
      </c>
      <c r="AA2088" s="234">
        <f t="shared" si="521"/>
        <v>0</v>
      </c>
      <c r="AB2088" s="235">
        <f t="shared" si="522"/>
        <v>0</v>
      </c>
      <c r="AC2088" s="235">
        <f t="shared" si="523"/>
        <v>0</v>
      </c>
      <c r="AH2088" s="441"/>
      <c r="AJ2088" s="240">
        <f t="shared" si="524"/>
        <v>0</v>
      </c>
      <c r="AK2088" s="234">
        <f t="shared" si="525"/>
        <v>0</v>
      </c>
      <c r="AL2088" s="235">
        <f t="shared" si="526"/>
        <v>0</v>
      </c>
      <c r="AM2088" s="235">
        <f t="shared" si="527"/>
        <v>0</v>
      </c>
      <c r="AR2088" s="441"/>
    </row>
    <row r="2089" spans="2:44" ht="12.6" hidden="1" customHeight="1" outlineLevel="1" x14ac:dyDescent="0.2">
      <c r="B2089" s="456">
        <f>'Comm Prop Portfolio'!A2072</f>
        <v>2063</v>
      </c>
      <c r="C2089" s="822">
        <f>'Comm Prop Portfolio'!B2072*(1+$D$8)</f>
        <v>7132593.7800000003</v>
      </c>
      <c r="D2089" s="823">
        <f>'Comm Prop Portfolio'!C2072*(1+$D$9)</f>
        <v>1482.4606680000002</v>
      </c>
      <c r="E2089" s="457"/>
      <c r="F2089" s="234">
        <f t="shared" si="512"/>
        <v>0.71959709725681309</v>
      </c>
      <c r="G2089" s="234">
        <f t="shared" si="513"/>
        <v>0</v>
      </c>
      <c r="H2089" s="235">
        <f t="shared" si="514"/>
        <v>1066.7743934901962</v>
      </c>
      <c r="I2089" s="235">
        <f t="shared" si="515"/>
        <v>0</v>
      </c>
      <c r="N2089" s="441"/>
      <c r="P2089" s="240">
        <f t="shared" si="516"/>
        <v>0</v>
      </c>
      <c r="Q2089" s="234">
        <f t="shared" si="517"/>
        <v>0</v>
      </c>
      <c r="R2089" s="235">
        <f t="shared" si="518"/>
        <v>0</v>
      </c>
      <c r="S2089" s="235">
        <f t="shared" si="519"/>
        <v>0</v>
      </c>
      <c r="X2089" s="441"/>
      <c r="Z2089" s="240">
        <f t="shared" si="520"/>
        <v>0</v>
      </c>
      <c r="AA2089" s="234">
        <f t="shared" si="521"/>
        <v>0</v>
      </c>
      <c r="AB2089" s="235">
        <f t="shared" si="522"/>
        <v>0</v>
      </c>
      <c r="AC2089" s="235">
        <f t="shared" si="523"/>
        <v>0</v>
      </c>
      <c r="AH2089" s="441"/>
      <c r="AJ2089" s="240">
        <f t="shared" si="524"/>
        <v>0</v>
      </c>
      <c r="AK2089" s="234">
        <f t="shared" si="525"/>
        <v>0</v>
      </c>
      <c r="AL2089" s="235">
        <f t="shared" si="526"/>
        <v>0</v>
      </c>
      <c r="AM2089" s="235">
        <f t="shared" si="527"/>
        <v>0</v>
      </c>
      <c r="AR2089" s="441"/>
    </row>
    <row r="2090" spans="2:44" ht="12.6" hidden="1" customHeight="1" outlineLevel="1" x14ac:dyDescent="0.2">
      <c r="B2090" s="456">
        <f>'Comm Prop Portfolio'!A2073</f>
        <v>2064</v>
      </c>
      <c r="C2090" s="822">
        <f>'Comm Prop Portfolio'!B2073*(1+$D$8)</f>
        <v>9132355.8000000007</v>
      </c>
      <c r="D2090" s="823">
        <f>'Comm Prop Portfolio'!C2073*(1+$D$9)</f>
        <v>1043.953614</v>
      </c>
      <c r="E2090" s="457"/>
      <c r="F2090" s="234">
        <f t="shared" si="512"/>
        <v>0.7809984582510463</v>
      </c>
      <c r="G2090" s="234">
        <f t="shared" si="513"/>
        <v>0</v>
      </c>
      <c r="H2090" s="235">
        <f t="shared" si="514"/>
        <v>815.32616301960786</v>
      </c>
      <c r="I2090" s="235">
        <f t="shared" si="515"/>
        <v>0</v>
      </c>
      <c r="N2090" s="441"/>
      <c r="P2090" s="240">
        <f t="shared" si="516"/>
        <v>0</v>
      </c>
      <c r="Q2090" s="234">
        <f t="shared" si="517"/>
        <v>0</v>
      </c>
      <c r="R2090" s="235">
        <f t="shared" si="518"/>
        <v>0</v>
      </c>
      <c r="S2090" s="235">
        <f t="shared" si="519"/>
        <v>0</v>
      </c>
      <c r="X2090" s="441"/>
      <c r="Z2090" s="240">
        <f t="shared" si="520"/>
        <v>0</v>
      </c>
      <c r="AA2090" s="234">
        <f t="shared" si="521"/>
        <v>0</v>
      </c>
      <c r="AB2090" s="235">
        <f t="shared" si="522"/>
        <v>0</v>
      </c>
      <c r="AC2090" s="235">
        <f t="shared" si="523"/>
        <v>0</v>
      </c>
      <c r="AH2090" s="441"/>
      <c r="AJ2090" s="240">
        <f t="shared" si="524"/>
        <v>0</v>
      </c>
      <c r="AK2090" s="234">
        <f t="shared" si="525"/>
        <v>0</v>
      </c>
      <c r="AL2090" s="235">
        <f t="shared" si="526"/>
        <v>0</v>
      </c>
      <c r="AM2090" s="235">
        <f t="shared" si="527"/>
        <v>0</v>
      </c>
      <c r="AR2090" s="441"/>
    </row>
    <row r="2091" spans="2:44" ht="12.6" hidden="1" customHeight="1" outlineLevel="1" x14ac:dyDescent="0.2">
      <c r="B2091" s="456">
        <f>'Comm Prop Portfolio'!A2074</f>
        <v>2065</v>
      </c>
      <c r="C2091" s="822">
        <f>'Comm Prop Portfolio'!B2074*(1+$D$8)</f>
        <v>5511729.1200000001</v>
      </c>
      <c r="D2091" s="823">
        <f>'Comm Prop Portfolio'!C2074*(1+$D$9)</f>
        <v>1603.8051007999998</v>
      </c>
      <c r="E2091" s="457"/>
      <c r="F2091" s="234">
        <f t="shared" si="512"/>
        <v>0.63713746512999903</v>
      </c>
      <c r="G2091" s="234">
        <f t="shared" si="513"/>
        <v>0</v>
      </c>
      <c r="H2091" s="235">
        <f t="shared" si="514"/>
        <v>1021.8443164862745</v>
      </c>
      <c r="I2091" s="235">
        <f t="shared" si="515"/>
        <v>0</v>
      </c>
      <c r="N2091" s="441"/>
      <c r="P2091" s="240">
        <f t="shared" si="516"/>
        <v>0</v>
      </c>
      <c r="Q2091" s="234">
        <f t="shared" si="517"/>
        <v>0</v>
      </c>
      <c r="R2091" s="235">
        <f t="shared" si="518"/>
        <v>0</v>
      </c>
      <c r="S2091" s="235">
        <f t="shared" si="519"/>
        <v>0</v>
      </c>
      <c r="X2091" s="441"/>
      <c r="Z2091" s="240">
        <f t="shared" si="520"/>
        <v>0</v>
      </c>
      <c r="AA2091" s="234">
        <f t="shared" si="521"/>
        <v>0</v>
      </c>
      <c r="AB2091" s="235">
        <f t="shared" si="522"/>
        <v>0</v>
      </c>
      <c r="AC2091" s="235">
        <f t="shared" si="523"/>
        <v>0</v>
      </c>
      <c r="AH2091" s="441"/>
      <c r="AJ2091" s="240">
        <f t="shared" si="524"/>
        <v>0</v>
      </c>
      <c r="AK2091" s="234">
        <f t="shared" si="525"/>
        <v>0</v>
      </c>
      <c r="AL2091" s="235">
        <f t="shared" si="526"/>
        <v>0</v>
      </c>
      <c r="AM2091" s="235">
        <f t="shared" si="527"/>
        <v>0</v>
      </c>
      <c r="AR2091" s="441"/>
    </row>
    <row r="2092" spans="2:44" ht="12.6" hidden="1" customHeight="1" outlineLevel="1" x14ac:dyDescent="0.2">
      <c r="B2092" s="456">
        <f>'Comm Prop Portfolio'!A2075</f>
        <v>2066</v>
      </c>
      <c r="C2092" s="822">
        <f>'Comm Prop Portfolio'!B2075*(1+$D$8)</f>
        <v>1827939.96</v>
      </c>
      <c r="D2092" s="823">
        <f>'Comm Prop Portfolio'!C2075*(1+$D$9)</f>
        <v>474.90597000000002</v>
      </c>
      <c r="E2092" s="457"/>
      <c r="F2092" s="234">
        <f t="shared" si="512"/>
        <v>0</v>
      </c>
      <c r="G2092" s="234">
        <f t="shared" si="513"/>
        <v>0</v>
      </c>
      <c r="H2092" s="235">
        <f t="shared" si="514"/>
        <v>0</v>
      </c>
      <c r="I2092" s="235">
        <f t="shared" si="515"/>
        <v>0</v>
      </c>
      <c r="N2092" s="441"/>
      <c r="P2092" s="240">
        <f t="shared" si="516"/>
        <v>0</v>
      </c>
      <c r="Q2092" s="234">
        <f t="shared" si="517"/>
        <v>0</v>
      </c>
      <c r="R2092" s="235">
        <f t="shared" si="518"/>
        <v>0</v>
      </c>
      <c r="S2092" s="235">
        <f t="shared" si="519"/>
        <v>0</v>
      </c>
      <c r="X2092" s="441"/>
      <c r="Z2092" s="240">
        <f t="shared" si="520"/>
        <v>0</v>
      </c>
      <c r="AA2092" s="234">
        <f t="shared" si="521"/>
        <v>0</v>
      </c>
      <c r="AB2092" s="235">
        <f t="shared" si="522"/>
        <v>0</v>
      </c>
      <c r="AC2092" s="235">
        <f t="shared" si="523"/>
        <v>0</v>
      </c>
      <c r="AH2092" s="441"/>
      <c r="AJ2092" s="240">
        <f t="shared" si="524"/>
        <v>0</v>
      </c>
      <c r="AK2092" s="234">
        <f t="shared" si="525"/>
        <v>0</v>
      </c>
      <c r="AL2092" s="235">
        <f t="shared" si="526"/>
        <v>0</v>
      </c>
      <c r="AM2092" s="235">
        <f t="shared" si="527"/>
        <v>0</v>
      </c>
      <c r="AR2092" s="441"/>
    </row>
    <row r="2093" spans="2:44" ht="12.6" hidden="1" customHeight="1" outlineLevel="1" x14ac:dyDescent="0.2">
      <c r="B2093" s="456">
        <f>'Comm Prop Portfolio'!A2076</f>
        <v>2067</v>
      </c>
      <c r="C2093" s="822">
        <f>'Comm Prop Portfolio'!B2076*(1+$D$8)</f>
        <v>6956063.4000000004</v>
      </c>
      <c r="D2093" s="823">
        <f>'Comm Prop Portfolio'!C2076*(1+$D$9)</f>
        <v>2096.3665580000002</v>
      </c>
      <c r="E2093" s="457"/>
      <c r="F2093" s="234">
        <f t="shared" si="512"/>
        <v>0.71248105645500592</v>
      </c>
      <c r="G2093" s="234">
        <f t="shared" si="513"/>
        <v>0</v>
      </c>
      <c r="H2093" s="235">
        <f t="shared" si="514"/>
        <v>1493.6214599607845</v>
      </c>
      <c r="I2093" s="235">
        <f t="shared" si="515"/>
        <v>0</v>
      </c>
      <c r="N2093" s="441"/>
      <c r="P2093" s="240">
        <f t="shared" si="516"/>
        <v>0</v>
      </c>
      <c r="Q2093" s="234">
        <f t="shared" si="517"/>
        <v>0</v>
      </c>
      <c r="R2093" s="235">
        <f t="shared" si="518"/>
        <v>0</v>
      </c>
      <c r="S2093" s="235">
        <f t="shared" si="519"/>
        <v>0</v>
      </c>
      <c r="X2093" s="441"/>
      <c r="Z2093" s="240">
        <f t="shared" si="520"/>
        <v>0</v>
      </c>
      <c r="AA2093" s="234">
        <f t="shared" si="521"/>
        <v>0</v>
      </c>
      <c r="AB2093" s="235">
        <f t="shared" si="522"/>
        <v>0</v>
      </c>
      <c r="AC2093" s="235">
        <f t="shared" si="523"/>
        <v>0</v>
      </c>
      <c r="AH2093" s="441"/>
      <c r="AJ2093" s="240">
        <f t="shared" si="524"/>
        <v>0</v>
      </c>
      <c r="AK2093" s="234">
        <f t="shared" si="525"/>
        <v>0</v>
      </c>
      <c r="AL2093" s="235">
        <f t="shared" si="526"/>
        <v>0</v>
      </c>
      <c r="AM2093" s="235">
        <f t="shared" si="527"/>
        <v>0</v>
      </c>
      <c r="AR2093" s="441"/>
    </row>
    <row r="2094" spans="2:44" ht="12.6" hidden="1" customHeight="1" outlineLevel="1" x14ac:dyDescent="0.2">
      <c r="B2094" s="456">
        <f>'Comm Prop Portfolio'!A2077</f>
        <v>2068</v>
      </c>
      <c r="C2094" s="822">
        <f>'Comm Prop Portfolio'!B2077*(1+$D$8)</f>
        <v>8854224.2400000002</v>
      </c>
      <c r="D2094" s="823">
        <f>'Comm Prop Portfolio'!C2077*(1+$D$9)</f>
        <v>1288.2028207999999</v>
      </c>
      <c r="E2094" s="457"/>
      <c r="F2094" s="234">
        <f t="shared" si="512"/>
        <v>0.7741191158266848</v>
      </c>
      <c r="G2094" s="234">
        <f t="shared" si="513"/>
        <v>0</v>
      </c>
      <c r="H2094" s="235">
        <f t="shared" si="514"/>
        <v>997.22242864313728</v>
      </c>
      <c r="I2094" s="235">
        <f t="shared" si="515"/>
        <v>0</v>
      </c>
      <c r="N2094" s="441"/>
      <c r="P2094" s="240">
        <f t="shared" si="516"/>
        <v>0</v>
      </c>
      <c r="Q2094" s="234">
        <f t="shared" si="517"/>
        <v>0</v>
      </c>
      <c r="R2094" s="235">
        <f t="shared" si="518"/>
        <v>0</v>
      </c>
      <c r="S2094" s="235">
        <f t="shared" si="519"/>
        <v>0</v>
      </c>
      <c r="X2094" s="441"/>
      <c r="Z2094" s="240">
        <f t="shared" si="520"/>
        <v>0</v>
      </c>
      <c r="AA2094" s="234">
        <f t="shared" si="521"/>
        <v>0</v>
      </c>
      <c r="AB2094" s="235">
        <f t="shared" si="522"/>
        <v>0</v>
      </c>
      <c r="AC2094" s="235">
        <f t="shared" si="523"/>
        <v>0</v>
      </c>
      <c r="AH2094" s="441"/>
      <c r="AJ2094" s="240">
        <f t="shared" si="524"/>
        <v>0</v>
      </c>
      <c r="AK2094" s="234">
        <f t="shared" si="525"/>
        <v>0</v>
      </c>
      <c r="AL2094" s="235">
        <f t="shared" si="526"/>
        <v>0</v>
      </c>
      <c r="AM2094" s="235">
        <f t="shared" si="527"/>
        <v>0</v>
      </c>
      <c r="AR2094" s="441"/>
    </row>
    <row r="2095" spans="2:44" ht="12.6" hidden="1" customHeight="1" outlineLevel="1" x14ac:dyDescent="0.2">
      <c r="B2095" s="456">
        <f>'Comm Prop Portfolio'!A2078</f>
        <v>2069</v>
      </c>
      <c r="C2095" s="822">
        <f>'Comm Prop Portfolio'!B2078*(1+$D$8)</f>
        <v>1886750.1</v>
      </c>
      <c r="D2095" s="823">
        <f>'Comm Prop Portfolio'!C2078*(1+$D$9)</f>
        <v>294.11104499999999</v>
      </c>
      <c r="E2095" s="457"/>
      <c r="F2095" s="234">
        <f t="shared" si="512"/>
        <v>0</v>
      </c>
      <c r="G2095" s="234">
        <f t="shared" si="513"/>
        <v>0</v>
      </c>
      <c r="H2095" s="235">
        <f t="shared" si="514"/>
        <v>0</v>
      </c>
      <c r="I2095" s="235">
        <f t="shared" si="515"/>
        <v>0</v>
      </c>
      <c r="N2095" s="441"/>
      <c r="P2095" s="240">
        <f t="shared" si="516"/>
        <v>0</v>
      </c>
      <c r="Q2095" s="234">
        <f t="shared" si="517"/>
        <v>0</v>
      </c>
      <c r="R2095" s="235">
        <f t="shared" si="518"/>
        <v>0</v>
      </c>
      <c r="S2095" s="235">
        <f t="shared" si="519"/>
        <v>0</v>
      </c>
      <c r="X2095" s="441"/>
      <c r="Z2095" s="240">
        <f t="shared" si="520"/>
        <v>0</v>
      </c>
      <c r="AA2095" s="234">
        <f t="shared" si="521"/>
        <v>0</v>
      </c>
      <c r="AB2095" s="235">
        <f t="shared" si="522"/>
        <v>0</v>
      </c>
      <c r="AC2095" s="235">
        <f t="shared" si="523"/>
        <v>0</v>
      </c>
      <c r="AH2095" s="441"/>
      <c r="AJ2095" s="240">
        <f t="shared" si="524"/>
        <v>0</v>
      </c>
      <c r="AK2095" s="234">
        <f t="shared" si="525"/>
        <v>0</v>
      </c>
      <c r="AL2095" s="235">
        <f t="shared" si="526"/>
        <v>0</v>
      </c>
      <c r="AM2095" s="235">
        <f t="shared" si="527"/>
        <v>0</v>
      </c>
      <c r="AR2095" s="441"/>
    </row>
    <row r="2096" spans="2:44" ht="12.6" hidden="1" customHeight="1" outlineLevel="1" x14ac:dyDescent="0.2">
      <c r="B2096" s="456">
        <f>'Comm Prop Portfolio'!A2079</f>
        <v>2070</v>
      </c>
      <c r="C2096" s="822">
        <f>'Comm Prop Portfolio'!B2079*(1+$D$8)</f>
        <v>4277931</v>
      </c>
      <c r="D2096" s="823">
        <f>'Comm Prop Portfolio'!C2079*(1+$D$9)</f>
        <v>577.94009000000005</v>
      </c>
      <c r="E2096" s="457"/>
      <c r="F2096" s="234">
        <f t="shared" si="512"/>
        <v>0.53248427803066478</v>
      </c>
      <c r="G2096" s="234">
        <f t="shared" si="513"/>
        <v>0</v>
      </c>
      <c r="H2096" s="235">
        <f t="shared" si="514"/>
        <v>307.74401156862746</v>
      </c>
      <c r="I2096" s="235">
        <f t="shared" si="515"/>
        <v>0</v>
      </c>
      <c r="N2096" s="441"/>
      <c r="P2096" s="240">
        <f t="shared" si="516"/>
        <v>0</v>
      </c>
      <c r="Q2096" s="234">
        <f t="shared" si="517"/>
        <v>0</v>
      </c>
      <c r="R2096" s="235">
        <f t="shared" si="518"/>
        <v>0</v>
      </c>
      <c r="S2096" s="235">
        <f t="shared" si="519"/>
        <v>0</v>
      </c>
      <c r="X2096" s="441"/>
      <c r="Z2096" s="240">
        <f t="shared" si="520"/>
        <v>0</v>
      </c>
      <c r="AA2096" s="234">
        <f t="shared" si="521"/>
        <v>0</v>
      </c>
      <c r="AB2096" s="235">
        <f t="shared" si="522"/>
        <v>0</v>
      </c>
      <c r="AC2096" s="235">
        <f t="shared" si="523"/>
        <v>0</v>
      </c>
      <c r="AH2096" s="441"/>
      <c r="AJ2096" s="240">
        <f t="shared" si="524"/>
        <v>0</v>
      </c>
      <c r="AK2096" s="234">
        <f t="shared" si="525"/>
        <v>0</v>
      </c>
      <c r="AL2096" s="235">
        <f t="shared" si="526"/>
        <v>0</v>
      </c>
      <c r="AM2096" s="235">
        <f t="shared" si="527"/>
        <v>0</v>
      </c>
      <c r="AR2096" s="441"/>
    </row>
    <row r="2097" spans="2:44" ht="12.6" hidden="1" customHeight="1" outlineLevel="1" x14ac:dyDescent="0.2">
      <c r="B2097" s="456">
        <f>'Comm Prop Portfolio'!A2080</f>
        <v>2071</v>
      </c>
      <c r="C2097" s="822">
        <f>'Comm Prop Portfolio'!B2080*(1+$D$8)</f>
        <v>7375847.46</v>
      </c>
      <c r="D2097" s="823">
        <f>'Comm Prop Portfolio'!C2080*(1+$D$9)</f>
        <v>1456.3683122</v>
      </c>
      <c r="E2097" s="457"/>
      <c r="F2097" s="234">
        <f t="shared" si="512"/>
        <v>0.72884471772956105</v>
      </c>
      <c r="G2097" s="234">
        <f t="shared" si="513"/>
        <v>0</v>
      </c>
      <c r="H2097" s="235">
        <f t="shared" si="514"/>
        <v>1061.4663514156862</v>
      </c>
      <c r="I2097" s="235">
        <f t="shared" si="515"/>
        <v>0</v>
      </c>
      <c r="N2097" s="441"/>
      <c r="P2097" s="240">
        <f t="shared" si="516"/>
        <v>0</v>
      </c>
      <c r="Q2097" s="234">
        <f t="shared" si="517"/>
        <v>0</v>
      </c>
      <c r="R2097" s="235">
        <f t="shared" si="518"/>
        <v>0</v>
      </c>
      <c r="S2097" s="235">
        <f t="shared" si="519"/>
        <v>0</v>
      </c>
      <c r="X2097" s="441"/>
      <c r="Z2097" s="240">
        <f t="shared" si="520"/>
        <v>0</v>
      </c>
      <c r="AA2097" s="234">
        <f t="shared" si="521"/>
        <v>0</v>
      </c>
      <c r="AB2097" s="235">
        <f t="shared" si="522"/>
        <v>0</v>
      </c>
      <c r="AC2097" s="235">
        <f t="shared" si="523"/>
        <v>0</v>
      </c>
      <c r="AH2097" s="441"/>
      <c r="AJ2097" s="240">
        <f t="shared" si="524"/>
        <v>0</v>
      </c>
      <c r="AK2097" s="234">
        <f t="shared" si="525"/>
        <v>0</v>
      </c>
      <c r="AL2097" s="235">
        <f t="shared" si="526"/>
        <v>0</v>
      </c>
      <c r="AM2097" s="235">
        <f t="shared" si="527"/>
        <v>0</v>
      </c>
      <c r="AR2097" s="441"/>
    </row>
    <row r="2098" spans="2:44" ht="12.6" hidden="1" customHeight="1" outlineLevel="1" x14ac:dyDescent="0.2">
      <c r="B2098" s="456">
        <f>'Comm Prop Portfolio'!A2081</f>
        <v>2072</v>
      </c>
      <c r="C2098" s="822">
        <f>'Comm Prop Portfolio'!B2081*(1+$D$8)</f>
        <v>7204305.9000000004</v>
      </c>
      <c r="D2098" s="823">
        <f>'Comm Prop Portfolio'!C2081*(1+$D$9)</f>
        <v>1572.233817</v>
      </c>
      <c r="E2098" s="457"/>
      <c r="F2098" s="234">
        <f t="shared" si="512"/>
        <v>0.72238824561849879</v>
      </c>
      <c r="G2098" s="234">
        <f t="shared" si="513"/>
        <v>0</v>
      </c>
      <c r="H2098" s="235">
        <f t="shared" si="514"/>
        <v>1135.7632287647059</v>
      </c>
      <c r="I2098" s="235">
        <f t="shared" si="515"/>
        <v>0</v>
      </c>
      <c r="N2098" s="441"/>
      <c r="P2098" s="240">
        <f t="shared" si="516"/>
        <v>0</v>
      </c>
      <c r="Q2098" s="234">
        <f t="shared" si="517"/>
        <v>0</v>
      </c>
      <c r="R2098" s="235">
        <f t="shared" si="518"/>
        <v>0</v>
      </c>
      <c r="S2098" s="235">
        <f t="shared" si="519"/>
        <v>0</v>
      </c>
      <c r="X2098" s="441"/>
      <c r="Z2098" s="240">
        <f t="shared" si="520"/>
        <v>0</v>
      </c>
      <c r="AA2098" s="234">
        <f t="shared" si="521"/>
        <v>0</v>
      </c>
      <c r="AB2098" s="235">
        <f t="shared" si="522"/>
        <v>0</v>
      </c>
      <c r="AC2098" s="235">
        <f t="shared" si="523"/>
        <v>0</v>
      </c>
      <c r="AH2098" s="441"/>
      <c r="AJ2098" s="240">
        <f t="shared" si="524"/>
        <v>0</v>
      </c>
      <c r="AK2098" s="234">
        <f t="shared" si="525"/>
        <v>0</v>
      </c>
      <c r="AL2098" s="235">
        <f t="shared" si="526"/>
        <v>0</v>
      </c>
      <c r="AM2098" s="235">
        <f t="shared" si="527"/>
        <v>0</v>
      </c>
      <c r="AR2098" s="441"/>
    </row>
    <row r="2099" spans="2:44" ht="12.6" hidden="1" customHeight="1" outlineLevel="1" x14ac:dyDescent="0.2">
      <c r="B2099" s="456">
        <f>'Comm Prop Portfolio'!A2082</f>
        <v>2073</v>
      </c>
      <c r="C2099" s="822">
        <f>'Comm Prop Portfolio'!B2082*(1+$D$8)</f>
        <v>9944100.3599999994</v>
      </c>
      <c r="D2099" s="823">
        <f>'Comm Prop Portfolio'!C2082*(1+$D$9)</f>
        <v>2376.8349684000004</v>
      </c>
      <c r="E2099" s="457"/>
      <c r="F2099" s="234">
        <f t="shared" si="512"/>
        <v>0.79887572252941341</v>
      </c>
      <c r="G2099" s="234">
        <f t="shared" si="513"/>
        <v>0</v>
      </c>
      <c r="H2099" s="235">
        <f t="shared" si="514"/>
        <v>1898.7957527137257</v>
      </c>
      <c r="I2099" s="235">
        <f t="shared" si="515"/>
        <v>0</v>
      </c>
      <c r="N2099" s="441"/>
      <c r="P2099" s="240">
        <f t="shared" si="516"/>
        <v>0</v>
      </c>
      <c r="Q2099" s="234">
        <f t="shared" si="517"/>
        <v>0</v>
      </c>
      <c r="R2099" s="235">
        <f t="shared" si="518"/>
        <v>0</v>
      </c>
      <c r="S2099" s="235">
        <f t="shared" si="519"/>
        <v>0</v>
      </c>
      <c r="X2099" s="441"/>
      <c r="Z2099" s="240">
        <f t="shared" si="520"/>
        <v>0</v>
      </c>
      <c r="AA2099" s="234">
        <f t="shared" si="521"/>
        <v>0</v>
      </c>
      <c r="AB2099" s="235">
        <f t="shared" si="522"/>
        <v>0</v>
      </c>
      <c r="AC2099" s="235">
        <f t="shared" si="523"/>
        <v>0</v>
      </c>
      <c r="AH2099" s="441"/>
      <c r="AJ2099" s="240">
        <f t="shared" si="524"/>
        <v>0</v>
      </c>
      <c r="AK2099" s="234">
        <f t="shared" si="525"/>
        <v>0</v>
      </c>
      <c r="AL2099" s="235">
        <f t="shared" si="526"/>
        <v>0</v>
      </c>
      <c r="AM2099" s="235">
        <f t="shared" si="527"/>
        <v>0</v>
      </c>
      <c r="AR2099" s="441"/>
    </row>
    <row r="2100" spans="2:44" ht="12.6" hidden="1" customHeight="1" outlineLevel="1" x14ac:dyDescent="0.2">
      <c r="B2100" s="456">
        <f>'Comm Prop Portfolio'!A2083</f>
        <v>2074</v>
      </c>
      <c r="C2100" s="822">
        <f>'Comm Prop Portfolio'!B2083*(1+$D$8)</f>
        <v>3119399.7</v>
      </c>
      <c r="D2100" s="823">
        <f>'Comm Prop Portfolio'!C2083*(1+$D$9)</f>
        <v>486.25936499999995</v>
      </c>
      <c r="E2100" s="457"/>
      <c r="F2100" s="234">
        <f t="shared" si="512"/>
        <v>0.35885099944069371</v>
      </c>
      <c r="G2100" s="234">
        <f t="shared" si="513"/>
        <v>0</v>
      </c>
      <c r="H2100" s="235">
        <f t="shared" si="514"/>
        <v>174.49465911764705</v>
      </c>
      <c r="I2100" s="235">
        <f t="shared" si="515"/>
        <v>0</v>
      </c>
      <c r="N2100" s="441"/>
      <c r="P2100" s="240">
        <f t="shared" si="516"/>
        <v>0</v>
      </c>
      <c r="Q2100" s="234">
        <f t="shared" si="517"/>
        <v>0</v>
      </c>
      <c r="R2100" s="235">
        <f t="shared" si="518"/>
        <v>0</v>
      </c>
      <c r="S2100" s="235">
        <f t="shared" si="519"/>
        <v>0</v>
      </c>
      <c r="X2100" s="441"/>
      <c r="Z2100" s="240">
        <f t="shared" si="520"/>
        <v>0</v>
      </c>
      <c r="AA2100" s="234">
        <f t="shared" si="521"/>
        <v>0</v>
      </c>
      <c r="AB2100" s="235">
        <f t="shared" si="522"/>
        <v>0</v>
      </c>
      <c r="AC2100" s="235">
        <f t="shared" si="523"/>
        <v>0</v>
      </c>
      <c r="AH2100" s="441"/>
      <c r="AJ2100" s="240">
        <f t="shared" si="524"/>
        <v>0</v>
      </c>
      <c r="AK2100" s="234">
        <f t="shared" si="525"/>
        <v>0</v>
      </c>
      <c r="AL2100" s="235">
        <f t="shared" si="526"/>
        <v>0</v>
      </c>
      <c r="AM2100" s="235">
        <f t="shared" si="527"/>
        <v>0</v>
      </c>
      <c r="AR2100" s="441"/>
    </row>
    <row r="2101" spans="2:44" ht="12.6" hidden="1" customHeight="1" outlineLevel="1" x14ac:dyDescent="0.2">
      <c r="B2101" s="456">
        <f>'Comm Prop Portfolio'!A2084</f>
        <v>2075</v>
      </c>
      <c r="C2101" s="822">
        <f>'Comm Prop Portfolio'!B2084*(1+$D$8)</f>
        <v>9498896.8800000008</v>
      </c>
      <c r="D2101" s="823">
        <f>'Comm Prop Portfolio'!C2084*(1+$D$9)</f>
        <v>1184.5683168</v>
      </c>
      <c r="E2101" s="457"/>
      <c r="F2101" s="234">
        <f t="shared" si="512"/>
        <v>0.78944923549901724</v>
      </c>
      <c r="G2101" s="234">
        <f t="shared" si="513"/>
        <v>0</v>
      </c>
      <c r="H2101" s="235">
        <f t="shared" si="514"/>
        <v>935.15655209411773</v>
      </c>
      <c r="I2101" s="235">
        <f t="shared" si="515"/>
        <v>0</v>
      </c>
      <c r="N2101" s="441"/>
      <c r="P2101" s="240">
        <f t="shared" si="516"/>
        <v>0</v>
      </c>
      <c r="Q2101" s="234">
        <f t="shared" si="517"/>
        <v>0</v>
      </c>
      <c r="R2101" s="235">
        <f t="shared" si="518"/>
        <v>0</v>
      </c>
      <c r="S2101" s="235">
        <f t="shared" si="519"/>
        <v>0</v>
      </c>
      <c r="X2101" s="441"/>
      <c r="Z2101" s="240">
        <f t="shared" si="520"/>
        <v>0</v>
      </c>
      <c r="AA2101" s="234">
        <f t="shared" si="521"/>
        <v>0</v>
      </c>
      <c r="AB2101" s="235">
        <f t="shared" si="522"/>
        <v>0</v>
      </c>
      <c r="AC2101" s="235">
        <f t="shared" si="523"/>
        <v>0</v>
      </c>
      <c r="AH2101" s="441"/>
      <c r="AJ2101" s="240">
        <f t="shared" si="524"/>
        <v>0</v>
      </c>
      <c r="AK2101" s="234">
        <f t="shared" si="525"/>
        <v>0</v>
      </c>
      <c r="AL2101" s="235">
        <f t="shared" si="526"/>
        <v>0</v>
      </c>
      <c r="AM2101" s="235">
        <f t="shared" si="527"/>
        <v>0</v>
      </c>
      <c r="AR2101" s="441"/>
    </row>
    <row r="2102" spans="2:44" ht="12.6" hidden="1" customHeight="1" outlineLevel="1" x14ac:dyDescent="0.2">
      <c r="B2102" s="456">
        <f>'Comm Prop Portfolio'!A2085</f>
        <v>2076</v>
      </c>
      <c r="C2102" s="822">
        <f>'Comm Prop Portfolio'!B2085*(1+$D$8)</f>
        <v>9649573.3200000003</v>
      </c>
      <c r="D2102" s="823">
        <f>'Comm Prop Portfolio'!C2085*(1+$D$9)</f>
        <v>2707.5567492</v>
      </c>
      <c r="E2102" s="457"/>
      <c r="F2102" s="234">
        <f t="shared" si="512"/>
        <v>0.79273694974111042</v>
      </c>
      <c r="G2102" s="234">
        <f t="shared" si="513"/>
        <v>0</v>
      </c>
      <c r="H2102" s="235">
        <f t="shared" si="514"/>
        <v>2146.3802786117649</v>
      </c>
      <c r="I2102" s="235">
        <f t="shared" si="515"/>
        <v>0</v>
      </c>
      <c r="N2102" s="441"/>
      <c r="P2102" s="240">
        <f t="shared" si="516"/>
        <v>0</v>
      </c>
      <c r="Q2102" s="234">
        <f t="shared" si="517"/>
        <v>0</v>
      </c>
      <c r="R2102" s="235">
        <f t="shared" si="518"/>
        <v>0</v>
      </c>
      <c r="S2102" s="235">
        <f t="shared" si="519"/>
        <v>0</v>
      </c>
      <c r="X2102" s="441"/>
      <c r="Z2102" s="240">
        <f t="shared" si="520"/>
        <v>0</v>
      </c>
      <c r="AA2102" s="234">
        <f t="shared" si="521"/>
        <v>0</v>
      </c>
      <c r="AB2102" s="235">
        <f t="shared" si="522"/>
        <v>0</v>
      </c>
      <c r="AC2102" s="235">
        <f t="shared" si="523"/>
        <v>0</v>
      </c>
      <c r="AH2102" s="441"/>
      <c r="AJ2102" s="240">
        <f t="shared" si="524"/>
        <v>0</v>
      </c>
      <c r="AK2102" s="234">
        <f t="shared" si="525"/>
        <v>0</v>
      </c>
      <c r="AL2102" s="235">
        <f t="shared" si="526"/>
        <v>0</v>
      </c>
      <c r="AM2102" s="235">
        <f t="shared" si="527"/>
        <v>0</v>
      </c>
      <c r="AR2102" s="441"/>
    </row>
    <row r="2103" spans="2:44" ht="12.6" hidden="1" customHeight="1" outlineLevel="1" x14ac:dyDescent="0.2">
      <c r="B2103" s="456">
        <f>'Comm Prop Portfolio'!A2086</f>
        <v>2077</v>
      </c>
      <c r="C2103" s="822">
        <f>'Comm Prop Portfolio'!B2086*(1+$D$8)</f>
        <v>3309273.72</v>
      </c>
      <c r="D2103" s="823">
        <f>'Comm Prop Portfolio'!C2086*(1+$D$9)</f>
        <v>997.32425640000008</v>
      </c>
      <c r="E2103" s="457"/>
      <c r="F2103" s="234">
        <f t="shared" si="512"/>
        <v>0.39563778362824581</v>
      </c>
      <c r="G2103" s="234">
        <f t="shared" si="513"/>
        <v>0</v>
      </c>
      <c r="H2103" s="235">
        <f t="shared" si="514"/>
        <v>394.57915836078439</v>
      </c>
      <c r="I2103" s="235">
        <f t="shared" si="515"/>
        <v>0</v>
      </c>
      <c r="N2103" s="441"/>
      <c r="P2103" s="240">
        <f t="shared" si="516"/>
        <v>0</v>
      </c>
      <c r="Q2103" s="234">
        <f t="shared" si="517"/>
        <v>0</v>
      </c>
      <c r="R2103" s="235">
        <f t="shared" si="518"/>
        <v>0</v>
      </c>
      <c r="S2103" s="235">
        <f t="shared" si="519"/>
        <v>0</v>
      </c>
      <c r="X2103" s="441"/>
      <c r="Z2103" s="240">
        <f t="shared" si="520"/>
        <v>0</v>
      </c>
      <c r="AA2103" s="234">
        <f t="shared" si="521"/>
        <v>0</v>
      </c>
      <c r="AB2103" s="235">
        <f t="shared" si="522"/>
        <v>0</v>
      </c>
      <c r="AC2103" s="235">
        <f t="shared" si="523"/>
        <v>0</v>
      </c>
      <c r="AH2103" s="441"/>
      <c r="AJ2103" s="240">
        <f t="shared" si="524"/>
        <v>0</v>
      </c>
      <c r="AK2103" s="234">
        <f t="shared" si="525"/>
        <v>0</v>
      </c>
      <c r="AL2103" s="235">
        <f t="shared" si="526"/>
        <v>0</v>
      </c>
      <c r="AM2103" s="235">
        <f t="shared" si="527"/>
        <v>0</v>
      </c>
      <c r="AR2103" s="441"/>
    </row>
    <row r="2104" spans="2:44" ht="12.6" hidden="1" customHeight="1" outlineLevel="1" x14ac:dyDescent="0.2">
      <c r="B2104" s="456">
        <f>'Comm Prop Portfolio'!A2087</f>
        <v>2078</v>
      </c>
      <c r="C2104" s="822">
        <f>'Comm Prop Portfolio'!B2087*(1+$D$8)</f>
        <v>2785548.6</v>
      </c>
      <c r="D2104" s="823">
        <f>'Comm Prop Portfolio'!C2087*(1+$D$9)</f>
        <v>607.90501800000004</v>
      </c>
      <c r="E2104" s="457"/>
      <c r="F2104" s="234">
        <f t="shared" si="512"/>
        <v>0.28200857813071367</v>
      </c>
      <c r="G2104" s="234">
        <f t="shared" si="513"/>
        <v>0</v>
      </c>
      <c r="H2104" s="235">
        <f t="shared" si="514"/>
        <v>171.43442976470592</v>
      </c>
      <c r="I2104" s="235">
        <f t="shared" si="515"/>
        <v>0</v>
      </c>
      <c r="N2104" s="441"/>
      <c r="P2104" s="240">
        <f t="shared" si="516"/>
        <v>0</v>
      </c>
      <c r="Q2104" s="234">
        <f t="shared" si="517"/>
        <v>0</v>
      </c>
      <c r="R2104" s="235">
        <f t="shared" si="518"/>
        <v>0</v>
      </c>
      <c r="S2104" s="235">
        <f t="shared" si="519"/>
        <v>0</v>
      </c>
      <c r="X2104" s="441"/>
      <c r="Z2104" s="240">
        <f t="shared" si="520"/>
        <v>0</v>
      </c>
      <c r="AA2104" s="234">
        <f t="shared" si="521"/>
        <v>0</v>
      </c>
      <c r="AB2104" s="235">
        <f t="shared" si="522"/>
        <v>0</v>
      </c>
      <c r="AC2104" s="235">
        <f t="shared" si="523"/>
        <v>0</v>
      </c>
      <c r="AH2104" s="441"/>
      <c r="AJ2104" s="240">
        <f t="shared" si="524"/>
        <v>0</v>
      </c>
      <c r="AK2104" s="234">
        <f t="shared" si="525"/>
        <v>0</v>
      </c>
      <c r="AL2104" s="235">
        <f t="shared" si="526"/>
        <v>0</v>
      </c>
      <c r="AM2104" s="235">
        <f t="shared" si="527"/>
        <v>0</v>
      </c>
      <c r="AR2104" s="441"/>
    </row>
    <row r="2105" spans="2:44" ht="12.6" hidden="1" customHeight="1" outlineLevel="1" x14ac:dyDescent="0.2">
      <c r="B2105" s="456">
        <f>'Comm Prop Portfolio'!A2088</f>
        <v>2079</v>
      </c>
      <c r="C2105" s="822">
        <f>'Comm Prop Portfolio'!B2088*(1+$D$8)</f>
        <v>1760588.34</v>
      </c>
      <c r="D2105" s="823">
        <f>'Comm Prop Portfolio'!C2088*(1+$D$9)</f>
        <v>347.62989380000005</v>
      </c>
      <c r="E2105" s="457"/>
      <c r="F2105" s="234">
        <f t="shared" si="512"/>
        <v>0</v>
      </c>
      <c r="G2105" s="234">
        <f t="shared" si="513"/>
        <v>0</v>
      </c>
      <c r="H2105" s="235">
        <f t="shared" si="514"/>
        <v>0</v>
      </c>
      <c r="I2105" s="235">
        <f t="shared" si="515"/>
        <v>0</v>
      </c>
      <c r="N2105" s="441"/>
      <c r="P2105" s="240">
        <f t="shared" si="516"/>
        <v>0</v>
      </c>
      <c r="Q2105" s="234">
        <f t="shared" si="517"/>
        <v>0</v>
      </c>
      <c r="R2105" s="235">
        <f t="shared" si="518"/>
        <v>0</v>
      </c>
      <c r="S2105" s="235">
        <f t="shared" si="519"/>
        <v>0</v>
      </c>
      <c r="X2105" s="441"/>
      <c r="Z2105" s="240">
        <f t="shared" si="520"/>
        <v>0</v>
      </c>
      <c r="AA2105" s="234">
        <f t="shared" si="521"/>
        <v>0</v>
      </c>
      <c r="AB2105" s="235">
        <f t="shared" si="522"/>
        <v>0</v>
      </c>
      <c r="AC2105" s="235">
        <f t="shared" si="523"/>
        <v>0</v>
      </c>
      <c r="AH2105" s="441"/>
      <c r="AJ2105" s="240">
        <f t="shared" si="524"/>
        <v>0</v>
      </c>
      <c r="AK2105" s="234">
        <f t="shared" si="525"/>
        <v>0</v>
      </c>
      <c r="AL2105" s="235">
        <f t="shared" si="526"/>
        <v>0</v>
      </c>
      <c r="AM2105" s="235">
        <f t="shared" si="527"/>
        <v>0</v>
      </c>
      <c r="AR2105" s="441"/>
    </row>
    <row r="2106" spans="2:44" ht="12.6" hidden="1" customHeight="1" outlineLevel="1" x14ac:dyDescent="0.2">
      <c r="B2106" s="456">
        <f>'Comm Prop Portfolio'!A2089</f>
        <v>2080</v>
      </c>
      <c r="C2106" s="822">
        <f>'Comm Prop Portfolio'!B2089*(1+$D$8)</f>
        <v>7057433.04</v>
      </c>
      <c r="D2106" s="823">
        <f>'Comm Prop Portfolio'!C2089*(1+$D$9)</f>
        <v>1026.7873167999999</v>
      </c>
      <c r="E2106" s="457"/>
      <c r="F2106" s="234">
        <f t="shared" si="512"/>
        <v>0.71661084297017996</v>
      </c>
      <c r="G2106" s="234">
        <f t="shared" si="513"/>
        <v>0</v>
      </c>
      <c r="H2106" s="235">
        <f t="shared" si="514"/>
        <v>735.80692464313711</v>
      </c>
      <c r="I2106" s="235">
        <f t="shared" si="515"/>
        <v>0</v>
      </c>
      <c r="N2106" s="441"/>
      <c r="P2106" s="240">
        <f t="shared" si="516"/>
        <v>0</v>
      </c>
      <c r="Q2106" s="234">
        <f t="shared" si="517"/>
        <v>0</v>
      </c>
      <c r="R2106" s="235">
        <f t="shared" si="518"/>
        <v>0</v>
      </c>
      <c r="S2106" s="235">
        <f t="shared" si="519"/>
        <v>0</v>
      </c>
      <c r="X2106" s="441"/>
      <c r="Z2106" s="240">
        <f t="shared" si="520"/>
        <v>0</v>
      </c>
      <c r="AA2106" s="234">
        <f t="shared" si="521"/>
        <v>0</v>
      </c>
      <c r="AB2106" s="235">
        <f t="shared" si="522"/>
        <v>0</v>
      </c>
      <c r="AC2106" s="235">
        <f t="shared" si="523"/>
        <v>0</v>
      </c>
      <c r="AH2106" s="441"/>
      <c r="AJ2106" s="240">
        <f t="shared" si="524"/>
        <v>0</v>
      </c>
      <c r="AK2106" s="234">
        <f t="shared" si="525"/>
        <v>0</v>
      </c>
      <c r="AL2106" s="235">
        <f t="shared" si="526"/>
        <v>0</v>
      </c>
      <c r="AM2106" s="235">
        <f t="shared" si="527"/>
        <v>0</v>
      </c>
      <c r="AR2106" s="441"/>
    </row>
    <row r="2107" spans="2:44" ht="12.6" hidden="1" customHeight="1" outlineLevel="1" x14ac:dyDescent="0.2">
      <c r="B2107" s="456">
        <f>'Comm Prop Portfolio'!A2090</f>
        <v>2081</v>
      </c>
      <c r="C2107" s="822">
        <f>'Comm Prop Portfolio'!B2090*(1+$D$8)</f>
        <v>4081698.3000000003</v>
      </c>
      <c r="D2107" s="823">
        <f>'Comm Prop Portfolio'!C2090*(1+$D$9)</f>
        <v>1145.276523</v>
      </c>
      <c r="E2107" s="457"/>
      <c r="F2107" s="234">
        <f t="shared" si="512"/>
        <v>0.51000788078824932</v>
      </c>
      <c r="G2107" s="234">
        <f t="shared" si="513"/>
        <v>0</v>
      </c>
      <c r="H2107" s="235">
        <f t="shared" si="514"/>
        <v>584.10005241176464</v>
      </c>
      <c r="I2107" s="235">
        <f t="shared" si="515"/>
        <v>0</v>
      </c>
      <c r="N2107" s="441"/>
      <c r="P2107" s="240">
        <f t="shared" si="516"/>
        <v>0</v>
      </c>
      <c r="Q2107" s="234">
        <f t="shared" si="517"/>
        <v>0</v>
      </c>
      <c r="R2107" s="235">
        <f t="shared" si="518"/>
        <v>0</v>
      </c>
      <c r="S2107" s="235">
        <f t="shared" si="519"/>
        <v>0</v>
      </c>
      <c r="X2107" s="441"/>
      <c r="Z2107" s="240">
        <f t="shared" si="520"/>
        <v>0</v>
      </c>
      <c r="AA2107" s="234">
        <f t="shared" si="521"/>
        <v>0</v>
      </c>
      <c r="AB2107" s="235">
        <f t="shared" si="522"/>
        <v>0</v>
      </c>
      <c r="AC2107" s="235">
        <f t="shared" si="523"/>
        <v>0</v>
      </c>
      <c r="AH2107" s="441"/>
      <c r="AJ2107" s="240">
        <f t="shared" si="524"/>
        <v>0</v>
      </c>
      <c r="AK2107" s="234">
        <f t="shared" si="525"/>
        <v>0</v>
      </c>
      <c r="AL2107" s="235">
        <f t="shared" si="526"/>
        <v>0</v>
      </c>
      <c r="AM2107" s="235">
        <f t="shared" si="527"/>
        <v>0</v>
      </c>
      <c r="AR2107" s="441"/>
    </row>
    <row r="2108" spans="2:44" ht="12.6" hidden="1" customHeight="1" outlineLevel="1" x14ac:dyDescent="0.2">
      <c r="B2108" s="456">
        <f>'Comm Prop Portfolio'!A2091</f>
        <v>2082</v>
      </c>
      <c r="C2108" s="822">
        <f>'Comm Prop Portfolio'!B2091*(1+$D$8)</f>
        <v>5791677.2999999998</v>
      </c>
      <c r="D2108" s="823">
        <f>'Comm Prop Portfolio'!C2091*(1+$D$9)</f>
        <v>1023.1963230000001</v>
      </c>
      <c r="E2108" s="457"/>
      <c r="F2108" s="234">
        <f t="shared" si="512"/>
        <v>0.65467689299609289</v>
      </c>
      <c r="G2108" s="234">
        <f t="shared" si="513"/>
        <v>0</v>
      </c>
      <c r="H2108" s="235">
        <f t="shared" si="514"/>
        <v>669.86298966666675</v>
      </c>
      <c r="I2108" s="235">
        <f t="shared" si="515"/>
        <v>0</v>
      </c>
      <c r="N2108" s="441"/>
      <c r="P2108" s="240">
        <f t="shared" si="516"/>
        <v>0</v>
      </c>
      <c r="Q2108" s="234">
        <f t="shared" si="517"/>
        <v>0</v>
      </c>
      <c r="R2108" s="235">
        <f t="shared" si="518"/>
        <v>0</v>
      </c>
      <c r="S2108" s="235">
        <f t="shared" si="519"/>
        <v>0</v>
      </c>
      <c r="X2108" s="441"/>
      <c r="Z2108" s="240">
        <f t="shared" si="520"/>
        <v>0</v>
      </c>
      <c r="AA2108" s="234">
        <f t="shared" si="521"/>
        <v>0</v>
      </c>
      <c r="AB2108" s="235">
        <f t="shared" si="522"/>
        <v>0</v>
      </c>
      <c r="AC2108" s="235">
        <f t="shared" si="523"/>
        <v>0</v>
      </c>
      <c r="AH2108" s="441"/>
      <c r="AJ2108" s="240">
        <f t="shared" si="524"/>
        <v>0</v>
      </c>
      <c r="AK2108" s="234">
        <f t="shared" si="525"/>
        <v>0</v>
      </c>
      <c r="AL2108" s="235">
        <f t="shared" si="526"/>
        <v>0</v>
      </c>
      <c r="AM2108" s="235">
        <f t="shared" si="527"/>
        <v>0</v>
      </c>
      <c r="AR2108" s="441"/>
    </row>
    <row r="2109" spans="2:44" ht="12.6" hidden="1" customHeight="1" outlineLevel="1" x14ac:dyDescent="0.2">
      <c r="B2109" s="456">
        <f>'Comm Prop Portfolio'!A2092</f>
        <v>2083</v>
      </c>
      <c r="C2109" s="822">
        <f>'Comm Prop Portfolio'!B2092*(1+$D$8)</f>
        <v>1978386.9000000001</v>
      </c>
      <c r="D2109" s="823">
        <f>'Comm Prop Portfolio'!C2092*(1+$D$9)</f>
        <v>513.99267500000008</v>
      </c>
      <c r="E2109" s="457"/>
      <c r="F2109" s="234">
        <f t="shared" si="512"/>
        <v>0</v>
      </c>
      <c r="G2109" s="234">
        <f t="shared" si="513"/>
        <v>0</v>
      </c>
      <c r="H2109" s="235">
        <f t="shared" si="514"/>
        <v>0</v>
      </c>
      <c r="I2109" s="235">
        <f t="shared" si="515"/>
        <v>0</v>
      </c>
      <c r="N2109" s="441"/>
      <c r="P2109" s="240">
        <f t="shared" si="516"/>
        <v>0</v>
      </c>
      <c r="Q2109" s="234">
        <f t="shared" si="517"/>
        <v>0</v>
      </c>
      <c r="R2109" s="235">
        <f t="shared" si="518"/>
        <v>0</v>
      </c>
      <c r="S2109" s="235">
        <f t="shared" si="519"/>
        <v>0</v>
      </c>
      <c r="X2109" s="441"/>
      <c r="Z2109" s="240">
        <f t="shared" si="520"/>
        <v>0</v>
      </c>
      <c r="AA2109" s="234">
        <f t="shared" si="521"/>
        <v>0</v>
      </c>
      <c r="AB2109" s="235">
        <f t="shared" si="522"/>
        <v>0</v>
      </c>
      <c r="AC2109" s="235">
        <f t="shared" si="523"/>
        <v>0</v>
      </c>
      <c r="AH2109" s="441"/>
      <c r="AJ2109" s="240">
        <f t="shared" si="524"/>
        <v>0</v>
      </c>
      <c r="AK2109" s="234">
        <f t="shared" si="525"/>
        <v>0</v>
      </c>
      <c r="AL2109" s="235">
        <f t="shared" si="526"/>
        <v>0</v>
      </c>
      <c r="AM2109" s="235">
        <f t="shared" si="527"/>
        <v>0</v>
      </c>
      <c r="AR2109" s="441"/>
    </row>
    <row r="2110" spans="2:44" ht="12.6" hidden="1" customHeight="1" outlineLevel="1" x14ac:dyDescent="0.2">
      <c r="B2110" s="456">
        <f>'Comm Prop Portfolio'!A2093</f>
        <v>2084</v>
      </c>
      <c r="C2110" s="822">
        <f>'Comm Prop Portfolio'!B2093*(1+$D$8)</f>
        <v>7749251.1000000006</v>
      </c>
      <c r="D2110" s="823">
        <f>'Comm Prop Portfolio'!C2093*(1+$D$9)</f>
        <v>1046.908629</v>
      </c>
      <c r="E2110" s="457"/>
      <c r="F2110" s="234">
        <f t="shared" si="512"/>
        <v>0.74191054410406188</v>
      </c>
      <c r="G2110" s="234">
        <f t="shared" si="513"/>
        <v>0</v>
      </c>
      <c r="H2110" s="235">
        <f t="shared" si="514"/>
        <v>776.71255056862742</v>
      </c>
      <c r="I2110" s="235">
        <f t="shared" si="515"/>
        <v>0</v>
      </c>
      <c r="N2110" s="441"/>
      <c r="P2110" s="240">
        <f t="shared" si="516"/>
        <v>0</v>
      </c>
      <c r="Q2110" s="234">
        <f t="shared" si="517"/>
        <v>0</v>
      </c>
      <c r="R2110" s="235">
        <f t="shared" si="518"/>
        <v>0</v>
      </c>
      <c r="S2110" s="235">
        <f t="shared" si="519"/>
        <v>0</v>
      </c>
      <c r="X2110" s="441"/>
      <c r="Z2110" s="240">
        <f t="shared" si="520"/>
        <v>0</v>
      </c>
      <c r="AA2110" s="234">
        <f t="shared" si="521"/>
        <v>0</v>
      </c>
      <c r="AB2110" s="235">
        <f t="shared" si="522"/>
        <v>0</v>
      </c>
      <c r="AC2110" s="235">
        <f t="shared" si="523"/>
        <v>0</v>
      </c>
      <c r="AH2110" s="441"/>
      <c r="AJ2110" s="240">
        <f t="shared" si="524"/>
        <v>0</v>
      </c>
      <c r="AK2110" s="234">
        <f t="shared" si="525"/>
        <v>0</v>
      </c>
      <c r="AL2110" s="235">
        <f t="shared" si="526"/>
        <v>0</v>
      </c>
      <c r="AM2110" s="235">
        <f t="shared" si="527"/>
        <v>0</v>
      </c>
      <c r="AR2110" s="441"/>
    </row>
    <row r="2111" spans="2:44" ht="12.6" hidden="1" customHeight="1" outlineLevel="1" x14ac:dyDescent="0.2">
      <c r="B2111" s="456">
        <f>'Comm Prop Portfolio'!A2094</f>
        <v>2085</v>
      </c>
      <c r="C2111" s="822">
        <f>'Comm Prop Portfolio'!B2094*(1+$D$8)</f>
        <v>6761061.8399999999</v>
      </c>
      <c r="D2111" s="823">
        <f>'Comm Prop Portfolio'!C2094*(1+$D$9)</f>
        <v>1053.9302279999999</v>
      </c>
      <c r="E2111" s="457"/>
      <c r="F2111" s="234">
        <f t="shared" si="512"/>
        <v>0.70418847699816334</v>
      </c>
      <c r="G2111" s="234">
        <f t="shared" si="513"/>
        <v>0</v>
      </c>
      <c r="H2111" s="235">
        <f t="shared" si="514"/>
        <v>742.16552211764701</v>
      </c>
      <c r="I2111" s="235">
        <f t="shared" si="515"/>
        <v>0</v>
      </c>
      <c r="N2111" s="441"/>
      <c r="P2111" s="240">
        <f t="shared" si="516"/>
        <v>0</v>
      </c>
      <c r="Q2111" s="234">
        <f t="shared" si="517"/>
        <v>0</v>
      </c>
      <c r="R2111" s="235">
        <f t="shared" si="518"/>
        <v>0</v>
      </c>
      <c r="S2111" s="235">
        <f t="shared" si="519"/>
        <v>0</v>
      </c>
      <c r="X2111" s="441"/>
      <c r="Z2111" s="240">
        <f t="shared" si="520"/>
        <v>0</v>
      </c>
      <c r="AA2111" s="234">
        <f t="shared" si="521"/>
        <v>0</v>
      </c>
      <c r="AB2111" s="235">
        <f t="shared" si="522"/>
        <v>0</v>
      </c>
      <c r="AC2111" s="235">
        <f t="shared" si="523"/>
        <v>0</v>
      </c>
      <c r="AH2111" s="441"/>
      <c r="AJ2111" s="240">
        <f t="shared" si="524"/>
        <v>0</v>
      </c>
      <c r="AK2111" s="234">
        <f t="shared" si="525"/>
        <v>0</v>
      </c>
      <c r="AL2111" s="235">
        <f t="shared" si="526"/>
        <v>0</v>
      </c>
      <c r="AM2111" s="235">
        <f t="shared" si="527"/>
        <v>0</v>
      </c>
      <c r="AR2111" s="441"/>
    </row>
    <row r="2112" spans="2:44" ht="12.6" hidden="1" customHeight="1" outlineLevel="1" x14ac:dyDescent="0.2">
      <c r="B2112" s="456">
        <f>'Comm Prop Portfolio'!A2095</f>
        <v>2086</v>
      </c>
      <c r="C2112" s="822">
        <f>'Comm Prop Portfolio'!B2095*(1+$D$8)</f>
        <v>8850209.5199999996</v>
      </c>
      <c r="D2112" s="823">
        <f>'Comm Prop Portfolio'!C2095*(1+$D$9)</f>
        <v>1195.6459528</v>
      </c>
      <c r="E2112" s="457"/>
      <c r="F2112" s="234">
        <f t="shared" si="512"/>
        <v>0.77401664949509574</v>
      </c>
      <c r="G2112" s="234">
        <f t="shared" si="513"/>
        <v>0</v>
      </c>
      <c r="H2112" s="235">
        <f t="shared" si="514"/>
        <v>925.44987436862743</v>
      </c>
      <c r="I2112" s="235">
        <f t="shared" si="515"/>
        <v>0</v>
      </c>
      <c r="N2112" s="441"/>
      <c r="P2112" s="240">
        <f t="shared" si="516"/>
        <v>0</v>
      </c>
      <c r="Q2112" s="234">
        <f t="shared" si="517"/>
        <v>0</v>
      </c>
      <c r="R2112" s="235">
        <f t="shared" si="518"/>
        <v>0</v>
      </c>
      <c r="S2112" s="235">
        <f t="shared" si="519"/>
        <v>0</v>
      </c>
      <c r="X2112" s="441"/>
      <c r="Z2112" s="240">
        <f t="shared" si="520"/>
        <v>0</v>
      </c>
      <c r="AA2112" s="234">
        <f t="shared" si="521"/>
        <v>0</v>
      </c>
      <c r="AB2112" s="235">
        <f t="shared" si="522"/>
        <v>0</v>
      </c>
      <c r="AC2112" s="235">
        <f t="shared" si="523"/>
        <v>0</v>
      </c>
      <c r="AH2112" s="441"/>
      <c r="AJ2112" s="240">
        <f t="shared" si="524"/>
        <v>0</v>
      </c>
      <c r="AK2112" s="234">
        <f t="shared" si="525"/>
        <v>0</v>
      </c>
      <c r="AL2112" s="235">
        <f t="shared" si="526"/>
        <v>0</v>
      </c>
      <c r="AM2112" s="235">
        <f t="shared" si="527"/>
        <v>0</v>
      </c>
      <c r="AR2112" s="441"/>
    </row>
    <row r="2113" spans="2:44" ht="12.6" hidden="1" customHeight="1" outlineLevel="1" x14ac:dyDescent="0.2">
      <c r="B2113" s="456">
        <f>'Comm Prop Portfolio'!A2096</f>
        <v>2087</v>
      </c>
      <c r="C2113" s="822">
        <f>'Comm Prop Portfolio'!B2096*(1+$D$8)</f>
        <v>1285861.98</v>
      </c>
      <c r="D2113" s="823">
        <f>'Comm Prop Portfolio'!C2096*(1+$D$9)</f>
        <v>227.16894980000004</v>
      </c>
      <c r="E2113" s="457"/>
      <c r="F2113" s="234">
        <f t="shared" si="512"/>
        <v>0</v>
      </c>
      <c r="G2113" s="234">
        <f t="shared" si="513"/>
        <v>0</v>
      </c>
      <c r="H2113" s="235">
        <f t="shared" si="514"/>
        <v>0</v>
      </c>
      <c r="I2113" s="235">
        <f t="shared" si="515"/>
        <v>0</v>
      </c>
      <c r="N2113" s="441"/>
      <c r="P2113" s="240">
        <f t="shared" si="516"/>
        <v>0</v>
      </c>
      <c r="Q2113" s="234">
        <f t="shared" si="517"/>
        <v>0</v>
      </c>
      <c r="R2113" s="235">
        <f t="shared" si="518"/>
        <v>0</v>
      </c>
      <c r="S2113" s="235">
        <f t="shared" si="519"/>
        <v>0</v>
      </c>
      <c r="X2113" s="441"/>
      <c r="Z2113" s="240">
        <f t="shared" si="520"/>
        <v>0</v>
      </c>
      <c r="AA2113" s="234">
        <f t="shared" si="521"/>
        <v>0</v>
      </c>
      <c r="AB2113" s="235">
        <f t="shared" si="522"/>
        <v>0</v>
      </c>
      <c r="AC2113" s="235">
        <f t="shared" si="523"/>
        <v>0</v>
      </c>
      <c r="AH2113" s="441"/>
      <c r="AJ2113" s="240">
        <f t="shared" si="524"/>
        <v>0</v>
      </c>
      <c r="AK2113" s="234">
        <f t="shared" si="525"/>
        <v>0</v>
      </c>
      <c r="AL2113" s="235">
        <f t="shared" si="526"/>
        <v>0</v>
      </c>
      <c r="AM2113" s="235">
        <f t="shared" si="527"/>
        <v>0</v>
      </c>
      <c r="AR2113" s="441"/>
    </row>
    <row r="2114" spans="2:44" ht="12.6" hidden="1" customHeight="1" outlineLevel="1" x14ac:dyDescent="0.2">
      <c r="B2114" s="456">
        <f>'Comm Prop Portfolio'!A2097</f>
        <v>2088</v>
      </c>
      <c r="C2114" s="822">
        <f>'Comm Prop Portfolio'!B2097*(1+$D$8)</f>
        <v>3550177.32</v>
      </c>
      <c r="D2114" s="823">
        <f>'Comm Prop Portfolio'!C2097*(1+$D$9)</f>
        <v>848.56199079999999</v>
      </c>
      <c r="E2114" s="457"/>
      <c r="F2114" s="234">
        <f t="shared" si="512"/>
        <v>0.43664785735265749</v>
      </c>
      <c r="G2114" s="234">
        <f t="shared" si="513"/>
        <v>0</v>
      </c>
      <c r="H2114" s="235">
        <f t="shared" si="514"/>
        <v>370.52277511372546</v>
      </c>
      <c r="I2114" s="235">
        <f t="shared" si="515"/>
        <v>0</v>
      </c>
      <c r="N2114" s="441"/>
      <c r="P2114" s="240">
        <f t="shared" si="516"/>
        <v>0</v>
      </c>
      <c r="Q2114" s="234">
        <f t="shared" si="517"/>
        <v>0</v>
      </c>
      <c r="R2114" s="235">
        <f t="shared" si="518"/>
        <v>0</v>
      </c>
      <c r="S2114" s="235">
        <f t="shared" si="519"/>
        <v>0</v>
      </c>
      <c r="X2114" s="441"/>
      <c r="Z2114" s="240">
        <f t="shared" si="520"/>
        <v>0</v>
      </c>
      <c r="AA2114" s="234">
        <f t="shared" si="521"/>
        <v>0</v>
      </c>
      <c r="AB2114" s="235">
        <f t="shared" si="522"/>
        <v>0</v>
      </c>
      <c r="AC2114" s="235">
        <f t="shared" si="523"/>
        <v>0</v>
      </c>
      <c r="AH2114" s="441"/>
      <c r="AJ2114" s="240">
        <f t="shared" si="524"/>
        <v>0</v>
      </c>
      <c r="AK2114" s="234">
        <f t="shared" si="525"/>
        <v>0</v>
      </c>
      <c r="AL2114" s="235">
        <f t="shared" si="526"/>
        <v>0</v>
      </c>
      <c r="AM2114" s="235">
        <f t="shared" si="527"/>
        <v>0</v>
      </c>
      <c r="AR2114" s="441"/>
    </row>
    <row r="2115" spans="2:44" ht="12.6" hidden="1" customHeight="1" outlineLevel="1" x14ac:dyDescent="0.2">
      <c r="B2115" s="456">
        <f>'Comm Prop Portfolio'!A2098</f>
        <v>2089</v>
      </c>
      <c r="C2115" s="822">
        <f>'Comm Prop Portfolio'!B2098*(1+$D$8)</f>
        <v>9876043.9199999999</v>
      </c>
      <c r="D2115" s="823">
        <f>'Comm Prop Portfolio'!C2098*(1+$D$9)</f>
        <v>2873.7351328</v>
      </c>
      <c r="E2115" s="457"/>
      <c r="F2115" s="234">
        <f t="shared" si="512"/>
        <v>0.79748976247971159</v>
      </c>
      <c r="G2115" s="234">
        <f t="shared" si="513"/>
        <v>0</v>
      </c>
      <c r="H2115" s="235">
        <f t="shared" si="514"/>
        <v>2291.7743484862744</v>
      </c>
      <c r="I2115" s="235">
        <f t="shared" si="515"/>
        <v>0</v>
      </c>
      <c r="N2115" s="441"/>
      <c r="P2115" s="240">
        <f t="shared" si="516"/>
        <v>0</v>
      </c>
      <c r="Q2115" s="234">
        <f t="shared" si="517"/>
        <v>0</v>
      </c>
      <c r="R2115" s="235">
        <f t="shared" si="518"/>
        <v>0</v>
      </c>
      <c r="S2115" s="235">
        <f t="shared" si="519"/>
        <v>0</v>
      </c>
      <c r="X2115" s="441"/>
      <c r="Z2115" s="240">
        <f t="shared" si="520"/>
        <v>0</v>
      </c>
      <c r="AA2115" s="234">
        <f t="shared" si="521"/>
        <v>0</v>
      </c>
      <c r="AB2115" s="235">
        <f t="shared" si="522"/>
        <v>0</v>
      </c>
      <c r="AC2115" s="235">
        <f t="shared" si="523"/>
        <v>0</v>
      </c>
      <c r="AH2115" s="441"/>
      <c r="AJ2115" s="240">
        <f t="shared" si="524"/>
        <v>0</v>
      </c>
      <c r="AK2115" s="234">
        <f t="shared" si="525"/>
        <v>0</v>
      </c>
      <c r="AL2115" s="235">
        <f t="shared" si="526"/>
        <v>0</v>
      </c>
      <c r="AM2115" s="235">
        <f t="shared" si="527"/>
        <v>0</v>
      </c>
      <c r="AR2115" s="441"/>
    </row>
    <row r="2116" spans="2:44" ht="12.6" hidden="1" customHeight="1" outlineLevel="1" x14ac:dyDescent="0.2">
      <c r="B2116" s="456">
        <f>'Comm Prop Portfolio'!A2099</f>
        <v>2090</v>
      </c>
      <c r="C2116" s="822">
        <f>'Comm Prop Portfolio'!B2099*(1+$D$8)</f>
        <v>2249949.66</v>
      </c>
      <c r="D2116" s="823">
        <f>'Comm Prop Portfolio'!C2099*(1+$D$9)</f>
        <v>420.87293640000007</v>
      </c>
      <c r="E2116" s="457"/>
      <c r="F2116" s="234">
        <f t="shared" si="512"/>
        <v>0.11109122325874621</v>
      </c>
      <c r="G2116" s="234">
        <f t="shared" si="513"/>
        <v>0</v>
      </c>
      <c r="H2116" s="235">
        <f t="shared" si="514"/>
        <v>46.7552893411765</v>
      </c>
      <c r="I2116" s="235">
        <f t="shared" si="515"/>
        <v>0</v>
      </c>
      <c r="N2116" s="441"/>
      <c r="P2116" s="240">
        <f t="shared" si="516"/>
        <v>0</v>
      </c>
      <c r="Q2116" s="234">
        <f t="shared" si="517"/>
        <v>0</v>
      </c>
      <c r="R2116" s="235">
        <f t="shared" si="518"/>
        <v>0</v>
      </c>
      <c r="S2116" s="235">
        <f t="shared" si="519"/>
        <v>0</v>
      </c>
      <c r="X2116" s="441"/>
      <c r="Z2116" s="240">
        <f t="shared" si="520"/>
        <v>0</v>
      </c>
      <c r="AA2116" s="234">
        <f t="shared" si="521"/>
        <v>0</v>
      </c>
      <c r="AB2116" s="235">
        <f t="shared" si="522"/>
        <v>0</v>
      </c>
      <c r="AC2116" s="235">
        <f t="shared" si="523"/>
        <v>0</v>
      </c>
      <c r="AH2116" s="441"/>
      <c r="AJ2116" s="240">
        <f t="shared" si="524"/>
        <v>0</v>
      </c>
      <c r="AK2116" s="234">
        <f t="shared" si="525"/>
        <v>0</v>
      </c>
      <c r="AL2116" s="235">
        <f t="shared" si="526"/>
        <v>0</v>
      </c>
      <c r="AM2116" s="235">
        <f t="shared" si="527"/>
        <v>0</v>
      </c>
      <c r="AR2116" s="441"/>
    </row>
    <row r="2117" spans="2:44" ht="12.6" hidden="1" customHeight="1" outlineLevel="1" x14ac:dyDescent="0.2">
      <c r="B2117" s="456">
        <f>'Comm Prop Portfolio'!A2100</f>
        <v>2091</v>
      </c>
      <c r="C2117" s="822">
        <f>'Comm Prop Portfolio'!B2100*(1+$D$8)</f>
        <v>9900958.4399999995</v>
      </c>
      <c r="D2117" s="823">
        <f>'Comm Prop Portfolio'!C2100*(1+$D$9)</f>
        <v>2983.8770828000002</v>
      </c>
      <c r="E2117" s="457"/>
      <c r="F2117" s="234">
        <f t="shared" si="512"/>
        <v>0.79799935409081468</v>
      </c>
      <c r="G2117" s="234">
        <f t="shared" si="513"/>
        <v>0</v>
      </c>
      <c r="H2117" s="235">
        <f t="shared" si="514"/>
        <v>2381.1319847607847</v>
      </c>
      <c r="I2117" s="235">
        <f t="shared" si="515"/>
        <v>0</v>
      </c>
      <c r="N2117" s="441"/>
      <c r="P2117" s="240">
        <f t="shared" si="516"/>
        <v>0</v>
      </c>
      <c r="Q2117" s="234">
        <f t="shared" si="517"/>
        <v>0</v>
      </c>
      <c r="R2117" s="235">
        <f t="shared" si="518"/>
        <v>0</v>
      </c>
      <c r="S2117" s="235">
        <f t="shared" si="519"/>
        <v>0</v>
      </c>
      <c r="X2117" s="441"/>
      <c r="Z2117" s="240">
        <f t="shared" si="520"/>
        <v>0</v>
      </c>
      <c r="AA2117" s="234">
        <f t="shared" si="521"/>
        <v>0</v>
      </c>
      <c r="AB2117" s="235">
        <f t="shared" si="522"/>
        <v>0</v>
      </c>
      <c r="AC2117" s="235">
        <f t="shared" si="523"/>
        <v>0</v>
      </c>
      <c r="AH2117" s="441"/>
      <c r="AJ2117" s="240">
        <f t="shared" si="524"/>
        <v>0</v>
      </c>
      <c r="AK2117" s="234">
        <f t="shared" si="525"/>
        <v>0</v>
      </c>
      <c r="AL2117" s="235">
        <f t="shared" si="526"/>
        <v>0</v>
      </c>
      <c r="AM2117" s="235">
        <f t="shared" si="527"/>
        <v>0</v>
      </c>
      <c r="AR2117" s="441"/>
    </row>
    <row r="2118" spans="2:44" ht="12.6" hidden="1" customHeight="1" outlineLevel="1" x14ac:dyDescent="0.2">
      <c r="B2118" s="456">
        <f>'Comm Prop Portfolio'!A2101</f>
        <v>2092</v>
      </c>
      <c r="C2118" s="822">
        <f>'Comm Prop Portfolio'!B2101*(1+$D$8)</f>
        <v>7307871.6000000006</v>
      </c>
      <c r="D2118" s="823">
        <f>'Comm Prop Portfolio'!C2101*(1+$D$9)</f>
        <v>911.33457600000008</v>
      </c>
      <c r="E2118" s="457"/>
      <c r="F2118" s="234">
        <f t="shared" si="512"/>
        <v>0.72632250407902621</v>
      </c>
      <c r="G2118" s="234">
        <f t="shared" si="513"/>
        <v>0</v>
      </c>
      <c r="H2118" s="235">
        <f t="shared" si="514"/>
        <v>661.92281129411765</v>
      </c>
      <c r="I2118" s="235">
        <f t="shared" si="515"/>
        <v>0</v>
      </c>
      <c r="N2118" s="441"/>
      <c r="P2118" s="240">
        <f t="shared" si="516"/>
        <v>0</v>
      </c>
      <c r="Q2118" s="234">
        <f t="shared" si="517"/>
        <v>0</v>
      </c>
      <c r="R2118" s="235">
        <f t="shared" si="518"/>
        <v>0</v>
      </c>
      <c r="S2118" s="235">
        <f t="shared" si="519"/>
        <v>0</v>
      </c>
      <c r="X2118" s="441"/>
      <c r="Z2118" s="240">
        <f t="shared" si="520"/>
        <v>0</v>
      </c>
      <c r="AA2118" s="234">
        <f t="shared" si="521"/>
        <v>0</v>
      </c>
      <c r="AB2118" s="235">
        <f t="shared" si="522"/>
        <v>0</v>
      </c>
      <c r="AC2118" s="235">
        <f t="shared" si="523"/>
        <v>0</v>
      </c>
      <c r="AH2118" s="441"/>
      <c r="AJ2118" s="240">
        <f t="shared" si="524"/>
        <v>0</v>
      </c>
      <c r="AK2118" s="234">
        <f t="shared" si="525"/>
        <v>0</v>
      </c>
      <c r="AL2118" s="235">
        <f t="shared" si="526"/>
        <v>0</v>
      </c>
      <c r="AM2118" s="235">
        <f t="shared" si="527"/>
        <v>0</v>
      </c>
      <c r="AR2118" s="441"/>
    </row>
    <row r="2119" spans="2:44" ht="12.6" hidden="1" customHeight="1" outlineLevel="1" x14ac:dyDescent="0.2">
      <c r="B2119" s="456">
        <f>'Comm Prop Portfolio'!A2102</f>
        <v>2093</v>
      </c>
      <c r="C2119" s="822">
        <f>'Comm Prop Portfolio'!B2102*(1+$D$8)</f>
        <v>8354942.4000000004</v>
      </c>
      <c r="D2119" s="823">
        <f>'Comm Prop Portfolio'!C2102*(1+$D$9)</f>
        <v>1302.3880799999999</v>
      </c>
      <c r="E2119" s="457"/>
      <c r="F2119" s="234">
        <f t="shared" si="512"/>
        <v>0.7606207315085739</v>
      </c>
      <c r="G2119" s="234">
        <f t="shared" si="513"/>
        <v>0</v>
      </c>
      <c r="H2119" s="235">
        <f t="shared" si="514"/>
        <v>990.62337411764702</v>
      </c>
      <c r="I2119" s="235">
        <f t="shared" si="515"/>
        <v>0</v>
      </c>
      <c r="N2119" s="441"/>
      <c r="P2119" s="240">
        <f t="shared" si="516"/>
        <v>0</v>
      </c>
      <c r="Q2119" s="234">
        <f t="shared" si="517"/>
        <v>0</v>
      </c>
      <c r="R2119" s="235">
        <f t="shared" si="518"/>
        <v>0</v>
      </c>
      <c r="S2119" s="235">
        <f t="shared" si="519"/>
        <v>0</v>
      </c>
      <c r="X2119" s="441"/>
      <c r="Z2119" s="240">
        <f t="shared" si="520"/>
        <v>0</v>
      </c>
      <c r="AA2119" s="234">
        <f t="shared" si="521"/>
        <v>0</v>
      </c>
      <c r="AB2119" s="235">
        <f t="shared" si="522"/>
        <v>0</v>
      </c>
      <c r="AC2119" s="235">
        <f t="shared" si="523"/>
        <v>0</v>
      </c>
      <c r="AH2119" s="441"/>
      <c r="AJ2119" s="240">
        <f t="shared" si="524"/>
        <v>0</v>
      </c>
      <c r="AK2119" s="234">
        <f t="shared" si="525"/>
        <v>0</v>
      </c>
      <c r="AL2119" s="235">
        <f t="shared" si="526"/>
        <v>0</v>
      </c>
      <c r="AM2119" s="235">
        <f t="shared" si="527"/>
        <v>0</v>
      </c>
      <c r="AR2119" s="441"/>
    </row>
    <row r="2120" spans="2:44" ht="12.6" hidden="1" customHeight="1" outlineLevel="1" x14ac:dyDescent="0.2">
      <c r="B2120" s="456">
        <f>'Comm Prop Portfolio'!A2103</f>
        <v>2094</v>
      </c>
      <c r="C2120" s="822">
        <f>'Comm Prop Portfolio'!B2103*(1+$D$8)</f>
        <v>4021756.98</v>
      </c>
      <c r="D2120" s="823">
        <f>'Comm Prop Portfolio'!C2103*(1+$D$9)</f>
        <v>501.53675279999999</v>
      </c>
      <c r="E2120" s="457"/>
      <c r="F2120" s="234">
        <f t="shared" si="512"/>
        <v>0.50270490983271698</v>
      </c>
      <c r="G2120" s="234">
        <f t="shared" si="513"/>
        <v>0</v>
      </c>
      <c r="H2120" s="235">
        <f t="shared" si="514"/>
        <v>252.12498809411767</v>
      </c>
      <c r="I2120" s="235">
        <f t="shared" si="515"/>
        <v>0</v>
      </c>
      <c r="N2120" s="441"/>
      <c r="P2120" s="240">
        <f t="shared" si="516"/>
        <v>0</v>
      </c>
      <c r="Q2120" s="234">
        <f t="shared" si="517"/>
        <v>0</v>
      </c>
      <c r="R2120" s="235">
        <f t="shared" si="518"/>
        <v>0</v>
      </c>
      <c r="S2120" s="235">
        <f t="shared" si="519"/>
        <v>0</v>
      </c>
      <c r="X2120" s="441"/>
      <c r="Z2120" s="240">
        <f t="shared" si="520"/>
        <v>0</v>
      </c>
      <c r="AA2120" s="234">
        <f t="shared" si="521"/>
        <v>0</v>
      </c>
      <c r="AB2120" s="235">
        <f t="shared" si="522"/>
        <v>0</v>
      </c>
      <c r="AC2120" s="235">
        <f t="shared" si="523"/>
        <v>0</v>
      </c>
      <c r="AH2120" s="441"/>
      <c r="AJ2120" s="240">
        <f t="shared" si="524"/>
        <v>0</v>
      </c>
      <c r="AK2120" s="234">
        <f t="shared" si="525"/>
        <v>0</v>
      </c>
      <c r="AL2120" s="235">
        <f t="shared" si="526"/>
        <v>0</v>
      </c>
      <c r="AM2120" s="235">
        <f t="shared" si="527"/>
        <v>0</v>
      </c>
      <c r="AR2120" s="441"/>
    </row>
    <row r="2121" spans="2:44" ht="12.6" hidden="1" customHeight="1" outlineLevel="1" x14ac:dyDescent="0.2">
      <c r="B2121" s="456">
        <f>'Comm Prop Portfolio'!A2104</f>
        <v>2095</v>
      </c>
      <c r="C2121" s="822">
        <f>'Comm Prop Portfolio'!B2104*(1+$D$8)</f>
        <v>7457653.5</v>
      </c>
      <c r="D2121" s="823">
        <f>'Comm Prop Portfolio'!C2104*(1+$D$9)</f>
        <v>2015.02873</v>
      </c>
      <c r="E2121" s="457"/>
      <c r="F2121" s="234">
        <f t="shared" si="512"/>
        <v>0.73181913050800762</v>
      </c>
      <c r="G2121" s="234">
        <f t="shared" si="513"/>
        <v>0</v>
      </c>
      <c r="H2121" s="235">
        <f t="shared" si="514"/>
        <v>1474.6365731372548</v>
      </c>
      <c r="I2121" s="235">
        <f t="shared" si="515"/>
        <v>0</v>
      </c>
      <c r="N2121" s="441"/>
      <c r="P2121" s="240">
        <f t="shared" si="516"/>
        <v>0</v>
      </c>
      <c r="Q2121" s="234">
        <f t="shared" si="517"/>
        <v>0</v>
      </c>
      <c r="R2121" s="235">
        <f t="shared" si="518"/>
        <v>0</v>
      </c>
      <c r="S2121" s="235">
        <f t="shared" si="519"/>
        <v>0</v>
      </c>
      <c r="X2121" s="441"/>
      <c r="Z2121" s="240">
        <f t="shared" si="520"/>
        <v>0</v>
      </c>
      <c r="AA2121" s="234">
        <f t="shared" si="521"/>
        <v>0</v>
      </c>
      <c r="AB2121" s="235">
        <f t="shared" si="522"/>
        <v>0</v>
      </c>
      <c r="AC2121" s="235">
        <f t="shared" si="523"/>
        <v>0</v>
      </c>
      <c r="AH2121" s="441"/>
      <c r="AJ2121" s="240">
        <f t="shared" si="524"/>
        <v>0</v>
      </c>
      <c r="AK2121" s="234">
        <f t="shared" si="525"/>
        <v>0</v>
      </c>
      <c r="AL2121" s="235">
        <f t="shared" si="526"/>
        <v>0</v>
      </c>
      <c r="AM2121" s="235">
        <f t="shared" si="527"/>
        <v>0</v>
      </c>
      <c r="AR2121" s="441"/>
    </row>
    <row r="2122" spans="2:44" ht="12.6" hidden="1" customHeight="1" outlineLevel="1" x14ac:dyDescent="0.2">
      <c r="B2122" s="456">
        <f>'Comm Prop Portfolio'!A2105</f>
        <v>2096</v>
      </c>
      <c r="C2122" s="822">
        <f>'Comm Prop Portfolio'!B2105*(1+$D$8)</f>
        <v>6296158.0800000001</v>
      </c>
      <c r="D2122" s="823">
        <f>'Comm Prop Portfolio'!C2105*(1+$D$9)</f>
        <v>1439.4745728</v>
      </c>
      <c r="E2122" s="457"/>
      <c r="F2122" s="234">
        <f t="shared" si="512"/>
        <v>0.6823459680351609</v>
      </c>
      <c r="G2122" s="234">
        <f t="shared" si="513"/>
        <v>0</v>
      </c>
      <c r="H2122" s="235">
        <f t="shared" si="514"/>
        <v>982.21967083921572</v>
      </c>
      <c r="I2122" s="235">
        <f t="shared" si="515"/>
        <v>0</v>
      </c>
      <c r="N2122" s="441"/>
      <c r="P2122" s="240">
        <f t="shared" si="516"/>
        <v>0</v>
      </c>
      <c r="Q2122" s="234">
        <f t="shared" si="517"/>
        <v>0</v>
      </c>
      <c r="R2122" s="235">
        <f t="shared" si="518"/>
        <v>0</v>
      </c>
      <c r="S2122" s="235">
        <f t="shared" si="519"/>
        <v>0</v>
      </c>
      <c r="X2122" s="441"/>
      <c r="Z2122" s="240">
        <f t="shared" si="520"/>
        <v>0</v>
      </c>
      <c r="AA2122" s="234">
        <f t="shared" si="521"/>
        <v>0</v>
      </c>
      <c r="AB2122" s="235">
        <f t="shared" si="522"/>
        <v>0</v>
      </c>
      <c r="AC2122" s="235">
        <f t="shared" si="523"/>
        <v>0</v>
      </c>
      <c r="AH2122" s="441"/>
      <c r="AJ2122" s="240">
        <f t="shared" si="524"/>
        <v>0</v>
      </c>
      <c r="AK2122" s="234">
        <f t="shared" si="525"/>
        <v>0</v>
      </c>
      <c r="AL2122" s="235">
        <f t="shared" si="526"/>
        <v>0</v>
      </c>
      <c r="AM2122" s="235">
        <f t="shared" si="527"/>
        <v>0</v>
      </c>
      <c r="AR2122" s="441"/>
    </row>
    <row r="2123" spans="2:44" ht="12.6" hidden="1" customHeight="1" outlineLevel="1" x14ac:dyDescent="0.2">
      <c r="B2123" s="456">
        <f>'Comm Prop Portfolio'!A2106</f>
        <v>2097</v>
      </c>
      <c r="C2123" s="822">
        <f>'Comm Prop Portfolio'!B2106*(1+$D$8)</f>
        <v>4678269.78</v>
      </c>
      <c r="D2123" s="823">
        <f>'Comm Prop Portfolio'!C2106*(1+$D$9)</f>
        <v>1020.9635814000002</v>
      </c>
      <c r="E2123" s="457"/>
      <c r="F2123" s="234">
        <f t="shared" si="512"/>
        <v>0.57249152057237707</v>
      </c>
      <c r="G2123" s="234">
        <f t="shared" si="513"/>
        <v>0</v>
      </c>
      <c r="H2123" s="235">
        <f t="shared" si="514"/>
        <v>584.49299316470592</v>
      </c>
      <c r="I2123" s="235">
        <f t="shared" si="515"/>
        <v>0</v>
      </c>
      <c r="N2123" s="441"/>
      <c r="P2123" s="240">
        <f t="shared" si="516"/>
        <v>0</v>
      </c>
      <c r="Q2123" s="234">
        <f t="shared" si="517"/>
        <v>0</v>
      </c>
      <c r="R2123" s="235">
        <f t="shared" si="518"/>
        <v>0</v>
      </c>
      <c r="S2123" s="235">
        <f t="shared" si="519"/>
        <v>0</v>
      </c>
      <c r="X2123" s="441"/>
      <c r="Z2123" s="240">
        <f t="shared" si="520"/>
        <v>0</v>
      </c>
      <c r="AA2123" s="234">
        <f t="shared" si="521"/>
        <v>0</v>
      </c>
      <c r="AB2123" s="235">
        <f t="shared" si="522"/>
        <v>0</v>
      </c>
      <c r="AC2123" s="235">
        <f t="shared" si="523"/>
        <v>0</v>
      </c>
      <c r="AH2123" s="441"/>
      <c r="AJ2123" s="240">
        <f t="shared" si="524"/>
        <v>0</v>
      </c>
      <c r="AK2123" s="234">
        <f t="shared" si="525"/>
        <v>0</v>
      </c>
      <c r="AL2123" s="235">
        <f t="shared" si="526"/>
        <v>0</v>
      </c>
      <c r="AM2123" s="235">
        <f t="shared" si="527"/>
        <v>0</v>
      </c>
      <c r="AR2123" s="441"/>
    </row>
    <row r="2124" spans="2:44" ht="12.6" hidden="1" customHeight="1" outlineLevel="1" x14ac:dyDescent="0.2">
      <c r="B2124" s="456">
        <f>'Comm Prop Portfolio'!A2107</f>
        <v>2098</v>
      </c>
      <c r="C2124" s="822">
        <f>'Comm Prop Portfolio'!B2107*(1+$D$8)</f>
        <v>2547465.2999999998</v>
      </c>
      <c r="D2124" s="823">
        <f>'Comm Prop Portfolio'!C2107*(1+$D$9)</f>
        <v>555.94683900000007</v>
      </c>
      <c r="E2124" s="457"/>
      <c r="F2124" s="234">
        <f t="shared" si="512"/>
        <v>0.21490589096542351</v>
      </c>
      <c r="G2124" s="234">
        <f t="shared" si="513"/>
        <v>0</v>
      </c>
      <c r="H2124" s="235">
        <f t="shared" si="514"/>
        <v>119.47625076470587</v>
      </c>
      <c r="I2124" s="235">
        <f t="shared" si="515"/>
        <v>0</v>
      </c>
      <c r="N2124" s="441"/>
      <c r="P2124" s="240">
        <f t="shared" si="516"/>
        <v>0</v>
      </c>
      <c r="Q2124" s="234">
        <f t="shared" si="517"/>
        <v>0</v>
      </c>
      <c r="R2124" s="235">
        <f t="shared" si="518"/>
        <v>0</v>
      </c>
      <c r="S2124" s="235">
        <f t="shared" si="519"/>
        <v>0</v>
      </c>
      <c r="X2124" s="441"/>
      <c r="Z2124" s="240">
        <f t="shared" si="520"/>
        <v>0</v>
      </c>
      <c r="AA2124" s="234">
        <f t="shared" si="521"/>
        <v>0</v>
      </c>
      <c r="AB2124" s="235">
        <f t="shared" si="522"/>
        <v>0</v>
      </c>
      <c r="AC2124" s="235">
        <f t="shared" si="523"/>
        <v>0</v>
      </c>
      <c r="AH2124" s="441"/>
      <c r="AJ2124" s="240">
        <f t="shared" si="524"/>
        <v>0</v>
      </c>
      <c r="AK2124" s="234">
        <f t="shared" si="525"/>
        <v>0</v>
      </c>
      <c r="AL2124" s="235">
        <f t="shared" si="526"/>
        <v>0</v>
      </c>
      <c r="AM2124" s="235">
        <f t="shared" si="527"/>
        <v>0</v>
      </c>
      <c r="AR2124" s="441"/>
    </row>
    <row r="2125" spans="2:44" ht="12.6" hidden="1" customHeight="1" outlineLevel="1" x14ac:dyDescent="0.2">
      <c r="B2125" s="456">
        <f>'Comm Prop Portfolio'!A2108</f>
        <v>2099</v>
      </c>
      <c r="C2125" s="822">
        <f>'Comm Prop Portfolio'!B2108*(1+$D$8)</f>
        <v>3742990.98</v>
      </c>
      <c r="D2125" s="823">
        <f>'Comm Prop Portfolio'!C2108*(1+$D$9)</f>
        <v>1050.2392338000002</v>
      </c>
      <c r="E2125" s="457"/>
      <c r="F2125" s="234">
        <f t="shared" si="512"/>
        <v>0.46566796161501839</v>
      </c>
      <c r="G2125" s="234">
        <f t="shared" si="513"/>
        <v>0</v>
      </c>
      <c r="H2125" s="235">
        <f t="shared" si="514"/>
        <v>489.06276321176483</v>
      </c>
      <c r="I2125" s="235">
        <f t="shared" si="515"/>
        <v>0</v>
      </c>
      <c r="N2125" s="441"/>
      <c r="P2125" s="240">
        <f t="shared" si="516"/>
        <v>0</v>
      </c>
      <c r="Q2125" s="234">
        <f t="shared" si="517"/>
        <v>0</v>
      </c>
      <c r="R2125" s="235">
        <f t="shared" si="518"/>
        <v>0</v>
      </c>
      <c r="S2125" s="235">
        <f t="shared" si="519"/>
        <v>0</v>
      </c>
      <c r="X2125" s="441"/>
      <c r="Z2125" s="240">
        <f t="shared" si="520"/>
        <v>0</v>
      </c>
      <c r="AA2125" s="234">
        <f t="shared" si="521"/>
        <v>0</v>
      </c>
      <c r="AB2125" s="235">
        <f t="shared" si="522"/>
        <v>0</v>
      </c>
      <c r="AC2125" s="235">
        <f t="shared" si="523"/>
        <v>0</v>
      </c>
      <c r="AH2125" s="441"/>
      <c r="AJ2125" s="240">
        <f t="shared" si="524"/>
        <v>0</v>
      </c>
      <c r="AK2125" s="234">
        <f t="shared" si="525"/>
        <v>0</v>
      </c>
      <c r="AL2125" s="235">
        <f t="shared" si="526"/>
        <v>0</v>
      </c>
      <c r="AM2125" s="235">
        <f t="shared" si="527"/>
        <v>0</v>
      </c>
      <c r="AR2125" s="441"/>
    </row>
    <row r="2126" spans="2:44" ht="12.6" hidden="1" customHeight="1" outlineLevel="1" x14ac:dyDescent="0.2">
      <c r="B2126" s="456">
        <f>'Comm Prop Portfolio'!A2109</f>
        <v>2100</v>
      </c>
      <c r="C2126" s="822">
        <f>'Comm Prop Portfolio'!B2109*(1+$D$8)</f>
        <v>2277649.7999999998</v>
      </c>
      <c r="D2126" s="823">
        <f>'Comm Prop Portfolio'!C2109*(1+$D$9)</f>
        <v>591.74234999999999</v>
      </c>
      <c r="E2126" s="457"/>
      <c r="F2126" s="234">
        <f t="shared" si="512"/>
        <v>0.12190188324824995</v>
      </c>
      <c r="G2126" s="234">
        <f t="shared" si="513"/>
        <v>0</v>
      </c>
      <c r="H2126" s="235">
        <f t="shared" si="514"/>
        <v>72.134506862745056</v>
      </c>
      <c r="I2126" s="235">
        <f t="shared" si="515"/>
        <v>0</v>
      </c>
      <c r="N2126" s="441"/>
      <c r="P2126" s="240">
        <f t="shared" si="516"/>
        <v>0</v>
      </c>
      <c r="Q2126" s="234">
        <f t="shared" si="517"/>
        <v>0</v>
      </c>
      <c r="R2126" s="235">
        <f t="shared" si="518"/>
        <v>0</v>
      </c>
      <c r="S2126" s="235">
        <f t="shared" si="519"/>
        <v>0</v>
      </c>
      <c r="X2126" s="441"/>
      <c r="Z2126" s="240">
        <f t="shared" si="520"/>
        <v>0</v>
      </c>
      <c r="AA2126" s="234">
        <f t="shared" si="521"/>
        <v>0</v>
      </c>
      <c r="AB2126" s="235">
        <f t="shared" si="522"/>
        <v>0</v>
      </c>
      <c r="AC2126" s="235">
        <f t="shared" si="523"/>
        <v>0</v>
      </c>
      <c r="AH2126" s="441"/>
      <c r="AJ2126" s="240">
        <f t="shared" si="524"/>
        <v>0</v>
      </c>
      <c r="AK2126" s="234">
        <f t="shared" si="525"/>
        <v>0</v>
      </c>
      <c r="AL2126" s="235">
        <f t="shared" si="526"/>
        <v>0</v>
      </c>
      <c r="AM2126" s="235">
        <f t="shared" si="527"/>
        <v>0</v>
      </c>
      <c r="AR2126" s="441"/>
    </row>
    <row r="2127" spans="2:44" ht="12.6" hidden="1" customHeight="1" outlineLevel="1" x14ac:dyDescent="0.2">
      <c r="B2127" s="456">
        <f>'Comm Prop Portfolio'!A2110</f>
        <v>2101</v>
      </c>
      <c r="C2127" s="822">
        <f>'Comm Prop Portfolio'!B2110*(1+$D$8)</f>
        <v>5107450.08</v>
      </c>
      <c r="D2127" s="823">
        <f>'Comm Prop Portfolio'!C2110*(1+$D$9)</f>
        <v>849.23875840000017</v>
      </c>
      <c r="E2127" s="457"/>
      <c r="F2127" s="234">
        <f t="shared" si="512"/>
        <v>0.60841516438277166</v>
      </c>
      <c r="G2127" s="234">
        <f t="shared" si="513"/>
        <v>0</v>
      </c>
      <c r="H2127" s="235">
        <f t="shared" si="514"/>
        <v>516.68973879215696</v>
      </c>
      <c r="I2127" s="235">
        <f t="shared" si="515"/>
        <v>0</v>
      </c>
      <c r="N2127" s="441"/>
      <c r="P2127" s="240">
        <f t="shared" si="516"/>
        <v>0</v>
      </c>
      <c r="Q2127" s="234">
        <f t="shared" si="517"/>
        <v>0</v>
      </c>
      <c r="R2127" s="235">
        <f t="shared" si="518"/>
        <v>0</v>
      </c>
      <c r="S2127" s="235">
        <f t="shared" si="519"/>
        <v>0</v>
      </c>
      <c r="X2127" s="441"/>
      <c r="Z2127" s="240">
        <f t="shared" si="520"/>
        <v>0</v>
      </c>
      <c r="AA2127" s="234">
        <f t="shared" si="521"/>
        <v>0</v>
      </c>
      <c r="AB2127" s="235">
        <f t="shared" si="522"/>
        <v>0</v>
      </c>
      <c r="AC2127" s="235">
        <f t="shared" si="523"/>
        <v>0</v>
      </c>
      <c r="AH2127" s="441"/>
      <c r="AJ2127" s="240">
        <f t="shared" si="524"/>
        <v>0</v>
      </c>
      <c r="AK2127" s="234">
        <f t="shared" si="525"/>
        <v>0</v>
      </c>
      <c r="AL2127" s="235">
        <f t="shared" si="526"/>
        <v>0</v>
      </c>
      <c r="AM2127" s="235">
        <f t="shared" si="527"/>
        <v>0</v>
      </c>
      <c r="AR2127" s="441"/>
    </row>
    <row r="2128" spans="2:44" ht="12.6" hidden="1" customHeight="1" outlineLevel="1" x14ac:dyDescent="0.2">
      <c r="B2128" s="456">
        <f>'Comm Prop Portfolio'!A2111</f>
        <v>2102</v>
      </c>
      <c r="C2128" s="822">
        <f>'Comm Prop Portfolio'!B2111*(1+$D$8)</f>
        <v>4335681.3600000003</v>
      </c>
      <c r="D2128" s="823">
        <f>'Comm Prop Portfolio'!C2111*(1+$D$9)</f>
        <v>901.141616</v>
      </c>
      <c r="E2128" s="457"/>
      <c r="F2128" s="234">
        <f t="shared" si="512"/>
        <v>0.53871148870589514</v>
      </c>
      <c r="G2128" s="234">
        <f t="shared" si="513"/>
        <v>0</v>
      </c>
      <c r="H2128" s="235">
        <f t="shared" si="514"/>
        <v>485.45534149019608</v>
      </c>
      <c r="I2128" s="235">
        <f t="shared" si="515"/>
        <v>0</v>
      </c>
      <c r="N2128" s="441"/>
      <c r="P2128" s="240">
        <f t="shared" si="516"/>
        <v>0</v>
      </c>
      <c r="Q2128" s="234">
        <f t="shared" si="517"/>
        <v>0</v>
      </c>
      <c r="R2128" s="235">
        <f t="shared" si="518"/>
        <v>0</v>
      </c>
      <c r="S2128" s="235">
        <f t="shared" si="519"/>
        <v>0</v>
      </c>
      <c r="X2128" s="441"/>
      <c r="Z2128" s="240">
        <f t="shared" si="520"/>
        <v>0</v>
      </c>
      <c r="AA2128" s="234">
        <f t="shared" si="521"/>
        <v>0</v>
      </c>
      <c r="AB2128" s="235">
        <f t="shared" si="522"/>
        <v>0</v>
      </c>
      <c r="AC2128" s="235">
        <f t="shared" si="523"/>
        <v>0</v>
      </c>
      <c r="AH2128" s="441"/>
      <c r="AJ2128" s="240">
        <f t="shared" si="524"/>
        <v>0</v>
      </c>
      <c r="AK2128" s="234">
        <f t="shared" si="525"/>
        <v>0</v>
      </c>
      <c r="AL2128" s="235">
        <f t="shared" si="526"/>
        <v>0</v>
      </c>
      <c r="AM2128" s="235">
        <f t="shared" si="527"/>
        <v>0</v>
      </c>
      <c r="AR2128" s="441"/>
    </row>
    <row r="2129" spans="2:44" ht="12.6" hidden="1" customHeight="1" outlineLevel="1" x14ac:dyDescent="0.2">
      <c r="B2129" s="456">
        <f>'Comm Prop Portfolio'!A2112</f>
        <v>2103</v>
      </c>
      <c r="C2129" s="822">
        <f>'Comm Prop Portfolio'!B2112*(1+$D$8)</f>
        <v>5400346.1399999997</v>
      </c>
      <c r="D2129" s="823">
        <f>'Comm Prop Portfolio'!C2112*(1+$D$9)</f>
        <v>1346.9098607999999</v>
      </c>
      <c r="E2129" s="457"/>
      <c r="F2129" s="234">
        <f t="shared" si="512"/>
        <v>0.62965336884868639</v>
      </c>
      <c r="G2129" s="234">
        <f t="shared" si="513"/>
        <v>0</v>
      </c>
      <c r="H2129" s="235">
        <f t="shared" si="514"/>
        <v>848.08633138823518</v>
      </c>
      <c r="I2129" s="235">
        <f t="shared" si="515"/>
        <v>0</v>
      </c>
      <c r="N2129" s="441"/>
      <c r="P2129" s="240">
        <f t="shared" si="516"/>
        <v>0</v>
      </c>
      <c r="Q2129" s="234">
        <f t="shared" si="517"/>
        <v>0</v>
      </c>
      <c r="R2129" s="235">
        <f t="shared" si="518"/>
        <v>0</v>
      </c>
      <c r="S2129" s="235">
        <f t="shared" si="519"/>
        <v>0</v>
      </c>
      <c r="X2129" s="441"/>
      <c r="Z2129" s="240">
        <f t="shared" si="520"/>
        <v>0</v>
      </c>
      <c r="AA2129" s="234">
        <f t="shared" si="521"/>
        <v>0</v>
      </c>
      <c r="AB2129" s="235">
        <f t="shared" si="522"/>
        <v>0</v>
      </c>
      <c r="AC2129" s="235">
        <f t="shared" si="523"/>
        <v>0</v>
      </c>
      <c r="AH2129" s="441"/>
      <c r="AJ2129" s="240">
        <f t="shared" si="524"/>
        <v>0</v>
      </c>
      <c r="AK2129" s="234">
        <f t="shared" si="525"/>
        <v>0</v>
      </c>
      <c r="AL2129" s="235">
        <f t="shared" si="526"/>
        <v>0</v>
      </c>
      <c r="AM2129" s="235">
        <f t="shared" si="527"/>
        <v>0</v>
      </c>
      <c r="AR2129" s="441"/>
    </row>
    <row r="2130" spans="2:44" ht="12.6" hidden="1" customHeight="1" outlineLevel="1" x14ac:dyDescent="0.2">
      <c r="B2130" s="456">
        <f>'Comm Prop Portfolio'!A2113</f>
        <v>2104</v>
      </c>
      <c r="C2130" s="822">
        <f>'Comm Prop Portfolio'!B2113*(1+$D$8)</f>
        <v>6706845.7800000003</v>
      </c>
      <c r="D2130" s="823">
        <f>'Comm Prop Portfolio'!C2113*(1+$D$9)</f>
        <v>1324.2732746000001</v>
      </c>
      <c r="E2130" s="457"/>
      <c r="F2130" s="234">
        <f t="shared" si="512"/>
        <v>0.70179722844320425</v>
      </c>
      <c r="G2130" s="234">
        <f t="shared" si="513"/>
        <v>0</v>
      </c>
      <c r="H2130" s="235">
        <f t="shared" si="514"/>
        <v>929.37131381568645</v>
      </c>
      <c r="I2130" s="235">
        <f t="shared" si="515"/>
        <v>0</v>
      </c>
      <c r="N2130" s="441"/>
      <c r="P2130" s="240">
        <f t="shared" si="516"/>
        <v>0</v>
      </c>
      <c r="Q2130" s="234">
        <f t="shared" si="517"/>
        <v>0</v>
      </c>
      <c r="R2130" s="235">
        <f t="shared" si="518"/>
        <v>0</v>
      </c>
      <c r="S2130" s="235">
        <f t="shared" si="519"/>
        <v>0</v>
      </c>
      <c r="X2130" s="441"/>
      <c r="Z2130" s="240">
        <f t="shared" si="520"/>
        <v>0</v>
      </c>
      <c r="AA2130" s="234">
        <f t="shared" si="521"/>
        <v>0</v>
      </c>
      <c r="AB2130" s="235">
        <f t="shared" si="522"/>
        <v>0</v>
      </c>
      <c r="AC2130" s="235">
        <f t="shared" si="523"/>
        <v>0</v>
      </c>
      <c r="AH2130" s="441"/>
      <c r="AJ2130" s="240">
        <f t="shared" si="524"/>
        <v>0</v>
      </c>
      <c r="AK2130" s="234">
        <f t="shared" si="525"/>
        <v>0</v>
      </c>
      <c r="AL2130" s="235">
        <f t="shared" si="526"/>
        <v>0</v>
      </c>
      <c r="AM2130" s="235">
        <f t="shared" si="527"/>
        <v>0</v>
      </c>
      <c r="AR2130" s="441"/>
    </row>
    <row r="2131" spans="2:44" ht="12.6" hidden="1" customHeight="1" outlineLevel="1" x14ac:dyDescent="0.2">
      <c r="B2131" s="456">
        <f>'Comm Prop Portfolio'!A2114</f>
        <v>2105</v>
      </c>
      <c r="C2131" s="822">
        <f>'Comm Prop Portfolio'!B2114*(1+$D$8)</f>
        <v>7023234.4800000004</v>
      </c>
      <c r="D2131" s="823">
        <f>'Comm Prop Portfolio'!C2114*(1+$D$9)</f>
        <v>1824.6638600000001</v>
      </c>
      <c r="E2131" s="457"/>
      <c r="F2131" s="234">
        <f t="shared" si="512"/>
        <v>0.71523092306039593</v>
      </c>
      <c r="G2131" s="234">
        <f t="shared" si="513"/>
        <v>0</v>
      </c>
      <c r="H2131" s="235">
        <f t="shared" si="514"/>
        <v>1305.0560168627451</v>
      </c>
      <c r="I2131" s="235">
        <f t="shared" si="515"/>
        <v>0</v>
      </c>
      <c r="N2131" s="441"/>
      <c r="P2131" s="240">
        <f t="shared" si="516"/>
        <v>0</v>
      </c>
      <c r="Q2131" s="234">
        <f t="shared" si="517"/>
        <v>0</v>
      </c>
      <c r="R2131" s="235">
        <f t="shared" si="518"/>
        <v>0</v>
      </c>
      <c r="S2131" s="235">
        <f t="shared" si="519"/>
        <v>0</v>
      </c>
      <c r="X2131" s="441"/>
      <c r="Z2131" s="240">
        <f t="shared" si="520"/>
        <v>0</v>
      </c>
      <c r="AA2131" s="234">
        <f t="shared" si="521"/>
        <v>0</v>
      </c>
      <c r="AB2131" s="235">
        <f t="shared" si="522"/>
        <v>0</v>
      </c>
      <c r="AC2131" s="235">
        <f t="shared" si="523"/>
        <v>0</v>
      </c>
      <c r="AH2131" s="441"/>
      <c r="AJ2131" s="240">
        <f t="shared" si="524"/>
        <v>0</v>
      </c>
      <c r="AK2131" s="234">
        <f t="shared" si="525"/>
        <v>0</v>
      </c>
      <c r="AL2131" s="235">
        <f t="shared" si="526"/>
        <v>0</v>
      </c>
      <c r="AM2131" s="235">
        <f t="shared" si="527"/>
        <v>0</v>
      </c>
      <c r="AR2131" s="441"/>
    </row>
    <row r="2132" spans="2:44" ht="12.6" hidden="1" customHeight="1" outlineLevel="1" x14ac:dyDescent="0.2">
      <c r="B2132" s="456">
        <f>'Comm Prop Portfolio'!A2115</f>
        <v>2106</v>
      </c>
      <c r="C2132" s="822">
        <f>'Comm Prop Portfolio'!B2115*(1+$D$8)</f>
        <v>9857182.0800000001</v>
      </c>
      <c r="D2132" s="823">
        <f>'Comm Prop Portfolio'!C2115*(1+$D$9)</f>
        <v>1024.373824</v>
      </c>
      <c r="E2132" s="457"/>
      <c r="F2132" s="234">
        <f t="shared" si="512"/>
        <v>0.79710225663194811</v>
      </c>
      <c r="G2132" s="234">
        <f t="shared" si="513"/>
        <v>0</v>
      </c>
      <c r="H2132" s="235">
        <f t="shared" si="514"/>
        <v>816.53068674509802</v>
      </c>
      <c r="I2132" s="235">
        <f t="shared" si="515"/>
        <v>0</v>
      </c>
      <c r="N2132" s="441"/>
      <c r="P2132" s="240">
        <f t="shared" si="516"/>
        <v>0</v>
      </c>
      <c r="Q2132" s="234">
        <f t="shared" si="517"/>
        <v>0</v>
      </c>
      <c r="R2132" s="235">
        <f t="shared" si="518"/>
        <v>0</v>
      </c>
      <c r="S2132" s="235">
        <f t="shared" si="519"/>
        <v>0</v>
      </c>
      <c r="X2132" s="441"/>
      <c r="Z2132" s="240">
        <f t="shared" si="520"/>
        <v>0</v>
      </c>
      <c r="AA2132" s="234">
        <f t="shared" si="521"/>
        <v>0</v>
      </c>
      <c r="AB2132" s="235">
        <f t="shared" si="522"/>
        <v>0</v>
      </c>
      <c r="AC2132" s="235">
        <f t="shared" si="523"/>
        <v>0</v>
      </c>
      <c r="AH2132" s="441"/>
      <c r="AJ2132" s="240">
        <f t="shared" si="524"/>
        <v>0</v>
      </c>
      <c r="AK2132" s="234">
        <f t="shared" si="525"/>
        <v>0</v>
      </c>
      <c r="AL2132" s="235">
        <f t="shared" si="526"/>
        <v>0</v>
      </c>
      <c r="AM2132" s="235">
        <f t="shared" si="527"/>
        <v>0</v>
      </c>
      <c r="AR2132" s="441"/>
    </row>
    <row r="2133" spans="2:44" ht="12.6" hidden="1" customHeight="1" outlineLevel="1" x14ac:dyDescent="0.2">
      <c r="B2133" s="456">
        <f>'Comm Prop Portfolio'!A2116</f>
        <v>2107</v>
      </c>
      <c r="C2133" s="822">
        <f>'Comm Prop Portfolio'!B2116*(1+$D$8)</f>
        <v>3510719.64</v>
      </c>
      <c r="D2133" s="823">
        <f>'Comm Prop Portfolio'!C2116*(1+$D$9)</f>
        <v>766.16293320000011</v>
      </c>
      <c r="E2133" s="457"/>
      <c r="F2133" s="234">
        <f t="shared" si="512"/>
        <v>0.43031622997956054</v>
      </c>
      <c r="G2133" s="234">
        <f t="shared" si="513"/>
        <v>0</v>
      </c>
      <c r="H2133" s="235">
        <f t="shared" si="514"/>
        <v>329.69234496470591</v>
      </c>
      <c r="I2133" s="235">
        <f t="shared" si="515"/>
        <v>0</v>
      </c>
      <c r="N2133" s="441"/>
      <c r="P2133" s="240">
        <f t="shared" si="516"/>
        <v>0</v>
      </c>
      <c r="Q2133" s="234">
        <f t="shared" si="517"/>
        <v>0</v>
      </c>
      <c r="R2133" s="235">
        <f t="shared" si="518"/>
        <v>0</v>
      </c>
      <c r="S2133" s="235">
        <f t="shared" si="519"/>
        <v>0</v>
      </c>
      <c r="X2133" s="441"/>
      <c r="Z2133" s="240">
        <f t="shared" si="520"/>
        <v>0</v>
      </c>
      <c r="AA2133" s="234">
        <f t="shared" si="521"/>
        <v>0</v>
      </c>
      <c r="AB2133" s="235">
        <f t="shared" si="522"/>
        <v>0</v>
      </c>
      <c r="AC2133" s="235">
        <f t="shared" si="523"/>
        <v>0</v>
      </c>
      <c r="AH2133" s="441"/>
      <c r="AJ2133" s="240">
        <f t="shared" si="524"/>
        <v>0</v>
      </c>
      <c r="AK2133" s="234">
        <f t="shared" si="525"/>
        <v>0</v>
      </c>
      <c r="AL2133" s="235">
        <f t="shared" si="526"/>
        <v>0</v>
      </c>
      <c r="AM2133" s="235">
        <f t="shared" si="527"/>
        <v>0</v>
      </c>
      <c r="AR2133" s="441"/>
    </row>
    <row r="2134" spans="2:44" ht="12.6" hidden="1" customHeight="1" outlineLevel="1" x14ac:dyDescent="0.2">
      <c r="B2134" s="456">
        <f>'Comm Prop Portfolio'!A2117</f>
        <v>2108</v>
      </c>
      <c r="C2134" s="822">
        <f>'Comm Prop Portfolio'!B2117*(1+$D$8)</f>
        <v>8890592.3399999999</v>
      </c>
      <c r="D2134" s="823">
        <f>'Comm Prop Portfolio'!C2117*(1+$D$9)</f>
        <v>1478.2788832000001</v>
      </c>
      <c r="E2134" s="457"/>
      <c r="F2134" s="234">
        <f t="shared" si="512"/>
        <v>0.775043110344659</v>
      </c>
      <c r="G2134" s="234">
        <f t="shared" si="513"/>
        <v>0</v>
      </c>
      <c r="H2134" s="235">
        <f t="shared" si="514"/>
        <v>1145.729863592157</v>
      </c>
      <c r="I2134" s="235">
        <f t="shared" si="515"/>
        <v>0</v>
      </c>
      <c r="N2134" s="441"/>
      <c r="P2134" s="240">
        <f t="shared" si="516"/>
        <v>0</v>
      </c>
      <c r="Q2134" s="234">
        <f t="shared" si="517"/>
        <v>0</v>
      </c>
      <c r="R2134" s="235">
        <f t="shared" si="518"/>
        <v>0</v>
      </c>
      <c r="S2134" s="235">
        <f t="shared" si="519"/>
        <v>0</v>
      </c>
      <c r="X2134" s="441"/>
      <c r="Z2134" s="240">
        <f t="shared" si="520"/>
        <v>0</v>
      </c>
      <c r="AA2134" s="234">
        <f t="shared" si="521"/>
        <v>0</v>
      </c>
      <c r="AB2134" s="235">
        <f t="shared" si="522"/>
        <v>0</v>
      </c>
      <c r="AC2134" s="235">
        <f t="shared" si="523"/>
        <v>0</v>
      </c>
      <c r="AH2134" s="441"/>
      <c r="AJ2134" s="240">
        <f t="shared" si="524"/>
        <v>0</v>
      </c>
      <c r="AK2134" s="234">
        <f t="shared" si="525"/>
        <v>0</v>
      </c>
      <c r="AL2134" s="235">
        <f t="shared" si="526"/>
        <v>0</v>
      </c>
      <c r="AM2134" s="235">
        <f t="shared" si="527"/>
        <v>0</v>
      </c>
      <c r="AR2134" s="441"/>
    </row>
    <row r="2135" spans="2:44" ht="12.6" hidden="1" customHeight="1" outlineLevel="1" x14ac:dyDescent="0.2">
      <c r="B2135" s="456">
        <f>'Comm Prop Portfolio'!A2118</f>
        <v>2109</v>
      </c>
      <c r="C2135" s="822">
        <f>'Comm Prop Portfolio'!B2118*(1+$D$8)</f>
        <v>1501826.58</v>
      </c>
      <c r="D2135" s="823">
        <f>'Comm Prop Portfolio'!C2118*(1+$D$9)</f>
        <v>187.28660880000001</v>
      </c>
      <c r="E2135" s="457"/>
      <c r="F2135" s="234">
        <f t="shared" si="512"/>
        <v>0</v>
      </c>
      <c r="G2135" s="234">
        <f t="shared" si="513"/>
        <v>0</v>
      </c>
      <c r="H2135" s="235">
        <f t="shared" si="514"/>
        <v>0</v>
      </c>
      <c r="I2135" s="235">
        <f t="shared" si="515"/>
        <v>0</v>
      </c>
      <c r="N2135" s="441"/>
      <c r="P2135" s="240">
        <f t="shared" si="516"/>
        <v>0</v>
      </c>
      <c r="Q2135" s="234">
        <f t="shared" si="517"/>
        <v>0</v>
      </c>
      <c r="R2135" s="235">
        <f t="shared" si="518"/>
        <v>0</v>
      </c>
      <c r="S2135" s="235">
        <f t="shared" si="519"/>
        <v>0</v>
      </c>
      <c r="X2135" s="441"/>
      <c r="Z2135" s="240">
        <f t="shared" si="520"/>
        <v>0</v>
      </c>
      <c r="AA2135" s="234">
        <f t="shared" si="521"/>
        <v>0</v>
      </c>
      <c r="AB2135" s="235">
        <f t="shared" si="522"/>
        <v>0</v>
      </c>
      <c r="AC2135" s="235">
        <f t="shared" si="523"/>
        <v>0</v>
      </c>
      <c r="AH2135" s="441"/>
      <c r="AJ2135" s="240">
        <f t="shared" si="524"/>
        <v>0</v>
      </c>
      <c r="AK2135" s="234">
        <f t="shared" si="525"/>
        <v>0</v>
      </c>
      <c r="AL2135" s="235">
        <f t="shared" si="526"/>
        <v>0</v>
      </c>
      <c r="AM2135" s="235">
        <f t="shared" si="527"/>
        <v>0</v>
      </c>
      <c r="AR2135" s="441"/>
    </row>
    <row r="2136" spans="2:44" ht="12.6" hidden="1" customHeight="1" outlineLevel="1" x14ac:dyDescent="0.2">
      <c r="B2136" s="456">
        <f>'Comm Prop Portfolio'!A2119</f>
        <v>2110</v>
      </c>
      <c r="C2136" s="822">
        <f>'Comm Prop Portfolio'!B2119*(1+$D$8)</f>
        <v>2441596.44</v>
      </c>
      <c r="D2136" s="823">
        <f>'Comm Prop Portfolio'!C2119*(1+$D$9)</f>
        <v>355.22834479999995</v>
      </c>
      <c r="E2136" s="457"/>
      <c r="F2136" s="234">
        <f t="shared" si="512"/>
        <v>0.18086381220313377</v>
      </c>
      <c r="G2136" s="234">
        <f t="shared" si="513"/>
        <v>0</v>
      </c>
      <c r="H2136" s="235">
        <f t="shared" si="514"/>
        <v>64.247952643137239</v>
      </c>
      <c r="I2136" s="235">
        <f t="shared" si="515"/>
        <v>0</v>
      </c>
      <c r="N2136" s="441"/>
      <c r="P2136" s="240">
        <f t="shared" si="516"/>
        <v>0</v>
      </c>
      <c r="Q2136" s="234">
        <f t="shared" si="517"/>
        <v>0</v>
      </c>
      <c r="R2136" s="235">
        <f t="shared" si="518"/>
        <v>0</v>
      </c>
      <c r="S2136" s="235">
        <f t="shared" si="519"/>
        <v>0</v>
      </c>
      <c r="X2136" s="441"/>
      <c r="Z2136" s="240">
        <f t="shared" si="520"/>
        <v>0</v>
      </c>
      <c r="AA2136" s="234">
        <f t="shared" si="521"/>
        <v>0</v>
      </c>
      <c r="AB2136" s="235">
        <f t="shared" si="522"/>
        <v>0</v>
      </c>
      <c r="AC2136" s="235">
        <f t="shared" si="523"/>
        <v>0</v>
      </c>
      <c r="AH2136" s="441"/>
      <c r="AJ2136" s="240">
        <f t="shared" si="524"/>
        <v>0</v>
      </c>
      <c r="AK2136" s="234">
        <f t="shared" si="525"/>
        <v>0</v>
      </c>
      <c r="AL2136" s="235">
        <f t="shared" si="526"/>
        <v>0</v>
      </c>
      <c r="AM2136" s="235">
        <f t="shared" si="527"/>
        <v>0</v>
      </c>
      <c r="AR2136" s="441"/>
    </row>
    <row r="2137" spans="2:44" ht="12.6" hidden="1" customHeight="1" outlineLevel="1" x14ac:dyDescent="0.2">
      <c r="B2137" s="456">
        <f>'Comm Prop Portfolio'!A2120</f>
        <v>2111</v>
      </c>
      <c r="C2137" s="822">
        <f>'Comm Prop Portfolio'!B2120*(1+$D$8)</f>
        <v>1705797</v>
      </c>
      <c r="D2137" s="823">
        <f>'Comm Prop Portfolio'!C2120*(1+$D$9)</f>
        <v>248.17674</v>
      </c>
      <c r="E2137" s="457"/>
      <c r="F2137" s="234">
        <f t="shared" si="512"/>
        <v>0</v>
      </c>
      <c r="G2137" s="234">
        <f t="shared" si="513"/>
        <v>0</v>
      </c>
      <c r="H2137" s="235">
        <f t="shared" si="514"/>
        <v>0</v>
      </c>
      <c r="I2137" s="235">
        <f t="shared" si="515"/>
        <v>0</v>
      </c>
      <c r="N2137" s="441"/>
      <c r="P2137" s="240">
        <f t="shared" si="516"/>
        <v>0</v>
      </c>
      <c r="Q2137" s="234">
        <f t="shared" si="517"/>
        <v>0</v>
      </c>
      <c r="R2137" s="235">
        <f t="shared" si="518"/>
        <v>0</v>
      </c>
      <c r="S2137" s="235">
        <f t="shared" si="519"/>
        <v>0</v>
      </c>
      <c r="X2137" s="441"/>
      <c r="Z2137" s="240">
        <f t="shared" si="520"/>
        <v>0</v>
      </c>
      <c r="AA2137" s="234">
        <f t="shared" si="521"/>
        <v>0</v>
      </c>
      <c r="AB2137" s="235">
        <f t="shared" si="522"/>
        <v>0</v>
      </c>
      <c r="AC2137" s="235">
        <f t="shared" si="523"/>
        <v>0</v>
      </c>
      <c r="AH2137" s="441"/>
      <c r="AJ2137" s="240">
        <f t="shared" si="524"/>
        <v>0</v>
      </c>
      <c r="AK2137" s="234">
        <f t="shared" si="525"/>
        <v>0</v>
      </c>
      <c r="AL2137" s="235">
        <f t="shared" si="526"/>
        <v>0</v>
      </c>
      <c r="AM2137" s="235">
        <f t="shared" si="527"/>
        <v>0</v>
      </c>
      <c r="AR2137" s="441"/>
    </row>
    <row r="2138" spans="2:44" ht="12.6" hidden="1" customHeight="1" outlineLevel="1" x14ac:dyDescent="0.2">
      <c r="B2138" s="456">
        <f>'Comm Prop Portfolio'!A2121</f>
        <v>2112</v>
      </c>
      <c r="C2138" s="822">
        <f>'Comm Prop Portfolio'!B2121*(1+$D$8)</f>
        <v>3731529.24</v>
      </c>
      <c r="D2138" s="823">
        <f>'Comm Prop Portfolio'!C2121*(1+$D$9)</f>
        <v>1085.8018416</v>
      </c>
      <c r="E2138" s="457"/>
      <c r="F2138" s="234">
        <f t="shared" si="512"/>
        <v>0.46402671093634529</v>
      </c>
      <c r="G2138" s="234">
        <f t="shared" si="513"/>
        <v>0</v>
      </c>
      <c r="H2138" s="235">
        <f t="shared" si="514"/>
        <v>503.84105728627458</v>
      </c>
      <c r="I2138" s="235">
        <f t="shared" si="515"/>
        <v>0</v>
      </c>
      <c r="N2138" s="441"/>
      <c r="P2138" s="240">
        <f t="shared" si="516"/>
        <v>0</v>
      </c>
      <c r="Q2138" s="234">
        <f t="shared" si="517"/>
        <v>0</v>
      </c>
      <c r="R2138" s="235">
        <f t="shared" si="518"/>
        <v>0</v>
      </c>
      <c r="S2138" s="235">
        <f t="shared" si="519"/>
        <v>0</v>
      </c>
      <c r="X2138" s="441"/>
      <c r="Z2138" s="240">
        <f t="shared" si="520"/>
        <v>0</v>
      </c>
      <c r="AA2138" s="234">
        <f t="shared" si="521"/>
        <v>0</v>
      </c>
      <c r="AB2138" s="235">
        <f t="shared" si="522"/>
        <v>0</v>
      </c>
      <c r="AC2138" s="235">
        <f t="shared" si="523"/>
        <v>0</v>
      </c>
      <c r="AH2138" s="441"/>
      <c r="AJ2138" s="240">
        <f t="shared" si="524"/>
        <v>0</v>
      </c>
      <c r="AK2138" s="234">
        <f t="shared" si="525"/>
        <v>0</v>
      </c>
      <c r="AL2138" s="235">
        <f t="shared" si="526"/>
        <v>0</v>
      </c>
      <c r="AM2138" s="235">
        <f t="shared" si="527"/>
        <v>0</v>
      </c>
      <c r="AR2138" s="441"/>
    </row>
    <row r="2139" spans="2:44" ht="12.6" hidden="1" customHeight="1" outlineLevel="1" x14ac:dyDescent="0.2">
      <c r="B2139" s="456">
        <f>'Comm Prop Portfolio'!A2122</f>
        <v>2113</v>
      </c>
      <c r="C2139" s="822">
        <f>'Comm Prop Portfolio'!B2122*(1+$D$8)</f>
        <v>2344973.88</v>
      </c>
      <c r="D2139" s="823">
        <f>'Comm Prop Portfolio'!C2122*(1+$D$9)</f>
        <v>414.27871880000004</v>
      </c>
      <c r="E2139" s="457"/>
      <c r="F2139" s="234">
        <f t="shared" ref="F2139:F2202" si="528">MAX(0,MIN(H$12,C2139-G$12))/C2139</f>
        <v>0.147112035209535</v>
      </c>
      <c r="G2139" s="234">
        <f t="shared" ref="G2139:G2202" si="529">MAX(0,MIN(H$13,C2139-G$13))/C2139</f>
        <v>0</v>
      </c>
      <c r="H2139" s="235">
        <f t="shared" ref="H2139:H2202" si="530">+F2139*D2139</f>
        <v>60.945385466666657</v>
      </c>
      <c r="I2139" s="235">
        <f t="shared" ref="I2139:I2202" si="531">+G2139*D2139</f>
        <v>0</v>
      </c>
      <c r="N2139" s="441"/>
      <c r="P2139" s="240">
        <f t="shared" si="516"/>
        <v>0</v>
      </c>
      <c r="Q2139" s="234">
        <f t="shared" si="517"/>
        <v>0</v>
      </c>
      <c r="R2139" s="235">
        <f t="shared" si="518"/>
        <v>0</v>
      </c>
      <c r="S2139" s="235">
        <f t="shared" si="519"/>
        <v>0</v>
      </c>
      <c r="X2139" s="441"/>
      <c r="Z2139" s="240">
        <f t="shared" si="520"/>
        <v>0</v>
      </c>
      <c r="AA2139" s="234">
        <f t="shared" si="521"/>
        <v>0</v>
      </c>
      <c r="AB2139" s="235">
        <f t="shared" si="522"/>
        <v>0</v>
      </c>
      <c r="AC2139" s="235">
        <f t="shared" si="523"/>
        <v>0</v>
      </c>
      <c r="AH2139" s="441"/>
      <c r="AJ2139" s="240">
        <f t="shared" si="524"/>
        <v>0</v>
      </c>
      <c r="AK2139" s="234">
        <f t="shared" si="525"/>
        <v>0</v>
      </c>
      <c r="AL2139" s="235">
        <f t="shared" si="526"/>
        <v>0</v>
      </c>
      <c r="AM2139" s="235">
        <f t="shared" si="527"/>
        <v>0</v>
      </c>
      <c r="AR2139" s="441"/>
    </row>
    <row r="2140" spans="2:44" ht="12.6" hidden="1" customHeight="1" outlineLevel="1" x14ac:dyDescent="0.2">
      <c r="B2140" s="456">
        <f>'Comm Prop Portfolio'!A2123</f>
        <v>2114</v>
      </c>
      <c r="C2140" s="822">
        <f>'Comm Prop Portfolio'!B2123*(1+$D$8)</f>
        <v>4931172.66</v>
      </c>
      <c r="D2140" s="823">
        <f>'Comm Prop Portfolio'!C2123*(1+$D$9)</f>
        <v>1076.1559158</v>
      </c>
      <c r="E2140" s="457"/>
      <c r="F2140" s="234">
        <f t="shared" si="528"/>
        <v>0.59441695963653396</v>
      </c>
      <c r="G2140" s="234">
        <f t="shared" si="529"/>
        <v>0</v>
      </c>
      <c r="H2140" s="235">
        <f t="shared" si="530"/>
        <v>639.68532756470586</v>
      </c>
      <c r="I2140" s="235">
        <f t="shared" si="531"/>
        <v>0</v>
      </c>
      <c r="N2140" s="441"/>
      <c r="P2140" s="240">
        <f t="shared" ref="P2140:P2203" si="532">MAX(0,MIN(R$12,$C2140-Q$12))/$C2140</f>
        <v>0</v>
      </c>
      <c r="Q2140" s="234">
        <f t="shared" ref="Q2140:Q2203" si="533">MAX(0,MIN(R$13,$C2140-Q$13))/$C2140</f>
        <v>0</v>
      </c>
      <c r="R2140" s="235">
        <f t="shared" ref="R2140:R2203" si="534">+P2140*$D2140</f>
        <v>0</v>
      </c>
      <c r="S2140" s="235">
        <f t="shared" ref="S2140:S2203" si="535">+Q2140*$D2140</f>
        <v>0</v>
      </c>
      <c r="X2140" s="441"/>
      <c r="Z2140" s="240">
        <f t="shared" ref="Z2140:Z2203" si="536">MAX(0,MIN(AB$12,$C2140-AA$12))/$C2140</f>
        <v>0</v>
      </c>
      <c r="AA2140" s="234">
        <f t="shared" ref="AA2140:AA2203" si="537">MAX(0,MIN(AB$13,$C2140-AA$13))/$C2140</f>
        <v>0</v>
      </c>
      <c r="AB2140" s="235">
        <f t="shared" ref="AB2140:AB2203" si="538">+Z2140*$D2140</f>
        <v>0</v>
      </c>
      <c r="AC2140" s="235">
        <f t="shared" ref="AC2140:AC2203" si="539">+AA2140*$D2140</f>
        <v>0</v>
      </c>
      <c r="AH2140" s="441"/>
      <c r="AJ2140" s="240">
        <f t="shared" ref="AJ2140:AJ2203" si="540">MAX(0,MIN(AL$12,$C2140-AK$12))/$C2140</f>
        <v>0</v>
      </c>
      <c r="AK2140" s="234">
        <f t="shared" ref="AK2140:AK2203" si="541">MAX(0,MIN(AL$13,$C2140-AK$13))/$C2140</f>
        <v>0</v>
      </c>
      <c r="AL2140" s="235">
        <f t="shared" ref="AL2140:AL2203" si="542">+AJ2140*$D2140</f>
        <v>0</v>
      </c>
      <c r="AM2140" s="235">
        <f t="shared" ref="AM2140:AM2203" si="543">+AK2140*$D2140</f>
        <v>0</v>
      </c>
      <c r="AR2140" s="441"/>
    </row>
    <row r="2141" spans="2:44" ht="12.6" hidden="1" customHeight="1" outlineLevel="1" x14ac:dyDescent="0.2">
      <c r="B2141" s="456">
        <f>'Comm Prop Portfolio'!A2124</f>
        <v>2115</v>
      </c>
      <c r="C2141" s="822">
        <f>'Comm Prop Portfolio'!B2124*(1+$D$8)</f>
        <v>8115851.3399999999</v>
      </c>
      <c r="D2141" s="823">
        <f>'Comm Prop Portfolio'!C2124*(1+$D$9)</f>
        <v>1180.7768028</v>
      </c>
      <c r="E2141" s="457"/>
      <c r="F2141" s="234">
        <f t="shared" si="528"/>
        <v>0.75356867490379631</v>
      </c>
      <c r="G2141" s="234">
        <f t="shared" si="529"/>
        <v>0</v>
      </c>
      <c r="H2141" s="235">
        <f t="shared" si="530"/>
        <v>889.79641064313728</v>
      </c>
      <c r="I2141" s="235">
        <f t="shared" si="531"/>
        <v>0</v>
      </c>
      <c r="N2141" s="441"/>
      <c r="P2141" s="240">
        <f t="shared" si="532"/>
        <v>0</v>
      </c>
      <c r="Q2141" s="234">
        <f t="shared" si="533"/>
        <v>0</v>
      </c>
      <c r="R2141" s="235">
        <f t="shared" si="534"/>
        <v>0</v>
      </c>
      <c r="S2141" s="235">
        <f t="shared" si="535"/>
        <v>0</v>
      </c>
      <c r="X2141" s="441"/>
      <c r="Z2141" s="240">
        <f t="shared" si="536"/>
        <v>0</v>
      </c>
      <c r="AA2141" s="234">
        <f t="shared" si="537"/>
        <v>0</v>
      </c>
      <c r="AB2141" s="235">
        <f t="shared" si="538"/>
        <v>0</v>
      </c>
      <c r="AC2141" s="235">
        <f t="shared" si="539"/>
        <v>0</v>
      </c>
      <c r="AH2141" s="441"/>
      <c r="AJ2141" s="240">
        <f t="shared" si="540"/>
        <v>0</v>
      </c>
      <c r="AK2141" s="234">
        <f t="shared" si="541"/>
        <v>0</v>
      </c>
      <c r="AL2141" s="235">
        <f t="shared" si="542"/>
        <v>0</v>
      </c>
      <c r="AM2141" s="235">
        <f t="shared" si="543"/>
        <v>0</v>
      </c>
      <c r="AR2141" s="441"/>
    </row>
    <row r="2142" spans="2:44" ht="12.6" hidden="1" customHeight="1" outlineLevel="1" x14ac:dyDescent="0.2">
      <c r="B2142" s="456">
        <f>'Comm Prop Portfolio'!A2125</f>
        <v>2116</v>
      </c>
      <c r="C2142" s="822">
        <f>'Comm Prop Portfolio'!B2125*(1+$D$8)</f>
        <v>4391408.04</v>
      </c>
      <c r="D2142" s="823">
        <f>'Comm Prop Portfolio'!C2125*(1+$D$9)</f>
        <v>1140.9050299999999</v>
      </c>
      <c r="E2142" s="457"/>
      <c r="F2142" s="234">
        <f t="shared" si="528"/>
        <v>0.54456520965881372</v>
      </c>
      <c r="G2142" s="234">
        <f t="shared" si="529"/>
        <v>0</v>
      </c>
      <c r="H2142" s="235">
        <f t="shared" si="530"/>
        <v>621.29718686274509</v>
      </c>
      <c r="I2142" s="235">
        <f t="shared" si="531"/>
        <v>0</v>
      </c>
      <c r="N2142" s="441"/>
      <c r="P2142" s="240">
        <f t="shared" si="532"/>
        <v>0</v>
      </c>
      <c r="Q2142" s="234">
        <f t="shared" si="533"/>
        <v>0</v>
      </c>
      <c r="R2142" s="235">
        <f t="shared" si="534"/>
        <v>0</v>
      </c>
      <c r="S2142" s="235">
        <f t="shared" si="535"/>
        <v>0</v>
      </c>
      <c r="X2142" s="441"/>
      <c r="Z2142" s="240">
        <f t="shared" si="536"/>
        <v>0</v>
      </c>
      <c r="AA2142" s="234">
        <f t="shared" si="537"/>
        <v>0</v>
      </c>
      <c r="AB2142" s="235">
        <f t="shared" si="538"/>
        <v>0</v>
      </c>
      <c r="AC2142" s="235">
        <f t="shared" si="539"/>
        <v>0</v>
      </c>
      <c r="AH2142" s="441"/>
      <c r="AJ2142" s="240">
        <f t="shared" si="540"/>
        <v>0</v>
      </c>
      <c r="AK2142" s="234">
        <f t="shared" si="541"/>
        <v>0</v>
      </c>
      <c r="AL2142" s="235">
        <f t="shared" si="542"/>
        <v>0</v>
      </c>
      <c r="AM2142" s="235">
        <f t="shared" si="543"/>
        <v>0</v>
      </c>
      <c r="AR2142" s="441"/>
    </row>
    <row r="2143" spans="2:44" ht="12.6" hidden="1" customHeight="1" outlineLevel="1" x14ac:dyDescent="0.2">
      <c r="B2143" s="456">
        <f>'Comm Prop Portfolio'!A2126</f>
        <v>2117</v>
      </c>
      <c r="C2143" s="822">
        <f>'Comm Prop Portfolio'!B2126*(1+$D$8)</f>
        <v>9494754.6600000001</v>
      </c>
      <c r="D2143" s="823">
        <f>'Comm Prop Portfolio'!C2126*(1+$D$9)</f>
        <v>2565.4454747999998</v>
      </c>
      <c r="E2143" s="457"/>
      <c r="F2143" s="234">
        <f t="shared" si="528"/>
        <v>0.78935737977246478</v>
      </c>
      <c r="G2143" s="234">
        <f t="shared" si="529"/>
        <v>0</v>
      </c>
      <c r="H2143" s="235">
        <f t="shared" si="530"/>
        <v>2025.0533179372546</v>
      </c>
      <c r="I2143" s="235">
        <f t="shared" si="531"/>
        <v>0</v>
      </c>
      <c r="N2143" s="441"/>
      <c r="P2143" s="240">
        <f t="shared" si="532"/>
        <v>0</v>
      </c>
      <c r="Q2143" s="234">
        <f t="shared" si="533"/>
        <v>0</v>
      </c>
      <c r="R2143" s="235">
        <f t="shared" si="534"/>
        <v>0</v>
      </c>
      <c r="S2143" s="235">
        <f t="shared" si="535"/>
        <v>0</v>
      </c>
      <c r="X2143" s="441"/>
      <c r="Z2143" s="240">
        <f t="shared" si="536"/>
        <v>0</v>
      </c>
      <c r="AA2143" s="234">
        <f t="shared" si="537"/>
        <v>0</v>
      </c>
      <c r="AB2143" s="235">
        <f t="shared" si="538"/>
        <v>0</v>
      </c>
      <c r="AC2143" s="235">
        <f t="shared" si="539"/>
        <v>0</v>
      </c>
      <c r="AH2143" s="441"/>
      <c r="AJ2143" s="240">
        <f t="shared" si="540"/>
        <v>0</v>
      </c>
      <c r="AK2143" s="234">
        <f t="shared" si="541"/>
        <v>0</v>
      </c>
      <c r="AL2143" s="235">
        <f t="shared" si="542"/>
        <v>0</v>
      </c>
      <c r="AM2143" s="235">
        <f t="shared" si="543"/>
        <v>0</v>
      </c>
      <c r="AR2143" s="441"/>
    </row>
    <row r="2144" spans="2:44" ht="12.6" hidden="1" customHeight="1" outlineLevel="1" x14ac:dyDescent="0.2">
      <c r="B2144" s="456">
        <f>'Comm Prop Portfolio'!A2127</f>
        <v>2118</v>
      </c>
      <c r="C2144" s="822">
        <f>'Comm Prop Portfolio'!B2127*(1+$D$8)</f>
        <v>7534479.9000000004</v>
      </c>
      <c r="D2144" s="823">
        <f>'Comm Prop Portfolio'!C2127*(1+$D$9)</f>
        <v>2192.3859160000002</v>
      </c>
      <c r="E2144" s="457"/>
      <c r="F2144" s="234">
        <f t="shared" si="528"/>
        <v>0.73455367503203506</v>
      </c>
      <c r="G2144" s="234">
        <f t="shared" si="529"/>
        <v>0</v>
      </c>
      <c r="H2144" s="235">
        <f t="shared" si="530"/>
        <v>1610.4251316862747</v>
      </c>
      <c r="I2144" s="235">
        <f t="shared" si="531"/>
        <v>0</v>
      </c>
      <c r="N2144" s="441"/>
      <c r="P2144" s="240">
        <f t="shared" si="532"/>
        <v>0</v>
      </c>
      <c r="Q2144" s="234">
        <f t="shared" si="533"/>
        <v>0</v>
      </c>
      <c r="R2144" s="235">
        <f t="shared" si="534"/>
        <v>0</v>
      </c>
      <c r="S2144" s="235">
        <f t="shared" si="535"/>
        <v>0</v>
      </c>
      <c r="X2144" s="441"/>
      <c r="Z2144" s="240">
        <f t="shared" si="536"/>
        <v>0</v>
      </c>
      <c r="AA2144" s="234">
        <f t="shared" si="537"/>
        <v>0</v>
      </c>
      <c r="AB2144" s="235">
        <f t="shared" si="538"/>
        <v>0</v>
      </c>
      <c r="AC2144" s="235">
        <f t="shared" si="539"/>
        <v>0</v>
      </c>
      <c r="AH2144" s="441"/>
      <c r="AJ2144" s="240">
        <f t="shared" si="540"/>
        <v>0</v>
      </c>
      <c r="AK2144" s="234">
        <f t="shared" si="541"/>
        <v>0</v>
      </c>
      <c r="AL2144" s="235">
        <f t="shared" si="542"/>
        <v>0</v>
      </c>
      <c r="AM2144" s="235">
        <f t="shared" si="543"/>
        <v>0</v>
      </c>
      <c r="AR2144" s="441"/>
    </row>
    <row r="2145" spans="2:44" ht="12.6" hidden="1" customHeight="1" outlineLevel="1" x14ac:dyDescent="0.2">
      <c r="B2145" s="456">
        <f>'Comm Prop Portfolio'!A2128</f>
        <v>2119</v>
      </c>
      <c r="C2145" s="822">
        <f>'Comm Prop Portfolio'!B2128*(1+$D$8)</f>
        <v>6482620.2000000002</v>
      </c>
      <c r="D2145" s="823">
        <f>'Comm Prop Portfolio'!C2128*(1+$D$9)</f>
        <v>1414.7365260000001</v>
      </c>
      <c r="E2145" s="457"/>
      <c r="F2145" s="234">
        <f t="shared" si="528"/>
        <v>0.69148277420293724</v>
      </c>
      <c r="G2145" s="234">
        <f t="shared" si="529"/>
        <v>0</v>
      </c>
      <c r="H2145" s="235">
        <f t="shared" si="530"/>
        <v>978.265937764706</v>
      </c>
      <c r="I2145" s="235">
        <f t="shared" si="531"/>
        <v>0</v>
      </c>
      <c r="N2145" s="441"/>
      <c r="P2145" s="240">
        <f t="shared" si="532"/>
        <v>0</v>
      </c>
      <c r="Q2145" s="234">
        <f t="shared" si="533"/>
        <v>0</v>
      </c>
      <c r="R2145" s="235">
        <f t="shared" si="534"/>
        <v>0</v>
      </c>
      <c r="S2145" s="235">
        <f t="shared" si="535"/>
        <v>0</v>
      </c>
      <c r="X2145" s="441"/>
      <c r="Z2145" s="240">
        <f t="shared" si="536"/>
        <v>0</v>
      </c>
      <c r="AA2145" s="234">
        <f t="shared" si="537"/>
        <v>0</v>
      </c>
      <c r="AB2145" s="235">
        <f t="shared" si="538"/>
        <v>0</v>
      </c>
      <c r="AC2145" s="235">
        <f t="shared" si="539"/>
        <v>0</v>
      </c>
      <c r="AH2145" s="441"/>
      <c r="AJ2145" s="240">
        <f t="shared" si="540"/>
        <v>0</v>
      </c>
      <c r="AK2145" s="234">
        <f t="shared" si="541"/>
        <v>0</v>
      </c>
      <c r="AL2145" s="235">
        <f t="shared" si="542"/>
        <v>0</v>
      </c>
      <c r="AM2145" s="235">
        <f t="shared" si="543"/>
        <v>0</v>
      </c>
      <c r="AR2145" s="441"/>
    </row>
    <row r="2146" spans="2:44" ht="12.6" hidden="1" customHeight="1" outlineLevel="1" x14ac:dyDescent="0.2">
      <c r="B2146" s="456">
        <f>'Comm Prop Portfolio'!A2129</f>
        <v>2120</v>
      </c>
      <c r="C2146" s="822">
        <f>'Comm Prop Portfolio'!B2129*(1+$D$8)</f>
        <v>5919466.9800000004</v>
      </c>
      <c r="D2146" s="823">
        <f>'Comm Prop Portfolio'!C2129*(1+$D$9)</f>
        <v>1599.4167643999999</v>
      </c>
      <c r="E2146" s="457"/>
      <c r="F2146" s="234">
        <f t="shared" si="528"/>
        <v>0.66213174146297882</v>
      </c>
      <c r="G2146" s="234">
        <f t="shared" si="529"/>
        <v>0</v>
      </c>
      <c r="H2146" s="235">
        <f t="shared" si="530"/>
        <v>1059.024607537255</v>
      </c>
      <c r="I2146" s="235">
        <f t="shared" si="531"/>
        <v>0</v>
      </c>
      <c r="N2146" s="441"/>
      <c r="P2146" s="240">
        <f t="shared" si="532"/>
        <v>0</v>
      </c>
      <c r="Q2146" s="234">
        <f t="shared" si="533"/>
        <v>0</v>
      </c>
      <c r="R2146" s="235">
        <f t="shared" si="534"/>
        <v>0</v>
      </c>
      <c r="S2146" s="235">
        <f t="shared" si="535"/>
        <v>0</v>
      </c>
      <c r="X2146" s="441"/>
      <c r="Z2146" s="240">
        <f t="shared" si="536"/>
        <v>0</v>
      </c>
      <c r="AA2146" s="234">
        <f t="shared" si="537"/>
        <v>0</v>
      </c>
      <c r="AB2146" s="235">
        <f t="shared" si="538"/>
        <v>0</v>
      </c>
      <c r="AC2146" s="235">
        <f t="shared" si="539"/>
        <v>0</v>
      </c>
      <c r="AH2146" s="441"/>
      <c r="AJ2146" s="240">
        <f t="shared" si="540"/>
        <v>0</v>
      </c>
      <c r="AK2146" s="234">
        <f t="shared" si="541"/>
        <v>0</v>
      </c>
      <c r="AL2146" s="235">
        <f t="shared" si="542"/>
        <v>0</v>
      </c>
      <c r="AM2146" s="235">
        <f t="shared" si="543"/>
        <v>0</v>
      </c>
      <c r="AR2146" s="441"/>
    </row>
    <row r="2147" spans="2:44" ht="12.6" hidden="1" customHeight="1" outlineLevel="1" x14ac:dyDescent="0.2">
      <c r="B2147" s="456">
        <f>'Comm Prop Portfolio'!A2130</f>
        <v>2121</v>
      </c>
      <c r="C2147" s="822">
        <f>'Comm Prop Portfolio'!B2130*(1+$D$8)</f>
        <v>7055833.6799999997</v>
      </c>
      <c r="D2147" s="823">
        <f>'Comm Prop Portfolio'!C2130*(1+$D$9)</f>
        <v>1906.4585903999998</v>
      </c>
      <c r="E2147" s="457"/>
      <c r="F2147" s="234">
        <f t="shared" si="528"/>
        <v>0.71654660658044311</v>
      </c>
      <c r="G2147" s="234">
        <f t="shared" si="529"/>
        <v>0</v>
      </c>
      <c r="H2147" s="235">
        <f t="shared" si="530"/>
        <v>1366.0664335372549</v>
      </c>
      <c r="I2147" s="235">
        <f t="shared" si="531"/>
        <v>0</v>
      </c>
      <c r="N2147" s="441"/>
      <c r="P2147" s="240">
        <f t="shared" si="532"/>
        <v>0</v>
      </c>
      <c r="Q2147" s="234">
        <f t="shared" si="533"/>
        <v>0</v>
      </c>
      <c r="R2147" s="235">
        <f t="shared" si="534"/>
        <v>0</v>
      </c>
      <c r="S2147" s="235">
        <f t="shared" si="535"/>
        <v>0</v>
      </c>
      <c r="X2147" s="441"/>
      <c r="Z2147" s="240">
        <f t="shared" si="536"/>
        <v>0</v>
      </c>
      <c r="AA2147" s="234">
        <f t="shared" si="537"/>
        <v>0</v>
      </c>
      <c r="AB2147" s="235">
        <f t="shared" si="538"/>
        <v>0</v>
      </c>
      <c r="AC2147" s="235">
        <f t="shared" si="539"/>
        <v>0</v>
      </c>
      <c r="AH2147" s="441"/>
      <c r="AJ2147" s="240">
        <f t="shared" si="540"/>
        <v>0</v>
      </c>
      <c r="AK2147" s="234">
        <f t="shared" si="541"/>
        <v>0</v>
      </c>
      <c r="AL2147" s="235">
        <f t="shared" si="542"/>
        <v>0</v>
      </c>
      <c r="AM2147" s="235">
        <f t="shared" si="543"/>
        <v>0</v>
      </c>
      <c r="AR2147" s="441"/>
    </row>
    <row r="2148" spans="2:44" ht="12.6" hidden="1" customHeight="1" outlineLevel="1" x14ac:dyDescent="0.2">
      <c r="B2148" s="456">
        <f>'Comm Prop Portfolio'!A2131</f>
        <v>2122</v>
      </c>
      <c r="C2148" s="822">
        <f>'Comm Prop Portfolio'!B2131*(1+$D$8)</f>
        <v>3382032.36</v>
      </c>
      <c r="D2148" s="823">
        <f>'Comm Prop Portfolio'!C2131*(1+$D$9)</f>
        <v>527.199162</v>
      </c>
      <c r="E2148" s="457"/>
      <c r="F2148" s="234">
        <f t="shared" si="528"/>
        <v>0.40863960272692362</v>
      </c>
      <c r="G2148" s="234">
        <f t="shared" si="529"/>
        <v>0</v>
      </c>
      <c r="H2148" s="235">
        <f t="shared" si="530"/>
        <v>215.43445611764704</v>
      </c>
      <c r="I2148" s="235">
        <f t="shared" si="531"/>
        <v>0</v>
      </c>
      <c r="N2148" s="441"/>
      <c r="P2148" s="240">
        <f t="shared" si="532"/>
        <v>0</v>
      </c>
      <c r="Q2148" s="234">
        <f t="shared" si="533"/>
        <v>0</v>
      </c>
      <c r="R2148" s="235">
        <f t="shared" si="534"/>
        <v>0</v>
      </c>
      <c r="S2148" s="235">
        <f t="shared" si="535"/>
        <v>0</v>
      </c>
      <c r="X2148" s="441"/>
      <c r="Z2148" s="240">
        <f t="shared" si="536"/>
        <v>0</v>
      </c>
      <c r="AA2148" s="234">
        <f t="shared" si="537"/>
        <v>0</v>
      </c>
      <c r="AB2148" s="235">
        <f t="shared" si="538"/>
        <v>0</v>
      </c>
      <c r="AC2148" s="235">
        <f t="shared" si="539"/>
        <v>0</v>
      </c>
      <c r="AH2148" s="441"/>
      <c r="AJ2148" s="240">
        <f t="shared" si="540"/>
        <v>0</v>
      </c>
      <c r="AK2148" s="234">
        <f t="shared" si="541"/>
        <v>0</v>
      </c>
      <c r="AL2148" s="235">
        <f t="shared" si="542"/>
        <v>0</v>
      </c>
      <c r="AM2148" s="235">
        <f t="shared" si="543"/>
        <v>0</v>
      </c>
      <c r="AR2148" s="441"/>
    </row>
    <row r="2149" spans="2:44" ht="12.6" hidden="1" customHeight="1" outlineLevel="1" x14ac:dyDescent="0.2">
      <c r="B2149" s="456">
        <f>'Comm Prop Portfolio'!A2132</f>
        <v>2123</v>
      </c>
      <c r="C2149" s="822">
        <f>'Comm Prop Portfolio'!B2132*(1+$D$8)</f>
        <v>5429259.0600000005</v>
      </c>
      <c r="D2149" s="823">
        <f>'Comm Prop Portfolio'!C2132*(1+$D$9)</f>
        <v>1015.5908124000001</v>
      </c>
      <c r="E2149" s="457"/>
      <c r="F2149" s="234">
        <f t="shared" si="528"/>
        <v>0.63162560896477105</v>
      </c>
      <c r="G2149" s="234">
        <f t="shared" si="529"/>
        <v>0</v>
      </c>
      <c r="H2149" s="235">
        <f t="shared" si="530"/>
        <v>641.47316534117658</v>
      </c>
      <c r="I2149" s="235">
        <f t="shared" si="531"/>
        <v>0</v>
      </c>
      <c r="N2149" s="441"/>
      <c r="P2149" s="240">
        <f t="shared" si="532"/>
        <v>0</v>
      </c>
      <c r="Q2149" s="234">
        <f t="shared" si="533"/>
        <v>0</v>
      </c>
      <c r="R2149" s="235">
        <f t="shared" si="534"/>
        <v>0</v>
      </c>
      <c r="S2149" s="235">
        <f t="shared" si="535"/>
        <v>0</v>
      </c>
      <c r="X2149" s="441"/>
      <c r="Z2149" s="240">
        <f t="shared" si="536"/>
        <v>0</v>
      </c>
      <c r="AA2149" s="234">
        <f t="shared" si="537"/>
        <v>0</v>
      </c>
      <c r="AB2149" s="235">
        <f t="shared" si="538"/>
        <v>0</v>
      </c>
      <c r="AC2149" s="235">
        <f t="shared" si="539"/>
        <v>0</v>
      </c>
      <c r="AH2149" s="441"/>
      <c r="AJ2149" s="240">
        <f t="shared" si="540"/>
        <v>0</v>
      </c>
      <c r="AK2149" s="234">
        <f t="shared" si="541"/>
        <v>0</v>
      </c>
      <c r="AL2149" s="235">
        <f t="shared" si="542"/>
        <v>0</v>
      </c>
      <c r="AM2149" s="235">
        <f t="shared" si="543"/>
        <v>0</v>
      </c>
      <c r="AR2149" s="441"/>
    </row>
    <row r="2150" spans="2:44" ht="12.6" hidden="1" customHeight="1" outlineLevel="1" x14ac:dyDescent="0.2">
      <c r="B2150" s="456">
        <f>'Comm Prop Portfolio'!A2133</f>
        <v>2124</v>
      </c>
      <c r="C2150" s="822">
        <f>'Comm Prop Portfolio'!B2133*(1+$D$8)</f>
        <v>5352312.3</v>
      </c>
      <c r="D2150" s="823">
        <f>'Comm Prop Portfolio'!C2133*(1+$D$9)</f>
        <v>1390.551725</v>
      </c>
      <c r="E2150" s="457"/>
      <c r="F2150" s="234">
        <f t="shared" si="528"/>
        <v>0.62632972668653886</v>
      </c>
      <c r="G2150" s="234">
        <f t="shared" si="529"/>
        <v>0</v>
      </c>
      <c r="H2150" s="235">
        <f t="shared" si="530"/>
        <v>870.94388186274512</v>
      </c>
      <c r="I2150" s="235">
        <f t="shared" si="531"/>
        <v>0</v>
      </c>
      <c r="N2150" s="441"/>
      <c r="P2150" s="240">
        <f t="shared" si="532"/>
        <v>0</v>
      </c>
      <c r="Q2150" s="234">
        <f t="shared" si="533"/>
        <v>0</v>
      </c>
      <c r="R2150" s="235">
        <f t="shared" si="534"/>
        <v>0</v>
      </c>
      <c r="S2150" s="235">
        <f t="shared" si="535"/>
        <v>0</v>
      </c>
      <c r="X2150" s="441"/>
      <c r="Z2150" s="240">
        <f t="shared" si="536"/>
        <v>0</v>
      </c>
      <c r="AA2150" s="234">
        <f t="shared" si="537"/>
        <v>0</v>
      </c>
      <c r="AB2150" s="235">
        <f t="shared" si="538"/>
        <v>0</v>
      </c>
      <c r="AC2150" s="235">
        <f t="shared" si="539"/>
        <v>0</v>
      </c>
      <c r="AH2150" s="441"/>
      <c r="AJ2150" s="240">
        <f t="shared" si="540"/>
        <v>0</v>
      </c>
      <c r="AK2150" s="234">
        <f t="shared" si="541"/>
        <v>0</v>
      </c>
      <c r="AL2150" s="235">
        <f t="shared" si="542"/>
        <v>0</v>
      </c>
      <c r="AM2150" s="235">
        <f t="shared" si="543"/>
        <v>0</v>
      </c>
      <c r="AR2150" s="441"/>
    </row>
    <row r="2151" spans="2:44" ht="12.6" hidden="1" customHeight="1" outlineLevel="1" x14ac:dyDescent="0.2">
      <c r="B2151" s="456">
        <f>'Comm Prop Portfolio'!A2134</f>
        <v>2125</v>
      </c>
      <c r="C2151" s="822">
        <f>'Comm Prop Portfolio'!B2134*(1+$D$8)</f>
        <v>2599708.6800000002</v>
      </c>
      <c r="D2151" s="823">
        <f>'Comm Prop Portfolio'!C2134*(1+$D$9)</f>
        <v>702.43109040000002</v>
      </c>
      <c r="E2151" s="457"/>
      <c r="F2151" s="234">
        <f t="shared" si="528"/>
        <v>0.23068303176185115</v>
      </c>
      <c r="G2151" s="234">
        <f t="shared" si="529"/>
        <v>0</v>
      </c>
      <c r="H2151" s="235">
        <f t="shared" si="530"/>
        <v>162.03893353725493</v>
      </c>
      <c r="I2151" s="235">
        <f t="shared" si="531"/>
        <v>0</v>
      </c>
      <c r="N2151" s="441"/>
      <c r="P2151" s="240">
        <f t="shared" si="532"/>
        <v>0</v>
      </c>
      <c r="Q2151" s="234">
        <f t="shared" si="533"/>
        <v>0</v>
      </c>
      <c r="R2151" s="235">
        <f t="shared" si="534"/>
        <v>0</v>
      </c>
      <c r="S2151" s="235">
        <f t="shared" si="535"/>
        <v>0</v>
      </c>
      <c r="X2151" s="441"/>
      <c r="Z2151" s="240">
        <f t="shared" si="536"/>
        <v>0</v>
      </c>
      <c r="AA2151" s="234">
        <f t="shared" si="537"/>
        <v>0</v>
      </c>
      <c r="AB2151" s="235">
        <f t="shared" si="538"/>
        <v>0</v>
      </c>
      <c r="AC2151" s="235">
        <f t="shared" si="539"/>
        <v>0</v>
      </c>
      <c r="AH2151" s="441"/>
      <c r="AJ2151" s="240">
        <f t="shared" si="540"/>
        <v>0</v>
      </c>
      <c r="AK2151" s="234">
        <f t="shared" si="541"/>
        <v>0</v>
      </c>
      <c r="AL2151" s="235">
        <f t="shared" si="542"/>
        <v>0</v>
      </c>
      <c r="AM2151" s="235">
        <f t="shared" si="543"/>
        <v>0</v>
      </c>
      <c r="AR2151" s="441"/>
    </row>
    <row r="2152" spans="2:44" ht="12.6" hidden="1" customHeight="1" outlineLevel="1" x14ac:dyDescent="0.2">
      <c r="B2152" s="456">
        <f>'Comm Prop Portfolio'!A2135</f>
        <v>2126</v>
      </c>
      <c r="C2152" s="822">
        <f>'Comm Prop Portfolio'!B2135*(1+$D$8)</f>
        <v>6619232.8799999999</v>
      </c>
      <c r="D2152" s="823">
        <f>'Comm Prop Portfolio'!C2135*(1+$D$9)</f>
        <v>1306.9740216000002</v>
      </c>
      <c r="E2152" s="457"/>
      <c r="F2152" s="234">
        <f t="shared" si="528"/>
        <v>0.69785018350948247</v>
      </c>
      <c r="G2152" s="234">
        <f t="shared" si="529"/>
        <v>0</v>
      </c>
      <c r="H2152" s="235">
        <f t="shared" si="530"/>
        <v>912.07206081568643</v>
      </c>
      <c r="I2152" s="235">
        <f t="shared" si="531"/>
        <v>0</v>
      </c>
      <c r="N2152" s="441"/>
      <c r="P2152" s="240">
        <f t="shared" si="532"/>
        <v>0</v>
      </c>
      <c r="Q2152" s="234">
        <f t="shared" si="533"/>
        <v>0</v>
      </c>
      <c r="R2152" s="235">
        <f t="shared" si="534"/>
        <v>0</v>
      </c>
      <c r="S2152" s="235">
        <f t="shared" si="535"/>
        <v>0</v>
      </c>
      <c r="X2152" s="441"/>
      <c r="Z2152" s="240">
        <f t="shared" si="536"/>
        <v>0</v>
      </c>
      <c r="AA2152" s="234">
        <f t="shared" si="537"/>
        <v>0</v>
      </c>
      <c r="AB2152" s="235">
        <f t="shared" si="538"/>
        <v>0</v>
      </c>
      <c r="AC2152" s="235">
        <f t="shared" si="539"/>
        <v>0</v>
      </c>
      <c r="AH2152" s="441"/>
      <c r="AJ2152" s="240">
        <f t="shared" si="540"/>
        <v>0</v>
      </c>
      <c r="AK2152" s="234">
        <f t="shared" si="541"/>
        <v>0</v>
      </c>
      <c r="AL2152" s="235">
        <f t="shared" si="542"/>
        <v>0</v>
      </c>
      <c r="AM2152" s="235">
        <f t="shared" si="543"/>
        <v>0</v>
      </c>
      <c r="AR2152" s="441"/>
    </row>
    <row r="2153" spans="2:44" ht="12.6" hidden="1" customHeight="1" outlineLevel="1" x14ac:dyDescent="0.2">
      <c r="B2153" s="456">
        <f>'Comm Prop Portfolio'!A2136</f>
        <v>2127</v>
      </c>
      <c r="C2153" s="822">
        <f>'Comm Prop Portfolio'!B2136*(1+$D$8)</f>
        <v>1578787.62</v>
      </c>
      <c r="D2153" s="823">
        <f>'Comm Prop Portfolio'!C2136*(1+$D$9)</f>
        <v>213.29111179999998</v>
      </c>
      <c r="E2153" s="457"/>
      <c r="F2153" s="234">
        <f t="shared" si="528"/>
        <v>0</v>
      </c>
      <c r="G2153" s="234">
        <f t="shared" si="529"/>
        <v>0</v>
      </c>
      <c r="H2153" s="235">
        <f t="shared" si="530"/>
        <v>0</v>
      </c>
      <c r="I2153" s="235">
        <f t="shared" si="531"/>
        <v>0</v>
      </c>
      <c r="N2153" s="441"/>
      <c r="P2153" s="240">
        <f t="shared" si="532"/>
        <v>0</v>
      </c>
      <c r="Q2153" s="234">
        <f t="shared" si="533"/>
        <v>0</v>
      </c>
      <c r="R2153" s="235">
        <f t="shared" si="534"/>
        <v>0</v>
      </c>
      <c r="S2153" s="235">
        <f t="shared" si="535"/>
        <v>0</v>
      </c>
      <c r="X2153" s="441"/>
      <c r="Z2153" s="240">
        <f t="shared" si="536"/>
        <v>0</v>
      </c>
      <c r="AA2153" s="234">
        <f t="shared" si="537"/>
        <v>0</v>
      </c>
      <c r="AB2153" s="235">
        <f t="shared" si="538"/>
        <v>0</v>
      </c>
      <c r="AC2153" s="235">
        <f t="shared" si="539"/>
        <v>0</v>
      </c>
      <c r="AH2153" s="441"/>
      <c r="AJ2153" s="240">
        <f t="shared" si="540"/>
        <v>0</v>
      </c>
      <c r="AK2153" s="234">
        <f t="shared" si="541"/>
        <v>0</v>
      </c>
      <c r="AL2153" s="235">
        <f t="shared" si="542"/>
        <v>0</v>
      </c>
      <c r="AM2153" s="235">
        <f t="shared" si="543"/>
        <v>0</v>
      </c>
      <c r="AR2153" s="441"/>
    </row>
    <row r="2154" spans="2:44" ht="12.6" hidden="1" customHeight="1" outlineLevel="1" x14ac:dyDescent="0.2">
      <c r="B2154" s="456">
        <f>'Comm Prop Portfolio'!A2137</f>
        <v>2128</v>
      </c>
      <c r="C2154" s="822">
        <f>'Comm Prop Portfolio'!B2137*(1+$D$8)</f>
        <v>4116033.54</v>
      </c>
      <c r="D2154" s="823">
        <f>'Comm Prop Portfolio'!C2137*(1+$D$9)</f>
        <v>855.48932400000012</v>
      </c>
      <c r="E2154" s="457"/>
      <c r="F2154" s="234">
        <f t="shared" si="528"/>
        <v>0.51409531031178135</v>
      </c>
      <c r="G2154" s="234">
        <f t="shared" si="529"/>
        <v>0</v>
      </c>
      <c r="H2154" s="235">
        <f t="shared" si="530"/>
        <v>439.80304949019614</v>
      </c>
      <c r="I2154" s="235">
        <f t="shared" si="531"/>
        <v>0</v>
      </c>
      <c r="N2154" s="441"/>
      <c r="P2154" s="240">
        <f t="shared" si="532"/>
        <v>0</v>
      </c>
      <c r="Q2154" s="234">
        <f t="shared" si="533"/>
        <v>0</v>
      </c>
      <c r="R2154" s="235">
        <f t="shared" si="534"/>
        <v>0</v>
      </c>
      <c r="S2154" s="235">
        <f t="shared" si="535"/>
        <v>0</v>
      </c>
      <c r="X2154" s="441"/>
      <c r="Z2154" s="240">
        <f t="shared" si="536"/>
        <v>0</v>
      </c>
      <c r="AA2154" s="234">
        <f t="shared" si="537"/>
        <v>0</v>
      </c>
      <c r="AB2154" s="235">
        <f t="shared" si="538"/>
        <v>0</v>
      </c>
      <c r="AC2154" s="235">
        <f t="shared" si="539"/>
        <v>0</v>
      </c>
      <c r="AH2154" s="441"/>
      <c r="AJ2154" s="240">
        <f t="shared" si="540"/>
        <v>0</v>
      </c>
      <c r="AK2154" s="234">
        <f t="shared" si="541"/>
        <v>0</v>
      </c>
      <c r="AL2154" s="235">
        <f t="shared" si="542"/>
        <v>0</v>
      </c>
      <c r="AM2154" s="235">
        <f t="shared" si="543"/>
        <v>0</v>
      </c>
      <c r="AR2154" s="441"/>
    </row>
    <row r="2155" spans="2:44" ht="12.6" hidden="1" customHeight="1" outlineLevel="1" x14ac:dyDescent="0.2">
      <c r="B2155" s="456">
        <f>'Comm Prop Portfolio'!A2138</f>
        <v>2129</v>
      </c>
      <c r="C2155" s="822">
        <f>'Comm Prop Portfolio'!B2138*(1+$D$8)</f>
        <v>8234924.1000000006</v>
      </c>
      <c r="D2155" s="823">
        <f>'Comm Prop Portfolio'!C2138*(1+$D$9)</f>
        <v>1625.9938370000002</v>
      </c>
      <c r="E2155" s="457"/>
      <c r="F2155" s="234">
        <f t="shared" si="528"/>
        <v>0.75713194490766467</v>
      </c>
      <c r="G2155" s="234">
        <f t="shared" si="529"/>
        <v>0</v>
      </c>
      <c r="H2155" s="235">
        <f t="shared" si="530"/>
        <v>1231.0918762156864</v>
      </c>
      <c r="I2155" s="235">
        <f t="shared" si="531"/>
        <v>0</v>
      </c>
      <c r="N2155" s="441"/>
      <c r="P2155" s="240">
        <f t="shared" si="532"/>
        <v>0</v>
      </c>
      <c r="Q2155" s="234">
        <f t="shared" si="533"/>
        <v>0</v>
      </c>
      <c r="R2155" s="235">
        <f t="shared" si="534"/>
        <v>0</v>
      </c>
      <c r="S2155" s="235">
        <f t="shared" si="535"/>
        <v>0</v>
      </c>
      <c r="X2155" s="441"/>
      <c r="Z2155" s="240">
        <f t="shared" si="536"/>
        <v>0</v>
      </c>
      <c r="AA2155" s="234">
        <f t="shared" si="537"/>
        <v>0</v>
      </c>
      <c r="AB2155" s="235">
        <f t="shared" si="538"/>
        <v>0</v>
      </c>
      <c r="AC2155" s="235">
        <f t="shared" si="539"/>
        <v>0</v>
      </c>
      <c r="AH2155" s="441"/>
      <c r="AJ2155" s="240">
        <f t="shared" si="540"/>
        <v>0</v>
      </c>
      <c r="AK2155" s="234">
        <f t="shared" si="541"/>
        <v>0</v>
      </c>
      <c r="AL2155" s="235">
        <f t="shared" si="542"/>
        <v>0</v>
      </c>
      <c r="AM2155" s="235">
        <f t="shared" si="543"/>
        <v>0</v>
      </c>
      <c r="AR2155" s="441"/>
    </row>
    <row r="2156" spans="2:44" ht="12.6" hidden="1" customHeight="1" outlineLevel="1" x14ac:dyDescent="0.2">
      <c r="B2156" s="456">
        <f>'Comm Prop Portfolio'!A2139</f>
        <v>2130</v>
      </c>
      <c r="C2156" s="822">
        <f>'Comm Prop Portfolio'!B2139*(1+$D$8)</f>
        <v>6620478.2999999998</v>
      </c>
      <c r="D2156" s="823">
        <f>'Comm Prop Portfolio'!C2139*(1+$D$9)</f>
        <v>1651.2251760000001</v>
      </c>
      <c r="E2156" s="457"/>
      <c r="F2156" s="234">
        <f t="shared" si="528"/>
        <v>0.69790702282039052</v>
      </c>
      <c r="G2156" s="234">
        <f t="shared" si="529"/>
        <v>0</v>
      </c>
      <c r="H2156" s="235">
        <f t="shared" si="530"/>
        <v>1152.4016465882355</v>
      </c>
      <c r="I2156" s="235">
        <f t="shared" si="531"/>
        <v>0</v>
      </c>
      <c r="N2156" s="441"/>
      <c r="P2156" s="240">
        <f t="shared" si="532"/>
        <v>0</v>
      </c>
      <c r="Q2156" s="234">
        <f t="shared" si="533"/>
        <v>0</v>
      </c>
      <c r="R2156" s="235">
        <f t="shared" si="534"/>
        <v>0</v>
      </c>
      <c r="S2156" s="235">
        <f t="shared" si="535"/>
        <v>0</v>
      </c>
      <c r="X2156" s="441"/>
      <c r="Z2156" s="240">
        <f t="shared" si="536"/>
        <v>0</v>
      </c>
      <c r="AA2156" s="234">
        <f t="shared" si="537"/>
        <v>0</v>
      </c>
      <c r="AB2156" s="235">
        <f t="shared" si="538"/>
        <v>0</v>
      </c>
      <c r="AC2156" s="235">
        <f t="shared" si="539"/>
        <v>0</v>
      </c>
      <c r="AH2156" s="441"/>
      <c r="AJ2156" s="240">
        <f t="shared" si="540"/>
        <v>0</v>
      </c>
      <c r="AK2156" s="234">
        <f t="shared" si="541"/>
        <v>0</v>
      </c>
      <c r="AL2156" s="235">
        <f t="shared" si="542"/>
        <v>0</v>
      </c>
      <c r="AM2156" s="235">
        <f t="shared" si="543"/>
        <v>0</v>
      </c>
      <c r="AR2156" s="441"/>
    </row>
    <row r="2157" spans="2:44" ht="12.6" hidden="1" customHeight="1" outlineLevel="1" x14ac:dyDescent="0.2">
      <c r="B2157" s="456">
        <f>'Comm Prop Portfolio'!A2140</f>
        <v>2131</v>
      </c>
      <c r="C2157" s="822">
        <f>'Comm Prop Portfolio'!B2140*(1+$D$8)</f>
        <v>4984813.4400000004</v>
      </c>
      <c r="D2157" s="823">
        <f>'Comm Prop Portfolio'!C2140*(1+$D$9)</f>
        <v>777.04444799999999</v>
      </c>
      <c r="E2157" s="457"/>
      <c r="F2157" s="234">
        <f t="shared" si="528"/>
        <v>0.59878137385217778</v>
      </c>
      <c r="G2157" s="234">
        <f t="shared" si="529"/>
        <v>0</v>
      </c>
      <c r="H2157" s="235">
        <f t="shared" si="530"/>
        <v>465.27974211764712</v>
      </c>
      <c r="I2157" s="235">
        <f t="shared" si="531"/>
        <v>0</v>
      </c>
      <c r="N2157" s="441"/>
      <c r="P2157" s="240">
        <f t="shared" si="532"/>
        <v>0</v>
      </c>
      <c r="Q2157" s="234">
        <f t="shared" si="533"/>
        <v>0</v>
      </c>
      <c r="R2157" s="235">
        <f t="shared" si="534"/>
        <v>0</v>
      </c>
      <c r="S2157" s="235">
        <f t="shared" si="535"/>
        <v>0</v>
      </c>
      <c r="X2157" s="441"/>
      <c r="Z2157" s="240">
        <f t="shared" si="536"/>
        <v>0</v>
      </c>
      <c r="AA2157" s="234">
        <f t="shared" si="537"/>
        <v>0</v>
      </c>
      <c r="AB2157" s="235">
        <f t="shared" si="538"/>
        <v>0</v>
      </c>
      <c r="AC2157" s="235">
        <f t="shared" si="539"/>
        <v>0</v>
      </c>
      <c r="AH2157" s="441"/>
      <c r="AJ2157" s="240">
        <f t="shared" si="540"/>
        <v>0</v>
      </c>
      <c r="AK2157" s="234">
        <f t="shared" si="541"/>
        <v>0</v>
      </c>
      <c r="AL2157" s="235">
        <f t="shared" si="542"/>
        <v>0</v>
      </c>
      <c r="AM2157" s="235">
        <f t="shared" si="543"/>
        <v>0</v>
      </c>
      <c r="AR2157" s="441"/>
    </row>
    <row r="2158" spans="2:44" ht="12.6" hidden="1" customHeight="1" outlineLevel="1" x14ac:dyDescent="0.2">
      <c r="B2158" s="456">
        <f>'Comm Prop Portfolio'!A2141</f>
        <v>2132</v>
      </c>
      <c r="C2158" s="822">
        <f>'Comm Prop Portfolio'!B2141*(1+$D$8)</f>
        <v>3941953.2</v>
      </c>
      <c r="D2158" s="823">
        <f>'Comm Prop Portfolio'!C2141*(1+$D$9)</f>
        <v>860.27331600000014</v>
      </c>
      <c r="E2158" s="457"/>
      <c r="F2158" s="234">
        <f t="shared" si="528"/>
        <v>0.49263730477571377</v>
      </c>
      <c r="G2158" s="234">
        <f t="shared" si="529"/>
        <v>0</v>
      </c>
      <c r="H2158" s="235">
        <f t="shared" si="530"/>
        <v>423.80272776470599</v>
      </c>
      <c r="I2158" s="235">
        <f t="shared" si="531"/>
        <v>0</v>
      </c>
      <c r="N2158" s="441"/>
      <c r="P2158" s="240">
        <f t="shared" si="532"/>
        <v>0</v>
      </c>
      <c r="Q2158" s="234">
        <f t="shared" si="533"/>
        <v>0</v>
      </c>
      <c r="R2158" s="235">
        <f t="shared" si="534"/>
        <v>0</v>
      </c>
      <c r="S2158" s="235">
        <f t="shared" si="535"/>
        <v>0</v>
      </c>
      <c r="X2158" s="441"/>
      <c r="Z2158" s="240">
        <f t="shared" si="536"/>
        <v>0</v>
      </c>
      <c r="AA2158" s="234">
        <f t="shared" si="537"/>
        <v>0</v>
      </c>
      <c r="AB2158" s="235">
        <f t="shared" si="538"/>
        <v>0</v>
      </c>
      <c r="AC2158" s="235">
        <f t="shared" si="539"/>
        <v>0</v>
      </c>
      <c r="AH2158" s="441"/>
      <c r="AJ2158" s="240">
        <f t="shared" si="540"/>
        <v>0</v>
      </c>
      <c r="AK2158" s="234">
        <f t="shared" si="541"/>
        <v>0</v>
      </c>
      <c r="AL2158" s="235">
        <f t="shared" si="542"/>
        <v>0</v>
      </c>
      <c r="AM2158" s="235">
        <f t="shared" si="543"/>
        <v>0</v>
      </c>
      <c r="AR2158" s="441"/>
    </row>
    <row r="2159" spans="2:44" ht="12.6" hidden="1" customHeight="1" outlineLevel="1" x14ac:dyDescent="0.2">
      <c r="B2159" s="456">
        <f>'Comm Prop Portfolio'!A2142</f>
        <v>2133</v>
      </c>
      <c r="C2159" s="822">
        <f>'Comm Prop Portfolio'!B2142*(1+$D$8)</f>
        <v>8415015.3000000007</v>
      </c>
      <c r="D2159" s="823">
        <f>'Comm Prop Portfolio'!C2142*(1+$D$9)</f>
        <v>1224.302226</v>
      </c>
      <c r="E2159" s="457"/>
      <c r="F2159" s="234">
        <f t="shared" si="528"/>
        <v>0.76232960622186874</v>
      </c>
      <c r="G2159" s="234">
        <f t="shared" si="529"/>
        <v>0</v>
      </c>
      <c r="H2159" s="235">
        <f t="shared" si="530"/>
        <v>933.32183384313737</v>
      </c>
      <c r="I2159" s="235">
        <f t="shared" si="531"/>
        <v>0</v>
      </c>
      <c r="N2159" s="441"/>
      <c r="P2159" s="240">
        <f t="shared" si="532"/>
        <v>0</v>
      </c>
      <c r="Q2159" s="234">
        <f t="shared" si="533"/>
        <v>0</v>
      </c>
      <c r="R2159" s="235">
        <f t="shared" si="534"/>
        <v>0</v>
      </c>
      <c r="S2159" s="235">
        <f t="shared" si="535"/>
        <v>0</v>
      </c>
      <c r="X2159" s="441"/>
      <c r="Z2159" s="240">
        <f t="shared" si="536"/>
        <v>0</v>
      </c>
      <c r="AA2159" s="234">
        <f t="shared" si="537"/>
        <v>0</v>
      </c>
      <c r="AB2159" s="235">
        <f t="shared" si="538"/>
        <v>0</v>
      </c>
      <c r="AC2159" s="235">
        <f t="shared" si="539"/>
        <v>0</v>
      </c>
      <c r="AH2159" s="441"/>
      <c r="AJ2159" s="240">
        <f t="shared" si="540"/>
        <v>0</v>
      </c>
      <c r="AK2159" s="234">
        <f t="shared" si="541"/>
        <v>0</v>
      </c>
      <c r="AL2159" s="235">
        <f t="shared" si="542"/>
        <v>0</v>
      </c>
      <c r="AM2159" s="235">
        <f t="shared" si="543"/>
        <v>0</v>
      </c>
      <c r="AR2159" s="441"/>
    </row>
    <row r="2160" spans="2:44" ht="12.6" hidden="1" customHeight="1" outlineLevel="1" x14ac:dyDescent="0.2">
      <c r="B2160" s="456">
        <f>'Comm Prop Portfolio'!A2143</f>
        <v>2134</v>
      </c>
      <c r="C2160" s="822">
        <f>'Comm Prop Portfolio'!B2143*(1+$D$8)</f>
        <v>8416470.8399999999</v>
      </c>
      <c r="D2160" s="823">
        <f>'Comm Prop Portfolio'!C2143*(1+$D$9)</f>
        <v>2186.6321300000004</v>
      </c>
      <c r="E2160" s="457"/>
      <c r="F2160" s="234">
        <f t="shared" si="528"/>
        <v>0.76237070881362434</v>
      </c>
      <c r="G2160" s="234">
        <f t="shared" si="529"/>
        <v>0</v>
      </c>
      <c r="H2160" s="235">
        <f t="shared" si="530"/>
        <v>1667.0242868627454</v>
      </c>
      <c r="I2160" s="235">
        <f t="shared" si="531"/>
        <v>0</v>
      </c>
      <c r="N2160" s="441"/>
      <c r="P2160" s="240">
        <f t="shared" si="532"/>
        <v>0</v>
      </c>
      <c r="Q2160" s="234">
        <f t="shared" si="533"/>
        <v>0</v>
      </c>
      <c r="R2160" s="235">
        <f t="shared" si="534"/>
        <v>0</v>
      </c>
      <c r="S2160" s="235">
        <f t="shared" si="535"/>
        <v>0</v>
      </c>
      <c r="X2160" s="441"/>
      <c r="Z2160" s="240">
        <f t="shared" si="536"/>
        <v>0</v>
      </c>
      <c r="AA2160" s="234">
        <f t="shared" si="537"/>
        <v>0</v>
      </c>
      <c r="AB2160" s="235">
        <f t="shared" si="538"/>
        <v>0</v>
      </c>
      <c r="AC2160" s="235">
        <f t="shared" si="539"/>
        <v>0</v>
      </c>
      <c r="AH2160" s="441"/>
      <c r="AJ2160" s="240">
        <f t="shared" si="540"/>
        <v>0</v>
      </c>
      <c r="AK2160" s="234">
        <f t="shared" si="541"/>
        <v>0</v>
      </c>
      <c r="AL2160" s="235">
        <f t="shared" si="542"/>
        <v>0</v>
      </c>
      <c r="AM2160" s="235">
        <f t="shared" si="543"/>
        <v>0</v>
      </c>
      <c r="AR2160" s="441"/>
    </row>
    <row r="2161" spans="2:44" ht="12.6" hidden="1" customHeight="1" outlineLevel="1" x14ac:dyDescent="0.2">
      <c r="B2161" s="456">
        <f>'Comm Prop Portfolio'!A2144</f>
        <v>2135</v>
      </c>
      <c r="C2161" s="822">
        <f>'Comm Prop Portfolio'!B2144*(1+$D$8)</f>
        <v>1590263.6400000001</v>
      </c>
      <c r="D2161" s="823">
        <f>'Comm Prop Portfolio'!C2144*(1+$D$9)</f>
        <v>297.47284560000003</v>
      </c>
      <c r="E2161" s="457"/>
      <c r="F2161" s="234">
        <f t="shared" si="528"/>
        <v>0</v>
      </c>
      <c r="G2161" s="234">
        <f t="shared" si="529"/>
        <v>0</v>
      </c>
      <c r="H2161" s="235">
        <f t="shared" si="530"/>
        <v>0</v>
      </c>
      <c r="I2161" s="235">
        <f t="shared" si="531"/>
        <v>0</v>
      </c>
      <c r="N2161" s="441"/>
      <c r="P2161" s="240">
        <f t="shared" si="532"/>
        <v>0</v>
      </c>
      <c r="Q2161" s="234">
        <f t="shared" si="533"/>
        <v>0</v>
      </c>
      <c r="R2161" s="235">
        <f t="shared" si="534"/>
        <v>0</v>
      </c>
      <c r="S2161" s="235">
        <f t="shared" si="535"/>
        <v>0</v>
      </c>
      <c r="X2161" s="441"/>
      <c r="Z2161" s="240">
        <f t="shared" si="536"/>
        <v>0</v>
      </c>
      <c r="AA2161" s="234">
        <f t="shared" si="537"/>
        <v>0</v>
      </c>
      <c r="AB2161" s="235">
        <f t="shared" si="538"/>
        <v>0</v>
      </c>
      <c r="AC2161" s="235">
        <f t="shared" si="539"/>
        <v>0</v>
      </c>
      <c r="AH2161" s="441"/>
      <c r="AJ2161" s="240">
        <f t="shared" si="540"/>
        <v>0</v>
      </c>
      <c r="AK2161" s="234">
        <f t="shared" si="541"/>
        <v>0</v>
      </c>
      <c r="AL2161" s="235">
        <f t="shared" si="542"/>
        <v>0</v>
      </c>
      <c r="AM2161" s="235">
        <f t="shared" si="543"/>
        <v>0</v>
      </c>
      <c r="AR2161" s="441"/>
    </row>
    <row r="2162" spans="2:44" ht="12.6" hidden="1" customHeight="1" outlineLevel="1" x14ac:dyDescent="0.2">
      <c r="B2162" s="456">
        <f>'Comm Prop Portfolio'!A2145</f>
        <v>2136</v>
      </c>
      <c r="C2162" s="822">
        <f>'Comm Prop Portfolio'!B2145*(1+$D$8)</f>
        <v>4756409.9400000004</v>
      </c>
      <c r="D2162" s="823">
        <f>'Comm Prop Portfolio'!C2145*(1+$D$9)</f>
        <v>1334.5926714000002</v>
      </c>
      <c r="E2162" s="457"/>
      <c r="F2162" s="234">
        <f t="shared" si="528"/>
        <v>0.57951479682594398</v>
      </c>
      <c r="G2162" s="234">
        <f t="shared" si="529"/>
        <v>0</v>
      </c>
      <c r="H2162" s="235">
        <f t="shared" si="530"/>
        <v>773.41620081176495</v>
      </c>
      <c r="I2162" s="235">
        <f t="shared" si="531"/>
        <v>0</v>
      </c>
      <c r="N2162" s="441"/>
      <c r="P2162" s="240">
        <f t="shared" si="532"/>
        <v>0</v>
      </c>
      <c r="Q2162" s="234">
        <f t="shared" si="533"/>
        <v>0</v>
      </c>
      <c r="R2162" s="235">
        <f t="shared" si="534"/>
        <v>0</v>
      </c>
      <c r="S2162" s="235">
        <f t="shared" si="535"/>
        <v>0</v>
      </c>
      <c r="X2162" s="441"/>
      <c r="Z2162" s="240">
        <f t="shared" si="536"/>
        <v>0</v>
      </c>
      <c r="AA2162" s="234">
        <f t="shared" si="537"/>
        <v>0</v>
      </c>
      <c r="AB2162" s="235">
        <f t="shared" si="538"/>
        <v>0</v>
      </c>
      <c r="AC2162" s="235">
        <f t="shared" si="539"/>
        <v>0</v>
      </c>
      <c r="AH2162" s="441"/>
      <c r="AJ2162" s="240">
        <f t="shared" si="540"/>
        <v>0</v>
      </c>
      <c r="AK2162" s="234">
        <f t="shared" si="541"/>
        <v>0</v>
      </c>
      <c r="AL2162" s="235">
        <f t="shared" si="542"/>
        <v>0</v>
      </c>
      <c r="AM2162" s="235">
        <f t="shared" si="543"/>
        <v>0</v>
      </c>
      <c r="AR2162" s="441"/>
    </row>
    <row r="2163" spans="2:44" ht="12.6" hidden="1" customHeight="1" outlineLevel="1" x14ac:dyDescent="0.2">
      <c r="B2163" s="456">
        <f>'Comm Prop Portfolio'!A2146</f>
        <v>2137</v>
      </c>
      <c r="C2163" s="822">
        <f>'Comm Prop Portfolio'!B2146*(1+$D$8)</f>
        <v>8889172.5</v>
      </c>
      <c r="D2163" s="823">
        <f>'Comm Prop Portfolio'!C2146*(1+$D$9)</f>
        <v>2586.5749000000001</v>
      </c>
      <c r="E2163" s="457"/>
      <c r="F2163" s="234">
        <f t="shared" si="528"/>
        <v>0.77500717867720537</v>
      </c>
      <c r="G2163" s="234">
        <f t="shared" si="529"/>
        <v>0</v>
      </c>
      <c r="H2163" s="235">
        <f t="shared" si="530"/>
        <v>2004.6141156862745</v>
      </c>
      <c r="I2163" s="235">
        <f t="shared" si="531"/>
        <v>0</v>
      </c>
      <c r="N2163" s="441"/>
      <c r="P2163" s="240">
        <f t="shared" si="532"/>
        <v>0</v>
      </c>
      <c r="Q2163" s="234">
        <f t="shared" si="533"/>
        <v>0</v>
      </c>
      <c r="R2163" s="235">
        <f t="shared" si="534"/>
        <v>0</v>
      </c>
      <c r="S2163" s="235">
        <f t="shared" si="535"/>
        <v>0</v>
      </c>
      <c r="X2163" s="441"/>
      <c r="Z2163" s="240">
        <f t="shared" si="536"/>
        <v>0</v>
      </c>
      <c r="AA2163" s="234">
        <f t="shared" si="537"/>
        <v>0</v>
      </c>
      <c r="AB2163" s="235">
        <f t="shared" si="538"/>
        <v>0</v>
      </c>
      <c r="AC2163" s="235">
        <f t="shared" si="539"/>
        <v>0</v>
      </c>
      <c r="AH2163" s="441"/>
      <c r="AJ2163" s="240">
        <f t="shared" si="540"/>
        <v>0</v>
      </c>
      <c r="AK2163" s="234">
        <f t="shared" si="541"/>
        <v>0</v>
      </c>
      <c r="AL2163" s="235">
        <f t="shared" si="542"/>
        <v>0</v>
      </c>
      <c r="AM2163" s="235">
        <f t="shared" si="543"/>
        <v>0</v>
      </c>
      <c r="AR2163" s="441"/>
    </row>
    <row r="2164" spans="2:44" ht="12.6" hidden="1" customHeight="1" outlineLevel="1" x14ac:dyDescent="0.2">
      <c r="B2164" s="456">
        <f>'Comm Prop Portfolio'!A2147</f>
        <v>2138</v>
      </c>
      <c r="C2164" s="822">
        <f>'Comm Prop Portfolio'!B2147*(1+$D$8)</f>
        <v>5430755.4000000004</v>
      </c>
      <c r="D2164" s="823">
        <f>'Comm Prop Portfolio'!C2147*(1+$D$9)</f>
        <v>1523.8060740000001</v>
      </c>
      <c r="E2164" s="457"/>
      <c r="F2164" s="234">
        <f t="shared" si="528"/>
        <v>0.63172710742965887</v>
      </c>
      <c r="G2164" s="234">
        <f t="shared" si="529"/>
        <v>0</v>
      </c>
      <c r="H2164" s="235">
        <f t="shared" si="530"/>
        <v>962.62960341176472</v>
      </c>
      <c r="I2164" s="235">
        <f t="shared" si="531"/>
        <v>0</v>
      </c>
      <c r="N2164" s="441"/>
      <c r="P2164" s="240">
        <f t="shared" si="532"/>
        <v>0</v>
      </c>
      <c r="Q2164" s="234">
        <f t="shared" si="533"/>
        <v>0</v>
      </c>
      <c r="R2164" s="235">
        <f t="shared" si="534"/>
        <v>0</v>
      </c>
      <c r="S2164" s="235">
        <f t="shared" si="535"/>
        <v>0</v>
      </c>
      <c r="X2164" s="441"/>
      <c r="Z2164" s="240">
        <f t="shared" si="536"/>
        <v>0</v>
      </c>
      <c r="AA2164" s="234">
        <f t="shared" si="537"/>
        <v>0</v>
      </c>
      <c r="AB2164" s="235">
        <f t="shared" si="538"/>
        <v>0</v>
      </c>
      <c r="AC2164" s="235">
        <f t="shared" si="539"/>
        <v>0</v>
      </c>
      <c r="AH2164" s="441"/>
      <c r="AJ2164" s="240">
        <f t="shared" si="540"/>
        <v>0</v>
      </c>
      <c r="AK2164" s="234">
        <f t="shared" si="541"/>
        <v>0</v>
      </c>
      <c r="AL2164" s="235">
        <f t="shared" si="542"/>
        <v>0</v>
      </c>
      <c r="AM2164" s="235">
        <f t="shared" si="543"/>
        <v>0</v>
      </c>
      <c r="AR2164" s="441"/>
    </row>
    <row r="2165" spans="2:44" ht="12.6" hidden="1" customHeight="1" outlineLevel="1" x14ac:dyDescent="0.2">
      <c r="B2165" s="456">
        <f>'Comm Prop Portfolio'!A2148</f>
        <v>2139</v>
      </c>
      <c r="C2165" s="822">
        <f>'Comm Prop Portfolio'!B2148*(1+$D$8)</f>
        <v>9232956.3599999994</v>
      </c>
      <c r="D2165" s="823">
        <f>'Comm Prop Portfolio'!C2148*(1+$D$9)</f>
        <v>1055.4536388000001</v>
      </c>
      <c r="E2165" s="457"/>
      <c r="F2165" s="234">
        <f t="shared" si="528"/>
        <v>0.78338465795586187</v>
      </c>
      <c r="G2165" s="234">
        <f t="shared" si="529"/>
        <v>0</v>
      </c>
      <c r="H2165" s="235">
        <f t="shared" si="530"/>
        <v>826.82618781960787</v>
      </c>
      <c r="I2165" s="235">
        <f t="shared" si="531"/>
        <v>0</v>
      </c>
      <c r="N2165" s="441"/>
      <c r="P2165" s="240">
        <f t="shared" si="532"/>
        <v>0</v>
      </c>
      <c r="Q2165" s="234">
        <f t="shared" si="533"/>
        <v>0</v>
      </c>
      <c r="R2165" s="235">
        <f t="shared" si="534"/>
        <v>0</v>
      </c>
      <c r="S2165" s="235">
        <f t="shared" si="535"/>
        <v>0</v>
      </c>
      <c r="X2165" s="441"/>
      <c r="Z2165" s="240">
        <f t="shared" si="536"/>
        <v>0</v>
      </c>
      <c r="AA2165" s="234">
        <f t="shared" si="537"/>
        <v>0</v>
      </c>
      <c r="AB2165" s="235">
        <f t="shared" si="538"/>
        <v>0</v>
      </c>
      <c r="AC2165" s="235">
        <f t="shared" si="539"/>
        <v>0</v>
      </c>
      <c r="AH2165" s="441"/>
      <c r="AJ2165" s="240">
        <f t="shared" si="540"/>
        <v>0</v>
      </c>
      <c r="AK2165" s="234">
        <f t="shared" si="541"/>
        <v>0</v>
      </c>
      <c r="AL2165" s="235">
        <f t="shared" si="542"/>
        <v>0</v>
      </c>
      <c r="AM2165" s="235">
        <f t="shared" si="543"/>
        <v>0</v>
      </c>
      <c r="AR2165" s="441"/>
    </row>
    <row r="2166" spans="2:44" ht="12.6" hidden="1" customHeight="1" outlineLevel="1" x14ac:dyDescent="0.2">
      <c r="B2166" s="456">
        <f>'Comm Prop Portfolio'!A2149</f>
        <v>2140</v>
      </c>
      <c r="C2166" s="822">
        <f>'Comm Prop Portfolio'!B2149*(1+$D$8)</f>
        <v>4999182.18</v>
      </c>
      <c r="D2166" s="823">
        <f>'Comm Prop Portfolio'!C2149*(1+$D$9)</f>
        <v>727.33199560000003</v>
      </c>
      <c r="E2166" s="457"/>
      <c r="F2166" s="234">
        <f t="shared" si="528"/>
        <v>0.59993456369697651</v>
      </c>
      <c r="G2166" s="234">
        <f t="shared" si="529"/>
        <v>0</v>
      </c>
      <c r="H2166" s="235">
        <f t="shared" si="530"/>
        <v>436.35160344313726</v>
      </c>
      <c r="I2166" s="235">
        <f t="shared" si="531"/>
        <v>0</v>
      </c>
      <c r="N2166" s="441"/>
      <c r="P2166" s="240">
        <f t="shared" si="532"/>
        <v>0</v>
      </c>
      <c r="Q2166" s="234">
        <f t="shared" si="533"/>
        <v>0</v>
      </c>
      <c r="R2166" s="235">
        <f t="shared" si="534"/>
        <v>0</v>
      </c>
      <c r="S2166" s="235">
        <f t="shared" si="535"/>
        <v>0</v>
      </c>
      <c r="X2166" s="441"/>
      <c r="Z2166" s="240">
        <f t="shared" si="536"/>
        <v>0</v>
      </c>
      <c r="AA2166" s="234">
        <f t="shared" si="537"/>
        <v>0</v>
      </c>
      <c r="AB2166" s="235">
        <f t="shared" si="538"/>
        <v>0</v>
      </c>
      <c r="AC2166" s="235">
        <f t="shared" si="539"/>
        <v>0</v>
      </c>
      <c r="AH2166" s="441"/>
      <c r="AJ2166" s="240">
        <f t="shared" si="540"/>
        <v>0</v>
      </c>
      <c r="AK2166" s="234">
        <f t="shared" si="541"/>
        <v>0</v>
      </c>
      <c r="AL2166" s="235">
        <f t="shared" si="542"/>
        <v>0</v>
      </c>
      <c r="AM2166" s="235">
        <f t="shared" si="543"/>
        <v>0</v>
      </c>
      <c r="AR2166" s="441"/>
    </row>
    <row r="2167" spans="2:44" ht="12.6" hidden="1" customHeight="1" outlineLevel="1" x14ac:dyDescent="0.2">
      <c r="B2167" s="456">
        <f>'Comm Prop Portfolio'!A2150</f>
        <v>2141</v>
      </c>
      <c r="C2167" s="822">
        <f>'Comm Prop Portfolio'!B2150*(1+$D$8)</f>
        <v>9472214.6999999993</v>
      </c>
      <c r="D2167" s="823">
        <f>'Comm Prop Portfolio'!C2150*(1+$D$9)</f>
        <v>1771.8613380000002</v>
      </c>
      <c r="E2167" s="457"/>
      <c r="F2167" s="234">
        <f t="shared" si="528"/>
        <v>0.78885613730862747</v>
      </c>
      <c r="G2167" s="234">
        <f t="shared" si="529"/>
        <v>0</v>
      </c>
      <c r="H2167" s="235">
        <f t="shared" si="530"/>
        <v>1397.7436909411765</v>
      </c>
      <c r="I2167" s="235">
        <f t="shared" si="531"/>
        <v>0</v>
      </c>
      <c r="N2167" s="441"/>
      <c r="P2167" s="240">
        <f t="shared" si="532"/>
        <v>0</v>
      </c>
      <c r="Q2167" s="234">
        <f t="shared" si="533"/>
        <v>0</v>
      </c>
      <c r="R2167" s="235">
        <f t="shared" si="534"/>
        <v>0</v>
      </c>
      <c r="S2167" s="235">
        <f t="shared" si="535"/>
        <v>0</v>
      </c>
      <c r="X2167" s="441"/>
      <c r="Z2167" s="240">
        <f t="shared" si="536"/>
        <v>0</v>
      </c>
      <c r="AA2167" s="234">
        <f t="shared" si="537"/>
        <v>0</v>
      </c>
      <c r="AB2167" s="235">
        <f t="shared" si="538"/>
        <v>0</v>
      </c>
      <c r="AC2167" s="235">
        <f t="shared" si="539"/>
        <v>0</v>
      </c>
      <c r="AH2167" s="441"/>
      <c r="AJ2167" s="240">
        <f t="shared" si="540"/>
        <v>0</v>
      </c>
      <c r="AK2167" s="234">
        <f t="shared" si="541"/>
        <v>0</v>
      </c>
      <c r="AL2167" s="235">
        <f t="shared" si="542"/>
        <v>0</v>
      </c>
      <c r="AM2167" s="235">
        <f t="shared" si="543"/>
        <v>0</v>
      </c>
      <c r="AR2167" s="441"/>
    </row>
    <row r="2168" spans="2:44" ht="12.6" hidden="1" customHeight="1" outlineLevel="1" x14ac:dyDescent="0.2">
      <c r="B2168" s="456">
        <f>'Comm Prop Portfolio'!A2151</f>
        <v>2142</v>
      </c>
      <c r="C2168" s="822">
        <f>'Comm Prop Portfolio'!B2151*(1+$D$8)</f>
        <v>8934993.9600000009</v>
      </c>
      <c r="D2168" s="823">
        <f>'Comm Prop Portfolio'!C2151*(1+$D$9)</f>
        <v>1578.5155996000003</v>
      </c>
      <c r="E2168" s="457"/>
      <c r="F2168" s="234">
        <f t="shared" si="528"/>
        <v>0.77616101264829507</v>
      </c>
      <c r="G2168" s="234">
        <f t="shared" si="529"/>
        <v>0</v>
      </c>
      <c r="H2168" s="235">
        <f t="shared" si="530"/>
        <v>1225.1822662666668</v>
      </c>
      <c r="I2168" s="235">
        <f t="shared" si="531"/>
        <v>0</v>
      </c>
      <c r="N2168" s="441"/>
      <c r="P2168" s="240">
        <f t="shared" si="532"/>
        <v>0</v>
      </c>
      <c r="Q2168" s="234">
        <f t="shared" si="533"/>
        <v>0</v>
      </c>
      <c r="R2168" s="235">
        <f t="shared" si="534"/>
        <v>0</v>
      </c>
      <c r="S2168" s="235">
        <f t="shared" si="535"/>
        <v>0</v>
      </c>
      <c r="X2168" s="441"/>
      <c r="Z2168" s="240">
        <f t="shared" si="536"/>
        <v>0</v>
      </c>
      <c r="AA2168" s="234">
        <f t="shared" si="537"/>
        <v>0</v>
      </c>
      <c r="AB2168" s="235">
        <f t="shared" si="538"/>
        <v>0</v>
      </c>
      <c r="AC2168" s="235">
        <f t="shared" si="539"/>
        <v>0</v>
      </c>
      <c r="AH2168" s="441"/>
      <c r="AJ2168" s="240">
        <f t="shared" si="540"/>
        <v>0</v>
      </c>
      <c r="AK2168" s="234">
        <f t="shared" si="541"/>
        <v>0</v>
      </c>
      <c r="AL2168" s="235">
        <f t="shared" si="542"/>
        <v>0</v>
      </c>
      <c r="AM2168" s="235">
        <f t="shared" si="543"/>
        <v>0</v>
      </c>
      <c r="AR2168" s="441"/>
    </row>
    <row r="2169" spans="2:44" ht="12.6" hidden="1" customHeight="1" outlineLevel="1" x14ac:dyDescent="0.2">
      <c r="B2169" s="456">
        <f>'Comm Prop Portfolio'!A2152</f>
        <v>2143</v>
      </c>
      <c r="C2169" s="822">
        <f>'Comm Prop Portfolio'!B2152*(1+$D$8)</f>
        <v>3820048.92</v>
      </c>
      <c r="D2169" s="823">
        <f>'Comm Prop Portfolio'!C2152*(1+$D$9)</f>
        <v>635.17676160000008</v>
      </c>
      <c r="E2169" s="457"/>
      <c r="F2169" s="234">
        <f t="shared" si="528"/>
        <v>0.47644649535011713</v>
      </c>
      <c r="G2169" s="234">
        <f t="shared" si="529"/>
        <v>0</v>
      </c>
      <c r="H2169" s="235">
        <f t="shared" si="530"/>
        <v>302.62774199215687</v>
      </c>
      <c r="I2169" s="235">
        <f t="shared" si="531"/>
        <v>0</v>
      </c>
      <c r="N2169" s="441"/>
      <c r="P2169" s="240">
        <f t="shared" si="532"/>
        <v>0</v>
      </c>
      <c r="Q2169" s="234">
        <f t="shared" si="533"/>
        <v>0</v>
      </c>
      <c r="R2169" s="235">
        <f t="shared" si="534"/>
        <v>0</v>
      </c>
      <c r="S2169" s="235">
        <f t="shared" si="535"/>
        <v>0</v>
      </c>
      <c r="X2169" s="441"/>
      <c r="Z2169" s="240">
        <f t="shared" si="536"/>
        <v>0</v>
      </c>
      <c r="AA2169" s="234">
        <f t="shared" si="537"/>
        <v>0</v>
      </c>
      <c r="AB2169" s="235">
        <f t="shared" si="538"/>
        <v>0</v>
      </c>
      <c r="AC2169" s="235">
        <f t="shared" si="539"/>
        <v>0</v>
      </c>
      <c r="AH2169" s="441"/>
      <c r="AJ2169" s="240">
        <f t="shared" si="540"/>
        <v>0</v>
      </c>
      <c r="AK2169" s="234">
        <f t="shared" si="541"/>
        <v>0</v>
      </c>
      <c r="AL2169" s="235">
        <f t="shared" si="542"/>
        <v>0</v>
      </c>
      <c r="AM2169" s="235">
        <f t="shared" si="543"/>
        <v>0</v>
      </c>
      <c r="AR2169" s="441"/>
    </row>
    <row r="2170" spans="2:44" ht="12.6" hidden="1" customHeight="1" outlineLevel="1" x14ac:dyDescent="0.2">
      <c r="B2170" s="456">
        <f>'Comm Prop Portfolio'!A2153</f>
        <v>2144</v>
      </c>
      <c r="C2170" s="822">
        <f>'Comm Prop Portfolio'!B2153*(1+$D$8)</f>
        <v>3860970.3000000003</v>
      </c>
      <c r="D2170" s="823">
        <f>'Comm Prop Portfolio'!C2153*(1+$D$9)</f>
        <v>842.59998900000005</v>
      </c>
      <c r="E2170" s="457"/>
      <c r="F2170" s="234">
        <f t="shared" si="528"/>
        <v>0.48199549734946162</v>
      </c>
      <c r="G2170" s="234">
        <f t="shared" si="529"/>
        <v>0</v>
      </c>
      <c r="H2170" s="235">
        <f t="shared" si="530"/>
        <v>406.12940076470591</v>
      </c>
      <c r="I2170" s="235">
        <f t="shared" si="531"/>
        <v>0</v>
      </c>
      <c r="N2170" s="441"/>
      <c r="P2170" s="240">
        <f t="shared" si="532"/>
        <v>0</v>
      </c>
      <c r="Q2170" s="234">
        <f t="shared" si="533"/>
        <v>0</v>
      </c>
      <c r="R2170" s="235">
        <f t="shared" si="534"/>
        <v>0</v>
      </c>
      <c r="S2170" s="235">
        <f t="shared" si="535"/>
        <v>0</v>
      </c>
      <c r="X2170" s="441"/>
      <c r="Z2170" s="240">
        <f t="shared" si="536"/>
        <v>0</v>
      </c>
      <c r="AA2170" s="234">
        <f t="shared" si="537"/>
        <v>0</v>
      </c>
      <c r="AB2170" s="235">
        <f t="shared" si="538"/>
        <v>0</v>
      </c>
      <c r="AC2170" s="235">
        <f t="shared" si="539"/>
        <v>0</v>
      </c>
      <c r="AH2170" s="441"/>
      <c r="AJ2170" s="240">
        <f t="shared" si="540"/>
        <v>0</v>
      </c>
      <c r="AK2170" s="234">
        <f t="shared" si="541"/>
        <v>0</v>
      </c>
      <c r="AL2170" s="235">
        <f t="shared" si="542"/>
        <v>0</v>
      </c>
      <c r="AM2170" s="235">
        <f t="shared" si="543"/>
        <v>0</v>
      </c>
      <c r="AR2170" s="441"/>
    </row>
    <row r="2171" spans="2:44" ht="12.6" hidden="1" customHeight="1" outlineLevel="1" x14ac:dyDescent="0.2">
      <c r="B2171" s="456">
        <f>'Comm Prop Portfolio'!A2154</f>
        <v>2145</v>
      </c>
      <c r="C2171" s="822">
        <f>'Comm Prop Portfolio'!B2154*(1+$D$8)</f>
        <v>6930235.9800000004</v>
      </c>
      <c r="D2171" s="823">
        <f>'Comm Prop Portfolio'!C2154*(1+$D$9)</f>
        <v>1368.3818886000001</v>
      </c>
      <c r="E2171" s="457"/>
      <c r="F2171" s="234">
        <f t="shared" si="528"/>
        <v>0.71140953846711585</v>
      </c>
      <c r="G2171" s="234">
        <f t="shared" si="529"/>
        <v>0</v>
      </c>
      <c r="H2171" s="235">
        <f t="shared" si="530"/>
        <v>973.47992781568644</v>
      </c>
      <c r="I2171" s="235">
        <f t="shared" si="531"/>
        <v>0</v>
      </c>
      <c r="N2171" s="441"/>
      <c r="P2171" s="240">
        <f t="shared" si="532"/>
        <v>0</v>
      </c>
      <c r="Q2171" s="234">
        <f t="shared" si="533"/>
        <v>0</v>
      </c>
      <c r="R2171" s="235">
        <f t="shared" si="534"/>
        <v>0</v>
      </c>
      <c r="S2171" s="235">
        <f t="shared" si="535"/>
        <v>0</v>
      </c>
      <c r="X2171" s="441"/>
      <c r="Z2171" s="240">
        <f t="shared" si="536"/>
        <v>0</v>
      </c>
      <c r="AA2171" s="234">
        <f t="shared" si="537"/>
        <v>0</v>
      </c>
      <c r="AB2171" s="235">
        <f t="shared" si="538"/>
        <v>0</v>
      </c>
      <c r="AC2171" s="235">
        <f t="shared" si="539"/>
        <v>0</v>
      </c>
      <c r="AH2171" s="441"/>
      <c r="AJ2171" s="240">
        <f t="shared" si="540"/>
        <v>0</v>
      </c>
      <c r="AK2171" s="234">
        <f t="shared" si="541"/>
        <v>0</v>
      </c>
      <c r="AL2171" s="235">
        <f t="shared" si="542"/>
        <v>0</v>
      </c>
      <c r="AM2171" s="235">
        <f t="shared" si="543"/>
        <v>0</v>
      </c>
      <c r="AR2171" s="441"/>
    </row>
    <row r="2172" spans="2:44" ht="12.6" hidden="1" customHeight="1" outlineLevel="1" x14ac:dyDescent="0.2">
      <c r="B2172" s="456">
        <f>'Comm Prop Portfolio'!A2155</f>
        <v>2146</v>
      </c>
      <c r="C2172" s="822">
        <f>'Comm Prop Portfolio'!B2155*(1+$D$8)</f>
        <v>9677059.2599999998</v>
      </c>
      <c r="D2172" s="823">
        <f>'Comm Prop Portfolio'!C2155*(1+$D$9)</f>
        <v>1910.7448382000002</v>
      </c>
      <c r="E2172" s="457"/>
      <c r="F2172" s="234">
        <f t="shared" si="528"/>
        <v>0.79332564302184505</v>
      </c>
      <c r="G2172" s="234">
        <f t="shared" si="529"/>
        <v>0</v>
      </c>
      <c r="H2172" s="235">
        <f t="shared" si="530"/>
        <v>1515.8428774156864</v>
      </c>
      <c r="I2172" s="235">
        <f t="shared" si="531"/>
        <v>0</v>
      </c>
      <c r="N2172" s="441"/>
      <c r="P2172" s="240">
        <f t="shared" si="532"/>
        <v>0</v>
      </c>
      <c r="Q2172" s="234">
        <f t="shared" si="533"/>
        <v>0</v>
      </c>
      <c r="R2172" s="235">
        <f t="shared" si="534"/>
        <v>0</v>
      </c>
      <c r="S2172" s="235">
        <f t="shared" si="535"/>
        <v>0</v>
      </c>
      <c r="X2172" s="441"/>
      <c r="Z2172" s="240">
        <f t="shared" si="536"/>
        <v>0</v>
      </c>
      <c r="AA2172" s="234">
        <f t="shared" si="537"/>
        <v>0</v>
      </c>
      <c r="AB2172" s="235">
        <f t="shared" si="538"/>
        <v>0</v>
      </c>
      <c r="AC2172" s="235">
        <f t="shared" si="539"/>
        <v>0</v>
      </c>
      <c r="AH2172" s="441"/>
      <c r="AJ2172" s="240">
        <f t="shared" si="540"/>
        <v>0</v>
      </c>
      <c r="AK2172" s="234">
        <f t="shared" si="541"/>
        <v>0</v>
      </c>
      <c r="AL2172" s="235">
        <f t="shared" si="542"/>
        <v>0</v>
      </c>
      <c r="AM2172" s="235">
        <f t="shared" si="543"/>
        <v>0</v>
      </c>
      <c r="AR2172" s="441"/>
    </row>
    <row r="2173" spans="2:44" ht="12.6" hidden="1" customHeight="1" outlineLevel="1" x14ac:dyDescent="0.2">
      <c r="B2173" s="456">
        <f>'Comm Prop Portfolio'!A2156</f>
        <v>2147</v>
      </c>
      <c r="C2173" s="822">
        <f>'Comm Prop Portfolio'!B2156*(1+$D$8)</f>
        <v>7628863.5600000005</v>
      </c>
      <c r="D2173" s="823">
        <f>'Comm Prop Portfolio'!C2156*(1+$D$9)</f>
        <v>2299.1300572</v>
      </c>
      <c r="E2173" s="457"/>
      <c r="F2173" s="234">
        <f t="shared" si="528"/>
        <v>0.73783775469697876</v>
      </c>
      <c r="G2173" s="234">
        <f t="shared" si="529"/>
        <v>0</v>
      </c>
      <c r="H2173" s="235">
        <f t="shared" si="530"/>
        <v>1696.3849591607843</v>
      </c>
      <c r="I2173" s="235">
        <f t="shared" si="531"/>
        <v>0</v>
      </c>
      <c r="N2173" s="441"/>
      <c r="P2173" s="240">
        <f t="shared" si="532"/>
        <v>0</v>
      </c>
      <c r="Q2173" s="234">
        <f t="shared" si="533"/>
        <v>0</v>
      </c>
      <c r="R2173" s="235">
        <f t="shared" si="534"/>
        <v>0</v>
      </c>
      <c r="S2173" s="235">
        <f t="shared" si="535"/>
        <v>0</v>
      </c>
      <c r="X2173" s="441"/>
      <c r="Z2173" s="240">
        <f t="shared" si="536"/>
        <v>0</v>
      </c>
      <c r="AA2173" s="234">
        <f t="shared" si="537"/>
        <v>0</v>
      </c>
      <c r="AB2173" s="235">
        <f t="shared" si="538"/>
        <v>0</v>
      </c>
      <c r="AC2173" s="235">
        <f t="shared" si="539"/>
        <v>0</v>
      </c>
      <c r="AH2173" s="441"/>
      <c r="AJ2173" s="240">
        <f t="shared" si="540"/>
        <v>0</v>
      </c>
      <c r="AK2173" s="234">
        <f t="shared" si="541"/>
        <v>0</v>
      </c>
      <c r="AL2173" s="235">
        <f t="shared" si="542"/>
        <v>0</v>
      </c>
      <c r="AM2173" s="235">
        <f t="shared" si="543"/>
        <v>0</v>
      </c>
      <c r="AR2173" s="441"/>
    </row>
    <row r="2174" spans="2:44" ht="12.6" hidden="1" customHeight="1" outlineLevel="1" x14ac:dyDescent="0.2">
      <c r="B2174" s="456">
        <f>'Comm Prop Portfolio'!A2157</f>
        <v>2148</v>
      </c>
      <c r="C2174" s="822">
        <f>'Comm Prop Portfolio'!B2157*(1+$D$8)</f>
        <v>2323314.1800000002</v>
      </c>
      <c r="D2174" s="823">
        <f>'Comm Prop Portfolio'!C2157*(1+$D$9)</f>
        <v>265.58669940000004</v>
      </c>
      <c r="E2174" s="457"/>
      <c r="F2174" s="234">
        <f t="shared" si="528"/>
        <v>0.13916076559219387</v>
      </c>
      <c r="G2174" s="234">
        <f t="shared" si="529"/>
        <v>0</v>
      </c>
      <c r="H2174" s="235">
        <f t="shared" si="530"/>
        <v>36.95924841960786</v>
      </c>
      <c r="I2174" s="235">
        <f t="shared" si="531"/>
        <v>0</v>
      </c>
      <c r="N2174" s="441"/>
      <c r="P2174" s="240">
        <f t="shared" si="532"/>
        <v>0</v>
      </c>
      <c r="Q2174" s="234">
        <f t="shared" si="533"/>
        <v>0</v>
      </c>
      <c r="R2174" s="235">
        <f t="shared" si="534"/>
        <v>0</v>
      </c>
      <c r="S2174" s="235">
        <f t="shared" si="535"/>
        <v>0</v>
      </c>
      <c r="X2174" s="441"/>
      <c r="Z2174" s="240">
        <f t="shared" si="536"/>
        <v>0</v>
      </c>
      <c r="AA2174" s="234">
        <f t="shared" si="537"/>
        <v>0</v>
      </c>
      <c r="AB2174" s="235">
        <f t="shared" si="538"/>
        <v>0</v>
      </c>
      <c r="AC2174" s="235">
        <f t="shared" si="539"/>
        <v>0</v>
      </c>
      <c r="AH2174" s="441"/>
      <c r="AJ2174" s="240">
        <f t="shared" si="540"/>
        <v>0</v>
      </c>
      <c r="AK2174" s="234">
        <f t="shared" si="541"/>
        <v>0</v>
      </c>
      <c r="AL2174" s="235">
        <f t="shared" si="542"/>
        <v>0</v>
      </c>
      <c r="AM2174" s="235">
        <f t="shared" si="543"/>
        <v>0</v>
      </c>
      <c r="AR2174" s="441"/>
    </row>
    <row r="2175" spans="2:44" ht="12.6" hidden="1" customHeight="1" outlineLevel="1" x14ac:dyDescent="0.2">
      <c r="B2175" s="456">
        <f>'Comm Prop Portfolio'!A2158</f>
        <v>2149</v>
      </c>
      <c r="C2175" s="822">
        <f>'Comm Prop Portfolio'!B2158*(1+$D$8)</f>
        <v>1154230.98</v>
      </c>
      <c r="D2175" s="823">
        <f>'Comm Prop Portfolio'!C2158*(1+$D$9)</f>
        <v>251.89393740000003</v>
      </c>
      <c r="E2175" s="457"/>
      <c r="F2175" s="234">
        <f t="shared" si="528"/>
        <v>0</v>
      </c>
      <c r="G2175" s="234">
        <f t="shared" si="529"/>
        <v>0</v>
      </c>
      <c r="H2175" s="235">
        <f t="shared" si="530"/>
        <v>0</v>
      </c>
      <c r="I2175" s="235">
        <f t="shared" si="531"/>
        <v>0</v>
      </c>
      <c r="N2175" s="441"/>
      <c r="P2175" s="240">
        <f t="shared" si="532"/>
        <v>0</v>
      </c>
      <c r="Q2175" s="234">
        <f t="shared" si="533"/>
        <v>0</v>
      </c>
      <c r="R2175" s="235">
        <f t="shared" si="534"/>
        <v>0</v>
      </c>
      <c r="S2175" s="235">
        <f t="shared" si="535"/>
        <v>0</v>
      </c>
      <c r="X2175" s="441"/>
      <c r="Z2175" s="240">
        <f t="shared" si="536"/>
        <v>0</v>
      </c>
      <c r="AA2175" s="234">
        <f t="shared" si="537"/>
        <v>0</v>
      </c>
      <c r="AB2175" s="235">
        <f t="shared" si="538"/>
        <v>0</v>
      </c>
      <c r="AC2175" s="235">
        <f t="shared" si="539"/>
        <v>0</v>
      </c>
      <c r="AH2175" s="441"/>
      <c r="AJ2175" s="240">
        <f t="shared" si="540"/>
        <v>0</v>
      </c>
      <c r="AK2175" s="234">
        <f t="shared" si="541"/>
        <v>0</v>
      </c>
      <c r="AL2175" s="235">
        <f t="shared" si="542"/>
        <v>0</v>
      </c>
      <c r="AM2175" s="235">
        <f t="shared" si="543"/>
        <v>0</v>
      </c>
      <c r="AR2175" s="441"/>
    </row>
    <row r="2176" spans="2:44" ht="12.6" hidden="1" customHeight="1" outlineLevel="1" x14ac:dyDescent="0.2">
      <c r="B2176" s="456">
        <f>'Comm Prop Portfolio'!A2159</f>
        <v>2150</v>
      </c>
      <c r="C2176" s="822">
        <f>'Comm Prop Portfolio'!B2159*(1+$D$8)</f>
        <v>3045452.7600000002</v>
      </c>
      <c r="D2176" s="823">
        <f>'Comm Prop Portfolio'!C2159*(1+$D$9)</f>
        <v>696.27410159999999</v>
      </c>
      <c r="E2176" s="457"/>
      <c r="F2176" s="234">
        <f t="shared" si="528"/>
        <v>0.34328319707707439</v>
      </c>
      <c r="G2176" s="234">
        <f t="shared" si="529"/>
        <v>0</v>
      </c>
      <c r="H2176" s="235">
        <f t="shared" si="530"/>
        <v>239.01919963921571</v>
      </c>
      <c r="I2176" s="235">
        <f t="shared" si="531"/>
        <v>0</v>
      </c>
      <c r="N2176" s="441"/>
      <c r="P2176" s="240">
        <f t="shared" si="532"/>
        <v>0</v>
      </c>
      <c r="Q2176" s="234">
        <f t="shared" si="533"/>
        <v>0</v>
      </c>
      <c r="R2176" s="235">
        <f t="shared" si="534"/>
        <v>0</v>
      </c>
      <c r="S2176" s="235">
        <f t="shared" si="535"/>
        <v>0</v>
      </c>
      <c r="X2176" s="441"/>
      <c r="Z2176" s="240">
        <f t="shared" si="536"/>
        <v>0</v>
      </c>
      <c r="AA2176" s="234">
        <f t="shared" si="537"/>
        <v>0</v>
      </c>
      <c r="AB2176" s="235">
        <f t="shared" si="538"/>
        <v>0</v>
      </c>
      <c r="AC2176" s="235">
        <f t="shared" si="539"/>
        <v>0</v>
      </c>
      <c r="AH2176" s="441"/>
      <c r="AJ2176" s="240">
        <f t="shared" si="540"/>
        <v>0</v>
      </c>
      <c r="AK2176" s="234">
        <f t="shared" si="541"/>
        <v>0</v>
      </c>
      <c r="AL2176" s="235">
        <f t="shared" si="542"/>
        <v>0</v>
      </c>
      <c r="AM2176" s="235">
        <f t="shared" si="543"/>
        <v>0</v>
      </c>
      <c r="AR2176" s="441"/>
    </row>
    <row r="2177" spans="2:44" ht="12.6" hidden="1" customHeight="1" outlineLevel="1" x14ac:dyDescent="0.2">
      <c r="B2177" s="456">
        <f>'Comm Prop Portfolio'!A2160</f>
        <v>2151</v>
      </c>
      <c r="C2177" s="822">
        <f>'Comm Prop Portfolio'!B2160*(1+$D$8)</f>
        <v>5401302.9000000004</v>
      </c>
      <c r="D2177" s="823">
        <f>'Comm Prop Portfolio'!C2160*(1+$D$9)</f>
        <v>729.70543099999998</v>
      </c>
      <c r="E2177" s="457"/>
      <c r="F2177" s="234">
        <f t="shared" si="528"/>
        <v>0.62971897021364975</v>
      </c>
      <c r="G2177" s="234">
        <f t="shared" si="529"/>
        <v>0</v>
      </c>
      <c r="H2177" s="235">
        <f t="shared" si="530"/>
        <v>459.50935256862743</v>
      </c>
      <c r="I2177" s="235">
        <f t="shared" si="531"/>
        <v>0</v>
      </c>
      <c r="N2177" s="441"/>
      <c r="P2177" s="240">
        <f t="shared" si="532"/>
        <v>0</v>
      </c>
      <c r="Q2177" s="234">
        <f t="shared" si="533"/>
        <v>0</v>
      </c>
      <c r="R2177" s="235">
        <f t="shared" si="534"/>
        <v>0</v>
      </c>
      <c r="S2177" s="235">
        <f t="shared" si="535"/>
        <v>0</v>
      </c>
      <c r="X2177" s="441"/>
      <c r="Z2177" s="240">
        <f t="shared" si="536"/>
        <v>0</v>
      </c>
      <c r="AA2177" s="234">
        <f t="shared" si="537"/>
        <v>0</v>
      </c>
      <c r="AB2177" s="235">
        <f t="shared" si="538"/>
        <v>0</v>
      </c>
      <c r="AC2177" s="235">
        <f t="shared" si="539"/>
        <v>0</v>
      </c>
      <c r="AH2177" s="441"/>
      <c r="AJ2177" s="240">
        <f t="shared" si="540"/>
        <v>0</v>
      </c>
      <c r="AK2177" s="234">
        <f t="shared" si="541"/>
        <v>0</v>
      </c>
      <c r="AL2177" s="235">
        <f t="shared" si="542"/>
        <v>0</v>
      </c>
      <c r="AM2177" s="235">
        <f t="shared" si="543"/>
        <v>0</v>
      </c>
      <c r="AR2177" s="441"/>
    </row>
    <row r="2178" spans="2:44" ht="12.6" hidden="1" customHeight="1" outlineLevel="1" x14ac:dyDescent="0.2">
      <c r="B2178" s="456">
        <f>'Comm Prop Portfolio'!A2161</f>
        <v>2152</v>
      </c>
      <c r="C2178" s="822">
        <f>'Comm Prop Portfolio'!B2161*(1+$D$8)</f>
        <v>9323449.7400000002</v>
      </c>
      <c r="D2178" s="823">
        <f>'Comm Prop Portfolio'!C2161*(1+$D$9)</f>
        <v>1162.6890264000001</v>
      </c>
      <c r="E2178" s="457"/>
      <c r="F2178" s="234">
        <f t="shared" si="528"/>
        <v>0.7854871259272751</v>
      </c>
      <c r="G2178" s="234">
        <f t="shared" si="529"/>
        <v>0</v>
      </c>
      <c r="H2178" s="235">
        <f t="shared" si="530"/>
        <v>913.27726169411778</v>
      </c>
      <c r="I2178" s="235">
        <f t="shared" si="531"/>
        <v>0</v>
      </c>
      <c r="N2178" s="441"/>
      <c r="P2178" s="240">
        <f t="shared" si="532"/>
        <v>0</v>
      </c>
      <c r="Q2178" s="234">
        <f t="shared" si="533"/>
        <v>0</v>
      </c>
      <c r="R2178" s="235">
        <f t="shared" si="534"/>
        <v>0</v>
      </c>
      <c r="S2178" s="235">
        <f t="shared" si="535"/>
        <v>0</v>
      </c>
      <c r="X2178" s="441"/>
      <c r="Z2178" s="240">
        <f t="shared" si="536"/>
        <v>0</v>
      </c>
      <c r="AA2178" s="234">
        <f t="shared" si="537"/>
        <v>0</v>
      </c>
      <c r="AB2178" s="235">
        <f t="shared" si="538"/>
        <v>0</v>
      </c>
      <c r="AC2178" s="235">
        <f t="shared" si="539"/>
        <v>0</v>
      </c>
      <c r="AH2178" s="441"/>
      <c r="AJ2178" s="240">
        <f t="shared" si="540"/>
        <v>0</v>
      </c>
      <c r="AK2178" s="234">
        <f t="shared" si="541"/>
        <v>0</v>
      </c>
      <c r="AL2178" s="235">
        <f t="shared" si="542"/>
        <v>0</v>
      </c>
      <c r="AM2178" s="235">
        <f t="shared" si="543"/>
        <v>0</v>
      </c>
      <c r="AR2178" s="441"/>
    </row>
    <row r="2179" spans="2:44" ht="12.6" hidden="1" customHeight="1" outlineLevel="1" x14ac:dyDescent="0.2">
      <c r="B2179" s="456">
        <f>'Comm Prop Portfolio'!A2162</f>
        <v>2153</v>
      </c>
      <c r="C2179" s="822">
        <f>'Comm Prop Portfolio'!B2162*(1+$D$8)</f>
        <v>3768306.36</v>
      </c>
      <c r="D2179" s="823">
        <f>'Comm Prop Portfolio'!C2162*(1+$D$9)</f>
        <v>822.37744680000014</v>
      </c>
      <c r="E2179" s="457"/>
      <c r="F2179" s="234">
        <f t="shared" si="528"/>
        <v>0.46925758976772791</v>
      </c>
      <c r="G2179" s="234">
        <f t="shared" si="529"/>
        <v>0</v>
      </c>
      <c r="H2179" s="235">
        <f t="shared" si="530"/>
        <v>385.90685856470594</v>
      </c>
      <c r="I2179" s="235">
        <f t="shared" si="531"/>
        <v>0</v>
      </c>
      <c r="N2179" s="441"/>
      <c r="P2179" s="240">
        <f t="shared" si="532"/>
        <v>0</v>
      </c>
      <c r="Q2179" s="234">
        <f t="shared" si="533"/>
        <v>0</v>
      </c>
      <c r="R2179" s="235">
        <f t="shared" si="534"/>
        <v>0</v>
      </c>
      <c r="S2179" s="235">
        <f t="shared" si="535"/>
        <v>0</v>
      </c>
      <c r="X2179" s="441"/>
      <c r="Z2179" s="240">
        <f t="shared" si="536"/>
        <v>0</v>
      </c>
      <c r="AA2179" s="234">
        <f t="shared" si="537"/>
        <v>0</v>
      </c>
      <c r="AB2179" s="235">
        <f t="shared" si="538"/>
        <v>0</v>
      </c>
      <c r="AC2179" s="235">
        <f t="shared" si="539"/>
        <v>0</v>
      </c>
      <c r="AH2179" s="441"/>
      <c r="AJ2179" s="240">
        <f t="shared" si="540"/>
        <v>0</v>
      </c>
      <c r="AK2179" s="234">
        <f t="shared" si="541"/>
        <v>0</v>
      </c>
      <c r="AL2179" s="235">
        <f t="shared" si="542"/>
        <v>0</v>
      </c>
      <c r="AM2179" s="235">
        <f t="shared" si="543"/>
        <v>0</v>
      </c>
      <c r="AR2179" s="441"/>
    </row>
    <row r="2180" spans="2:44" ht="12.6" hidden="1" customHeight="1" outlineLevel="1" x14ac:dyDescent="0.2">
      <c r="B2180" s="456">
        <f>'Comm Prop Portfolio'!A2163</f>
        <v>2154</v>
      </c>
      <c r="C2180" s="822">
        <f>'Comm Prop Portfolio'!B2163*(1+$D$8)</f>
        <v>4078941.24</v>
      </c>
      <c r="D2180" s="823">
        <f>'Comm Prop Portfolio'!C2163*(1+$D$9)</f>
        <v>1229.2809188000001</v>
      </c>
      <c r="E2180" s="457"/>
      <c r="F2180" s="234">
        <f t="shared" si="528"/>
        <v>0.50967668266777977</v>
      </c>
      <c r="G2180" s="234">
        <f t="shared" si="529"/>
        <v>0</v>
      </c>
      <c r="H2180" s="235">
        <f t="shared" si="530"/>
        <v>626.53582076078442</v>
      </c>
      <c r="I2180" s="235">
        <f t="shared" si="531"/>
        <v>0</v>
      </c>
      <c r="N2180" s="441"/>
      <c r="P2180" s="240">
        <f t="shared" si="532"/>
        <v>0</v>
      </c>
      <c r="Q2180" s="234">
        <f t="shared" si="533"/>
        <v>0</v>
      </c>
      <c r="R2180" s="235">
        <f t="shared" si="534"/>
        <v>0</v>
      </c>
      <c r="S2180" s="235">
        <f t="shared" si="535"/>
        <v>0</v>
      </c>
      <c r="X2180" s="441"/>
      <c r="Z2180" s="240">
        <f t="shared" si="536"/>
        <v>0</v>
      </c>
      <c r="AA2180" s="234">
        <f t="shared" si="537"/>
        <v>0</v>
      </c>
      <c r="AB2180" s="235">
        <f t="shared" si="538"/>
        <v>0</v>
      </c>
      <c r="AC2180" s="235">
        <f t="shared" si="539"/>
        <v>0</v>
      </c>
      <c r="AH2180" s="441"/>
      <c r="AJ2180" s="240">
        <f t="shared" si="540"/>
        <v>0</v>
      </c>
      <c r="AK2180" s="234">
        <f t="shared" si="541"/>
        <v>0</v>
      </c>
      <c r="AL2180" s="235">
        <f t="shared" si="542"/>
        <v>0</v>
      </c>
      <c r="AM2180" s="235">
        <f t="shared" si="543"/>
        <v>0</v>
      </c>
      <c r="AR2180" s="441"/>
    </row>
    <row r="2181" spans="2:44" ht="12.6" hidden="1" customHeight="1" outlineLevel="1" x14ac:dyDescent="0.2">
      <c r="B2181" s="456">
        <f>'Comm Prop Portfolio'!A2164</f>
        <v>2155</v>
      </c>
      <c r="C2181" s="822">
        <f>'Comm Prop Portfolio'!B2164*(1+$D$8)</f>
        <v>7216813.1399999997</v>
      </c>
      <c r="D2181" s="823">
        <f>'Comm Prop Portfolio'!C2164*(1+$D$9)</f>
        <v>899.97905040000001</v>
      </c>
      <c r="E2181" s="457"/>
      <c r="F2181" s="234">
        <f t="shared" si="528"/>
        <v>0.72286936613132258</v>
      </c>
      <c r="G2181" s="234">
        <f t="shared" si="529"/>
        <v>0</v>
      </c>
      <c r="H2181" s="235">
        <f t="shared" si="530"/>
        <v>650.56728569411757</v>
      </c>
      <c r="I2181" s="235">
        <f t="shared" si="531"/>
        <v>0</v>
      </c>
      <c r="N2181" s="441"/>
      <c r="P2181" s="240">
        <f t="shared" si="532"/>
        <v>0</v>
      </c>
      <c r="Q2181" s="234">
        <f t="shared" si="533"/>
        <v>0</v>
      </c>
      <c r="R2181" s="235">
        <f t="shared" si="534"/>
        <v>0</v>
      </c>
      <c r="S2181" s="235">
        <f t="shared" si="535"/>
        <v>0</v>
      </c>
      <c r="X2181" s="441"/>
      <c r="Z2181" s="240">
        <f t="shared" si="536"/>
        <v>0</v>
      </c>
      <c r="AA2181" s="234">
        <f t="shared" si="537"/>
        <v>0</v>
      </c>
      <c r="AB2181" s="235">
        <f t="shared" si="538"/>
        <v>0</v>
      </c>
      <c r="AC2181" s="235">
        <f t="shared" si="539"/>
        <v>0</v>
      </c>
      <c r="AH2181" s="441"/>
      <c r="AJ2181" s="240">
        <f t="shared" si="540"/>
        <v>0</v>
      </c>
      <c r="AK2181" s="234">
        <f t="shared" si="541"/>
        <v>0</v>
      </c>
      <c r="AL2181" s="235">
        <f t="shared" si="542"/>
        <v>0</v>
      </c>
      <c r="AM2181" s="235">
        <f t="shared" si="543"/>
        <v>0</v>
      </c>
      <c r="AR2181" s="441"/>
    </row>
    <row r="2182" spans="2:44" ht="12.6" hidden="1" customHeight="1" outlineLevel="1" x14ac:dyDescent="0.2">
      <c r="B2182" s="456">
        <f>'Comm Prop Portfolio'!A2165</f>
        <v>2156</v>
      </c>
      <c r="C2182" s="822">
        <f>'Comm Prop Portfolio'!B2165*(1+$D$8)</f>
        <v>1851377.52</v>
      </c>
      <c r="D2182" s="823">
        <f>'Comm Prop Portfolio'!C2165*(1+$D$9)</f>
        <v>346.31650080000003</v>
      </c>
      <c r="E2182" s="457"/>
      <c r="F2182" s="234">
        <f t="shared" si="528"/>
        <v>0</v>
      </c>
      <c r="G2182" s="234">
        <f t="shared" si="529"/>
        <v>0</v>
      </c>
      <c r="H2182" s="235">
        <f t="shared" si="530"/>
        <v>0</v>
      </c>
      <c r="I2182" s="235">
        <f t="shared" si="531"/>
        <v>0</v>
      </c>
      <c r="N2182" s="441"/>
      <c r="P2182" s="240">
        <f t="shared" si="532"/>
        <v>0</v>
      </c>
      <c r="Q2182" s="234">
        <f t="shared" si="533"/>
        <v>0</v>
      </c>
      <c r="R2182" s="235">
        <f t="shared" si="534"/>
        <v>0</v>
      </c>
      <c r="S2182" s="235">
        <f t="shared" si="535"/>
        <v>0</v>
      </c>
      <c r="X2182" s="441"/>
      <c r="Z2182" s="240">
        <f t="shared" si="536"/>
        <v>0</v>
      </c>
      <c r="AA2182" s="234">
        <f t="shared" si="537"/>
        <v>0</v>
      </c>
      <c r="AB2182" s="235">
        <f t="shared" si="538"/>
        <v>0</v>
      </c>
      <c r="AC2182" s="235">
        <f t="shared" si="539"/>
        <v>0</v>
      </c>
      <c r="AH2182" s="441"/>
      <c r="AJ2182" s="240">
        <f t="shared" si="540"/>
        <v>0</v>
      </c>
      <c r="AK2182" s="234">
        <f t="shared" si="541"/>
        <v>0</v>
      </c>
      <c r="AL2182" s="235">
        <f t="shared" si="542"/>
        <v>0</v>
      </c>
      <c r="AM2182" s="235">
        <f t="shared" si="543"/>
        <v>0</v>
      </c>
      <c r="AR2182" s="441"/>
    </row>
    <row r="2183" spans="2:44" ht="12.6" hidden="1" customHeight="1" outlineLevel="1" x14ac:dyDescent="0.2">
      <c r="B2183" s="456">
        <f>'Comm Prop Portfolio'!A2166</f>
        <v>2157</v>
      </c>
      <c r="C2183" s="822">
        <f>'Comm Prop Portfolio'!B2166*(1+$D$8)</f>
        <v>9627281.2200000007</v>
      </c>
      <c r="D2183" s="823">
        <f>'Comm Prop Portfolio'!C2166*(1+$D$9)</f>
        <v>1400.6750324</v>
      </c>
      <c r="E2183" s="457"/>
      <c r="F2183" s="234">
        <f t="shared" si="528"/>
        <v>0.79225702934228825</v>
      </c>
      <c r="G2183" s="234">
        <f t="shared" si="529"/>
        <v>0</v>
      </c>
      <c r="H2183" s="235">
        <f t="shared" si="530"/>
        <v>1109.6946402431374</v>
      </c>
      <c r="I2183" s="235">
        <f t="shared" si="531"/>
        <v>0</v>
      </c>
      <c r="N2183" s="441"/>
      <c r="P2183" s="240">
        <f t="shared" si="532"/>
        <v>0</v>
      </c>
      <c r="Q2183" s="234">
        <f t="shared" si="533"/>
        <v>0</v>
      </c>
      <c r="R2183" s="235">
        <f t="shared" si="534"/>
        <v>0</v>
      </c>
      <c r="S2183" s="235">
        <f t="shared" si="535"/>
        <v>0</v>
      </c>
      <c r="X2183" s="441"/>
      <c r="Z2183" s="240">
        <f t="shared" si="536"/>
        <v>0</v>
      </c>
      <c r="AA2183" s="234">
        <f t="shared" si="537"/>
        <v>0</v>
      </c>
      <c r="AB2183" s="235">
        <f t="shared" si="538"/>
        <v>0</v>
      </c>
      <c r="AC2183" s="235">
        <f t="shared" si="539"/>
        <v>0</v>
      </c>
      <c r="AH2183" s="441"/>
      <c r="AJ2183" s="240">
        <f t="shared" si="540"/>
        <v>0</v>
      </c>
      <c r="AK2183" s="234">
        <f t="shared" si="541"/>
        <v>0</v>
      </c>
      <c r="AL2183" s="235">
        <f t="shared" si="542"/>
        <v>0</v>
      </c>
      <c r="AM2183" s="235">
        <f t="shared" si="543"/>
        <v>0</v>
      </c>
      <c r="AR2183" s="441"/>
    </row>
    <row r="2184" spans="2:44" ht="12.6" hidden="1" customHeight="1" outlineLevel="1" x14ac:dyDescent="0.2">
      <c r="B2184" s="456">
        <f>'Comm Prop Portfolio'!A2167</f>
        <v>2158</v>
      </c>
      <c r="C2184" s="822">
        <f>'Comm Prop Portfolio'!B2167*(1+$D$8)</f>
        <v>6987947.5800000001</v>
      </c>
      <c r="D2184" s="823">
        <f>'Comm Prop Portfolio'!C2167*(1+$D$9)</f>
        <v>1742.8763376000002</v>
      </c>
      <c r="E2184" s="457"/>
      <c r="F2184" s="234">
        <f t="shared" si="528"/>
        <v>0.71379293031273716</v>
      </c>
      <c r="G2184" s="234">
        <f t="shared" si="529"/>
        <v>0</v>
      </c>
      <c r="H2184" s="235">
        <f t="shared" si="530"/>
        <v>1244.0528081882355</v>
      </c>
      <c r="I2184" s="235">
        <f t="shared" si="531"/>
        <v>0</v>
      </c>
      <c r="N2184" s="441"/>
      <c r="P2184" s="240">
        <f t="shared" si="532"/>
        <v>0</v>
      </c>
      <c r="Q2184" s="234">
        <f t="shared" si="533"/>
        <v>0</v>
      </c>
      <c r="R2184" s="235">
        <f t="shared" si="534"/>
        <v>0</v>
      </c>
      <c r="S2184" s="235">
        <f t="shared" si="535"/>
        <v>0</v>
      </c>
      <c r="X2184" s="441"/>
      <c r="Z2184" s="240">
        <f t="shared" si="536"/>
        <v>0</v>
      </c>
      <c r="AA2184" s="234">
        <f t="shared" si="537"/>
        <v>0</v>
      </c>
      <c r="AB2184" s="235">
        <f t="shared" si="538"/>
        <v>0</v>
      </c>
      <c r="AC2184" s="235">
        <f t="shared" si="539"/>
        <v>0</v>
      </c>
      <c r="AH2184" s="441"/>
      <c r="AJ2184" s="240">
        <f t="shared" si="540"/>
        <v>0</v>
      </c>
      <c r="AK2184" s="234">
        <f t="shared" si="541"/>
        <v>0</v>
      </c>
      <c r="AL2184" s="235">
        <f t="shared" si="542"/>
        <v>0</v>
      </c>
      <c r="AM2184" s="235">
        <f t="shared" si="543"/>
        <v>0</v>
      </c>
      <c r="AR2184" s="441"/>
    </row>
    <row r="2185" spans="2:44" ht="12.6" hidden="1" customHeight="1" outlineLevel="1" x14ac:dyDescent="0.2">
      <c r="B2185" s="456">
        <f>'Comm Prop Portfolio'!A2168</f>
        <v>2159</v>
      </c>
      <c r="C2185" s="822">
        <f>'Comm Prop Portfolio'!B2168*(1+$D$8)</f>
        <v>1546199.6400000001</v>
      </c>
      <c r="D2185" s="823">
        <f>'Comm Prop Portfolio'!C2168*(1+$D$9)</f>
        <v>449.9137776</v>
      </c>
      <c r="E2185" s="457"/>
      <c r="F2185" s="234">
        <f t="shared" si="528"/>
        <v>0</v>
      </c>
      <c r="G2185" s="234">
        <f t="shared" si="529"/>
        <v>0</v>
      </c>
      <c r="H2185" s="235">
        <f t="shared" si="530"/>
        <v>0</v>
      </c>
      <c r="I2185" s="235">
        <f t="shared" si="531"/>
        <v>0</v>
      </c>
      <c r="N2185" s="441"/>
      <c r="P2185" s="240">
        <f t="shared" si="532"/>
        <v>0</v>
      </c>
      <c r="Q2185" s="234">
        <f t="shared" si="533"/>
        <v>0</v>
      </c>
      <c r="R2185" s="235">
        <f t="shared" si="534"/>
        <v>0</v>
      </c>
      <c r="S2185" s="235">
        <f t="shared" si="535"/>
        <v>0</v>
      </c>
      <c r="X2185" s="441"/>
      <c r="Z2185" s="240">
        <f t="shared" si="536"/>
        <v>0</v>
      </c>
      <c r="AA2185" s="234">
        <f t="shared" si="537"/>
        <v>0</v>
      </c>
      <c r="AB2185" s="235">
        <f t="shared" si="538"/>
        <v>0</v>
      </c>
      <c r="AC2185" s="235">
        <f t="shared" si="539"/>
        <v>0</v>
      </c>
      <c r="AH2185" s="441"/>
      <c r="AJ2185" s="240">
        <f t="shared" si="540"/>
        <v>0</v>
      </c>
      <c r="AK2185" s="234">
        <f t="shared" si="541"/>
        <v>0</v>
      </c>
      <c r="AL2185" s="235">
        <f t="shared" si="542"/>
        <v>0</v>
      </c>
      <c r="AM2185" s="235">
        <f t="shared" si="543"/>
        <v>0</v>
      </c>
      <c r="AR2185" s="441"/>
    </row>
    <row r="2186" spans="2:44" ht="12.6" hidden="1" customHeight="1" outlineLevel="1" x14ac:dyDescent="0.2">
      <c r="B2186" s="456">
        <f>'Comm Prop Portfolio'!A2169</f>
        <v>2160</v>
      </c>
      <c r="C2186" s="822">
        <f>'Comm Prop Portfolio'!B2169*(1+$D$8)</f>
        <v>6753179.2800000003</v>
      </c>
      <c r="D2186" s="823">
        <f>'Comm Prop Portfolio'!C2169*(1+$D$9)</f>
        <v>2035.2228536</v>
      </c>
      <c r="E2186" s="457"/>
      <c r="F2186" s="234">
        <f t="shared" si="528"/>
        <v>0.70384319487517</v>
      </c>
      <c r="G2186" s="234">
        <f t="shared" si="529"/>
        <v>0</v>
      </c>
      <c r="H2186" s="235">
        <f t="shared" si="530"/>
        <v>1432.4777555607843</v>
      </c>
      <c r="I2186" s="235">
        <f t="shared" si="531"/>
        <v>0</v>
      </c>
      <c r="N2186" s="441"/>
      <c r="P2186" s="240">
        <f t="shared" si="532"/>
        <v>0</v>
      </c>
      <c r="Q2186" s="234">
        <f t="shared" si="533"/>
        <v>0</v>
      </c>
      <c r="R2186" s="235">
        <f t="shared" si="534"/>
        <v>0</v>
      </c>
      <c r="S2186" s="235">
        <f t="shared" si="535"/>
        <v>0</v>
      </c>
      <c r="X2186" s="441"/>
      <c r="Z2186" s="240">
        <f t="shared" si="536"/>
        <v>0</v>
      </c>
      <c r="AA2186" s="234">
        <f t="shared" si="537"/>
        <v>0</v>
      </c>
      <c r="AB2186" s="235">
        <f t="shared" si="538"/>
        <v>0</v>
      </c>
      <c r="AC2186" s="235">
        <f t="shared" si="539"/>
        <v>0</v>
      </c>
      <c r="AH2186" s="441"/>
      <c r="AJ2186" s="240">
        <f t="shared" si="540"/>
        <v>0</v>
      </c>
      <c r="AK2186" s="234">
        <f t="shared" si="541"/>
        <v>0</v>
      </c>
      <c r="AL2186" s="235">
        <f t="shared" si="542"/>
        <v>0</v>
      </c>
      <c r="AM2186" s="235">
        <f t="shared" si="543"/>
        <v>0</v>
      </c>
      <c r="AR2186" s="441"/>
    </row>
    <row r="2187" spans="2:44" ht="12.6" hidden="1" customHeight="1" outlineLevel="1" x14ac:dyDescent="0.2">
      <c r="B2187" s="456">
        <f>'Comm Prop Portfolio'!A2170</f>
        <v>2161</v>
      </c>
      <c r="C2187" s="822">
        <f>'Comm Prop Portfolio'!B2170*(1+$D$8)</f>
        <v>4164784.44</v>
      </c>
      <c r="D2187" s="823">
        <f>'Comm Prop Portfolio'!C2170*(1+$D$9)</f>
        <v>1168.5895163999999</v>
      </c>
      <c r="E2187" s="457"/>
      <c r="F2187" s="234">
        <f t="shared" si="528"/>
        <v>0.51978306949302755</v>
      </c>
      <c r="G2187" s="234">
        <f t="shared" si="529"/>
        <v>0</v>
      </c>
      <c r="H2187" s="235">
        <f t="shared" si="530"/>
        <v>607.41304581176462</v>
      </c>
      <c r="I2187" s="235">
        <f t="shared" si="531"/>
        <v>0</v>
      </c>
      <c r="N2187" s="441"/>
      <c r="P2187" s="240">
        <f t="shared" si="532"/>
        <v>0</v>
      </c>
      <c r="Q2187" s="234">
        <f t="shared" si="533"/>
        <v>0</v>
      </c>
      <c r="R2187" s="235">
        <f t="shared" si="534"/>
        <v>0</v>
      </c>
      <c r="S2187" s="235">
        <f t="shared" si="535"/>
        <v>0</v>
      </c>
      <c r="X2187" s="441"/>
      <c r="Z2187" s="240">
        <f t="shared" si="536"/>
        <v>0</v>
      </c>
      <c r="AA2187" s="234">
        <f t="shared" si="537"/>
        <v>0</v>
      </c>
      <c r="AB2187" s="235">
        <f t="shared" si="538"/>
        <v>0</v>
      </c>
      <c r="AC2187" s="235">
        <f t="shared" si="539"/>
        <v>0</v>
      </c>
      <c r="AH2187" s="441"/>
      <c r="AJ2187" s="240">
        <f t="shared" si="540"/>
        <v>0</v>
      </c>
      <c r="AK2187" s="234">
        <f t="shared" si="541"/>
        <v>0</v>
      </c>
      <c r="AL2187" s="235">
        <f t="shared" si="542"/>
        <v>0</v>
      </c>
      <c r="AM2187" s="235">
        <f t="shared" si="543"/>
        <v>0</v>
      </c>
      <c r="AR2187" s="441"/>
    </row>
    <row r="2188" spans="2:44" ht="12.6" hidden="1" customHeight="1" outlineLevel="1" x14ac:dyDescent="0.2">
      <c r="B2188" s="456">
        <f>'Comm Prop Portfolio'!A2171</f>
        <v>2162</v>
      </c>
      <c r="C2188" s="822">
        <f>'Comm Prop Portfolio'!B2171*(1+$D$8)</f>
        <v>6064579.3200000003</v>
      </c>
      <c r="D2188" s="823">
        <f>'Comm Prop Portfolio'!C2171*(1+$D$9)</f>
        <v>630.24059599999998</v>
      </c>
      <c r="E2188" s="457"/>
      <c r="F2188" s="234">
        <f t="shared" si="528"/>
        <v>0.67021620223445277</v>
      </c>
      <c r="G2188" s="234">
        <f t="shared" si="529"/>
        <v>0</v>
      </c>
      <c r="H2188" s="235">
        <f t="shared" si="530"/>
        <v>422.39745874509805</v>
      </c>
      <c r="I2188" s="235">
        <f t="shared" si="531"/>
        <v>0</v>
      </c>
      <c r="N2188" s="441"/>
      <c r="P2188" s="240">
        <f t="shared" si="532"/>
        <v>0</v>
      </c>
      <c r="Q2188" s="234">
        <f t="shared" si="533"/>
        <v>0</v>
      </c>
      <c r="R2188" s="235">
        <f t="shared" si="534"/>
        <v>0</v>
      </c>
      <c r="S2188" s="235">
        <f t="shared" si="535"/>
        <v>0</v>
      </c>
      <c r="X2188" s="441"/>
      <c r="Z2188" s="240">
        <f t="shared" si="536"/>
        <v>0</v>
      </c>
      <c r="AA2188" s="234">
        <f t="shared" si="537"/>
        <v>0</v>
      </c>
      <c r="AB2188" s="235">
        <f t="shared" si="538"/>
        <v>0</v>
      </c>
      <c r="AC2188" s="235">
        <f t="shared" si="539"/>
        <v>0</v>
      </c>
      <c r="AH2188" s="441"/>
      <c r="AJ2188" s="240">
        <f t="shared" si="540"/>
        <v>0</v>
      </c>
      <c r="AK2188" s="234">
        <f t="shared" si="541"/>
        <v>0</v>
      </c>
      <c r="AL2188" s="235">
        <f t="shared" si="542"/>
        <v>0</v>
      </c>
      <c r="AM2188" s="235">
        <f t="shared" si="543"/>
        <v>0</v>
      </c>
      <c r="AR2188" s="441"/>
    </row>
    <row r="2189" spans="2:44" ht="12.6" hidden="1" customHeight="1" outlineLevel="1" x14ac:dyDescent="0.2">
      <c r="B2189" s="456">
        <f>'Comm Prop Portfolio'!A2172</f>
        <v>2163</v>
      </c>
      <c r="C2189" s="822">
        <f>'Comm Prop Portfolio'!B2172*(1+$D$8)</f>
        <v>6059441.5800000001</v>
      </c>
      <c r="D2189" s="823">
        <f>'Comm Prop Portfolio'!C2172*(1+$D$9)</f>
        <v>1448.3253502</v>
      </c>
      <c r="E2189" s="457"/>
      <c r="F2189" s="234">
        <f t="shared" si="528"/>
        <v>0.66993658184588023</v>
      </c>
      <c r="G2189" s="234">
        <f t="shared" si="529"/>
        <v>0</v>
      </c>
      <c r="H2189" s="235">
        <f t="shared" si="530"/>
        <v>970.28613451372541</v>
      </c>
      <c r="I2189" s="235">
        <f t="shared" si="531"/>
        <v>0</v>
      </c>
      <c r="N2189" s="441"/>
      <c r="P2189" s="240">
        <f t="shared" si="532"/>
        <v>0</v>
      </c>
      <c r="Q2189" s="234">
        <f t="shared" si="533"/>
        <v>0</v>
      </c>
      <c r="R2189" s="235">
        <f t="shared" si="534"/>
        <v>0</v>
      </c>
      <c r="S2189" s="235">
        <f t="shared" si="535"/>
        <v>0</v>
      </c>
      <c r="X2189" s="441"/>
      <c r="Z2189" s="240">
        <f t="shared" si="536"/>
        <v>0</v>
      </c>
      <c r="AA2189" s="234">
        <f t="shared" si="537"/>
        <v>0</v>
      </c>
      <c r="AB2189" s="235">
        <f t="shared" si="538"/>
        <v>0</v>
      </c>
      <c r="AC2189" s="235">
        <f t="shared" si="539"/>
        <v>0</v>
      </c>
      <c r="AH2189" s="441"/>
      <c r="AJ2189" s="240">
        <f t="shared" si="540"/>
        <v>0</v>
      </c>
      <c r="AK2189" s="234">
        <f t="shared" si="541"/>
        <v>0</v>
      </c>
      <c r="AL2189" s="235">
        <f t="shared" si="542"/>
        <v>0</v>
      </c>
      <c r="AM2189" s="235">
        <f t="shared" si="543"/>
        <v>0</v>
      </c>
      <c r="AR2189" s="441"/>
    </row>
    <row r="2190" spans="2:44" ht="12.6" hidden="1" customHeight="1" outlineLevel="1" x14ac:dyDescent="0.2">
      <c r="B2190" s="456">
        <f>'Comm Prop Portfolio'!A2173</f>
        <v>2164</v>
      </c>
      <c r="C2190" s="822">
        <f>'Comm Prop Portfolio'!B2173*(1+$D$8)</f>
        <v>3353494.8000000003</v>
      </c>
      <c r="D2190" s="823">
        <f>'Comm Prop Portfolio'!C2173*(1+$D$9)</f>
        <v>592.45074799999998</v>
      </c>
      <c r="E2190" s="457"/>
      <c r="F2190" s="234">
        <f t="shared" si="528"/>
        <v>0.40360724579027235</v>
      </c>
      <c r="G2190" s="234">
        <f t="shared" si="529"/>
        <v>0</v>
      </c>
      <c r="H2190" s="235">
        <f t="shared" si="530"/>
        <v>239.11741466666669</v>
      </c>
      <c r="I2190" s="235">
        <f t="shared" si="531"/>
        <v>0</v>
      </c>
      <c r="N2190" s="441"/>
      <c r="P2190" s="240">
        <f t="shared" si="532"/>
        <v>0</v>
      </c>
      <c r="Q2190" s="234">
        <f t="shared" si="533"/>
        <v>0</v>
      </c>
      <c r="R2190" s="235">
        <f t="shared" si="534"/>
        <v>0</v>
      </c>
      <c r="S2190" s="235">
        <f t="shared" si="535"/>
        <v>0</v>
      </c>
      <c r="X2190" s="441"/>
      <c r="Z2190" s="240">
        <f t="shared" si="536"/>
        <v>0</v>
      </c>
      <c r="AA2190" s="234">
        <f t="shared" si="537"/>
        <v>0</v>
      </c>
      <c r="AB2190" s="235">
        <f t="shared" si="538"/>
        <v>0</v>
      </c>
      <c r="AC2190" s="235">
        <f t="shared" si="539"/>
        <v>0</v>
      </c>
      <c r="AH2190" s="441"/>
      <c r="AJ2190" s="240">
        <f t="shared" si="540"/>
        <v>0</v>
      </c>
      <c r="AK2190" s="234">
        <f t="shared" si="541"/>
        <v>0</v>
      </c>
      <c r="AL2190" s="235">
        <f t="shared" si="542"/>
        <v>0</v>
      </c>
      <c r="AM2190" s="235">
        <f t="shared" si="543"/>
        <v>0</v>
      </c>
      <c r="AR2190" s="441"/>
    </row>
    <row r="2191" spans="2:44" ht="12.6" hidden="1" customHeight="1" outlineLevel="1" x14ac:dyDescent="0.2">
      <c r="B2191" s="456">
        <f>'Comm Prop Portfolio'!A2174</f>
        <v>2165</v>
      </c>
      <c r="C2191" s="822">
        <f>'Comm Prop Portfolio'!B2174*(1+$D$8)</f>
        <v>10178411.699999999</v>
      </c>
      <c r="D2191" s="823">
        <f>'Comm Prop Portfolio'!C2174*(1+$D$9)</f>
        <v>1269.307812</v>
      </c>
      <c r="E2191" s="457"/>
      <c r="F2191" s="234">
        <f t="shared" si="528"/>
        <v>0.7859772463320579</v>
      </c>
      <c r="G2191" s="234">
        <f t="shared" si="529"/>
        <v>1.7528442084927581E-2</v>
      </c>
      <c r="H2191" s="235">
        <f t="shared" si="530"/>
        <v>997.64705882352939</v>
      </c>
      <c r="I2191" s="235">
        <f t="shared" si="531"/>
        <v>22.248988470588145</v>
      </c>
      <c r="N2191" s="441"/>
      <c r="P2191" s="240">
        <f t="shared" si="532"/>
        <v>0</v>
      </c>
      <c r="Q2191" s="234">
        <f t="shared" si="533"/>
        <v>1.7528442084927581E-2</v>
      </c>
      <c r="R2191" s="235">
        <f t="shared" si="534"/>
        <v>0</v>
      </c>
      <c r="S2191" s="235">
        <f t="shared" si="535"/>
        <v>22.248988470588145</v>
      </c>
      <c r="X2191" s="441"/>
      <c r="Z2191" s="240">
        <f t="shared" si="536"/>
        <v>0</v>
      </c>
      <c r="AA2191" s="234">
        <f t="shared" si="537"/>
        <v>1.7528442084927581E-2</v>
      </c>
      <c r="AB2191" s="235">
        <f t="shared" si="538"/>
        <v>0</v>
      </c>
      <c r="AC2191" s="235">
        <f t="shared" si="539"/>
        <v>22.248988470588145</v>
      </c>
      <c r="AH2191" s="441"/>
      <c r="AJ2191" s="240">
        <f t="shared" si="540"/>
        <v>0</v>
      </c>
      <c r="AK2191" s="234">
        <f t="shared" si="541"/>
        <v>1.7528442084927581E-2</v>
      </c>
      <c r="AL2191" s="235">
        <f t="shared" si="542"/>
        <v>0</v>
      </c>
      <c r="AM2191" s="235">
        <f t="shared" si="543"/>
        <v>22.248988470588145</v>
      </c>
      <c r="AR2191" s="441"/>
    </row>
    <row r="2192" spans="2:44" ht="12.6" hidden="1" customHeight="1" outlineLevel="1" x14ac:dyDescent="0.2">
      <c r="B2192" s="456">
        <f>'Comm Prop Portfolio'!A2175</f>
        <v>2166</v>
      </c>
      <c r="C2192" s="822">
        <f>'Comm Prop Portfolio'!B2175*(1+$D$8)</f>
        <v>8178879.1799999997</v>
      </c>
      <c r="D2192" s="823">
        <f>'Comm Prop Portfolio'!C2175*(1+$D$9)</f>
        <v>2294.8972758</v>
      </c>
      <c r="E2192" s="457"/>
      <c r="F2192" s="234">
        <f t="shared" si="528"/>
        <v>0.75546771678805991</v>
      </c>
      <c r="G2192" s="234">
        <f t="shared" si="529"/>
        <v>0</v>
      </c>
      <c r="H2192" s="235">
        <f t="shared" si="530"/>
        <v>1733.7208052117646</v>
      </c>
      <c r="I2192" s="235">
        <f t="shared" si="531"/>
        <v>0</v>
      </c>
      <c r="N2192" s="441"/>
      <c r="P2192" s="240">
        <f t="shared" si="532"/>
        <v>0</v>
      </c>
      <c r="Q2192" s="234">
        <f t="shared" si="533"/>
        <v>0</v>
      </c>
      <c r="R2192" s="235">
        <f t="shared" si="534"/>
        <v>0</v>
      </c>
      <c r="S2192" s="235">
        <f t="shared" si="535"/>
        <v>0</v>
      </c>
      <c r="X2192" s="441"/>
      <c r="Z2192" s="240">
        <f t="shared" si="536"/>
        <v>0</v>
      </c>
      <c r="AA2192" s="234">
        <f t="shared" si="537"/>
        <v>0</v>
      </c>
      <c r="AB2192" s="235">
        <f t="shared" si="538"/>
        <v>0</v>
      </c>
      <c r="AC2192" s="235">
        <f t="shared" si="539"/>
        <v>0</v>
      </c>
      <c r="AH2192" s="441"/>
      <c r="AJ2192" s="240">
        <f t="shared" si="540"/>
        <v>0</v>
      </c>
      <c r="AK2192" s="234">
        <f t="shared" si="541"/>
        <v>0</v>
      </c>
      <c r="AL2192" s="235">
        <f t="shared" si="542"/>
        <v>0</v>
      </c>
      <c r="AM2192" s="235">
        <f t="shared" si="543"/>
        <v>0</v>
      </c>
      <c r="AR2192" s="441"/>
    </row>
    <row r="2193" spans="2:44" ht="12.6" hidden="1" customHeight="1" outlineLevel="1" x14ac:dyDescent="0.2">
      <c r="B2193" s="456">
        <f>'Comm Prop Portfolio'!A2176</f>
        <v>2167</v>
      </c>
      <c r="C2193" s="822">
        <f>'Comm Prop Portfolio'!B2176*(1+$D$8)</f>
        <v>4080962.88</v>
      </c>
      <c r="D2193" s="823">
        <f>'Comm Prop Portfolio'!C2176*(1+$D$9)</f>
        <v>551.33008319999999</v>
      </c>
      <c r="E2193" s="457"/>
      <c r="F2193" s="234">
        <f t="shared" si="528"/>
        <v>0.50991958054761821</v>
      </c>
      <c r="G2193" s="234">
        <f t="shared" si="529"/>
        <v>0</v>
      </c>
      <c r="H2193" s="235">
        <f t="shared" si="530"/>
        <v>281.13400476862745</v>
      </c>
      <c r="I2193" s="235">
        <f t="shared" si="531"/>
        <v>0</v>
      </c>
      <c r="N2193" s="441"/>
      <c r="P2193" s="240">
        <f t="shared" si="532"/>
        <v>0</v>
      </c>
      <c r="Q2193" s="234">
        <f t="shared" si="533"/>
        <v>0</v>
      </c>
      <c r="R2193" s="235">
        <f t="shared" si="534"/>
        <v>0</v>
      </c>
      <c r="S2193" s="235">
        <f t="shared" si="535"/>
        <v>0</v>
      </c>
      <c r="X2193" s="441"/>
      <c r="Z2193" s="240">
        <f t="shared" si="536"/>
        <v>0</v>
      </c>
      <c r="AA2193" s="234">
        <f t="shared" si="537"/>
        <v>0</v>
      </c>
      <c r="AB2193" s="235">
        <f t="shared" si="538"/>
        <v>0</v>
      </c>
      <c r="AC2193" s="235">
        <f t="shared" si="539"/>
        <v>0</v>
      </c>
      <c r="AH2193" s="441"/>
      <c r="AJ2193" s="240">
        <f t="shared" si="540"/>
        <v>0</v>
      </c>
      <c r="AK2193" s="234">
        <f t="shared" si="541"/>
        <v>0</v>
      </c>
      <c r="AL2193" s="235">
        <f t="shared" si="542"/>
        <v>0</v>
      </c>
      <c r="AM2193" s="235">
        <f t="shared" si="543"/>
        <v>0</v>
      </c>
      <c r="AR2193" s="441"/>
    </row>
    <row r="2194" spans="2:44" ht="12.6" hidden="1" customHeight="1" outlineLevel="1" x14ac:dyDescent="0.2">
      <c r="B2194" s="456">
        <f>'Comm Prop Portfolio'!A2177</f>
        <v>2168</v>
      </c>
      <c r="C2194" s="822">
        <f>'Comm Prop Portfolio'!B2177*(1+$D$8)</f>
        <v>8941368.9600000009</v>
      </c>
      <c r="D2194" s="823">
        <f>'Comm Prop Portfolio'!C2177*(1+$D$9)</f>
        <v>2137.1625024000004</v>
      </c>
      <c r="E2194" s="457"/>
      <c r="F2194" s="234">
        <f t="shared" si="528"/>
        <v>0.77632060493788191</v>
      </c>
      <c r="G2194" s="234">
        <f t="shared" si="529"/>
        <v>0</v>
      </c>
      <c r="H2194" s="235">
        <f t="shared" si="530"/>
        <v>1659.1232867137257</v>
      </c>
      <c r="I2194" s="235">
        <f t="shared" si="531"/>
        <v>0</v>
      </c>
      <c r="N2194" s="441"/>
      <c r="P2194" s="240">
        <f t="shared" si="532"/>
        <v>0</v>
      </c>
      <c r="Q2194" s="234">
        <f t="shared" si="533"/>
        <v>0</v>
      </c>
      <c r="R2194" s="235">
        <f t="shared" si="534"/>
        <v>0</v>
      </c>
      <c r="S2194" s="235">
        <f t="shared" si="535"/>
        <v>0</v>
      </c>
      <c r="X2194" s="441"/>
      <c r="Z2194" s="240">
        <f t="shared" si="536"/>
        <v>0</v>
      </c>
      <c r="AA2194" s="234">
        <f t="shared" si="537"/>
        <v>0</v>
      </c>
      <c r="AB2194" s="235">
        <f t="shared" si="538"/>
        <v>0</v>
      </c>
      <c r="AC2194" s="235">
        <f t="shared" si="539"/>
        <v>0</v>
      </c>
      <c r="AH2194" s="441"/>
      <c r="AJ2194" s="240">
        <f t="shared" si="540"/>
        <v>0</v>
      </c>
      <c r="AK2194" s="234">
        <f t="shared" si="541"/>
        <v>0</v>
      </c>
      <c r="AL2194" s="235">
        <f t="shared" si="542"/>
        <v>0</v>
      </c>
      <c r="AM2194" s="235">
        <f t="shared" si="543"/>
        <v>0</v>
      </c>
      <c r="AR2194" s="441"/>
    </row>
    <row r="2195" spans="2:44" ht="12.6" hidden="1" customHeight="1" outlineLevel="1" x14ac:dyDescent="0.2">
      <c r="B2195" s="456">
        <f>'Comm Prop Portfolio'!A2178</f>
        <v>2169</v>
      </c>
      <c r="C2195" s="822">
        <f>'Comm Prop Portfolio'!B2178*(1+$D$8)</f>
        <v>5703758.4000000004</v>
      </c>
      <c r="D2195" s="823">
        <f>'Comm Prop Portfolio'!C2178*(1+$D$9)</f>
        <v>1778.23056</v>
      </c>
      <c r="E2195" s="457"/>
      <c r="F2195" s="234">
        <f t="shared" si="528"/>
        <v>0.64935401190905984</v>
      </c>
      <c r="G2195" s="234">
        <f t="shared" si="529"/>
        <v>0</v>
      </c>
      <c r="H2195" s="235">
        <f t="shared" si="530"/>
        <v>1154.7011482352941</v>
      </c>
      <c r="I2195" s="235">
        <f t="shared" si="531"/>
        <v>0</v>
      </c>
      <c r="N2195" s="441"/>
      <c r="P2195" s="240">
        <f t="shared" si="532"/>
        <v>0</v>
      </c>
      <c r="Q2195" s="234">
        <f t="shared" si="533"/>
        <v>0</v>
      </c>
      <c r="R2195" s="235">
        <f t="shared" si="534"/>
        <v>0</v>
      </c>
      <c r="S2195" s="235">
        <f t="shared" si="535"/>
        <v>0</v>
      </c>
      <c r="X2195" s="441"/>
      <c r="Z2195" s="240">
        <f t="shared" si="536"/>
        <v>0</v>
      </c>
      <c r="AA2195" s="234">
        <f t="shared" si="537"/>
        <v>0</v>
      </c>
      <c r="AB2195" s="235">
        <f t="shared" si="538"/>
        <v>0</v>
      </c>
      <c r="AC2195" s="235">
        <f t="shared" si="539"/>
        <v>0</v>
      </c>
      <c r="AH2195" s="441"/>
      <c r="AJ2195" s="240">
        <f t="shared" si="540"/>
        <v>0</v>
      </c>
      <c r="AK2195" s="234">
        <f t="shared" si="541"/>
        <v>0</v>
      </c>
      <c r="AL2195" s="235">
        <f t="shared" si="542"/>
        <v>0</v>
      </c>
      <c r="AM2195" s="235">
        <f t="shared" si="543"/>
        <v>0</v>
      </c>
      <c r="AR2195" s="441"/>
    </row>
    <row r="2196" spans="2:44" ht="12.6" hidden="1" customHeight="1" outlineLevel="1" x14ac:dyDescent="0.2">
      <c r="B2196" s="456">
        <f>'Comm Prop Portfolio'!A2179</f>
        <v>2170</v>
      </c>
      <c r="C2196" s="822">
        <f>'Comm Prop Portfolio'!B2179*(1+$D$8)</f>
        <v>3245700.18</v>
      </c>
      <c r="D2196" s="823">
        <f>'Comm Prop Portfolio'!C2179*(1+$D$9)</f>
        <v>607.13685720000001</v>
      </c>
      <c r="E2196" s="457"/>
      <c r="F2196" s="234">
        <f t="shared" si="528"/>
        <v>0.38380013892718828</v>
      </c>
      <c r="G2196" s="234">
        <f t="shared" si="529"/>
        <v>0</v>
      </c>
      <c r="H2196" s="235">
        <f t="shared" si="530"/>
        <v>233.01921014117647</v>
      </c>
      <c r="I2196" s="235">
        <f t="shared" si="531"/>
        <v>0</v>
      </c>
      <c r="N2196" s="441"/>
      <c r="P2196" s="240">
        <f t="shared" si="532"/>
        <v>0</v>
      </c>
      <c r="Q2196" s="234">
        <f t="shared" si="533"/>
        <v>0</v>
      </c>
      <c r="R2196" s="235">
        <f t="shared" si="534"/>
        <v>0</v>
      </c>
      <c r="S2196" s="235">
        <f t="shared" si="535"/>
        <v>0</v>
      </c>
      <c r="X2196" s="441"/>
      <c r="Z2196" s="240">
        <f t="shared" si="536"/>
        <v>0</v>
      </c>
      <c r="AA2196" s="234">
        <f t="shared" si="537"/>
        <v>0</v>
      </c>
      <c r="AB2196" s="235">
        <f t="shared" si="538"/>
        <v>0</v>
      </c>
      <c r="AC2196" s="235">
        <f t="shared" si="539"/>
        <v>0</v>
      </c>
      <c r="AH2196" s="441"/>
      <c r="AJ2196" s="240">
        <f t="shared" si="540"/>
        <v>0</v>
      </c>
      <c r="AK2196" s="234">
        <f t="shared" si="541"/>
        <v>0</v>
      </c>
      <c r="AL2196" s="235">
        <f t="shared" si="542"/>
        <v>0</v>
      </c>
      <c r="AM2196" s="235">
        <f t="shared" si="543"/>
        <v>0</v>
      </c>
      <c r="AR2196" s="441"/>
    </row>
    <row r="2197" spans="2:44" ht="12.6" hidden="1" customHeight="1" outlineLevel="1" x14ac:dyDescent="0.2">
      <c r="B2197" s="456">
        <f>'Comm Prop Portfolio'!A2180</f>
        <v>2171</v>
      </c>
      <c r="C2197" s="822">
        <f>'Comm Prop Portfolio'!B2180*(1+$D$8)</f>
        <v>2324331.12</v>
      </c>
      <c r="D2197" s="823">
        <f>'Comm Prop Portfolio'!C2180*(1+$D$9)</f>
        <v>724.64440799999988</v>
      </c>
      <c r="E2197" s="457"/>
      <c r="F2197" s="234">
        <f t="shared" si="528"/>
        <v>0.13953739947344512</v>
      </c>
      <c r="G2197" s="234">
        <f t="shared" si="529"/>
        <v>0</v>
      </c>
      <c r="H2197" s="235">
        <f t="shared" si="530"/>
        <v>101.11499623529414</v>
      </c>
      <c r="I2197" s="235">
        <f t="shared" si="531"/>
        <v>0</v>
      </c>
      <c r="N2197" s="441"/>
      <c r="P2197" s="240">
        <f t="shared" si="532"/>
        <v>0</v>
      </c>
      <c r="Q2197" s="234">
        <f t="shared" si="533"/>
        <v>0</v>
      </c>
      <c r="R2197" s="235">
        <f t="shared" si="534"/>
        <v>0</v>
      </c>
      <c r="S2197" s="235">
        <f t="shared" si="535"/>
        <v>0</v>
      </c>
      <c r="X2197" s="441"/>
      <c r="Z2197" s="240">
        <f t="shared" si="536"/>
        <v>0</v>
      </c>
      <c r="AA2197" s="234">
        <f t="shared" si="537"/>
        <v>0</v>
      </c>
      <c r="AB2197" s="235">
        <f t="shared" si="538"/>
        <v>0</v>
      </c>
      <c r="AC2197" s="235">
        <f t="shared" si="539"/>
        <v>0</v>
      </c>
      <c r="AH2197" s="441"/>
      <c r="AJ2197" s="240">
        <f t="shared" si="540"/>
        <v>0</v>
      </c>
      <c r="AK2197" s="234">
        <f t="shared" si="541"/>
        <v>0</v>
      </c>
      <c r="AL2197" s="235">
        <f t="shared" si="542"/>
        <v>0</v>
      </c>
      <c r="AM2197" s="235">
        <f t="shared" si="543"/>
        <v>0</v>
      </c>
      <c r="AR2197" s="441"/>
    </row>
    <row r="2198" spans="2:44" ht="12.6" hidden="1" customHeight="1" outlineLevel="1" x14ac:dyDescent="0.2">
      <c r="B2198" s="456">
        <f>'Comm Prop Portfolio'!A2181</f>
        <v>2172</v>
      </c>
      <c r="C2198" s="822">
        <f>'Comm Prop Portfolio'!B2181*(1+$D$8)</f>
        <v>7495452.6600000001</v>
      </c>
      <c r="D2198" s="823">
        <f>'Comm Prop Portfolio'!C2181*(1+$D$9)</f>
        <v>1713.6662355999999</v>
      </c>
      <c r="E2198" s="457"/>
      <c r="F2198" s="234">
        <f t="shared" si="528"/>
        <v>0.7331715520433959</v>
      </c>
      <c r="G2198" s="234">
        <f t="shared" si="529"/>
        <v>0</v>
      </c>
      <c r="H2198" s="235">
        <f t="shared" si="530"/>
        <v>1256.4113336392156</v>
      </c>
      <c r="I2198" s="235">
        <f t="shared" si="531"/>
        <v>0</v>
      </c>
      <c r="N2198" s="441"/>
      <c r="P2198" s="240">
        <f t="shared" si="532"/>
        <v>0</v>
      </c>
      <c r="Q2198" s="234">
        <f t="shared" si="533"/>
        <v>0</v>
      </c>
      <c r="R2198" s="235">
        <f t="shared" si="534"/>
        <v>0</v>
      </c>
      <c r="S2198" s="235">
        <f t="shared" si="535"/>
        <v>0</v>
      </c>
      <c r="X2198" s="441"/>
      <c r="Z2198" s="240">
        <f t="shared" si="536"/>
        <v>0</v>
      </c>
      <c r="AA2198" s="234">
        <f t="shared" si="537"/>
        <v>0</v>
      </c>
      <c r="AB2198" s="235">
        <f t="shared" si="538"/>
        <v>0</v>
      </c>
      <c r="AC2198" s="235">
        <f t="shared" si="539"/>
        <v>0</v>
      </c>
      <c r="AH2198" s="441"/>
      <c r="AJ2198" s="240">
        <f t="shared" si="540"/>
        <v>0</v>
      </c>
      <c r="AK2198" s="234">
        <f t="shared" si="541"/>
        <v>0</v>
      </c>
      <c r="AL2198" s="235">
        <f t="shared" si="542"/>
        <v>0</v>
      </c>
      <c r="AM2198" s="235">
        <f t="shared" si="543"/>
        <v>0</v>
      </c>
      <c r="AR2198" s="441"/>
    </row>
    <row r="2199" spans="2:44" ht="12.6" hidden="1" customHeight="1" outlineLevel="1" x14ac:dyDescent="0.2">
      <c r="B2199" s="456">
        <f>'Comm Prop Portfolio'!A2182</f>
        <v>2173</v>
      </c>
      <c r="C2199" s="822">
        <f>'Comm Prop Portfolio'!B2182*(1+$D$8)</f>
        <v>5714535.7199999997</v>
      </c>
      <c r="D2199" s="823">
        <f>'Comm Prop Portfolio'!C2182*(1+$D$9)</f>
        <v>831.40892240000005</v>
      </c>
      <c r="E2199" s="457"/>
      <c r="F2199" s="234">
        <f t="shared" si="528"/>
        <v>0.6500153121800768</v>
      </c>
      <c r="G2199" s="234">
        <f t="shared" si="529"/>
        <v>0</v>
      </c>
      <c r="H2199" s="235">
        <f t="shared" si="530"/>
        <v>540.42853024313729</v>
      </c>
      <c r="I2199" s="235">
        <f t="shared" si="531"/>
        <v>0</v>
      </c>
      <c r="N2199" s="441"/>
      <c r="P2199" s="240">
        <f t="shared" si="532"/>
        <v>0</v>
      </c>
      <c r="Q2199" s="234">
        <f t="shared" si="533"/>
        <v>0</v>
      </c>
      <c r="R2199" s="235">
        <f t="shared" si="534"/>
        <v>0</v>
      </c>
      <c r="S2199" s="235">
        <f t="shared" si="535"/>
        <v>0</v>
      </c>
      <c r="X2199" s="441"/>
      <c r="Z2199" s="240">
        <f t="shared" si="536"/>
        <v>0</v>
      </c>
      <c r="AA2199" s="234">
        <f t="shared" si="537"/>
        <v>0</v>
      </c>
      <c r="AB2199" s="235">
        <f t="shared" si="538"/>
        <v>0</v>
      </c>
      <c r="AC2199" s="235">
        <f t="shared" si="539"/>
        <v>0</v>
      </c>
      <c r="AH2199" s="441"/>
      <c r="AJ2199" s="240">
        <f t="shared" si="540"/>
        <v>0</v>
      </c>
      <c r="AK2199" s="234">
        <f t="shared" si="541"/>
        <v>0</v>
      </c>
      <c r="AL2199" s="235">
        <f t="shared" si="542"/>
        <v>0</v>
      </c>
      <c r="AM2199" s="235">
        <f t="shared" si="543"/>
        <v>0</v>
      </c>
      <c r="AR2199" s="441"/>
    </row>
    <row r="2200" spans="2:44" ht="12.6" hidden="1" customHeight="1" outlineLevel="1" x14ac:dyDescent="0.2">
      <c r="B2200" s="456">
        <f>'Comm Prop Portfolio'!A2183</f>
        <v>2174</v>
      </c>
      <c r="C2200" s="822">
        <f>'Comm Prop Portfolio'!B2183*(1+$D$8)</f>
        <v>4740005.28</v>
      </c>
      <c r="D2200" s="823">
        <f>'Comm Prop Portfolio'!C2183*(1+$D$9)</f>
        <v>1428.5074736000001</v>
      </c>
      <c r="E2200" s="457"/>
      <c r="F2200" s="234">
        <f t="shared" si="528"/>
        <v>0.57805954173958218</v>
      </c>
      <c r="G2200" s="234">
        <f t="shared" si="529"/>
        <v>0</v>
      </c>
      <c r="H2200" s="235">
        <f t="shared" si="530"/>
        <v>825.76237556078433</v>
      </c>
      <c r="I2200" s="235">
        <f t="shared" si="531"/>
        <v>0</v>
      </c>
      <c r="N2200" s="441"/>
      <c r="P2200" s="240">
        <f t="shared" si="532"/>
        <v>0</v>
      </c>
      <c r="Q2200" s="234">
        <f t="shared" si="533"/>
        <v>0</v>
      </c>
      <c r="R2200" s="235">
        <f t="shared" si="534"/>
        <v>0</v>
      </c>
      <c r="S2200" s="235">
        <f t="shared" si="535"/>
        <v>0</v>
      </c>
      <c r="X2200" s="441"/>
      <c r="Z2200" s="240">
        <f t="shared" si="536"/>
        <v>0</v>
      </c>
      <c r="AA2200" s="234">
        <f t="shared" si="537"/>
        <v>0</v>
      </c>
      <c r="AB2200" s="235">
        <f t="shared" si="538"/>
        <v>0</v>
      </c>
      <c r="AC2200" s="235">
        <f t="shared" si="539"/>
        <v>0</v>
      </c>
      <c r="AH2200" s="441"/>
      <c r="AJ2200" s="240">
        <f t="shared" si="540"/>
        <v>0</v>
      </c>
      <c r="AK2200" s="234">
        <f t="shared" si="541"/>
        <v>0</v>
      </c>
      <c r="AL2200" s="235">
        <f t="shared" si="542"/>
        <v>0</v>
      </c>
      <c r="AM2200" s="235">
        <f t="shared" si="543"/>
        <v>0</v>
      </c>
      <c r="AR2200" s="441"/>
    </row>
    <row r="2201" spans="2:44" ht="12.6" hidden="1" customHeight="1" outlineLevel="1" x14ac:dyDescent="0.2">
      <c r="B2201" s="456">
        <f>'Comm Prop Portfolio'!A2184</f>
        <v>2175</v>
      </c>
      <c r="C2201" s="822">
        <f>'Comm Prop Portfolio'!B2184*(1+$D$8)</f>
        <v>2422577.52</v>
      </c>
      <c r="D2201" s="823">
        <f>'Comm Prop Portfolio'!C2184*(1+$D$9)</f>
        <v>352.46127839999997</v>
      </c>
      <c r="E2201" s="457"/>
      <c r="F2201" s="234">
        <f t="shared" si="528"/>
        <v>0.17443302289042953</v>
      </c>
      <c r="G2201" s="234">
        <f t="shared" si="529"/>
        <v>0</v>
      </c>
      <c r="H2201" s="235">
        <f t="shared" si="530"/>
        <v>61.480886243137249</v>
      </c>
      <c r="I2201" s="235">
        <f t="shared" si="531"/>
        <v>0</v>
      </c>
      <c r="N2201" s="441"/>
      <c r="P2201" s="240">
        <f t="shared" si="532"/>
        <v>0</v>
      </c>
      <c r="Q2201" s="234">
        <f t="shared" si="533"/>
        <v>0</v>
      </c>
      <c r="R2201" s="235">
        <f t="shared" si="534"/>
        <v>0</v>
      </c>
      <c r="S2201" s="235">
        <f t="shared" si="535"/>
        <v>0</v>
      </c>
      <c r="X2201" s="441"/>
      <c r="Z2201" s="240">
        <f t="shared" si="536"/>
        <v>0</v>
      </c>
      <c r="AA2201" s="234">
        <f t="shared" si="537"/>
        <v>0</v>
      </c>
      <c r="AB2201" s="235">
        <f t="shared" si="538"/>
        <v>0</v>
      </c>
      <c r="AC2201" s="235">
        <f t="shared" si="539"/>
        <v>0</v>
      </c>
      <c r="AH2201" s="441"/>
      <c r="AJ2201" s="240">
        <f t="shared" si="540"/>
        <v>0</v>
      </c>
      <c r="AK2201" s="234">
        <f t="shared" si="541"/>
        <v>0</v>
      </c>
      <c r="AL2201" s="235">
        <f t="shared" si="542"/>
        <v>0</v>
      </c>
      <c r="AM2201" s="235">
        <f t="shared" si="543"/>
        <v>0</v>
      </c>
      <c r="AR2201" s="441"/>
    </row>
    <row r="2202" spans="2:44" ht="12.6" hidden="1" customHeight="1" outlineLevel="1" x14ac:dyDescent="0.2">
      <c r="B2202" s="456">
        <f>'Comm Prop Portfolio'!A2185</f>
        <v>2176</v>
      </c>
      <c r="C2202" s="822">
        <f>'Comm Prop Portfolio'!B2185*(1+$D$8)</f>
        <v>4309598.9400000004</v>
      </c>
      <c r="D2202" s="823">
        <f>'Comm Prop Portfolio'!C2185*(1+$D$9)</f>
        <v>447.86028200000004</v>
      </c>
      <c r="E2202" s="457"/>
      <c r="F2202" s="234">
        <f t="shared" si="528"/>
        <v>0.53591969279628604</v>
      </c>
      <c r="G2202" s="234">
        <f t="shared" si="529"/>
        <v>0</v>
      </c>
      <c r="H2202" s="235">
        <f t="shared" si="530"/>
        <v>240.01714474509805</v>
      </c>
      <c r="I2202" s="235">
        <f t="shared" si="531"/>
        <v>0</v>
      </c>
      <c r="N2202" s="441"/>
      <c r="P2202" s="240">
        <f t="shared" si="532"/>
        <v>0</v>
      </c>
      <c r="Q2202" s="234">
        <f t="shared" si="533"/>
        <v>0</v>
      </c>
      <c r="R2202" s="235">
        <f t="shared" si="534"/>
        <v>0</v>
      </c>
      <c r="S2202" s="235">
        <f t="shared" si="535"/>
        <v>0</v>
      </c>
      <c r="X2202" s="441"/>
      <c r="Z2202" s="240">
        <f t="shared" si="536"/>
        <v>0</v>
      </c>
      <c r="AA2202" s="234">
        <f t="shared" si="537"/>
        <v>0</v>
      </c>
      <c r="AB2202" s="235">
        <f t="shared" si="538"/>
        <v>0</v>
      </c>
      <c r="AC2202" s="235">
        <f t="shared" si="539"/>
        <v>0</v>
      </c>
      <c r="AH2202" s="441"/>
      <c r="AJ2202" s="240">
        <f t="shared" si="540"/>
        <v>0</v>
      </c>
      <c r="AK2202" s="234">
        <f t="shared" si="541"/>
        <v>0</v>
      </c>
      <c r="AL2202" s="235">
        <f t="shared" si="542"/>
        <v>0</v>
      </c>
      <c r="AM2202" s="235">
        <f t="shared" si="543"/>
        <v>0</v>
      </c>
      <c r="AR2202" s="441"/>
    </row>
    <row r="2203" spans="2:44" ht="12.6" hidden="1" customHeight="1" outlineLevel="1" x14ac:dyDescent="0.2">
      <c r="B2203" s="456">
        <f>'Comm Prop Portfolio'!A2186</f>
        <v>2177</v>
      </c>
      <c r="C2203" s="822">
        <f>'Comm Prop Portfolio'!B2186*(1+$D$8)</f>
        <v>3061213.8000000003</v>
      </c>
      <c r="D2203" s="823">
        <f>'Comm Prop Portfolio'!C2186*(1+$D$9)</f>
        <v>636.25228000000004</v>
      </c>
      <c r="E2203" s="457"/>
      <c r="F2203" s="234">
        <f t="shared" ref="F2203:F2266" si="544">MAX(0,MIN(H$12,C2203-G$12))/C2203</f>
        <v>0.34666438521869991</v>
      </c>
      <c r="G2203" s="234">
        <f t="shared" ref="G2203:G2266" si="545">MAX(0,MIN(H$13,C2203-G$13))/C2203</f>
        <v>0</v>
      </c>
      <c r="H2203" s="235">
        <f t="shared" ref="H2203:H2266" si="546">+F2203*D2203</f>
        <v>220.56600549019612</v>
      </c>
      <c r="I2203" s="235">
        <f t="shared" ref="I2203:I2266" si="547">+G2203*D2203</f>
        <v>0</v>
      </c>
      <c r="N2203" s="441"/>
      <c r="P2203" s="240">
        <f t="shared" si="532"/>
        <v>0</v>
      </c>
      <c r="Q2203" s="234">
        <f t="shared" si="533"/>
        <v>0</v>
      </c>
      <c r="R2203" s="235">
        <f t="shared" si="534"/>
        <v>0</v>
      </c>
      <c r="S2203" s="235">
        <f t="shared" si="535"/>
        <v>0</v>
      </c>
      <c r="X2203" s="441"/>
      <c r="Z2203" s="240">
        <f t="shared" si="536"/>
        <v>0</v>
      </c>
      <c r="AA2203" s="234">
        <f t="shared" si="537"/>
        <v>0</v>
      </c>
      <c r="AB2203" s="235">
        <f t="shared" si="538"/>
        <v>0</v>
      </c>
      <c r="AC2203" s="235">
        <f t="shared" si="539"/>
        <v>0</v>
      </c>
      <c r="AH2203" s="441"/>
      <c r="AJ2203" s="240">
        <f t="shared" si="540"/>
        <v>0</v>
      </c>
      <c r="AK2203" s="234">
        <f t="shared" si="541"/>
        <v>0</v>
      </c>
      <c r="AL2203" s="235">
        <f t="shared" si="542"/>
        <v>0</v>
      </c>
      <c r="AM2203" s="235">
        <f t="shared" si="543"/>
        <v>0</v>
      </c>
      <c r="AR2203" s="441"/>
    </row>
    <row r="2204" spans="2:44" ht="12.6" hidden="1" customHeight="1" outlineLevel="1" x14ac:dyDescent="0.2">
      <c r="B2204" s="456">
        <f>'Comm Prop Portfolio'!A2187</f>
        <v>2178</v>
      </c>
      <c r="C2204" s="822">
        <f>'Comm Prop Portfolio'!B2187*(1+$D$8)</f>
        <v>7912835.6400000006</v>
      </c>
      <c r="D2204" s="823">
        <f>'Comm Prop Portfolio'!C2187*(1+$D$9)</f>
        <v>1644.6285840000003</v>
      </c>
      <c r="E2204" s="457"/>
      <c r="F2204" s="234">
        <f t="shared" si="544"/>
        <v>0.74724610860235186</v>
      </c>
      <c r="G2204" s="234">
        <f t="shared" si="545"/>
        <v>0</v>
      </c>
      <c r="H2204" s="235">
        <f t="shared" si="546"/>
        <v>1228.9423094901963</v>
      </c>
      <c r="I2204" s="235">
        <f t="shared" si="547"/>
        <v>0</v>
      </c>
      <c r="N2204" s="441"/>
      <c r="P2204" s="240">
        <f t="shared" ref="P2204:P2267" si="548">MAX(0,MIN(R$12,$C2204-Q$12))/$C2204</f>
        <v>0</v>
      </c>
      <c r="Q2204" s="234">
        <f t="shared" ref="Q2204:Q2267" si="549">MAX(0,MIN(R$13,$C2204-Q$13))/$C2204</f>
        <v>0</v>
      </c>
      <c r="R2204" s="235">
        <f t="shared" ref="R2204:R2267" si="550">+P2204*$D2204</f>
        <v>0</v>
      </c>
      <c r="S2204" s="235">
        <f t="shared" ref="S2204:S2267" si="551">+Q2204*$D2204</f>
        <v>0</v>
      </c>
      <c r="X2204" s="441"/>
      <c r="Z2204" s="240">
        <f t="shared" ref="Z2204:Z2267" si="552">MAX(0,MIN(AB$12,$C2204-AA$12))/$C2204</f>
        <v>0</v>
      </c>
      <c r="AA2204" s="234">
        <f t="shared" ref="AA2204:AA2267" si="553">MAX(0,MIN(AB$13,$C2204-AA$13))/$C2204</f>
        <v>0</v>
      </c>
      <c r="AB2204" s="235">
        <f t="shared" ref="AB2204:AB2267" si="554">+Z2204*$D2204</f>
        <v>0</v>
      </c>
      <c r="AC2204" s="235">
        <f t="shared" ref="AC2204:AC2267" si="555">+AA2204*$D2204</f>
        <v>0</v>
      </c>
      <c r="AH2204" s="441"/>
      <c r="AJ2204" s="240">
        <f t="shared" ref="AJ2204:AJ2267" si="556">MAX(0,MIN(AL$12,$C2204-AK$12))/$C2204</f>
        <v>0</v>
      </c>
      <c r="AK2204" s="234">
        <f t="shared" ref="AK2204:AK2267" si="557">MAX(0,MIN(AL$13,$C2204-AK$13))/$C2204</f>
        <v>0</v>
      </c>
      <c r="AL2204" s="235">
        <f t="shared" ref="AL2204:AL2267" si="558">+AJ2204*$D2204</f>
        <v>0</v>
      </c>
      <c r="AM2204" s="235">
        <f t="shared" ref="AM2204:AM2267" si="559">+AK2204*$D2204</f>
        <v>0</v>
      </c>
      <c r="AR2204" s="441"/>
    </row>
    <row r="2205" spans="2:44" ht="12.6" hidden="1" customHeight="1" outlineLevel="1" x14ac:dyDescent="0.2">
      <c r="B2205" s="456">
        <f>'Comm Prop Portfolio'!A2188</f>
        <v>2179</v>
      </c>
      <c r="C2205" s="822">
        <f>'Comm Prop Portfolio'!B2188*(1+$D$8)</f>
        <v>3363891.66</v>
      </c>
      <c r="D2205" s="823">
        <f>'Comm Prop Portfolio'!C2188*(1+$D$9)</f>
        <v>943.86842460000003</v>
      </c>
      <c r="E2205" s="457"/>
      <c r="F2205" s="234">
        <f t="shared" si="544"/>
        <v>0.40545053106734125</v>
      </c>
      <c r="G2205" s="234">
        <f t="shared" si="545"/>
        <v>0</v>
      </c>
      <c r="H2205" s="235">
        <f t="shared" si="546"/>
        <v>382.69195401176472</v>
      </c>
      <c r="I2205" s="235">
        <f t="shared" si="547"/>
        <v>0</v>
      </c>
      <c r="N2205" s="441"/>
      <c r="P2205" s="240">
        <f t="shared" si="548"/>
        <v>0</v>
      </c>
      <c r="Q2205" s="234">
        <f t="shared" si="549"/>
        <v>0</v>
      </c>
      <c r="R2205" s="235">
        <f t="shared" si="550"/>
        <v>0</v>
      </c>
      <c r="S2205" s="235">
        <f t="shared" si="551"/>
        <v>0</v>
      </c>
      <c r="X2205" s="441"/>
      <c r="Z2205" s="240">
        <f t="shared" si="552"/>
        <v>0</v>
      </c>
      <c r="AA2205" s="234">
        <f t="shared" si="553"/>
        <v>0</v>
      </c>
      <c r="AB2205" s="235">
        <f t="shared" si="554"/>
        <v>0</v>
      </c>
      <c r="AC2205" s="235">
        <f t="shared" si="555"/>
        <v>0</v>
      </c>
      <c r="AH2205" s="441"/>
      <c r="AJ2205" s="240">
        <f t="shared" si="556"/>
        <v>0</v>
      </c>
      <c r="AK2205" s="234">
        <f t="shared" si="557"/>
        <v>0</v>
      </c>
      <c r="AL2205" s="235">
        <f t="shared" si="558"/>
        <v>0</v>
      </c>
      <c r="AM2205" s="235">
        <f t="shared" si="559"/>
        <v>0</v>
      </c>
      <c r="AR2205" s="441"/>
    </row>
    <row r="2206" spans="2:44" ht="12.6" hidden="1" customHeight="1" outlineLevel="1" x14ac:dyDescent="0.2">
      <c r="B2206" s="456">
        <f>'Comm Prop Portfolio'!A2189</f>
        <v>2180</v>
      </c>
      <c r="C2206" s="822">
        <f>'Comm Prop Portfolio'!B2189*(1+$D$8)</f>
        <v>6821378.5200000005</v>
      </c>
      <c r="D2206" s="823">
        <f>'Comm Prop Portfolio'!C2189*(1+$D$9)</f>
        <v>779.77719160000004</v>
      </c>
      <c r="E2206" s="457"/>
      <c r="F2206" s="234">
        <f t="shared" si="544"/>
        <v>0.70680413143236631</v>
      </c>
      <c r="G2206" s="234">
        <f t="shared" si="545"/>
        <v>0</v>
      </c>
      <c r="H2206" s="235">
        <f t="shared" si="546"/>
        <v>551.14974061960788</v>
      </c>
      <c r="I2206" s="235">
        <f t="shared" si="547"/>
        <v>0</v>
      </c>
      <c r="N2206" s="441"/>
      <c r="P2206" s="240">
        <f t="shared" si="548"/>
        <v>0</v>
      </c>
      <c r="Q2206" s="234">
        <f t="shared" si="549"/>
        <v>0</v>
      </c>
      <c r="R2206" s="235">
        <f t="shared" si="550"/>
        <v>0</v>
      </c>
      <c r="S2206" s="235">
        <f t="shared" si="551"/>
        <v>0</v>
      </c>
      <c r="X2206" s="441"/>
      <c r="Z2206" s="240">
        <f t="shared" si="552"/>
        <v>0</v>
      </c>
      <c r="AA2206" s="234">
        <f t="shared" si="553"/>
        <v>0</v>
      </c>
      <c r="AB2206" s="235">
        <f t="shared" si="554"/>
        <v>0</v>
      </c>
      <c r="AC2206" s="235">
        <f t="shared" si="555"/>
        <v>0</v>
      </c>
      <c r="AH2206" s="441"/>
      <c r="AJ2206" s="240">
        <f t="shared" si="556"/>
        <v>0</v>
      </c>
      <c r="AK2206" s="234">
        <f t="shared" si="557"/>
        <v>0</v>
      </c>
      <c r="AL2206" s="235">
        <f t="shared" si="558"/>
        <v>0</v>
      </c>
      <c r="AM2206" s="235">
        <f t="shared" si="559"/>
        <v>0</v>
      </c>
      <c r="AR2206" s="441"/>
    </row>
    <row r="2207" spans="2:44" ht="12.6" hidden="1" customHeight="1" outlineLevel="1" x14ac:dyDescent="0.2">
      <c r="B2207" s="456">
        <f>'Comm Prop Portfolio'!A2190</f>
        <v>2181</v>
      </c>
      <c r="C2207" s="822">
        <f>'Comm Prop Portfolio'!B2190*(1+$D$8)</f>
        <v>8466424.3200000003</v>
      </c>
      <c r="D2207" s="823">
        <f>'Comm Prop Portfolio'!C2190*(1+$D$9)</f>
        <v>1759.6881920000001</v>
      </c>
      <c r="E2207" s="457"/>
      <c r="F2207" s="234">
        <f t="shared" si="544"/>
        <v>0.76377276587998844</v>
      </c>
      <c r="G2207" s="234">
        <f t="shared" si="545"/>
        <v>0</v>
      </c>
      <c r="H2207" s="235">
        <f t="shared" si="546"/>
        <v>1344.0019174901961</v>
      </c>
      <c r="I2207" s="235">
        <f t="shared" si="547"/>
        <v>0</v>
      </c>
      <c r="N2207" s="441"/>
      <c r="P2207" s="240">
        <f t="shared" si="548"/>
        <v>0</v>
      </c>
      <c r="Q2207" s="234">
        <f t="shared" si="549"/>
        <v>0</v>
      </c>
      <c r="R2207" s="235">
        <f t="shared" si="550"/>
        <v>0</v>
      </c>
      <c r="S2207" s="235">
        <f t="shared" si="551"/>
        <v>0</v>
      </c>
      <c r="X2207" s="441"/>
      <c r="Z2207" s="240">
        <f t="shared" si="552"/>
        <v>0</v>
      </c>
      <c r="AA2207" s="234">
        <f t="shared" si="553"/>
        <v>0</v>
      </c>
      <c r="AB2207" s="235">
        <f t="shared" si="554"/>
        <v>0</v>
      </c>
      <c r="AC2207" s="235">
        <f t="shared" si="555"/>
        <v>0</v>
      </c>
      <c r="AH2207" s="441"/>
      <c r="AJ2207" s="240">
        <f t="shared" si="556"/>
        <v>0</v>
      </c>
      <c r="AK2207" s="234">
        <f t="shared" si="557"/>
        <v>0</v>
      </c>
      <c r="AL2207" s="235">
        <f t="shared" si="558"/>
        <v>0</v>
      </c>
      <c r="AM2207" s="235">
        <f t="shared" si="559"/>
        <v>0</v>
      </c>
      <c r="AR2207" s="441"/>
    </row>
    <row r="2208" spans="2:44" ht="12.6" hidden="1" customHeight="1" outlineLevel="1" x14ac:dyDescent="0.2">
      <c r="B2208" s="456">
        <f>'Comm Prop Portfolio'!A2191</f>
        <v>2182</v>
      </c>
      <c r="C2208" s="822">
        <f>'Comm Prop Portfolio'!B2191*(1+$D$8)</f>
        <v>9379073.4000000004</v>
      </c>
      <c r="D2208" s="823">
        <f>'Comm Prop Portfolio'!C2191*(1+$D$9)</f>
        <v>1949.3760400000001</v>
      </c>
      <c r="E2208" s="457"/>
      <c r="F2208" s="234">
        <f t="shared" si="544"/>
        <v>0.78675931888964645</v>
      </c>
      <c r="G2208" s="234">
        <f t="shared" si="545"/>
        <v>0</v>
      </c>
      <c r="H2208" s="235">
        <f t="shared" si="546"/>
        <v>1533.6897654901964</v>
      </c>
      <c r="I2208" s="235">
        <f t="shared" si="547"/>
        <v>0</v>
      </c>
      <c r="N2208" s="441"/>
      <c r="P2208" s="240">
        <f t="shared" si="548"/>
        <v>0</v>
      </c>
      <c r="Q2208" s="234">
        <f t="shared" si="549"/>
        <v>0</v>
      </c>
      <c r="R2208" s="235">
        <f t="shared" si="550"/>
        <v>0</v>
      </c>
      <c r="S2208" s="235">
        <f t="shared" si="551"/>
        <v>0</v>
      </c>
      <c r="X2208" s="441"/>
      <c r="Z2208" s="240">
        <f t="shared" si="552"/>
        <v>0</v>
      </c>
      <c r="AA2208" s="234">
        <f t="shared" si="553"/>
        <v>0</v>
      </c>
      <c r="AB2208" s="235">
        <f t="shared" si="554"/>
        <v>0</v>
      </c>
      <c r="AC2208" s="235">
        <f t="shared" si="555"/>
        <v>0</v>
      </c>
      <c r="AH2208" s="441"/>
      <c r="AJ2208" s="240">
        <f t="shared" si="556"/>
        <v>0</v>
      </c>
      <c r="AK2208" s="234">
        <f t="shared" si="557"/>
        <v>0</v>
      </c>
      <c r="AL2208" s="235">
        <f t="shared" si="558"/>
        <v>0</v>
      </c>
      <c r="AM2208" s="235">
        <f t="shared" si="559"/>
        <v>0</v>
      </c>
      <c r="AR2208" s="441"/>
    </row>
    <row r="2209" spans="2:44" ht="12.6" hidden="1" customHeight="1" outlineLevel="1" x14ac:dyDescent="0.2">
      <c r="B2209" s="456">
        <f>'Comm Prop Portfolio'!A2192</f>
        <v>2183</v>
      </c>
      <c r="C2209" s="822">
        <f>'Comm Prop Portfolio'!B2192*(1+$D$8)</f>
        <v>7596334.7400000002</v>
      </c>
      <c r="D2209" s="823">
        <f>'Comm Prop Portfolio'!C2192*(1+$D$9)</f>
        <v>1578.8460440000001</v>
      </c>
      <c r="E2209" s="457"/>
      <c r="F2209" s="234">
        <f t="shared" si="544"/>
        <v>0.73671513059204652</v>
      </c>
      <c r="G2209" s="234">
        <f t="shared" si="545"/>
        <v>0</v>
      </c>
      <c r="H2209" s="235">
        <f t="shared" si="546"/>
        <v>1163.1597694901961</v>
      </c>
      <c r="I2209" s="235">
        <f t="shared" si="547"/>
        <v>0</v>
      </c>
      <c r="N2209" s="441"/>
      <c r="P2209" s="240">
        <f t="shared" si="548"/>
        <v>0</v>
      </c>
      <c r="Q2209" s="234">
        <f t="shared" si="549"/>
        <v>0</v>
      </c>
      <c r="R2209" s="235">
        <f t="shared" si="550"/>
        <v>0</v>
      </c>
      <c r="S2209" s="235">
        <f t="shared" si="551"/>
        <v>0</v>
      </c>
      <c r="X2209" s="441"/>
      <c r="Z2209" s="240">
        <f t="shared" si="552"/>
        <v>0</v>
      </c>
      <c r="AA2209" s="234">
        <f t="shared" si="553"/>
        <v>0</v>
      </c>
      <c r="AB2209" s="235">
        <f t="shared" si="554"/>
        <v>0</v>
      </c>
      <c r="AC2209" s="235">
        <f t="shared" si="555"/>
        <v>0</v>
      </c>
      <c r="AH2209" s="441"/>
      <c r="AJ2209" s="240">
        <f t="shared" si="556"/>
        <v>0</v>
      </c>
      <c r="AK2209" s="234">
        <f t="shared" si="557"/>
        <v>0</v>
      </c>
      <c r="AL2209" s="235">
        <f t="shared" si="558"/>
        <v>0</v>
      </c>
      <c r="AM2209" s="235">
        <f t="shared" si="559"/>
        <v>0</v>
      </c>
      <c r="AR2209" s="441"/>
    </row>
    <row r="2210" spans="2:44" ht="12.6" hidden="1" customHeight="1" outlineLevel="1" x14ac:dyDescent="0.2">
      <c r="B2210" s="456">
        <f>'Comm Prop Portfolio'!A2193</f>
        <v>2184</v>
      </c>
      <c r="C2210" s="822">
        <f>'Comm Prop Portfolio'!B2193*(1+$D$8)</f>
        <v>6609133.8600000003</v>
      </c>
      <c r="D2210" s="823">
        <f>'Comm Prop Portfolio'!C2193*(1+$D$9)</f>
        <v>1236.2968044000002</v>
      </c>
      <c r="E2210" s="457"/>
      <c r="F2210" s="234">
        <f t="shared" si="544"/>
        <v>0.69738848654519459</v>
      </c>
      <c r="G2210" s="234">
        <f t="shared" si="545"/>
        <v>0</v>
      </c>
      <c r="H2210" s="235">
        <f t="shared" si="546"/>
        <v>862.17915734117662</v>
      </c>
      <c r="I2210" s="235">
        <f t="shared" si="547"/>
        <v>0</v>
      </c>
      <c r="N2210" s="441"/>
      <c r="P2210" s="240">
        <f t="shared" si="548"/>
        <v>0</v>
      </c>
      <c r="Q2210" s="234">
        <f t="shared" si="549"/>
        <v>0</v>
      </c>
      <c r="R2210" s="235">
        <f t="shared" si="550"/>
        <v>0</v>
      </c>
      <c r="S2210" s="235">
        <f t="shared" si="551"/>
        <v>0</v>
      </c>
      <c r="X2210" s="441"/>
      <c r="Z2210" s="240">
        <f t="shared" si="552"/>
        <v>0</v>
      </c>
      <c r="AA2210" s="234">
        <f t="shared" si="553"/>
        <v>0</v>
      </c>
      <c r="AB2210" s="235">
        <f t="shared" si="554"/>
        <v>0</v>
      </c>
      <c r="AC2210" s="235">
        <f t="shared" si="555"/>
        <v>0</v>
      </c>
      <c r="AH2210" s="441"/>
      <c r="AJ2210" s="240">
        <f t="shared" si="556"/>
        <v>0</v>
      </c>
      <c r="AK2210" s="234">
        <f t="shared" si="557"/>
        <v>0</v>
      </c>
      <c r="AL2210" s="235">
        <f t="shared" si="558"/>
        <v>0</v>
      </c>
      <c r="AM2210" s="235">
        <f t="shared" si="559"/>
        <v>0</v>
      </c>
      <c r="AR2210" s="441"/>
    </row>
    <row r="2211" spans="2:44" ht="12.6" hidden="1" customHeight="1" outlineLevel="1" x14ac:dyDescent="0.2">
      <c r="B2211" s="456">
        <f>'Comm Prop Portfolio'!A2194</f>
        <v>2185</v>
      </c>
      <c r="C2211" s="822">
        <f>'Comm Prop Portfolio'!B2194*(1+$D$8)</f>
        <v>5002882.74</v>
      </c>
      <c r="D2211" s="823">
        <f>'Comm Prop Portfolio'!C2194*(1+$D$9)</f>
        <v>935.83335960000011</v>
      </c>
      <c r="E2211" s="457"/>
      <c r="F2211" s="234">
        <f t="shared" si="544"/>
        <v>0.60023048631357689</v>
      </c>
      <c r="G2211" s="234">
        <f t="shared" si="545"/>
        <v>0</v>
      </c>
      <c r="H2211" s="235">
        <f t="shared" si="546"/>
        <v>561.71571254117657</v>
      </c>
      <c r="I2211" s="235">
        <f t="shared" si="547"/>
        <v>0</v>
      </c>
      <c r="N2211" s="441"/>
      <c r="P2211" s="240">
        <f t="shared" si="548"/>
        <v>0</v>
      </c>
      <c r="Q2211" s="234">
        <f t="shared" si="549"/>
        <v>0</v>
      </c>
      <c r="R2211" s="235">
        <f t="shared" si="550"/>
        <v>0</v>
      </c>
      <c r="S2211" s="235">
        <f t="shared" si="551"/>
        <v>0</v>
      </c>
      <c r="X2211" s="441"/>
      <c r="Z2211" s="240">
        <f t="shared" si="552"/>
        <v>0</v>
      </c>
      <c r="AA2211" s="234">
        <f t="shared" si="553"/>
        <v>0</v>
      </c>
      <c r="AB2211" s="235">
        <f t="shared" si="554"/>
        <v>0</v>
      </c>
      <c r="AC2211" s="235">
        <f t="shared" si="555"/>
        <v>0</v>
      </c>
      <c r="AH2211" s="441"/>
      <c r="AJ2211" s="240">
        <f t="shared" si="556"/>
        <v>0</v>
      </c>
      <c r="AK2211" s="234">
        <f t="shared" si="557"/>
        <v>0</v>
      </c>
      <c r="AL2211" s="235">
        <f t="shared" si="558"/>
        <v>0</v>
      </c>
      <c r="AM2211" s="235">
        <f t="shared" si="559"/>
        <v>0</v>
      </c>
      <c r="AR2211" s="441"/>
    </row>
    <row r="2212" spans="2:44" ht="12.6" hidden="1" customHeight="1" outlineLevel="1" x14ac:dyDescent="0.2">
      <c r="B2212" s="456">
        <f>'Comm Prop Portfolio'!A2195</f>
        <v>2186</v>
      </c>
      <c r="C2212" s="822">
        <f>'Comm Prop Portfolio'!B2195*(1+$D$8)</f>
        <v>1269994.8600000001</v>
      </c>
      <c r="D2212" s="823">
        <f>'Comm Prop Portfolio'!C2195*(1+$D$9)</f>
        <v>356.34561660000003</v>
      </c>
      <c r="E2212" s="457"/>
      <c r="F2212" s="234">
        <f t="shared" si="544"/>
        <v>0</v>
      </c>
      <c r="G2212" s="234">
        <f t="shared" si="545"/>
        <v>0</v>
      </c>
      <c r="H2212" s="235">
        <f t="shared" si="546"/>
        <v>0</v>
      </c>
      <c r="I2212" s="235">
        <f t="shared" si="547"/>
        <v>0</v>
      </c>
      <c r="N2212" s="441"/>
      <c r="P2212" s="240">
        <f t="shared" si="548"/>
        <v>0</v>
      </c>
      <c r="Q2212" s="234">
        <f t="shared" si="549"/>
        <v>0</v>
      </c>
      <c r="R2212" s="235">
        <f t="shared" si="550"/>
        <v>0</v>
      </c>
      <c r="S2212" s="235">
        <f t="shared" si="551"/>
        <v>0</v>
      </c>
      <c r="X2212" s="441"/>
      <c r="Z2212" s="240">
        <f t="shared" si="552"/>
        <v>0</v>
      </c>
      <c r="AA2212" s="234">
        <f t="shared" si="553"/>
        <v>0</v>
      </c>
      <c r="AB2212" s="235">
        <f t="shared" si="554"/>
        <v>0</v>
      </c>
      <c r="AC2212" s="235">
        <f t="shared" si="555"/>
        <v>0</v>
      </c>
      <c r="AH2212" s="441"/>
      <c r="AJ2212" s="240">
        <f t="shared" si="556"/>
        <v>0</v>
      </c>
      <c r="AK2212" s="234">
        <f t="shared" si="557"/>
        <v>0</v>
      </c>
      <c r="AL2212" s="235">
        <f t="shared" si="558"/>
        <v>0</v>
      </c>
      <c r="AM2212" s="235">
        <f t="shared" si="559"/>
        <v>0</v>
      </c>
      <c r="AR2212" s="441"/>
    </row>
    <row r="2213" spans="2:44" ht="12.6" hidden="1" customHeight="1" outlineLevel="1" x14ac:dyDescent="0.2">
      <c r="B2213" s="456">
        <f>'Comm Prop Portfolio'!A2196</f>
        <v>2187</v>
      </c>
      <c r="C2213" s="822">
        <f>'Comm Prop Portfolio'!B2196*(1+$D$8)</f>
        <v>6262316.5200000005</v>
      </c>
      <c r="D2213" s="823">
        <f>'Comm Prop Portfolio'!C2196*(1+$D$9)</f>
        <v>1887.2902924</v>
      </c>
      <c r="E2213" s="457"/>
      <c r="F2213" s="234">
        <f t="shared" si="544"/>
        <v>0.68062936556902109</v>
      </c>
      <c r="G2213" s="234">
        <f t="shared" si="545"/>
        <v>0</v>
      </c>
      <c r="H2213" s="235">
        <f t="shared" si="546"/>
        <v>1284.5451943607843</v>
      </c>
      <c r="I2213" s="235">
        <f t="shared" si="547"/>
        <v>0</v>
      </c>
      <c r="N2213" s="441"/>
      <c r="P2213" s="240">
        <f t="shared" si="548"/>
        <v>0</v>
      </c>
      <c r="Q2213" s="234">
        <f t="shared" si="549"/>
        <v>0</v>
      </c>
      <c r="R2213" s="235">
        <f t="shared" si="550"/>
        <v>0</v>
      </c>
      <c r="S2213" s="235">
        <f t="shared" si="551"/>
        <v>0</v>
      </c>
      <c r="X2213" s="441"/>
      <c r="Z2213" s="240">
        <f t="shared" si="552"/>
        <v>0</v>
      </c>
      <c r="AA2213" s="234">
        <f t="shared" si="553"/>
        <v>0</v>
      </c>
      <c r="AB2213" s="235">
        <f t="shared" si="554"/>
        <v>0</v>
      </c>
      <c r="AC2213" s="235">
        <f t="shared" si="555"/>
        <v>0</v>
      </c>
      <c r="AH2213" s="441"/>
      <c r="AJ2213" s="240">
        <f t="shared" si="556"/>
        <v>0</v>
      </c>
      <c r="AK2213" s="234">
        <f t="shared" si="557"/>
        <v>0</v>
      </c>
      <c r="AL2213" s="235">
        <f t="shared" si="558"/>
        <v>0</v>
      </c>
      <c r="AM2213" s="235">
        <f t="shared" si="559"/>
        <v>0</v>
      </c>
      <c r="AR2213" s="441"/>
    </row>
    <row r="2214" spans="2:44" ht="12.6" hidden="1" customHeight="1" outlineLevel="1" x14ac:dyDescent="0.2">
      <c r="B2214" s="456">
        <f>'Comm Prop Portfolio'!A2197</f>
        <v>2188</v>
      </c>
      <c r="C2214" s="822">
        <f>'Comm Prop Portfolio'!B2197*(1+$D$8)</f>
        <v>1695671.46</v>
      </c>
      <c r="D2214" s="823">
        <f>'Comm Prop Portfolio'!C2197*(1+$D$9)</f>
        <v>299.56862460000002</v>
      </c>
      <c r="E2214" s="457"/>
      <c r="F2214" s="234">
        <f t="shared" si="544"/>
        <v>0</v>
      </c>
      <c r="G2214" s="234">
        <f t="shared" si="545"/>
        <v>0</v>
      </c>
      <c r="H2214" s="235">
        <f t="shared" si="546"/>
        <v>0</v>
      </c>
      <c r="I2214" s="235">
        <f t="shared" si="547"/>
        <v>0</v>
      </c>
      <c r="N2214" s="441"/>
      <c r="P2214" s="240">
        <f t="shared" si="548"/>
        <v>0</v>
      </c>
      <c r="Q2214" s="234">
        <f t="shared" si="549"/>
        <v>0</v>
      </c>
      <c r="R2214" s="235">
        <f t="shared" si="550"/>
        <v>0</v>
      </c>
      <c r="S2214" s="235">
        <f t="shared" si="551"/>
        <v>0</v>
      </c>
      <c r="X2214" s="441"/>
      <c r="Z2214" s="240">
        <f t="shared" si="552"/>
        <v>0</v>
      </c>
      <c r="AA2214" s="234">
        <f t="shared" si="553"/>
        <v>0</v>
      </c>
      <c r="AB2214" s="235">
        <f t="shared" si="554"/>
        <v>0</v>
      </c>
      <c r="AC2214" s="235">
        <f t="shared" si="555"/>
        <v>0</v>
      </c>
      <c r="AH2214" s="441"/>
      <c r="AJ2214" s="240">
        <f t="shared" si="556"/>
        <v>0</v>
      </c>
      <c r="AK2214" s="234">
        <f t="shared" si="557"/>
        <v>0</v>
      </c>
      <c r="AL2214" s="235">
        <f t="shared" si="558"/>
        <v>0</v>
      </c>
      <c r="AM2214" s="235">
        <f t="shared" si="559"/>
        <v>0</v>
      </c>
      <c r="AR2214" s="441"/>
    </row>
    <row r="2215" spans="2:44" ht="12.6" hidden="1" customHeight="1" outlineLevel="1" x14ac:dyDescent="0.2">
      <c r="B2215" s="456">
        <f>'Comm Prop Portfolio'!A2198</f>
        <v>2189</v>
      </c>
      <c r="C2215" s="822">
        <f>'Comm Prop Portfolio'!B2198*(1+$D$8)</f>
        <v>9006813.1799999997</v>
      </c>
      <c r="D2215" s="823">
        <f>'Comm Prop Portfolio'!C2198*(1+$D$9)</f>
        <v>2340.0053850000004</v>
      </c>
      <c r="E2215" s="457"/>
      <c r="F2215" s="234">
        <f t="shared" si="544"/>
        <v>0.77794587718982755</v>
      </c>
      <c r="G2215" s="234">
        <f t="shared" si="545"/>
        <v>0</v>
      </c>
      <c r="H2215" s="235">
        <f t="shared" si="546"/>
        <v>1820.3975418627454</v>
      </c>
      <c r="I2215" s="235">
        <f t="shared" si="547"/>
        <v>0</v>
      </c>
      <c r="N2215" s="441"/>
      <c r="P2215" s="240">
        <f t="shared" si="548"/>
        <v>0</v>
      </c>
      <c r="Q2215" s="234">
        <f t="shared" si="549"/>
        <v>0</v>
      </c>
      <c r="R2215" s="235">
        <f t="shared" si="550"/>
        <v>0</v>
      </c>
      <c r="S2215" s="235">
        <f t="shared" si="551"/>
        <v>0</v>
      </c>
      <c r="X2215" s="441"/>
      <c r="Z2215" s="240">
        <f t="shared" si="552"/>
        <v>0</v>
      </c>
      <c r="AA2215" s="234">
        <f t="shared" si="553"/>
        <v>0</v>
      </c>
      <c r="AB2215" s="235">
        <f t="shared" si="554"/>
        <v>0</v>
      </c>
      <c r="AC2215" s="235">
        <f t="shared" si="555"/>
        <v>0</v>
      </c>
      <c r="AH2215" s="441"/>
      <c r="AJ2215" s="240">
        <f t="shared" si="556"/>
        <v>0</v>
      </c>
      <c r="AK2215" s="234">
        <f t="shared" si="557"/>
        <v>0</v>
      </c>
      <c r="AL2215" s="235">
        <f t="shared" si="558"/>
        <v>0</v>
      </c>
      <c r="AM2215" s="235">
        <f t="shared" si="559"/>
        <v>0</v>
      </c>
      <c r="AR2215" s="441"/>
    </row>
    <row r="2216" spans="2:44" ht="12.6" hidden="1" customHeight="1" outlineLevel="1" x14ac:dyDescent="0.2">
      <c r="B2216" s="456">
        <f>'Comm Prop Portfolio'!A2199</f>
        <v>2190</v>
      </c>
      <c r="C2216" s="822">
        <f>'Comm Prop Portfolio'!B2199*(1+$D$8)</f>
        <v>3163201.56</v>
      </c>
      <c r="D2216" s="823">
        <f>'Comm Prop Portfolio'!C2199*(1+$D$9)</f>
        <v>493.08730200000002</v>
      </c>
      <c r="E2216" s="457"/>
      <c r="F2216" s="234">
        <f t="shared" si="544"/>
        <v>0.36772919396258769</v>
      </c>
      <c r="G2216" s="234">
        <f t="shared" si="545"/>
        <v>0</v>
      </c>
      <c r="H2216" s="235">
        <f t="shared" si="546"/>
        <v>181.32259611764707</v>
      </c>
      <c r="I2216" s="235">
        <f t="shared" si="547"/>
        <v>0</v>
      </c>
      <c r="N2216" s="441"/>
      <c r="P2216" s="240">
        <f t="shared" si="548"/>
        <v>0</v>
      </c>
      <c r="Q2216" s="234">
        <f t="shared" si="549"/>
        <v>0</v>
      </c>
      <c r="R2216" s="235">
        <f t="shared" si="550"/>
        <v>0</v>
      </c>
      <c r="S2216" s="235">
        <f t="shared" si="551"/>
        <v>0</v>
      </c>
      <c r="X2216" s="441"/>
      <c r="Z2216" s="240">
        <f t="shared" si="552"/>
        <v>0</v>
      </c>
      <c r="AA2216" s="234">
        <f t="shared" si="553"/>
        <v>0</v>
      </c>
      <c r="AB2216" s="235">
        <f t="shared" si="554"/>
        <v>0</v>
      </c>
      <c r="AC2216" s="235">
        <f t="shared" si="555"/>
        <v>0</v>
      </c>
      <c r="AH2216" s="441"/>
      <c r="AJ2216" s="240">
        <f t="shared" si="556"/>
        <v>0</v>
      </c>
      <c r="AK2216" s="234">
        <f t="shared" si="557"/>
        <v>0</v>
      </c>
      <c r="AL2216" s="235">
        <f t="shared" si="558"/>
        <v>0</v>
      </c>
      <c r="AM2216" s="235">
        <f t="shared" si="559"/>
        <v>0</v>
      </c>
      <c r="AR2216" s="441"/>
    </row>
    <row r="2217" spans="2:44" ht="12.6" hidden="1" customHeight="1" outlineLevel="1" x14ac:dyDescent="0.2">
      <c r="B2217" s="456">
        <f>'Comm Prop Portfolio'!A2200</f>
        <v>2191</v>
      </c>
      <c r="C2217" s="822">
        <f>'Comm Prop Portfolio'!B2200*(1+$D$8)</f>
        <v>8524710.1799999997</v>
      </c>
      <c r="D2217" s="823">
        <f>'Comm Prop Portfolio'!C2200*(1+$D$9)</f>
        <v>2480.5235111999996</v>
      </c>
      <c r="E2217" s="457"/>
      <c r="F2217" s="234">
        <f t="shared" si="544"/>
        <v>0.76538791844299392</v>
      </c>
      <c r="G2217" s="234">
        <f t="shared" si="545"/>
        <v>0</v>
      </c>
      <c r="H2217" s="235">
        <f t="shared" si="546"/>
        <v>1898.5627268862743</v>
      </c>
      <c r="I2217" s="235">
        <f t="shared" si="547"/>
        <v>0</v>
      </c>
      <c r="N2217" s="441"/>
      <c r="P2217" s="240">
        <f t="shared" si="548"/>
        <v>0</v>
      </c>
      <c r="Q2217" s="234">
        <f t="shared" si="549"/>
        <v>0</v>
      </c>
      <c r="R2217" s="235">
        <f t="shared" si="550"/>
        <v>0</v>
      </c>
      <c r="S2217" s="235">
        <f t="shared" si="551"/>
        <v>0</v>
      </c>
      <c r="X2217" s="441"/>
      <c r="Z2217" s="240">
        <f t="shared" si="552"/>
        <v>0</v>
      </c>
      <c r="AA2217" s="234">
        <f t="shared" si="553"/>
        <v>0</v>
      </c>
      <c r="AB2217" s="235">
        <f t="shared" si="554"/>
        <v>0</v>
      </c>
      <c r="AC2217" s="235">
        <f t="shared" si="555"/>
        <v>0</v>
      </c>
      <c r="AH2217" s="441"/>
      <c r="AJ2217" s="240">
        <f t="shared" si="556"/>
        <v>0</v>
      </c>
      <c r="AK2217" s="234">
        <f t="shared" si="557"/>
        <v>0</v>
      </c>
      <c r="AL2217" s="235">
        <f t="shared" si="558"/>
        <v>0</v>
      </c>
      <c r="AM2217" s="235">
        <f t="shared" si="559"/>
        <v>0</v>
      </c>
      <c r="AR2217" s="441"/>
    </row>
    <row r="2218" spans="2:44" ht="12.6" hidden="1" customHeight="1" outlineLevel="1" x14ac:dyDescent="0.2">
      <c r="B2218" s="456">
        <f>'Comm Prop Portfolio'!A2201</f>
        <v>2192</v>
      </c>
      <c r="C2218" s="822">
        <f>'Comm Prop Portfolio'!B2201*(1+$D$8)</f>
        <v>7151550.4800000004</v>
      </c>
      <c r="D2218" s="823">
        <f>'Comm Prop Portfolio'!C2201*(1+$D$9)</f>
        <v>1486.4006880000002</v>
      </c>
      <c r="E2218" s="457"/>
      <c r="F2218" s="234">
        <f t="shared" si="544"/>
        <v>0.7203403645694465</v>
      </c>
      <c r="G2218" s="234">
        <f t="shared" si="545"/>
        <v>0</v>
      </c>
      <c r="H2218" s="235">
        <f t="shared" si="546"/>
        <v>1070.7144134901962</v>
      </c>
      <c r="I2218" s="235">
        <f t="shared" si="547"/>
        <v>0</v>
      </c>
      <c r="N2218" s="441"/>
      <c r="P2218" s="240">
        <f t="shared" si="548"/>
        <v>0</v>
      </c>
      <c r="Q2218" s="234">
        <f t="shared" si="549"/>
        <v>0</v>
      </c>
      <c r="R2218" s="235">
        <f t="shared" si="550"/>
        <v>0</v>
      </c>
      <c r="S2218" s="235">
        <f t="shared" si="551"/>
        <v>0</v>
      </c>
      <c r="X2218" s="441"/>
      <c r="Z2218" s="240">
        <f t="shared" si="552"/>
        <v>0</v>
      </c>
      <c r="AA2218" s="234">
        <f t="shared" si="553"/>
        <v>0</v>
      </c>
      <c r="AB2218" s="235">
        <f t="shared" si="554"/>
        <v>0</v>
      </c>
      <c r="AC2218" s="235">
        <f t="shared" si="555"/>
        <v>0</v>
      </c>
      <c r="AH2218" s="441"/>
      <c r="AJ2218" s="240">
        <f t="shared" si="556"/>
        <v>0</v>
      </c>
      <c r="AK2218" s="234">
        <f t="shared" si="557"/>
        <v>0</v>
      </c>
      <c r="AL2218" s="235">
        <f t="shared" si="558"/>
        <v>0</v>
      </c>
      <c r="AM2218" s="235">
        <f t="shared" si="559"/>
        <v>0</v>
      </c>
      <c r="AR2218" s="441"/>
    </row>
    <row r="2219" spans="2:44" ht="12.6" hidden="1" customHeight="1" outlineLevel="1" x14ac:dyDescent="0.2">
      <c r="B2219" s="456">
        <f>'Comm Prop Portfolio'!A2202</f>
        <v>2193</v>
      </c>
      <c r="C2219" s="822">
        <f>'Comm Prop Portfolio'!B2202*(1+$D$8)</f>
        <v>9316510.6799999997</v>
      </c>
      <c r="D2219" s="823">
        <f>'Comm Prop Portfolio'!C2202*(1+$D$9)</f>
        <v>2323.6473696000003</v>
      </c>
      <c r="E2219" s="457"/>
      <c r="F2219" s="234">
        <f t="shared" si="544"/>
        <v>0.78532735391014441</v>
      </c>
      <c r="G2219" s="234">
        <f t="shared" si="545"/>
        <v>0</v>
      </c>
      <c r="H2219" s="235">
        <f t="shared" si="546"/>
        <v>1824.8238401882356</v>
      </c>
      <c r="I2219" s="235">
        <f t="shared" si="547"/>
        <v>0</v>
      </c>
      <c r="N2219" s="441"/>
      <c r="P2219" s="240">
        <f t="shared" si="548"/>
        <v>0</v>
      </c>
      <c r="Q2219" s="234">
        <f t="shared" si="549"/>
        <v>0</v>
      </c>
      <c r="R2219" s="235">
        <f t="shared" si="550"/>
        <v>0</v>
      </c>
      <c r="S2219" s="235">
        <f t="shared" si="551"/>
        <v>0</v>
      </c>
      <c r="X2219" s="441"/>
      <c r="Z2219" s="240">
        <f t="shared" si="552"/>
        <v>0</v>
      </c>
      <c r="AA2219" s="234">
        <f t="shared" si="553"/>
        <v>0</v>
      </c>
      <c r="AB2219" s="235">
        <f t="shared" si="554"/>
        <v>0</v>
      </c>
      <c r="AC2219" s="235">
        <f t="shared" si="555"/>
        <v>0</v>
      </c>
      <c r="AH2219" s="441"/>
      <c r="AJ2219" s="240">
        <f t="shared" si="556"/>
        <v>0</v>
      </c>
      <c r="AK2219" s="234">
        <f t="shared" si="557"/>
        <v>0</v>
      </c>
      <c r="AL2219" s="235">
        <f t="shared" si="558"/>
        <v>0</v>
      </c>
      <c r="AM2219" s="235">
        <f t="shared" si="559"/>
        <v>0</v>
      </c>
      <c r="AR2219" s="441"/>
    </row>
    <row r="2220" spans="2:44" ht="12.6" hidden="1" customHeight="1" outlineLevel="1" x14ac:dyDescent="0.2">
      <c r="B2220" s="456">
        <f>'Comm Prop Portfolio'!A2203</f>
        <v>2194</v>
      </c>
      <c r="C2220" s="822">
        <f>'Comm Prop Portfolio'!B2203*(1+$D$8)</f>
        <v>9343104.120000001</v>
      </c>
      <c r="D2220" s="823">
        <f>'Comm Prop Portfolio'!C2203*(1+$D$9)</f>
        <v>1456.425054</v>
      </c>
      <c r="E2220" s="457"/>
      <c r="F2220" s="234">
        <f t="shared" si="544"/>
        <v>0.78593838040199426</v>
      </c>
      <c r="G2220" s="234">
        <f t="shared" si="545"/>
        <v>0</v>
      </c>
      <c r="H2220" s="235">
        <f t="shared" si="546"/>
        <v>1144.6603481176471</v>
      </c>
      <c r="I2220" s="235">
        <f t="shared" si="547"/>
        <v>0</v>
      </c>
      <c r="N2220" s="441"/>
      <c r="P2220" s="240">
        <f t="shared" si="548"/>
        <v>0</v>
      </c>
      <c r="Q2220" s="234">
        <f t="shared" si="549"/>
        <v>0</v>
      </c>
      <c r="R2220" s="235">
        <f t="shared" si="550"/>
        <v>0</v>
      </c>
      <c r="S2220" s="235">
        <f t="shared" si="551"/>
        <v>0</v>
      </c>
      <c r="X2220" s="441"/>
      <c r="Z2220" s="240">
        <f t="shared" si="552"/>
        <v>0</v>
      </c>
      <c r="AA2220" s="234">
        <f t="shared" si="553"/>
        <v>0</v>
      </c>
      <c r="AB2220" s="235">
        <f t="shared" si="554"/>
        <v>0</v>
      </c>
      <c r="AC2220" s="235">
        <f t="shared" si="555"/>
        <v>0</v>
      </c>
      <c r="AH2220" s="441"/>
      <c r="AJ2220" s="240">
        <f t="shared" si="556"/>
        <v>0</v>
      </c>
      <c r="AK2220" s="234">
        <f t="shared" si="557"/>
        <v>0</v>
      </c>
      <c r="AL2220" s="235">
        <f t="shared" si="558"/>
        <v>0</v>
      </c>
      <c r="AM2220" s="235">
        <f t="shared" si="559"/>
        <v>0</v>
      </c>
      <c r="AR2220" s="441"/>
    </row>
    <row r="2221" spans="2:44" ht="12.6" hidden="1" customHeight="1" outlineLevel="1" x14ac:dyDescent="0.2">
      <c r="B2221" s="456">
        <f>'Comm Prop Portfolio'!A2204</f>
        <v>2195</v>
      </c>
      <c r="C2221" s="822">
        <f>'Comm Prop Portfolio'!B2204*(1+$D$8)</f>
        <v>7521809.46</v>
      </c>
      <c r="D2221" s="823">
        <f>'Comm Prop Portfolio'!C2204*(1+$D$9)</f>
        <v>1876.0277712000002</v>
      </c>
      <c r="E2221" s="457"/>
      <c r="F2221" s="234">
        <f t="shared" si="544"/>
        <v>0.73410653239280543</v>
      </c>
      <c r="G2221" s="234">
        <f t="shared" si="545"/>
        <v>0</v>
      </c>
      <c r="H2221" s="235">
        <f t="shared" si="546"/>
        <v>1377.2042417882355</v>
      </c>
      <c r="I2221" s="235">
        <f t="shared" si="547"/>
        <v>0</v>
      </c>
      <c r="N2221" s="441"/>
      <c r="P2221" s="240">
        <f t="shared" si="548"/>
        <v>0</v>
      </c>
      <c r="Q2221" s="234">
        <f t="shared" si="549"/>
        <v>0</v>
      </c>
      <c r="R2221" s="235">
        <f t="shared" si="550"/>
        <v>0</v>
      </c>
      <c r="S2221" s="235">
        <f t="shared" si="551"/>
        <v>0</v>
      </c>
      <c r="X2221" s="441"/>
      <c r="Z2221" s="240">
        <f t="shared" si="552"/>
        <v>0</v>
      </c>
      <c r="AA2221" s="234">
        <f t="shared" si="553"/>
        <v>0</v>
      </c>
      <c r="AB2221" s="235">
        <f t="shared" si="554"/>
        <v>0</v>
      </c>
      <c r="AC2221" s="235">
        <f t="shared" si="555"/>
        <v>0</v>
      </c>
      <c r="AH2221" s="441"/>
      <c r="AJ2221" s="240">
        <f t="shared" si="556"/>
        <v>0</v>
      </c>
      <c r="AK2221" s="234">
        <f t="shared" si="557"/>
        <v>0</v>
      </c>
      <c r="AL2221" s="235">
        <f t="shared" si="558"/>
        <v>0</v>
      </c>
      <c r="AM2221" s="235">
        <f t="shared" si="559"/>
        <v>0</v>
      </c>
      <c r="AR2221" s="441"/>
    </row>
    <row r="2222" spans="2:44" ht="12.6" hidden="1" customHeight="1" outlineLevel="1" x14ac:dyDescent="0.2">
      <c r="B2222" s="456">
        <f>'Comm Prop Portfolio'!A2205</f>
        <v>2196</v>
      </c>
      <c r="C2222" s="822">
        <f>'Comm Prop Portfolio'!B2205*(1+$D$8)</f>
        <v>1854990.36</v>
      </c>
      <c r="D2222" s="823">
        <f>'Comm Prop Portfolio'!C2205*(1+$D$9)</f>
        <v>501.2111208</v>
      </c>
      <c r="E2222" s="457"/>
      <c r="F2222" s="234">
        <f t="shared" si="544"/>
        <v>0</v>
      </c>
      <c r="G2222" s="234">
        <f t="shared" si="545"/>
        <v>0</v>
      </c>
      <c r="H2222" s="235">
        <f t="shared" si="546"/>
        <v>0</v>
      </c>
      <c r="I2222" s="235">
        <f t="shared" si="547"/>
        <v>0</v>
      </c>
      <c r="N2222" s="441"/>
      <c r="P2222" s="240">
        <f t="shared" si="548"/>
        <v>0</v>
      </c>
      <c r="Q2222" s="234">
        <f t="shared" si="549"/>
        <v>0</v>
      </c>
      <c r="R2222" s="235">
        <f t="shared" si="550"/>
        <v>0</v>
      </c>
      <c r="S2222" s="235">
        <f t="shared" si="551"/>
        <v>0</v>
      </c>
      <c r="X2222" s="441"/>
      <c r="Z2222" s="240">
        <f t="shared" si="552"/>
        <v>0</v>
      </c>
      <c r="AA2222" s="234">
        <f t="shared" si="553"/>
        <v>0</v>
      </c>
      <c r="AB2222" s="235">
        <f t="shared" si="554"/>
        <v>0</v>
      </c>
      <c r="AC2222" s="235">
        <f t="shared" si="555"/>
        <v>0</v>
      </c>
      <c r="AH2222" s="441"/>
      <c r="AJ2222" s="240">
        <f t="shared" si="556"/>
        <v>0</v>
      </c>
      <c r="AK2222" s="234">
        <f t="shared" si="557"/>
        <v>0</v>
      </c>
      <c r="AL2222" s="235">
        <f t="shared" si="558"/>
        <v>0</v>
      </c>
      <c r="AM2222" s="235">
        <f t="shared" si="559"/>
        <v>0</v>
      </c>
      <c r="AR2222" s="441"/>
    </row>
    <row r="2223" spans="2:44" ht="12.6" hidden="1" customHeight="1" outlineLevel="1" x14ac:dyDescent="0.2">
      <c r="B2223" s="456">
        <f>'Comm Prop Portfolio'!A2206</f>
        <v>2197</v>
      </c>
      <c r="C2223" s="822">
        <f>'Comm Prop Portfolio'!B2206*(1+$D$8)</f>
        <v>8808082.5</v>
      </c>
      <c r="D2223" s="823">
        <f>'Comm Prop Portfolio'!C2206*(1+$D$9)</f>
        <v>1464.5596000000003</v>
      </c>
      <c r="E2223" s="457"/>
      <c r="F2223" s="234">
        <f t="shared" si="544"/>
        <v>0.77293582343262568</v>
      </c>
      <c r="G2223" s="234">
        <f t="shared" si="545"/>
        <v>0</v>
      </c>
      <c r="H2223" s="235">
        <f t="shared" si="546"/>
        <v>1132.0105803921572</v>
      </c>
      <c r="I2223" s="235">
        <f t="shared" si="547"/>
        <v>0</v>
      </c>
      <c r="N2223" s="441"/>
      <c r="P2223" s="240">
        <f t="shared" si="548"/>
        <v>0</v>
      </c>
      <c r="Q2223" s="234">
        <f t="shared" si="549"/>
        <v>0</v>
      </c>
      <c r="R2223" s="235">
        <f t="shared" si="550"/>
        <v>0</v>
      </c>
      <c r="S2223" s="235">
        <f t="shared" si="551"/>
        <v>0</v>
      </c>
      <c r="X2223" s="441"/>
      <c r="Z2223" s="240">
        <f t="shared" si="552"/>
        <v>0</v>
      </c>
      <c r="AA2223" s="234">
        <f t="shared" si="553"/>
        <v>0</v>
      </c>
      <c r="AB2223" s="235">
        <f t="shared" si="554"/>
        <v>0</v>
      </c>
      <c r="AC2223" s="235">
        <f t="shared" si="555"/>
        <v>0</v>
      </c>
      <c r="AH2223" s="441"/>
      <c r="AJ2223" s="240">
        <f t="shared" si="556"/>
        <v>0</v>
      </c>
      <c r="AK2223" s="234">
        <f t="shared" si="557"/>
        <v>0</v>
      </c>
      <c r="AL2223" s="235">
        <f t="shared" si="558"/>
        <v>0</v>
      </c>
      <c r="AM2223" s="235">
        <f t="shared" si="559"/>
        <v>0</v>
      </c>
      <c r="AR2223" s="441"/>
    </row>
    <row r="2224" spans="2:44" ht="12.6" hidden="1" customHeight="1" outlineLevel="1" x14ac:dyDescent="0.2">
      <c r="B2224" s="456">
        <f>'Comm Prop Portfolio'!A2207</f>
        <v>2198</v>
      </c>
      <c r="C2224" s="822">
        <f>'Comm Prop Portfolio'!B2207*(1+$D$8)</f>
        <v>8886396.0600000005</v>
      </c>
      <c r="D2224" s="823">
        <f>'Comm Prop Portfolio'!C2207*(1+$D$9)</f>
        <v>1939.3252578000001</v>
      </c>
      <c r="E2224" s="457"/>
      <c r="F2224" s="234">
        <f t="shared" si="544"/>
        <v>0.77493688256789217</v>
      </c>
      <c r="G2224" s="234">
        <f t="shared" si="545"/>
        <v>0</v>
      </c>
      <c r="H2224" s="235">
        <f t="shared" si="546"/>
        <v>1502.854669564706</v>
      </c>
      <c r="I2224" s="235">
        <f t="shared" si="547"/>
        <v>0</v>
      </c>
      <c r="N2224" s="441"/>
      <c r="P2224" s="240">
        <f t="shared" si="548"/>
        <v>0</v>
      </c>
      <c r="Q2224" s="234">
        <f t="shared" si="549"/>
        <v>0</v>
      </c>
      <c r="R2224" s="235">
        <f t="shared" si="550"/>
        <v>0</v>
      </c>
      <c r="S2224" s="235">
        <f t="shared" si="551"/>
        <v>0</v>
      </c>
      <c r="X2224" s="441"/>
      <c r="Z2224" s="240">
        <f t="shared" si="552"/>
        <v>0</v>
      </c>
      <c r="AA2224" s="234">
        <f t="shared" si="553"/>
        <v>0</v>
      </c>
      <c r="AB2224" s="235">
        <f t="shared" si="554"/>
        <v>0</v>
      </c>
      <c r="AC2224" s="235">
        <f t="shared" si="555"/>
        <v>0</v>
      </c>
      <c r="AH2224" s="441"/>
      <c r="AJ2224" s="240">
        <f t="shared" si="556"/>
        <v>0</v>
      </c>
      <c r="AK2224" s="234">
        <f t="shared" si="557"/>
        <v>0</v>
      </c>
      <c r="AL2224" s="235">
        <f t="shared" si="558"/>
        <v>0</v>
      </c>
      <c r="AM2224" s="235">
        <f t="shared" si="559"/>
        <v>0</v>
      </c>
      <c r="AR2224" s="441"/>
    </row>
    <row r="2225" spans="2:44" ht="12.6" hidden="1" customHeight="1" outlineLevel="1" x14ac:dyDescent="0.2">
      <c r="B2225" s="456">
        <f>'Comm Prop Portfolio'!A2208</f>
        <v>2199</v>
      </c>
      <c r="C2225" s="822">
        <f>'Comm Prop Portfolio'!B2208*(1+$D$8)</f>
        <v>1069078.32</v>
      </c>
      <c r="D2225" s="823">
        <f>'Comm Prop Portfolio'!C2208*(1+$D$9)</f>
        <v>166.65044399999999</v>
      </c>
      <c r="E2225" s="457"/>
      <c r="F2225" s="234">
        <f t="shared" si="544"/>
        <v>0</v>
      </c>
      <c r="G2225" s="234">
        <f t="shared" si="545"/>
        <v>0</v>
      </c>
      <c r="H2225" s="235">
        <f t="shared" si="546"/>
        <v>0</v>
      </c>
      <c r="I2225" s="235">
        <f t="shared" si="547"/>
        <v>0</v>
      </c>
      <c r="N2225" s="441"/>
      <c r="P2225" s="240">
        <f t="shared" si="548"/>
        <v>0</v>
      </c>
      <c r="Q2225" s="234">
        <f t="shared" si="549"/>
        <v>0</v>
      </c>
      <c r="R2225" s="235">
        <f t="shared" si="550"/>
        <v>0</v>
      </c>
      <c r="S2225" s="235">
        <f t="shared" si="551"/>
        <v>0</v>
      </c>
      <c r="X2225" s="441"/>
      <c r="Z2225" s="240">
        <f t="shared" si="552"/>
        <v>0</v>
      </c>
      <c r="AA2225" s="234">
        <f t="shared" si="553"/>
        <v>0</v>
      </c>
      <c r="AB2225" s="235">
        <f t="shared" si="554"/>
        <v>0</v>
      </c>
      <c r="AC2225" s="235">
        <f t="shared" si="555"/>
        <v>0</v>
      </c>
      <c r="AH2225" s="441"/>
      <c r="AJ2225" s="240">
        <f t="shared" si="556"/>
        <v>0</v>
      </c>
      <c r="AK2225" s="234">
        <f t="shared" si="557"/>
        <v>0</v>
      </c>
      <c r="AL2225" s="235">
        <f t="shared" si="558"/>
        <v>0</v>
      </c>
      <c r="AM2225" s="235">
        <f t="shared" si="559"/>
        <v>0</v>
      </c>
      <c r="AR2225" s="441"/>
    </row>
    <row r="2226" spans="2:44" ht="12.6" hidden="1" customHeight="1" outlineLevel="1" x14ac:dyDescent="0.2">
      <c r="B2226" s="456">
        <f>'Comm Prop Portfolio'!A2209</f>
        <v>2200</v>
      </c>
      <c r="C2226" s="822">
        <f>'Comm Prop Portfolio'!B2209*(1+$D$8)</f>
        <v>8012068.3799999999</v>
      </c>
      <c r="D2226" s="823">
        <f>'Comm Prop Portfolio'!C2209*(1+$D$9)</f>
        <v>915.88938540000004</v>
      </c>
      <c r="E2226" s="457"/>
      <c r="F2226" s="234">
        <f t="shared" si="544"/>
        <v>0.75037656880307357</v>
      </c>
      <c r="G2226" s="234">
        <f t="shared" si="545"/>
        <v>0</v>
      </c>
      <c r="H2226" s="235">
        <f t="shared" si="546"/>
        <v>687.26193441960788</v>
      </c>
      <c r="I2226" s="235">
        <f t="shared" si="547"/>
        <v>0</v>
      </c>
      <c r="N2226" s="441"/>
      <c r="P2226" s="240">
        <f t="shared" si="548"/>
        <v>0</v>
      </c>
      <c r="Q2226" s="234">
        <f t="shared" si="549"/>
        <v>0</v>
      </c>
      <c r="R2226" s="235">
        <f t="shared" si="550"/>
        <v>0</v>
      </c>
      <c r="S2226" s="235">
        <f t="shared" si="551"/>
        <v>0</v>
      </c>
      <c r="X2226" s="441"/>
      <c r="Z2226" s="240">
        <f t="shared" si="552"/>
        <v>0</v>
      </c>
      <c r="AA2226" s="234">
        <f t="shared" si="553"/>
        <v>0</v>
      </c>
      <c r="AB2226" s="235">
        <f t="shared" si="554"/>
        <v>0</v>
      </c>
      <c r="AC2226" s="235">
        <f t="shared" si="555"/>
        <v>0</v>
      </c>
      <c r="AH2226" s="441"/>
      <c r="AJ2226" s="240">
        <f t="shared" si="556"/>
        <v>0</v>
      </c>
      <c r="AK2226" s="234">
        <f t="shared" si="557"/>
        <v>0</v>
      </c>
      <c r="AL2226" s="235">
        <f t="shared" si="558"/>
        <v>0</v>
      </c>
      <c r="AM2226" s="235">
        <f t="shared" si="559"/>
        <v>0</v>
      </c>
      <c r="AR2226" s="441"/>
    </row>
    <row r="2227" spans="2:44" ht="12.6" hidden="1" customHeight="1" outlineLevel="1" x14ac:dyDescent="0.2">
      <c r="B2227" s="456">
        <f>'Comm Prop Portfolio'!A2210</f>
        <v>2201</v>
      </c>
      <c r="C2227" s="822">
        <f>'Comm Prop Portfolio'!B2210*(1+$D$8)</f>
        <v>5059216.32</v>
      </c>
      <c r="D2227" s="823">
        <f>'Comm Prop Portfolio'!C2210*(1+$D$9)</f>
        <v>1577.2850880000001</v>
      </c>
      <c r="E2227" s="457"/>
      <c r="F2227" s="234">
        <f t="shared" si="544"/>
        <v>0.60468185712999911</v>
      </c>
      <c r="G2227" s="234">
        <f t="shared" si="545"/>
        <v>0</v>
      </c>
      <c r="H2227" s="235">
        <f t="shared" si="546"/>
        <v>953.75567623529412</v>
      </c>
      <c r="I2227" s="235">
        <f t="shared" si="547"/>
        <v>0</v>
      </c>
      <c r="N2227" s="441"/>
      <c r="P2227" s="240">
        <f t="shared" si="548"/>
        <v>0</v>
      </c>
      <c r="Q2227" s="234">
        <f t="shared" si="549"/>
        <v>0</v>
      </c>
      <c r="R2227" s="235">
        <f t="shared" si="550"/>
        <v>0</v>
      </c>
      <c r="S2227" s="235">
        <f t="shared" si="551"/>
        <v>0</v>
      </c>
      <c r="X2227" s="441"/>
      <c r="Z2227" s="240">
        <f t="shared" si="552"/>
        <v>0</v>
      </c>
      <c r="AA2227" s="234">
        <f t="shared" si="553"/>
        <v>0</v>
      </c>
      <c r="AB2227" s="235">
        <f t="shared" si="554"/>
        <v>0</v>
      </c>
      <c r="AC2227" s="235">
        <f t="shared" si="555"/>
        <v>0</v>
      </c>
      <c r="AH2227" s="441"/>
      <c r="AJ2227" s="240">
        <f t="shared" si="556"/>
        <v>0</v>
      </c>
      <c r="AK2227" s="234">
        <f t="shared" si="557"/>
        <v>0</v>
      </c>
      <c r="AL2227" s="235">
        <f t="shared" si="558"/>
        <v>0</v>
      </c>
      <c r="AM2227" s="235">
        <f t="shared" si="559"/>
        <v>0</v>
      </c>
      <c r="AR2227" s="441"/>
    </row>
    <row r="2228" spans="2:44" ht="12.6" hidden="1" customHeight="1" outlineLevel="1" x14ac:dyDescent="0.2">
      <c r="B2228" s="456">
        <f>'Comm Prop Portfolio'!A2211</f>
        <v>2202</v>
      </c>
      <c r="C2228" s="822">
        <f>'Comm Prop Portfolio'!B2211*(1+$D$8)</f>
        <v>4628745.72</v>
      </c>
      <c r="D2228" s="823">
        <f>'Comm Prop Portfolio'!C2211*(1+$D$9)</f>
        <v>962.05303200000014</v>
      </c>
      <c r="E2228" s="457"/>
      <c r="F2228" s="234">
        <f t="shared" si="544"/>
        <v>0.56791750487430104</v>
      </c>
      <c r="G2228" s="234">
        <f t="shared" si="545"/>
        <v>0</v>
      </c>
      <c r="H2228" s="235">
        <f t="shared" si="546"/>
        <v>546.36675749019616</v>
      </c>
      <c r="I2228" s="235">
        <f t="shared" si="547"/>
        <v>0</v>
      </c>
      <c r="N2228" s="441"/>
      <c r="P2228" s="240">
        <f t="shared" si="548"/>
        <v>0</v>
      </c>
      <c r="Q2228" s="234">
        <f t="shared" si="549"/>
        <v>0</v>
      </c>
      <c r="R2228" s="235">
        <f t="shared" si="550"/>
        <v>0</v>
      </c>
      <c r="S2228" s="235">
        <f t="shared" si="551"/>
        <v>0</v>
      </c>
      <c r="X2228" s="441"/>
      <c r="Z2228" s="240">
        <f t="shared" si="552"/>
        <v>0</v>
      </c>
      <c r="AA2228" s="234">
        <f t="shared" si="553"/>
        <v>0</v>
      </c>
      <c r="AB2228" s="235">
        <f t="shared" si="554"/>
        <v>0</v>
      </c>
      <c r="AC2228" s="235">
        <f t="shared" si="555"/>
        <v>0</v>
      </c>
      <c r="AH2228" s="441"/>
      <c r="AJ2228" s="240">
        <f t="shared" si="556"/>
        <v>0</v>
      </c>
      <c r="AK2228" s="234">
        <f t="shared" si="557"/>
        <v>0</v>
      </c>
      <c r="AL2228" s="235">
        <f t="shared" si="558"/>
        <v>0</v>
      </c>
      <c r="AM2228" s="235">
        <f t="shared" si="559"/>
        <v>0</v>
      </c>
      <c r="AR2228" s="441"/>
    </row>
    <row r="2229" spans="2:44" ht="12.6" hidden="1" customHeight="1" outlineLevel="1" x14ac:dyDescent="0.2">
      <c r="B2229" s="456">
        <f>'Comm Prop Portfolio'!A2212</f>
        <v>2203</v>
      </c>
      <c r="C2229" s="822">
        <f>'Comm Prop Portfolio'!B2212*(1+$D$8)</f>
        <v>1199309.8800000001</v>
      </c>
      <c r="D2229" s="823">
        <f>'Comm Prop Portfolio'!C2212*(1+$D$9)</f>
        <v>224.34149520000003</v>
      </c>
      <c r="E2229" s="457"/>
      <c r="F2229" s="234">
        <f t="shared" si="544"/>
        <v>0</v>
      </c>
      <c r="G2229" s="234">
        <f t="shared" si="545"/>
        <v>0</v>
      </c>
      <c r="H2229" s="235">
        <f t="shared" si="546"/>
        <v>0</v>
      </c>
      <c r="I2229" s="235">
        <f t="shared" si="547"/>
        <v>0</v>
      </c>
      <c r="N2229" s="441"/>
      <c r="P2229" s="240">
        <f t="shared" si="548"/>
        <v>0</v>
      </c>
      <c r="Q2229" s="234">
        <f t="shared" si="549"/>
        <v>0</v>
      </c>
      <c r="R2229" s="235">
        <f t="shared" si="550"/>
        <v>0</v>
      </c>
      <c r="S2229" s="235">
        <f t="shared" si="551"/>
        <v>0</v>
      </c>
      <c r="X2229" s="441"/>
      <c r="Z2229" s="240">
        <f t="shared" si="552"/>
        <v>0</v>
      </c>
      <c r="AA2229" s="234">
        <f t="shared" si="553"/>
        <v>0</v>
      </c>
      <c r="AB2229" s="235">
        <f t="shared" si="554"/>
        <v>0</v>
      </c>
      <c r="AC2229" s="235">
        <f t="shared" si="555"/>
        <v>0</v>
      </c>
      <c r="AH2229" s="441"/>
      <c r="AJ2229" s="240">
        <f t="shared" si="556"/>
        <v>0</v>
      </c>
      <c r="AK2229" s="234">
        <f t="shared" si="557"/>
        <v>0</v>
      </c>
      <c r="AL2229" s="235">
        <f t="shared" si="558"/>
        <v>0</v>
      </c>
      <c r="AM2229" s="235">
        <f t="shared" si="559"/>
        <v>0</v>
      </c>
      <c r="AR2229" s="441"/>
    </row>
    <row r="2230" spans="2:44" ht="12.6" hidden="1" customHeight="1" outlineLevel="1" x14ac:dyDescent="0.2">
      <c r="B2230" s="456">
        <f>'Comm Prop Portfolio'!A2213</f>
        <v>2204</v>
      </c>
      <c r="C2230" s="822">
        <f>'Comm Prop Portfolio'!B2213*(1+$D$8)</f>
        <v>2362251.66</v>
      </c>
      <c r="D2230" s="823">
        <f>'Comm Prop Portfolio'!C2213*(1+$D$9)</f>
        <v>564.62446539999996</v>
      </c>
      <c r="E2230" s="457"/>
      <c r="F2230" s="234">
        <f t="shared" si="544"/>
        <v>0.15335015575774857</v>
      </c>
      <c r="G2230" s="234">
        <f t="shared" si="545"/>
        <v>0</v>
      </c>
      <c r="H2230" s="235">
        <f t="shared" si="546"/>
        <v>86.585249713725517</v>
      </c>
      <c r="I2230" s="235">
        <f t="shared" si="547"/>
        <v>0</v>
      </c>
      <c r="N2230" s="441"/>
      <c r="P2230" s="240">
        <f t="shared" si="548"/>
        <v>0</v>
      </c>
      <c r="Q2230" s="234">
        <f t="shared" si="549"/>
        <v>0</v>
      </c>
      <c r="R2230" s="235">
        <f t="shared" si="550"/>
        <v>0</v>
      </c>
      <c r="S2230" s="235">
        <f t="shared" si="551"/>
        <v>0</v>
      </c>
      <c r="X2230" s="441"/>
      <c r="Z2230" s="240">
        <f t="shared" si="552"/>
        <v>0</v>
      </c>
      <c r="AA2230" s="234">
        <f t="shared" si="553"/>
        <v>0</v>
      </c>
      <c r="AB2230" s="235">
        <f t="shared" si="554"/>
        <v>0</v>
      </c>
      <c r="AC2230" s="235">
        <f t="shared" si="555"/>
        <v>0</v>
      </c>
      <c r="AH2230" s="441"/>
      <c r="AJ2230" s="240">
        <f t="shared" si="556"/>
        <v>0</v>
      </c>
      <c r="AK2230" s="234">
        <f t="shared" si="557"/>
        <v>0</v>
      </c>
      <c r="AL2230" s="235">
        <f t="shared" si="558"/>
        <v>0</v>
      </c>
      <c r="AM2230" s="235">
        <f t="shared" si="559"/>
        <v>0</v>
      </c>
      <c r="AR2230" s="441"/>
    </row>
    <row r="2231" spans="2:44" ht="12.6" hidden="1" customHeight="1" outlineLevel="1" x14ac:dyDescent="0.2">
      <c r="B2231" s="456">
        <f>'Comm Prop Portfolio'!A2214</f>
        <v>2205</v>
      </c>
      <c r="C2231" s="822">
        <f>'Comm Prop Portfolio'!B2214*(1+$D$8)</f>
        <v>3321760.56</v>
      </c>
      <c r="D2231" s="823">
        <f>'Comm Prop Portfolio'!C2214*(1+$D$9)</f>
        <v>897.52667680000002</v>
      </c>
      <c r="E2231" s="457"/>
      <c r="F2231" s="234">
        <f t="shared" si="544"/>
        <v>0.39790964343317992</v>
      </c>
      <c r="G2231" s="234">
        <f t="shared" si="545"/>
        <v>0</v>
      </c>
      <c r="H2231" s="235">
        <f t="shared" si="546"/>
        <v>357.13451993725494</v>
      </c>
      <c r="I2231" s="235">
        <f t="shared" si="547"/>
        <v>0</v>
      </c>
      <c r="N2231" s="441"/>
      <c r="P2231" s="240">
        <f t="shared" si="548"/>
        <v>0</v>
      </c>
      <c r="Q2231" s="234">
        <f t="shared" si="549"/>
        <v>0</v>
      </c>
      <c r="R2231" s="235">
        <f t="shared" si="550"/>
        <v>0</v>
      </c>
      <c r="S2231" s="235">
        <f t="shared" si="551"/>
        <v>0</v>
      </c>
      <c r="X2231" s="441"/>
      <c r="Z2231" s="240">
        <f t="shared" si="552"/>
        <v>0</v>
      </c>
      <c r="AA2231" s="234">
        <f t="shared" si="553"/>
        <v>0</v>
      </c>
      <c r="AB2231" s="235">
        <f t="shared" si="554"/>
        <v>0</v>
      </c>
      <c r="AC2231" s="235">
        <f t="shared" si="555"/>
        <v>0</v>
      </c>
      <c r="AH2231" s="441"/>
      <c r="AJ2231" s="240">
        <f t="shared" si="556"/>
        <v>0</v>
      </c>
      <c r="AK2231" s="234">
        <f t="shared" si="557"/>
        <v>0</v>
      </c>
      <c r="AL2231" s="235">
        <f t="shared" si="558"/>
        <v>0</v>
      </c>
      <c r="AM2231" s="235">
        <f t="shared" si="559"/>
        <v>0</v>
      </c>
      <c r="AR2231" s="441"/>
    </row>
    <row r="2232" spans="2:44" ht="12.6" hidden="1" customHeight="1" outlineLevel="1" x14ac:dyDescent="0.2">
      <c r="B2232" s="456">
        <f>'Comm Prop Portfolio'!A2215</f>
        <v>2206</v>
      </c>
      <c r="C2232" s="822">
        <f>'Comm Prop Portfolio'!B2215*(1+$D$8)</f>
        <v>4197317.34</v>
      </c>
      <c r="D2232" s="823">
        <f>'Comm Prop Portfolio'!C2215*(1+$D$9)</f>
        <v>479.81098220000007</v>
      </c>
      <c r="E2232" s="457"/>
      <c r="F2232" s="234">
        <f t="shared" si="544"/>
        <v>0.52350517294934862</v>
      </c>
      <c r="G2232" s="234">
        <f t="shared" si="545"/>
        <v>0</v>
      </c>
      <c r="H2232" s="235">
        <f t="shared" si="546"/>
        <v>251.18353121960786</v>
      </c>
      <c r="I2232" s="235">
        <f t="shared" si="547"/>
        <v>0</v>
      </c>
      <c r="N2232" s="441"/>
      <c r="P2232" s="240">
        <f t="shared" si="548"/>
        <v>0</v>
      </c>
      <c r="Q2232" s="234">
        <f t="shared" si="549"/>
        <v>0</v>
      </c>
      <c r="R2232" s="235">
        <f t="shared" si="550"/>
        <v>0</v>
      </c>
      <c r="S2232" s="235">
        <f t="shared" si="551"/>
        <v>0</v>
      </c>
      <c r="X2232" s="441"/>
      <c r="Z2232" s="240">
        <f t="shared" si="552"/>
        <v>0</v>
      </c>
      <c r="AA2232" s="234">
        <f t="shared" si="553"/>
        <v>0</v>
      </c>
      <c r="AB2232" s="235">
        <f t="shared" si="554"/>
        <v>0</v>
      </c>
      <c r="AC2232" s="235">
        <f t="shared" si="555"/>
        <v>0</v>
      </c>
      <c r="AH2232" s="441"/>
      <c r="AJ2232" s="240">
        <f t="shared" si="556"/>
        <v>0</v>
      </c>
      <c r="AK2232" s="234">
        <f t="shared" si="557"/>
        <v>0</v>
      </c>
      <c r="AL2232" s="235">
        <f t="shared" si="558"/>
        <v>0</v>
      </c>
      <c r="AM2232" s="235">
        <f t="shared" si="559"/>
        <v>0</v>
      </c>
      <c r="AR2232" s="441"/>
    </row>
    <row r="2233" spans="2:44" ht="12.6" hidden="1" customHeight="1" outlineLevel="1" x14ac:dyDescent="0.2">
      <c r="B2233" s="456">
        <f>'Comm Prop Portfolio'!A2216</f>
        <v>2207</v>
      </c>
      <c r="C2233" s="822">
        <f>'Comm Prop Portfolio'!B2216*(1+$D$8)</f>
        <v>3109806.6</v>
      </c>
      <c r="D2233" s="823">
        <f>'Comm Prop Portfolio'!C2216*(1+$D$9)</f>
        <v>904.89274399999999</v>
      </c>
      <c r="E2233" s="457"/>
      <c r="F2233" s="234">
        <f t="shared" si="544"/>
        <v>0.35687318947744212</v>
      </c>
      <c r="G2233" s="234">
        <f t="shared" si="545"/>
        <v>0</v>
      </c>
      <c r="H2233" s="235">
        <f t="shared" si="546"/>
        <v>322.93195968627452</v>
      </c>
      <c r="I2233" s="235">
        <f t="shared" si="547"/>
        <v>0</v>
      </c>
      <c r="N2233" s="441"/>
      <c r="P2233" s="240">
        <f t="shared" si="548"/>
        <v>0</v>
      </c>
      <c r="Q2233" s="234">
        <f t="shared" si="549"/>
        <v>0</v>
      </c>
      <c r="R2233" s="235">
        <f t="shared" si="550"/>
        <v>0</v>
      </c>
      <c r="S2233" s="235">
        <f t="shared" si="551"/>
        <v>0</v>
      </c>
      <c r="X2233" s="441"/>
      <c r="Z2233" s="240">
        <f t="shared" si="552"/>
        <v>0</v>
      </c>
      <c r="AA2233" s="234">
        <f t="shared" si="553"/>
        <v>0</v>
      </c>
      <c r="AB2233" s="235">
        <f t="shared" si="554"/>
        <v>0</v>
      </c>
      <c r="AC2233" s="235">
        <f t="shared" si="555"/>
        <v>0</v>
      </c>
      <c r="AH2233" s="441"/>
      <c r="AJ2233" s="240">
        <f t="shared" si="556"/>
        <v>0</v>
      </c>
      <c r="AK2233" s="234">
        <f t="shared" si="557"/>
        <v>0</v>
      </c>
      <c r="AL2233" s="235">
        <f t="shared" si="558"/>
        <v>0</v>
      </c>
      <c r="AM2233" s="235">
        <f t="shared" si="559"/>
        <v>0</v>
      </c>
      <c r="AR2233" s="441"/>
    </row>
    <row r="2234" spans="2:44" ht="12.6" hidden="1" customHeight="1" outlineLevel="1" x14ac:dyDescent="0.2">
      <c r="B2234" s="456">
        <f>'Comm Prop Portfolio'!A2217</f>
        <v>2208</v>
      </c>
      <c r="C2234" s="822">
        <f>'Comm Prop Portfolio'!B2217*(1+$D$8)</f>
        <v>4789350.84</v>
      </c>
      <c r="D2234" s="823">
        <f>'Comm Prop Portfolio'!C2217*(1+$D$9)</f>
        <v>1144.7487596000001</v>
      </c>
      <c r="E2234" s="457"/>
      <c r="F2234" s="234">
        <f t="shared" si="544"/>
        <v>0.58240687165862337</v>
      </c>
      <c r="G2234" s="234">
        <f t="shared" si="545"/>
        <v>0</v>
      </c>
      <c r="H2234" s="235">
        <f t="shared" si="546"/>
        <v>666.7095439137255</v>
      </c>
      <c r="I2234" s="235">
        <f t="shared" si="547"/>
        <v>0</v>
      </c>
      <c r="N2234" s="441"/>
      <c r="P2234" s="240">
        <f t="shared" si="548"/>
        <v>0</v>
      </c>
      <c r="Q2234" s="234">
        <f t="shared" si="549"/>
        <v>0</v>
      </c>
      <c r="R2234" s="235">
        <f t="shared" si="550"/>
        <v>0</v>
      </c>
      <c r="S2234" s="235">
        <f t="shared" si="551"/>
        <v>0</v>
      </c>
      <c r="X2234" s="441"/>
      <c r="Z2234" s="240">
        <f t="shared" si="552"/>
        <v>0</v>
      </c>
      <c r="AA2234" s="234">
        <f t="shared" si="553"/>
        <v>0</v>
      </c>
      <c r="AB2234" s="235">
        <f t="shared" si="554"/>
        <v>0</v>
      </c>
      <c r="AC2234" s="235">
        <f t="shared" si="555"/>
        <v>0</v>
      </c>
      <c r="AH2234" s="441"/>
      <c r="AJ2234" s="240">
        <f t="shared" si="556"/>
        <v>0</v>
      </c>
      <c r="AK2234" s="234">
        <f t="shared" si="557"/>
        <v>0</v>
      </c>
      <c r="AL2234" s="235">
        <f t="shared" si="558"/>
        <v>0</v>
      </c>
      <c r="AM2234" s="235">
        <f t="shared" si="559"/>
        <v>0</v>
      </c>
      <c r="AR2234" s="441"/>
    </row>
    <row r="2235" spans="2:44" ht="12.6" hidden="1" customHeight="1" outlineLevel="1" x14ac:dyDescent="0.2">
      <c r="B2235" s="456">
        <f>'Comm Prop Portfolio'!A2218</f>
        <v>2209</v>
      </c>
      <c r="C2235" s="822">
        <f>'Comm Prop Portfolio'!B2218*(1+$D$8)</f>
        <v>6462482.3399999999</v>
      </c>
      <c r="D2235" s="823">
        <f>'Comm Prop Portfolio'!C2218*(1+$D$9)</f>
        <v>1208.8643436000002</v>
      </c>
      <c r="E2235" s="457"/>
      <c r="F2235" s="234">
        <f t="shared" si="544"/>
        <v>0.69052139800508916</v>
      </c>
      <c r="G2235" s="234">
        <f t="shared" si="545"/>
        <v>0</v>
      </c>
      <c r="H2235" s="235">
        <f t="shared" si="546"/>
        <v>834.74669654117656</v>
      </c>
      <c r="I2235" s="235">
        <f t="shared" si="547"/>
        <v>0</v>
      </c>
      <c r="N2235" s="441"/>
      <c r="P2235" s="240">
        <f t="shared" si="548"/>
        <v>0</v>
      </c>
      <c r="Q2235" s="234">
        <f t="shared" si="549"/>
        <v>0</v>
      </c>
      <c r="R2235" s="235">
        <f t="shared" si="550"/>
        <v>0</v>
      </c>
      <c r="S2235" s="235">
        <f t="shared" si="551"/>
        <v>0</v>
      </c>
      <c r="X2235" s="441"/>
      <c r="Z2235" s="240">
        <f t="shared" si="552"/>
        <v>0</v>
      </c>
      <c r="AA2235" s="234">
        <f t="shared" si="553"/>
        <v>0</v>
      </c>
      <c r="AB2235" s="235">
        <f t="shared" si="554"/>
        <v>0</v>
      </c>
      <c r="AC2235" s="235">
        <f t="shared" si="555"/>
        <v>0</v>
      </c>
      <c r="AH2235" s="441"/>
      <c r="AJ2235" s="240">
        <f t="shared" si="556"/>
        <v>0</v>
      </c>
      <c r="AK2235" s="234">
        <f t="shared" si="557"/>
        <v>0</v>
      </c>
      <c r="AL2235" s="235">
        <f t="shared" si="558"/>
        <v>0</v>
      </c>
      <c r="AM2235" s="235">
        <f t="shared" si="559"/>
        <v>0</v>
      </c>
      <c r="AR2235" s="441"/>
    </row>
    <row r="2236" spans="2:44" ht="12.6" hidden="1" customHeight="1" outlineLevel="1" x14ac:dyDescent="0.2">
      <c r="B2236" s="456">
        <f>'Comm Prop Portfolio'!A2219</f>
        <v>2210</v>
      </c>
      <c r="C2236" s="822">
        <f>'Comm Prop Portfolio'!B2219*(1+$D$8)</f>
        <v>8863770.4199999999</v>
      </c>
      <c r="D2236" s="823">
        <f>'Comm Prop Portfolio'!C2219*(1+$D$9)</f>
        <v>2671.2970854</v>
      </c>
      <c r="E2236" s="457"/>
      <c r="F2236" s="234">
        <f t="shared" si="544"/>
        <v>0.77436238697166071</v>
      </c>
      <c r="G2236" s="234">
        <f t="shared" si="545"/>
        <v>0</v>
      </c>
      <c r="H2236" s="235">
        <f t="shared" si="546"/>
        <v>2068.5519873607841</v>
      </c>
      <c r="I2236" s="235">
        <f t="shared" si="547"/>
        <v>0</v>
      </c>
      <c r="N2236" s="441"/>
      <c r="P2236" s="240">
        <f t="shared" si="548"/>
        <v>0</v>
      </c>
      <c r="Q2236" s="234">
        <f t="shared" si="549"/>
        <v>0</v>
      </c>
      <c r="R2236" s="235">
        <f t="shared" si="550"/>
        <v>0</v>
      </c>
      <c r="S2236" s="235">
        <f t="shared" si="551"/>
        <v>0</v>
      </c>
      <c r="X2236" s="441"/>
      <c r="Z2236" s="240">
        <f t="shared" si="552"/>
        <v>0</v>
      </c>
      <c r="AA2236" s="234">
        <f t="shared" si="553"/>
        <v>0</v>
      </c>
      <c r="AB2236" s="235">
        <f t="shared" si="554"/>
        <v>0</v>
      </c>
      <c r="AC2236" s="235">
        <f t="shared" si="555"/>
        <v>0</v>
      </c>
      <c r="AH2236" s="441"/>
      <c r="AJ2236" s="240">
        <f t="shared" si="556"/>
        <v>0</v>
      </c>
      <c r="AK2236" s="234">
        <f t="shared" si="557"/>
        <v>0</v>
      </c>
      <c r="AL2236" s="235">
        <f t="shared" si="558"/>
        <v>0</v>
      </c>
      <c r="AM2236" s="235">
        <f t="shared" si="559"/>
        <v>0</v>
      </c>
      <c r="AR2236" s="441"/>
    </row>
    <row r="2237" spans="2:44" ht="12.6" hidden="1" customHeight="1" outlineLevel="1" x14ac:dyDescent="0.2">
      <c r="B2237" s="456">
        <f>'Comm Prop Portfolio'!A2220</f>
        <v>2211</v>
      </c>
      <c r="C2237" s="822">
        <f>'Comm Prop Portfolio'!B2220*(1+$D$8)</f>
        <v>8691638.2799999993</v>
      </c>
      <c r="D2237" s="823">
        <f>'Comm Prop Portfolio'!C2220*(1+$D$9)</f>
        <v>1896.8222364000001</v>
      </c>
      <c r="E2237" s="457"/>
      <c r="F2237" s="234">
        <f t="shared" si="544"/>
        <v>0.76989378347668647</v>
      </c>
      <c r="G2237" s="234">
        <f t="shared" si="545"/>
        <v>0</v>
      </c>
      <c r="H2237" s="235">
        <f t="shared" si="546"/>
        <v>1460.3516481647059</v>
      </c>
      <c r="I2237" s="235">
        <f t="shared" si="547"/>
        <v>0</v>
      </c>
      <c r="N2237" s="441"/>
      <c r="P2237" s="240">
        <f t="shared" si="548"/>
        <v>0</v>
      </c>
      <c r="Q2237" s="234">
        <f t="shared" si="549"/>
        <v>0</v>
      </c>
      <c r="R2237" s="235">
        <f t="shared" si="550"/>
        <v>0</v>
      </c>
      <c r="S2237" s="235">
        <f t="shared" si="551"/>
        <v>0</v>
      </c>
      <c r="X2237" s="441"/>
      <c r="Z2237" s="240">
        <f t="shared" si="552"/>
        <v>0</v>
      </c>
      <c r="AA2237" s="234">
        <f t="shared" si="553"/>
        <v>0</v>
      </c>
      <c r="AB2237" s="235">
        <f t="shared" si="554"/>
        <v>0</v>
      </c>
      <c r="AC2237" s="235">
        <f t="shared" si="555"/>
        <v>0</v>
      </c>
      <c r="AH2237" s="441"/>
      <c r="AJ2237" s="240">
        <f t="shared" si="556"/>
        <v>0</v>
      </c>
      <c r="AK2237" s="234">
        <f t="shared" si="557"/>
        <v>0</v>
      </c>
      <c r="AL2237" s="235">
        <f t="shared" si="558"/>
        <v>0</v>
      </c>
      <c r="AM2237" s="235">
        <f t="shared" si="559"/>
        <v>0</v>
      </c>
      <c r="AR2237" s="441"/>
    </row>
    <row r="2238" spans="2:44" ht="12.6" hidden="1" customHeight="1" outlineLevel="1" x14ac:dyDescent="0.2">
      <c r="B2238" s="456">
        <f>'Comm Prop Portfolio'!A2221</f>
        <v>2212</v>
      </c>
      <c r="C2238" s="822">
        <f>'Comm Prop Portfolio'!B2221*(1+$D$8)</f>
        <v>9894714</v>
      </c>
      <c r="D2238" s="823">
        <f>'Comm Prop Portfolio'!C2221*(1+$D$9)</f>
        <v>1748.0661400000001</v>
      </c>
      <c r="E2238" s="457"/>
      <c r="F2238" s="234">
        <f t="shared" si="544"/>
        <v>0.79787187381060232</v>
      </c>
      <c r="G2238" s="234">
        <f t="shared" si="545"/>
        <v>0</v>
      </c>
      <c r="H2238" s="235">
        <f t="shared" si="546"/>
        <v>1394.7328066666669</v>
      </c>
      <c r="I2238" s="235">
        <f t="shared" si="547"/>
        <v>0</v>
      </c>
      <c r="N2238" s="441"/>
      <c r="P2238" s="240">
        <f t="shared" si="548"/>
        <v>0</v>
      </c>
      <c r="Q2238" s="234">
        <f t="shared" si="549"/>
        <v>0</v>
      </c>
      <c r="R2238" s="235">
        <f t="shared" si="550"/>
        <v>0</v>
      </c>
      <c r="S2238" s="235">
        <f t="shared" si="551"/>
        <v>0</v>
      </c>
      <c r="X2238" s="441"/>
      <c r="Z2238" s="240">
        <f t="shared" si="552"/>
        <v>0</v>
      </c>
      <c r="AA2238" s="234">
        <f t="shared" si="553"/>
        <v>0</v>
      </c>
      <c r="AB2238" s="235">
        <f t="shared" si="554"/>
        <v>0</v>
      </c>
      <c r="AC2238" s="235">
        <f t="shared" si="555"/>
        <v>0</v>
      </c>
      <c r="AH2238" s="441"/>
      <c r="AJ2238" s="240">
        <f t="shared" si="556"/>
        <v>0</v>
      </c>
      <c r="AK2238" s="234">
        <f t="shared" si="557"/>
        <v>0</v>
      </c>
      <c r="AL2238" s="235">
        <f t="shared" si="558"/>
        <v>0</v>
      </c>
      <c r="AM2238" s="235">
        <f t="shared" si="559"/>
        <v>0</v>
      </c>
      <c r="AR2238" s="441"/>
    </row>
    <row r="2239" spans="2:44" ht="12.6" hidden="1" customHeight="1" outlineLevel="1" x14ac:dyDescent="0.2">
      <c r="B2239" s="456">
        <f>'Comm Prop Portfolio'!A2222</f>
        <v>2213</v>
      </c>
      <c r="C2239" s="822">
        <f>'Comm Prop Portfolio'!B2222*(1+$D$8)</f>
        <v>5116883.04</v>
      </c>
      <c r="D2239" s="823">
        <f>'Comm Prop Portfolio'!C2222*(1+$D$9)</f>
        <v>903.98267040000007</v>
      </c>
      <c r="E2239" s="457"/>
      <c r="F2239" s="234">
        <f t="shared" si="544"/>
        <v>0.60913704996469886</v>
      </c>
      <c r="G2239" s="234">
        <f t="shared" si="545"/>
        <v>0</v>
      </c>
      <c r="H2239" s="235">
        <f t="shared" si="546"/>
        <v>550.6493370666667</v>
      </c>
      <c r="I2239" s="235">
        <f t="shared" si="547"/>
        <v>0</v>
      </c>
      <c r="N2239" s="441"/>
      <c r="P2239" s="240">
        <f t="shared" si="548"/>
        <v>0</v>
      </c>
      <c r="Q2239" s="234">
        <f t="shared" si="549"/>
        <v>0</v>
      </c>
      <c r="R2239" s="235">
        <f t="shared" si="550"/>
        <v>0</v>
      </c>
      <c r="S2239" s="235">
        <f t="shared" si="551"/>
        <v>0</v>
      </c>
      <c r="X2239" s="441"/>
      <c r="Z2239" s="240">
        <f t="shared" si="552"/>
        <v>0</v>
      </c>
      <c r="AA2239" s="234">
        <f t="shared" si="553"/>
        <v>0</v>
      </c>
      <c r="AB2239" s="235">
        <f t="shared" si="554"/>
        <v>0</v>
      </c>
      <c r="AC2239" s="235">
        <f t="shared" si="555"/>
        <v>0</v>
      </c>
      <c r="AH2239" s="441"/>
      <c r="AJ2239" s="240">
        <f t="shared" si="556"/>
        <v>0</v>
      </c>
      <c r="AK2239" s="234">
        <f t="shared" si="557"/>
        <v>0</v>
      </c>
      <c r="AL2239" s="235">
        <f t="shared" si="558"/>
        <v>0</v>
      </c>
      <c r="AM2239" s="235">
        <f t="shared" si="559"/>
        <v>0</v>
      </c>
      <c r="AR2239" s="441"/>
    </row>
    <row r="2240" spans="2:44" ht="12.6" hidden="1" customHeight="1" outlineLevel="1" x14ac:dyDescent="0.2">
      <c r="B2240" s="456">
        <f>'Comm Prop Portfolio'!A2223</f>
        <v>2214</v>
      </c>
      <c r="C2240" s="822">
        <f>'Comm Prop Portfolio'!B2223*(1+$D$8)</f>
        <v>9034000.2599999998</v>
      </c>
      <c r="D2240" s="823">
        <f>'Comm Prop Portfolio'!C2223*(1+$D$9)</f>
        <v>2253.1859472000001</v>
      </c>
      <c r="E2240" s="457"/>
      <c r="F2240" s="234">
        <f t="shared" si="544"/>
        <v>0.77861413079038366</v>
      </c>
      <c r="G2240" s="234">
        <f t="shared" si="545"/>
        <v>0</v>
      </c>
      <c r="H2240" s="235">
        <f t="shared" si="546"/>
        <v>1754.3624177882355</v>
      </c>
      <c r="I2240" s="235">
        <f t="shared" si="547"/>
        <v>0</v>
      </c>
      <c r="N2240" s="441"/>
      <c r="P2240" s="240">
        <f t="shared" si="548"/>
        <v>0</v>
      </c>
      <c r="Q2240" s="234">
        <f t="shared" si="549"/>
        <v>0</v>
      </c>
      <c r="R2240" s="235">
        <f t="shared" si="550"/>
        <v>0</v>
      </c>
      <c r="S2240" s="235">
        <f t="shared" si="551"/>
        <v>0</v>
      </c>
      <c r="X2240" s="441"/>
      <c r="Z2240" s="240">
        <f t="shared" si="552"/>
        <v>0</v>
      </c>
      <c r="AA2240" s="234">
        <f t="shared" si="553"/>
        <v>0</v>
      </c>
      <c r="AB2240" s="235">
        <f t="shared" si="554"/>
        <v>0</v>
      </c>
      <c r="AC2240" s="235">
        <f t="shared" si="555"/>
        <v>0</v>
      </c>
      <c r="AH2240" s="441"/>
      <c r="AJ2240" s="240">
        <f t="shared" si="556"/>
        <v>0</v>
      </c>
      <c r="AK2240" s="234">
        <f t="shared" si="557"/>
        <v>0</v>
      </c>
      <c r="AL2240" s="235">
        <f t="shared" si="558"/>
        <v>0</v>
      </c>
      <c r="AM2240" s="235">
        <f t="shared" si="559"/>
        <v>0</v>
      </c>
      <c r="AR2240" s="441"/>
    </row>
    <row r="2241" spans="2:44" ht="12.6" hidden="1" customHeight="1" outlineLevel="1" x14ac:dyDescent="0.2">
      <c r="B2241" s="456">
        <f>'Comm Prop Portfolio'!A2224</f>
        <v>2215</v>
      </c>
      <c r="C2241" s="822">
        <f>'Comm Prop Portfolio'!B2224*(1+$D$8)</f>
        <v>5143939.5600000005</v>
      </c>
      <c r="D2241" s="823">
        <f>'Comm Prop Portfolio'!C2224*(1+$D$9)</f>
        <v>1550.2421772</v>
      </c>
      <c r="E2241" s="457"/>
      <c r="F2241" s="234">
        <f t="shared" si="544"/>
        <v>0.61119294333232799</v>
      </c>
      <c r="G2241" s="234">
        <f t="shared" si="545"/>
        <v>0</v>
      </c>
      <c r="H2241" s="235">
        <f t="shared" si="546"/>
        <v>947.49707916078432</v>
      </c>
      <c r="I2241" s="235">
        <f t="shared" si="547"/>
        <v>0</v>
      </c>
      <c r="N2241" s="441"/>
      <c r="P2241" s="240">
        <f t="shared" si="548"/>
        <v>0</v>
      </c>
      <c r="Q2241" s="234">
        <f t="shared" si="549"/>
        <v>0</v>
      </c>
      <c r="R2241" s="235">
        <f t="shared" si="550"/>
        <v>0</v>
      </c>
      <c r="S2241" s="235">
        <f t="shared" si="551"/>
        <v>0</v>
      </c>
      <c r="X2241" s="441"/>
      <c r="Z2241" s="240">
        <f t="shared" si="552"/>
        <v>0</v>
      </c>
      <c r="AA2241" s="234">
        <f t="shared" si="553"/>
        <v>0</v>
      </c>
      <c r="AB2241" s="235">
        <f t="shared" si="554"/>
        <v>0</v>
      </c>
      <c r="AC2241" s="235">
        <f t="shared" si="555"/>
        <v>0</v>
      </c>
      <c r="AH2241" s="441"/>
      <c r="AJ2241" s="240">
        <f t="shared" si="556"/>
        <v>0</v>
      </c>
      <c r="AK2241" s="234">
        <f t="shared" si="557"/>
        <v>0</v>
      </c>
      <c r="AL2241" s="235">
        <f t="shared" si="558"/>
        <v>0</v>
      </c>
      <c r="AM2241" s="235">
        <f t="shared" si="559"/>
        <v>0</v>
      </c>
      <c r="AR2241" s="441"/>
    </row>
    <row r="2242" spans="2:44" ht="12.6" hidden="1" customHeight="1" outlineLevel="1" x14ac:dyDescent="0.2">
      <c r="B2242" s="456">
        <f>'Comm Prop Portfolio'!A2225</f>
        <v>2216</v>
      </c>
      <c r="C2242" s="822">
        <f>'Comm Prop Portfolio'!B2225*(1+$D$8)</f>
        <v>1492715.94</v>
      </c>
      <c r="D2242" s="823">
        <f>'Comm Prop Portfolio'!C2225*(1+$D$9)</f>
        <v>186.15045840000002</v>
      </c>
      <c r="E2242" s="457"/>
      <c r="F2242" s="234">
        <f t="shared" si="544"/>
        <v>0</v>
      </c>
      <c r="G2242" s="234">
        <f t="shared" si="545"/>
        <v>0</v>
      </c>
      <c r="H2242" s="235">
        <f t="shared" si="546"/>
        <v>0</v>
      </c>
      <c r="I2242" s="235">
        <f t="shared" si="547"/>
        <v>0</v>
      </c>
      <c r="N2242" s="441"/>
      <c r="P2242" s="240">
        <f t="shared" si="548"/>
        <v>0</v>
      </c>
      <c r="Q2242" s="234">
        <f t="shared" si="549"/>
        <v>0</v>
      </c>
      <c r="R2242" s="235">
        <f t="shared" si="550"/>
        <v>0</v>
      </c>
      <c r="S2242" s="235">
        <f t="shared" si="551"/>
        <v>0</v>
      </c>
      <c r="X2242" s="441"/>
      <c r="Z2242" s="240">
        <f t="shared" si="552"/>
        <v>0</v>
      </c>
      <c r="AA2242" s="234">
        <f t="shared" si="553"/>
        <v>0</v>
      </c>
      <c r="AB2242" s="235">
        <f t="shared" si="554"/>
        <v>0</v>
      </c>
      <c r="AC2242" s="235">
        <f t="shared" si="555"/>
        <v>0</v>
      </c>
      <c r="AH2242" s="441"/>
      <c r="AJ2242" s="240">
        <f t="shared" si="556"/>
        <v>0</v>
      </c>
      <c r="AK2242" s="234">
        <f t="shared" si="557"/>
        <v>0</v>
      </c>
      <c r="AL2242" s="235">
        <f t="shared" si="558"/>
        <v>0</v>
      </c>
      <c r="AM2242" s="235">
        <f t="shared" si="559"/>
        <v>0</v>
      </c>
      <c r="AR2242" s="441"/>
    </row>
    <row r="2243" spans="2:44" ht="12.6" hidden="1" customHeight="1" outlineLevel="1" x14ac:dyDescent="0.2">
      <c r="B2243" s="456">
        <f>'Comm Prop Portfolio'!A2226</f>
        <v>2217</v>
      </c>
      <c r="C2243" s="822">
        <f>'Comm Prop Portfolio'!B2226*(1+$D$8)</f>
        <v>3189462.48</v>
      </c>
      <c r="D2243" s="823">
        <f>'Comm Prop Portfolio'!C2226*(1+$D$9)</f>
        <v>430.89012719999999</v>
      </c>
      <c r="E2243" s="457"/>
      <c r="F2243" s="234">
        <f t="shared" si="544"/>
        <v>0.3729350909310587</v>
      </c>
      <c r="G2243" s="234">
        <f t="shared" si="545"/>
        <v>0</v>
      </c>
      <c r="H2243" s="235">
        <f t="shared" si="546"/>
        <v>160.69404876862745</v>
      </c>
      <c r="I2243" s="235">
        <f t="shared" si="547"/>
        <v>0</v>
      </c>
      <c r="N2243" s="441"/>
      <c r="P2243" s="240">
        <f t="shared" si="548"/>
        <v>0</v>
      </c>
      <c r="Q2243" s="234">
        <f t="shared" si="549"/>
        <v>0</v>
      </c>
      <c r="R2243" s="235">
        <f t="shared" si="550"/>
        <v>0</v>
      </c>
      <c r="S2243" s="235">
        <f t="shared" si="551"/>
        <v>0</v>
      </c>
      <c r="X2243" s="441"/>
      <c r="Z2243" s="240">
        <f t="shared" si="552"/>
        <v>0</v>
      </c>
      <c r="AA2243" s="234">
        <f t="shared" si="553"/>
        <v>0</v>
      </c>
      <c r="AB2243" s="235">
        <f t="shared" si="554"/>
        <v>0</v>
      </c>
      <c r="AC2243" s="235">
        <f t="shared" si="555"/>
        <v>0</v>
      </c>
      <c r="AH2243" s="441"/>
      <c r="AJ2243" s="240">
        <f t="shared" si="556"/>
        <v>0</v>
      </c>
      <c r="AK2243" s="234">
        <f t="shared" si="557"/>
        <v>0</v>
      </c>
      <c r="AL2243" s="235">
        <f t="shared" si="558"/>
        <v>0</v>
      </c>
      <c r="AM2243" s="235">
        <f t="shared" si="559"/>
        <v>0</v>
      </c>
      <c r="AR2243" s="441"/>
    </row>
    <row r="2244" spans="2:44" ht="12.6" hidden="1" customHeight="1" outlineLevel="1" x14ac:dyDescent="0.2">
      <c r="B2244" s="456">
        <f>'Comm Prop Portfolio'!A2227</f>
        <v>2218</v>
      </c>
      <c r="C2244" s="822">
        <f>'Comm Prop Portfolio'!B2227*(1+$D$8)</f>
        <v>6830609.5200000005</v>
      </c>
      <c r="D2244" s="823">
        <f>'Comm Prop Portfolio'!C2227*(1+$D$9)</f>
        <v>1845.6039056</v>
      </c>
      <c r="E2244" s="457"/>
      <c r="F2244" s="234">
        <f t="shared" si="544"/>
        <v>0.70720036123511276</v>
      </c>
      <c r="G2244" s="234">
        <f t="shared" si="545"/>
        <v>0</v>
      </c>
      <c r="H2244" s="235">
        <f t="shared" si="546"/>
        <v>1305.211748737255</v>
      </c>
      <c r="I2244" s="235">
        <f t="shared" si="547"/>
        <v>0</v>
      </c>
      <c r="N2244" s="441"/>
      <c r="P2244" s="240">
        <f t="shared" si="548"/>
        <v>0</v>
      </c>
      <c r="Q2244" s="234">
        <f t="shared" si="549"/>
        <v>0</v>
      </c>
      <c r="R2244" s="235">
        <f t="shared" si="550"/>
        <v>0</v>
      </c>
      <c r="S2244" s="235">
        <f t="shared" si="551"/>
        <v>0</v>
      </c>
      <c r="X2244" s="441"/>
      <c r="Z2244" s="240">
        <f t="shared" si="552"/>
        <v>0</v>
      </c>
      <c r="AA2244" s="234">
        <f t="shared" si="553"/>
        <v>0</v>
      </c>
      <c r="AB2244" s="235">
        <f t="shared" si="554"/>
        <v>0</v>
      </c>
      <c r="AC2244" s="235">
        <f t="shared" si="555"/>
        <v>0</v>
      </c>
      <c r="AH2244" s="441"/>
      <c r="AJ2244" s="240">
        <f t="shared" si="556"/>
        <v>0</v>
      </c>
      <c r="AK2244" s="234">
        <f t="shared" si="557"/>
        <v>0</v>
      </c>
      <c r="AL2244" s="235">
        <f t="shared" si="558"/>
        <v>0</v>
      </c>
      <c r="AM2244" s="235">
        <f t="shared" si="559"/>
        <v>0</v>
      </c>
      <c r="AR2244" s="441"/>
    </row>
    <row r="2245" spans="2:44" ht="12.6" hidden="1" customHeight="1" outlineLevel="1" x14ac:dyDescent="0.2">
      <c r="B2245" s="456">
        <f>'Comm Prop Portfolio'!A2228</f>
        <v>2219</v>
      </c>
      <c r="C2245" s="822">
        <f>'Comm Prop Portfolio'!B2228*(1+$D$8)</f>
        <v>2090647.08</v>
      </c>
      <c r="D2245" s="823">
        <f>'Comm Prop Portfolio'!C2228*(1+$D$9)</f>
        <v>391.07398320000004</v>
      </c>
      <c r="E2245" s="457"/>
      <c r="F2245" s="234">
        <f t="shared" si="544"/>
        <v>4.3358384524661175E-2</v>
      </c>
      <c r="G2245" s="234">
        <f t="shared" si="545"/>
        <v>0</v>
      </c>
      <c r="H2245" s="235">
        <f t="shared" si="546"/>
        <v>16.956336141176486</v>
      </c>
      <c r="I2245" s="235">
        <f t="shared" si="547"/>
        <v>0</v>
      </c>
      <c r="N2245" s="441"/>
      <c r="P2245" s="240">
        <f t="shared" si="548"/>
        <v>0</v>
      </c>
      <c r="Q2245" s="234">
        <f t="shared" si="549"/>
        <v>0</v>
      </c>
      <c r="R2245" s="235">
        <f t="shared" si="550"/>
        <v>0</v>
      </c>
      <c r="S2245" s="235">
        <f t="shared" si="551"/>
        <v>0</v>
      </c>
      <c r="X2245" s="441"/>
      <c r="Z2245" s="240">
        <f t="shared" si="552"/>
        <v>0</v>
      </c>
      <c r="AA2245" s="234">
        <f t="shared" si="553"/>
        <v>0</v>
      </c>
      <c r="AB2245" s="235">
        <f t="shared" si="554"/>
        <v>0</v>
      </c>
      <c r="AC2245" s="235">
        <f t="shared" si="555"/>
        <v>0</v>
      </c>
      <c r="AH2245" s="441"/>
      <c r="AJ2245" s="240">
        <f t="shared" si="556"/>
        <v>0</v>
      </c>
      <c r="AK2245" s="234">
        <f t="shared" si="557"/>
        <v>0</v>
      </c>
      <c r="AL2245" s="235">
        <f t="shared" si="558"/>
        <v>0</v>
      </c>
      <c r="AM2245" s="235">
        <f t="shared" si="559"/>
        <v>0</v>
      </c>
      <c r="AR2245" s="441"/>
    </row>
    <row r="2246" spans="2:44" ht="12.6" hidden="1" customHeight="1" outlineLevel="1" x14ac:dyDescent="0.2">
      <c r="B2246" s="456">
        <f>'Comm Prop Portfolio'!A2229</f>
        <v>2220</v>
      </c>
      <c r="C2246" s="822">
        <f>'Comm Prop Portfolio'!B2229*(1+$D$8)</f>
        <v>5715629.1600000001</v>
      </c>
      <c r="D2246" s="823">
        <f>'Comm Prop Portfolio'!C2229*(1+$D$9)</f>
        <v>1366.1474404000001</v>
      </c>
      <c r="E2246" s="457"/>
      <c r="F2246" s="234">
        <f t="shared" si="544"/>
        <v>0.65008226670884994</v>
      </c>
      <c r="G2246" s="234">
        <f t="shared" si="545"/>
        <v>0</v>
      </c>
      <c r="H2246" s="235">
        <f t="shared" si="546"/>
        <v>888.10822471372546</v>
      </c>
      <c r="I2246" s="235">
        <f t="shared" si="547"/>
        <v>0</v>
      </c>
      <c r="N2246" s="441"/>
      <c r="P2246" s="240">
        <f t="shared" si="548"/>
        <v>0</v>
      </c>
      <c r="Q2246" s="234">
        <f t="shared" si="549"/>
        <v>0</v>
      </c>
      <c r="R2246" s="235">
        <f t="shared" si="550"/>
        <v>0</v>
      </c>
      <c r="S2246" s="235">
        <f t="shared" si="551"/>
        <v>0</v>
      </c>
      <c r="X2246" s="441"/>
      <c r="Z2246" s="240">
        <f t="shared" si="552"/>
        <v>0</v>
      </c>
      <c r="AA2246" s="234">
        <f t="shared" si="553"/>
        <v>0</v>
      </c>
      <c r="AB2246" s="235">
        <f t="shared" si="554"/>
        <v>0</v>
      </c>
      <c r="AC2246" s="235">
        <f t="shared" si="555"/>
        <v>0</v>
      </c>
      <c r="AH2246" s="441"/>
      <c r="AJ2246" s="240">
        <f t="shared" si="556"/>
        <v>0</v>
      </c>
      <c r="AK2246" s="234">
        <f t="shared" si="557"/>
        <v>0</v>
      </c>
      <c r="AL2246" s="235">
        <f t="shared" si="558"/>
        <v>0</v>
      </c>
      <c r="AM2246" s="235">
        <f t="shared" si="559"/>
        <v>0</v>
      </c>
      <c r="AR2246" s="441"/>
    </row>
    <row r="2247" spans="2:44" ht="12.6" hidden="1" customHeight="1" outlineLevel="1" x14ac:dyDescent="0.2">
      <c r="B2247" s="456">
        <f>'Comm Prop Portfolio'!A2230</f>
        <v>2221</v>
      </c>
      <c r="C2247" s="822">
        <f>'Comm Prop Portfolio'!B2230*(1+$D$8)</f>
        <v>8275470.1200000001</v>
      </c>
      <c r="D2247" s="823">
        <f>'Comm Prop Portfolio'!C2230*(1+$D$9)</f>
        <v>1977.9996228</v>
      </c>
      <c r="E2247" s="457"/>
      <c r="F2247" s="234">
        <f t="shared" si="544"/>
        <v>0.75832188733707862</v>
      </c>
      <c r="G2247" s="234">
        <f t="shared" si="545"/>
        <v>0</v>
      </c>
      <c r="H2247" s="235">
        <f t="shared" si="546"/>
        <v>1499.9604071137255</v>
      </c>
      <c r="I2247" s="235">
        <f t="shared" si="547"/>
        <v>0</v>
      </c>
      <c r="N2247" s="441"/>
      <c r="P2247" s="240">
        <f t="shared" si="548"/>
        <v>0</v>
      </c>
      <c r="Q2247" s="234">
        <f t="shared" si="549"/>
        <v>0</v>
      </c>
      <c r="R2247" s="235">
        <f t="shared" si="550"/>
        <v>0</v>
      </c>
      <c r="S2247" s="235">
        <f t="shared" si="551"/>
        <v>0</v>
      </c>
      <c r="X2247" s="441"/>
      <c r="Z2247" s="240">
        <f t="shared" si="552"/>
        <v>0</v>
      </c>
      <c r="AA2247" s="234">
        <f t="shared" si="553"/>
        <v>0</v>
      </c>
      <c r="AB2247" s="235">
        <f t="shared" si="554"/>
        <v>0</v>
      </c>
      <c r="AC2247" s="235">
        <f t="shared" si="555"/>
        <v>0</v>
      </c>
      <c r="AH2247" s="441"/>
      <c r="AJ2247" s="240">
        <f t="shared" si="556"/>
        <v>0</v>
      </c>
      <c r="AK2247" s="234">
        <f t="shared" si="557"/>
        <v>0</v>
      </c>
      <c r="AL2247" s="235">
        <f t="shared" si="558"/>
        <v>0</v>
      </c>
      <c r="AM2247" s="235">
        <f t="shared" si="559"/>
        <v>0</v>
      </c>
      <c r="AR2247" s="441"/>
    </row>
    <row r="2248" spans="2:44" ht="12.6" hidden="1" customHeight="1" outlineLevel="1" x14ac:dyDescent="0.2">
      <c r="B2248" s="456">
        <f>'Comm Prop Portfolio'!A2231</f>
        <v>2222</v>
      </c>
      <c r="C2248" s="822">
        <f>'Comm Prop Portfolio'!B2231*(1+$D$8)</f>
        <v>8313668.1000000006</v>
      </c>
      <c r="D2248" s="823">
        <f>'Comm Prop Portfolio'!C2231*(1+$D$9)</f>
        <v>950.36637300000007</v>
      </c>
      <c r="E2248" s="457"/>
      <c r="F2248" s="234">
        <f t="shared" si="544"/>
        <v>0.75943230160944242</v>
      </c>
      <c r="G2248" s="234">
        <f t="shared" si="545"/>
        <v>0</v>
      </c>
      <c r="H2248" s="235">
        <f t="shared" si="546"/>
        <v>721.73892201960791</v>
      </c>
      <c r="I2248" s="235">
        <f t="shared" si="547"/>
        <v>0</v>
      </c>
      <c r="N2248" s="441"/>
      <c r="P2248" s="240">
        <f t="shared" si="548"/>
        <v>0</v>
      </c>
      <c r="Q2248" s="234">
        <f t="shared" si="549"/>
        <v>0</v>
      </c>
      <c r="R2248" s="235">
        <f t="shared" si="550"/>
        <v>0</v>
      </c>
      <c r="S2248" s="235">
        <f t="shared" si="551"/>
        <v>0</v>
      </c>
      <c r="X2248" s="441"/>
      <c r="Z2248" s="240">
        <f t="shared" si="552"/>
        <v>0</v>
      </c>
      <c r="AA2248" s="234">
        <f t="shared" si="553"/>
        <v>0</v>
      </c>
      <c r="AB2248" s="235">
        <f t="shared" si="554"/>
        <v>0</v>
      </c>
      <c r="AC2248" s="235">
        <f t="shared" si="555"/>
        <v>0</v>
      </c>
      <c r="AH2248" s="441"/>
      <c r="AJ2248" s="240">
        <f t="shared" si="556"/>
        <v>0</v>
      </c>
      <c r="AK2248" s="234">
        <f t="shared" si="557"/>
        <v>0</v>
      </c>
      <c r="AL2248" s="235">
        <f t="shared" si="558"/>
        <v>0</v>
      </c>
      <c r="AM2248" s="235">
        <f t="shared" si="559"/>
        <v>0</v>
      </c>
      <c r="AR2248" s="441"/>
    </row>
    <row r="2249" spans="2:44" ht="12.6" hidden="1" customHeight="1" outlineLevel="1" x14ac:dyDescent="0.2">
      <c r="B2249" s="456">
        <f>'Comm Prop Portfolio'!A2232</f>
        <v>2223</v>
      </c>
      <c r="C2249" s="822">
        <f>'Comm Prop Portfolio'!B2232*(1+$D$8)</f>
        <v>1138277.1599999999</v>
      </c>
      <c r="D2249" s="823">
        <f>'Comm Prop Portfolio'!C2232*(1+$D$9)</f>
        <v>307.5580248</v>
      </c>
      <c r="E2249" s="457"/>
      <c r="F2249" s="234">
        <f t="shared" si="544"/>
        <v>0</v>
      </c>
      <c r="G2249" s="234">
        <f t="shared" si="545"/>
        <v>0</v>
      </c>
      <c r="H2249" s="235">
        <f t="shared" si="546"/>
        <v>0</v>
      </c>
      <c r="I2249" s="235">
        <f t="shared" si="547"/>
        <v>0</v>
      </c>
      <c r="N2249" s="441"/>
      <c r="P2249" s="240">
        <f t="shared" si="548"/>
        <v>0</v>
      </c>
      <c r="Q2249" s="234">
        <f t="shared" si="549"/>
        <v>0</v>
      </c>
      <c r="R2249" s="235">
        <f t="shared" si="550"/>
        <v>0</v>
      </c>
      <c r="S2249" s="235">
        <f t="shared" si="551"/>
        <v>0</v>
      </c>
      <c r="X2249" s="441"/>
      <c r="Z2249" s="240">
        <f t="shared" si="552"/>
        <v>0</v>
      </c>
      <c r="AA2249" s="234">
        <f t="shared" si="553"/>
        <v>0</v>
      </c>
      <c r="AB2249" s="235">
        <f t="shared" si="554"/>
        <v>0</v>
      </c>
      <c r="AC2249" s="235">
        <f t="shared" si="555"/>
        <v>0</v>
      </c>
      <c r="AH2249" s="441"/>
      <c r="AJ2249" s="240">
        <f t="shared" si="556"/>
        <v>0</v>
      </c>
      <c r="AK2249" s="234">
        <f t="shared" si="557"/>
        <v>0</v>
      </c>
      <c r="AL2249" s="235">
        <f t="shared" si="558"/>
        <v>0</v>
      </c>
      <c r="AM2249" s="235">
        <f t="shared" si="559"/>
        <v>0</v>
      </c>
      <c r="AR2249" s="441"/>
    </row>
    <row r="2250" spans="2:44" ht="12.6" hidden="1" customHeight="1" outlineLevel="1" x14ac:dyDescent="0.2">
      <c r="B2250" s="456">
        <f>'Comm Prop Portfolio'!A2233</f>
        <v>2224</v>
      </c>
      <c r="C2250" s="822">
        <f>'Comm Prop Portfolio'!B2233*(1+$D$8)</f>
        <v>4810373.04</v>
      </c>
      <c r="D2250" s="823">
        <f>'Comm Prop Portfolio'!C2233*(1+$D$9)</f>
        <v>699.86211679999997</v>
      </c>
      <c r="E2250" s="457"/>
      <c r="F2250" s="234">
        <f t="shared" si="544"/>
        <v>0.58423182913897254</v>
      </c>
      <c r="G2250" s="234">
        <f t="shared" si="545"/>
        <v>0</v>
      </c>
      <c r="H2250" s="235">
        <f t="shared" si="546"/>
        <v>408.8817246431372</v>
      </c>
      <c r="I2250" s="235">
        <f t="shared" si="547"/>
        <v>0</v>
      </c>
      <c r="N2250" s="441"/>
      <c r="P2250" s="240">
        <f t="shared" si="548"/>
        <v>0</v>
      </c>
      <c r="Q2250" s="234">
        <f t="shared" si="549"/>
        <v>0</v>
      </c>
      <c r="R2250" s="235">
        <f t="shared" si="550"/>
        <v>0</v>
      </c>
      <c r="S2250" s="235">
        <f t="shared" si="551"/>
        <v>0</v>
      </c>
      <c r="X2250" s="441"/>
      <c r="Z2250" s="240">
        <f t="shared" si="552"/>
        <v>0</v>
      </c>
      <c r="AA2250" s="234">
        <f t="shared" si="553"/>
        <v>0</v>
      </c>
      <c r="AB2250" s="235">
        <f t="shared" si="554"/>
        <v>0</v>
      </c>
      <c r="AC2250" s="235">
        <f t="shared" si="555"/>
        <v>0</v>
      </c>
      <c r="AH2250" s="441"/>
      <c r="AJ2250" s="240">
        <f t="shared" si="556"/>
        <v>0</v>
      </c>
      <c r="AK2250" s="234">
        <f t="shared" si="557"/>
        <v>0</v>
      </c>
      <c r="AL2250" s="235">
        <f t="shared" si="558"/>
        <v>0</v>
      </c>
      <c r="AM2250" s="235">
        <f t="shared" si="559"/>
        <v>0</v>
      </c>
      <c r="AR2250" s="441"/>
    </row>
    <row r="2251" spans="2:44" ht="12.6" hidden="1" customHeight="1" outlineLevel="1" x14ac:dyDescent="0.2">
      <c r="B2251" s="456">
        <f>'Comm Prop Portfolio'!A2234</f>
        <v>2225</v>
      </c>
      <c r="C2251" s="822">
        <f>'Comm Prop Portfolio'!B2234*(1+$D$8)</f>
        <v>7061522.2199999997</v>
      </c>
      <c r="D2251" s="823">
        <f>'Comm Prop Portfolio'!C2234*(1+$D$9)</f>
        <v>2128.1489514</v>
      </c>
      <c r="E2251" s="457"/>
      <c r="F2251" s="234">
        <f t="shared" si="544"/>
        <v>0.71677494771091999</v>
      </c>
      <c r="G2251" s="234">
        <f t="shared" si="545"/>
        <v>0</v>
      </c>
      <c r="H2251" s="235">
        <f t="shared" si="546"/>
        <v>1525.4038533607843</v>
      </c>
      <c r="I2251" s="235">
        <f t="shared" si="547"/>
        <v>0</v>
      </c>
      <c r="N2251" s="441"/>
      <c r="P2251" s="240">
        <f t="shared" si="548"/>
        <v>0</v>
      </c>
      <c r="Q2251" s="234">
        <f t="shared" si="549"/>
        <v>0</v>
      </c>
      <c r="R2251" s="235">
        <f t="shared" si="550"/>
        <v>0</v>
      </c>
      <c r="S2251" s="235">
        <f t="shared" si="551"/>
        <v>0</v>
      </c>
      <c r="X2251" s="441"/>
      <c r="Z2251" s="240">
        <f t="shared" si="552"/>
        <v>0</v>
      </c>
      <c r="AA2251" s="234">
        <f t="shared" si="553"/>
        <v>0</v>
      </c>
      <c r="AB2251" s="235">
        <f t="shared" si="554"/>
        <v>0</v>
      </c>
      <c r="AC2251" s="235">
        <f t="shared" si="555"/>
        <v>0</v>
      </c>
      <c r="AH2251" s="441"/>
      <c r="AJ2251" s="240">
        <f t="shared" si="556"/>
        <v>0</v>
      </c>
      <c r="AK2251" s="234">
        <f t="shared" si="557"/>
        <v>0</v>
      </c>
      <c r="AL2251" s="235">
        <f t="shared" si="558"/>
        <v>0</v>
      </c>
      <c r="AM2251" s="235">
        <f t="shared" si="559"/>
        <v>0</v>
      </c>
      <c r="AR2251" s="441"/>
    </row>
    <row r="2252" spans="2:44" ht="12.6" hidden="1" customHeight="1" outlineLevel="1" x14ac:dyDescent="0.2">
      <c r="B2252" s="456">
        <f>'Comm Prop Portfolio'!A2235</f>
        <v>2226</v>
      </c>
      <c r="C2252" s="822">
        <f>'Comm Prop Portfolio'!B2235*(1+$D$8)</f>
        <v>2339659.6800000002</v>
      </c>
      <c r="D2252" s="823">
        <f>'Comm Prop Portfolio'!C2235*(1+$D$9)</f>
        <v>583.53864959999999</v>
      </c>
      <c r="E2252" s="457"/>
      <c r="F2252" s="234">
        <f t="shared" si="544"/>
        <v>0.14517482303238227</v>
      </c>
      <c r="G2252" s="234">
        <f t="shared" si="545"/>
        <v>0</v>
      </c>
      <c r="H2252" s="235">
        <f t="shared" si="546"/>
        <v>84.715120188235332</v>
      </c>
      <c r="I2252" s="235">
        <f t="shared" si="547"/>
        <v>0</v>
      </c>
      <c r="N2252" s="441"/>
      <c r="P2252" s="240">
        <f t="shared" si="548"/>
        <v>0</v>
      </c>
      <c r="Q2252" s="234">
        <f t="shared" si="549"/>
        <v>0</v>
      </c>
      <c r="R2252" s="235">
        <f t="shared" si="550"/>
        <v>0</v>
      </c>
      <c r="S2252" s="235">
        <f t="shared" si="551"/>
        <v>0</v>
      </c>
      <c r="X2252" s="441"/>
      <c r="Z2252" s="240">
        <f t="shared" si="552"/>
        <v>0</v>
      </c>
      <c r="AA2252" s="234">
        <f t="shared" si="553"/>
        <v>0</v>
      </c>
      <c r="AB2252" s="235">
        <f t="shared" si="554"/>
        <v>0</v>
      </c>
      <c r="AC2252" s="235">
        <f t="shared" si="555"/>
        <v>0</v>
      </c>
      <c r="AH2252" s="441"/>
      <c r="AJ2252" s="240">
        <f t="shared" si="556"/>
        <v>0</v>
      </c>
      <c r="AK2252" s="234">
        <f t="shared" si="557"/>
        <v>0</v>
      </c>
      <c r="AL2252" s="235">
        <f t="shared" si="558"/>
        <v>0</v>
      </c>
      <c r="AM2252" s="235">
        <f t="shared" si="559"/>
        <v>0</v>
      </c>
      <c r="AR2252" s="441"/>
    </row>
    <row r="2253" spans="2:44" ht="12.6" hidden="1" customHeight="1" outlineLevel="1" x14ac:dyDescent="0.2">
      <c r="B2253" s="456">
        <f>'Comm Prop Portfolio'!A2236</f>
        <v>2227</v>
      </c>
      <c r="C2253" s="822">
        <f>'Comm Prop Portfolio'!B2236*(1+$D$8)</f>
        <v>1730365.74</v>
      </c>
      <c r="D2253" s="823">
        <f>'Comm Prop Portfolio'!C2236*(1+$D$9)</f>
        <v>359.64464400000003</v>
      </c>
      <c r="E2253" s="457"/>
      <c r="F2253" s="234">
        <f t="shared" si="544"/>
        <v>0</v>
      </c>
      <c r="G2253" s="234">
        <f t="shared" si="545"/>
        <v>0</v>
      </c>
      <c r="H2253" s="235">
        <f t="shared" si="546"/>
        <v>0</v>
      </c>
      <c r="I2253" s="235">
        <f t="shared" si="547"/>
        <v>0</v>
      </c>
      <c r="N2253" s="441"/>
      <c r="P2253" s="240">
        <f t="shared" si="548"/>
        <v>0</v>
      </c>
      <c r="Q2253" s="234">
        <f t="shared" si="549"/>
        <v>0</v>
      </c>
      <c r="R2253" s="235">
        <f t="shared" si="550"/>
        <v>0</v>
      </c>
      <c r="S2253" s="235">
        <f t="shared" si="551"/>
        <v>0</v>
      </c>
      <c r="X2253" s="441"/>
      <c r="Z2253" s="240">
        <f t="shared" si="552"/>
        <v>0</v>
      </c>
      <c r="AA2253" s="234">
        <f t="shared" si="553"/>
        <v>0</v>
      </c>
      <c r="AB2253" s="235">
        <f t="shared" si="554"/>
        <v>0</v>
      </c>
      <c r="AC2253" s="235">
        <f t="shared" si="555"/>
        <v>0</v>
      </c>
      <c r="AH2253" s="441"/>
      <c r="AJ2253" s="240">
        <f t="shared" si="556"/>
        <v>0</v>
      </c>
      <c r="AK2253" s="234">
        <f t="shared" si="557"/>
        <v>0</v>
      </c>
      <c r="AL2253" s="235">
        <f t="shared" si="558"/>
        <v>0</v>
      </c>
      <c r="AM2253" s="235">
        <f t="shared" si="559"/>
        <v>0</v>
      </c>
      <c r="AR2253" s="441"/>
    </row>
    <row r="2254" spans="2:44" ht="12.6" hidden="1" customHeight="1" outlineLevel="1" x14ac:dyDescent="0.2">
      <c r="B2254" s="456">
        <f>'Comm Prop Portfolio'!A2237</f>
        <v>2228</v>
      </c>
      <c r="C2254" s="822">
        <f>'Comm Prop Portfolio'!B2237*(1+$D$8)</f>
        <v>6638780.1600000001</v>
      </c>
      <c r="D2254" s="823">
        <f>'Comm Prop Portfolio'!C2237*(1+$D$9)</f>
        <v>1241.8424064000001</v>
      </c>
      <c r="E2254" s="457"/>
      <c r="F2254" s="234">
        <f t="shared" si="544"/>
        <v>0.69873983596408173</v>
      </c>
      <c r="G2254" s="234">
        <f t="shared" si="545"/>
        <v>0</v>
      </c>
      <c r="H2254" s="235">
        <f t="shared" si="546"/>
        <v>867.72475934117654</v>
      </c>
      <c r="I2254" s="235">
        <f t="shared" si="547"/>
        <v>0</v>
      </c>
      <c r="N2254" s="441"/>
      <c r="P2254" s="240">
        <f t="shared" si="548"/>
        <v>0</v>
      </c>
      <c r="Q2254" s="234">
        <f t="shared" si="549"/>
        <v>0</v>
      </c>
      <c r="R2254" s="235">
        <f t="shared" si="550"/>
        <v>0</v>
      </c>
      <c r="S2254" s="235">
        <f t="shared" si="551"/>
        <v>0</v>
      </c>
      <c r="X2254" s="441"/>
      <c r="Z2254" s="240">
        <f t="shared" si="552"/>
        <v>0</v>
      </c>
      <c r="AA2254" s="234">
        <f t="shared" si="553"/>
        <v>0</v>
      </c>
      <c r="AB2254" s="235">
        <f t="shared" si="554"/>
        <v>0</v>
      </c>
      <c r="AC2254" s="235">
        <f t="shared" si="555"/>
        <v>0</v>
      </c>
      <c r="AH2254" s="441"/>
      <c r="AJ2254" s="240">
        <f t="shared" si="556"/>
        <v>0</v>
      </c>
      <c r="AK2254" s="234">
        <f t="shared" si="557"/>
        <v>0</v>
      </c>
      <c r="AL2254" s="235">
        <f t="shared" si="558"/>
        <v>0</v>
      </c>
      <c r="AM2254" s="235">
        <f t="shared" si="559"/>
        <v>0</v>
      </c>
      <c r="AR2254" s="441"/>
    </row>
    <row r="2255" spans="2:44" ht="12.6" hidden="1" customHeight="1" outlineLevel="1" x14ac:dyDescent="0.2">
      <c r="B2255" s="456">
        <f>'Comm Prop Portfolio'!A2238</f>
        <v>2229</v>
      </c>
      <c r="C2255" s="822">
        <f>'Comm Prop Portfolio'!B2238*(1+$D$8)</f>
        <v>1780615.02</v>
      </c>
      <c r="D2255" s="823">
        <f>'Comm Prop Portfolio'!C2238*(1+$D$9)</f>
        <v>185.04430600000001</v>
      </c>
      <c r="E2255" s="457"/>
      <c r="F2255" s="234">
        <f t="shared" si="544"/>
        <v>0</v>
      </c>
      <c r="G2255" s="234">
        <f t="shared" si="545"/>
        <v>0</v>
      </c>
      <c r="H2255" s="235">
        <f t="shared" si="546"/>
        <v>0</v>
      </c>
      <c r="I2255" s="235">
        <f t="shared" si="547"/>
        <v>0</v>
      </c>
      <c r="N2255" s="441"/>
      <c r="P2255" s="240">
        <f t="shared" si="548"/>
        <v>0</v>
      </c>
      <c r="Q2255" s="234">
        <f t="shared" si="549"/>
        <v>0</v>
      </c>
      <c r="R2255" s="235">
        <f t="shared" si="550"/>
        <v>0</v>
      </c>
      <c r="S2255" s="235">
        <f t="shared" si="551"/>
        <v>0</v>
      </c>
      <c r="X2255" s="441"/>
      <c r="Z2255" s="240">
        <f t="shared" si="552"/>
        <v>0</v>
      </c>
      <c r="AA2255" s="234">
        <f t="shared" si="553"/>
        <v>0</v>
      </c>
      <c r="AB2255" s="235">
        <f t="shared" si="554"/>
        <v>0</v>
      </c>
      <c r="AC2255" s="235">
        <f t="shared" si="555"/>
        <v>0</v>
      </c>
      <c r="AH2255" s="441"/>
      <c r="AJ2255" s="240">
        <f t="shared" si="556"/>
        <v>0</v>
      </c>
      <c r="AK2255" s="234">
        <f t="shared" si="557"/>
        <v>0</v>
      </c>
      <c r="AL2255" s="235">
        <f t="shared" si="558"/>
        <v>0</v>
      </c>
      <c r="AM2255" s="235">
        <f t="shared" si="559"/>
        <v>0</v>
      </c>
      <c r="AR2255" s="441"/>
    </row>
    <row r="2256" spans="2:44" ht="12.6" hidden="1" customHeight="1" outlineLevel="1" x14ac:dyDescent="0.2">
      <c r="B2256" s="456">
        <f>'Comm Prop Portfolio'!A2239</f>
        <v>2230</v>
      </c>
      <c r="C2256" s="822">
        <f>'Comm Prop Portfolio'!B2239*(1+$D$8)</f>
        <v>3775622.8200000003</v>
      </c>
      <c r="D2256" s="823">
        <f>'Comm Prop Portfolio'!C2239*(1+$D$9)</f>
        <v>1059.3953442</v>
      </c>
      <c r="E2256" s="457"/>
      <c r="F2256" s="234">
        <f t="shared" si="544"/>
        <v>0.47028607057735711</v>
      </c>
      <c r="G2256" s="234">
        <f t="shared" si="545"/>
        <v>0</v>
      </c>
      <c r="H2256" s="235">
        <f t="shared" si="546"/>
        <v>498.21887361176471</v>
      </c>
      <c r="I2256" s="235">
        <f t="shared" si="547"/>
        <v>0</v>
      </c>
      <c r="N2256" s="441"/>
      <c r="P2256" s="240">
        <f t="shared" si="548"/>
        <v>0</v>
      </c>
      <c r="Q2256" s="234">
        <f t="shared" si="549"/>
        <v>0</v>
      </c>
      <c r="R2256" s="235">
        <f t="shared" si="550"/>
        <v>0</v>
      </c>
      <c r="S2256" s="235">
        <f t="shared" si="551"/>
        <v>0</v>
      </c>
      <c r="X2256" s="441"/>
      <c r="Z2256" s="240">
        <f t="shared" si="552"/>
        <v>0</v>
      </c>
      <c r="AA2256" s="234">
        <f t="shared" si="553"/>
        <v>0</v>
      </c>
      <c r="AB2256" s="235">
        <f t="shared" si="554"/>
        <v>0</v>
      </c>
      <c r="AC2256" s="235">
        <f t="shared" si="555"/>
        <v>0</v>
      </c>
      <c r="AH2256" s="441"/>
      <c r="AJ2256" s="240">
        <f t="shared" si="556"/>
        <v>0</v>
      </c>
      <c r="AK2256" s="234">
        <f t="shared" si="557"/>
        <v>0</v>
      </c>
      <c r="AL2256" s="235">
        <f t="shared" si="558"/>
        <v>0</v>
      </c>
      <c r="AM2256" s="235">
        <f t="shared" si="559"/>
        <v>0</v>
      </c>
      <c r="AR2256" s="441"/>
    </row>
    <row r="2257" spans="2:44" ht="12.6" hidden="1" customHeight="1" outlineLevel="1" x14ac:dyDescent="0.2">
      <c r="B2257" s="456">
        <f>'Comm Prop Portfolio'!A2240</f>
        <v>2231</v>
      </c>
      <c r="C2257" s="822">
        <f>'Comm Prop Portfolio'!B2240*(1+$D$8)</f>
        <v>2607813.6</v>
      </c>
      <c r="D2257" s="823">
        <f>'Comm Prop Portfolio'!C2240*(1+$D$9)</f>
        <v>433.61292800000001</v>
      </c>
      <c r="E2257" s="457"/>
      <c r="F2257" s="234">
        <f t="shared" si="544"/>
        <v>0.23307402032108432</v>
      </c>
      <c r="G2257" s="234">
        <f t="shared" si="545"/>
        <v>0</v>
      </c>
      <c r="H2257" s="235">
        <f t="shared" si="546"/>
        <v>101.06390839215688</v>
      </c>
      <c r="I2257" s="235">
        <f t="shared" si="547"/>
        <v>0</v>
      </c>
      <c r="N2257" s="441"/>
      <c r="P2257" s="240">
        <f t="shared" si="548"/>
        <v>0</v>
      </c>
      <c r="Q2257" s="234">
        <f t="shared" si="549"/>
        <v>0</v>
      </c>
      <c r="R2257" s="235">
        <f t="shared" si="550"/>
        <v>0</v>
      </c>
      <c r="S2257" s="235">
        <f t="shared" si="551"/>
        <v>0</v>
      </c>
      <c r="X2257" s="441"/>
      <c r="Z2257" s="240">
        <f t="shared" si="552"/>
        <v>0</v>
      </c>
      <c r="AA2257" s="234">
        <f t="shared" si="553"/>
        <v>0</v>
      </c>
      <c r="AB2257" s="235">
        <f t="shared" si="554"/>
        <v>0</v>
      </c>
      <c r="AC2257" s="235">
        <f t="shared" si="555"/>
        <v>0</v>
      </c>
      <c r="AH2257" s="441"/>
      <c r="AJ2257" s="240">
        <f t="shared" si="556"/>
        <v>0</v>
      </c>
      <c r="AK2257" s="234">
        <f t="shared" si="557"/>
        <v>0</v>
      </c>
      <c r="AL2257" s="235">
        <f t="shared" si="558"/>
        <v>0</v>
      </c>
      <c r="AM2257" s="235">
        <f t="shared" si="559"/>
        <v>0</v>
      </c>
      <c r="AR2257" s="441"/>
    </row>
    <row r="2258" spans="2:44" ht="12.6" hidden="1" customHeight="1" outlineLevel="1" x14ac:dyDescent="0.2">
      <c r="B2258" s="456">
        <f>'Comm Prop Portfolio'!A2241</f>
        <v>2232</v>
      </c>
      <c r="C2258" s="822">
        <f>'Comm Prop Portfolio'!B2241*(1+$D$8)</f>
        <v>8926003.6799999997</v>
      </c>
      <c r="D2258" s="823">
        <f>'Comm Prop Portfolio'!C2241*(1+$D$9)</f>
        <v>1020.3647344000001</v>
      </c>
      <c r="E2258" s="457"/>
      <c r="F2258" s="234">
        <f t="shared" si="544"/>
        <v>0.77593556179219503</v>
      </c>
      <c r="G2258" s="234">
        <f t="shared" si="545"/>
        <v>0</v>
      </c>
      <c r="H2258" s="235">
        <f t="shared" si="546"/>
        <v>791.73728341960793</v>
      </c>
      <c r="I2258" s="235">
        <f t="shared" si="547"/>
        <v>0</v>
      </c>
      <c r="N2258" s="441"/>
      <c r="P2258" s="240">
        <f t="shared" si="548"/>
        <v>0</v>
      </c>
      <c r="Q2258" s="234">
        <f t="shared" si="549"/>
        <v>0</v>
      </c>
      <c r="R2258" s="235">
        <f t="shared" si="550"/>
        <v>0</v>
      </c>
      <c r="S2258" s="235">
        <f t="shared" si="551"/>
        <v>0</v>
      </c>
      <c r="X2258" s="441"/>
      <c r="Z2258" s="240">
        <f t="shared" si="552"/>
        <v>0</v>
      </c>
      <c r="AA2258" s="234">
        <f t="shared" si="553"/>
        <v>0</v>
      </c>
      <c r="AB2258" s="235">
        <f t="shared" si="554"/>
        <v>0</v>
      </c>
      <c r="AC2258" s="235">
        <f t="shared" si="555"/>
        <v>0</v>
      </c>
      <c r="AH2258" s="441"/>
      <c r="AJ2258" s="240">
        <f t="shared" si="556"/>
        <v>0</v>
      </c>
      <c r="AK2258" s="234">
        <f t="shared" si="557"/>
        <v>0</v>
      </c>
      <c r="AL2258" s="235">
        <f t="shared" si="558"/>
        <v>0</v>
      </c>
      <c r="AM2258" s="235">
        <f t="shared" si="559"/>
        <v>0</v>
      </c>
      <c r="AR2258" s="441"/>
    </row>
    <row r="2259" spans="2:44" ht="12.6" hidden="1" customHeight="1" outlineLevel="1" x14ac:dyDescent="0.2">
      <c r="B2259" s="456">
        <f>'Comm Prop Portfolio'!A2242</f>
        <v>2233</v>
      </c>
      <c r="C2259" s="822">
        <f>'Comm Prop Portfolio'!B2242*(1+$D$8)</f>
        <v>4771478.4000000004</v>
      </c>
      <c r="D2259" s="823">
        <f>'Comm Prop Portfolio'!C2242*(1+$D$9)</f>
        <v>644.61737600000004</v>
      </c>
      <c r="E2259" s="457"/>
      <c r="F2259" s="234">
        <f t="shared" si="544"/>
        <v>0.58084270066065902</v>
      </c>
      <c r="G2259" s="234">
        <f t="shared" si="545"/>
        <v>0</v>
      </c>
      <c r="H2259" s="235">
        <f t="shared" si="546"/>
        <v>374.42129756862749</v>
      </c>
      <c r="I2259" s="235">
        <f t="shared" si="547"/>
        <v>0</v>
      </c>
      <c r="N2259" s="441"/>
      <c r="P2259" s="240">
        <f t="shared" si="548"/>
        <v>0</v>
      </c>
      <c r="Q2259" s="234">
        <f t="shared" si="549"/>
        <v>0</v>
      </c>
      <c r="R2259" s="235">
        <f t="shared" si="550"/>
        <v>0</v>
      </c>
      <c r="S2259" s="235">
        <f t="shared" si="551"/>
        <v>0</v>
      </c>
      <c r="X2259" s="441"/>
      <c r="Z2259" s="240">
        <f t="shared" si="552"/>
        <v>0</v>
      </c>
      <c r="AA2259" s="234">
        <f t="shared" si="553"/>
        <v>0</v>
      </c>
      <c r="AB2259" s="235">
        <f t="shared" si="554"/>
        <v>0</v>
      </c>
      <c r="AC2259" s="235">
        <f t="shared" si="555"/>
        <v>0</v>
      </c>
      <c r="AH2259" s="441"/>
      <c r="AJ2259" s="240">
        <f t="shared" si="556"/>
        <v>0</v>
      </c>
      <c r="AK2259" s="234">
        <f t="shared" si="557"/>
        <v>0</v>
      </c>
      <c r="AL2259" s="235">
        <f t="shared" si="558"/>
        <v>0</v>
      </c>
      <c r="AM2259" s="235">
        <f t="shared" si="559"/>
        <v>0</v>
      </c>
      <c r="AR2259" s="441"/>
    </row>
    <row r="2260" spans="2:44" ht="12.6" hidden="1" customHeight="1" outlineLevel="1" x14ac:dyDescent="0.2">
      <c r="B2260" s="456">
        <f>'Comm Prop Portfolio'!A2243</f>
        <v>2234</v>
      </c>
      <c r="C2260" s="822">
        <f>'Comm Prop Portfolio'!B2243*(1+$D$8)</f>
        <v>8412571.3800000008</v>
      </c>
      <c r="D2260" s="823">
        <f>'Comm Prop Portfolio'!C2243*(1+$D$9)</f>
        <v>2447.8933192</v>
      </c>
      <c r="E2260" s="457"/>
      <c r="F2260" s="234">
        <f t="shared" si="544"/>
        <v>0.76226056105095419</v>
      </c>
      <c r="G2260" s="234">
        <f t="shared" si="545"/>
        <v>0</v>
      </c>
      <c r="H2260" s="235">
        <f t="shared" si="546"/>
        <v>1865.9325348862744</v>
      </c>
      <c r="I2260" s="235">
        <f t="shared" si="547"/>
        <v>0</v>
      </c>
      <c r="N2260" s="441"/>
      <c r="P2260" s="240">
        <f t="shared" si="548"/>
        <v>0</v>
      </c>
      <c r="Q2260" s="234">
        <f t="shared" si="549"/>
        <v>0</v>
      </c>
      <c r="R2260" s="235">
        <f t="shared" si="550"/>
        <v>0</v>
      </c>
      <c r="S2260" s="235">
        <f t="shared" si="551"/>
        <v>0</v>
      </c>
      <c r="X2260" s="441"/>
      <c r="Z2260" s="240">
        <f t="shared" si="552"/>
        <v>0</v>
      </c>
      <c r="AA2260" s="234">
        <f t="shared" si="553"/>
        <v>0</v>
      </c>
      <c r="AB2260" s="235">
        <f t="shared" si="554"/>
        <v>0</v>
      </c>
      <c r="AC2260" s="235">
        <f t="shared" si="555"/>
        <v>0</v>
      </c>
      <c r="AH2260" s="441"/>
      <c r="AJ2260" s="240">
        <f t="shared" si="556"/>
        <v>0</v>
      </c>
      <c r="AK2260" s="234">
        <f t="shared" si="557"/>
        <v>0</v>
      </c>
      <c r="AL2260" s="235">
        <f t="shared" si="558"/>
        <v>0</v>
      </c>
      <c r="AM2260" s="235">
        <f t="shared" si="559"/>
        <v>0</v>
      </c>
      <c r="AR2260" s="441"/>
    </row>
    <row r="2261" spans="2:44" ht="12.6" hidden="1" customHeight="1" outlineLevel="1" x14ac:dyDescent="0.2">
      <c r="B2261" s="456">
        <f>'Comm Prop Portfolio'!A2244</f>
        <v>2235</v>
      </c>
      <c r="C2261" s="822">
        <f>'Comm Prop Portfolio'!B2244*(1+$D$8)</f>
        <v>3949731.72</v>
      </c>
      <c r="D2261" s="823">
        <f>'Comm Prop Portfolio'!C2244*(1+$D$9)</f>
        <v>533.60101079999993</v>
      </c>
      <c r="E2261" s="457"/>
      <c r="F2261" s="234">
        <f t="shared" si="544"/>
        <v>0.49363649437942081</v>
      </c>
      <c r="G2261" s="234">
        <f t="shared" si="545"/>
        <v>0</v>
      </c>
      <c r="H2261" s="235">
        <f t="shared" si="546"/>
        <v>263.40493236862744</v>
      </c>
      <c r="I2261" s="235">
        <f t="shared" si="547"/>
        <v>0</v>
      </c>
      <c r="N2261" s="441"/>
      <c r="P2261" s="240">
        <f t="shared" si="548"/>
        <v>0</v>
      </c>
      <c r="Q2261" s="234">
        <f t="shared" si="549"/>
        <v>0</v>
      </c>
      <c r="R2261" s="235">
        <f t="shared" si="550"/>
        <v>0</v>
      </c>
      <c r="S2261" s="235">
        <f t="shared" si="551"/>
        <v>0</v>
      </c>
      <c r="X2261" s="441"/>
      <c r="Z2261" s="240">
        <f t="shared" si="552"/>
        <v>0</v>
      </c>
      <c r="AA2261" s="234">
        <f t="shared" si="553"/>
        <v>0</v>
      </c>
      <c r="AB2261" s="235">
        <f t="shared" si="554"/>
        <v>0</v>
      </c>
      <c r="AC2261" s="235">
        <f t="shared" si="555"/>
        <v>0</v>
      </c>
      <c r="AH2261" s="441"/>
      <c r="AJ2261" s="240">
        <f t="shared" si="556"/>
        <v>0</v>
      </c>
      <c r="AK2261" s="234">
        <f t="shared" si="557"/>
        <v>0</v>
      </c>
      <c r="AL2261" s="235">
        <f t="shared" si="558"/>
        <v>0</v>
      </c>
      <c r="AM2261" s="235">
        <f t="shared" si="559"/>
        <v>0</v>
      </c>
      <c r="AR2261" s="441"/>
    </row>
    <row r="2262" spans="2:44" ht="12.6" hidden="1" customHeight="1" outlineLevel="1" x14ac:dyDescent="0.2">
      <c r="B2262" s="456">
        <f>'Comm Prop Portfolio'!A2245</f>
        <v>2236</v>
      </c>
      <c r="C2262" s="822">
        <f>'Comm Prop Portfolio'!B2245*(1+$D$8)</f>
        <v>1244440.8</v>
      </c>
      <c r="D2262" s="823">
        <f>'Comm Prop Portfolio'!C2245*(1+$D$9)</f>
        <v>323.31060000000002</v>
      </c>
      <c r="E2262" s="457"/>
      <c r="F2262" s="234">
        <f t="shared" si="544"/>
        <v>0</v>
      </c>
      <c r="G2262" s="234">
        <f t="shared" si="545"/>
        <v>0</v>
      </c>
      <c r="H2262" s="235">
        <f t="shared" si="546"/>
        <v>0</v>
      </c>
      <c r="I2262" s="235">
        <f t="shared" si="547"/>
        <v>0</v>
      </c>
      <c r="N2262" s="441"/>
      <c r="P2262" s="240">
        <f t="shared" si="548"/>
        <v>0</v>
      </c>
      <c r="Q2262" s="234">
        <f t="shared" si="549"/>
        <v>0</v>
      </c>
      <c r="R2262" s="235">
        <f t="shared" si="550"/>
        <v>0</v>
      </c>
      <c r="S2262" s="235">
        <f t="shared" si="551"/>
        <v>0</v>
      </c>
      <c r="X2262" s="441"/>
      <c r="Z2262" s="240">
        <f t="shared" si="552"/>
        <v>0</v>
      </c>
      <c r="AA2262" s="234">
        <f t="shared" si="553"/>
        <v>0</v>
      </c>
      <c r="AB2262" s="235">
        <f t="shared" si="554"/>
        <v>0</v>
      </c>
      <c r="AC2262" s="235">
        <f t="shared" si="555"/>
        <v>0</v>
      </c>
      <c r="AH2262" s="441"/>
      <c r="AJ2262" s="240">
        <f t="shared" si="556"/>
        <v>0</v>
      </c>
      <c r="AK2262" s="234">
        <f t="shared" si="557"/>
        <v>0</v>
      </c>
      <c r="AL2262" s="235">
        <f t="shared" si="558"/>
        <v>0</v>
      </c>
      <c r="AM2262" s="235">
        <f t="shared" si="559"/>
        <v>0</v>
      </c>
      <c r="AR2262" s="441"/>
    </row>
    <row r="2263" spans="2:44" ht="12.6" hidden="1" customHeight="1" outlineLevel="1" x14ac:dyDescent="0.2">
      <c r="B2263" s="456">
        <f>'Comm Prop Portfolio'!A2246</f>
        <v>2237</v>
      </c>
      <c r="C2263" s="822">
        <f>'Comm Prop Portfolio'!B2246*(1+$D$8)</f>
        <v>9632159.8800000008</v>
      </c>
      <c r="D2263" s="823">
        <f>'Comm Prop Portfolio'!C2246*(1+$D$9)</f>
        <v>1801.7804952000001</v>
      </c>
      <c r="E2263" s="457"/>
      <c r="F2263" s="234">
        <f t="shared" si="544"/>
        <v>0.79236225053191289</v>
      </c>
      <c r="G2263" s="234">
        <f t="shared" si="545"/>
        <v>0</v>
      </c>
      <c r="H2263" s="235">
        <f t="shared" si="546"/>
        <v>1427.6628481411765</v>
      </c>
      <c r="I2263" s="235">
        <f t="shared" si="547"/>
        <v>0</v>
      </c>
      <c r="N2263" s="441"/>
      <c r="P2263" s="240">
        <f t="shared" si="548"/>
        <v>0</v>
      </c>
      <c r="Q2263" s="234">
        <f t="shared" si="549"/>
        <v>0</v>
      </c>
      <c r="R2263" s="235">
        <f t="shared" si="550"/>
        <v>0</v>
      </c>
      <c r="S2263" s="235">
        <f t="shared" si="551"/>
        <v>0</v>
      </c>
      <c r="X2263" s="441"/>
      <c r="Z2263" s="240">
        <f t="shared" si="552"/>
        <v>0</v>
      </c>
      <c r="AA2263" s="234">
        <f t="shared" si="553"/>
        <v>0</v>
      </c>
      <c r="AB2263" s="235">
        <f t="shared" si="554"/>
        <v>0</v>
      </c>
      <c r="AC2263" s="235">
        <f t="shared" si="555"/>
        <v>0</v>
      </c>
      <c r="AH2263" s="441"/>
      <c r="AJ2263" s="240">
        <f t="shared" si="556"/>
        <v>0</v>
      </c>
      <c r="AK2263" s="234">
        <f t="shared" si="557"/>
        <v>0</v>
      </c>
      <c r="AL2263" s="235">
        <f t="shared" si="558"/>
        <v>0</v>
      </c>
      <c r="AM2263" s="235">
        <f t="shared" si="559"/>
        <v>0</v>
      </c>
      <c r="AR2263" s="441"/>
    </row>
    <row r="2264" spans="2:44" ht="12.6" hidden="1" customHeight="1" outlineLevel="1" x14ac:dyDescent="0.2">
      <c r="B2264" s="456">
        <f>'Comm Prop Portfolio'!A2247</f>
        <v>2238</v>
      </c>
      <c r="C2264" s="822">
        <f>'Comm Prop Portfolio'!B2247*(1+$D$8)</f>
        <v>7100220</v>
      </c>
      <c r="D2264" s="823">
        <f>'Comm Prop Portfolio'!C2247*(1+$D$9)</f>
        <v>959.22580000000005</v>
      </c>
      <c r="E2264" s="457"/>
      <c r="F2264" s="234">
        <f t="shared" si="544"/>
        <v>0.7183185873113791</v>
      </c>
      <c r="G2264" s="234">
        <f t="shared" si="545"/>
        <v>0</v>
      </c>
      <c r="H2264" s="235">
        <f t="shared" si="546"/>
        <v>689.02972156862745</v>
      </c>
      <c r="I2264" s="235">
        <f t="shared" si="547"/>
        <v>0</v>
      </c>
      <c r="N2264" s="441"/>
      <c r="P2264" s="240">
        <f t="shared" si="548"/>
        <v>0</v>
      </c>
      <c r="Q2264" s="234">
        <f t="shared" si="549"/>
        <v>0</v>
      </c>
      <c r="R2264" s="235">
        <f t="shared" si="550"/>
        <v>0</v>
      </c>
      <c r="S2264" s="235">
        <f t="shared" si="551"/>
        <v>0</v>
      </c>
      <c r="X2264" s="441"/>
      <c r="Z2264" s="240">
        <f t="shared" si="552"/>
        <v>0</v>
      </c>
      <c r="AA2264" s="234">
        <f t="shared" si="553"/>
        <v>0</v>
      </c>
      <c r="AB2264" s="235">
        <f t="shared" si="554"/>
        <v>0</v>
      </c>
      <c r="AC2264" s="235">
        <f t="shared" si="555"/>
        <v>0</v>
      </c>
      <c r="AH2264" s="441"/>
      <c r="AJ2264" s="240">
        <f t="shared" si="556"/>
        <v>0</v>
      </c>
      <c r="AK2264" s="234">
        <f t="shared" si="557"/>
        <v>0</v>
      </c>
      <c r="AL2264" s="235">
        <f t="shared" si="558"/>
        <v>0</v>
      </c>
      <c r="AM2264" s="235">
        <f t="shared" si="559"/>
        <v>0</v>
      </c>
      <c r="AR2264" s="441"/>
    </row>
    <row r="2265" spans="2:44" ht="12.6" hidden="1" customHeight="1" outlineLevel="1" x14ac:dyDescent="0.2">
      <c r="B2265" s="456">
        <f>'Comm Prop Portfolio'!A2248</f>
        <v>2239</v>
      </c>
      <c r="C2265" s="822">
        <f>'Comm Prop Portfolio'!B2248*(1+$D$8)</f>
        <v>8771655.2400000002</v>
      </c>
      <c r="D2265" s="823">
        <f>'Comm Prop Portfolio'!C2248*(1+$D$9)</f>
        <v>2278.9104300000004</v>
      </c>
      <c r="E2265" s="457"/>
      <c r="F2265" s="234">
        <f t="shared" si="544"/>
        <v>0.77199286277466606</v>
      </c>
      <c r="G2265" s="234">
        <f t="shared" si="545"/>
        <v>0</v>
      </c>
      <c r="H2265" s="235">
        <f t="shared" si="546"/>
        <v>1759.3025868627456</v>
      </c>
      <c r="I2265" s="235">
        <f t="shared" si="547"/>
        <v>0</v>
      </c>
      <c r="N2265" s="441"/>
      <c r="P2265" s="240">
        <f t="shared" si="548"/>
        <v>0</v>
      </c>
      <c r="Q2265" s="234">
        <f t="shared" si="549"/>
        <v>0</v>
      </c>
      <c r="R2265" s="235">
        <f t="shared" si="550"/>
        <v>0</v>
      </c>
      <c r="S2265" s="235">
        <f t="shared" si="551"/>
        <v>0</v>
      </c>
      <c r="X2265" s="441"/>
      <c r="Z2265" s="240">
        <f t="shared" si="552"/>
        <v>0</v>
      </c>
      <c r="AA2265" s="234">
        <f t="shared" si="553"/>
        <v>0</v>
      </c>
      <c r="AB2265" s="235">
        <f t="shared" si="554"/>
        <v>0</v>
      </c>
      <c r="AC2265" s="235">
        <f t="shared" si="555"/>
        <v>0</v>
      </c>
      <c r="AH2265" s="441"/>
      <c r="AJ2265" s="240">
        <f t="shared" si="556"/>
        <v>0</v>
      </c>
      <c r="AK2265" s="234">
        <f t="shared" si="557"/>
        <v>0</v>
      </c>
      <c r="AL2265" s="235">
        <f t="shared" si="558"/>
        <v>0</v>
      </c>
      <c r="AM2265" s="235">
        <f t="shared" si="559"/>
        <v>0</v>
      </c>
      <c r="AR2265" s="441"/>
    </row>
    <row r="2266" spans="2:44" ht="12.6" hidden="1" customHeight="1" outlineLevel="1" x14ac:dyDescent="0.2">
      <c r="B2266" s="456">
        <f>'Comm Prop Portfolio'!A2249</f>
        <v>2240</v>
      </c>
      <c r="C2266" s="822">
        <f>'Comm Prop Portfolio'!B2249*(1+$D$8)</f>
        <v>8408350.620000001</v>
      </c>
      <c r="D2266" s="823">
        <f>'Comm Prop Portfolio'!C2249*(1+$D$9)</f>
        <v>2271.9033635999999</v>
      </c>
      <c r="E2266" s="457"/>
      <c r="F2266" s="234">
        <f t="shared" si="544"/>
        <v>0.76214122241253546</v>
      </c>
      <c r="G2266" s="234">
        <f t="shared" si="545"/>
        <v>0</v>
      </c>
      <c r="H2266" s="235">
        <f t="shared" si="546"/>
        <v>1731.511206737255</v>
      </c>
      <c r="I2266" s="235">
        <f t="shared" si="547"/>
        <v>0</v>
      </c>
      <c r="N2266" s="441"/>
      <c r="P2266" s="240">
        <f t="shared" si="548"/>
        <v>0</v>
      </c>
      <c r="Q2266" s="234">
        <f t="shared" si="549"/>
        <v>0</v>
      </c>
      <c r="R2266" s="235">
        <f t="shared" si="550"/>
        <v>0</v>
      </c>
      <c r="S2266" s="235">
        <f t="shared" si="551"/>
        <v>0</v>
      </c>
      <c r="X2266" s="441"/>
      <c r="Z2266" s="240">
        <f t="shared" si="552"/>
        <v>0</v>
      </c>
      <c r="AA2266" s="234">
        <f t="shared" si="553"/>
        <v>0</v>
      </c>
      <c r="AB2266" s="235">
        <f t="shared" si="554"/>
        <v>0</v>
      </c>
      <c r="AC2266" s="235">
        <f t="shared" si="555"/>
        <v>0</v>
      </c>
      <c r="AH2266" s="441"/>
      <c r="AJ2266" s="240">
        <f t="shared" si="556"/>
        <v>0</v>
      </c>
      <c r="AK2266" s="234">
        <f t="shared" si="557"/>
        <v>0</v>
      </c>
      <c r="AL2266" s="235">
        <f t="shared" si="558"/>
        <v>0</v>
      </c>
      <c r="AM2266" s="235">
        <f t="shared" si="559"/>
        <v>0</v>
      </c>
      <c r="AR2266" s="441"/>
    </row>
    <row r="2267" spans="2:44" ht="12.6" hidden="1" customHeight="1" outlineLevel="1" x14ac:dyDescent="0.2">
      <c r="B2267" s="456">
        <f>'Comm Prop Portfolio'!A2250</f>
        <v>2241</v>
      </c>
      <c r="C2267" s="822">
        <f>'Comm Prop Portfolio'!B2250*(1+$D$8)</f>
        <v>6628915.7400000002</v>
      </c>
      <c r="D2267" s="823">
        <f>'Comm Prop Portfolio'!C2250*(1+$D$9)</f>
        <v>1997.7732338000001</v>
      </c>
      <c r="E2267" s="457"/>
      <c r="F2267" s="234">
        <f t="shared" ref="F2267:F2330" si="560">MAX(0,MIN(H$12,C2267-G$12))/C2267</f>
        <v>0.69829153387307952</v>
      </c>
      <c r="G2267" s="234">
        <f t="shared" ref="G2267:G2330" si="561">MAX(0,MIN(H$13,C2267-G$13))/C2267</f>
        <v>0</v>
      </c>
      <c r="H2267" s="235">
        <f t="shared" ref="H2267:H2330" si="562">+F2267*D2267</f>
        <v>1395.0281357607844</v>
      </c>
      <c r="I2267" s="235">
        <f t="shared" ref="I2267:I2330" si="563">+G2267*D2267</f>
        <v>0</v>
      </c>
      <c r="N2267" s="441"/>
      <c r="P2267" s="240">
        <f t="shared" si="548"/>
        <v>0</v>
      </c>
      <c r="Q2267" s="234">
        <f t="shared" si="549"/>
        <v>0</v>
      </c>
      <c r="R2267" s="235">
        <f t="shared" si="550"/>
        <v>0</v>
      </c>
      <c r="S2267" s="235">
        <f t="shared" si="551"/>
        <v>0</v>
      </c>
      <c r="X2267" s="441"/>
      <c r="Z2267" s="240">
        <f t="shared" si="552"/>
        <v>0</v>
      </c>
      <c r="AA2267" s="234">
        <f t="shared" si="553"/>
        <v>0</v>
      </c>
      <c r="AB2267" s="235">
        <f t="shared" si="554"/>
        <v>0</v>
      </c>
      <c r="AC2267" s="235">
        <f t="shared" si="555"/>
        <v>0</v>
      </c>
      <c r="AH2267" s="441"/>
      <c r="AJ2267" s="240">
        <f t="shared" si="556"/>
        <v>0</v>
      </c>
      <c r="AK2267" s="234">
        <f t="shared" si="557"/>
        <v>0</v>
      </c>
      <c r="AL2267" s="235">
        <f t="shared" si="558"/>
        <v>0</v>
      </c>
      <c r="AM2267" s="235">
        <f t="shared" si="559"/>
        <v>0</v>
      </c>
      <c r="AR2267" s="441"/>
    </row>
    <row r="2268" spans="2:44" ht="12.6" hidden="1" customHeight="1" outlineLevel="1" x14ac:dyDescent="0.2">
      <c r="B2268" s="456">
        <f>'Comm Prop Portfolio'!A2251</f>
        <v>2242</v>
      </c>
      <c r="C2268" s="822">
        <f>'Comm Prop Portfolio'!B2251*(1+$D$8)</f>
        <v>9651521.5199999996</v>
      </c>
      <c r="D2268" s="823">
        <f>'Comm Prop Portfolio'!C2251*(1+$D$9)</f>
        <v>2407.2030144000005</v>
      </c>
      <c r="E2268" s="457"/>
      <c r="F2268" s="234">
        <f t="shared" si="560"/>
        <v>0.79277878665497703</v>
      </c>
      <c r="G2268" s="234">
        <f t="shared" si="561"/>
        <v>0</v>
      </c>
      <c r="H2268" s="235">
        <f t="shared" si="562"/>
        <v>1908.3794849882356</v>
      </c>
      <c r="I2268" s="235">
        <f t="shared" si="563"/>
        <v>0</v>
      </c>
      <c r="N2268" s="441"/>
      <c r="P2268" s="240">
        <f t="shared" ref="P2268:P2331" si="564">MAX(0,MIN(R$12,$C2268-Q$12))/$C2268</f>
        <v>0</v>
      </c>
      <c r="Q2268" s="234">
        <f t="shared" ref="Q2268:Q2331" si="565">MAX(0,MIN(R$13,$C2268-Q$13))/$C2268</f>
        <v>0</v>
      </c>
      <c r="R2268" s="235">
        <f t="shared" ref="R2268:R2331" si="566">+P2268*$D2268</f>
        <v>0</v>
      </c>
      <c r="S2268" s="235">
        <f t="shared" ref="S2268:S2331" si="567">+Q2268*$D2268</f>
        <v>0</v>
      </c>
      <c r="X2268" s="441"/>
      <c r="Z2268" s="240">
        <f t="shared" ref="Z2268:Z2331" si="568">MAX(0,MIN(AB$12,$C2268-AA$12))/$C2268</f>
        <v>0</v>
      </c>
      <c r="AA2268" s="234">
        <f t="shared" ref="AA2268:AA2331" si="569">MAX(0,MIN(AB$13,$C2268-AA$13))/$C2268</f>
        <v>0</v>
      </c>
      <c r="AB2268" s="235">
        <f t="shared" ref="AB2268:AB2331" si="570">+Z2268*$D2268</f>
        <v>0</v>
      </c>
      <c r="AC2268" s="235">
        <f t="shared" ref="AC2268:AC2331" si="571">+AA2268*$D2268</f>
        <v>0</v>
      </c>
      <c r="AH2268" s="441"/>
      <c r="AJ2268" s="240">
        <f t="shared" ref="AJ2268:AJ2331" si="572">MAX(0,MIN(AL$12,$C2268-AK$12))/$C2268</f>
        <v>0</v>
      </c>
      <c r="AK2268" s="234">
        <f t="shared" ref="AK2268:AK2331" si="573">MAX(0,MIN(AL$13,$C2268-AK$13))/$C2268</f>
        <v>0</v>
      </c>
      <c r="AL2268" s="235">
        <f t="shared" ref="AL2268:AL2331" si="574">+AJ2268*$D2268</f>
        <v>0</v>
      </c>
      <c r="AM2268" s="235">
        <f t="shared" ref="AM2268:AM2331" si="575">+AK2268*$D2268</f>
        <v>0</v>
      </c>
      <c r="AR2268" s="441"/>
    </row>
    <row r="2269" spans="2:44" ht="12.6" hidden="1" customHeight="1" outlineLevel="1" x14ac:dyDescent="0.2">
      <c r="B2269" s="456">
        <f>'Comm Prop Portfolio'!A2252</f>
        <v>2243</v>
      </c>
      <c r="C2269" s="822">
        <f>'Comm Prop Portfolio'!B2252*(1+$D$8)</f>
        <v>5268522.3600000003</v>
      </c>
      <c r="D2269" s="823">
        <f>'Comm Prop Portfolio'!C2252*(1+$D$9)</f>
        <v>1533.0367024</v>
      </c>
      <c r="E2269" s="457"/>
      <c r="F2269" s="234">
        <f t="shared" si="560"/>
        <v>0.62038692002438423</v>
      </c>
      <c r="G2269" s="234">
        <f t="shared" si="561"/>
        <v>0</v>
      </c>
      <c r="H2269" s="235">
        <f t="shared" si="562"/>
        <v>951.07591808627456</v>
      </c>
      <c r="I2269" s="235">
        <f t="shared" si="563"/>
        <v>0</v>
      </c>
      <c r="N2269" s="441"/>
      <c r="P2269" s="240">
        <f t="shared" si="564"/>
        <v>0</v>
      </c>
      <c r="Q2269" s="234">
        <f t="shared" si="565"/>
        <v>0</v>
      </c>
      <c r="R2269" s="235">
        <f t="shared" si="566"/>
        <v>0</v>
      </c>
      <c r="S2269" s="235">
        <f t="shared" si="567"/>
        <v>0</v>
      </c>
      <c r="X2269" s="441"/>
      <c r="Z2269" s="240">
        <f t="shared" si="568"/>
        <v>0</v>
      </c>
      <c r="AA2269" s="234">
        <f t="shared" si="569"/>
        <v>0</v>
      </c>
      <c r="AB2269" s="235">
        <f t="shared" si="570"/>
        <v>0</v>
      </c>
      <c r="AC2269" s="235">
        <f t="shared" si="571"/>
        <v>0</v>
      </c>
      <c r="AH2269" s="441"/>
      <c r="AJ2269" s="240">
        <f t="shared" si="572"/>
        <v>0</v>
      </c>
      <c r="AK2269" s="234">
        <f t="shared" si="573"/>
        <v>0</v>
      </c>
      <c r="AL2269" s="235">
        <f t="shared" si="574"/>
        <v>0</v>
      </c>
      <c r="AM2269" s="235">
        <f t="shared" si="575"/>
        <v>0</v>
      </c>
      <c r="AR2269" s="441"/>
    </row>
    <row r="2270" spans="2:44" ht="12.6" hidden="1" customHeight="1" outlineLevel="1" x14ac:dyDescent="0.2">
      <c r="B2270" s="456">
        <f>'Comm Prop Portfolio'!A2253</f>
        <v>2244</v>
      </c>
      <c r="C2270" s="822">
        <f>'Comm Prop Portfolio'!B2253*(1+$D$8)</f>
        <v>7382621.2800000003</v>
      </c>
      <c r="D2270" s="823">
        <f>'Comm Prop Portfolio'!C2253*(1+$D$9)</f>
        <v>2224.9193936000001</v>
      </c>
      <c r="E2270" s="457"/>
      <c r="F2270" s="234">
        <f t="shared" si="560"/>
        <v>0.72909351243329656</v>
      </c>
      <c r="G2270" s="234">
        <f t="shared" si="561"/>
        <v>0</v>
      </c>
      <c r="H2270" s="235">
        <f t="shared" si="562"/>
        <v>1622.1742955607845</v>
      </c>
      <c r="I2270" s="235">
        <f t="shared" si="563"/>
        <v>0</v>
      </c>
      <c r="N2270" s="441"/>
      <c r="P2270" s="240">
        <f t="shared" si="564"/>
        <v>0</v>
      </c>
      <c r="Q2270" s="234">
        <f t="shared" si="565"/>
        <v>0</v>
      </c>
      <c r="R2270" s="235">
        <f t="shared" si="566"/>
        <v>0</v>
      </c>
      <c r="S2270" s="235">
        <f t="shared" si="567"/>
        <v>0</v>
      </c>
      <c r="X2270" s="441"/>
      <c r="Z2270" s="240">
        <f t="shared" si="568"/>
        <v>0</v>
      </c>
      <c r="AA2270" s="234">
        <f t="shared" si="569"/>
        <v>0</v>
      </c>
      <c r="AB2270" s="235">
        <f t="shared" si="570"/>
        <v>0</v>
      </c>
      <c r="AC2270" s="235">
        <f t="shared" si="571"/>
        <v>0</v>
      </c>
      <c r="AH2270" s="441"/>
      <c r="AJ2270" s="240">
        <f t="shared" si="572"/>
        <v>0</v>
      </c>
      <c r="AK2270" s="234">
        <f t="shared" si="573"/>
        <v>0</v>
      </c>
      <c r="AL2270" s="235">
        <f t="shared" si="574"/>
        <v>0</v>
      </c>
      <c r="AM2270" s="235">
        <f t="shared" si="575"/>
        <v>0</v>
      </c>
      <c r="AR2270" s="441"/>
    </row>
    <row r="2271" spans="2:44" ht="12.6" hidden="1" customHeight="1" outlineLevel="1" x14ac:dyDescent="0.2">
      <c r="B2271" s="456">
        <f>'Comm Prop Portfolio'!A2254</f>
        <v>2245</v>
      </c>
      <c r="C2271" s="822">
        <f>'Comm Prop Portfolio'!B2254*(1+$D$8)</f>
        <v>8422174.6799999997</v>
      </c>
      <c r="D2271" s="823">
        <f>'Comm Prop Portfolio'!C2254*(1+$D$9)</f>
        <v>2450.6876911999998</v>
      </c>
      <c r="E2271" s="457"/>
      <c r="F2271" s="234">
        <f t="shared" si="560"/>
        <v>0.76253164105591786</v>
      </c>
      <c r="G2271" s="234">
        <f t="shared" si="561"/>
        <v>0</v>
      </c>
      <c r="H2271" s="235">
        <f t="shared" si="562"/>
        <v>1868.7269068862743</v>
      </c>
      <c r="I2271" s="235">
        <f t="shared" si="563"/>
        <v>0</v>
      </c>
      <c r="N2271" s="441"/>
      <c r="P2271" s="240">
        <f t="shared" si="564"/>
        <v>0</v>
      </c>
      <c r="Q2271" s="234">
        <f t="shared" si="565"/>
        <v>0</v>
      </c>
      <c r="R2271" s="235">
        <f t="shared" si="566"/>
        <v>0</v>
      </c>
      <c r="S2271" s="235">
        <f t="shared" si="567"/>
        <v>0</v>
      </c>
      <c r="X2271" s="441"/>
      <c r="Z2271" s="240">
        <f t="shared" si="568"/>
        <v>0</v>
      </c>
      <c r="AA2271" s="234">
        <f t="shared" si="569"/>
        <v>0</v>
      </c>
      <c r="AB2271" s="235">
        <f t="shared" si="570"/>
        <v>0</v>
      </c>
      <c r="AC2271" s="235">
        <f t="shared" si="571"/>
        <v>0</v>
      </c>
      <c r="AH2271" s="441"/>
      <c r="AJ2271" s="240">
        <f t="shared" si="572"/>
        <v>0</v>
      </c>
      <c r="AK2271" s="234">
        <f t="shared" si="573"/>
        <v>0</v>
      </c>
      <c r="AL2271" s="235">
        <f t="shared" si="574"/>
        <v>0</v>
      </c>
      <c r="AM2271" s="235">
        <f t="shared" si="575"/>
        <v>0</v>
      </c>
      <c r="AR2271" s="441"/>
    </row>
    <row r="2272" spans="2:44" ht="12.6" hidden="1" customHeight="1" outlineLevel="1" x14ac:dyDescent="0.2">
      <c r="B2272" s="456">
        <f>'Comm Prop Portfolio'!A2255</f>
        <v>2246</v>
      </c>
      <c r="C2272" s="822">
        <f>'Comm Prop Portfolio'!B2255*(1+$D$8)</f>
        <v>5210578.2</v>
      </c>
      <c r="D2272" s="823">
        <f>'Comm Prop Portfolio'!C2255*(1+$D$9)</f>
        <v>595.64060600000005</v>
      </c>
      <c r="E2272" s="457"/>
      <c r="F2272" s="234">
        <f t="shared" si="560"/>
        <v>0.61616543822334346</v>
      </c>
      <c r="G2272" s="234">
        <f t="shared" si="561"/>
        <v>0</v>
      </c>
      <c r="H2272" s="235">
        <f t="shared" si="562"/>
        <v>367.01315501960789</v>
      </c>
      <c r="I2272" s="235">
        <f t="shared" si="563"/>
        <v>0</v>
      </c>
      <c r="N2272" s="441"/>
      <c r="P2272" s="240">
        <f t="shared" si="564"/>
        <v>0</v>
      </c>
      <c r="Q2272" s="234">
        <f t="shared" si="565"/>
        <v>0</v>
      </c>
      <c r="R2272" s="235">
        <f t="shared" si="566"/>
        <v>0</v>
      </c>
      <c r="S2272" s="235">
        <f t="shared" si="567"/>
        <v>0</v>
      </c>
      <c r="X2272" s="441"/>
      <c r="Z2272" s="240">
        <f t="shared" si="568"/>
        <v>0</v>
      </c>
      <c r="AA2272" s="234">
        <f t="shared" si="569"/>
        <v>0</v>
      </c>
      <c r="AB2272" s="235">
        <f t="shared" si="570"/>
        <v>0</v>
      </c>
      <c r="AC2272" s="235">
        <f t="shared" si="571"/>
        <v>0</v>
      </c>
      <c r="AH2272" s="441"/>
      <c r="AJ2272" s="240">
        <f t="shared" si="572"/>
        <v>0</v>
      </c>
      <c r="AK2272" s="234">
        <f t="shared" si="573"/>
        <v>0</v>
      </c>
      <c r="AL2272" s="235">
        <f t="shared" si="574"/>
        <v>0</v>
      </c>
      <c r="AM2272" s="235">
        <f t="shared" si="575"/>
        <v>0</v>
      </c>
      <c r="AR2272" s="441"/>
    </row>
    <row r="2273" spans="2:44" ht="12.6" hidden="1" customHeight="1" outlineLevel="1" x14ac:dyDescent="0.2">
      <c r="B2273" s="456">
        <f>'Comm Prop Portfolio'!A2256</f>
        <v>2247</v>
      </c>
      <c r="C2273" s="822">
        <f>'Comm Prop Portfolio'!B2256*(1+$D$8)</f>
        <v>5613659.7599999998</v>
      </c>
      <c r="D2273" s="823">
        <f>'Comm Prop Portfolio'!C2256*(1+$D$9)</f>
        <v>1400.1127872000002</v>
      </c>
      <c r="E2273" s="457"/>
      <c r="F2273" s="234">
        <f t="shared" si="560"/>
        <v>0.64372618122477732</v>
      </c>
      <c r="G2273" s="234">
        <f t="shared" si="561"/>
        <v>0</v>
      </c>
      <c r="H2273" s="235">
        <f t="shared" si="562"/>
        <v>901.28925778823543</v>
      </c>
      <c r="I2273" s="235">
        <f t="shared" si="563"/>
        <v>0</v>
      </c>
      <c r="N2273" s="441"/>
      <c r="P2273" s="240">
        <f t="shared" si="564"/>
        <v>0</v>
      </c>
      <c r="Q2273" s="234">
        <f t="shared" si="565"/>
        <v>0</v>
      </c>
      <c r="R2273" s="235">
        <f t="shared" si="566"/>
        <v>0</v>
      </c>
      <c r="S2273" s="235">
        <f t="shared" si="567"/>
        <v>0</v>
      </c>
      <c r="X2273" s="441"/>
      <c r="Z2273" s="240">
        <f t="shared" si="568"/>
        <v>0</v>
      </c>
      <c r="AA2273" s="234">
        <f t="shared" si="569"/>
        <v>0</v>
      </c>
      <c r="AB2273" s="235">
        <f t="shared" si="570"/>
        <v>0</v>
      </c>
      <c r="AC2273" s="235">
        <f t="shared" si="571"/>
        <v>0</v>
      </c>
      <c r="AH2273" s="441"/>
      <c r="AJ2273" s="240">
        <f t="shared" si="572"/>
        <v>0</v>
      </c>
      <c r="AK2273" s="234">
        <f t="shared" si="573"/>
        <v>0</v>
      </c>
      <c r="AL2273" s="235">
        <f t="shared" si="574"/>
        <v>0</v>
      </c>
      <c r="AM2273" s="235">
        <f t="shared" si="575"/>
        <v>0</v>
      </c>
      <c r="AR2273" s="441"/>
    </row>
    <row r="2274" spans="2:44" ht="12.6" hidden="1" customHeight="1" outlineLevel="1" x14ac:dyDescent="0.2">
      <c r="B2274" s="456">
        <f>'Comm Prop Portfolio'!A2257</f>
        <v>2248</v>
      </c>
      <c r="C2274" s="822">
        <f>'Comm Prop Portfolio'!B2257*(1+$D$8)</f>
        <v>2544907.14</v>
      </c>
      <c r="D2274" s="823">
        <f>'Comm Prop Portfolio'!C2257*(1+$D$9)</f>
        <v>528.94148400000006</v>
      </c>
      <c r="E2274" s="457"/>
      <c r="F2274" s="234">
        <f t="shared" si="560"/>
        <v>0.21411670839982008</v>
      </c>
      <c r="G2274" s="234">
        <f t="shared" si="561"/>
        <v>0</v>
      </c>
      <c r="H2274" s="235">
        <f t="shared" si="562"/>
        <v>113.25520949019611</v>
      </c>
      <c r="I2274" s="235">
        <f t="shared" si="563"/>
        <v>0</v>
      </c>
      <c r="N2274" s="441"/>
      <c r="P2274" s="240">
        <f t="shared" si="564"/>
        <v>0</v>
      </c>
      <c r="Q2274" s="234">
        <f t="shared" si="565"/>
        <v>0</v>
      </c>
      <c r="R2274" s="235">
        <f t="shared" si="566"/>
        <v>0</v>
      </c>
      <c r="S2274" s="235">
        <f t="shared" si="567"/>
        <v>0</v>
      </c>
      <c r="X2274" s="441"/>
      <c r="Z2274" s="240">
        <f t="shared" si="568"/>
        <v>0</v>
      </c>
      <c r="AA2274" s="234">
        <f t="shared" si="569"/>
        <v>0</v>
      </c>
      <c r="AB2274" s="235">
        <f t="shared" si="570"/>
        <v>0</v>
      </c>
      <c r="AC2274" s="235">
        <f t="shared" si="571"/>
        <v>0</v>
      </c>
      <c r="AH2274" s="441"/>
      <c r="AJ2274" s="240">
        <f t="shared" si="572"/>
        <v>0</v>
      </c>
      <c r="AK2274" s="234">
        <f t="shared" si="573"/>
        <v>0</v>
      </c>
      <c r="AL2274" s="235">
        <f t="shared" si="574"/>
        <v>0</v>
      </c>
      <c r="AM2274" s="235">
        <f t="shared" si="575"/>
        <v>0</v>
      </c>
      <c r="AR2274" s="441"/>
    </row>
    <row r="2275" spans="2:44" ht="12.6" hidden="1" customHeight="1" outlineLevel="1" x14ac:dyDescent="0.2">
      <c r="B2275" s="456">
        <f>'Comm Prop Portfolio'!A2258</f>
        <v>2249</v>
      </c>
      <c r="C2275" s="822">
        <f>'Comm Prop Portfolio'!B2258*(1+$D$8)</f>
        <v>4010279.94</v>
      </c>
      <c r="D2275" s="823">
        <f>'Comm Prop Portfolio'!C2258*(1+$D$9)</f>
        <v>958.53553860000011</v>
      </c>
      <c r="E2275" s="457"/>
      <c r="F2275" s="234">
        <f t="shared" si="560"/>
        <v>0.50128169855394189</v>
      </c>
      <c r="G2275" s="234">
        <f t="shared" si="561"/>
        <v>0</v>
      </c>
      <c r="H2275" s="235">
        <f t="shared" si="562"/>
        <v>480.49632291372558</v>
      </c>
      <c r="I2275" s="235">
        <f t="shared" si="563"/>
        <v>0</v>
      </c>
      <c r="N2275" s="441"/>
      <c r="P2275" s="240">
        <f t="shared" si="564"/>
        <v>0</v>
      </c>
      <c r="Q2275" s="234">
        <f t="shared" si="565"/>
        <v>0</v>
      </c>
      <c r="R2275" s="235">
        <f t="shared" si="566"/>
        <v>0</v>
      </c>
      <c r="S2275" s="235">
        <f t="shared" si="567"/>
        <v>0</v>
      </c>
      <c r="X2275" s="441"/>
      <c r="Z2275" s="240">
        <f t="shared" si="568"/>
        <v>0</v>
      </c>
      <c r="AA2275" s="234">
        <f t="shared" si="569"/>
        <v>0</v>
      </c>
      <c r="AB2275" s="235">
        <f t="shared" si="570"/>
        <v>0</v>
      </c>
      <c r="AC2275" s="235">
        <f t="shared" si="571"/>
        <v>0</v>
      </c>
      <c r="AH2275" s="441"/>
      <c r="AJ2275" s="240">
        <f t="shared" si="572"/>
        <v>0</v>
      </c>
      <c r="AK2275" s="234">
        <f t="shared" si="573"/>
        <v>0</v>
      </c>
      <c r="AL2275" s="235">
        <f t="shared" si="574"/>
        <v>0</v>
      </c>
      <c r="AM2275" s="235">
        <f t="shared" si="575"/>
        <v>0</v>
      </c>
      <c r="AR2275" s="441"/>
    </row>
    <row r="2276" spans="2:44" ht="12.6" hidden="1" customHeight="1" outlineLevel="1" x14ac:dyDescent="0.2">
      <c r="B2276" s="456">
        <f>'Comm Prop Portfolio'!A2259</f>
        <v>2250</v>
      </c>
      <c r="C2276" s="822">
        <f>'Comm Prop Portfolio'!B2259*(1+$D$8)</f>
        <v>3981441.48</v>
      </c>
      <c r="D2276" s="823">
        <f>'Comm Prop Portfolio'!C2259*(1+$D$9)</f>
        <v>455.13340840000006</v>
      </c>
      <c r="E2276" s="457"/>
      <c r="F2276" s="234">
        <f t="shared" si="560"/>
        <v>0.49766937174723963</v>
      </c>
      <c r="G2276" s="234">
        <f t="shared" si="561"/>
        <v>0</v>
      </c>
      <c r="H2276" s="235">
        <f t="shared" si="562"/>
        <v>226.50595741960788</v>
      </c>
      <c r="I2276" s="235">
        <f t="shared" si="563"/>
        <v>0</v>
      </c>
      <c r="N2276" s="441"/>
      <c r="P2276" s="240">
        <f t="shared" si="564"/>
        <v>0</v>
      </c>
      <c r="Q2276" s="234">
        <f t="shared" si="565"/>
        <v>0</v>
      </c>
      <c r="R2276" s="235">
        <f t="shared" si="566"/>
        <v>0</v>
      </c>
      <c r="S2276" s="235">
        <f t="shared" si="567"/>
        <v>0</v>
      </c>
      <c r="X2276" s="441"/>
      <c r="Z2276" s="240">
        <f t="shared" si="568"/>
        <v>0</v>
      </c>
      <c r="AA2276" s="234">
        <f t="shared" si="569"/>
        <v>0</v>
      </c>
      <c r="AB2276" s="235">
        <f t="shared" si="570"/>
        <v>0</v>
      </c>
      <c r="AC2276" s="235">
        <f t="shared" si="571"/>
        <v>0</v>
      </c>
      <c r="AH2276" s="441"/>
      <c r="AJ2276" s="240">
        <f t="shared" si="572"/>
        <v>0</v>
      </c>
      <c r="AK2276" s="234">
        <f t="shared" si="573"/>
        <v>0</v>
      </c>
      <c r="AL2276" s="235">
        <f t="shared" si="574"/>
        <v>0</v>
      </c>
      <c r="AM2276" s="235">
        <f t="shared" si="575"/>
        <v>0</v>
      </c>
      <c r="AR2276" s="441"/>
    </row>
    <row r="2277" spans="2:44" ht="12.6" hidden="1" customHeight="1" outlineLevel="1" x14ac:dyDescent="0.2">
      <c r="B2277" s="456">
        <f>'Comm Prop Portfolio'!A2260</f>
        <v>2251</v>
      </c>
      <c r="C2277" s="822">
        <f>'Comm Prop Portfolio'!B2260*(1+$D$8)</f>
        <v>7998334.0800000001</v>
      </c>
      <c r="D2277" s="823">
        <f>'Comm Prop Portfolio'!C2260*(1+$D$9)</f>
        <v>1828.6387328000003</v>
      </c>
      <c r="E2277" s="457"/>
      <c r="F2277" s="234">
        <f t="shared" si="560"/>
        <v>0.74994792915676756</v>
      </c>
      <c r="G2277" s="234">
        <f t="shared" si="561"/>
        <v>0</v>
      </c>
      <c r="H2277" s="235">
        <f t="shared" si="562"/>
        <v>1371.3838308392158</v>
      </c>
      <c r="I2277" s="235">
        <f t="shared" si="563"/>
        <v>0</v>
      </c>
      <c r="N2277" s="441"/>
      <c r="P2277" s="240">
        <f t="shared" si="564"/>
        <v>0</v>
      </c>
      <c r="Q2277" s="234">
        <f t="shared" si="565"/>
        <v>0</v>
      </c>
      <c r="R2277" s="235">
        <f t="shared" si="566"/>
        <v>0</v>
      </c>
      <c r="S2277" s="235">
        <f t="shared" si="567"/>
        <v>0</v>
      </c>
      <c r="X2277" s="441"/>
      <c r="Z2277" s="240">
        <f t="shared" si="568"/>
        <v>0</v>
      </c>
      <c r="AA2277" s="234">
        <f t="shared" si="569"/>
        <v>0</v>
      </c>
      <c r="AB2277" s="235">
        <f t="shared" si="570"/>
        <v>0</v>
      </c>
      <c r="AC2277" s="235">
        <f t="shared" si="571"/>
        <v>0</v>
      </c>
      <c r="AH2277" s="441"/>
      <c r="AJ2277" s="240">
        <f t="shared" si="572"/>
        <v>0</v>
      </c>
      <c r="AK2277" s="234">
        <f t="shared" si="573"/>
        <v>0</v>
      </c>
      <c r="AL2277" s="235">
        <f t="shared" si="574"/>
        <v>0</v>
      </c>
      <c r="AM2277" s="235">
        <f t="shared" si="575"/>
        <v>0</v>
      </c>
      <c r="AR2277" s="441"/>
    </row>
    <row r="2278" spans="2:44" ht="12.6" hidden="1" customHeight="1" outlineLevel="1" x14ac:dyDescent="0.2">
      <c r="B2278" s="456">
        <f>'Comm Prop Portfolio'!A2261</f>
        <v>2252</v>
      </c>
      <c r="C2278" s="822">
        <f>'Comm Prop Portfolio'!B2261*(1+$D$8)</f>
        <v>1562574.72</v>
      </c>
      <c r="D2278" s="823">
        <f>'Comm Prop Portfolio'!C2261*(1+$D$9)</f>
        <v>178.6237376</v>
      </c>
      <c r="E2278" s="457"/>
      <c r="F2278" s="234">
        <f t="shared" si="560"/>
        <v>0</v>
      </c>
      <c r="G2278" s="234">
        <f t="shared" si="561"/>
        <v>0</v>
      </c>
      <c r="H2278" s="235">
        <f t="shared" si="562"/>
        <v>0</v>
      </c>
      <c r="I2278" s="235">
        <f t="shared" si="563"/>
        <v>0</v>
      </c>
      <c r="N2278" s="441"/>
      <c r="P2278" s="240">
        <f t="shared" si="564"/>
        <v>0</v>
      </c>
      <c r="Q2278" s="234">
        <f t="shared" si="565"/>
        <v>0</v>
      </c>
      <c r="R2278" s="235">
        <f t="shared" si="566"/>
        <v>0</v>
      </c>
      <c r="S2278" s="235">
        <f t="shared" si="567"/>
        <v>0</v>
      </c>
      <c r="X2278" s="441"/>
      <c r="Z2278" s="240">
        <f t="shared" si="568"/>
        <v>0</v>
      </c>
      <c r="AA2278" s="234">
        <f t="shared" si="569"/>
        <v>0</v>
      </c>
      <c r="AB2278" s="235">
        <f t="shared" si="570"/>
        <v>0</v>
      </c>
      <c r="AC2278" s="235">
        <f t="shared" si="571"/>
        <v>0</v>
      </c>
      <c r="AH2278" s="441"/>
      <c r="AJ2278" s="240">
        <f t="shared" si="572"/>
        <v>0</v>
      </c>
      <c r="AK2278" s="234">
        <f t="shared" si="573"/>
        <v>0</v>
      </c>
      <c r="AL2278" s="235">
        <f t="shared" si="574"/>
        <v>0</v>
      </c>
      <c r="AM2278" s="235">
        <f t="shared" si="575"/>
        <v>0</v>
      </c>
      <c r="AR2278" s="441"/>
    </row>
    <row r="2279" spans="2:44" ht="12.6" hidden="1" customHeight="1" outlineLevel="1" x14ac:dyDescent="0.2">
      <c r="B2279" s="456">
        <f>'Comm Prop Portfolio'!A2262</f>
        <v>2253</v>
      </c>
      <c r="C2279" s="822">
        <f>'Comm Prop Portfolio'!B2262*(1+$D$8)</f>
        <v>4662023.22</v>
      </c>
      <c r="D2279" s="823">
        <f>'Comm Prop Portfolio'!C2262*(1+$D$9)</f>
        <v>968.96953200000007</v>
      </c>
      <c r="E2279" s="457"/>
      <c r="F2279" s="234">
        <f t="shared" si="560"/>
        <v>0.5710017077092121</v>
      </c>
      <c r="G2279" s="234">
        <f t="shared" si="561"/>
        <v>0</v>
      </c>
      <c r="H2279" s="235">
        <f t="shared" si="562"/>
        <v>553.28325749019609</v>
      </c>
      <c r="I2279" s="235">
        <f t="shared" si="563"/>
        <v>0</v>
      </c>
      <c r="N2279" s="441"/>
      <c r="P2279" s="240">
        <f t="shared" si="564"/>
        <v>0</v>
      </c>
      <c r="Q2279" s="234">
        <f t="shared" si="565"/>
        <v>0</v>
      </c>
      <c r="R2279" s="235">
        <f t="shared" si="566"/>
        <v>0</v>
      </c>
      <c r="S2279" s="235">
        <f t="shared" si="567"/>
        <v>0</v>
      </c>
      <c r="X2279" s="441"/>
      <c r="Z2279" s="240">
        <f t="shared" si="568"/>
        <v>0</v>
      </c>
      <c r="AA2279" s="234">
        <f t="shared" si="569"/>
        <v>0</v>
      </c>
      <c r="AB2279" s="235">
        <f t="shared" si="570"/>
        <v>0</v>
      </c>
      <c r="AC2279" s="235">
        <f t="shared" si="571"/>
        <v>0</v>
      </c>
      <c r="AH2279" s="441"/>
      <c r="AJ2279" s="240">
        <f t="shared" si="572"/>
        <v>0</v>
      </c>
      <c r="AK2279" s="234">
        <f t="shared" si="573"/>
        <v>0</v>
      </c>
      <c r="AL2279" s="235">
        <f t="shared" si="574"/>
        <v>0</v>
      </c>
      <c r="AM2279" s="235">
        <f t="shared" si="575"/>
        <v>0</v>
      </c>
      <c r="AR2279" s="441"/>
    </row>
    <row r="2280" spans="2:44" ht="12.6" hidden="1" customHeight="1" outlineLevel="1" x14ac:dyDescent="0.2">
      <c r="B2280" s="456">
        <f>'Comm Prop Portfolio'!A2263</f>
        <v>2254</v>
      </c>
      <c r="C2280" s="822">
        <f>'Comm Prop Portfolio'!B2263*(1+$D$8)</f>
        <v>8969355.7200000007</v>
      </c>
      <c r="D2280" s="823">
        <f>'Comm Prop Portfolio'!C2263*(1+$D$9)</f>
        <v>1957.4299836000002</v>
      </c>
      <c r="E2280" s="457"/>
      <c r="F2280" s="234">
        <f t="shared" si="560"/>
        <v>0.77701854375778956</v>
      </c>
      <c r="G2280" s="234">
        <f t="shared" si="561"/>
        <v>0</v>
      </c>
      <c r="H2280" s="235">
        <f t="shared" si="562"/>
        <v>1520.9593953647061</v>
      </c>
      <c r="I2280" s="235">
        <f t="shared" si="563"/>
        <v>0</v>
      </c>
      <c r="N2280" s="441"/>
      <c r="P2280" s="240">
        <f t="shared" si="564"/>
        <v>0</v>
      </c>
      <c r="Q2280" s="234">
        <f t="shared" si="565"/>
        <v>0</v>
      </c>
      <c r="R2280" s="235">
        <f t="shared" si="566"/>
        <v>0</v>
      </c>
      <c r="S2280" s="235">
        <f t="shared" si="567"/>
        <v>0</v>
      </c>
      <c r="X2280" s="441"/>
      <c r="Z2280" s="240">
        <f t="shared" si="568"/>
        <v>0</v>
      </c>
      <c r="AA2280" s="234">
        <f t="shared" si="569"/>
        <v>0</v>
      </c>
      <c r="AB2280" s="235">
        <f t="shared" si="570"/>
        <v>0</v>
      </c>
      <c r="AC2280" s="235">
        <f t="shared" si="571"/>
        <v>0</v>
      </c>
      <c r="AH2280" s="441"/>
      <c r="AJ2280" s="240">
        <f t="shared" si="572"/>
        <v>0</v>
      </c>
      <c r="AK2280" s="234">
        <f t="shared" si="573"/>
        <v>0</v>
      </c>
      <c r="AL2280" s="235">
        <f t="shared" si="574"/>
        <v>0</v>
      </c>
      <c r="AM2280" s="235">
        <f t="shared" si="575"/>
        <v>0</v>
      </c>
      <c r="AR2280" s="441"/>
    </row>
    <row r="2281" spans="2:44" ht="12.6" hidden="1" customHeight="1" outlineLevel="1" x14ac:dyDescent="0.2">
      <c r="B2281" s="456">
        <f>'Comm Prop Portfolio'!A2264</f>
        <v>2255</v>
      </c>
      <c r="C2281" s="822">
        <f>'Comm Prop Portfolio'!B2264*(1+$D$8)</f>
        <v>8963469.3000000007</v>
      </c>
      <c r="D2281" s="823">
        <f>'Comm Prop Portfolio'!C2264*(1+$D$9)</f>
        <v>1117.7973480000003</v>
      </c>
      <c r="E2281" s="457"/>
      <c r="F2281" s="234">
        <f t="shared" si="560"/>
        <v>0.77687210910623639</v>
      </c>
      <c r="G2281" s="234">
        <f t="shared" si="561"/>
        <v>0</v>
      </c>
      <c r="H2281" s="235">
        <f t="shared" si="562"/>
        <v>868.38558329411785</v>
      </c>
      <c r="I2281" s="235">
        <f t="shared" si="563"/>
        <v>0</v>
      </c>
      <c r="N2281" s="441"/>
      <c r="P2281" s="240">
        <f t="shared" si="564"/>
        <v>0</v>
      </c>
      <c r="Q2281" s="234">
        <f t="shared" si="565"/>
        <v>0</v>
      </c>
      <c r="R2281" s="235">
        <f t="shared" si="566"/>
        <v>0</v>
      </c>
      <c r="S2281" s="235">
        <f t="shared" si="567"/>
        <v>0</v>
      </c>
      <c r="X2281" s="441"/>
      <c r="Z2281" s="240">
        <f t="shared" si="568"/>
        <v>0</v>
      </c>
      <c r="AA2281" s="234">
        <f t="shared" si="569"/>
        <v>0</v>
      </c>
      <c r="AB2281" s="235">
        <f t="shared" si="570"/>
        <v>0</v>
      </c>
      <c r="AC2281" s="235">
        <f t="shared" si="571"/>
        <v>0</v>
      </c>
      <c r="AH2281" s="441"/>
      <c r="AJ2281" s="240">
        <f t="shared" si="572"/>
        <v>0</v>
      </c>
      <c r="AK2281" s="234">
        <f t="shared" si="573"/>
        <v>0</v>
      </c>
      <c r="AL2281" s="235">
        <f t="shared" si="574"/>
        <v>0</v>
      </c>
      <c r="AM2281" s="235">
        <f t="shared" si="575"/>
        <v>0</v>
      </c>
      <c r="AR2281" s="441"/>
    </row>
    <row r="2282" spans="2:44" ht="12.6" hidden="1" customHeight="1" outlineLevel="1" x14ac:dyDescent="0.2">
      <c r="B2282" s="456">
        <f>'Comm Prop Portfolio'!A2265</f>
        <v>2256</v>
      </c>
      <c r="C2282" s="822">
        <f>'Comm Prop Portfolio'!B2265*(1+$D$8)</f>
        <v>8244275.46</v>
      </c>
      <c r="D2282" s="823">
        <f>'Comm Prop Portfolio'!C2265*(1+$D$9)</f>
        <v>1970.5434874000002</v>
      </c>
      <c r="E2282" s="457"/>
      <c r="F2282" s="234">
        <f t="shared" si="560"/>
        <v>0.75740742655874338</v>
      </c>
      <c r="G2282" s="234">
        <f t="shared" si="561"/>
        <v>0</v>
      </c>
      <c r="H2282" s="235">
        <f t="shared" si="562"/>
        <v>1492.5042717137258</v>
      </c>
      <c r="I2282" s="235">
        <f t="shared" si="563"/>
        <v>0</v>
      </c>
      <c r="N2282" s="441"/>
      <c r="P2282" s="240">
        <f t="shared" si="564"/>
        <v>0</v>
      </c>
      <c r="Q2282" s="234">
        <f t="shared" si="565"/>
        <v>0</v>
      </c>
      <c r="R2282" s="235">
        <f t="shared" si="566"/>
        <v>0</v>
      </c>
      <c r="S2282" s="235">
        <f t="shared" si="567"/>
        <v>0</v>
      </c>
      <c r="X2282" s="441"/>
      <c r="Z2282" s="240">
        <f t="shared" si="568"/>
        <v>0</v>
      </c>
      <c r="AA2282" s="234">
        <f t="shared" si="569"/>
        <v>0</v>
      </c>
      <c r="AB2282" s="235">
        <f t="shared" si="570"/>
        <v>0</v>
      </c>
      <c r="AC2282" s="235">
        <f t="shared" si="571"/>
        <v>0</v>
      </c>
      <c r="AH2282" s="441"/>
      <c r="AJ2282" s="240">
        <f t="shared" si="572"/>
        <v>0</v>
      </c>
      <c r="AK2282" s="234">
        <f t="shared" si="573"/>
        <v>0</v>
      </c>
      <c r="AL2282" s="235">
        <f t="shared" si="574"/>
        <v>0</v>
      </c>
      <c r="AM2282" s="235">
        <f t="shared" si="575"/>
        <v>0</v>
      </c>
      <c r="AR2282" s="441"/>
    </row>
    <row r="2283" spans="2:44" ht="12.6" hidden="1" customHeight="1" outlineLevel="1" x14ac:dyDescent="0.2">
      <c r="B2283" s="456">
        <f>'Comm Prop Portfolio'!A2266</f>
        <v>2257</v>
      </c>
      <c r="C2283" s="822">
        <f>'Comm Prop Portfolio'!B2266*(1+$D$8)</f>
        <v>9273426.9000000004</v>
      </c>
      <c r="D2283" s="823">
        <f>'Comm Prop Portfolio'!C2266*(1+$D$9)</f>
        <v>2794.7563030000001</v>
      </c>
      <c r="E2283" s="457"/>
      <c r="F2283" s="234">
        <f t="shared" si="560"/>
        <v>0.78432999779186274</v>
      </c>
      <c r="G2283" s="234">
        <f t="shared" si="561"/>
        <v>0</v>
      </c>
      <c r="H2283" s="235">
        <f t="shared" si="562"/>
        <v>2192.0112049607847</v>
      </c>
      <c r="I2283" s="235">
        <f t="shared" si="563"/>
        <v>0</v>
      </c>
      <c r="N2283" s="441"/>
      <c r="P2283" s="240">
        <f t="shared" si="564"/>
        <v>0</v>
      </c>
      <c r="Q2283" s="234">
        <f t="shared" si="565"/>
        <v>0</v>
      </c>
      <c r="R2283" s="235">
        <f t="shared" si="566"/>
        <v>0</v>
      </c>
      <c r="S2283" s="235">
        <f t="shared" si="567"/>
        <v>0</v>
      </c>
      <c r="X2283" s="441"/>
      <c r="Z2283" s="240">
        <f t="shared" si="568"/>
        <v>0</v>
      </c>
      <c r="AA2283" s="234">
        <f t="shared" si="569"/>
        <v>0</v>
      </c>
      <c r="AB2283" s="235">
        <f t="shared" si="570"/>
        <v>0</v>
      </c>
      <c r="AC2283" s="235">
        <f t="shared" si="571"/>
        <v>0</v>
      </c>
      <c r="AH2283" s="441"/>
      <c r="AJ2283" s="240">
        <f t="shared" si="572"/>
        <v>0</v>
      </c>
      <c r="AK2283" s="234">
        <f t="shared" si="573"/>
        <v>0</v>
      </c>
      <c r="AL2283" s="235">
        <f t="shared" si="574"/>
        <v>0</v>
      </c>
      <c r="AM2283" s="235">
        <f t="shared" si="575"/>
        <v>0</v>
      </c>
      <c r="AR2283" s="441"/>
    </row>
    <row r="2284" spans="2:44" ht="12.6" hidden="1" customHeight="1" outlineLevel="1" x14ac:dyDescent="0.2">
      <c r="B2284" s="456">
        <f>'Comm Prop Portfolio'!A2267</f>
        <v>2258</v>
      </c>
      <c r="C2284" s="822">
        <f>'Comm Prop Portfolio'!B2267*(1+$D$8)</f>
        <v>6488308.7400000002</v>
      </c>
      <c r="D2284" s="823">
        <f>'Comm Prop Portfolio'!C2267*(1+$D$9)</f>
        <v>1955.3981438000001</v>
      </c>
      <c r="E2284" s="457"/>
      <c r="F2284" s="234">
        <f t="shared" si="560"/>
        <v>0.69175326265377446</v>
      </c>
      <c r="G2284" s="234">
        <f t="shared" si="561"/>
        <v>0</v>
      </c>
      <c r="H2284" s="235">
        <f t="shared" si="562"/>
        <v>1352.6530457607844</v>
      </c>
      <c r="I2284" s="235">
        <f t="shared" si="563"/>
        <v>0</v>
      </c>
      <c r="N2284" s="441"/>
      <c r="P2284" s="240">
        <f t="shared" si="564"/>
        <v>0</v>
      </c>
      <c r="Q2284" s="234">
        <f t="shared" si="565"/>
        <v>0</v>
      </c>
      <c r="R2284" s="235">
        <f t="shared" si="566"/>
        <v>0</v>
      </c>
      <c r="S2284" s="235">
        <f t="shared" si="567"/>
        <v>0</v>
      </c>
      <c r="X2284" s="441"/>
      <c r="Z2284" s="240">
        <f t="shared" si="568"/>
        <v>0</v>
      </c>
      <c r="AA2284" s="234">
        <f t="shared" si="569"/>
        <v>0</v>
      </c>
      <c r="AB2284" s="235">
        <f t="shared" si="570"/>
        <v>0</v>
      </c>
      <c r="AC2284" s="235">
        <f t="shared" si="571"/>
        <v>0</v>
      </c>
      <c r="AH2284" s="441"/>
      <c r="AJ2284" s="240">
        <f t="shared" si="572"/>
        <v>0</v>
      </c>
      <c r="AK2284" s="234">
        <f t="shared" si="573"/>
        <v>0</v>
      </c>
      <c r="AL2284" s="235">
        <f t="shared" si="574"/>
        <v>0</v>
      </c>
      <c r="AM2284" s="235">
        <f t="shared" si="575"/>
        <v>0</v>
      </c>
      <c r="AR2284" s="441"/>
    </row>
    <row r="2285" spans="2:44" ht="12.6" hidden="1" customHeight="1" outlineLevel="1" x14ac:dyDescent="0.2">
      <c r="B2285" s="456">
        <f>'Comm Prop Portfolio'!A2268</f>
        <v>2259</v>
      </c>
      <c r="C2285" s="822">
        <f>'Comm Prop Portfolio'!B2268*(1+$D$8)</f>
        <v>7065605.2800000003</v>
      </c>
      <c r="D2285" s="823">
        <f>'Comm Prop Portfolio'!C2268*(1+$D$9)</f>
        <v>807.69566240000006</v>
      </c>
      <c r="E2285" s="457"/>
      <c r="F2285" s="234">
        <f t="shared" si="560"/>
        <v>0.71693861732394992</v>
      </c>
      <c r="G2285" s="234">
        <f t="shared" si="561"/>
        <v>0</v>
      </c>
      <c r="H2285" s="235">
        <f t="shared" si="562"/>
        <v>579.06821141960791</v>
      </c>
      <c r="I2285" s="235">
        <f t="shared" si="563"/>
        <v>0</v>
      </c>
      <c r="N2285" s="441"/>
      <c r="P2285" s="240">
        <f t="shared" si="564"/>
        <v>0</v>
      </c>
      <c r="Q2285" s="234">
        <f t="shared" si="565"/>
        <v>0</v>
      </c>
      <c r="R2285" s="235">
        <f t="shared" si="566"/>
        <v>0</v>
      </c>
      <c r="S2285" s="235">
        <f t="shared" si="567"/>
        <v>0</v>
      </c>
      <c r="X2285" s="441"/>
      <c r="Z2285" s="240">
        <f t="shared" si="568"/>
        <v>0</v>
      </c>
      <c r="AA2285" s="234">
        <f t="shared" si="569"/>
        <v>0</v>
      </c>
      <c r="AB2285" s="235">
        <f t="shared" si="570"/>
        <v>0</v>
      </c>
      <c r="AC2285" s="235">
        <f t="shared" si="571"/>
        <v>0</v>
      </c>
      <c r="AH2285" s="441"/>
      <c r="AJ2285" s="240">
        <f t="shared" si="572"/>
        <v>0</v>
      </c>
      <c r="AK2285" s="234">
        <f t="shared" si="573"/>
        <v>0</v>
      </c>
      <c r="AL2285" s="235">
        <f t="shared" si="574"/>
        <v>0</v>
      </c>
      <c r="AM2285" s="235">
        <f t="shared" si="575"/>
        <v>0</v>
      </c>
      <c r="AR2285" s="441"/>
    </row>
    <row r="2286" spans="2:44" ht="12.6" hidden="1" customHeight="1" outlineLevel="1" x14ac:dyDescent="0.2">
      <c r="B2286" s="456">
        <f>'Comm Prop Portfolio'!A2269</f>
        <v>2260</v>
      </c>
      <c r="C2286" s="822">
        <f>'Comm Prop Portfolio'!B2269*(1+$D$8)</f>
        <v>5501832.0600000005</v>
      </c>
      <c r="D2286" s="823">
        <f>'Comm Prop Portfolio'!C2269*(1+$D$9)</f>
        <v>743.28672340000003</v>
      </c>
      <c r="E2286" s="457"/>
      <c r="F2286" s="234">
        <f t="shared" si="560"/>
        <v>0.63648472396302114</v>
      </c>
      <c r="G2286" s="234">
        <f t="shared" si="561"/>
        <v>0</v>
      </c>
      <c r="H2286" s="235">
        <f t="shared" si="562"/>
        <v>473.09064496862749</v>
      </c>
      <c r="I2286" s="235">
        <f t="shared" si="563"/>
        <v>0</v>
      </c>
      <c r="N2286" s="441"/>
      <c r="P2286" s="240">
        <f t="shared" si="564"/>
        <v>0</v>
      </c>
      <c r="Q2286" s="234">
        <f t="shared" si="565"/>
        <v>0</v>
      </c>
      <c r="R2286" s="235">
        <f t="shared" si="566"/>
        <v>0</v>
      </c>
      <c r="S2286" s="235">
        <f t="shared" si="567"/>
        <v>0</v>
      </c>
      <c r="X2286" s="441"/>
      <c r="Z2286" s="240">
        <f t="shared" si="568"/>
        <v>0</v>
      </c>
      <c r="AA2286" s="234">
        <f t="shared" si="569"/>
        <v>0</v>
      </c>
      <c r="AB2286" s="235">
        <f t="shared" si="570"/>
        <v>0</v>
      </c>
      <c r="AC2286" s="235">
        <f t="shared" si="571"/>
        <v>0</v>
      </c>
      <c r="AH2286" s="441"/>
      <c r="AJ2286" s="240">
        <f t="shared" si="572"/>
        <v>0</v>
      </c>
      <c r="AK2286" s="234">
        <f t="shared" si="573"/>
        <v>0</v>
      </c>
      <c r="AL2286" s="235">
        <f t="shared" si="574"/>
        <v>0</v>
      </c>
      <c r="AM2286" s="235">
        <f t="shared" si="575"/>
        <v>0</v>
      </c>
      <c r="AR2286" s="441"/>
    </row>
    <row r="2287" spans="2:44" ht="12.6" hidden="1" customHeight="1" outlineLevel="1" x14ac:dyDescent="0.2">
      <c r="B2287" s="456">
        <f>'Comm Prop Portfolio'!A2270</f>
        <v>2261</v>
      </c>
      <c r="C2287" s="822">
        <f>'Comm Prop Portfolio'!B2270*(1+$D$8)</f>
        <v>4700220.18</v>
      </c>
      <c r="D2287" s="823">
        <f>'Comm Prop Portfolio'!C2270*(1+$D$9)</f>
        <v>1367.6719112000001</v>
      </c>
      <c r="E2287" s="457"/>
      <c r="F2287" s="234">
        <f t="shared" si="560"/>
        <v>0.57448801898467661</v>
      </c>
      <c r="G2287" s="234">
        <f t="shared" si="561"/>
        <v>0</v>
      </c>
      <c r="H2287" s="235">
        <f t="shared" si="562"/>
        <v>785.71112688627454</v>
      </c>
      <c r="I2287" s="235">
        <f t="shared" si="563"/>
        <v>0</v>
      </c>
      <c r="N2287" s="441"/>
      <c r="P2287" s="240">
        <f t="shared" si="564"/>
        <v>0</v>
      </c>
      <c r="Q2287" s="234">
        <f t="shared" si="565"/>
        <v>0</v>
      </c>
      <c r="R2287" s="235">
        <f t="shared" si="566"/>
        <v>0</v>
      </c>
      <c r="S2287" s="235">
        <f t="shared" si="567"/>
        <v>0</v>
      </c>
      <c r="X2287" s="441"/>
      <c r="Z2287" s="240">
        <f t="shared" si="568"/>
        <v>0</v>
      </c>
      <c r="AA2287" s="234">
        <f t="shared" si="569"/>
        <v>0</v>
      </c>
      <c r="AB2287" s="235">
        <f t="shared" si="570"/>
        <v>0</v>
      </c>
      <c r="AC2287" s="235">
        <f t="shared" si="571"/>
        <v>0</v>
      </c>
      <c r="AH2287" s="441"/>
      <c r="AJ2287" s="240">
        <f t="shared" si="572"/>
        <v>0</v>
      </c>
      <c r="AK2287" s="234">
        <f t="shared" si="573"/>
        <v>0</v>
      </c>
      <c r="AL2287" s="235">
        <f t="shared" si="574"/>
        <v>0</v>
      </c>
      <c r="AM2287" s="235">
        <f t="shared" si="575"/>
        <v>0</v>
      </c>
      <c r="AR2287" s="441"/>
    </row>
    <row r="2288" spans="2:44" ht="12.6" hidden="1" customHeight="1" outlineLevel="1" x14ac:dyDescent="0.2">
      <c r="B2288" s="456">
        <f>'Comm Prop Portfolio'!A2271</f>
        <v>2262</v>
      </c>
      <c r="C2288" s="822">
        <f>'Comm Prop Portfolio'!B2271*(1+$D$8)</f>
        <v>1565696.94</v>
      </c>
      <c r="D2288" s="823">
        <f>'Comm Prop Portfolio'!C2271*(1+$D$9)</f>
        <v>357.96130040000003</v>
      </c>
      <c r="E2288" s="457"/>
      <c r="F2288" s="234">
        <f t="shared" si="560"/>
        <v>0</v>
      </c>
      <c r="G2288" s="234">
        <f t="shared" si="561"/>
        <v>0</v>
      </c>
      <c r="H2288" s="235">
        <f t="shared" si="562"/>
        <v>0</v>
      </c>
      <c r="I2288" s="235">
        <f t="shared" si="563"/>
        <v>0</v>
      </c>
      <c r="N2288" s="441"/>
      <c r="P2288" s="240">
        <f t="shared" si="564"/>
        <v>0</v>
      </c>
      <c r="Q2288" s="234">
        <f t="shared" si="565"/>
        <v>0</v>
      </c>
      <c r="R2288" s="235">
        <f t="shared" si="566"/>
        <v>0</v>
      </c>
      <c r="S2288" s="235">
        <f t="shared" si="567"/>
        <v>0</v>
      </c>
      <c r="X2288" s="441"/>
      <c r="Z2288" s="240">
        <f t="shared" si="568"/>
        <v>0</v>
      </c>
      <c r="AA2288" s="234">
        <f t="shared" si="569"/>
        <v>0</v>
      </c>
      <c r="AB2288" s="235">
        <f t="shared" si="570"/>
        <v>0</v>
      </c>
      <c r="AC2288" s="235">
        <f t="shared" si="571"/>
        <v>0</v>
      </c>
      <c r="AH2288" s="441"/>
      <c r="AJ2288" s="240">
        <f t="shared" si="572"/>
        <v>0</v>
      </c>
      <c r="AK2288" s="234">
        <f t="shared" si="573"/>
        <v>0</v>
      </c>
      <c r="AL2288" s="235">
        <f t="shared" si="574"/>
        <v>0</v>
      </c>
      <c r="AM2288" s="235">
        <f t="shared" si="575"/>
        <v>0</v>
      </c>
      <c r="AR2288" s="441"/>
    </row>
    <row r="2289" spans="2:44" ht="12.6" hidden="1" customHeight="1" outlineLevel="1" x14ac:dyDescent="0.2">
      <c r="B2289" s="456">
        <f>'Comm Prop Portfolio'!A2272</f>
        <v>2263</v>
      </c>
      <c r="C2289" s="822">
        <f>'Comm Prop Portfolio'!B2272*(1+$D$8)</f>
        <v>10079228.939999999</v>
      </c>
      <c r="D2289" s="823">
        <f>'Comm Prop Portfolio'!C2272*(1+$D$9)</f>
        <v>1675.9188512000003</v>
      </c>
      <c r="E2289" s="457"/>
      <c r="F2289" s="234">
        <f t="shared" si="560"/>
        <v>0.79371150785667144</v>
      </c>
      <c r="G2289" s="234">
        <f t="shared" si="561"/>
        <v>7.8606151791606668E-3</v>
      </c>
      <c r="H2289" s="235">
        <f t="shared" si="562"/>
        <v>1330.1960784313728</v>
      </c>
      <c r="I2289" s="235">
        <f t="shared" si="563"/>
        <v>13.17375316078423</v>
      </c>
      <c r="N2289" s="441"/>
      <c r="P2289" s="240">
        <f t="shared" si="564"/>
        <v>0</v>
      </c>
      <c r="Q2289" s="234">
        <f t="shared" si="565"/>
        <v>7.8606151791606668E-3</v>
      </c>
      <c r="R2289" s="235">
        <f t="shared" si="566"/>
        <v>0</v>
      </c>
      <c r="S2289" s="235">
        <f t="shared" si="567"/>
        <v>13.17375316078423</v>
      </c>
      <c r="X2289" s="441"/>
      <c r="Z2289" s="240">
        <f t="shared" si="568"/>
        <v>0</v>
      </c>
      <c r="AA2289" s="234">
        <f t="shared" si="569"/>
        <v>7.8606151791606668E-3</v>
      </c>
      <c r="AB2289" s="235">
        <f t="shared" si="570"/>
        <v>0</v>
      </c>
      <c r="AC2289" s="235">
        <f t="shared" si="571"/>
        <v>13.17375316078423</v>
      </c>
      <c r="AH2289" s="441"/>
      <c r="AJ2289" s="240">
        <f t="shared" si="572"/>
        <v>0</v>
      </c>
      <c r="AK2289" s="234">
        <f t="shared" si="573"/>
        <v>7.8606151791606668E-3</v>
      </c>
      <c r="AL2289" s="235">
        <f t="shared" si="574"/>
        <v>0</v>
      </c>
      <c r="AM2289" s="235">
        <f t="shared" si="575"/>
        <v>13.17375316078423</v>
      </c>
      <c r="AR2289" s="441"/>
    </row>
    <row r="2290" spans="2:44" ht="12.6" hidden="1" customHeight="1" outlineLevel="1" x14ac:dyDescent="0.2">
      <c r="B2290" s="456">
        <f>'Comm Prop Portfolio'!A2273</f>
        <v>2264</v>
      </c>
      <c r="C2290" s="822">
        <f>'Comm Prop Portfolio'!B2273*(1+$D$8)</f>
        <v>7331577.4199999999</v>
      </c>
      <c r="D2290" s="823">
        <f>'Comm Prop Portfolio'!C2273*(1+$D$9)</f>
        <v>1295.2453442000001</v>
      </c>
      <c r="E2290" s="457"/>
      <c r="F2290" s="234">
        <f t="shared" si="560"/>
        <v>0.72720740907077541</v>
      </c>
      <c r="G2290" s="234">
        <f t="shared" si="561"/>
        <v>0</v>
      </c>
      <c r="H2290" s="235">
        <f t="shared" si="562"/>
        <v>941.91201086666672</v>
      </c>
      <c r="I2290" s="235">
        <f t="shared" si="563"/>
        <v>0</v>
      </c>
      <c r="N2290" s="441"/>
      <c r="P2290" s="240">
        <f t="shared" si="564"/>
        <v>0</v>
      </c>
      <c r="Q2290" s="234">
        <f t="shared" si="565"/>
        <v>0</v>
      </c>
      <c r="R2290" s="235">
        <f t="shared" si="566"/>
        <v>0</v>
      </c>
      <c r="S2290" s="235">
        <f t="shared" si="567"/>
        <v>0</v>
      </c>
      <c r="X2290" s="441"/>
      <c r="Z2290" s="240">
        <f t="shared" si="568"/>
        <v>0</v>
      </c>
      <c r="AA2290" s="234">
        <f t="shared" si="569"/>
        <v>0</v>
      </c>
      <c r="AB2290" s="235">
        <f t="shared" si="570"/>
        <v>0</v>
      </c>
      <c r="AC2290" s="235">
        <f t="shared" si="571"/>
        <v>0</v>
      </c>
      <c r="AH2290" s="441"/>
      <c r="AJ2290" s="240">
        <f t="shared" si="572"/>
        <v>0</v>
      </c>
      <c r="AK2290" s="234">
        <f t="shared" si="573"/>
        <v>0</v>
      </c>
      <c r="AL2290" s="235">
        <f t="shared" si="574"/>
        <v>0</v>
      </c>
      <c r="AM2290" s="235">
        <f t="shared" si="575"/>
        <v>0</v>
      </c>
      <c r="AR2290" s="441"/>
    </row>
    <row r="2291" spans="2:44" ht="12.6" hidden="1" customHeight="1" outlineLevel="1" x14ac:dyDescent="0.2">
      <c r="B2291" s="456">
        <f>'Comm Prop Portfolio'!A2274</f>
        <v>2265</v>
      </c>
      <c r="C2291" s="822">
        <f>'Comm Prop Portfolio'!B2274*(1+$D$8)</f>
        <v>1518996.24</v>
      </c>
      <c r="D2291" s="823">
        <f>'Comm Prop Portfolio'!C2274*(1+$D$9)</f>
        <v>410.42682719999999</v>
      </c>
      <c r="E2291" s="457"/>
      <c r="F2291" s="234">
        <f t="shared" si="560"/>
        <v>0</v>
      </c>
      <c r="G2291" s="234">
        <f t="shared" si="561"/>
        <v>0</v>
      </c>
      <c r="H2291" s="235">
        <f t="shared" si="562"/>
        <v>0</v>
      </c>
      <c r="I2291" s="235">
        <f t="shared" si="563"/>
        <v>0</v>
      </c>
      <c r="N2291" s="441"/>
      <c r="P2291" s="240">
        <f t="shared" si="564"/>
        <v>0</v>
      </c>
      <c r="Q2291" s="234">
        <f t="shared" si="565"/>
        <v>0</v>
      </c>
      <c r="R2291" s="235">
        <f t="shared" si="566"/>
        <v>0</v>
      </c>
      <c r="S2291" s="235">
        <f t="shared" si="567"/>
        <v>0</v>
      </c>
      <c r="X2291" s="441"/>
      <c r="Z2291" s="240">
        <f t="shared" si="568"/>
        <v>0</v>
      </c>
      <c r="AA2291" s="234">
        <f t="shared" si="569"/>
        <v>0</v>
      </c>
      <c r="AB2291" s="235">
        <f t="shared" si="570"/>
        <v>0</v>
      </c>
      <c r="AC2291" s="235">
        <f t="shared" si="571"/>
        <v>0</v>
      </c>
      <c r="AH2291" s="441"/>
      <c r="AJ2291" s="240">
        <f t="shared" si="572"/>
        <v>0</v>
      </c>
      <c r="AK2291" s="234">
        <f t="shared" si="573"/>
        <v>0</v>
      </c>
      <c r="AL2291" s="235">
        <f t="shared" si="574"/>
        <v>0</v>
      </c>
      <c r="AM2291" s="235">
        <f t="shared" si="575"/>
        <v>0</v>
      </c>
      <c r="AR2291" s="441"/>
    </row>
    <row r="2292" spans="2:44" ht="12.6" hidden="1" customHeight="1" outlineLevel="1" x14ac:dyDescent="0.2">
      <c r="B2292" s="456">
        <f>'Comm Prop Portfolio'!A2275</f>
        <v>2266</v>
      </c>
      <c r="C2292" s="822">
        <f>'Comm Prop Portfolio'!B2275*(1+$D$8)</f>
        <v>1317892.02</v>
      </c>
      <c r="D2292" s="823">
        <f>'Comm Prop Portfolio'!C2275*(1+$D$9)</f>
        <v>315.00203380000005</v>
      </c>
      <c r="E2292" s="457"/>
      <c r="F2292" s="234">
        <f t="shared" si="560"/>
        <v>0</v>
      </c>
      <c r="G2292" s="234">
        <f t="shared" si="561"/>
        <v>0</v>
      </c>
      <c r="H2292" s="235">
        <f t="shared" si="562"/>
        <v>0</v>
      </c>
      <c r="I2292" s="235">
        <f t="shared" si="563"/>
        <v>0</v>
      </c>
      <c r="N2292" s="441"/>
      <c r="P2292" s="240">
        <f t="shared" si="564"/>
        <v>0</v>
      </c>
      <c r="Q2292" s="234">
        <f t="shared" si="565"/>
        <v>0</v>
      </c>
      <c r="R2292" s="235">
        <f t="shared" si="566"/>
        <v>0</v>
      </c>
      <c r="S2292" s="235">
        <f t="shared" si="567"/>
        <v>0</v>
      </c>
      <c r="X2292" s="441"/>
      <c r="Z2292" s="240">
        <f t="shared" si="568"/>
        <v>0</v>
      </c>
      <c r="AA2292" s="234">
        <f t="shared" si="569"/>
        <v>0</v>
      </c>
      <c r="AB2292" s="235">
        <f t="shared" si="570"/>
        <v>0</v>
      </c>
      <c r="AC2292" s="235">
        <f t="shared" si="571"/>
        <v>0</v>
      </c>
      <c r="AH2292" s="441"/>
      <c r="AJ2292" s="240">
        <f t="shared" si="572"/>
        <v>0</v>
      </c>
      <c r="AK2292" s="234">
        <f t="shared" si="573"/>
        <v>0</v>
      </c>
      <c r="AL2292" s="235">
        <f t="shared" si="574"/>
        <v>0</v>
      </c>
      <c r="AM2292" s="235">
        <f t="shared" si="575"/>
        <v>0</v>
      </c>
      <c r="AR2292" s="441"/>
    </row>
    <row r="2293" spans="2:44" ht="12.6" hidden="1" customHeight="1" outlineLevel="1" x14ac:dyDescent="0.2">
      <c r="B2293" s="456">
        <f>'Comm Prop Portfolio'!A2276</f>
        <v>2267</v>
      </c>
      <c r="C2293" s="822">
        <f>'Comm Prop Portfolio'!B2276*(1+$D$8)</f>
        <v>8638250.4600000009</v>
      </c>
      <c r="D2293" s="823">
        <f>'Comm Prop Portfolio'!C2276*(1+$D$9)</f>
        <v>1526.0909146000004</v>
      </c>
      <c r="E2293" s="457"/>
      <c r="F2293" s="234">
        <f t="shared" si="560"/>
        <v>0.76847163563257004</v>
      </c>
      <c r="G2293" s="234">
        <f t="shared" si="561"/>
        <v>0</v>
      </c>
      <c r="H2293" s="235">
        <f t="shared" si="562"/>
        <v>1172.7575812666671</v>
      </c>
      <c r="I2293" s="235">
        <f t="shared" si="563"/>
        <v>0</v>
      </c>
      <c r="N2293" s="441"/>
      <c r="P2293" s="240">
        <f t="shared" si="564"/>
        <v>0</v>
      </c>
      <c r="Q2293" s="234">
        <f t="shared" si="565"/>
        <v>0</v>
      </c>
      <c r="R2293" s="235">
        <f t="shared" si="566"/>
        <v>0</v>
      </c>
      <c r="S2293" s="235">
        <f t="shared" si="567"/>
        <v>0</v>
      </c>
      <c r="X2293" s="441"/>
      <c r="Z2293" s="240">
        <f t="shared" si="568"/>
        <v>0</v>
      </c>
      <c r="AA2293" s="234">
        <f t="shared" si="569"/>
        <v>0</v>
      </c>
      <c r="AB2293" s="235">
        <f t="shared" si="570"/>
        <v>0</v>
      </c>
      <c r="AC2293" s="235">
        <f t="shared" si="571"/>
        <v>0</v>
      </c>
      <c r="AH2293" s="441"/>
      <c r="AJ2293" s="240">
        <f t="shared" si="572"/>
        <v>0</v>
      </c>
      <c r="AK2293" s="234">
        <f t="shared" si="573"/>
        <v>0</v>
      </c>
      <c r="AL2293" s="235">
        <f t="shared" si="574"/>
        <v>0</v>
      </c>
      <c r="AM2293" s="235">
        <f t="shared" si="575"/>
        <v>0</v>
      </c>
      <c r="AR2293" s="441"/>
    </row>
    <row r="2294" spans="2:44" ht="12.6" hidden="1" customHeight="1" outlineLevel="1" x14ac:dyDescent="0.2">
      <c r="B2294" s="456">
        <f>'Comm Prop Portfolio'!A2277</f>
        <v>2268</v>
      </c>
      <c r="C2294" s="822">
        <f>'Comm Prop Portfolio'!B2277*(1+$D$8)</f>
        <v>9671605.3200000003</v>
      </c>
      <c r="D2294" s="823">
        <f>'Comm Prop Portfolio'!C2277*(1+$D$9)</f>
        <v>2814.2475088000001</v>
      </c>
      <c r="E2294" s="457"/>
      <c r="F2294" s="234">
        <f t="shared" si="560"/>
        <v>0.79320909675003159</v>
      </c>
      <c r="G2294" s="234">
        <f t="shared" si="561"/>
        <v>0</v>
      </c>
      <c r="H2294" s="235">
        <f t="shared" si="562"/>
        <v>2232.2867244862746</v>
      </c>
      <c r="I2294" s="235">
        <f t="shared" si="563"/>
        <v>0</v>
      </c>
      <c r="N2294" s="441"/>
      <c r="P2294" s="240">
        <f t="shared" si="564"/>
        <v>0</v>
      </c>
      <c r="Q2294" s="234">
        <f t="shared" si="565"/>
        <v>0</v>
      </c>
      <c r="R2294" s="235">
        <f t="shared" si="566"/>
        <v>0</v>
      </c>
      <c r="S2294" s="235">
        <f t="shared" si="567"/>
        <v>0</v>
      </c>
      <c r="X2294" s="441"/>
      <c r="Z2294" s="240">
        <f t="shared" si="568"/>
        <v>0</v>
      </c>
      <c r="AA2294" s="234">
        <f t="shared" si="569"/>
        <v>0</v>
      </c>
      <c r="AB2294" s="235">
        <f t="shared" si="570"/>
        <v>0</v>
      </c>
      <c r="AC2294" s="235">
        <f t="shared" si="571"/>
        <v>0</v>
      </c>
      <c r="AH2294" s="441"/>
      <c r="AJ2294" s="240">
        <f t="shared" si="572"/>
        <v>0</v>
      </c>
      <c r="AK2294" s="234">
        <f t="shared" si="573"/>
        <v>0</v>
      </c>
      <c r="AL2294" s="235">
        <f t="shared" si="574"/>
        <v>0</v>
      </c>
      <c r="AM2294" s="235">
        <f t="shared" si="575"/>
        <v>0</v>
      </c>
      <c r="AR2294" s="441"/>
    </row>
    <row r="2295" spans="2:44" ht="12.6" hidden="1" customHeight="1" outlineLevel="1" x14ac:dyDescent="0.2">
      <c r="B2295" s="456">
        <f>'Comm Prop Portfolio'!A2278</f>
        <v>2269</v>
      </c>
      <c r="C2295" s="822">
        <f>'Comm Prop Portfolio'!B2278*(1+$D$8)</f>
        <v>4480351.0200000005</v>
      </c>
      <c r="D2295" s="823">
        <f>'Comm Prop Portfolio'!C2278*(1+$D$9)</f>
        <v>838.0891908000001</v>
      </c>
      <c r="E2295" s="457"/>
      <c r="F2295" s="234">
        <f t="shared" si="560"/>
        <v>0.55360640470531708</v>
      </c>
      <c r="G2295" s="234">
        <f t="shared" si="561"/>
        <v>0</v>
      </c>
      <c r="H2295" s="235">
        <f t="shared" si="562"/>
        <v>463.97154374117656</v>
      </c>
      <c r="I2295" s="235">
        <f t="shared" si="563"/>
        <v>0</v>
      </c>
      <c r="N2295" s="441"/>
      <c r="P2295" s="240">
        <f t="shared" si="564"/>
        <v>0</v>
      </c>
      <c r="Q2295" s="234">
        <f t="shared" si="565"/>
        <v>0</v>
      </c>
      <c r="R2295" s="235">
        <f t="shared" si="566"/>
        <v>0</v>
      </c>
      <c r="S2295" s="235">
        <f t="shared" si="567"/>
        <v>0</v>
      </c>
      <c r="X2295" s="441"/>
      <c r="Z2295" s="240">
        <f t="shared" si="568"/>
        <v>0</v>
      </c>
      <c r="AA2295" s="234">
        <f t="shared" si="569"/>
        <v>0</v>
      </c>
      <c r="AB2295" s="235">
        <f t="shared" si="570"/>
        <v>0</v>
      </c>
      <c r="AC2295" s="235">
        <f t="shared" si="571"/>
        <v>0</v>
      </c>
      <c r="AH2295" s="441"/>
      <c r="AJ2295" s="240">
        <f t="shared" si="572"/>
        <v>0</v>
      </c>
      <c r="AK2295" s="234">
        <f t="shared" si="573"/>
        <v>0</v>
      </c>
      <c r="AL2295" s="235">
        <f t="shared" si="574"/>
        <v>0</v>
      </c>
      <c r="AM2295" s="235">
        <f t="shared" si="575"/>
        <v>0</v>
      </c>
      <c r="AR2295" s="441"/>
    </row>
    <row r="2296" spans="2:44" ht="12.6" hidden="1" customHeight="1" outlineLevel="1" x14ac:dyDescent="0.2">
      <c r="B2296" s="456">
        <f>'Comm Prop Portfolio'!A2279</f>
        <v>2270</v>
      </c>
      <c r="C2296" s="822">
        <f>'Comm Prop Portfolio'!B2279*(1+$D$8)</f>
        <v>2487800.4</v>
      </c>
      <c r="D2296" s="823">
        <f>'Comm Prop Portfolio'!C2279*(1+$D$9)</f>
        <v>361.95056799999998</v>
      </c>
      <c r="E2296" s="457"/>
      <c r="F2296" s="234">
        <f t="shared" si="560"/>
        <v>0.19607698431112075</v>
      </c>
      <c r="G2296" s="234">
        <f t="shared" si="561"/>
        <v>0</v>
      </c>
      <c r="H2296" s="235">
        <f t="shared" si="562"/>
        <v>70.970175843137241</v>
      </c>
      <c r="I2296" s="235">
        <f t="shared" si="563"/>
        <v>0</v>
      </c>
      <c r="N2296" s="441"/>
      <c r="P2296" s="240">
        <f t="shared" si="564"/>
        <v>0</v>
      </c>
      <c r="Q2296" s="234">
        <f t="shared" si="565"/>
        <v>0</v>
      </c>
      <c r="R2296" s="235">
        <f t="shared" si="566"/>
        <v>0</v>
      </c>
      <c r="S2296" s="235">
        <f t="shared" si="567"/>
        <v>0</v>
      </c>
      <c r="X2296" s="441"/>
      <c r="Z2296" s="240">
        <f t="shared" si="568"/>
        <v>0</v>
      </c>
      <c r="AA2296" s="234">
        <f t="shared" si="569"/>
        <v>0</v>
      </c>
      <c r="AB2296" s="235">
        <f t="shared" si="570"/>
        <v>0</v>
      </c>
      <c r="AC2296" s="235">
        <f t="shared" si="571"/>
        <v>0</v>
      </c>
      <c r="AH2296" s="441"/>
      <c r="AJ2296" s="240">
        <f t="shared" si="572"/>
        <v>0</v>
      </c>
      <c r="AK2296" s="234">
        <f t="shared" si="573"/>
        <v>0</v>
      </c>
      <c r="AL2296" s="235">
        <f t="shared" si="574"/>
        <v>0</v>
      </c>
      <c r="AM2296" s="235">
        <f t="shared" si="575"/>
        <v>0</v>
      </c>
      <c r="AR2296" s="441"/>
    </row>
    <row r="2297" spans="2:44" ht="12.6" hidden="1" customHeight="1" outlineLevel="1" x14ac:dyDescent="0.2">
      <c r="B2297" s="456">
        <f>'Comm Prop Portfolio'!A2280</f>
        <v>2271</v>
      </c>
      <c r="C2297" s="822">
        <f>'Comm Prop Portfolio'!B2280*(1+$D$8)</f>
        <v>2476373.34</v>
      </c>
      <c r="D2297" s="823">
        <f>'Comm Prop Portfolio'!C2280*(1+$D$9)</f>
        <v>283.08346219999999</v>
      </c>
      <c r="E2297" s="457"/>
      <c r="F2297" s="234">
        <f t="shared" si="560"/>
        <v>0.19236733504811512</v>
      </c>
      <c r="G2297" s="234">
        <f t="shared" si="561"/>
        <v>0</v>
      </c>
      <c r="H2297" s="235">
        <f t="shared" si="562"/>
        <v>54.456011219607831</v>
      </c>
      <c r="I2297" s="235">
        <f t="shared" si="563"/>
        <v>0</v>
      </c>
      <c r="N2297" s="441"/>
      <c r="P2297" s="240">
        <f t="shared" si="564"/>
        <v>0</v>
      </c>
      <c r="Q2297" s="234">
        <f t="shared" si="565"/>
        <v>0</v>
      </c>
      <c r="R2297" s="235">
        <f t="shared" si="566"/>
        <v>0</v>
      </c>
      <c r="S2297" s="235">
        <f t="shared" si="567"/>
        <v>0</v>
      </c>
      <c r="X2297" s="441"/>
      <c r="Z2297" s="240">
        <f t="shared" si="568"/>
        <v>0</v>
      </c>
      <c r="AA2297" s="234">
        <f t="shared" si="569"/>
        <v>0</v>
      </c>
      <c r="AB2297" s="235">
        <f t="shared" si="570"/>
        <v>0</v>
      </c>
      <c r="AC2297" s="235">
        <f t="shared" si="571"/>
        <v>0</v>
      </c>
      <c r="AH2297" s="441"/>
      <c r="AJ2297" s="240">
        <f t="shared" si="572"/>
        <v>0</v>
      </c>
      <c r="AK2297" s="234">
        <f t="shared" si="573"/>
        <v>0</v>
      </c>
      <c r="AL2297" s="235">
        <f t="shared" si="574"/>
        <v>0</v>
      </c>
      <c r="AM2297" s="235">
        <f t="shared" si="575"/>
        <v>0</v>
      </c>
      <c r="AR2297" s="441"/>
    </row>
    <row r="2298" spans="2:44" ht="12.6" hidden="1" customHeight="1" outlineLevel="1" x14ac:dyDescent="0.2">
      <c r="B2298" s="456">
        <f>'Comm Prop Portfolio'!A2281</f>
        <v>2272</v>
      </c>
      <c r="C2298" s="822">
        <f>'Comm Prop Portfolio'!B2281*(1+$D$8)</f>
        <v>3638050.32</v>
      </c>
      <c r="D2298" s="823">
        <f>'Comm Prop Portfolio'!C2281*(1+$D$9)</f>
        <v>453.68627520000001</v>
      </c>
      <c r="E2298" s="457"/>
      <c r="F2298" s="234">
        <f t="shared" si="560"/>
        <v>0.4502549926247309</v>
      </c>
      <c r="G2298" s="234">
        <f t="shared" si="561"/>
        <v>0</v>
      </c>
      <c r="H2298" s="235">
        <f t="shared" si="562"/>
        <v>204.27451049411764</v>
      </c>
      <c r="I2298" s="235">
        <f t="shared" si="563"/>
        <v>0</v>
      </c>
      <c r="N2298" s="441"/>
      <c r="P2298" s="240">
        <f t="shared" si="564"/>
        <v>0</v>
      </c>
      <c r="Q2298" s="234">
        <f t="shared" si="565"/>
        <v>0</v>
      </c>
      <c r="R2298" s="235">
        <f t="shared" si="566"/>
        <v>0</v>
      </c>
      <c r="S2298" s="235">
        <f t="shared" si="567"/>
        <v>0</v>
      </c>
      <c r="X2298" s="441"/>
      <c r="Z2298" s="240">
        <f t="shared" si="568"/>
        <v>0</v>
      </c>
      <c r="AA2298" s="234">
        <f t="shared" si="569"/>
        <v>0</v>
      </c>
      <c r="AB2298" s="235">
        <f t="shared" si="570"/>
        <v>0</v>
      </c>
      <c r="AC2298" s="235">
        <f t="shared" si="571"/>
        <v>0</v>
      </c>
      <c r="AH2298" s="441"/>
      <c r="AJ2298" s="240">
        <f t="shared" si="572"/>
        <v>0</v>
      </c>
      <c r="AK2298" s="234">
        <f t="shared" si="573"/>
        <v>0</v>
      </c>
      <c r="AL2298" s="235">
        <f t="shared" si="574"/>
        <v>0</v>
      </c>
      <c r="AM2298" s="235">
        <f t="shared" si="575"/>
        <v>0</v>
      </c>
      <c r="AR2298" s="441"/>
    </row>
    <row r="2299" spans="2:44" ht="12.6" hidden="1" customHeight="1" outlineLevel="1" x14ac:dyDescent="0.2">
      <c r="B2299" s="456">
        <f>'Comm Prop Portfolio'!A2282</f>
        <v>2273</v>
      </c>
      <c r="C2299" s="822">
        <f>'Comm Prop Portfolio'!B2282*(1+$D$8)</f>
        <v>7132213.3200000003</v>
      </c>
      <c r="D2299" s="823">
        <f>'Comm Prop Portfolio'!C2282*(1+$D$9)</f>
        <v>1927.0960696</v>
      </c>
      <c r="E2299" s="457"/>
      <c r="F2299" s="234">
        <f t="shared" si="560"/>
        <v>0.71958213947532346</v>
      </c>
      <c r="G2299" s="234">
        <f t="shared" si="561"/>
        <v>0</v>
      </c>
      <c r="H2299" s="235">
        <f t="shared" si="562"/>
        <v>1386.7039127372548</v>
      </c>
      <c r="I2299" s="235">
        <f t="shared" si="563"/>
        <v>0</v>
      </c>
      <c r="N2299" s="441"/>
      <c r="P2299" s="240">
        <f t="shared" si="564"/>
        <v>0</v>
      </c>
      <c r="Q2299" s="234">
        <f t="shared" si="565"/>
        <v>0</v>
      </c>
      <c r="R2299" s="235">
        <f t="shared" si="566"/>
        <v>0</v>
      </c>
      <c r="S2299" s="235">
        <f t="shared" si="567"/>
        <v>0</v>
      </c>
      <c r="X2299" s="441"/>
      <c r="Z2299" s="240">
        <f t="shared" si="568"/>
        <v>0</v>
      </c>
      <c r="AA2299" s="234">
        <f t="shared" si="569"/>
        <v>0</v>
      </c>
      <c r="AB2299" s="235">
        <f t="shared" si="570"/>
        <v>0</v>
      </c>
      <c r="AC2299" s="235">
        <f t="shared" si="571"/>
        <v>0</v>
      </c>
      <c r="AH2299" s="441"/>
      <c r="AJ2299" s="240">
        <f t="shared" si="572"/>
        <v>0</v>
      </c>
      <c r="AK2299" s="234">
        <f t="shared" si="573"/>
        <v>0</v>
      </c>
      <c r="AL2299" s="235">
        <f t="shared" si="574"/>
        <v>0</v>
      </c>
      <c r="AM2299" s="235">
        <f t="shared" si="575"/>
        <v>0</v>
      </c>
      <c r="AR2299" s="441"/>
    </row>
    <row r="2300" spans="2:44" ht="12.6" hidden="1" customHeight="1" outlineLevel="1" x14ac:dyDescent="0.2">
      <c r="B2300" s="456">
        <f>'Comm Prop Portfolio'!A2283</f>
        <v>2274</v>
      </c>
      <c r="C2300" s="822">
        <f>'Comm Prop Portfolio'!B2283*(1+$D$8)</f>
        <v>1594939.32</v>
      </c>
      <c r="D2300" s="823">
        <f>'Comm Prop Portfolio'!C2283*(1+$D$9)</f>
        <v>430.94634960000002</v>
      </c>
      <c r="E2300" s="457"/>
      <c r="F2300" s="234">
        <f t="shared" si="560"/>
        <v>0</v>
      </c>
      <c r="G2300" s="234">
        <f t="shared" si="561"/>
        <v>0</v>
      </c>
      <c r="H2300" s="235">
        <f t="shared" si="562"/>
        <v>0</v>
      </c>
      <c r="I2300" s="235">
        <f t="shared" si="563"/>
        <v>0</v>
      </c>
      <c r="N2300" s="441"/>
      <c r="P2300" s="240">
        <f t="shared" si="564"/>
        <v>0</v>
      </c>
      <c r="Q2300" s="234">
        <f t="shared" si="565"/>
        <v>0</v>
      </c>
      <c r="R2300" s="235">
        <f t="shared" si="566"/>
        <v>0</v>
      </c>
      <c r="S2300" s="235">
        <f t="shared" si="567"/>
        <v>0</v>
      </c>
      <c r="X2300" s="441"/>
      <c r="Z2300" s="240">
        <f t="shared" si="568"/>
        <v>0</v>
      </c>
      <c r="AA2300" s="234">
        <f t="shared" si="569"/>
        <v>0</v>
      </c>
      <c r="AB2300" s="235">
        <f t="shared" si="570"/>
        <v>0</v>
      </c>
      <c r="AC2300" s="235">
        <f t="shared" si="571"/>
        <v>0</v>
      </c>
      <c r="AH2300" s="441"/>
      <c r="AJ2300" s="240">
        <f t="shared" si="572"/>
        <v>0</v>
      </c>
      <c r="AK2300" s="234">
        <f t="shared" si="573"/>
        <v>0</v>
      </c>
      <c r="AL2300" s="235">
        <f t="shared" si="574"/>
        <v>0</v>
      </c>
      <c r="AM2300" s="235">
        <f t="shared" si="575"/>
        <v>0</v>
      </c>
      <c r="AR2300" s="441"/>
    </row>
    <row r="2301" spans="2:44" ht="12.6" hidden="1" customHeight="1" outlineLevel="1" x14ac:dyDescent="0.2">
      <c r="B2301" s="456">
        <f>'Comm Prop Portfolio'!A2284</f>
        <v>2275</v>
      </c>
      <c r="C2301" s="822">
        <f>'Comm Prop Portfolio'!B2284*(1+$D$8)</f>
        <v>1873026</v>
      </c>
      <c r="D2301" s="823">
        <f>'Comm Prop Portfolio'!C2284*(1+$D$9)</f>
        <v>506.08427999999998</v>
      </c>
      <c r="E2301" s="457"/>
      <c r="F2301" s="234">
        <f t="shared" si="560"/>
        <v>0</v>
      </c>
      <c r="G2301" s="234">
        <f t="shared" si="561"/>
        <v>0</v>
      </c>
      <c r="H2301" s="235">
        <f t="shared" si="562"/>
        <v>0</v>
      </c>
      <c r="I2301" s="235">
        <f t="shared" si="563"/>
        <v>0</v>
      </c>
      <c r="N2301" s="441"/>
      <c r="P2301" s="240">
        <f t="shared" si="564"/>
        <v>0</v>
      </c>
      <c r="Q2301" s="234">
        <f t="shared" si="565"/>
        <v>0</v>
      </c>
      <c r="R2301" s="235">
        <f t="shared" si="566"/>
        <v>0</v>
      </c>
      <c r="S2301" s="235">
        <f t="shared" si="567"/>
        <v>0</v>
      </c>
      <c r="X2301" s="441"/>
      <c r="Z2301" s="240">
        <f t="shared" si="568"/>
        <v>0</v>
      </c>
      <c r="AA2301" s="234">
        <f t="shared" si="569"/>
        <v>0</v>
      </c>
      <c r="AB2301" s="235">
        <f t="shared" si="570"/>
        <v>0</v>
      </c>
      <c r="AC2301" s="235">
        <f t="shared" si="571"/>
        <v>0</v>
      </c>
      <c r="AH2301" s="441"/>
      <c r="AJ2301" s="240">
        <f t="shared" si="572"/>
        <v>0</v>
      </c>
      <c r="AK2301" s="234">
        <f t="shared" si="573"/>
        <v>0</v>
      </c>
      <c r="AL2301" s="235">
        <f t="shared" si="574"/>
        <v>0</v>
      </c>
      <c r="AM2301" s="235">
        <f t="shared" si="575"/>
        <v>0</v>
      </c>
      <c r="AR2301" s="441"/>
    </row>
    <row r="2302" spans="2:44" ht="12.6" hidden="1" customHeight="1" outlineLevel="1" x14ac:dyDescent="0.2">
      <c r="B2302" s="456">
        <f>'Comm Prop Portfolio'!A2285</f>
        <v>2276</v>
      </c>
      <c r="C2302" s="822">
        <f>'Comm Prop Portfolio'!B2285*(1+$D$8)</f>
        <v>6562057.7999999998</v>
      </c>
      <c r="D2302" s="823">
        <f>'Comm Prop Portfolio'!C2285*(1+$D$9)</f>
        <v>1091.102944</v>
      </c>
      <c r="E2302" s="457"/>
      <c r="F2302" s="234">
        <f t="shared" si="560"/>
        <v>0.69521755812635477</v>
      </c>
      <c r="G2302" s="234">
        <f t="shared" si="561"/>
        <v>0</v>
      </c>
      <c r="H2302" s="235">
        <f t="shared" si="562"/>
        <v>758.55392439215677</v>
      </c>
      <c r="I2302" s="235">
        <f t="shared" si="563"/>
        <v>0</v>
      </c>
      <c r="N2302" s="441"/>
      <c r="P2302" s="240">
        <f t="shared" si="564"/>
        <v>0</v>
      </c>
      <c r="Q2302" s="234">
        <f t="shared" si="565"/>
        <v>0</v>
      </c>
      <c r="R2302" s="235">
        <f t="shared" si="566"/>
        <v>0</v>
      </c>
      <c r="S2302" s="235">
        <f t="shared" si="567"/>
        <v>0</v>
      </c>
      <c r="X2302" s="441"/>
      <c r="Z2302" s="240">
        <f t="shared" si="568"/>
        <v>0</v>
      </c>
      <c r="AA2302" s="234">
        <f t="shared" si="569"/>
        <v>0</v>
      </c>
      <c r="AB2302" s="235">
        <f t="shared" si="570"/>
        <v>0</v>
      </c>
      <c r="AC2302" s="235">
        <f t="shared" si="571"/>
        <v>0</v>
      </c>
      <c r="AH2302" s="441"/>
      <c r="AJ2302" s="240">
        <f t="shared" si="572"/>
        <v>0</v>
      </c>
      <c r="AK2302" s="234">
        <f t="shared" si="573"/>
        <v>0</v>
      </c>
      <c r="AL2302" s="235">
        <f t="shared" si="574"/>
        <v>0</v>
      </c>
      <c r="AM2302" s="235">
        <f t="shared" si="575"/>
        <v>0</v>
      </c>
      <c r="AR2302" s="441"/>
    </row>
    <row r="2303" spans="2:44" ht="12.6" hidden="1" customHeight="1" outlineLevel="1" x14ac:dyDescent="0.2">
      <c r="B2303" s="456">
        <f>'Comm Prop Portfolio'!A2286</f>
        <v>2277</v>
      </c>
      <c r="C2303" s="822">
        <f>'Comm Prop Portfolio'!B2286*(1+$D$8)</f>
        <v>9484206.8399999999</v>
      </c>
      <c r="D2303" s="823">
        <f>'Comm Prop Portfolio'!C2286*(1+$D$9)</f>
        <v>1478.4204779999998</v>
      </c>
      <c r="E2303" s="457"/>
      <c r="F2303" s="234">
        <f t="shared" si="560"/>
        <v>0.78912311448492201</v>
      </c>
      <c r="G2303" s="234">
        <f t="shared" si="561"/>
        <v>0</v>
      </c>
      <c r="H2303" s="235">
        <f t="shared" si="562"/>
        <v>1166.6557721176468</v>
      </c>
      <c r="I2303" s="235">
        <f t="shared" si="563"/>
        <v>0</v>
      </c>
      <c r="N2303" s="441"/>
      <c r="P2303" s="240">
        <f t="shared" si="564"/>
        <v>0</v>
      </c>
      <c r="Q2303" s="234">
        <f t="shared" si="565"/>
        <v>0</v>
      </c>
      <c r="R2303" s="235">
        <f t="shared" si="566"/>
        <v>0</v>
      </c>
      <c r="S2303" s="235">
        <f t="shared" si="567"/>
        <v>0</v>
      </c>
      <c r="X2303" s="441"/>
      <c r="Z2303" s="240">
        <f t="shared" si="568"/>
        <v>0</v>
      </c>
      <c r="AA2303" s="234">
        <f t="shared" si="569"/>
        <v>0</v>
      </c>
      <c r="AB2303" s="235">
        <f t="shared" si="570"/>
        <v>0</v>
      </c>
      <c r="AC2303" s="235">
        <f t="shared" si="571"/>
        <v>0</v>
      </c>
      <c r="AH2303" s="441"/>
      <c r="AJ2303" s="240">
        <f t="shared" si="572"/>
        <v>0</v>
      </c>
      <c r="AK2303" s="234">
        <f t="shared" si="573"/>
        <v>0</v>
      </c>
      <c r="AL2303" s="235">
        <f t="shared" si="574"/>
        <v>0</v>
      </c>
      <c r="AM2303" s="235">
        <f t="shared" si="575"/>
        <v>0</v>
      </c>
      <c r="AR2303" s="441"/>
    </row>
    <row r="2304" spans="2:44" ht="12.6" hidden="1" customHeight="1" outlineLevel="1" x14ac:dyDescent="0.2">
      <c r="B2304" s="456">
        <f>'Comm Prop Portfolio'!A2287</f>
        <v>2278</v>
      </c>
      <c r="C2304" s="822">
        <f>'Comm Prop Portfolio'!B2287*(1+$D$8)</f>
        <v>4764893.28</v>
      </c>
      <c r="D2304" s="823">
        <f>'Comm Prop Portfolio'!C2287*(1+$D$9)</f>
        <v>1188.4204416000002</v>
      </c>
      <c r="E2304" s="457"/>
      <c r="F2304" s="234">
        <f t="shared" si="560"/>
        <v>0.58026342197531866</v>
      </c>
      <c r="G2304" s="234">
        <f t="shared" si="561"/>
        <v>0</v>
      </c>
      <c r="H2304" s="235">
        <f t="shared" si="562"/>
        <v>689.59691218823548</v>
      </c>
      <c r="I2304" s="235">
        <f t="shared" si="563"/>
        <v>0</v>
      </c>
      <c r="N2304" s="441"/>
      <c r="P2304" s="240">
        <f t="shared" si="564"/>
        <v>0</v>
      </c>
      <c r="Q2304" s="234">
        <f t="shared" si="565"/>
        <v>0</v>
      </c>
      <c r="R2304" s="235">
        <f t="shared" si="566"/>
        <v>0</v>
      </c>
      <c r="S2304" s="235">
        <f t="shared" si="567"/>
        <v>0</v>
      </c>
      <c r="X2304" s="441"/>
      <c r="Z2304" s="240">
        <f t="shared" si="568"/>
        <v>0</v>
      </c>
      <c r="AA2304" s="234">
        <f t="shared" si="569"/>
        <v>0</v>
      </c>
      <c r="AB2304" s="235">
        <f t="shared" si="570"/>
        <v>0</v>
      </c>
      <c r="AC2304" s="235">
        <f t="shared" si="571"/>
        <v>0</v>
      </c>
      <c r="AH2304" s="441"/>
      <c r="AJ2304" s="240">
        <f t="shared" si="572"/>
        <v>0</v>
      </c>
      <c r="AK2304" s="234">
        <f t="shared" si="573"/>
        <v>0</v>
      </c>
      <c r="AL2304" s="235">
        <f t="shared" si="574"/>
        <v>0</v>
      </c>
      <c r="AM2304" s="235">
        <f t="shared" si="575"/>
        <v>0</v>
      </c>
      <c r="AR2304" s="441"/>
    </row>
    <row r="2305" spans="2:44" ht="12.6" hidden="1" customHeight="1" outlineLevel="1" x14ac:dyDescent="0.2">
      <c r="B2305" s="456">
        <f>'Comm Prop Portfolio'!A2288</f>
        <v>2279</v>
      </c>
      <c r="C2305" s="822">
        <f>'Comm Prop Portfolio'!B2288*(1+$D$8)</f>
        <v>2566779</v>
      </c>
      <c r="D2305" s="823">
        <f>'Comm Prop Portfolio'!C2288*(1+$D$9)</f>
        <v>666.85924999999997</v>
      </c>
      <c r="E2305" s="457"/>
      <c r="F2305" s="234">
        <f t="shared" si="560"/>
        <v>0.22081332284548066</v>
      </c>
      <c r="G2305" s="234">
        <f t="shared" si="561"/>
        <v>0</v>
      </c>
      <c r="H2305" s="235">
        <f t="shared" si="562"/>
        <v>147.25140686274509</v>
      </c>
      <c r="I2305" s="235">
        <f t="shared" si="563"/>
        <v>0</v>
      </c>
      <c r="N2305" s="441"/>
      <c r="P2305" s="240">
        <f t="shared" si="564"/>
        <v>0</v>
      </c>
      <c r="Q2305" s="234">
        <f t="shared" si="565"/>
        <v>0</v>
      </c>
      <c r="R2305" s="235">
        <f t="shared" si="566"/>
        <v>0</v>
      </c>
      <c r="S2305" s="235">
        <f t="shared" si="567"/>
        <v>0</v>
      </c>
      <c r="X2305" s="441"/>
      <c r="Z2305" s="240">
        <f t="shared" si="568"/>
        <v>0</v>
      </c>
      <c r="AA2305" s="234">
        <f t="shared" si="569"/>
        <v>0</v>
      </c>
      <c r="AB2305" s="235">
        <f t="shared" si="570"/>
        <v>0</v>
      </c>
      <c r="AC2305" s="235">
        <f t="shared" si="571"/>
        <v>0</v>
      </c>
      <c r="AH2305" s="441"/>
      <c r="AJ2305" s="240">
        <f t="shared" si="572"/>
        <v>0</v>
      </c>
      <c r="AK2305" s="234">
        <f t="shared" si="573"/>
        <v>0</v>
      </c>
      <c r="AL2305" s="235">
        <f t="shared" si="574"/>
        <v>0</v>
      </c>
      <c r="AM2305" s="235">
        <f t="shared" si="575"/>
        <v>0</v>
      </c>
      <c r="AR2305" s="441"/>
    </row>
    <row r="2306" spans="2:44" ht="12.6" hidden="1" customHeight="1" outlineLevel="1" x14ac:dyDescent="0.2">
      <c r="B2306" s="456">
        <f>'Comm Prop Portfolio'!A2289</f>
        <v>2280</v>
      </c>
      <c r="C2306" s="822">
        <f>'Comm Prop Portfolio'!B2289*(1+$D$8)</f>
        <v>6601938.7800000003</v>
      </c>
      <c r="D2306" s="823">
        <f>'Comm Prop Portfolio'!C2289*(1+$D$9)</f>
        <v>686.08383400000014</v>
      </c>
      <c r="E2306" s="457"/>
      <c r="F2306" s="234">
        <f t="shared" si="560"/>
        <v>0.69705868735729171</v>
      </c>
      <c r="G2306" s="234">
        <f t="shared" si="561"/>
        <v>0</v>
      </c>
      <c r="H2306" s="235">
        <f t="shared" si="562"/>
        <v>478.24069674509809</v>
      </c>
      <c r="I2306" s="235">
        <f t="shared" si="563"/>
        <v>0</v>
      </c>
      <c r="N2306" s="441"/>
      <c r="P2306" s="240">
        <f t="shared" si="564"/>
        <v>0</v>
      </c>
      <c r="Q2306" s="234">
        <f t="shared" si="565"/>
        <v>0</v>
      </c>
      <c r="R2306" s="235">
        <f t="shared" si="566"/>
        <v>0</v>
      </c>
      <c r="S2306" s="235">
        <f t="shared" si="567"/>
        <v>0</v>
      </c>
      <c r="X2306" s="441"/>
      <c r="Z2306" s="240">
        <f t="shared" si="568"/>
        <v>0</v>
      </c>
      <c r="AA2306" s="234">
        <f t="shared" si="569"/>
        <v>0</v>
      </c>
      <c r="AB2306" s="235">
        <f t="shared" si="570"/>
        <v>0</v>
      </c>
      <c r="AC2306" s="235">
        <f t="shared" si="571"/>
        <v>0</v>
      </c>
      <c r="AH2306" s="441"/>
      <c r="AJ2306" s="240">
        <f t="shared" si="572"/>
        <v>0</v>
      </c>
      <c r="AK2306" s="234">
        <f t="shared" si="573"/>
        <v>0</v>
      </c>
      <c r="AL2306" s="235">
        <f t="shared" si="574"/>
        <v>0</v>
      </c>
      <c r="AM2306" s="235">
        <f t="shared" si="575"/>
        <v>0</v>
      </c>
      <c r="AR2306" s="441"/>
    </row>
    <row r="2307" spans="2:44" ht="12.6" hidden="1" customHeight="1" outlineLevel="1" x14ac:dyDescent="0.2">
      <c r="B2307" s="456">
        <f>'Comm Prop Portfolio'!A2290</f>
        <v>2281</v>
      </c>
      <c r="C2307" s="822">
        <f>'Comm Prop Portfolio'!B2290*(1+$D$8)</f>
        <v>5038342.0200000005</v>
      </c>
      <c r="D2307" s="823">
        <f>'Comm Prop Portfolio'!C2290*(1+$D$9)</f>
        <v>1361.3402556000001</v>
      </c>
      <c r="E2307" s="457"/>
      <c r="F2307" s="234">
        <f t="shared" si="560"/>
        <v>0.60304401883379888</v>
      </c>
      <c r="G2307" s="234">
        <f t="shared" si="561"/>
        <v>0</v>
      </c>
      <c r="H2307" s="235">
        <f t="shared" si="562"/>
        <v>820.94809873725501</v>
      </c>
      <c r="I2307" s="235">
        <f t="shared" si="563"/>
        <v>0</v>
      </c>
      <c r="N2307" s="441"/>
      <c r="P2307" s="240">
        <f t="shared" si="564"/>
        <v>0</v>
      </c>
      <c r="Q2307" s="234">
        <f t="shared" si="565"/>
        <v>0</v>
      </c>
      <c r="R2307" s="235">
        <f t="shared" si="566"/>
        <v>0</v>
      </c>
      <c r="S2307" s="235">
        <f t="shared" si="567"/>
        <v>0</v>
      </c>
      <c r="X2307" s="441"/>
      <c r="Z2307" s="240">
        <f t="shared" si="568"/>
        <v>0</v>
      </c>
      <c r="AA2307" s="234">
        <f t="shared" si="569"/>
        <v>0</v>
      </c>
      <c r="AB2307" s="235">
        <f t="shared" si="570"/>
        <v>0</v>
      </c>
      <c r="AC2307" s="235">
        <f t="shared" si="571"/>
        <v>0</v>
      </c>
      <c r="AH2307" s="441"/>
      <c r="AJ2307" s="240">
        <f t="shared" si="572"/>
        <v>0</v>
      </c>
      <c r="AK2307" s="234">
        <f t="shared" si="573"/>
        <v>0</v>
      </c>
      <c r="AL2307" s="235">
        <f t="shared" si="574"/>
        <v>0</v>
      </c>
      <c r="AM2307" s="235">
        <f t="shared" si="575"/>
        <v>0</v>
      </c>
      <c r="AR2307" s="441"/>
    </row>
    <row r="2308" spans="2:44" ht="12.6" hidden="1" customHeight="1" outlineLevel="1" x14ac:dyDescent="0.2">
      <c r="B2308" s="456">
        <f>'Comm Prop Portfolio'!A2291</f>
        <v>2282</v>
      </c>
      <c r="C2308" s="822">
        <f>'Comm Prop Portfolio'!B2291*(1+$D$8)</f>
        <v>9440891.5199999996</v>
      </c>
      <c r="D2308" s="823">
        <f>'Comm Prop Portfolio'!C2291*(1+$D$9)</f>
        <v>1864.1132864000001</v>
      </c>
      <c r="E2308" s="457"/>
      <c r="F2308" s="234">
        <f t="shared" si="560"/>
        <v>0.78815559994910311</v>
      </c>
      <c r="G2308" s="234">
        <f t="shared" si="561"/>
        <v>0</v>
      </c>
      <c r="H2308" s="235">
        <f t="shared" si="562"/>
        <v>1469.2113256156863</v>
      </c>
      <c r="I2308" s="235">
        <f t="shared" si="563"/>
        <v>0</v>
      </c>
      <c r="N2308" s="441"/>
      <c r="P2308" s="240">
        <f t="shared" si="564"/>
        <v>0</v>
      </c>
      <c r="Q2308" s="234">
        <f t="shared" si="565"/>
        <v>0</v>
      </c>
      <c r="R2308" s="235">
        <f t="shared" si="566"/>
        <v>0</v>
      </c>
      <c r="S2308" s="235">
        <f t="shared" si="567"/>
        <v>0</v>
      </c>
      <c r="X2308" s="441"/>
      <c r="Z2308" s="240">
        <f t="shared" si="568"/>
        <v>0</v>
      </c>
      <c r="AA2308" s="234">
        <f t="shared" si="569"/>
        <v>0</v>
      </c>
      <c r="AB2308" s="235">
        <f t="shared" si="570"/>
        <v>0</v>
      </c>
      <c r="AC2308" s="235">
        <f t="shared" si="571"/>
        <v>0</v>
      </c>
      <c r="AH2308" s="441"/>
      <c r="AJ2308" s="240">
        <f t="shared" si="572"/>
        <v>0</v>
      </c>
      <c r="AK2308" s="234">
        <f t="shared" si="573"/>
        <v>0</v>
      </c>
      <c r="AL2308" s="235">
        <f t="shared" si="574"/>
        <v>0</v>
      </c>
      <c r="AM2308" s="235">
        <f t="shared" si="575"/>
        <v>0</v>
      </c>
      <c r="AR2308" s="441"/>
    </row>
    <row r="2309" spans="2:44" ht="12.6" hidden="1" customHeight="1" outlineLevel="1" x14ac:dyDescent="0.2">
      <c r="B2309" s="456">
        <f>'Comm Prop Portfolio'!A2292</f>
        <v>2283</v>
      </c>
      <c r="C2309" s="822">
        <f>'Comm Prop Portfolio'!B2292*(1+$D$8)</f>
        <v>6289775.9400000004</v>
      </c>
      <c r="D2309" s="823">
        <f>'Comm Prop Portfolio'!C2292*(1+$D$9)</f>
        <v>1830.2014695999999</v>
      </c>
      <c r="E2309" s="457"/>
      <c r="F2309" s="234">
        <f t="shared" si="560"/>
        <v>0.68202364931937465</v>
      </c>
      <c r="G2309" s="234">
        <f t="shared" si="561"/>
        <v>0</v>
      </c>
      <c r="H2309" s="235">
        <f t="shared" si="562"/>
        <v>1248.2406852862744</v>
      </c>
      <c r="I2309" s="235">
        <f t="shared" si="563"/>
        <v>0</v>
      </c>
      <c r="N2309" s="441"/>
      <c r="P2309" s="240">
        <f t="shared" si="564"/>
        <v>0</v>
      </c>
      <c r="Q2309" s="234">
        <f t="shared" si="565"/>
        <v>0</v>
      </c>
      <c r="R2309" s="235">
        <f t="shared" si="566"/>
        <v>0</v>
      </c>
      <c r="S2309" s="235">
        <f t="shared" si="567"/>
        <v>0</v>
      </c>
      <c r="X2309" s="441"/>
      <c r="Z2309" s="240">
        <f t="shared" si="568"/>
        <v>0</v>
      </c>
      <c r="AA2309" s="234">
        <f t="shared" si="569"/>
        <v>0</v>
      </c>
      <c r="AB2309" s="235">
        <f t="shared" si="570"/>
        <v>0</v>
      </c>
      <c r="AC2309" s="235">
        <f t="shared" si="571"/>
        <v>0</v>
      </c>
      <c r="AH2309" s="441"/>
      <c r="AJ2309" s="240">
        <f t="shared" si="572"/>
        <v>0</v>
      </c>
      <c r="AK2309" s="234">
        <f t="shared" si="573"/>
        <v>0</v>
      </c>
      <c r="AL2309" s="235">
        <f t="shared" si="574"/>
        <v>0</v>
      </c>
      <c r="AM2309" s="235">
        <f t="shared" si="575"/>
        <v>0</v>
      </c>
      <c r="AR2309" s="441"/>
    </row>
    <row r="2310" spans="2:44" ht="12.6" hidden="1" customHeight="1" outlineLevel="1" x14ac:dyDescent="0.2">
      <c r="B2310" s="456">
        <f>'Comm Prop Portfolio'!A2293</f>
        <v>2284</v>
      </c>
      <c r="C2310" s="822">
        <f>'Comm Prop Portfolio'!B2293*(1+$D$8)</f>
        <v>3020732.04</v>
      </c>
      <c r="D2310" s="823">
        <f>'Comm Prop Portfolio'!C2293*(1+$D$9)</f>
        <v>408.0949756</v>
      </c>
      <c r="E2310" s="457"/>
      <c r="F2310" s="234">
        <f t="shared" si="560"/>
        <v>0.33790883351573281</v>
      </c>
      <c r="G2310" s="234">
        <f t="shared" si="561"/>
        <v>0</v>
      </c>
      <c r="H2310" s="235">
        <f t="shared" si="562"/>
        <v>137.89889716862743</v>
      </c>
      <c r="I2310" s="235">
        <f t="shared" si="563"/>
        <v>0</v>
      </c>
      <c r="N2310" s="441"/>
      <c r="P2310" s="240">
        <f t="shared" si="564"/>
        <v>0</v>
      </c>
      <c r="Q2310" s="234">
        <f t="shared" si="565"/>
        <v>0</v>
      </c>
      <c r="R2310" s="235">
        <f t="shared" si="566"/>
        <v>0</v>
      </c>
      <c r="S2310" s="235">
        <f t="shared" si="567"/>
        <v>0</v>
      </c>
      <c r="X2310" s="441"/>
      <c r="Z2310" s="240">
        <f t="shared" si="568"/>
        <v>0</v>
      </c>
      <c r="AA2310" s="234">
        <f t="shared" si="569"/>
        <v>0</v>
      </c>
      <c r="AB2310" s="235">
        <f t="shared" si="570"/>
        <v>0</v>
      </c>
      <c r="AC2310" s="235">
        <f t="shared" si="571"/>
        <v>0</v>
      </c>
      <c r="AH2310" s="441"/>
      <c r="AJ2310" s="240">
        <f t="shared" si="572"/>
        <v>0</v>
      </c>
      <c r="AK2310" s="234">
        <f t="shared" si="573"/>
        <v>0</v>
      </c>
      <c r="AL2310" s="235">
        <f t="shared" si="574"/>
        <v>0</v>
      </c>
      <c r="AM2310" s="235">
        <f t="shared" si="575"/>
        <v>0</v>
      </c>
      <c r="AR2310" s="441"/>
    </row>
    <row r="2311" spans="2:44" ht="12.6" hidden="1" customHeight="1" outlineLevel="1" x14ac:dyDescent="0.2">
      <c r="B2311" s="456">
        <f>'Comm Prop Portfolio'!A2294</f>
        <v>2285</v>
      </c>
      <c r="C2311" s="822">
        <f>'Comm Prop Portfolio'!B2294*(1+$D$8)</f>
        <v>5525974.4400000004</v>
      </c>
      <c r="D2311" s="823">
        <f>'Comm Prop Portfolio'!C2294*(1+$D$9)</f>
        <v>1148.5358640000002</v>
      </c>
      <c r="E2311" s="457"/>
      <c r="F2311" s="234">
        <f t="shared" si="560"/>
        <v>0.63807288258104944</v>
      </c>
      <c r="G2311" s="234">
        <f t="shared" si="561"/>
        <v>0</v>
      </c>
      <c r="H2311" s="235">
        <f t="shared" si="562"/>
        <v>732.84958949019631</v>
      </c>
      <c r="I2311" s="235">
        <f t="shared" si="563"/>
        <v>0</v>
      </c>
      <c r="N2311" s="441"/>
      <c r="P2311" s="240">
        <f t="shared" si="564"/>
        <v>0</v>
      </c>
      <c r="Q2311" s="234">
        <f t="shared" si="565"/>
        <v>0</v>
      </c>
      <c r="R2311" s="235">
        <f t="shared" si="566"/>
        <v>0</v>
      </c>
      <c r="S2311" s="235">
        <f t="shared" si="567"/>
        <v>0</v>
      </c>
      <c r="X2311" s="441"/>
      <c r="Z2311" s="240">
        <f t="shared" si="568"/>
        <v>0</v>
      </c>
      <c r="AA2311" s="234">
        <f t="shared" si="569"/>
        <v>0</v>
      </c>
      <c r="AB2311" s="235">
        <f t="shared" si="570"/>
        <v>0</v>
      </c>
      <c r="AC2311" s="235">
        <f t="shared" si="571"/>
        <v>0</v>
      </c>
      <c r="AH2311" s="441"/>
      <c r="AJ2311" s="240">
        <f t="shared" si="572"/>
        <v>0</v>
      </c>
      <c r="AK2311" s="234">
        <f t="shared" si="573"/>
        <v>0</v>
      </c>
      <c r="AL2311" s="235">
        <f t="shared" si="574"/>
        <v>0</v>
      </c>
      <c r="AM2311" s="235">
        <f t="shared" si="575"/>
        <v>0</v>
      </c>
      <c r="AR2311" s="441"/>
    </row>
    <row r="2312" spans="2:44" ht="12.6" hidden="1" customHeight="1" outlineLevel="1" x14ac:dyDescent="0.2">
      <c r="B2312" s="456">
        <f>'Comm Prop Portfolio'!A2295</f>
        <v>2286</v>
      </c>
      <c r="C2312" s="822">
        <f>'Comm Prop Portfolio'!B2295*(1+$D$8)</f>
        <v>2124402.96</v>
      </c>
      <c r="D2312" s="823">
        <f>'Comm Prop Portfolio'!C2295*(1+$D$9)</f>
        <v>441.542576</v>
      </c>
      <c r="E2312" s="457"/>
      <c r="F2312" s="234">
        <f t="shared" si="560"/>
        <v>5.8559022154629256E-2</v>
      </c>
      <c r="G2312" s="234">
        <f t="shared" si="561"/>
        <v>0</v>
      </c>
      <c r="H2312" s="235">
        <f t="shared" si="562"/>
        <v>25.856301490196071</v>
      </c>
      <c r="I2312" s="235">
        <f t="shared" si="563"/>
        <v>0</v>
      </c>
      <c r="N2312" s="441"/>
      <c r="P2312" s="240">
        <f t="shared" si="564"/>
        <v>0</v>
      </c>
      <c r="Q2312" s="234">
        <f t="shared" si="565"/>
        <v>0</v>
      </c>
      <c r="R2312" s="235">
        <f t="shared" si="566"/>
        <v>0</v>
      </c>
      <c r="S2312" s="235">
        <f t="shared" si="567"/>
        <v>0</v>
      </c>
      <c r="X2312" s="441"/>
      <c r="Z2312" s="240">
        <f t="shared" si="568"/>
        <v>0</v>
      </c>
      <c r="AA2312" s="234">
        <f t="shared" si="569"/>
        <v>0</v>
      </c>
      <c r="AB2312" s="235">
        <f t="shared" si="570"/>
        <v>0</v>
      </c>
      <c r="AC2312" s="235">
        <f t="shared" si="571"/>
        <v>0</v>
      </c>
      <c r="AH2312" s="441"/>
      <c r="AJ2312" s="240">
        <f t="shared" si="572"/>
        <v>0</v>
      </c>
      <c r="AK2312" s="234">
        <f t="shared" si="573"/>
        <v>0</v>
      </c>
      <c r="AL2312" s="235">
        <f t="shared" si="574"/>
        <v>0</v>
      </c>
      <c r="AM2312" s="235">
        <f t="shared" si="575"/>
        <v>0</v>
      </c>
      <c r="AR2312" s="441"/>
    </row>
    <row r="2313" spans="2:44" ht="12.6" hidden="1" customHeight="1" outlineLevel="1" x14ac:dyDescent="0.2">
      <c r="B2313" s="456">
        <f>'Comm Prop Portfolio'!A2296</f>
        <v>2287</v>
      </c>
      <c r="C2313" s="822">
        <f>'Comm Prop Portfolio'!B2296*(1+$D$8)</f>
        <v>9370399.3200000003</v>
      </c>
      <c r="D2313" s="823">
        <f>'Comm Prop Portfolio'!C2296*(1+$D$9)</f>
        <v>2726.6024687999998</v>
      </c>
      <c r="E2313" s="457"/>
      <c r="F2313" s="234">
        <f t="shared" si="560"/>
        <v>0.78656192423611682</v>
      </c>
      <c r="G2313" s="234">
        <f t="shared" si="561"/>
        <v>0</v>
      </c>
      <c r="H2313" s="235">
        <f t="shared" si="562"/>
        <v>2144.6416844862747</v>
      </c>
      <c r="I2313" s="235">
        <f t="shared" si="563"/>
        <v>0</v>
      </c>
      <c r="N2313" s="441"/>
      <c r="P2313" s="240">
        <f t="shared" si="564"/>
        <v>0</v>
      </c>
      <c r="Q2313" s="234">
        <f t="shared" si="565"/>
        <v>0</v>
      </c>
      <c r="R2313" s="235">
        <f t="shared" si="566"/>
        <v>0</v>
      </c>
      <c r="S2313" s="235">
        <f t="shared" si="567"/>
        <v>0</v>
      </c>
      <c r="X2313" s="441"/>
      <c r="Z2313" s="240">
        <f t="shared" si="568"/>
        <v>0</v>
      </c>
      <c r="AA2313" s="234">
        <f t="shared" si="569"/>
        <v>0</v>
      </c>
      <c r="AB2313" s="235">
        <f t="shared" si="570"/>
        <v>0</v>
      </c>
      <c r="AC2313" s="235">
        <f t="shared" si="571"/>
        <v>0</v>
      </c>
      <c r="AH2313" s="441"/>
      <c r="AJ2313" s="240">
        <f t="shared" si="572"/>
        <v>0</v>
      </c>
      <c r="AK2313" s="234">
        <f t="shared" si="573"/>
        <v>0</v>
      </c>
      <c r="AL2313" s="235">
        <f t="shared" si="574"/>
        <v>0</v>
      </c>
      <c r="AM2313" s="235">
        <f t="shared" si="575"/>
        <v>0</v>
      </c>
      <c r="AR2313" s="441"/>
    </row>
    <row r="2314" spans="2:44" ht="12.6" hidden="1" customHeight="1" outlineLevel="1" x14ac:dyDescent="0.2">
      <c r="B2314" s="456">
        <f>'Comm Prop Portfolio'!A2297</f>
        <v>2288</v>
      </c>
      <c r="C2314" s="822">
        <f>'Comm Prop Portfolio'!B2297*(1+$D$8)</f>
        <v>5268205.1399999997</v>
      </c>
      <c r="D2314" s="823">
        <f>'Comm Prop Portfolio'!C2297*(1+$D$9)</f>
        <v>1040.2122698000001</v>
      </c>
      <c r="E2314" s="457"/>
      <c r="F2314" s="234">
        <f t="shared" si="560"/>
        <v>0.62036406198107918</v>
      </c>
      <c r="G2314" s="234">
        <f t="shared" si="561"/>
        <v>0</v>
      </c>
      <c r="H2314" s="235">
        <f t="shared" si="562"/>
        <v>645.31030901568624</v>
      </c>
      <c r="I2314" s="235">
        <f t="shared" si="563"/>
        <v>0</v>
      </c>
      <c r="N2314" s="441"/>
      <c r="P2314" s="240">
        <f t="shared" si="564"/>
        <v>0</v>
      </c>
      <c r="Q2314" s="234">
        <f t="shared" si="565"/>
        <v>0</v>
      </c>
      <c r="R2314" s="235">
        <f t="shared" si="566"/>
        <v>0</v>
      </c>
      <c r="S2314" s="235">
        <f t="shared" si="567"/>
        <v>0</v>
      </c>
      <c r="X2314" s="441"/>
      <c r="Z2314" s="240">
        <f t="shared" si="568"/>
        <v>0</v>
      </c>
      <c r="AA2314" s="234">
        <f t="shared" si="569"/>
        <v>0</v>
      </c>
      <c r="AB2314" s="235">
        <f t="shared" si="570"/>
        <v>0</v>
      </c>
      <c r="AC2314" s="235">
        <f t="shared" si="571"/>
        <v>0</v>
      </c>
      <c r="AH2314" s="441"/>
      <c r="AJ2314" s="240">
        <f t="shared" si="572"/>
        <v>0</v>
      </c>
      <c r="AK2314" s="234">
        <f t="shared" si="573"/>
        <v>0</v>
      </c>
      <c r="AL2314" s="235">
        <f t="shared" si="574"/>
        <v>0</v>
      </c>
      <c r="AM2314" s="235">
        <f t="shared" si="575"/>
        <v>0</v>
      </c>
      <c r="AR2314" s="441"/>
    </row>
    <row r="2315" spans="2:44" ht="12.6" hidden="1" customHeight="1" outlineLevel="1" x14ac:dyDescent="0.2">
      <c r="B2315" s="456">
        <f>'Comm Prop Portfolio'!A2298</f>
        <v>2289</v>
      </c>
      <c r="C2315" s="822">
        <f>'Comm Prop Portfolio'!B2298*(1+$D$8)</f>
        <v>3248310.36</v>
      </c>
      <c r="D2315" s="823">
        <f>'Comm Prop Portfolio'!C2298*(1+$D$9)</f>
        <v>911.43767160000004</v>
      </c>
      <c r="E2315" s="457"/>
      <c r="F2315" s="234">
        <f t="shared" si="560"/>
        <v>0.38429528636543214</v>
      </c>
      <c r="G2315" s="234">
        <f t="shared" si="561"/>
        <v>0</v>
      </c>
      <c r="H2315" s="235">
        <f t="shared" si="562"/>
        <v>350.26120101176474</v>
      </c>
      <c r="I2315" s="235">
        <f t="shared" si="563"/>
        <v>0</v>
      </c>
      <c r="N2315" s="441"/>
      <c r="P2315" s="240">
        <f t="shared" si="564"/>
        <v>0</v>
      </c>
      <c r="Q2315" s="234">
        <f t="shared" si="565"/>
        <v>0</v>
      </c>
      <c r="R2315" s="235">
        <f t="shared" si="566"/>
        <v>0</v>
      </c>
      <c r="S2315" s="235">
        <f t="shared" si="567"/>
        <v>0</v>
      </c>
      <c r="X2315" s="441"/>
      <c r="Z2315" s="240">
        <f t="shared" si="568"/>
        <v>0</v>
      </c>
      <c r="AA2315" s="234">
        <f t="shared" si="569"/>
        <v>0</v>
      </c>
      <c r="AB2315" s="235">
        <f t="shared" si="570"/>
        <v>0</v>
      </c>
      <c r="AC2315" s="235">
        <f t="shared" si="571"/>
        <v>0</v>
      </c>
      <c r="AH2315" s="441"/>
      <c r="AJ2315" s="240">
        <f t="shared" si="572"/>
        <v>0</v>
      </c>
      <c r="AK2315" s="234">
        <f t="shared" si="573"/>
        <v>0</v>
      </c>
      <c r="AL2315" s="235">
        <f t="shared" si="574"/>
        <v>0</v>
      </c>
      <c r="AM2315" s="235">
        <f t="shared" si="575"/>
        <v>0</v>
      </c>
      <c r="AR2315" s="441"/>
    </row>
    <row r="2316" spans="2:44" ht="12.6" hidden="1" customHeight="1" outlineLevel="1" x14ac:dyDescent="0.2">
      <c r="B2316" s="456">
        <f>'Comm Prop Portfolio'!A2299</f>
        <v>2290</v>
      </c>
      <c r="C2316" s="822">
        <f>'Comm Prop Portfolio'!B2299*(1+$D$8)</f>
        <v>5169809.82</v>
      </c>
      <c r="D2316" s="823">
        <f>'Comm Prop Portfolio'!C2299*(1+$D$9)</f>
        <v>644.70569520000004</v>
      </c>
      <c r="E2316" s="457"/>
      <c r="F2316" s="234">
        <f t="shared" si="560"/>
        <v>0.61313857382862103</v>
      </c>
      <c r="G2316" s="234">
        <f t="shared" si="561"/>
        <v>0</v>
      </c>
      <c r="H2316" s="235">
        <f t="shared" si="562"/>
        <v>395.29393049411766</v>
      </c>
      <c r="I2316" s="235">
        <f t="shared" si="563"/>
        <v>0</v>
      </c>
      <c r="N2316" s="441"/>
      <c r="P2316" s="240">
        <f t="shared" si="564"/>
        <v>0</v>
      </c>
      <c r="Q2316" s="234">
        <f t="shared" si="565"/>
        <v>0</v>
      </c>
      <c r="R2316" s="235">
        <f t="shared" si="566"/>
        <v>0</v>
      </c>
      <c r="S2316" s="235">
        <f t="shared" si="567"/>
        <v>0</v>
      </c>
      <c r="X2316" s="441"/>
      <c r="Z2316" s="240">
        <f t="shared" si="568"/>
        <v>0</v>
      </c>
      <c r="AA2316" s="234">
        <f t="shared" si="569"/>
        <v>0</v>
      </c>
      <c r="AB2316" s="235">
        <f t="shared" si="570"/>
        <v>0</v>
      </c>
      <c r="AC2316" s="235">
        <f t="shared" si="571"/>
        <v>0</v>
      </c>
      <c r="AH2316" s="441"/>
      <c r="AJ2316" s="240">
        <f t="shared" si="572"/>
        <v>0</v>
      </c>
      <c r="AK2316" s="234">
        <f t="shared" si="573"/>
        <v>0</v>
      </c>
      <c r="AL2316" s="235">
        <f t="shared" si="574"/>
        <v>0</v>
      </c>
      <c r="AM2316" s="235">
        <f t="shared" si="575"/>
        <v>0</v>
      </c>
      <c r="AR2316" s="441"/>
    </row>
    <row r="2317" spans="2:44" ht="12.6" hidden="1" customHeight="1" outlineLevel="1" x14ac:dyDescent="0.2">
      <c r="B2317" s="456">
        <f>'Comm Prop Portfolio'!A2300</f>
        <v>2291</v>
      </c>
      <c r="C2317" s="822">
        <f>'Comm Prop Portfolio'!B2300*(1+$D$8)</f>
        <v>4530444.24</v>
      </c>
      <c r="D2317" s="823">
        <f>'Comm Prop Portfolio'!C2300*(1+$D$9)</f>
        <v>988.70283119999999</v>
      </c>
      <c r="E2317" s="457"/>
      <c r="F2317" s="234">
        <f t="shared" si="560"/>
        <v>0.55854218834839919</v>
      </c>
      <c r="G2317" s="234">
        <f t="shared" si="561"/>
        <v>0</v>
      </c>
      <c r="H2317" s="235">
        <f t="shared" si="562"/>
        <v>552.23224296470596</v>
      </c>
      <c r="I2317" s="235">
        <f t="shared" si="563"/>
        <v>0</v>
      </c>
      <c r="N2317" s="441"/>
      <c r="P2317" s="240">
        <f t="shared" si="564"/>
        <v>0</v>
      </c>
      <c r="Q2317" s="234">
        <f t="shared" si="565"/>
        <v>0</v>
      </c>
      <c r="R2317" s="235">
        <f t="shared" si="566"/>
        <v>0</v>
      </c>
      <c r="S2317" s="235">
        <f t="shared" si="567"/>
        <v>0</v>
      </c>
      <c r="X2317" s="441"/>
      <c r="Z2317" s="240">
        <f t="shared" si="568"/>
        <v>0</v>
      </c>
      <c r="AA2317" s="234">
        <f t="shared" si="569"/>
        <v>0</v>
      </c>
      <c r="AB2317" s="235">
        <f t="shared" si="570"/>
        <v>0</v>
      </c>
      <c r="AC2317" s="235">
        <f t="shared" si="571"/>
        <v>0</v>
      </c>
      <c r="AH2317" s="441"/>
      <c r="AJ2317" s="240">
        <f t="shared" si="572"/>
        <v>0</v>
      </c>
      <c r="AK2317" s="234">
        <f t="shared" si="573"/>
        <v>0</v>
      </c>
      <c r="AL2317" s="235">
        <f t="shared" si="574"/>
        <v>0</v>
      </c>
      <c r="AM2317" s="235">
        <f t="shared" si="575"/>
        <v>0</v>
      </c>
      <c r="AR2317" s="441"/>
    </row>
    <row r="2318" spans="2:44" ht="12.6" hidden="1" customHeight="1" outlineLevel="1" x14ac:dyDescent="0.2">
      <c r="B2318" s="456">
        <f>'Comm Prop Portfolio'!A2301</f>
        <v>2292</v>
      </c>
      <c r="C2318" s="822">
        <f>'Comm Prop Portfolio'!B2301*(1+$D$8)</f>
        <v>2477715.66</v>
      </c>
      <c r="D2318" s="823">
        <f>'Comm Prop Portfolio'!C2301*(1+$D$9)</f>
        <v>772.464294</v>
      </c>
      <c r="E2318" s="457"/>
      <c r="F2318" s="234">
        <f t="shared" si="560"/>
        <v>0.19280487576205582</v>
      </c>
      <c r="G2318" s="234">
        <f t="shared" si="561"/>
        <v>0</v>
      </c>
      <c r="H2318" s="235">
        <f t="shared" si="562"/>
        <v>148.93488223529417</v>
      </c>
      <c r="I2318" s="235">
        <f t="shared" si="563"/>
        <v>0</v>
      </c>
      <c r="N2318" s="441"/>
      <c r="P2318" s="240">
        <f t="shared" si="564"/>
        <v>0</v>
      </c>
      <c r="Q2318" s="234">
        <f t="shared" si="565"/>
        <v>0</v>
      </c>
      <c r="R2318" s="235">
        <f t="shared" si="566"/>
        <v>0</v>
      </c>
      <c r="S2318" s="235">
        <f t="shared" si="567"/>
        <v>0</v>
      </c>
      <c r="X2318" s="441"/>
      <c r="Z2318" s="240">
        <f t="shared" si="568"/>
        <v>0</v>
      </c>
      <c r="AA2318" s="234">
        <f t="shared" si="569"/>
        <v>0</v>
      </c>
      <c r="AB2318" s="235">
        <f t="shared" si="570"/>
        <v>0</v>
      </c>
      <c r="AC2318" s="235">
        <f t="shared" si="571"/>
        <v>0</v>
      </c>
      <c r="AH2318" s="441"/>
      <c r="AJ2318" s="240">
        <f t="shared" si="572"/>
        <v>0</v>
      </c>
      <c r="AK2318" s="234">
        <f t="shared" si="573"/>
        <v>0</v>
      </c>
      <c r="AL2318" s="235">
        <f t="shared" si="574"/>
        <v>0</v>
      </c>
      <c r="AM2318" s="235">
        <f t="shared" si="575"/>
        <v>0</v>
      </c>
      <c r="AR2318" s="441"/>
    </row>
    <row r="2319" spans="2:44" ht="12.6" hidden="1" customHeight="1" outlineLevel="1" x14ac:dyDescent="0.2">
      <c r="B2319" s="456">
        <f>'Comm Prop Portfolio'!A2302</f>
        <v>2293</v>
      </c>
      <c r="C2319" s="822">
        <f>'Comm Prop Portfolio'!B2302*(1+$D$8)</f>
        <v>5514563.7000000002</v>
      </c>
      <c r="D2319" s="823">
        <f>'Comm Prop Portfolio'!C2302*(1+$D$9)</f>
        <v>1318.0888530000002</v>
      </c>
      <c r="E2319" s="457"/>
      <c r="F2319" s="234">
        <f t="shared" si="560"/>
        <v>0.63732398267518431</v>
      </c>
      <c r="G2319" s="234">
        <f t="shared" si="561"/>
        <v>0</v>
      </c>
      <c r="H2319" s="235">
        <f t="shared" si="562"/>
        <v>840.04963731372573</v>
      </c>
      <c r="I2319" s="235">
        <f t="shared" si="563"/>
        <v>0</v>
      </c>
      <c r="N2319" s="441"/>
      <c r="P2319" s="240">
        <f t="shared" si="564"/>
        <v>0</v>
      </c>
      <c r="Q2319" s="234">
        <f t="shared" si="565"/>
        <v>0</v>
      </c>
      <c r="R2319" s="235">
        <f t="shared" si="566"/>
        <v>0</v>
      </c>
      <c r="S2319" s="235">
        <f t="shared" si="567"/>
        <v>0</v>
      </c>
      <c r="X2319" s="441"/>
      <c r="Z2319" s="240">
        <f t="shared" si="568"/>
        <v>0</v>
      </c>
      <c r="AA2319" s="234">
        <f t="shared" si="569"/>
        <v>0</v>
      </c>
      <c r="AB2319" s="235">
        <f t="shared" si="570"/>
        <v>0</v>
      </c>
      <c r="AC2319" s="235">
        <f t="shared" si="571"/>
        <v>0</v>
      </c>
      <c r="AH2319" s="441"/>
      <c r="AJ2319" s="240">
        <f t="shared" si="572"/>
        <v>0</v>
      </c>
      <c r="AK2319" s="234">
        <f t="shared" si="573"/>
        <v>0</v>
      </c>
      <c r="AL2319" s="235">
        <f t="shared" si="574"/>
        <v>0</v>
      </c>
      <c r="AM2319" s="235">
        <f t="shared" si="575"/>
        <v>0</v>
      </c>
      <c r="AR2319" s="441"/>
    </row>
    <row r="2320" spans="2:44" ht="12.6" hidden="1" customHeight="1" outlineLevel="1" x14ac:dyDescent="0.2">
      <c r="B2320" s="456">
        <f>'Comm Prop Portfolio'!A2303</f>
        <v>2294</v>
      </c>
      <c r="C2320" s="822">
        <f>'Comm Prop Portfolio'!B2303*(1+$D$8)</f>
        <v>7643808.6000000006</v>
      </c>
      <c r="D2320" s="823">
        <f>'Comm Prop Portfolio'!C2303*(1+$D$9)</f>
        <v>2224.1984239999997</v>
      </c>
      <c r="E2320" s="457"/>
      <c r="F2320" s="234">
        <f t="shared" si="560"/>
        <v>0.73835032970344128</v>
      </c>
      <c r="G2320" s="234">
        <f t="shared" si="561"/>
        <v>0</v>
      </c>
      <c r="H2320" s="235">
        <f t="shared" si="562"/>
        <v>1642.2376396862742</v>
      </c>
      <c r="I2320" s="235">
        <f t="shared" si="563"/>
        <v>0</v>
      </c>
      <c r="N2320" s="441"/>
      <c r="P2320" s="240">
        <f t="shared" si="564"/>
        <v>0</v>
      </c>
      <c r="Q2320" s="234">
        <f t="shared" si="565"/>
        <v>0</v>
      </c>
      <c r="R2320" s="235">
        <f t="shared" si="566"/>
        <v>0</v>
      </c>
      <c r="S2320" s="235">
        <f t="shared" si="567"/>
        <v>0</v>
      </c>
      <c r="X2320" s="441"/>
      <c r="Z2320" s="240">
        <f t="shared" si="568"/>
        <v>0</v>
      </c>
      <c r="AA2320" s="234">
        <f t="shared" si="569"/>
        <v>0</v>
      </c>
      <c r="AB2320" s="235">
        <f t="shared" si="570"/>
        <v>0</v>
      </c>
      <c r="AC2320" s="235">
        <f t="shared" si="571"/>
        <v>0</v>
      </c>
      <c r="AH2320" s="441"/>
      <c r="AJ2320" s="240">
        <f t="shared" si="572"/>
        <v>0</v>
      </c>
      <c r="AK2320" s="234">
        <f t="shared" si="573"/>
        <v>0</v>
      </c>
      <c r="AL2320" s="235">
        <f t="shared" si="574"/>
        <v>0</v>
      </c>
      <c r="AM2320" s="235">
        <f t="shared" si="575"/>
        <v>0</v>
      </c>
      <c r="AR2320" s="441"/>
    </row>
    <row r="2321" spans="2:44" ht="12.6" hidden="1" customHeight="1" outlineLevel="1" x14ac:dyDescent="0.2">
      <c r="B2321" s="456">
        <f>'Comm Prop Portfolio'!A2304</f>
        <v>2295</v>
      </c>
      <c r="C2321" s="822">
        <f>'Comm Prop Portfolio'!B2304*(1+$D$8)</f>
        <v>4513726.4400000004</v>
      </c>
      <c r="D2321" s="823">
        <f>'Comm Prop Portfolio'!C2304*(1+$D$9)</f>
        <v>1031.9617704000002</v>
      </c>
      <c r="E2321" s="457"/>
      <c r="F2321" s="234">
        <f t="shared" si="560"/>
        <v>0.55690713059695307</v>
      </c>
      <c r="G2321" s="234">
        <f t="shared" si="561"/>
        <v>0</v>
      </c>
      <c r="H2321" s="235">
        <f t="shared" si="562"/>
        <v>574.70686843921578</v>
      </c>
      <c r="I2321" s="235">
        <f t="shared" si="563"/>
        <v>0</v>
      </c>
      <c r="N2321" s="441"/>
      <c r="P2321" s="240">
        <f t="shared" si="564"/>
        <v>0</v>
      </c>
      <c r="Q2321" s="234">
        <f t="shared" si="565"/>
        <v>0</v>
      </c>
      <c r="R2321" s="235">
        <f t="shared" si="566"/>
        <v>0</v>
      </c>
      <c r="S2321" s="235">
        <f t="shared" si="567"/>
        <v>0</v>
      </c>
      <c r="X2321" s="441"/>
      <c r="Z2321" s="240">
        <f t="shared" si="568"/>
        <v>0</v>
      </c>
      <c r="AA2321" s="234">
        <f t="shared" si="569"/>
        <v>0</v>
      </c>
      <c r="AB2321" s="235">
        <f t="shared" si="570"/>
        <v>0</v>
      </c>
      <c r="AC2321" s="235">
        <f t="shared" si="571"/>
        <v>0</v>
      </c>
      <c r="AH2321" s="441"/>
      <c r="AJ2321" s="240">
        <f t="shared" si="572"/>
        <v>0</v>
      </c>
      <c r="AK2321" s="234">
        <f t="shared" si="573"/>
        <v>0</v>
      </c>
      <c r="AL2321" s="235">
        <f t="shared" si="574"/>
        <v>0</v>
      </c>
      <c r="AM2321" s="235">
        <f t="shared" si="575"/>
        <v>0</v>
      </c>
      <c r="AR2321" s="441"/>
    </row>
    <row r="2322" spans="2:44" ht="12.6" hidden="1" customHeight="1" outlineLevel="1" x14ac:dyDescent="0.2">
      <c r="B2322" s="456">
        <f>'Comm Prop Portfolio'!A2305</f>
        <v>2296</v>
      </c>
      <c r="C2322" s="822">
        <f>'Comm Prop Portfolio'!B2305*(1+$D$8)</f>
        <v>9776787.7200000007</v>
      </c>
      <c r="D2322" s="823">
        <f>'Comm Prop Portfolio'!C2305*(1+$D$9)</f>
        <v>1727.2324972000004</v>
      </c>
      <c r="E2322" s="457"/>
      <c r="F2322" s="234">
        <f t="shared" si="560"/>
        <v>0.79543383192122741</v>
      </c>
      <c r="G2322" s="234">
        <f t="shared" si="561"/>
        <v>0</v>
      </c>
      <c r="H2322" s="235">
        <f t="shared" si="562"/>
        <v>1373.8991638666669</v>
      </c>
      <c r="I2322" s="235">
        <f t="shared" si="563"/>
        <v>0</v>
      </c>
      <c r="N2322" s="441"/>
      <c r="P2322" s="240">
        <f t="shared" si="564"/>
        <v>0</v>
      </c>
      <c r="Q2322" s="234">
        <f t="shared" si="565"/>
        <v>0</v>
      </c>
      <c r="R2322" s="235">
        <f t="shared" si="566"/>
        <v>0</v>
      </c>
      <c r="S2322" s="235">
        <f t="shared" si="567"/>
        <v>0</v>
      </c>
      <c r="X2322" s="441"/>
      <c r="Z2322" s="240">
        <f t="shared" si="568"/>
        <v>0</v>
      </c>
      <c r="AA2322" s="234">
        <f t="shared" si="569"/>
        <v>0</v>
      </c>
      <c r="AB2322" s="235">
        <f t="shared" si="570"/>
        <v>0</v>
      </c>
      <c r="AC2322" s="235">
        <f t="shared" si="571"/>
        <v>0</v>
      </c>
      <c r="AH2322" s="441"/>
      <c r="AJ2322" s="240">
        <f t="shared" si="572"/>
        <v>0</v>
      </c>
      <c r="AK2322" s="234">
        <f t="shared" si="573"/>
        <v>0</v>
      </c>
      <c r="AL2322" s="235">
        <f t="shared" si="574"/>
        <v>0</v>
      </c>
      <c r="AM2322" s="235">
        <f t="shared" si="575"/>
        <v>0</v>
      </c>
      <c r="AR2322" s="441"/>
    </row>
    <row r="2323" spans="2:44" ht="12.6" hidden="1" customHeight="1" outlineLevel="1" x14ac:dyDescent="0.2">
      <c r="B2323" s="456">
        <f>'Comm Prop Portfolio'!A2306</f>
        <v>2297</v>
      </c>
      <c r="C2323" s="822">
        <f>'Comm Prop Portfolio'!B2306*(1+$D$8)</f>
        <v>4822532.46</v>
      </c>
      <c r="D2323" s="823">
        <f>'Comm Prop Portfolio'!C2306*(1+$D$9)</f>
        <v>601.39816560000008</v>
      </c>
      <c r="E2323" s="457"/>
      <c r="F2323" s="234">
        <f t="shared" si="560"/>
        <v>0.585280137233125</v>
      </c>
      <c r="G2323" s="234">
        <f t="shared" si="561"/>
        <v>0</v>
      </c>
      <c r="H2323" s="235">
        <f t="shared" si="562"/>
        <v>351.98640089411771</v>
      </c>
      <c r="I2323" s="235">
        <f t="shared" si="563"/>
        <v>0</v>
      </c>
      <c r="N2323" s="441"/>
      <c r="P2323" s="240">
        <f t="shared" si="564"/>
        <v>0</v>
      </c>
      <c r="Q2323" s="234">
        <f t="shared" si="565"/>
        <v>0</v>
      </c>
      <c r="R2323" s="235">
        <f t="shared" si="566"/>
        <v>0</v>
      </c>
      <c r="S2323" s="235">
        <f t="shared" si="567"/>
        <v>0</v>
      </c>
      <c r="X2323" s="441"/>
      <c r="Z2323" s="240">
        <f t="shared" si="568"/>
        <v>0</v>
      </c>
      <c r="AA2323" s="234">
        <f t="shared" si="569"/>
        <v>0</v>
      </c>
      <c r="AB2323" s="235">
        <f t="shared" si="570"/>
        <v>0</v>
      </c>
      <c r="AC2323" s="235">
        <f t="shared" si="571"/>
        <v>0</v>
      </c>
      <c r="AH2323" s="441"/>
      <c r="AJ2323" s="240">
        <f t="shared" si="572"/>
        <v>0</v>
      </c>
      <c r="AK2323" s="234">
        <f t="shared" si="573"/>
        <v>0</v>
      </c>
      <c r="AL2323" s="235">
        <f t="shared" si="574"/>
        <v>0</v>
      </c>
      <c r="AM2323" s="235">
        <f t="shared" si="575"/>
        <v>0</v>
      </c>
      <c r="AR2323" s="441"/>
    </row>
    <row r="2324" spans="2:44" ht="12.6" hidden="1" customHeight="1" outlineLevel="1" x14ac:dyDescent="0.2">
      <c r="B2324" s="456">
        <f>'Comm Prop Portfolio'!A2307</f>
        <v>2298</v>
      </c>
      <c r="C2324" s="822">
        <f>'Comm Prop Portfolio'!B2307*(1+$D$8)</f>
        <v>1727975.8800000001</v>
      </c>
      <c r="D2324" s="823">
        <f>'Comm Prop Portfolio'!C2307*(1+$D$9)</f>
        <v>197.53136040000004</v>
      </c>
      <c r="E2324" s="457"/>
      <c r="F2324" s="234">
        <f t="shared" si="560"/>
        <v>0</v>
      </c>
      <c r="G2324" s="234">
        <f t="shared" si="561"/>
        <v>0</v>
      </c>
      <c r="H2324" s="235">
        <f t="shared" si="562"/>
        <v>0</v>
      </c>
      <c r="I2324" s="235">
        <f t="shared" si="563"/>
        <v>0</v>
      </c>
      <c r="N2324" s="441"/>
      <c r="P2324" s="240">
        <f t="shared" si="564"/>
        <v>0</v>
      </c>
      <c r="Q2324" s="234">
        <f t="shared" si="565"/>
        <v>0</v>
      </c>
      <c r="R2324" s="235">
        <f t="shared" si="566"/>
        <v>0</v>
      </c>
      <c r="S2324" s="235">
        <f t="shared" si="567"/>
        <v>0</v>
      </c>
      <c r="X2324" s="441"/>
      <c r="Z2324" s="240">
        <f t="shared" si="568"/>
        <v>0</v>
      </c>
      <c r="AA2324" s="234">
        <f t="shared" si="569"/>
        <v>0</v>
      </c>
      <c r="AB2324" s="235">
        <f t="shared" si="570"/>
        <v>0</v>
      </c>
      <c r="AC2324" s="235">
        <f t="shared" si="571"/>
        <v>0</v>
      </c>
      <c r="AH2324" s="441"/>
      <c r="AJ2324" s="240">
        <f t="shared" si="572"/>
        <v>0</v>
      </c>
      <c r="AK2324" s="234">
        <f t="shared" si="573"/>
        <v>0</v>
      </c>
      <c r="AL2324" s="235">
        <f t="shared" si="574"/>
        <v>0</v>
      </c>
      <c r="AM2324" s="235">
        <f t="shared" si="575"/>
        <v>0</v>
      </c>
      <c r="AR2324" s="441"/>
    </row>
    <row r="2325" spans="2:44" ht="12.6" hidden="1" customHeight="1" outlineLevel="1" x14ac:dyDescent="0.2">
      <c r="B2325" s="456">
        <f>'Comm Prop Portfolio'!A2308</f>
        <v>2299</v>
      </c>
      <c r="C2325" s="822">
        <f>'Comm Prop Portfolio'!B2308*(1+$D$8)</f>
        <v>3742681.92</v>
      </c>
      <c r="D2325" s="823">
        <f>'Comm Prop Portfolio'!C2308*(1+$D$9)</f>
        <v>855.67982720000009</v>
      </c>
      <c r="E2325" s="457"/>
      <c r="F2325" s="234">
        <f t="shared" si="560"/>
        <v>0.46562383799903573</v>
      </c>
      <c r="G2325" s="234">
        <f t="shared" si="561"/>
        <v>0</v>
      </c>
      <c r="H2325" s="235">
        <f t="shared" si="562"/>
        <v>398.42492523921572</v>
      </c>
      <c r="I2325" s="235">
        <f t="shared" si="563"/>
        <v>0</v>
      </c>
      <c r="N2325" s="441"/>
      <c r="P2325" s="240">
        <f t="shared" si="564"/>
        <v>0</v>
      </c>
      <c r="Q2325" s="234">
        <f t="shared" si="565"/>
        <v>0</v>
      </c>
      <c r="R2325" s="235">
        <f t="shared" si="566"/>
        <v>0</v>
      </c>
      <c r="S2325" s="235">
        <f t="shared" si="567"/>
        <v>0</v>
      </c>
      <c r="X2325" s="441"/>
      <c r="Z2325" s="240">
        <f t="shared" si="568"/>
        <v>0</v>
      </c>
      <c r="AA2325" s="234">
        <f t="shared" si="569"/>
        <v>0</v>
      </c>
      <c r="AB2325" s="235">
        <f t="shared" si="570"/>
        <v>0</v>
      </c>
      <c r="AC2325" s="235">
        <f t="shared" si="571"/>
        <v>0</v>
      </c>
      <c r="AH2325" s="441"/>
      <c r="AJ2325" s="240">
        <f t="shared" si="572"/>
        <v>0</v>
      </c>
      <c r="AK2325" s="234">
        <f t="shared" si="573"/>
        <v>0</v>
      </c>
      <c r="AL2325" s="235">
        <f t="shared" si="574"/>
        <v>0</v>
      </c>
      <c r="AM2325" s="235">
        <f t="shared" si="575"/>
        <v>0</v>
      </c>
      <c r="AR2325" s="441"/>
    </row>
    <row r="2326" spans="2:44" ht="12.6" hidden="1" customHeight="1" outlineLevel="1" x14ac:dyDescent="0.2">
      <c r="B2326" s="456">
        <f>'Comm Prop Portfolio'!A2309</f>
        <v>2300</v>
      </c>
      <c r="C2326" s="822">
        <f>'Comm Prop Portfolio'!B2309*(1+$D$8)</f>
        <v>3081452.64</v>
      </c>
      <c r="D2326" s="823">
        <f>'Comm Prop Portfolio'!C2309*(1+$D$9)</f>
        <v>928.66523680000012</v>
      </c>
      <c r="E2326" s="457"/>
      <c r="F2326" s="234">
        <f t="shared" si="560"/>
        <v>0.3509554636543108</v>
      </c>
      <c r="G2326" s="234">
        <f t="shared" si="561"/>
        <v>0</v>
      </c>
      <c r="H2326" s="235">
        <f t="shared" si="562"/>
        <v>325.92013876078437</v>
      </c>
      <c r="I2326" s="235">
        <f t="shared" si="563"/>
        <v>0</v>
      </c>
      <c r="N2326" s="441"/>
      <c r="P2326" s="240">
        <f t="shared" si="564"/>
        <v>0</v>
      </c>
      <c r="Q2326" s="234">
        <f t="shared" si="565"/>
        <v>0</v>
      </c>
      <c r="R2326" s="235">
        <f t="shared" si="566"/>
        <v>0</v>
      </c>
      <c r="S2326" s="235">
        <f t="shared" si="567"/>
        <v>0</v>
      </c>
      <c r="X2326" s="441"/>
      <c r="Z2326" s="240">
        <f t="shared" si="568"/>
        <v>0</v>
      </c>
      <c r="AA2326" s="234">
        <f t="shared" si="569"/>
        <v>0</v>
      </c>
      <c r="AB2326" s="235">
        <f t="shared" si="570"/>
        <v>0</v>
      </c>
      <c r="AC2326" s="235">
        <f t="shared" si="571"/>
        <v>0</v>
      </c>
      <c r="AH2326" s="441"/>
      <c r="AJ2326" s="240">
        <f t="shared" si="572"/>
        <v>0</v>
      </c>
      <c r="AK2326" s="234">
        <f t="shared" si="573"/>
        <v>0</v>
      </c>
      <c r="AL2326" s="235">
        <f t="shared" si="574"/>
        <v>0</v>
      </c>
      <c r="AM2326" s="235">
        <f t="shared" si="575"/>
        <v>0</v>
      </c>
      <c r="AR2326" s="441"/>
    </row>
    <row r="2327" spans="2:44" ht="12.6" hidden="1" customHeight="1" outlineLevel="1" x14ac:dyDescent="0.2">
      <c r="B2327" s="456">
        <f>'Comm Prop Portfolio'!A2310</f>
        <v>2301</v>
      </c>
      <c r="C2327" s="822">
        <f>'Comm Prop Portfolio'!B2310*(1+$D$8)</f>
        <v>6757867.2000000002</v>
      </c>
      <c r="D2327" s="823">
        <f>'Comm Prop Portfolio'!C2310*(1+$D$9)</f>
        <v>1545.0339520000002</v>
      </c>
      <c r="E2327" s="457"/>
      <c r="F2327" s="234">
        <f t="shared" si="560"/>
        <v>0.70404863830410869</v>
      </c>
      <c r="G2327" s="234">
        <f t="shared" si="561"/>
        <v>0</v>
      </c>
      <c r="H2327" s="235">
        <f t="shared" si="562"/>
        <v>1087.7790500392157</v>
      </c>
      <c r="I2327" s="235">
        <f t="shared" si="563"/>
        <v>0</v>
      </c>
      <c r="N2327" s="441"/>
      <c r="P2327" s="240">
        <f t="shared" si="564"/>
        <v>0</v>
      </c>
      <c r="Q2327" s="234">
        <f t="shared" si="565"/>
        <v>0</v>
      </c>
      <c r="R2327" s="235">
        <f t="shared" si="566"/>
        <v>0</v>
      </c>
      <c r="S2327" s="235">
        <f t="shared" si="567"/>
        <v>0</v>
      </c>
      <c r="X2327" s="441"/>
      <c r="Z2327" s="240">
        <f t="shared" si="568"/>
        <v>0</v>
      </c>
      <c r="AA2327" s="234">
        <f t="shared" si="569"/>
        <v>0</v>
      </c>
      <c r="AB2327" s="235">
        <f t="shared" si="570"/>
        <v>0</v>
      </c>
      <c r="AC2327" s="235">
        <f t="shared" si="571"/>
        <v>0</v>
      </c>
      <c r="AH2327" s="441"/>
      <c r="AJ2327" s="240">
        <f t="shared" si="572"/>
        <v>0</v>
      </c>
      <c r="AK2327" s="234">
        <f t="shared" si="573"/>
        <v>0</v>
      </c>
      <c r="AL2327" s="235">
        <f t="shared" si="574"/>
        <v>0</v>
      </c>
      <c r="AM2327" s="235">
        <f t="shared" si="575"/>
        <v>0</v>
      </c>
      <c r="AR2327" s="441"/>
    </row>
    <row r="2328" spans="2:44" ht="12.6" hidden="1" customHeight="1" outlineLevel="1" x14ac:dyDescent="0.2">
      <c r="B2328" s="456">
        <f>'Comm Prop Portfolio'!A2311</f>
        <v>2302</v>
      </c>
      <c r="C2328" s="822">
        <f>'Comm Prop Portfolio'!B2311*(1+$D$8)</f>
        <v>8814671.6999999993</v>
      </c>
      <c r="D2328" s="823">
        <f>'Comm Prop Portfolio'!C2311*(1+$D$9)</f>
        <v>1832.0690200000004</v>
      </c>
      <c r="E2328" s="457"/>
      <c r="F2328" s="234">
        <f t="shared" si="560"/>
        <v>0.77310555990417651</v>
      </c>
      <c r="G2328" s="234">
        <f t="shared" si="561"/>
        <v>0</v>
      </c>
      <c r="H2328" s="235">
        <f t="shared" si="562"/>
        <v>1416.3827454901962</v>
      </c>
      <c r="I2328" s="235">
        <f t="shared" si="563"/>
        <v>0</v>
      </c>
      <c r="N2328" s="441"/>
      <c r="P2328" s="240">
        <f t="shared" si="564"/>
        <v>0</v>
      </c>
      <c r="Q2328" s="234">
        <f t="shared" si="565"/>
        <v>0</v>
      </c>
      <c r="R2328" s="235">
        <f t="shared" si="566"/>
        <v>0</v>
      </c>
      <c r="S2328" s="235">
        <f t="shared" si="567"/>
        <v>0</v>
      </c>
      <c r="X2328" s="441"/>
      <c r="Z2328" s="240">
        <f t="shared" si="568"/>
        <v>0</v>
      </c>
      <c r="AA2328" s="234">
        <f t="shared" si="569"/>
        <v>0</v>
      </c>
      <c r="AB2328" s="235">
        <f t="shared" si="570"/>
        <v>0</v>
      </c>
      <c r="AC2328" s="235">
        <f t="shared" si="571"/>
        <v>0</v>
      </c>
      <c r="AH2328" s="441"/>
      <c r="AJ2328" s="240">
        <f t="shared" si="572"/>
        <v>0</v>
      </c>
      <c r="AK2328" s="234">
        <f t="shared" si="573"/>
        <v>0</v>
      </c>
      <c r="AL2328" s="235">
        <f t="shared" si="574"/>
        <v>0</v>
      </c>
      <c r="AM2328" s="235">
        <f t="shared" si="575"/>
        <v>0</v>
      </c>
      <c r="AR2328" s="441"/>
    </row>
    <row r="2329" spans="2:44" ht="12.6" hidden="1" customHeight="1" outlineLevel="1" x14ac:dyDescent="0.2">
      <c r="B2329" s="456">
        <f>'Comm Prop Portfolio'!A2312</f>
        <v>2303</v>
      </c>
      <c r="C2329" s="822">
        <f>'Comm Prop Portfolio'!B2312*(1+$D$8)</f>
        <v>1360394.4000000001</v>
      </c>
      <c r="D2329" s="823">
        <f>'Comm Prop Portfolio'!C2312*(1+$D$9)</f>
        <v>282.74864000000002</v>
      </c>
      <c r="E2329" s="457"/>
      <c r="F2329" s="234">
        <f t="shared" si="560"/>
        <v>0</v>
      </c>
      <c r="G2329" s="234">
        <f t="shared" si="561"/>
        <v>0</v>
      </c>
      <c r="H2329" s="235">
        <f t="shared" si="562"/>
        <v>0</v>
      </c>
      <c r="I2329" s="235">
        <f t="shared" si="563"/>
        <v>0</v>
      </c>
      <c r="N2329" s="441"/>
      <c r="P2329" s="240">
        <f t="shared" si="564"/>
        <v>0</v>
      </c>
      <c r="Q2329" s="234">
        <f t="shared" si="565"/>
        <v>0</v>
      </c>
      <c r="R2329" s="235">
        <f t="shared" si="566"/>
        <v>0</v>
      </c>
      <c r="S2329" s="235">
        <f t="shared" si="567"/>
        <v>0</v>
      </c>
      <c r="X2329" s="441"/>
      <c r="Z2329" s="240">
        <f t="shared" si="568"/>
        <v>0</v>
      </c>
      <c r="AA2329" s="234">
        <f t="shared" si="569"/>
        <v>0</v>
      </c>
      <c r="AB2329" s="235">
        <f t="shared" si="570"/>
        <v>0</v>
      </c>
      <c r="AC2329" s="235">
        <f t="shared" si="571"/>
        <v>0</v>
      </c>
      <c r="AH2329" s="441"/>
      <c r="AJ2329" s="240">
        <f t="shared" si="572"/>
        <v>0</v>
      </c>
      <c r="AK2329" s="234">
        <f t="shared" si="573"/>
        <v>0</v>
      </c>
      <c r="AL2329" s="235">
        <f t="shared" si="574"/>
        <v>0</v>
      </c>
      <c r="AM2329" s="235">
        <f t="shared" si="575"/>
        <v>0</v>
      </c>
      <c r="AR2329" s="441"/>
    </row>
    <row r="2330" spans="2:44" ht="12.6" hidden="1" customHeight="1" outlineLevel="1" x14ac:dyDescent="0.2">
      <c r="B2330" s="456">
        <f>'Comm Prop Portfolio'!A2313</f>
        <v>2304</v>
      </c>
      <c r="C2330" s="822">
        <f>'Comm Prop Portfolio'!B2313*(1+$D$8)</f>
        <v>7449345.6000000006</v>
      </c>
      <c r="D2330" s="823">
        <f>'Comm Prop Portfolio'!C2313*(1+$D$9)</f>
        <v>774.14768000000015</v>
      </c>
      <c r="E2330" s="457"/>
      <c r="F2330" s="234">
        <f t="shared" si="560"/>
        <v>0.73152004116979086</v>
      </c>
      <c r="G2330" s="234">
        <f t="shared" si="561"/>
        <v>0</v>
      </c>
      <c r="H2330" s="235">
        <f t="shared" si="562"/>
        <v>566.30454274509816</v>
      </c>
      <c r="I2330" s="235">
        <f t="shared" si="563"/>
        <v>0</v>
      </c>
      <c r="N2330" s="441"/>
      <c r="P2330" s="240">
        <f t="shared" si="564"/>
        <v>0</v>
      </c>
      <c r="Q2330" s="234">
        <f t="shared" si="565"/>
        <v>0</v>
      </c>
      <c r="R2330" s="235">
        <f t="shared" si="566"/>
        <v>0</v>
      </c>
      <c r="S2330" s="235">
        <f t="shared" si="567"/>
        <v>0</v>
      </c>
      <c r="X2330" s="441"/>
      <c r="Z2330" s="240">
        <f t="shared" si="568"/>
        <v>0</v>
      </c>
      <c r="AA2330" s="234">
        <f t="shared" si="569"/>
        <v>0</v>
      </c>
      <c r="AB2330" s="235">
        <f t="shared" si="570"/>
        <v>0</v>
      </c>
      <c r="AC2330" s="235">
        <f t="shared" si="571"/>
        <v>0</v>
      </c>
      <c r="AH2330" s="441"/>
      <c r="AJ2330" s="240">
        <f t="shared" si="572"/>
        <v>0</v>
      </c>
      <c r="AK2330" s="234">
        <f t="shared" si="573"/>
        <v>0</v>
      </c>
      <c r="AL2330" s="235">
        <f t="shared" si="574"/>
        <v>0</v>
      </c>
      <c r="AM2330" s="235">
        <f t="shared" si="575"/>
        <v>0</v>
      </c>
      <c r="AR2330" s="441"/>
    </row>
    <row r="2331" spans="2:44" ht="12.6" hidden="1" customHeight="1" outlineLevel="1" x14ac:dyDescent="0.2">
      <c r="B2331" s="456">
        <f>'Comm Prop Portfolio'!A2314</f>
        <v>2305</v>
      </c>
      <c r="C2331" s="822">
        <f>'Comm Prop Portfolio'!B2314*(1+$D$8)</f>
        <v>2270272.14</v>
      </c>
      <c r="D2331" s="823">
        <f>'Comm Prop Portfolio'!C2314*(1+$D$9)</f>
        <v>353.89536299999997</v>
      </c>
      <c r="E2331" s="457"/>
      <c r="F2331" s="234">
        <f t="shared" ref="F2331:F2394" si="576">MAX(0,MIN(H$12,C2331-G$12))/C2331</f>
        <v>0.11904834457423245</v>
      </c>
      <c r="G2331" s="234">
        <f t="shared" ref="G2331:G2394" si="577">MAX(0,MIN(H$13,C2331-G$13))/C2331</f>
        <v>0</v>
      </c>
      <c r="H2331" s="235">
        <f t="shared" ref="H2331:H2394" si="578">+F2331*D2331</f>
        <v>42.130657117647068</v>
      </c>
      <c r="I2331" s="235">
        <f t="shared" ref="I2331:I2394" si="579">+G2331*D2331</f>
        <v>0</v>
      </c>
      <c r="N2331" s="441"/>
      <c r="P2331" s="240">
        <f t="shared" si="564"/>
        <v>0</v>
      </c>
      <c r="Q2331" s="234">
        <f t="shared" si="565"/>
        <v>0</v>
      </c>
      <c r="R2331" s="235">
        <f t="shared" si="566"/>
        <v>0</v>
      </c>
      <c r="S2331" s="235">
        <f t="shared" si="567"/>
        <v>0</v>
      </c>
      <c r="X2331" s="441"/>
      <c r="Z2331" s="240">
        <f t="shared" si="568"/>
        <v>0</v>
      </c>
      <c r="AA2331" s="234">
        <f t="shared" si="569"/>
        <v>0</v>
      </c>
      <c r="AB2331" s="235">
        <f t="shared" si="570"/>
        <v>0</v>
      </c>
      <c r="AC2331" s="235">
        <f t="shared" si="571"/>
        <v>0</v>
      </c>
      <c r="AH2331" s="441"/>
      <c r="AJ2331" s="240">
        <f t="shared" si="572"/>
        <v>0</v>
      </c>
      <c r="AK2331" s="234">
        <f t="shared" si="573"/>
        <v>0</v>
      </c>
      <c r="AL2331" s="235">
        <f t="shared" si="574"/>
        <v>0</v>
      </c>
      <c r="AM2331" s="235">
        <f t="shared" si="575"/>
        <v>0</v>
      </c>
      <c r="AR2331" s="441"/>
    </row>
    <row r="2332" spans="2:44" ht="12.6" hidden="1" customHeight="1" outlineLevel="1" x14ac:dyDescent="0.2">
      <c r="B2332" s="456">
        <f>'Comm Prop Portfolio'!A2315</f>
        <v>2306</v>
      </c>
      <c r="C2332" s="822">
        <f>'Comm Prop Portfolio'!B2315*(1+$D$8)</f>
        <v>5665972.5</v>
      </c>
      <c r="D2332" s="823">
        <f>'Comm Prop Portfolio'!C2315*(1+$D$9)</f>
        <v>706.58010000000013</v>
      </c>
      <c r="E2332" s="457"/>
      <c r="F2332" s="234">
        <f t="shared" si="576"/>
        <v>0.64701558293832173</v>
      </c>
      <c r="G2332" s="234">
        <f t="shared" si="577"/>
        <v>0</v>
      </c>
      <c r="H2332" s="235">
        <f t="shared" si="578"/>
        <v>457.16833529411775</v>
      </c>
      <c r="I2332" s="235">
        <f t="shared" si="579"/>
        <v>0</v>
      </c>
      <c r="N2332" s="441"/>
      <c r="P2332" s="240">
        <f t="shared" ref="P2332:P2395" si="580">MAX(0,MIN(R$12,$C2332-Q$12))/$C2332</f>
        <v>0</v>
      </c>
      <c r="Q2332" s="234">
        <f t="shared" ref="Q2332:Q2395" si="581">MAX(0,MIN(R$13,$C2332-Q$13))/$C2332</f>
        <v>0</v>
      </c>
      <c r="R2332" s="235">
        <f t="shared" ref="R2332:R2395" si="582">+P2332*$D2332</f>
        <v>0</v>
      </c>
      <c r="S2332" s="235">
        <f t="shared" ref="S2332:S2395" si="583">+Q2332*$D2332</f>
        <v>0</v>
      </c>
      <c r="X2332" s="441"/>
      <c r="Z2332" s="240">
        <f t="shared" ref="Z2332:Z2395" si="584">MAX(0,MIN(AB$12,$C2332-AA$12))/$C2332</f>
        <v>0</v>
      </c>
      <c r="AA2332" s="234">
        <f t="shared" ref="AA2332:AA2395" si="585">MAX(0,MIN(AB$13,$C2332-AA$13))/$C2332</f>
        <v>0</v>
      </c>
      <c r="AB2332" s="235">
        <f t="shared" ref="AB2332:AB2395" si="586">+Z2332*$D2332</f>
        <v>0</v>
      </c>
      <c r="AC2332" s="235">
        <f t="shared" ref="AC2332:AC2395" si="587">+AA2332*$D2332</f>
        <v>0</v>
      </c>
      <c r="AH2332" s="441"/>
      <c r="AJ2332" s="240">
        <f t="shared" ref="AJ2332:AJ2395" si="588">MAX(0,MIN(AL$12,$C2332-AK$12))/$C2332</f>
        <v>0</v>
      </c>
      <c r="AK2332" s="234">
        <f t="shared" ref="AK2332:AK2395" si="589">MAX(0,MIN(AL$13,$C2332-AK$13))/$C2332</f>
        <v>0</v>
      </c>
      <c r="AL2332" s="235">
        <f t="shared" ref="AL2332:AL2395" si="590">+AJ2332*$D2332</f>
        <v>0</v>
      </c>
      <c r="AM2332" s="235">
        <f t="shared" ref="AM2332:AM2395" si="591">+AK2332*$D2332</f>
        <v>0</v>
      </c>
      <c r="AR2332" s="441"/>
    </row>
    <row r="2333" spans="2:44" ht="12.6" hidden="1" customHeight="1" outlineLevel="1" x14ac:dyDescent="0.2">
      <c r="B2333" s="456">
        <f>'Comm Prop Portfolio'!A2316</f>
        <v>2307</v>
      </c>
      <c r="C2333" s="822">
        <f>'Comm Prop Portfolio'!B2316*(1+$D$8)</f>
        <v>4522428.0600000005</v>
      </c>
      <c r="D2333" s="823">
        <f>'Comm Prop Portfolio'!C2316*(1+$D$9)</f>
        <v>1221.9423268</v>
      </c>
      <c r="E2333" s="457"/>
      <c r="F2333" s="234">
        <f t="shared" si="576"/>
        <v>0.5577596871712317</v>
      </c>
      <c r="G2333" s="234">
        <f t="shared" si="577"/>
        <v>0</v>
      </c>
      <c r="H2333" s="235">
        <f t="shared" si="578"/>
        <v>681.55016993725496</v>
      </c>
      <c r="I2333" s="235">
        <f t="shared" si="579"/>
        <v>0</v>
      </c>
      <c r="N2333" s="441"/>
      <c r="P2333" s="240">
        <f t="shared" si="580"/>
        <v>0</v>
      </c>
      <c r="Q2333" s="234">
        <f t="shared" si="581"/>
        <v>0</v>
      </c>
      <c r="R2333" s="235">
        <f t="shared" si="582"/>
        <v>0</v>
      </c>
      <c r="S2333" s="235">
        <f t="shared" si="583"/>
        <v>0</v>
      </c>
      <c r="X2333" s="441"/>
      <c r="Z2333" s="240">
        <f t="shared" si="584"/>
        <v>0</v>
      </c>
      <c r="AA2333" s="234">
        <f t="shared" si="585"/>
        <v>0</v>
      </c>
      <c r="AB2333" s="235">
        <f t="shared" si="586"/>
        <v>0</v>
      </c>
      <c r="AC2333" s="235">
        <f t="shared" si="587"/>
        <v>0</v>
      </c>
      <c r="AH2333" s="441"/>
      <c r="AJ2333" s="240">
        <f t="shared" si="588"/>
        <v>0</v>
      </c>
      <c r="AK2333" s="234">
        <f t="shared" si="589"/>
        <v>0</v>
      </c>
      <c r="AL2333" s="235">
        <f t="shared" si="590"/>
        <v>0</v>
      </c>
      <c r="AM2333" s="235">
        <f t="shared" si="591"/>
        <v>0</v>
      </c>
      <c r="AR2333" s="441"/>
    </row>
    <row r="2334" spans="2:44" ht="12.6" hidden="1" customHeight="1" outlineLevel="1" x14ac:dyDescent="0.2">
      <c r="B2334" s="456">
        <f>'Comm Prop Portfolio'!A2317</f>
        <v>2308</v>
      </c>
      <c r="C2334" s="822">
        <f>'Comm Prop Portfolio'!B2317*(1+$D$8)</f>
        <v>2131930.56</v>
      </c>
      <c r="D2334" s="823">
        <f>'Comm Prop Portfolio'!C2317*(1+$D$9)</f>
        <v>243.70892480000003</v>
      </c>
      <c r="E2334" s="457"/>
      <c r="F2334" s="234">
        <f t="shared" si="576"/>
        <v>6.1883141259535229E-2</v>
      </c>
      <c r="G2334" s="234">
        <f t="shared" si="577"/>
        <v>0</v>
      </c>
      <c r="H2334" s="235">
        <f t="shared" si="578"/>
        <v>15.081473819607851</v>
      </c>
      <c r="I2334" s="235">
        <f t="shared" si="579"/>
        <v>0</v>
      </c>
      <c r="N2334" s="441"/>
      <c r="P2334" s="240">
        <f t="shared" si="580"/>
        <v>0</v>
      </c>
      <c r="Q2334" s="234">
        <f t="shared" si="581"/>
        <v>0</v>
      </c>
      <c r="R2334" s="235">
        <f t="shared" si="582"/>
        <v>0</v>
      </c>
      <c r="S2334" s="235">
        <f t="shared" si="583"/>
        <v>0</v>
      </c>
      <c r="X2334" s="441"/>
      <c r="Z2334" s="240">
        <f t="shared" si="584"/>
        <v>0</v>
      </c>
      <c r="AA2334" s="234">
        <f t="shared" si="585"/>
        <v>0</v>
      </c>
      <c r="AB2334" s="235">
        <f t="shared" si="586"/>
        <v>0</v>
      </c>
      <c r="AC2334" s="235">
        <f t="shared" si="587"/>
        <v>0</v>
      </c>
      <c r="AH2334" s="441"/>
      <c r="AJ2334" s="240">
        <f t="shared" si="588"/>
        <v>0</v>
      </c>
      <c r="AK2334" s="234">
        <f t="shared" si="589"/>
        <v>0</v>
      </c>
      <c r="AL2334" s="235">
        <f t="shared" si="590"/>
        <v>0</v>
      </c>
      <c r="AM2334" s="235">
        <f t="shared" si="591"/>
        <v>0</v>
      </c>
      <c r="AR2334" s="441"/>
    </row>
    <row r="2335" spans="2:44" ht="12.6" hidden="1" customHeight="1" outlineLevel="1" x14ac:dyDescent="0.2">
      <c r="B2335" s="456">
        <f>'Comm Prop Portfolio'!A2318</f>
        <v>2309</v>
      </c>
      <c r="C2335" s="822">
        <f>'Comm Prop Portfolio'!B2318*(1+$D$8)</f>
        <v>9809934.6600000001</v>
      </c>
      <c r="D2335" s="823">
        <f>'Comm Prop Portfolio'!C2318*(1+$D$9)</f>
        <v>1427.2493172</v>
      </c>
      <c r="E2335" s="457"/>
      <c r="F2335" s="234">
        <f t="shared" si="576"/>
        <v>0.79612504371155512</v>
      </c>
      <c r="G2335" s="234">
        <f t="shared" si="577"/>
        <v>0</v>
      </c>
      <c r="H2335" s="235">
        <f t="shared" si="578"/>
        <v>1136.2689250431372</v>
      </c>
      <c r="I2335" s="235">
        <f t="shared" si="579"/>
        <v>0</v>
      </c>
      <c r="N2335" s="441"/>
      <c r="P2335" s="240">
        <f t="shared" si="580"/>
        <v>0</v>
      </c>
      <c r="Q2335" s="234">
        <f t="shared" si="581"/>
        <v>0</v>
      </c>
      <c r="R2335" s="235">
        <f t="shared" si="582"/>
        <v>0</v>
      </c>
      <c r="S2335" s="235">
        <f t="shared" si="583"/>
        <v>0</v>
      </c>
      <c r="X2335" s="441"/>
      <c r="Z2335" s="240">
        <f t="shared" si="584"/>
        <v>0</v>
      </c>
      <c r="AA2335" s="234">
        <f t="shared" si="585"/>
        <v>0</v>
      </c>
      <c r="AB2335" s="235">
        <f t="shared" si="586"/>
        <v>0</v>
      </c>
      <c r="AC2335" s="235">
        <f t="shared" si="587"/>
        <v>0</v>
      </c>
      <c r="AH2335" s="441"/>
      <c r="AJ2335" s="240">
        <f t="shared" si="588"/>
        <v>0</v>
      </c>
      <c r="AK2335" s="234">
        <f t="shared" si="589"/>
        <v>0</v>
      </c>
      <c r="AL2335" s="235">
        <f t="shared" si="590"/>
        <v>0</v>
      </c>
      <c r="AM2335" s="235">
        <f t="shared" si="591"/>
        <v>0</v>
      </c>
      <c r="AR2335" s="441"/>
    </row>
    <row r="2336" spans="2:44" ht="12.6" hidden="1" customHeight="1" outlineLevel="1" x14ac:dyDescent="0.2">
      <c r="B2336" s="456">
        <f>'Comm Prop Portfolio'!A2319</f>
        <v>2310</v>
      </c>
      <c r="C2336" s="822">
        <f>'Comm Prop Portfolio'!B2319*(1+$D$8)</f>
        <v>4305948.3600000003</v>
      </c>
      <c r="D2336" s="823">
        <f>'Comm Prop Portfolio'!C2319*(1+$D$9)</f>
        <v>984.45799760000011</v>
      </c>
      <c r="E2336" s="457"/>
      <c r="F2336" s="234">
        <f t="shared" si="576"/>
        <v>0.5355262458372817</v>
      </c>
      <c r="G2336" s="234">
        <f t="shared" si="577"/>
        <v>0</v>
      </c>
      <c r="H2336" s="235">
        <f t="shared" si="578"/>
        <v>527.20309563921569</v>
      </c>
      <c r="I2336" s="235">
        <f t="shared" si="579"/>
        <v>0</v>
      </c>
      <c r="N2336" s="441"/>
      <c r="P2336" s="240">
        <f t="shared" si="580"/>
        <v>0</v>
      </c>
      <c r="Q2336" s="234">
        <f t="shared" si="581"/>
        <v>0</v>
      </c>
      <c r="R2336" s="235">
        <f t="shared" si="582"/>
        <v>0</v>
      </c>
      <c r="S2336" s="235">
        <f t="shared" si="583"/>
        <v>0</v>
      </c>
      <c r="X2336" s="441"/>
      <c r="Z2336" s="240">
        <f t="shared" si="584"/>
        <v>0</v>
      </c>
      <c r="AA2336" s="234">
        <f t="shared" si="585"/>
        <v>0</v>
      </c>
      <c r="AB2336" s="235">
        <f t="shared" si="586"/>
        <v>0</v>
      </c>
      <c r="AC2336" s="235">
        <f t="shared" si="587"/>
        <v>0</v>
      </c>
      <c r="AH2336" s="441"/>
      <c r="AJ2336" s="240">
        <f t="shared" si="588"/>
        <v>0</v>
      </c>
      <c r="AK2336" s="234">
        <f t="shared" si="589"/>
        <v>0</v>
      </c>
      <c r="AL2336" s="235">
        <f t="shared" si="590"/>
        <v>0</v>
      </c>
      <c r="AM2336" s="235">
        <f t="shared" si="591"/>
        <v>0</v>
      </c>
      <c r="AR2336" s="441"/>
    </row>
    <row r="2337" spans="2:44" ht="12.6" hidden="1" customHeight="1" outlineLevel="1" x14ac:dyDescent="0.2">
      <c r="B2337" s="456">
        <f>'Comm Prop Portfolio'!A2320</f>
        <v>2311</v>
      </c>
      <c r="C2337" s="822">
        <f>'Comm Prop Portfolio'!B2320*(1+$D$8)</f>
        <v>4391493.72</v>
      </c>
      <c r="D2337" s="823">
        <f>'Comm Prop Portfolio'!C2320*(1+$D$9)</f>
        <v>1140.9272900000001</v>
      </c>
      <c r="E2337" s="457"/>
      <c r="F2337" s="234">
        <f t="shared" si="576"/>
        <v>0.54457409539458479</v>
      </c>
      <c r="G2337" s="234">
        <f t="shared" si="577"/>
        <v>0</v>
      </c>
      <c r="H2337" s="235">
        <f t="shared" si="578"/>
        <v>621.31944686274517</v>
      </c>
      <c r="I2337" s="235">
        <f t="shared" si="579"/>
        <v>0</v>
      </c>
      <c r="N2337" s="441"/>
      <c r="P2337" s="240">
        <f t="shared" si="580"/>
        <v>0</v>
      </c>
      <c r="Q2337" s="234">
        <f t="shared" si="581"/>
        <v>0</v>
      </c>
      <c r="R2337" s="235">
        <f t="shared" si="582"/>
        <v>0</v>
      </c>
      <c r="S2337" s="235">
        <f t="shared" si="583"/>
        <v>0</v>
      </c>
      <c r="X2337" s="441"/>
      <c r="Z2337" s="240">
        <f t="shared" si="584"/>
        <v>0</v>
      </c>
      <c r="AA2337" s="234">
        <f t="shared" si="585"/>
        <v>0</v>
      </c>
      <c r="AB2337" s="235">
        <f t="shared" si="586"/>
        <v>0</v>
      </c>
      <c r="AC2337" s="235">
        <f t="shared" si="587"/>
        <v>0</v>
      </c>
      <c r="AH2337" s="441"/>
      <c r="AJ2337" s="240">
        <f t="shared" si="588"/>
        <v>0</v>
      </c>
      <c r="AK2337" s="234">
        <f t="shared" si="589"/>
        <v>0</v>
      </c>
      <c r="AL2337" s="235">
        <f t="shared" si="590"/>
        <v>0</v>
      </c>
      <c r="AM2337" s="235">
        <f t="shared" si="591"/>
        <v>0</v>
      </c>
      <c r="AR2337" s="441"/>
    </row>
    <row r="2338" spans="2:44" ht="12.6" hidden="1" customHeight="1" outlineLevel="1" x14ac:dyDescent="0.2">
      <c r="B2338" s="456">
        <f>'Comm Prop Portfolio'!A2321</f>
        <v>2312</v>
      </c>
      <c r="C2338" s="822">
        <f>'Comm Prop Portfolio'!B2321*(1+$D$8)</f>
        <v>4317864</v>
      </c>
      <c r="D2338" s="823">
        <f>'Comm Prop Portfolio'!C2321*(1+$D$9)</f>
        <v>1211.5418400000001</v>
      </c>
      <c r="E2338" s="457"/>
      <c r="F2338" s="234">
        <f t="shared" si="576"/>
        <v>0.53680801433301284</v>
      </c>
      <c r="G2338" s="234">
        <f t="shared" si="577"/>
        <v>0</v>
      </c>
      <c r="H2338" s="235">
        <f t="shared" si="578"/>
        <v>650.36536941176485</v>
      </c>
      <c r="I2338" s="235">
        <f t="shared" si="579"/>
        <v>0</v>
      </c>
      <c r="N2338" s="441"/>
      <c r="P2338" s="240">
        <f t="shared" si="580"/>
        <v>0</v>
      </c>
      <c r="Q2338" s="234">
        <f t="shared" si="581"/>
        <v>0</v>
      </c>
      <c r="R2338" s="235">
        <f t="shared" si="582"/>
        <v>0</v>
      </c>
      <c r="S2338" s="235">
        <f t="shared" si="583"/>
        <v>0</v>
      </c>
      <c r="X2338" s="441"/>
      <c r="Z2338" s="240">
        <f t="shared" si="584"/>
        <v>0</v>
      </c>
      <c r="AA2338" s="234">
        <f t="shared" si="585"/>
        <v>0</v>
      </c>
      <c r="AB2338" s="235">
        <f t="shared" si="586"/>
        <v>0</v>
      </c>
      <c r="AC2338" s="235">
        <f t="shared" si="587"/>
        <v>0</v>
      </c>
      <c r="AH2338" s="441"/>
      <c r="AJ2338" s="240">
        <f t="shared" si="588"/>
        <v>0</v>
      </c>
      <c r="AK2338" s="234">
        <f t="shared" si="589"/>
        <v>0</v>
      </c>
      <c r="AL2338" s="235">
        <f t="shared" si="590"/>
        <v>0</v>
      </c>
      <c r="AM2338" s="235">
        <f t="shared" si="591"/>
        <v>0</v>
      </c>
      <c r="AR2338" s="441"/>
    </row>
    <row r="2339" spans="2:44" ht="12.6" hidden="1" customHeight="1" outlineLevel="1" x14ac:dyDescent="0.2">
      <c r="B2339" s="456">
        <f>'Comm Prop Portfolio'!A2322</f>
        <v>2313</v>
      </c>
      <c r="C2339" s="822">
        <f>'Comm Prop Portfolio'!B2322*(1+$D$8)</f>
        <v>6884955.1200000001</v>
      </c>
      <c r="D2339" s="823">
        <f>'Comm Prop Portfolio'!C2322*(1+$D$9)</f>
        <v>1073.2430039999999</v>
      </c>
      <c r="E2339" s="457"/>
      <c r="F2339" s="234">
        <f t="shared" si="576"/>
        <v>0.70951154144923456</v>
      </c>
      <c r="G2339" s="234">
        <f t="shared" si="577"/>
        <v>0</v>
      </c>
      <c r="H2339" s="235">
        <f t="shared" si="578"/>
        <v>761.478298117647</v>
      </c>
      <c r="I2339" s="235">
        <f t="shared" si="579"/>
        <v>0</v>
      </c>
      <c r="N2339" s="441"/>
      <c r="P2339" s="240">
        <f t="shared" si="580"/>
        <v>0</v>
      </c>
      <c r="Q2339" s="234">
        <f t="shared" si="581"/>
        <v>0</v>
      </c>
      <c r="R2339" s="235">
        <f t="shared" si="582"/>
        <v>0</v>
      </c>
      <c r="S2339" s="235">
        <f t="shared" si="583"/>
        <v>0</v>
      </c>
      <c r="X2339" s="441"/>
      <c r="Z2339" s="240">
        <f t="shared" si="584"/>
        <v>0</v>
      </c>
      <c r="AA2339" s="234">
        <f t="shared" si="585"/>
        <v>0</v>
      </c>
      <c r="AB2339" s="235">
        <f t="shared" si="586"/>
        <v>0</v>
      </c>
      <c r="AC2339" s="235">
        <f t="shared" si="587"/>
        <v>0</v>
      </c>
      <c r="AH2339" s="441"/>
      <c r="AJ2339" s="240">
        <f t="shared" si="588"/>
        <v>0</v>
      </c>
      <c r="AK2339" s="234">
        <f t="shared" si="589"/>
        <v>0</v>
      </c>
      <c r="AL2339" s="235">
        <f t="shared" si="590"/>
        <v>0</v>
      </c>
      <c r="AM2339" s="235">
        <f t="shared" si="591"/>
        <v>0</v>
      </c>
      <c r="AR2339" s="441"/>
    </row>
    <row r="2340" spans="2:44" ht="12.6" hidden="1" customHeight="1" outlineLevel="1" x14ac:dyDescent="0.2">
      <c r="B2340" s="456">
        <f>'Comm Prop Portfolio'!A2323</f>
        <v>2314</v>
      </c>
      <c r="C2340" s="822">
        <f>'Comm Prop Portfolio'!B2323*(1+$D$8)</f>
        <v>1590598.2</v>
      </c>
      <c r="D2340" s="823">
        <f>'Comm Prop Portfolio'!C2323*(1+$D$9)</f>
        <v>198.35695200000001</v>
      </c>
      <c r="E2340" s="457"/>
      <c r="F2340" s="234">
        <f t="shared" si="576"/>
        <v>0</v>
      </c>
      <c r="G2340" s="234">
        <f t="shared" si="577"/>
        <v>0</v>
      </c>
      <c r="H2340" s="235">
        <f t="shared" si="578"/>
        <v>0</v>
      </c>
      <c r="I2340" s="235">
        <f t="shared" si="579"/>
        <v>0</v>
      </c>
      <c r="N2340" s="441"/>
      <c r="P2340" s="240">
        <f t="shared" si="580"/>
        <v>0</v>
      </c>
      <c r="Q2340" s="234">
        <f t="shared" si="581"/>
        <v>0</v>
      </c>
      <c r="R2340" s="235">
        <f t="shared" si="582"/>
        <v>0</v>
      </c>
      <c r="S2340" s="235">
        <f t="shared" si="583"/>
        <v>0</v>
      </c>
      <c r="X2340" s="441"/>
      <c r="Z2340" s="240">
        <f t="shared" si="584"/>
        <v>0</v>
      </c>
      <c r="AA2340" s="234">
        <f t="shared" si="585"/>
        <v>0</v>
      </c>
      <c r="AB2340" s="235">
        <f t="shared" si="586"/>
        <v>0</v>
      </c>
      <c r="AC2340" s="235">
        <f t="shared" si="587"/>
        <v>0</v>
      </c>
      <c r="AH2340" s="441"/>
      <c r="AJ2340" s="240">
        <f t="shared" si="588"/>
        <v>0</v>
      </c>
      <c r="AK2340" s="234">
        <f t="shared" si="589"/>
        <v>0</v>
      </c>
      <c r="AL2340" s="235">
        <f t="shared" si="590"/>
        <v>0</v>
      </c>
      <c r="AM2340" s="235">
        <f t="shared" si="591"/>
        <v>0</v>
      </c>
      <c r="AR2340" s="441"/>
    </row>
    <row r="2341" spans="2:44" ht="12.6" hidden="1" customHeight="1" outlineLevel="1" x14ac:dyDescent="0.2">
      <c r="B2341" s="456">
        <f>'Comm Prop Portfolio'!A2324</f>
        <v>2315</v>
      </c>
      <c r="C2341" s="822">
        <f>'Comm Prop Portfolio'!B2324*(1+$D$8)</f>
        <v>8152448.9400000004</v>
      </c>
      <c r="D2341" s="823">
        <f>'Comm Prop Portfolio'!C2324*(1+$D$9)</f>
        <v>1524.9875076000003</v>
      </c>
      <c r="E2341" s="457"/>
      <c r="F2341" s="234">
        <f t="shared" si="576"/>
        <v>0.75467494310979399</v>
      </c>
      <c r="G2341" s="234">
        <f t="shared" si="577"/>
        <v>0</v>
      </c>
      <c r="H2341" s="235">
        <f t="shared" si="578"/>
        <v>1150.8698605411766</v>
      </c>
      <c r="I2341" s="235">
        <f t="shared" si="579"/>
        <v>0</v>
      </c>
      <c r="N2341" s="441"/>
      <c r="P2341" s="240">
        <f t="shared" si="580"/>
        <v>0</v>
      </c>
      <c r="Q2341" s="234">
        <f t="shared" si="581"/>
        <v>0</v>
      </c>
      <c r="R2341" s="235">
        <f t="shared" si="582"/>
        <v>0</v>
      </c>
      <c r="S2341" s="235">
        <f t="shared" si="583"/>
        <v>0</v>
      </c>
      <c r="X2341" s="441"/>
      <c r="Z2341" s="240">
        <f t="shared" si="584"/>
        <v>0</v>
      </c>
      <c r="AA2341" s="234">
        <f t="shared" si="585"/>
        <v>0</v>
      </c>
      <c r="AB2341" s="235">
        <f t="shared" si="586"/>
        <v>0</v>
      </c>
      <c r="AC2341" s="235">
        <f t="shared" si="587"/>
        <v>0</v>
      </c>
      <c r="AH2341" s="441"/>
      <c r="AJ2341" s="240">
        <f t="shared" si="588"/>
        <v>0</v>
      </c>
      <c r="AK2341" s="234">
        <f t="shared" si="589"/>
        <v>0</v>
      </c>
      <c r="AL2341" s="235">
        <f t="shared" si="590"/>
        <v>0</v>
      </c>
      <c r="AM2341" s="235">
        <f t="shared" si="591"/>
        <v>0</v>
      </c>
      <c r="AR2341" s="441"/>
    </row>
    <row r="2342" spans="2:44" ht="12.6" hidden="1" customHeight="1" outlineLevel="1" x14ac:dyDescent="0.2">
      <c r="B2342" s="456">
        <f>'Comm Prop Portfolio'!A2325</f>
        <v>2316</v>
      </c>
      <c r="C2342" s="822">
        <f>'Comm Prop Portfolio'!B2325*(1+$D$8)</f>
        <v>7653061.0200000005</v>
      </c>
      <c r="D2342" s="823">
        <f>'Comm Prop Portfolio'!C2325*(1+$D$9)</f>
        <v>2067.8270755999997</v>
      </c>
      <c r="E2342" s="457"/>
      <c r="F2342" s="234">
        <f t="shared" si="576"/>
        <v>0.73866665968383982</v>
      </c>
      <c r="G2342" s="234">
        <f t="shared" si="577"/>
        <v>0</v>
      </c>
      <c r="H2342" s="235">
        <f t="shared" si="578"/>
        <v>1527.4349187372547</v>
      </c>
      <c r="I2342" s="235">
        <f t="shared" si="579"/>
        <v>0</v>
      </c>
      <c r="N2342" s="441"/>
      <c r="P2342" s="240">
        <f t="shared" si="580"/>
        <v>0</v>
      </c>
      <c r="Q2342" s="234">
        <f t="shared" si="581"/>
        <v>0</v>
      </c>
      <c r="R2342" s="235">
        <f t="shared" si="582"/>
        <v>0</v>
      </c>
      <c r="S2342" s="235">
        <f t="shared" si="583"/>
        <v>0</v>
      </c>
      <c r="X2342" s="441"/>
      <c r="Z2342" s="240">
        <f t="shared" si="584"/>
        <v>0</v>
      </c>
      <c r="AA2342" s="234">
        <f t="shared" si="585"/>
        <v>0</v>
      </c>
      <c r="AB2342" s="235">
        <f t="shared" si="586"/>
        <v>0</v>
      </c>
      <c r="AC2342" s="235">
        <f t="shared" si="587"/>
        <v>0</v>
      </c>
      <c r="AH2342" s="441"/>
      <c r="AJ2342" s="240">
        <f t="shared" si="588"/>
        <v>0</v>
      </c>
      <c r="AK2342" s="234">
        <f t="shared" si="589"/>
        <v>0</v>
      </c>
      <c r="AL2342" s="235">
        <f t="shared" si="590"/>
        <v>0</v>
      </c>
      <c r="AM2342" s="235">
        <f t="shared" si="591"/>
        <v>0</v>
      </c>
      <c r="AR2342" s="441"/>
    </row>
    <row r="2343" spans="2:44" ht="12.6" hidden="1" customHeight="1" outlineLevel="1" x14ac:dyDescent="0.2">
      <c r="B2343" s="456">
        <f>'Comm Prop Portfolio'!A2326</f>
        <v>2317</v>
      </c>
      <c r="C2343" s="822">
        <f>'Comm Prop Portfolio'!B2326*(1+$D$8)</f>
        <v>6186749.8200000003</v>
      </c>
      <c r="D2343" s="823">
        <f>'Comm Prop Portfolio'!C2326*(1+$D$9)</f>
        <v>1285.8734920000002</v>
      </c>
      <c r="E2343" s="457"/>
      <c r="F2343" s="234">
        <f t="shared" si="576"/>
        <v>0.67672848293710386</v>
      </c>
      <c r="G2343" s="234">
        <f t="shared" si="577"/>
        <v>0</v>
      </c>
      <c r="H2343" s="235">
        <f t="shared" si="578"/>
        <v>870.1872174901963</v>
      </c>
      <c r="I2343" s="235">
        <f t="shared" si="579"/>
        <v>0</v>
      </c>
      <c r="N2343" s="441"/>
      <c r="P2343" s="240">
        <f t="shared" si="580"/>
        <v>0</v>
      </c>
      <c r="Q2343" s="234">
        <f t="shared" si="581"/>
        <v>0</v>
      </c>
      <c r="R2343" s="235">
        <f t="shared" si="582"/>
        <v>0</v>
      </c>
      <c r="S2343" s="235">
        <f t="shared" si="583"/>
        <v>0</v>
      </c>
      <c r="X2343" s="441"/>
      <c r="Z2343" s="240">
        <f t="shared" si="584"/>
        <v>0</v>
      </c>
      <c r="AA2343" s="234">
        <f t="shared" si="585"/>
        <v>0</v>
      </c>
      <c r="AB2343" s="235">
        <f t="shared" si="586"/>
        <v>0</v>
      </c>
      <c r="AC2343" s="235">
        <f t="shared" si="587"/>
        <v>0</v>
      </c>
      <c r="AH2343" s="441"/>
      <c r="AJ2343" s="240">
        <f t="shared" si="588"/>
        <v>0</v>
      </c>
      <c r="AK2343" s="234">
        <f t="shared" si="589"/>
        <v>0</v>
      </c>
      <c r="AL2343" s="235">
        <f t="shared" si="590"/>
        <v>0</v>
      </c>
      <c r="AM2343" s="235">
        <f t="shared" si="591"/>
        <v>0</v>
      </c>
      <c r="AR2343" s="441"/>
    </row>
    <row r="2344" spans="2:44" ht="12.6" hidden="1" customHeight="1" outlineLevel="1" x14ac:dyDescent="0.2">
      <c r="B2344" s="456">
        <f>'Comm Prop Portfolio'!A2327</f>
        <v>2318</v>
      </c>
      <c r="C2344" s="822">
        <f>'Comm Prop Portfolio'!B2327*(1+$D$8)</f>
        <v>1179878.8800000001</v>
      </c>
      <c r="D2344" s="823">
        <f>'Comm Prop Portfolio'!C2327*(1+$D$9)</f>
        <v>122.61486400000001</v>
      </c>
      <c r="E2344" s="457"/>
      <c r="F2344" s="234">
        <f t="shared" si="576"/>
        <v>0</v>
      </c>
      <c r="G2344" s="234">
        <f t="shared" si="577"/>
        <v>0</v>
      </c>
      <c r="H2344" s="235">
        <f t="shared" si="578"/>
        <v>0</v>
      </c>
      <c r="I2344" s="235">
        <f t="shared" si="579"/>
        <v>0</v>
      </c>
      <c r="N2344" s="441"/>
      <c r="P2344" s="240">
        <f t="shared" si="580"/>
        <v>0</v>
      </c>
      <c r="Q2344" s="234">
        <f t="shared" si="581"/>
        <v>0</v>
      </c>
      <c r="R2344" s="235">
        <f t="shared" si="582"/>
        <v>0</v>
      </c>
      <c r="S2344" s="235">
        <f t="shared" si="583"/>
        <v>0</v>
      </c>
      <c r="X2344" s="441"/>
      <c r="Z2344" s="240">
        <f t="shared" si="584"/>
        <v>0</v>
      </c>
      <c r="AA2344" s="234">
        <f t="shared" si="585"/>
        <v>0</v>
      </c>
      <c r="AB2344" s="235">
        <f t="shared" si="586"/>
        <v>0</v>
      </c>
      <c r="AC2344" s="235">
        <f t="shared" si="587"/>
        <v>0</v>
      </c>
      <c r="AH2344" s="441"/>
      <c r="AJ2344" s="240">
        <f t="shared" si="588"/>
        <v>0</v>
      </c>
      <c r="AK2344" s="234">
        <f t="shared" si="589"/>
        <v>0</v>
      </c>
      <c r="AL2344" s="235">
        <f t="shared" si="590"/>
        <v>0</v>
      </c>
      <c r="AM2344" s="235">
        <f t="shared" si="591"/>
        <v>0</v>
      </c>
      <c r="AR2344" s="441"/>
    </row>
    <row r="2345" spans="2:44" ht="12.6" hidden="1" customHeight="1" outlineLevel="1" x14ac:dyDescent="0.2">
      <c r="B2345" s="456">
        <f>'Comm Prop Portfolio'!A2328</f>
        <v>2319</v>
      </c>
      <c r="C2345" s="822">
        <f>'Comm Prop Portfolio'!B2328*(1+$D$8)</f>
        <v>4501977.0600000005</v>
      </c>
      <c r="D2345" s="823">
        <f>'Comm Prop Portfolio'!C2328*(1+$D$9)</f>
        <v>514.6377698</v>
      </c>
      <c r="E2345" s="457"/>
      <c r="F2345" s="234">
        <f t="shared" si="576"/>
        <v>0.55575073498930716</v>
      </c>
      <c r="G2345" s="234">
        <f t="shared" si="577"/>
        <v>0</v>
      </c>
      <c r="H2345" s="235">
        <f t="shared" si="578"/>
        <v>286.01031881960785</v>
      </c>
      <c r="I2345" s="235">
        <f t="shared" si="579"/>
        <v>0</v>
      </c>
      <c r="N2345" s="441"/>
      <c r="P2345" s="240">
        <f t="shared" si="580"/>
        <v>0</v>
      </c>
      <c r="Q2345" s="234">
        <f t="shared" si="581"/>
        <v>0</v>
      </c>
      <c r="R2345" s="235">
        <f t="shared" si="582"/>
        <v>0</v>
      </c>
      <c r="S2345" s="235">
        <f t="shared" si="583"/>
        <v>0</v>
      </c>
      <c r="X2345" s="441"/>
      <c r="Z2345" s="240">
        <f t="shared" si="584"/>
        <v>0</v>
      </c>
      <c r="AA2345" s="234">
        <f t="shared" si="585"/>
        <v>0</v>
      </c>
      <c r="AB2345" s="235">
        <f t="shared" si="586"/>
        <v>0</v>
      </c>
      <c r="AC2345" s="235">
        <f t="shared" si="587"/>
        <v>0</v>
      </c>
      <c r="AH2345" s="441"/>
      <c r="AJ2345" s="240">
        <f t="shared" si="588"/>
        <v>0</v>
      </c>
      <c r="AK2345" s="234">
        <f t="shared" si="589"/>
        <v>0</v>
      </c>
      <c r="AL2345" s="235">
        <f t="shared" si="590"/>
        <v>0</v>
      </c>
      <c r="AM2345" s="235">
        <f t="shared" si="591"/>
        <v>0</v>
      </c>
      <c r="AR2345" s="441"/>
    </row>
    <row r="2346" spans="2:44" ht="12.6" hidden="1" customHeight="1" outlineLevel="1" x14ac:dyDescent="0.2">
      <c r="B2346" s="456">
        <f>'Comm Prop Portfolio'!A2329</f>
        <v>2320</v>
      </c>
      <c r="C2346" s="822">
        <f>'Comm Prop Portfolio'!B2329*(1+$D$8)</f>
        <v>9641209.3200000003</v>
      </c>
      <c r="D2346" s="823">
        <f>'Comm Prop Portfolio'!C2329*(1+$D$9)</f>
        <v>1001.9295960000002</v>
      </c>
      <c r="E2346" s="457"/>
      <c r="F2346" s="234">
        <f t="shared" si="576"/>
        <v>0.79255714365093777</v>
      </c>
      <c r="G2346" s="234">
        <f t="shared" si="577"/>
        <v>0</v>
      </c>
      <c r="H2346" s="235">
        <f t="shared" si="578"/>
        <v>794.08645874509818</v>
      </c>
      <c r="I2346" s="235">
        <f t="shared" si="579"/>
        <v>0</v>
      </c>
      <c r="N2346" s="441"/>
      <c r="P2346" s="240">
        <f t="shared" si="580"/>
        <v>0</v>
      </c>
      <c r="Q2346" s="234">
        <f t="shared" si="581"/>
        <v>0</v>
      </c>
      <c r="R2346" s="235">
        <f t="shared" si="582"/>
        <v>0</v>
      </c>
      <c r="S2346" s="235">
        <f t="shared" si="583"/>
        <v>0</v>
      </c>
      <c r="X2346" s="441"/>
      <c r="Z2346" s="240">
        <f t="shared" si="584"/>
        <v>0</v>
      </c>
      <c r="AA2346" s="234">
        <f t="shared" si="585"/>
        <v>0</v>
      </c>
      <c r="AB2346" s="235">
        <f t="shared" si="586"/>
        <v>0</v>
      </c>
      <c r="AC2346" s="235">
        <f t="shared" si="587"/>
        <v>0</v>
      </c>
      <c r="AH2346" s="441"/>
      <c r="AJ2346" s="240">
        <f t="shared" si="588"/>
        <v>0</v>
      </c>
      <c r="AK2346" s="234">
        <f t="shared" si="589"/>
        <v>0</v>
      </c>
      <c r="AL2346" s="235">
        <f t="shared" si="590"/>
        <v>0</v>
      </c>
      <c r="AM2346" s="235">
        <f t="shared" si="591"/>
        <v>0</v>
      </c>
      <c r="AR2346" s="441"/>
    </row>
    <row r="2347" spans="2:44" ht="12.6" hidden="1" customHeight="1" outlineLevel="1" x14ac:dyDescent="0.2">
      <c r="B2347" s="456">
        <f>'Comm Prop Portfolio'!A2330</f>
        <v>2321</v>
      </c>
      <c r="C2347" s="822">
        <f>'Comm Prop Portfolio'!B2330*(1+$D$8)</f>
        <v>3646794.7800000003</v>
      </c>
      <c r="D2347" s="823">
        <f>'Comm Prop Portfolio'!C2330*(1+$D$9)</f>
        <v>871.6554582</v>
      </c>
      <c r="E2347" s="457"/>
      <c r="F2347" s="234">
        <f t="shared" si="576"/>
        <v>0.45157319765605242</v>
      </c>
      <c r="G2347" s="234">
        <f t="shared" si="577"/>
        <v>0</v>
      </c>
      <c r="H2347" s="235">
        <f t="shared" si="578"/>
        <v>393.61624251372552</v>
      </c>
      <c r="I2347" s="235">
        <f t="shared" si="579"/>
        <v>0</v>
      </c>
      <c r="N2347" s="441"/>
      <c r="P2347" s="240">
        <f t="shared" si="580"/>
        <v>0</v>
      </c>
      <c r="Q2347" s="234">
        <f t="shared" si="581"/>
        <v>0</v>
      </c>
      <c r="R2347" s="235">
        <f t="shared" si="582"/>
        <v>0</v>
      </c>
      <c r="S2347" s="235">
        <f t="shared" si="583"/>
        <v>0</v>
      </c>
      <c r="X2347" s="441"/>
      <c r="Z2347" s="240">
        <f t="shared" si="584"/>
        <v>0</v>
      </c>
      <c r="AA2347" s="234">
        <f t="shared" si="585"/>
        <v>0</v>
      </c>
      <c r="AB2347" s="235">
        <f t="shared" si="586"/>
        <v>0</v>
      </c>
      <c r="AC2347" s="235">
        <f t="shared" si="587"/>
        <v>0</v>
      </c>
      <c r="AH2347" s="441"/>
      <c r="AJ2347" s="240">
        <f t="shared" si="588"/>
        <v>0</v>
      </c>
      <c r="AK2347" s="234">
        <f t="shared" si="589"/>
        <v>0</v>
      </c>
      <c r="AL2347" s="235">
        <f t="shared" si="590"/>
        <v>0</v>
      </c>
      <c r="AM2347" s="235">
        <f t="shared" si="591"/>
        <v>0</v>
      </c>
      <c r="AR2347" s="441"/>
    </row>
    <row r="2348" spans="2:44" ht="12.6" hidden="1" customHeight="1" outlineLevel="1" x14ac:dyDescent="0.2">
      <c r="B2348" s="456">
        <f>'Comm Prop Portfolio'!A2331</f>
        <v>2322</v>
      </c>
      <c r="C2348" s="822">
        <f>'Comm Prop Portfolio'!B2331*(1+$D$8)</f>
        <v>5687086.5</v>
      </c>
      <c r="D2348" s="823">
        <f>'Comm Prop Portfolio'!C2331*(1+$D$9)</f>
        <v>1122.920805</v>
      </c>
      <c r="E2348" s="457"/>
      <c r="F2348" s="234">
        <f t="shared" si="576"/>
        <v>0.64832608049833607</v>
      </c>
      <c r="G2348" s="234">
        <f t="shared" si="577"/>
        <v>0</v>
      </c>
      <c r="H2348" s="235">
        <f t="shared" si="578"/>
        <v>728.01884421568627</v>
      </c>
      <c r="I2348" s="235">
        <f t="shared" si="579"/>
        <v>0</v>
      </c>
      <c r="N2348" s="441"/>
      <c r="P2348" s="240">
        <f t="shared" si="580"/>
        <v>0</v>
      </c>
      <c r="Q2348" s="234">
        <f t="shared" si="581"/>
        <v>0</v>
      </c>
      <c r="R2348" s="235">
        <f t="shared" si="582"/>
        <v>0</v>
      </c>
      <c r="S2348" s="235">
        <f t="shared" si="583"/>
        <v>0</v>
      </c>
      <c r="X2348" s="441"/>
      <c r="Z2348" s="240">
        <f t="shared" si="584"/>
        <v>0</v>
      </c>
      <c r="AA2348" s="234">
        <f t="shared" si="585"/>
        <v>0</v>
      </c>
      <c r="AB2348" s="235">
        <f t="shared" si="586"/>
        <v>0</v>
      </c>
      <c r="AC2348" s="235">
        <f t="shared" si="587"/>
        <v>0</v>
      </c>
      <c r="AH2348" s="441"/>
      <c r="AJ2348" s="240">
        <f t="shared" si="588"/>
        <v>0</v>
      </c>
      <c r="AK2348" s="234">
        <f t="shared" si="589"/>
        <v>0</v>
      </c>
      <c r="AL2348" s="235">
        <f t="shared" si="590"/>
        <v>0</v>
      </c>
      <c r="AM2348" s="235">
        <f t="shared" si="591"/>
        <v>0</v>
      </c>
      <c r="AR2348" s="441"/>
    </row>
    <row r="2349" spans="2:44" ht="12.6" hidden="1" customHeight="1" outlineLevel="1" x14ac:dyDescent="0.2">
      <c r="B2349" s="456">
        <f>'Comm Prop Portfolio'!A2332</f>
        <v>2323</v>
      </c>
      <c r="C2349" s="822">
        <f>'Comm Prop Portfolio'!B2332*(1+$D$8)</f>
        <v>2404696.92</v>
      </c>
      <c r="D2349" s="823">
        <f>'Comm Prop Portfolio'!C2332*(1+$D$9)</f>
        <v>349.85982639999997</v>
      </c>
      <c r="E2349" s="457"/>
      <c r="F2349" s="234">
        <f t="shared" si="576"/>
        <v>0.16829435619687155</v>
      </c>
      <c r="G2349" s="234">
        <f t="shared" si="577"/>
        <v>0</v>
      </c>
      <c r="H2349" s="235">
        <f t="shared" si="578"/>
        <v>58.87943424313724</v>
      </c>
      <c r="I2349" s="235">
        <f t="shared" si="579"/>
        <v>0</v>
      </c>
      <c r="N2349" s="441"/>
      <c r="P2349" s="240">
        <f t="shared" si="580"/>
        <v>0</v>
      </c>
      <c r="Q2349" s="234">
        <f t="shared" si="581"/>
        <v>0</v>
      </c>
      <c r="R2349" s="235">
        <f t="shared" si="582"/>
        <v>0</v>
      </c>
      <c r="S2349" s="235">
        <f t="shared" si="583"/>
        <v>0</v>
      </c>
      <c r="X2349" s="441"/>
      <c r="Z2349" s="240">
        <f t="shared" si="584"/>
        <v>0</v>
      </c>
      <c r="AA2349" s="234">
        <f t="shared" si="585"/>
        <v>0</v>
      </c>
      <c r="AB2349" s="235">
        <f t="shared" si="586"/>
        <v>0</v>
      </c>
      <c r="AC2349" s="235">
        <f t="shared" si="587"/>
        <v>0</v>
      </c>
      <c r="AH2349" s="441"/>
      <c r="AJ2349" s="240">
        <f t="shared" si="588"/>
        <v>0</v>
      </c>
      <c r="AK2349" s="234">
        <f t="shared" si="589"/>
        <v>0</v>
      </c>
      <c r="AL2349" s="235">
        <f t="shared" si="590"/>
        <v>0</v>
      </c>
      <c r="AM2349" s="235">
        <f t="shared" si="591"/>
        <v>0</v>
      </c>
      <c r="AR2349" s="441"/>
    </row>
    <row r="2350" spans="2:44" ht="12.6" hidden="1" customHeight="1" outlineLevel="1" x14ac:dyDescent="0.2">
      <c r="B2350" s="456">
        <f>'Comm Prop Portfolio'!A2333</f>
        <v>2324</v>
      </c>
      <c r="C2350" s="822">
        <f>'Comm Prop Portfolio'!B2333*(1+$D$8)</f>
        <v>1859531.4000000001</v>
      </c>
      <c r="D2350" s="823">
        <f>'Comm Prop Portfolio'!C2333*(1+$D$9)</f>
        <v>541.087176</v>
      </c>
      <c r="E2350" s="457"/>
      <c r="F2350" s="234">
        <f t="shared" si="576"/>
        <v>0</v>
      </c>
      <c r="G2350" s="234">
        <f t="shared" si="577"/>
        <v>0</v>
      </c>
      <c r="H2350" s="235">
        <f t="shared" si="578"/>
        <v>0</v>
      </c>
      <c r="I2350" s="235">
        <f t="shared" si="579"/>
        <v>0</v>
      </c>
      <c r="N2350" s="441"/>
      <c r="P2350" s="240">
        <f t="shared" si="580"/>
        <v>0</v>
      </c>
      <c r="Q2350" s="234">
        <f t="shared" si="581"/>
        <v>0</v>
      </c>
      <c r="R2350" s="235">
        <f t="shared" si="582"/>
        <v>0</v>
      </c>
      <c r="S2350" s="235">
        <f t="shared" si="583"/>
        <v>0</v>
      </c>
      <c r="X2350" s="441"/>
      <c r="Z2350" s="240">
        <f t="shared" si="584"/>
        <v>0</v>
      </c>
      <c r="AA2350" s="234">
        <f t="shared" si="585"/>
        <v>0</v>
      </c>
      <c r="AB2350" s="235">
        <f t="shared" si="586"/>
        <v>0</v>
      </c>
      <c r="AC2350" s="235">
        <f t="shared" si="587"/>
        <v>0</v>
      </c>
      <c r="AH2350" s="441"/>
      <c r="AJ2350" s="240">
        <f t="shared" si="588"/>
        <v>0</v>
      </c>
      <c r="AK2350" s="234">
        <f t="shared" si="589"/>
        <v>0</v>
      </c>
      <c r="AL2350" s="235">
        <f t="shared" si="590"/>
        <v>0</v>
      </c>
      <c r="AM2350" s="235">
        <f t="shared" si="591"/>
        <v>0</v>
      </c>
      <c r="AR2350" s="441"/>
    </row>
    <row r="2351" spans="2:44" ht="12.6" hidden="1" customHeight="1" outlineLevel="1" x14ac:dyDescent="0.2">
      <c r="B2351" s="456">
        <f>'Comm Prop Portfolio'!A2334</f>
        <v>2325</v>
      </c>
      <c r="C2351" s="822">
        <f>'Comm Prop Portfolio'!B2334*(1+$D$8)</f>
        <v>10000923.540000001</v>
      </c>
      <c r="D2351" s="823">
        <f>'Comm Prop Portfolio'!C2334*(1+$D$9)</f>
        <v>3014.0038198000002</v>
      </c>
      <c r="E2351" s="457"/>
      <c r="F2351" s="234">
        <f t="shared" si="576"/>
        <v>0.79992612362277882</v>
      </c>
      <c r="G2351" s="234">
        <f t="shared" si="577"/>
        <v>9.2345471526419497E-5</v>
      </c>
      <c r="H2351" s="235">
        <f t="shared" si="578"/>
        <v>2410.9803921568623</v>
      </c>
      <c r="I2351" s="235">
        <f t="shared" si="579"/>
        <v>0.27832960392186051</v>
      </c>
      <c r="N2351" s="441"/>
      <c r="P2351" s="240">
        <f t="shared" si="580"/>
        <v>0</v>
      </c>
      <c r="Q2351" s="234">
        <f t="shared" si="581"/>
        <v>9.2345471526419497E-5</v>
      </c>
      <c r="R2351" s="235">
        <f t="shared" si="582"/>
        <v>0</v>
      </c>
      <c r="S2351" s="235">
        <f t="shared" si="583"/>
        <v>0.27832960392186051</v>
      </c>
      <c r="X2351" s="441"/>
      <c r="Z2351" s="240">
        <f t="shared" si="584"/>
        <v>0</v>
      </c>
      <c r="AA2351" s="234">
        <f t="shared" si="585"/>
        <v>9.2345471526419497E-5</v>
      </c>
      <c r="AB2351" s="235">
        <f t="shared" si="586"/>
        <v>0</v>
      </c>
      <c r="AC2351" s="235">
        <f t="shared" si="587"/>
        <v>0.27832960392186051</v>
      </c>
      <c r="AH2351" s="441"/>
      <c r="AJ2351" s="240">
        <f t="shared" si="588"/>
        <v>0</v>
      </c>
      <c r="AK2351" s="234">
        <f t="shared" si="589"/>
        <v>9.2345471526419497E-5</v>
      </c>
      <c r="AL2351" s="235">
        <f t="shared" si="590"/>
        <v>0</v>
      </c>
      <c r="AM2351" s="235">
        <f t="shared" si="591"/>
        <v>0.27832960392186051</v>
      </c>
      <c r="AR2351" s="441"/>
    </row>
    <row r="2352" spans="2:44" ht="12.6" hidden="1" customHeight="1" outlineLevel="1" x14ac:dyDescent="0.2">
      <c r="B2352" s="456">
        <f>'Comm Prop Portfolio'!A2335</f>
        <v>2326</v>
      </c>
      <c r="C2352" s="822">
        <f>'Comm Prop Portfolio'!B2335*(1+$D$8)</f>
        <v>6295280.8799999999</v>
      </c>
      <c r="D2352" s="823">
        <f>'Comm Prop Portfolio'!C2335*(1+$D$9)</f>
        <v>1962.6463919999999</v>
      </c>
      <c r="E2352" s="457"/>
      <c r="F2352" s="234">
        <f t="shared" si="576"/>
        <v>0.68230170533709367</v>
      </c>
      <c r="G2352" s="234">
        <f t="shared" si="577"/>
        <v>0</v>
      </c>
      <c r="H2352" s="235">
        <f t="shared" si="578"/>
        <v>1339.116980235294</v>
      </c>
      <c r="I2352" s="235">
        <f t="shared" si="579"/>
        <v>0</v>
      </c>
      <c r="N2352" s="441"/>
      <c r="P2352" s="240">
        <f t="shared" si="580"/>
        <v>0</v>
      </c>
      <c r="Q2352" s="234">
        <f t="shared" si="581"/>
        <v>0</v>
      </c>
      <c r="R2352" s="235">
        <f t="shared" si="582"/>
        <v>0</v>
      </c>
      <c r="S2352" s="235">
        <f t="shared" si="583"/>
        <v>0</v>
      </c>
      <c r="X2352" s="441"/>
      <c r="Z2352" s="240">
        <f t="shared" si="584"/>
        <v>0</v>
      </c>
      <c r="AA2352" s="234">
        <f t="shared" si="585"/>
        <v>0</v>
      </c>
      <c r="AB2352" s="235">
        <f t="shared" si="586"/>
        <v>0</v>
      </c>
      <c r="AC2352" s="235">
        <f t="shared" si="587"/>
        <v>0</v>
      </c>
      <c r="AH2352" s="441"/>
      <c r="AJ2352" s="240">
        <f t="shared" si="588"/>
        <v>0</v>
      </c>
      <c r="AK2352" s="234">
        <f t="shared" si="589"/>
        <v>0</v>
      </c>
      <c r="AL2352" s="235">
        <f t="shared" si="590"/>
        <v>0</v>
      </c>
      <c r="AM2352" s="235">
        <f t="shared" si="591"/>
        <v>0</v>
      </c>
      <c r="AR2352" s="441"/>
    </row>
    <row r="2353" spans="2:44" ht="12.6" hidden="1" customHeight="1" outlineLevel="1" x14ac:dyDescent="0.2">
      <c r="B2353" s="456">
        <f>'Comm Prop Portfolio'!A2336</f>
        <v>2327</v>
      </c>
      <c r="C2353" s="822">
        <f>'Comm Prop Portfolio'!B2336*(1+$D$8)</f>
        <v>1748898.12</v>
      </c>
      <c r="D2353" s="823">
        <f>'Comm Prop Portfolio'!C2336*(1+$D$9)</f>
        <v>308.97200120000002</v>
      </c>
      <c r="E2353" s="457"/>
      <c r="F2353" s="234">
        <f t="shared" si="576"/>
        <v>0</v>
      </c>
      <c r="G2353" s="234">
        <f t="shared" si="577"/>
        <v>0</v>
      </c>
      <c r="H2353" s="235">
        <f t="shared" si="578"/>
        <v>0</v>
      </c>
      <c r="I2353" s="235">
        <f t="shared" si="579"/>
        <v>0</v>
      </c>
      <c r="N2353" s="441"/>
      <c r="P2353" s="240">
        <f t="shared" si="580"/>
        <v>0</v>
      </c>
      <c r="Q2353" s="234">
        <f t="shared" si="581"/>
        <v>0</v>
      </c>
      <c r="R2353" s="235">
        <f t="shared" si="582"/>
        <v>0</v>
      </c>
      <c r="S2353" s="235">
        <f t="shared" si="583"/>
        <v>0</v>
      </c>
      <c r="X2353" s="441"/>
      <c r="Z2353" s="240">
        <f t="shared" si="584"/>
        <v>0</v>
      </c>
      <c r="AA2353" s="234">
        <f t="shared" si="585"/>
        <v>0</v>
      </c>
      <c r="AB2353" s="235">
        <f t="shared" si="586"/>
        <v>0</v>
      </c>
      <c r="AC2353" s="235">
        <f t="shared" si="587"/>
        <v>0</v>
      </c>
      <c r="AH2353" s="441"/>
      <c r="AJ2353" s="240">
        <f t="shared" si="588"/>
        <v>0</v>
      </c>
      <c r="AK2353" s="234">
        <f t="shared" si="589"/>
        <v>0</v>
      </c>
      <c r="AL2353" s="235">
        <f t="shared" si="590"/>
        <v>0</v>
      </c>
      <c r="AM2353" s="235">
        <f t="shared" si="591"/>
        <v>0</v>
      </c>
      <c r="AR2353" s="441"/>
    </row>
    <row r="2354" spans="2:44" ht="12.6" hidden="1" customHeight="1" outlineLevel="1" x14ac:dyDescent="0.2">
      <c r="B2354" s="456">
        <f>'Comm Prop Portfolio'!A2337</f>
        <v>2328</v>
      </c>
      <c r="C2354" s="822">
        <f>'Comm Prop Portfolio'!B2337*(1+$D$8)</f>
        <v>7436889.3600000003</v>
      </c>
      <c r="D2354" s="823">
        <f>'Comm Prop Portfolio'!C2337*(1+$D$9)</f>
        <v>2163.9889824000002</v>
      </c>
      <c r="E2354" s="457"/>
      <c r="F2354" s="234">
        <f t="shared" si="576"/>
        <v>0.73107035708273604</v>
      </c>
      <c r="G2354" s="234">
        <f t="shared" si="577"/>
        <v>0</v>
      </c>
      <c r="H2354" s="235">
        <f t="shared" si="578"/>
        <v>1582.0281980862746</v>
      </c>
      <c r="I2354" s="235">
        <f t="shared" si="579"/>
        <v>0</v>
      </c>
      <c r="N2354" s="441"/>
      <c r="P2354" s="240">
        <f t="shared" si="580"/>
        <v>0</v>
      </c>
      <c r="Q2354" s="234">
        <f t="shared" si="581"/>
        <v>0</v>
      </c>
      <c r="R2354" s="235">
        <f t="shared" si="582"/>
        <v>0</v>
      </c>
      <c r="S2354" s="235">
        <f t="shared" si="583"/>
        <v>0</v>
      </c>
      <c r="X2354" s="441"/>
      <c r="Z2354" s="240">
        <f t="shared" si="584"/>
        <v>0</v>
      </c>
      <c r="AA2354" s="234">
        <f t="shared" si="585"/>
        <v>0</v>
      </c>
      <c r="AB2354" s="235">
        <f t="shared" si="586"/>
        <v>0</v>
      </c>
      <c r="AC2354" s="235">
        <f t="shared" si="587"/>
        <v>0</v>
      </c>
      <c r="AH2354" s="441"/>
      <c r="AJ2354" s="240">
        <f t="shared" si="588"/>
        <v>0</v>
      </c>
      <c r="AK2354" s="234">
        <f t="shared" si="589"/>
        <v>0</v>
      </c>
      <c r="AL2354" s="235">
        <f t="shared" si="590"/>
        <v>0</v>
      </c>
      <c r="AM2354" s="235">
        <f t="shared" si="591"/>
        <v>0</v>
      </c>
      <c r="AR2354" s="441"/>
    </row>
    <row r="2355" spans="2:44" ht="12.6" hidden="1" customHeight="1" outlineLevel="1" x14ac:dyDescent="0.2">
      <c r="B2355" s="456">
        <f>'Comm Prop Portfolio'!A2338</f>
        <v>2329</v>
      </c>
      <c r="C2355" s="822">
        <f>'Comm Prop Portfolio'!B2338*(1+$D$8)</f>
        <v>2676895.14</v>
      </c>
      <c r="D2355" s="823">
        <f>'Comm Prop Portfolio'!C2338*(1+$D$9)</f>
        <v>500.73685560000007</v>
      </c>
      <c r="E2355" s="457"/>
      <c r="F2355" s="234">
        <f t="shared" si="576"/>
        <v>0.25286576597094501</v>
      </c>
      <c r="G2355" s="234">
        <f t="shared" si="577"/>
        <v>0</v>
      </c>
      <c r="H2355" s="235">
        <f t="shared" si="578"/>
        <v>126.6192085411765</v>
      </c>
      <c r="I2355" s="235">
        <f t="shared" si="579"/>
        <v>0</v>
      </c>
      <c r="N2355" s="441"/>
      <c r="P2355" s="240">
        <f t="shared" si="580"/>
        <v>0</v>
      </c>
      <c r="Q2355" s="234">
        <f t="shared" si="581"/>
        <v>0</v>
      </c>
      <c r="R2355" s="235">
        <f t="shared" si="582"/>
        <v>0</v>
      </c>
      <c r="S2355" s="235">
        <f t="shared" si="583"/>
        <v>0</v>
      </c>
      <c r="X2355" s="441"/>
      <c r="Z2355" s="240">
        <f t="shared" si="584"/>
        <v>0</v>
      </c>
      <c r="AA2355" s="234">
        <f t="shared" si="585"/>
        <v>0</v>
      </c>
      <c r="AB2355" s="235">
        <f t="shared" si="586"/>
        <v>0</v>
      </c>
      <c r="AC2355" s="235">
        <f t="shared" si="587"/>
        <v>0</v>
      </c>
      <c r="AH2355" s="441"/>
      <c r="AJ2355" s="240">
        <f t="shared" si="588"/>
        <v>0</v>
      </c>
      <c r="AK2355" s="234">
        <f t="shared" si="589"/>
        <v>0</v>
      </c>
      <c r="AL2355" s="235">
        <f t="shared" si="590"/>
        <v>0</v>
      </c>
      <c r="AM2355" s="235">
        <f t="shared" si="591"/>
        <v>0</v>
      </c>
      <c r="AR2355" s="441"/>
    </row>
    <row r="2356" spans="2:44" ht="12.6" hidden="1" customHeight="1" outlineLevel="1" x14ac:dyDescent="0.2">
      <c r="B2356" s="456">
        <f>'Comm Prop Portfolio'!A2339</f>
        <v>2330</v>
      </c>
      <c r="C2356" s="822">
        <f>'Comm Prop Portfolio'!B2339*(1+$D$8)</f>
        <v>6448962.2400000002</v>
      </c>
      <c r="D2356" s="823">
        <f>'Comm Prop Portfolio'!C2339*(1+$D$9)</f>
        <v>1273.3539168</v>
      </c>
      <c r="E2356" s="457"/>
      <c r="F2356" s="234">
        <f t="shared" si="576"/>
        <v>0.68987258328248491</v>
      </c>
      <c r="G2356" s="234">
        <f t="shared" si="577"/>
        <v>0</v>
      </c>
      <c r="H2356" s="235">
        <f t="shared" si="578"/>
        <v>878.45195601568639</v>
      </c>
      <c r="I2356" s="235">
        <f t="shared" si="579"/>
        <v>0</v>
      </c>
      <c r="N2356" s="441"/>
      <c r="P2356" s="240">
        <f t="shared" si="580"/>
        <v>0</v>
      </c>
      <c r="Q2356" s="234">
        <f t="shared" si="581"/>
        <v>0</v>
      </c>
      <c r="R2356" s="235">
        <f t="shared" si="582"/>
        <v>0</v>
      </c>
      <c r="S2356" s="235">
        <f t="shared" si="583"/>
        <v>0</v>
      </c>
      <c r="X2356" s="441"/>
      <c r="Z2356" s="240">
        <f t="shared" si="584"/>
        <v>0</v>
      </c>
      <c r="AA2356" s="234">
        <f t="shared" si="585"/>
        <v>0</v>
      </c>
      <c r="AB2356" s="235">
        <f t="shared" si="586"/>
        <v>0</v>
      </c>
      <c r="AC2356" s="235">
        <f t="shared" si="587"/>
        <v>0</v>
      </c>
      <c r="AH2356" s="441"/>
      <c r="AJ2356" s="240">
        <f t="shared" si="588"/>
        <v>0</v>
      </c>
      <c r="AK2356" s="234">
        <f t="shared" si="589"/>
        <v>0</v>
      </c>
      <c r="AL2356" s="235">
        <f t="shared" si="590"/>
        <v>0</v>
      </c>
      <c r="AM2356" s="235">
        <f t="shared" si="591"/>
        <v>0</v>
      </c>
      <c r="AR2356" s="441"/>
    </row>
    <row r="2357" spans="2:44" ht="12.6" hidden="1" customHeight="1" outlineLevel="1" x14ac:dyDescent="0.2">
      <c r="B2357" s="456">
        <f>'Comm Prop Portfolio'!A2340</f>
        <v>2331</v>
      </c>
      <c r="C2357" s="822">
        <f>'Comm Prop Portfolio'!B2340*(1+$D$8)</f>
        <v>4401126.5999999996</v>
      </c>
      <c r="D2357" s="823">
        <f>'Comm Prop Portfolio'!C2340*(1+$D$9)</f>
        <v>1051.9555540000001</v>
      </c>
      <c r="E2357" s="457"/>
      <c r="F2357" s="234">
        <f t="shared" si="576"/>
        <v>0.54557089996002384</v>
      </c>
      <c r="G2357" s="234">
        <f t="shared" si="577"/>
        <v>0</v>
      </c>
      <c r="H2357" s="235">
        <f t="shared" si="578"/>
        <v>573.91633831372553</v>
      </c>
      <c r="I2357" s="235">
        <f t="shared" si="579"/>
        <v>0</v>
      </c>
      <c r="N2357" s="441"/>
      <c r="P2357" s="240">
        <f t="shared" si="580"/>
        <v>0</v>
      </c>
      <c r="Q2357" s="234">
        <f t="shared" si="581"/>
        <v>0</v>
      </c>
      <c r="R2357" s="235">
        <f t="shared" si="582"/>
        <v>0</v>
      </c>
      <c r="S2357" s="235">
        <f t="shared" si="583"/>
        <v>0</v>
      </c>
      <c r="X2357" s="441"/>
      <c r="Z2357" s="240">
        <f t="shared" si="584"/>
        <v>0</v>
      </c>
      <c r="AA2357" s="234">
        <f t="shared" si="585"/>
        <v>0</v>
      </c>
      <c r="AB2357" s="235">
        <f t="shared" si="586"/>
        <v>0</v>
      </c>
      <c r="AC2357" s="235">
        <f t="shared" si="587"/>
        <v>0</v>
      </c>
      <c r="AH2357" s="441"/>
      <c r="AJ2357" s="240">
        <f t="shared" si="588"/>
        <v>0</v>
      </c>
      <c r="AK2357" s="234">
        <f t="shared" si="589"/>
        <v>0</v>
      </c>
      <c r="AL2357" s="235">
        <f t="shared" si="590"/>
        <v>0</v>
      </c>
      <c r="AM2357" s="235">
        <f t="shared" si="591"/>
        <v>0</v>
      </c>
      <c r="AR2357" s="441"/>
    </row>
    <row r="2358" spans="2:44" ht="12.6" hidden="1" customHeight="1" outlineLevel="1" x14ac:dyDescent="0.2">
      <c r="B2358" s="456">
        <f>'Comm Prop Portfolio'!A2341</f>
        <v>2332</v>
      </c>
      <c r="C2358" s="822">
        <f>'Comm Prop Portfolio'!B2341*(1+$D$8)</f>
        <v>5474722.5</v>
      </c>
      <c r="D2358" s="823">
        <f>'Comm Prop Portfolio'!C2341*(1+$D$9)</f>
        <v>1422.3543750000001</v>
      </c>
      <c r="E2358" s="457"/>
      <c r="F2358" s="234">
        <f t="shared" si="576"/>
        <v>0.63468468036507786</v>
      </c>
      <c r="G2358" s="234">
        <f t="shared" si="577"/>
        <v>0</v>
      </c>
      <c r="H2358" s="235">
        <f t="shared" si="578"/>
        <v>902.7465318627452</v>
      </c>
      <c r="I2358" s="235">
        <f t="shared" si="579"/>
        <v>0</v>
      </c>
      <c r="N2358" s="441"/>
      <c r="P2358" s="240">
        <f t="shared" si="580"/>
        <v>0</v>
      </c>
      <c r="Q2358" s="234">
        <f t="shared" si="581"/>
        <v>0</v>
      </c>
      <c r="R2358" s="235">
        <f t="shared" si="582"/>
        <v>0</v>
      </c>
      <c r="S2358" s="235">
        <f t="shared" si="583"/>
        <v>0</v>
      </c>
      <c r="X2358" s="441"/>
      <c r="Z2358" s="240">
        <f t="shared" si="584"/>
        <v>0</v>
      </c>
      <c r="AA2358" s="234">
        <f t="shared" si="585"/>
        <v>0</v>
      </c>
      <c r="AB2358" s="235">
        <f t="shared" si="586"/>
        <v>0</v>
      </c>
      <c r="AC2358" s="235">
        <f t="shared" si="587"/>
        <v>0</v>
      </c>
      <c r="AH2358" s="441"/>
      <c r="AJ2358" s="240">
        <f t="shared" si="588"/>
        <v>0</v>
      </c>
      <c r="AK2358" s="234">
        <f t="shared" si="589"/>
        <v>0</v>
      </c>
      <c r="AL2358" s="235">
        <f t="shared" si="590"/>
        <v>0</v>
      </c>
      <c r="AM2358" s="235">
        <f t="shared" si="591"/>
        <v>0</v>
      </c>
      <c r="AR2358" s="441"/>
    </row>
    <row r="2359" spans="2:44" ht="12.6" hidden="1" customHeight="1" outlineLevel="1" x14ac:dyDescent="0.2">
      <c r="B2359" s="456">
        <f>'Comm Prop Portfolio'!A2342</f>
        <v>2333</v>
      </c>
      <c r="C2359" s="822">
        <f>'Comm Prop Portfolio'!B2342*(1+$D$8)</f>
        <v>3389638.5</v>
      </c>
      <c r="D2359" s="823">
        <f>'Comm Prop Portfolio'!C2342*(1+$D$9)</f>
        <v>634.06179000000009</v>
      </c>
      <c r="E2359" s="457"/>
      <c r="F2359" s="234">
        <f t="shared" si="576"/>
        <v>0.40996657903195283</v>
      </c>
      <c r="G2359" s="234">
        <f t="shared" si="577"/>
        <v>0</v>
      </c>
      <c r="H2359" s="235">
        <f t="shared" si="578"/>
        <v>259.94414294117649</v>
      </c>
      <c r="I2359" s="235">
        <f t="shared" si="579"/>
        <v>0</v>
      </c>
      <c r="N2359" s="441"/>
      <c r="P2359" s="240">
        <f t="shared" si="580"/>
        <v>0</v>
      </c>
      <c r="Q2359" s="234">
        <f t="shared" si="581"/>
        <v>0</v>
      </c>
      <c r="R2359" s="235">
        <f t="shared" si="582"/>
        <v>0</v>
      </c>
      <c r="S2359" s="235">
        <f t="shared" si="583"/>
        <v>0</v>
      </c>
      <c r="X2359" s="441"/>
      <c r="Z2359" s="240">
        <f t="shared" si="584"/>
        <v>0</v>
      </c>
      <c r="AA2359" s="234">
        <f t="shared" si="585"/>
        <v>0</v>
      </c>
      <c r="AB2359" s="235">
        <f t="shared" si="586"/>
        <v>0</v>
      </c>
      <c r="AC2359" s="235">
        <f t="shared" si="587"/>
        <v>0</v>
      </c>
      <c r="AH2359" s="441"/>
      <c r="AJ2359" s="240">
        <f t="shared" si="588"/>
        <v>0</v>
      </c>
      <c r="AK2359" s="234">
        <f t="shared" si="589"/>
        <v>0</v>
      </c>
      <c r="AL2359" s="235">
        <f t="shared" si="590"/>
        <v>0</v>
      </c>
      <c r="AM2359" s="235">
        <f t="shared" si="591"/>
        <v>0</v>
      </c>
      <c r="AR2359" s="441"/>
    </row>
    <row r="2360" spans="2:44" ht="12.6" hidden="1" customHeight="1" outlineLevel="1" x14ac:dyDescent="0.2">
      <c r="B2360" s="456">
        <f>'Comm Prop Portfolio'!A2343</f>
        <v>2334</v>
      </c>
      <c r="C2360" s="822">
        <f>'Comm Prop Portfolio'!B2343*(1+$D$8)</f>
        <v>7324790.3399999999</v>
      </c>
      <c r="D2360" s="823">
        <f>'Comm Prop Portfolio'!C2343*(1+$D$9)</f>
        <v>913.44444240000007</v>
      </c>
      <c r="E2360" s="457"/>
      <c r="F2360" s="234">
        <f t="shared" si="576"/>
        <v>0.72695464209013794</v>
      </c>
      <c r="G2360" s="234">
        <f t="shared" si="577"/>
        <v>0</v>
      </c>
      <c r="H2360" s="235">
        <f t="shared" si="578"/>
        <v>664.03267769411764</v>
      </c>
      <c r="I2360" s="235">
        <f t="shared" si="579"/>
        <v>0</v>
      </c>
      <c r="N2360" s="441"/>
      <c r="P2360" s="240">
        <f t="shared" si="580"/>
        <v>0</v>
      </c>
      <c r="Q2360" s="234">
        <f t="shared" si="581"/>
        <v>0</v>
      </c>
      <c r="R2360" s="235">
        <f t="shared" si="582"/>
        <v>0</v>
      </c>
      <c r="S2360" s="235">
        <f t="shared" si="583"/>
        <v>0</v>
      </c>
      <c r="X2360" s="441"/>
      <c r="Z2360" s="240">
        <f t="shared" si="584"/>
        <v>0</v>
      </c>
      <c r="AA2360" s="234">
        <f t="shared" si="585"/>
        <v>0</v>
      </c>
      <c r="AB2360" s="235">
        <f t="shared" si="586"/>
        <v>0</v>
      </c>
      <c r="AC2360" s="235">
        <f t="shared" si="587"/>
        <v>0</v>
      </c>
      <c r="AH2360" s="441"/>
      <c r="AJ2360" s="240">
        <f t="shared" si="588"/>
        <v>0</v>
      </c>
      <c r="AK2360" s="234">
        <f t="shared" si="589"/>
        <v>0</v>
      </c>
      <c r="AL2360" s="235">
        <f t="shared" si="590"/>
        <v>0</v>
      </c>
      <c r="AM2360" s="235">
        <f t="shared" si="591"/>
        <v>0</v>
      </c>
      <c r="AR2360" s="441"/>
    </row>
    <row r="2361" spans="2:44" ht="12.6" hidden="1" customHeight="1" outlineLevel="1" x14ac:dyDescent="0.2">
      <c r="B2361" s="456">
        <f>'Comm Prop Portfolio'!A2344</f>
        <v>2335</v>
      </c>
      <c r="C2361" s="822">
        <f>'Comm Prop Portfolio'!B2344*(1+$D$8)</f>
        <v>6351087.1200000001</v>
      </c>
      <c r="D2361" s="823">
        <f>'Comm Prop Portfolio'!C2344*(1+$D$9)</f>
        <v>1914.0433144000001</v>
      </c>
      <c r="E2361" s="457"/>
      <c r="F2361" s="234">
        <f t="shared" si="576"/>
        <v>0.68509328210884313</v>
      </c>
      <c r="G2361" s="234">
        <f t="shared" si="577"/>
        <v>0</v>
      </c>
      <c r="H2361" s="235">
        <f t="shared" si="578"/>
        <v>1311.2982163607844</v>
      </c>
      <c r="I2361" s="235">
        <f t="shared" si="579"/>
        <v>0</v>
      </c>
      <c r="N2361" s="441"/>
      <c r="P2361" s="240">
        <f t="shared" si="580"/>
        <v>0</v>
      </c>
      <c r="Q2361" s="234">
        <f t="shared" si="581"/>
        <v>0</v>
      </c>
      <c r="R2361" s="235">
        <f t="shared" si="582"/>
        <v>0</v>
      </c>
      <c r="S2361" s="235">
        <f t="shared" si="583"/>
        <v>0</v>
      </c>
      <c r="X2361" s="441"/>
      <c r="Z2361" s="240">
        <f t="shared" si="584"/>
        <v>0</v>
      </c>
      <c r="AA2361" s="234">
        <f t="shared" si="585"/>
        <v>0</v>
      </c>
      <c r="AB2361" s="235">
        <f t="shared" si="586"/>
        <v>0</v>
      </c>
      <c r="AC2361" s="235">
        <f t="shared" si="587"/>
        <v>0</v>
      </c>
      <c r="AH2361" s="441"/>
      <c r="AJ2361" s="240">
        <f t="shared" si="588"/>
        <v>0</v>
      </c>
      <c r="AK2361" s="234">
        <f t="shared" si="589"/>
        <v>0</v>
      </c>
      <c r="AL2361" s="235">
        <f t="shared" si="590"/>
        <v>0</v>
      </c>
      <c r="AM2361" s="235">
        <f t="shared" si="591"/>
        <v>0</v>
      </c>
      <c r="AR2361" s="441"/>
    </row>
    <row r="2362" spans="2:44" ht="12.6" hidden="1" customHeight="1" outlineLevel="1" x14ac:dyDescent="0.2">
      <c r="B2362" s="456">
        <f>'Comm Prop Portfolio'!A2345</f>
        <v>2336</v>
      </c>
      <c r="C2362" s="822">
        <f>'Comm Prop Portfolio'!B2345*(1+$D$8)</f>
        <v>5936098.0800000001</v>
      </c>
      <c r="D2362" s="823">
        <f>'Comm Prop Portfolio'!C2345*(1+$D$9)</f>
        <v>1542.22156</v>
      </c>
      <c r="E2362" s="457"/>
      <c r="F2362" s="234">
        <f t="shared" si="576"/>
        <v>0.66307834320688985</v>
      </c>
      <c r="G2362" s="234">
        <f t="shared" si="577"/>
        <v>0</v>
      </c>
      <c r="H2362" s="235">
        <f t="shared" si="578"/>
        <v>1022.613716862745</v>
      </c>
      <c r="I2362" s="235">
        <f t="shared" si="579"/>
        <v>0</v>
      </c>
      <c r="N2362" s="441"/>
      <c r="P2362" s="240">
        <f t="shared" si="580"/>
        <v>0</v>
      </c>
      <c r="Q2362" s="234">
        <f t="shared" si="581"/>
        <v>0</v>
      </c>
      <c r="R2362" s="235">
        <f t="shared" si="582"/>
        <v>0</v>
      </c>
      <c r="S2362" s="235">
        <f t="shared" si="583"/>
        <v>0</v>
      </c>
      <c r="X2362" s="441"/>
      <c r="Z2362" s="240">
        <f t="shared" si="584"/>
        <v>0</v>
      </c>
      <c r="AA2362" s="234">
        <f t="shared" si="585"/>
        <v>0</v>
      </c>
      <c r="AB2362" s="235">
        <f t="shared" si="586"/>
        <v>0</v>
      </c>
      <c r="AC2362" s="235">
        <f t="shared" si="587"/>
        <v>0</v>
      </c>
      <c r="AH2362" s="441"/>
      <c r="AJ2362" s="240">
        <f t="shared" si="588"/>
        <v>0</v>
      </c>
      <c r="AK2362" s="234">
        <f t="shared" si="589"/>
        <v>0</v>
      </c>
      <c r="AL2362" s="235">
        <f t="shared" si="590"/>
        <v>0</v>
      </c>
      <c r="AM2362" s="235">
        <f t="shared" si="591"/>
        <v>0</v>
      </c>
      <c r="AR2362" s="441"/>
    </row>
    <row r="2363" spans="2:44" ht="12.6" hidden="1" customHeight="1" outlineLevel="1" x14ac:dyDescent="0.2">
      <c r="B2363" s="456">
        <f>'Comm Prop Portfolio'!A2346</f>
        <v>2337</v>
      </c>
      <c r="C2363" s="822">
        <f>'Comm Prop Portfolio'!B2346*(1+$D$8)</f>
        <v>5399300.6399999997</v>
      </c>
      <c r="D2363" s="823">
        <f>'Comm Prop Portfolio'!C2346*(1+$D$9)</f>
        <v>673.32455040000013</v>
      </c>
      <c r="E2363" s="457"/>
      <c r="F2363" s="234">
        <f t="shared" si="576"/>
        <v>0.62958165633836605</v>
      </c>
      <c r="G2363" s="234">
        <f t="shared" si="577"/>
        <v>0</v>
      </c>
      <c r="H2363" s="235">
        <f t="shared" si="578"/>
        <v>423.9127856941177</v>
      </c>
      <c r="I2363" s="235">
        <f t="shared" si="579"/>
        <v>0</v>
      </c>
      <c r="N2363" s="441"/>
      <c r="P2363" s="240">
        <f t="shared" si="580"/>
        <v>0</v>
      </c>
      <c r="Q2363" s="234">
        <f t="shared" si="581"/>
        <v>0</v>
      </c>
      <c r="R2363" s="235">
        <f t="shared" si="582"/>
        <v>0</v>
      </c>
      <c r="S2363" s="235">
        <f t="shared" si="583"/>
        <v>0</v>
      </c>
      <c r="X2363" s="441"/>
      <c r="Z2363" s="240">
        <f t="shared" si="584"/>
        <v>0</v>
      </c>
      <c r="AA2363" s="234">
        <f t="shared" si="585"/>
        <v>0</v>
      </c>
      <c r="AB2363" s="235">
        <f t="shared" si="586"/>
        <v>0</v>
      </c>
      <c r="AC2363" s="235">
        <f t="shared" si="587"/>
        <v>0</v>
      </c>
      <c r="AH2363" s="441"/>
      <c r="AJ2363" s="240">
        <f t="shared" si="588"/>
        <v>0</v>
      </c>
      <c r="AK2363" s="234">
        <f t="shared" si="589"/>
        <v>0</v>
      </c>
      <c r="AL2363" s="235">
        <f t="shared" si="590"/>
        <v>0</v>
      </c>
      <c r="AM2363" s="235">
        <f t="shared" si="591"/>
        <v>0</v>
      </c>
      <c r="AR2363" s="441"/>
    </row>
    <row r="2364" spans="2:44" ht="12.6" hidden="1" customHeight="1" outlineLevel="1" x14ac:dyDescent="0.2">
      <c r="B2364" s="456">
        <f>'Comm Prop Portfolio'!A2347</f>
        <v>2338</v>
      </c>
      <c r="C2364" s="822">
        <f>'Comm Prop Portfolio'!B2347*(1+$D$8)</f>
        <v>10013048.279999999</v>
      </c>
      <c r="D2364" s="823">
        <f>'Comm Prop Portfolio'!C2347*(1+$D$9)</f>
        <v>1768.9718628000001</v>
      </c>
      <c r="E2364" s="457"/>
      <c r="F2364" s="234">
        <f t="shared" si="576"/>
        <v>0.7989574978859485</v>
      </c>
      <c r="G2364" s="234">
        <f t="shared" si="577"/>
        <v>1.303127642564341E-3</v>
      </c>
      <c r="H2364" s="235">
        <f t="shared" si="578"/>
        <v>1413.3333333333335</v>
      </c>
      <c r="I2364" s="235">
        <f t="shared" si="579"/>
        <v>2.3051961333332147</v>
      </c>
      <c r="N2364" s="441"/>
      <c r="P2364" s="240">
        <f t="shared" si="580"/>
        <v>0</v>
      </c>
      <c r="Q2364" s="234">
        <f t="shared" si="581"/>
        <v>1.303127642564341E-3</v>
      </c>
      <c r="R2364" s="235">
        <f t="shared" si="582"/>
        <v>0</v>
      </c>
      <c r="S2364" s="235">
        <f t="shared" si="583"/>
        <v>2.3051961333332147</v>
      </c>
      <c r="X2364" s="441"/>
      <c r="Z2364" s="240">
        <f t="shared" si="584"/>
        <v>0</v>
      </c>
      <c r="AA2364" s="234">
        <f t="shared" si="585"/>
        <v>1.303127642564341E-3</v>
      </c>
      <c r="AB2364" s="235">
        <f t="shared" si="586"/>
        <v>0</v>
      </c>
      <c r="AC2364" s="235">
        <f t="shared" si="587"/>
        <v>2.3051961333332147</v>
      </c>
      <c r="AH2364" s="441"/>
      <c r="AJ2364" s="240">
        <f t="shared" si="588"/>
        <v>0</v>
      </c>
      <c r="AK2364" s="234">
        <f t="shared" si="589"/>
        <v>1.303127642564341E-3</v>
      </c>
      <c r="AL2364" s="235">
        <f t="shared" si="590"/>
        <v>0</v>
      </c>
      <c r="AM2364" s="235">
        <f t="shared" si="591"/>
        <v>2.3051961333332147</v>
      </c>
      <c r="AR2364" s="441"/>
    </row>
    <row r="2365" spans="2:44" ht="12.6" hidden="1" customHeight="1" outlineLevel="1" x14ac:dyDescent="0.2">
      <c r="B2365" s="456">
        <f>'Comm Prop Portfolio'!A2348</f>
        <v>2339</v>
      </c>
      <c r="C2365" s="822">
        <f>'Comm Prop Portfolio'!B2348*(1+$D$8)</f>
        <v>2530653.66</v>
      </c>
      <c r="D2365" s="823">
        <f>'Comm Prop Portfolio'!C2348*(1+$D$9)</f>
        <v>341.88634740000003</v>
      </c>
      <c r="E2365" s="457"/>
      <c r="F2365" s="234">
        <f t="shared" si="576"/>
        <v>0.20969035328208449</v>
      </c>
      <c r="G2365" s="234">
        <f t="shared" si="577"/>
        <v>0</v>
      </c>
      <c r="H2365" s="235">
        <f t="shared" si="578"/>
        <v>71.690268968627478</v>
      </c>
      <c r="I2365" s="235">
        <f t="shared" si="579"/>
        <v>0</v>
      </c>
      <c r="N2365" s="441"/>
      <c r="P2365" s="240">
        <f t="shared" si="580"/>
        <v>0</v>
      </c>
      <c r="Q2365" s="234">
        <f t="shared" si="581"/>
        <v>0</v>
      </c>
      <c r="R2365" s="235">
        <f t="shared" si="582"/>
        <v>0</v>
      </c>
      <c r="S2365" s="235">
        <f t="shared" si="583"/>
        <v>0</v>
      </c>
      <c r="X2365" s="441"/>
      <c r="Z2365" s="240">
        <f t="shared" si="584"/>
        <v>0</v>
      </c>
      <c r="AA2365" s="234">
        <f t="shared" si="585"/>
        <v>0</v>
      </c>
      <c r="AB2365" s="235">
        <f t="shared" si="586"/>
        <v>0</v>
      </c>
      <c r="AC2365" s="235">
        <f t="shared" si="587"/>
        <v>0</v>
      </c>
      <c r="AH2365" s="441"/>
      <c r="AJ2365" s="240">
        <f t="shared" si="588"/>
        <v>0</v>
      </c>
      <c r="AK2365" s="234">
        <f t="shared" si="589"/>
        <v>0</v>
      </c>
      <c r="AL2365" s="235">
        <f t="shared" si="590"/>
        <v>0</v>
      </c>
      <c r="AM2365" s="235">
        <f t="shared" si="591"/>
        <v>0</v>
      </c>
      <c r="AR2365" s="441"/>
    </row>
    <row r="2366" spans="2:44" ht="12.6" hidden="1" customHeight="1" outlineLevel="1" x14ac:dyDescent="0.2">
      <c r="B2366" s="456">
        <f>'Comm Prop Portfolio'!A2349</f>
        <v>2340</v>
      </c>
      <c r="C2366" s="822">
        <f>'Comm Prop Portfolio'!B2349*(1+$D$8)</f>
        <v>2092280.1</v>
      </c>
      <c r="D2366" s="823">
        <f>'Comm Prop Portfolio'!C2349*(1+$D$9)</f>
        <v>260.91963600000003</v>
      </c>
      <c r="E2366" s="457"/>
      <c r="F2366" s="234">
        <f t="shared" si="576"/>
        <v>4.4105041194054319E-2</v>
      </c>
      <c r="G2366" s="234">
        <f t="shared" si="577"/>
        <v>0</v>
      </c>
      <c r="H2366" s="235">
        <f t="shared" si="578"/>
        <v>11.50787129411766</v>
      </c>
      <c r="I2366" s="235">
        <f t="shared" si="579"/>
        <v>0</v>
      </c>
      <c r="N2366" s="441"/>
      <c r="P2366" s="240">
        <f t="shared" si="580"/>
        <v>0</v>
      </c>
      <c r="Q2366" s="234">
        <f t="shared" si="581"/>
        <v>0</v>
      </c>
      <c r="R2366" s="235">
        <f t="shared" si="582"/>
        <v>0</v>
      </c>
      <c r="S2366" s="235">
        <f t="shared" si="583"/>
        <v>0</v>
      </c>
      <c r="X2366" s="441"/>
      <c r="Z2366" s="240">
        <f t="shared" si="584"/>
        <v>0</v>
      </c>
      <c r="AA2366" s="234">
        <f t="shared" si="585"/>
        <v>0</v>
      </c>
      <c r="AB2366" s="235">
        <f t="shared" si="586"/>
        <v>0</v>
      </c>
      <c r="AC2366" s="235">
        <f t="shared" si="587"/>
        <v>0</v>
      </c>
      <c r="AH2366" s="441"/>
      <c r="AJ2366" s="240">
        <f t="shared" si="588"/>
        <v>0</v>
      </c>
      <c r="AK2366" s="234">
        <f t="shared" si="589"/>
        <v>0</v>
      </c>
      <c r="AL2366" s="235">
        <f t="shared" si="590"/>
        <v>0</v>
      </c>
      <c r="AM2366" s="235">
        <f t="shared" si="591"/>
        <v>0</v>
      </c>
      <c r="AR2366" s="441"/>
    </row>
    <row r="2367" spans="2:44" ht="12.6" hidden="1" customHeight="1" outlineLevel="1" x14ac:dyDescent="0.2">
      <c r="B2367" s="456">
        <f>'Comm Prop Portfolio'!A2350</f>
        <v>2341</v>
      </c>
      <c r="C2367" s="822">
        <f>'Comm Prop Portfolio'!B2350*(1+$D$8)</f>
        <v>9658344.3000000007</v>
      </c>
      <c r="D2367" s="823">
        <f>'Comm Prop Portfolio'!C2350*(1+$D$9)</f>
        <v>2609.6467539999999</v>
      </c>
      <c r="E2367" s="457"/>
      <c r="F2367" s="234">
        <f t="shared" si="576"/>
        <v>0.79292517041456057</v>
      </c>
      <c r="G2367" s="234">
        <f t="shared" si="577"/>
        <v>0</v>
      </c>
      <c r="H2367" s="235">
        <f t="shared" si="578"/>
        <v>2069.2545971372547</v>
      </c>
      <c r="I2367" s="235">
        <f t="shared" si="579"/>
        <v>0</v>
      </c>
      <c r="N2367" s="441"/>
      <c r="P2367" s="240">
        <f t="shared" si="580"/>
        <v>0</v>
      </c>
      <c r="Q2367" s="234">
        <f t="shared" si="581"/>
        <v>0</v>
      </c>
      <c r="R2367" s="235">
        <f t="shared" si="582"/>
        <v>0</v>
      </c>
      <c r="S2367" s="235">
        <f t="shared" si="583"/>
        <v>0</v>
      </c>
      <c r="X2367" s="441"/>
      <c r="Z2367" s="240">
        <f t="shared" si="584"/>
        <v>0</v>
      </c>
      <c r="AA2367" s="234">
        <f t="shared" si="585"/>
        <v>0</v>
      </c>
      <c r="AB2367" s="235">
        <f t="shared" si="586"/>
        <v>0</v>
      </c>
      <c r="AC2367" s="235">
        <f t="shared" si="587"/>
        <v>0</v>
      </c>
      <c r="AH2367" s="441"/>
      <c r="AJ2367" s="240">
        <f t="shared" si="588"/>
        <v>0</v>
      </c>
      <c r="AK2367" s="234">
        <f t="shared" si="589"/>
        <v>0</v>
      </c>
      <c r="AL2367" s="235">
        <f t="shared" si="590"/>
        <v>0</v>
      </c>
      <c r="AM2367" s="235">
        <f t="shared" si="591"/>
        <v>0</v>
      </c>
      <c r="AR2367" s="441"/>
    </row>
    <row r="2368" spans="2:44" ht="12.6" hidden="1" customHeight="1" outlineLevel="1" x14ac:dyDescent="0.2">
      <c r="B2368" s="456">
        <f>'Comm Prop Portfolio'!A2351</f>
        <v>2342</v>
      </c>
      <c r="C2368" s="822">
        <f>'Comm Prop Portfolio'!B2351*(1+$D$8)</f>
        <v>5881044.6000000006</v>
      </c>
      <c r="D2368" s="823">
        <f>'Comm Prop Portfolio'!C2351*(1+$D$9)</f>
        <v>1100.1012840000001</v>
      </c>
      <c r="E2368" s="457"/>
      <c r="F2368" s="234">
        <f t="shared" si="576"/>
        <v>0.65992436105653751</v>
      </c>
      <c r="G2368" s="234">
        <f t="shared" si="577"/>
        <v>0</v>
      </c>
      <c r="H2368" s="235">
        <f t="shared" si="578"/>
        <v>725.98363694117654</v>
      </c>
      <c r="I2368" s="235">
        <f t="shared" si="579"/>
        <v>0</v>
      </c>
      <c r="N2368" s="441"/>
      <c r="P2368" s="240">
        <f t="shared" si="580"/>
        <v>0</v>
      </c>
      <c r="Q2368" s="234">
        <f t="shared" si="581"/>
        <v>0</v>
      </c>
      <c r="R2368" s="235">
        <f t="shared" si="582"/>
        <v>0</v>
      </c>
      <c r="S2368" s="235">
        <f t="shared" si="583"/>
        <v>0</v>
      </c>
      <c r="X2368" s="441"/>
      <c r="Z2368" s="240">
        <f t="shared" si="584"/>
        <v>0</v>
      </c>
      <c r="AA2368" s="234">
        <f t="shared" si="585"/>
        <v>0</v>
      </c>
      <c r="AB2368" s="235">
        <f t="shared" si="586"/>
        <v>0</v>
      </c>
      <c r="AC2368" s="235">
        <f t="shared" si="587"/>
        <v>0</v>
      </c>
      <c r="AH2368" s="441"/>
      <c r="AJ2368" s="240">
        <f t="shared" si="588"/>
        <v>0</v>
      </c>
      <c r="AK2368" s="234">
        <f t="shared" si="589"/>
        <v>0</v>
      </c>
      <c r="AL2368" s="235">
        <f t="shared" si="590"/>
        <v>0</v>
      </c>
      <c r="AM2368" s="235">
        <f t="shared" si="591"/>
        <v>0</v>
      </c>
      <c r="AR2368" s="441"/>
    </row>
    <row r="2369" spans="2:44" ht="12.6" hidden="1" customHeight="1" outlineLevel="1" x14ac:dyDescent="0.2">
      <c r="B2369" s="456">
        <f>'Comm Prop Portfolio'!A2352</f>
        <v>2343</v>
      </c>
      <c r="C2369" s="822">
        <f>'Comm Prop Portfolio'!B2352*(1+$D$8)</f>
        <v>3032263.14</v>
      </c>
      <c r="D2369" s="823">
        <f>'Comm Prop Portfolio'!C2352*(1+$D$9)</f>
        <v>913.84087179999995</v>
      </c>
      <c r="E2369" s="457"/>
      <c r="F2369" s="234">
        <f t="shared" si="576"/>
        <v>0.3404266359284373</v>
      </c>
      <c r="G2369" s="234">
        <f t="shared" si="577"/>
        <v>0</v>
      </c>
      <c r="H2369" s="235">
        <f t="shared" si="578"/>
        <v>311.09577376078431</v>
      </c>
      <c r="I2369" s="235">
        <f t="shared" si="579"/>
        <v>0</v>
      </c>
      <c r="N2369" s="441"/>
      <c r="P2369" s="240">
        <f t="shared" si="580"/>
        <v>0</v>
      </c>
      <c r="Q2369" s="234">
        <f t="shared" si="581"/>
        <v>0</v>
      </c>
      <c r="R2369" s="235">
        <f t="shared" si="582"/>
        <v>0</v>
      </c>
      <c r="S2369" s="235">
        <f t="shared" si="583"/>
        <v>0</v>
      </c>
      <c r="X2369" s="441"/>
      <c r="Z2369" s="240">
        <f t="shared" si="584"/>
        <v>0</v>
      </c>
      <c r="AA2369" s="234">
        <f t="shared" si="585"/>
        <v>0</v>
      </c>
      <c r="AB2369" s="235">
        <f t="shared" si="586"/>
        <v>0</v>
      </c>
      <c r="AC2369" s="235">
        <f t="shared" si="587"/>
        <v>0</v>
      </c>
      <c r="AH2369" s="441"/>
      <c r="AJ2369" s="240">
        <f t="shared" si="588"/>
        <v>0</v>
      </c>
      <c r="AK2369" s="234">
        <f t="shared" si="589"/>
        <v>0</v>
      </c>
      <c r="AL2369" s="235">
        <f t="shared" si="590"/>
        <v>0</v>
      </c>
      <c r="AM2369" s="235">
        <f t="shared" si="591"/>
        <v>0</v>
      </c>
      <c r="AR2369" s="441"/>
    </row>
    <row r="2370" spans="2:44" ht="12.6" hidden="1" customHeight="1" outlineLevel="1" x14ac:dyDescent="0.2">
      <c r="B2370" s="456">
        <f>'Comm Prop Portfolio'!A2353</f>
        <v>2344</v>
      </c>
      <c r="C2370" s="822">
        <f>'Comm Prop Portfolio'!B2353*(1+$D$8)</f>
        <v>9983442.7799999993</v>
      </c>
      <c r="D2370" s="823">
        <f>'Comm Prop Portfolio'!C2353*(1+$D$9)</f>
        <v>2904.9860951999999</v>
      </c>
      <c r="E2370" s="457"/>
      <c r="F2370" s="234">
        <f t="shared" si="576"/>
        <v>0.79966830640762188</v>
      </c>
      <c r="G2370" s="234">
        <f t="shared" si="577"/>
        <v>0</v>
      </c>
      <c r="H2370" s="235">
        <f t="shared" si="578"/>
        <v>2323.0253108862744</v>
      </c>
      <c r="I2370" s="235">
        <f t="shared" si="579"/>
        <v>0</v>
      </c>
      <c r="N2370" s="441"/>
      <c r="P2370" s="240">
        <f t="shared" si="580"/>
        <v>0</v>
      </c>
      <c r="Q2370" s="234">
        <f t="shared" si="581"/>
        <v>0</v>
      </c>
      <c r="R2370" s="235">
        <f t="shared" si="582"/>
        <v>0</v>
      </c>
      <c r="S2370" s="235">
        <f t="shared" si="583"/>
        <v>0</v>
      </c>
      <c r="X2370" s="441"/>
      <c r="Z2370" s="240">
        <f t="shared" si="584"/>
        <v>0</v>
      </c>
      <c r="AA2370" s="234">
        <f t="shared" si="585"/>
        <v>0</v>
      </c>
      <c r="AB2370" s="235">
        <f t="shared" si="586"/>
        <v>0</v>
      </c>
      <c r="AC2370" s="235">
        <f t="shared" si="587"/>
        <v>0</v>
      </c>
      <c r="AH2370" s="441"/>
      <c r="AJ2370" s="240">
        <f t="shared" si="588"/>
        <v>0</v>
      </c>
      <c r="AK2370" s="234">
        <f t="shared" si="589"/>
        <v>0</v>
      </c>
      <c r="AL2370" s="235">
        <f t="shared" si="590"/>
        <v>0</v>
      </c>
      <c r="AM2370" s="235">
        <f t="shared" si="591"/>
        <v>0</v>
      </c>
      <c r="AR2370" s="441"/>
    </row>
    <row r="2371" spans="2:44" ht="12.6" hidden="1" customHeight="1" outlineLevel="1" x14ac:dyDescent="0.2">
      <c r="B2371" s="456">
        <f>'Comm Prop Portfolio'!A2354</f>
        <v>2345</v>
      </c>
      <c r="C2371" s="822">
        <f>'Comm Prop Portfolio'!B2354*(1+$D$8)</f>
        <v>8129627.46</v>
      </c>
      <c r="D2371" s="823">
        <f>'Comm Prop Portfolio'!C2354*(1+$D$9)</f>
        <v>2112.1090950000003</v>
      </c>
      <c r="E2371" s="457"/>
      <c r="F2371" s="234">
        <f t="shared" si="576"/>
        <v>0.75398626691806614</v>
      </c>
      <c r="G2371" s="234">
        <f t="shared" si="577"/>
        <v>0</v>
      </c>
      <c r="H2371" s="235">
        <f t="shared" si="578"/>
        <v>1592.5012518627452</v>
      </c>
      <c r="I2371" s="235">
        <f t="shared" si="579"/>
        <v>0</v>
      </c>
      <c r="N2371" s="441"/>
      <c r="P2371" s="240">
        <f t="shared" si="580"/>
        <v>0</v>
      </c>
      <c r="Q2371" s="234">
        <f t="shared" si="581"/>
        <v>0</v>
      </c>
      <c r="R2371" s="235">
        <f t="shared" si="582"/>
        <v>0</v>
      </c>
      <c r="S2371" s="235">
        <f t="shared" si="583"/>
        <v>0</v>
      </c>
      <c r="X2371" s="441"/>
      <c r="Z2371" s="240">
        <f t="shared" si="584"/>
        <v>0</v>
      </c>
      <c r="AA2371" s="234">
        <f t="shared" si="585"/>
        <v>0</v>
      </c>
      <c r="AB2371" s="235">
        <f t="shared" si="586"/>
        <v>0</v>
      </c>
      <c r="AC2371" s="235">
        <f t="shared" si="587"/>
        <v>0</v>
      </c>
      <c r="AH2371" s="441"/>
      <c r="AJ2371" s="240">
        <f t="shared" si="588"/>
        <v>0</v>
      </c>
      <c r="AK2371" s="234">
        <f t="shared" si="589"/>
        <v>0</v>
      </c>
      <c r="AL2371" s="235">
        <f t="shared" si="590"/>
        <v>0</v>
      </c>
      <c r="AM2371" s="235">
        <f t="shared" si="591"/>
        <v>0</v>
      </c>
      <c r="AR2371" s="441"/>
    </row>
    <row r="2372" spans="2:44" ht="12.6" hidden="1" customHeight="1" outlineLevel="1" x14ac:dyDescent="0.2">
      <c r="B2372" s="456">
        <f>'Comm Prop Portfolio'!A2355</f>
        <v>2346</v>
      </c>
      <c r="C2372" s="822">
        <f>'Comm Prop Portfolio'!B2355*(1+$D$8)</f>
        <v>6587755.6799999997</v>
      </c>
      <c r="D2372" s="823">
        <f>'Comm Prop Portfolio'!C2355*(1+$D$9)</f>
        <v>1026.9148559999999</v>
      </c>
      <c r="E2372" s="457"/>
      <c r="F2372" s="234">
        <f t="shared" si="576"/>
        <v>0.69640647025331093</v>
      </c>
      <c r="G2372" s="234">
        <f t="shared" si="577"/>
        <v>0</v>
      </c>
      <c r="H2372" s="235">
        <f t="shared" si="578"/>
        <v>715.15015011764694</v>
      </c>
      <c r="I2372" s="235">
        <f t="shared" si="579"/>
        <v>0</v>
      </c>
      <c r="N2372" s="441"/>
      <c r="P2372" s="240">
        <f t="shared" si="580"/>
        <v>0</v>
      </c>
      <c r="Q2372" s="234">
        <f t="shared" si="581"/>
        <v>0</v>
      </c>
      <c r="R2372" s="235">
        <f t="shared" si="582"/>
        <v>0</v>
      </c>
      <c r="S2372" s="235">
        <f t="shared" si="583"/>
        <v>0</v>
      </c>
      <c r="X2372" s="441"/>
      <c r="Z2372" s="240">
        <f t="shared" si="584"/>
        <v>0</v>
      </c>
      <c r="AA2372" s="234">
        <f t="shared" si="585"/>
        <v>0</v>
      </c>
      <c r="AB2372" s="235">
        <f t="shared" si="586"/>
        <v>0</v>
      </c>
      <c r="AC2372" s="235">
        <f t="shared" si="587"/>
        <v>0</v>
      </c>
      <c r="AH2372" s="441"/>
      <c r="AJ2372" s="240">
        <f t="shared" si="588"/>
        <v>0</v>
      </c>
      <c r="AK2372" s="234">
        <f t="shared" si="589"/>
        <v>0</v>
      </c>
      <c r="AL2372" s="235">
        <f t="shared" si="590"/>
        <v>0</v>
      </c>
      <c r="AM2372" s="235">
        <f t="shared" si="591"/>
        <v>0</v>
      </c>
      <c r="AR2372" s="441"/>
    </row>
    <row r="2373" spans="2:44" ht="12.6" hidden="1" customHeight="1" outlineLevel="1" x14ac:dyDescent="0.2">
      <c r="B2373" s="456">
        <f>'Comm Prop Portfolio'!A2356</f>
        <v>2347</v>
      </c>
      <c r="C2373" s="822">
        <f>'Comm Prop Portfolio'!B2356*(1+$D$8)</f>
        <v>9593470.2599999998</v>
      </c>
      <c r="D2373" s="823">
        <f>'Comm Prop Portfolio'!C2356*(1+$D$9)</f>
        <v>1595.1495648000002</v>
      </c>
      <c r="E2373" s="457"/>
      <c r="F2373" s="234">
        <f t="shared" si="576"/>
        <v>0.79152486578928527</v>
      </c>
      <c r="G2373" s="234">
        <f t="shared" si="577"/>
        <v>0</v>
      </c>
      <c r="H2373" s="235">
        <f t="shared" si="578"/>
        <v>1262.6005451921569</v>
      </c>
      <c r="I2373" s="235">
        <f t="shared" si="579"/>
        <v>0</v>
      </c>
      <c r="N2373" s="441"/>
      <c r="P2373" s="240">
        <f t="shared" si="580"/>
        <v>0</v>
      </c>
      <c r="Q2373" s="234">
        <f t="shared" si="581"/>
        <v>0</v>
      </c>
      <c r="R2373" s="235">
        <f t="shared" si="582"/>
        <v>0</v>
      </c>
      <c r="S2373" s="235">
        <f t="shared" si="583"/>
        <v>0</v>
      </c>
      <c r="X2373" s="441"/>
      <c r="Z2373" s="240">
        <f t="shared" si="584"/>
        <v>0</v>
      </c>
      <c r="AA2373" s="234">
        <f t="shared" si="585"/>
        <v>0</v>
      </c>
      <c r="AB2373" s="235">
        <f t="shared" si="586"/>
        <v>0</v>
      </c>
      <c r="AC2373" s="235">
        <f t="shared" si="587"/>
        <v>0</v>
      </c>
      <c r="AH2373" s="441"/>
      <c r="AJ2373" s="240">
        <f t="shared" si="588"/>
        <v>0</v>
      </c>
      <c r="AK2373" s="234">
        <f t="shared" si="589"/>
        <v>0</v>
      </c>
      <c r="AL2373" s="235">
        <f t="shared" si="590"/>
        <v>0</v>
      </c>
      <c r="AM2373" s="235">
        <f t="shared" si="591"/>
        <v>0</v>
      </c>
      <c r="AR2373" s="441"/>
    </row>
    <row r="2374" spans="2:44" ht="12.6" hidden="1" customHeight="1" outlineLevel="1" x14ac:dyDescent="0.2">
      <c r="B2374" s="456">
        <f>'Comm Prop Portfolio'!A2357</f>
        <v>2348</v>
      </c>
      <c r="C2374" s="822">
        <f>'Comm Prop Portfolio'!B2357*(1+$D$8)</f>
        <v>1928802.6600000001</v>
      </c>
      <c r="D2374" s="823">
        <f>'Comm Prop Portfolio'!C2357*(1+$D$9)</f>
        <v>481.0660752</v>
      </c>
      <c r="E2374" s="457"/>
      <c r="F2374" s="234">
        <f t="shared" si="576"/>
        <v>0</v>
      </c>
      <c r="G2374" s="234">
        <f t="shared" si="577"/>
        <v>0</v>
      </c>
      <c r="H2374" s="235">
        <f t="shared" si="578"/>
        <v>0</v>
      </c>
      <c r="I2374" s="235">
        <f t="shared" si="579"/>
        <v>0</v>
      </c>
      <c r="N2374" s="441"/>
      <c r="P2374" s="240">
        <f t="shared" si="580"/>
        <v>0</v>
      </c>
      <c r="Q2374" s="234">
        <f t="shared" si="581"/>
        <v>0</v>
      </c>
      <c r="R2374" s="235">
        <f t="shared" si="582"/>
        <v>0</v>
      </c>
      <c r="S2374" s="235">
        <f t="shared" si="583"/>
        <v>0</v>
      </c>
      <c r="X2374" s="441"/>
      <c r="Z2374" s="240">
        <f t="shared" si="584"/>
        <v>0</v>
      </c>
      <c r="AA2374" s="234">
        <f t="shared" si="585"/>
        <v>0</v>
      </c>
      <c r="AB2374" s="235">
        <f t="shared" si="586"/>
        <v>0</v>
      </c>
      <c r="AC2374" s="235">
        <f t="shared" si="587"/>
        <v>0</v>
      </c>
      <c r="AH2374" s="441"/>
      <c r="AJ2374" s="240">
        <f t="shared" si="588"/>
        <v>0</v>
      </c>
      <c r="AK2374" s="234">
        <f t="shared" si="589"/>
        <v>0</v>
      </c>
      <c r="AL2374" s="235">
        <f t="shared" si="590"/>
        <v>0</v>
      </c>
      <c r="AM2374" s="235">
        <f t="shared" si="591"/>
        <v>0</v>
      </c>
      <c r="AR2374" s="441"/>
    </row>
    <row r="2375" spans="2:44" ht="12.6" hidden="1" customHeight="1" outlineLevel="1" x14ac:dyDescent="0.2">
      <c r="B2375" s="456">
        <f>'Comm Prop Portfolio'!A2358</f>
        <v>2349</v>
      </c>
      <c r="C2375" s="822">
        <f>'Comm Prop Portfolio'!B2358*(1+$D$8)</f>
        <v>9960381.5999999996</v>
      </c>
      <c r="D2375" s="823">
        <f>'Comm Prop Portfolio'!C2358*(1+$D$9)</f>
        <v>1345.6280240000001</v>
      </c>
      <c r="E2375" s="457"/>
      <c r="F2375" s="234">
        <f t="shared" si="576"/>
        <v>0.79920448027814517</v>
      </c>
      <c r="G2375" s="234">
        <f t="shared" si="577"/>
        <v>0</v>
      </c>
      <c r="H2375" s="235">
        <f t="shared" si="578"/>
        <v>1075.4319455686275</v>
      </c>
      <c r="I2375" s="235">
        <f t="shared" si="579"/>
        <v>0</v>
      </c>
      <c r="N2375" s="441"/>
      <c r="P2375" s="240">
        <f t="shared" si="580"/>
        <v>0</v>
      </c>
      <c r="Q2375" s="234">
        <f t="shared" si="581"/>
        <v>0</v>
      </c>
      <c r="R2375" s="235">
        <f t="shared" si="582"/>
        <v>0</v>
      </c>
      <c r="S2375" s="235">
        <f t="shared" si="583"/>
        <v>0</v>
      </c>
      <c r="X2375" s="441"/>
      <c r="Z2375" s="240">
        <f t="shared" si="584"/>
        <v>0</v>
      </c>
      <c r="AA2375" s="234">
        <f t="shared" si="585"/>
        <v>0</v>
      </c>
      <c r="AB2375" s="235">
        <f t="shared" si="586"/>
        <v>0</v>
      </c>
      <c r="AC2375" s="235">
        <f t="shared" si="587"/>
        <v>0</v>
      </c>
      <c r="AH2375" s="441"/>
      <c r="AJ2375" s="240">
        <f t="shared" si="588"/>
        <v>0</v>
      </c>
      <c r="AK2375" s="234">
        <f t="shared" si="589"/>
        <v>0</v>
      </c>
      <c r="AL2375" s="235">
        <f t="shared" si="590"/>
        <v>0</v>
      </c>
      <c r="AM2375" s="235">
        <f t="shared" si="591"/>
        <v>0</v>
      </c>
      <c r="AR2375" s="441"/>
    </row>
    <row r="2376" spans="2:44" ht="12.6" hidden="1" customHeight="1" outlineLevel="1" x14ac:dyDescent="0.2">
      <c r="B2376" s="456">
        <f>'Comm Prop Portfolio'!A2359</f>
        <v>2350</v>
      </c>
      <c r="C2376" s="822">
        <f>'Comm Prop Portfolio'!B2359*(1+$D$8)</f>
        <v>7385042.7599999998</v>
      </c>
      <c r="D2376" s="823">
        <f>'Comm Prop Portfolio'!C2359*(1+$D$9)</f>
        <v>2072.1561156000002</v>
      </c>
      <c r="E2376" s="457"/>
      <c r="F2376" s="234">
        <f t="shared" si="576"/>
        <v>0.72918233990022285</v>
      </c>
      <c r="G2376" s="234">
        <f t="shared" si="577"/>
        <v>0</v>
      </c>
      <c r="H2376" s="235">
        <f t="shared" si="578"/>
        <v>1510.9796450117649</v>
      </c>
      <c r="I2376" s="235">
        <f t="shared" si="579"/>
        <v>0</v>
      </c>
      <c r="N2376" s="441"/>
      <c r="P2376" s="240">
        <f t="shared" si="580"/>
        <v>0</v>
      </c>
      <c r="Q2376" s="234">
        <f t="shared" si="581"/>
        <v>0</v>
      </c>
      <c r="R2376" s="235">
        <f t="shared" si="582"/>
        <v>0</v>
      </c>
      <c r="S2376" s="235">
        <f t="shared" si="583"/>
        <v>0</v>
      </c>
      <c r="X2376" s="441"/>
      <c r="Z2376" s="240">
        <f t="shared" si="584"/>
        <v>0</v>
      </c>
      <c r="AA2376" s="234">
        <f t="shared" si="585"/>
        <v>0</v>
      </c>
      <c r="AB2376" s="235">
        <f t="shared" si="586"/>
        <v>0</v>
      </c>
      <c r="AC2376" s="235">
        <f t="shared" si="587"/>
        <v>0</v>
      </c>
      <c r="AH2376" s="441"/>
      <c r="AJ2376" s="240">
        <f t="shared" si="588"/>
        <v>0</v>
      </c>
      <c r="AK2376" s="234">
        <f t="shared" si="589"/>
        <v>0</v>
      </c>
      <c r="AL2376" s="235">
        <f t="shared" si="590"/>
        <v>0</v>
      </c>
      <c r="AM2376" s="235">
        <f t="shared" si="591"/>
        <v>0</v>
      </c>
      <c r="AR2376" s="441"/>
    </row>
    <row r="2377" spans="2:44" ht="12.6" hidden="1" customHeight="1" outlineLevel="1" x14ac:dyDescent="0.2">
      <c r="B2377" s="456">
        <f>'Comm Prop Portfolio'!A2360</f>
        <v>2351</v>
      </c>
      <c r="C2377" s="822">
        <f>'Comm Prop Portfolio'!B2360*(1+$D$8)</f>
        <v>4596720.78</v>
      </c>
      <c r="D2377" s="823">
        <f>'Comm Prop Portfolio'!C2360*(1+$D$9)</f>
        <v>1050.9365548000001</v>
      </c>
      <c r="E2377" s="457"/>
      <c r="F2377" s="234">
        <f t="shared" si="576"/>
        <v>0.56490722501530755</v>
      </c>
      <c r="G2377" s="234">
        <f t="shared" si="577"/>
        <v>0</v>
      </c>
      <c r="H2377" s="235">
        <f t="shared" si="578"/>
        <v>593.68165283921576</v>
      </c>
      <c r="I2377" s="235">
        <f t="shared" si="579"/>
        <v>0</v>
      </c>
      <c r="N2377" s="441"/>
      <c r="P2377" s="240">
        <f t="shared" si="580"/>
        <v>0</v>
      </c>
      <c r="Q2377" s="234">
        <f t="shared" si="581"/>
        <v>0</v>
      </c>
      <c r="R2377" s="235">
        <f t="shared" si="582"/>
        <v>0</v>
      </c>
      <c r="S2377" s="235">
        <f t="shared" si="583"/>
        <v>0</v>
      </c>
      <c r="X2377" s="441"/>
      <c r="Z2377" s="240">
        <f t="shared" si="584"/>
        <v>0</v>
      </c>
      <c r="AA2377" s="234">
        <f t="shared" si="585"/>
        <v>0</v>
      </c>
      <c r="AB2377" s="235">
        <f t="shared" si="586"/>
        <v>0</v>
      </c>
      <c r="AC2377" s="235">
        <f t="shared" si="587"/>
        <v>0</v>
      </c>
      <c r="AH2377" s="441"/>
      <c r="AJ2377" s="240">
        <f t="shared" si="588"/>
        <v>0</v>
      </c>
      <c r="AK2377" s="234">
        <f t="shared" si="589"/>
        <v>0</v>
      </c>
      <c r="AL2377" s="235">
        <f t="shared" si="590"/>
        <v>0</v>
      </c>
      <c r="AM2377" s="235">
        <f t="shared" si="591"/>
        <v>0</v>
      </c>
      <c r="AR2377" s="441"/>
    </row>
    <row r="2378" spans="2:44" ht="12.6" hidden="1" customHeight="1" outlineLevel="1" x14ac:dyDescent="0.2">
      <c r="B2378" s="456">
        <f>'Comm Prop Portfolio'!A2361</f>
        <v>2352</v>
      </c>
      <c r="C2378" s="822">
        <f>'Comm Prop Portfolio'!B2361*(1+$D$8)</f>
        <v>7761891.96</v>
      </c>
      <c r="D2378" s="823">
        <f>'Comm Prop Portfolio'!C2361*(1+$D$9)</f>
        <v>1209.9419820000001</v>
      </c>
      <c r="E2378" s="457"/>
      <c r="F2378" s="234">
        <f t="shared" si="576"/>
        <v>0.74233086336336995</v>
      </c>
      <c r="G2378" s="234">
        <f t="shared" si="577"/>
        <v>0</v>
      </c>
      <c r="H2378" s="235">
        <f t="shared" si="578"/>
        <v>898.17727611764701</v>
      </c>
      <c r="I2378" s="235">
        <f t="shared" si="579"/>
        <v>0</v>
      </c>
      <c r="N2378" s="441"/>
      <c r="P2378" s="240">
        <f t="shared" si="580"/>
        <v>0</v>
      </c>
      <c r="Q2378" s="234">
        <f t="shared" si="581"/>
        <v>0</v>
      </c>
      <c r="R2378" s="235">
        <f t="shared" si="582"/>
        <v>0</v>
      </c>
      <c r="S2378" s="235">
        <f t="shared" si="583"/>
        <v>0</v>
      </c>
      <c r="X2378" s="441"/>
      <c r="Z2378" s="240">
        <f t="shared" si="584"/>
        <v>0</v>
      </c>
      <c r="AA2378" s="234">
        <f t="shared" si="585"/>
        <v>0</v>
      </c>
      <c r="AB2378" s="235">
        <f t="shared" si="586"/>
        <v>0</v>
      </c>
      <c r="AC2378" s="235">
        <f t="shared" si="587"/>
        <v>0</v>
      </c>
      <c r="AH2378" s="441"/>
      <c r="AJ2378" s="240">
        <f t="shared" si="588"/>
        <v>0</v>
      </c>
      <c r="AK2378" s="234">
        <f t="shared" si="589"/>
        <v>0</v>
      </c>
      <c r="AL2378" s="235">
        <f t="shared" si="590"/>
        <v>0</v>
      </c>
      <c r="AM2378" s="235">
        <f t="shared" si="591"/>
        <v>0</v>
      </c>
      <c r="AR2378" s="441"/>
    </row>
    <row r="2379" spans="2:44" ht="12.6" hidden="1" customHeight="1" outlineLevel="1" x14ac:dyDescent="0.2">
      <c r="B2379" s="456">
        <f>'Comm Prop Portfolio'!A2362</f>
        <v>2353</v>
      </c>
      <c r="C2379" s="822">
        <f>'Comm Prop Portfolio'!B2362*(1+$D$8)</f>
        <v>6312388.3200000003</v>
      </c>
      <c r="D2379" s="823">
        <f>'Comm Prop Portfolio'!C2362*(1+$D$9)</f>
        <v>1377.5859216000001</v>
      </c>
      <c r="E2379" s="457"/>
      <c r="F2379" s="234">
        <f t="shared" si="576"/>
        <v>0.68316271138401707</v>
      </c>
      <c r="G2379" s="234">
        <f t="shared" si="577"/>
        <v>0</v>
      </c>
      <c r="H2379" s="235">
        <f t="shared" si="578"/>
        <v>941.11533336470609</v>
      </c>
      <c r="I2379" s="235">
        <f t="shared" si="579"/>
        <v>0</v>
      </c>
      <c r="N2379" s="441"/>
      <c r="P2379" s="240">
        <f t="shared" si="580"/>
        <v>0</v>
      </c>
      <c r="Q2379" s="234">
        <f t="shared" si="581"/>
        <v>0</v>
      </c>
      <c r="R2379" s="235">
        <f t="shared" si="582"/>
        <v>0</v>
      </c>
      <c r="S2379" s="235">
        <f t="shared" si="583"/>
        <v>0</v>
      </c>
      <c r="X2379" s="441"/>
      <c r="Z2379" s="240">
        <f t="shared" si="584"/>
        <v>0</v>
      </c>
      <c r="AA2379" s="234">
        <f t="shared" si="585"/>
        <v>0</v>
      </c>
      <c r="AB2379" s="235">
        <f t="shared" si="586"/>
        <v>0</v>
      </c>
      <c r="AC2379" s="235">
        <f t="shared" si="587"/>
        <v>0</v>
      </c>
      <c r="AH2379" s="441"/>
      <c r="AJ2379" s="240">
        <f t="shared" si="588"/>
        <v>0</v>
      </c>
      <c r="AK2379" s="234">
        <f t="shared" si="589"/>
        <v>0</v>
      </c>
      <c r="AL2379" s="235">
        <f t="shared" si="590"/>
        <v>0</v>
      </c>
      <c r="AM2379" s="235">
        <f t="shared" si="591"/>
        <v>0</v>
      </c>
      <c r="AR2379" s="441"/>
    </row>
    <row r="2380" spans="2:44" ht="12.6" hidden="1" customHeight="1" outlineLevel="1" x14ac:dyDescent="0.2">
      <c r="B2380" s="456">
        <f>'Comm Prop Portfolio'!A2363</f>
        <v>2354</v>
      </c>
      <c r="C2380" s="822">
        <f>'Comm Prop Portfolio'!B2363*(1+$D$8)</f>
        <v>6454165.2599999998</v>
      </c>
      <c r="D2380" s="823">
        <f>'Comm Prop Portfolio'!C2363*(1+$D$9)</f>
        <v>804.87237360000006</v>
      </c>
      <c r="E2380" s="457"/>
      <c r="F2380" s="234">
        <f t="shared" si="576"/>
        <v>0.6901225922436327</v>
      </c>
      <c r="G2380" s="234">
        <f t="shared" si="577"/>
        <v>0</v>
      </c>
      <c r="H2380" s="235">
        <f t="shared" si="578"/>
        <v>555.46060889411763</v>
      </c>
      <c r="I2380" s="235">
        <f t="shared" si="579"/>
        <v>0</v>
      </c>
      <c r="N2380" s="441"/>
      <c r="P2380" s="240">
        <f t="shared" si="580"/>
        <v>0</v>
      </c>
      <c r="Q2380" s="234">
        <f t="shared" si="581"/>
        <v>0</v>
      </c>
      <c r="R2380" s="235">
        <f t="shared" si="582"/>
        <v>0</v>
      </c>
      <c r="S2380" s="235">
        <f t="shared" si="583"/>
        <v>0</v>
      </c>
      <c r="X2380" s="441"/>
      <c r="Z2380" s="240">
        <f t="shared" si="584"/>
        <v>0</v>
      </c>
      <c r="AA2380" s="234">
        <f t="shared" si="585"/>
        <v>0</v>
      </c>
      <c r="AB2380" s="235">
        <f t="shared" si="586"/>
        <v>0</v>
      </c>
      <c r="AC2380" s="235">
        <f t="shared" si="587"/>
        <v>0</v>
      </c>
      <c r="AH2380" s="441"/>
      <c r="AJ2380" s="240">
        <f t="shared" si="588"/>
        <v>0</v>
      </c>
      <c r="AK2380" s="234">
        <f t="shared" si="589"/>
        <v>0</v>
      </c>
      <c r="AL2380" s="235">
        <f t="shared" si="590"/>
        <v>0</v>
      </c>
      <c r="AM2380" s="235">
        <f t="shared" si="591"/>
        <v>0</v>
      </c>
      <c r="AR2380" s="441"/>
    </row>
    <row r="2381" spans="2:44" ht="12.6" hidden="1" customHeight="1" outlineLevel="1" x14ac:dyDescent="0.2">
      <c r="B2381" s="456">
        <f>'Comm Prop Portfolio'!A2364</f>
        <v>2355</v>
      </c>
      <c r="C2381" s="822">
        <f>'Comm Prop Portfolio'!B2364*(1+$D$8)</f>
        <v>9783069.9000000004</v>
      </c>
      <c r="D2381" s="823">
        <f>'Comm Prop Portfolio'!C2364*(1+$D$9)</f>
        <v>2846.6815159999996</v>
      </c>
      <c r="E2381" s="457"/>
      <c r="F2381" s="234">
        <f t="shared" si="576"/>
        <v>0.79556519370264334</v>
      </c>
      <c r="G2381" s="234">
        <f t="shared" si="577"/>
        <v>0</v>
      </c>
      <c r="H2381" s="235">
        <f t="shared" si="578"/>
        <v>2264.7207316862741</v>
      </c>
      <c r="I2381" s="235">
        <f t="shared" si="579"/>
        <v>0</v>
      </c>
      <c r="N2381" s="441"/>
      <c r="P2381" s="240">
        <f t="shared" si="580"/>
        <v>0</v>
      </c>
      <c r="Q2381" s="234">
        <f t="shared" si="581"/>
        <v>0</v>
      </c>
      <c r="R2381" s="235">
        <f t="shared" si="582"/>
        <v>0</v>
      </c>
      <c r="S2381" s="235">
        <f t="shared" si="583"/>
        <v>0</v>
      </c>
      <c r="X2381" s="441"/>
      <c r="Z2381" s="240">
        <f t="shared" si="584"/>
        <v>0</v>
      </c>
      <c r="AA2381" s="234">
        <f t="shared" si="585"/>
        <v>0</v>
      </c>
      <c r="AB2381" s="235">
        <f t="shared" si="586"/>
        <v>0</v>
      </c>
      <c r="AC2381" s="235">
        <f t="shared" si="587"/>
        <v>0</v>
      </c>
      <c r="AH2381" s="441"/>
      <c r="AJ2381" s="240">
        <f t="shared" si="588"/>
        <v>0</v>
      </c>
      <c r="AK2381" s="234">
        <f t="shared" si="589"/>
        <v>0</v>
      </c>
      <c r="AL2381" s="235">
        <f t="shared" si="590"/>
        <v>0</v>
      </c>
      <c r="AM2381" s="235">
        <f t="shared" si="591"/>
        <v>0</v>
      </c>
      <c r="AR2381" s="441"/>
    </row>
    <row r="2382" spans="2:44" ht="12.6" hidden="1" customHeight="1" outlineLevel="1" x14ac:dyDescent="0.2">
      <c r="B2382" s="456">
        <f>'Comm Prop Portfolio'!A2365</f>
        <v>2356</v>
      </c>
      <c r="C2382" s="822">
        <f>'Comm Prop Portfolio'!B2365*(1+$D$8)</f>
        <v>8935332.5999999996</v>
      </c>
      <c r="D2382" s="823">
        <f>'Comm Prop Portfolio'!C2365*(1+$D$9)</f>
        <v>1578.5754260000003</v>
      </c>
      <c r="E2382" s="457"/>
      <c r="F2382" s="234">
        <f t="shared" si="576"/>
        <v>0.77616949591781281</v>
      </c>
      <c r="G2382" s="234">
        <f t="shared" si="577"/>
        <v>0</v>
      </c>
      <c r="H2382" s="235">
        <f t="shared" si="578"/>
        <v>1225.2420926666668</v>
      </c>
      <c r="I2382" s="235">
        <f t="shared" si="579"/>
        <v>0</v>
      </c>
      <c r="N2382" s="441"/>
      <c r="P2382" s="240">
        <f t="shared" si="580"/>
        <v>0</v>
      </c>
      <c r="Q2382" s="234">
        <f t="shared" si="581"/>
        <v>0</v>
      </c>
      <c r="R2382" s="235">
        <f t="shared" si="582"/>
        <v>0</v>
      </c>
      <c r="S2382" s="235">
        <f t="shared" si="583"/>
        <v>0</v>
      </c>
      <c r="X2382" s="441"/>
      <c r="Z2382" s="240">
        <f t="shared" si="584"/>
        <v>0</v>
      </c>
      <c r="AA2382" s="234">
        <f t="shared" si="585"/>
        <v>0</v>
      </c>
      <c r="AB2382" s="235">
        <f t="shared" si="586"/>
        <v>0</v>
      </c>
      <c r="AC2382" s="235">
        <f t="shared" si="587"/>
        <v>0</v>
      </c>
      <c r="AH2382" s="441"/>
      <c r="AJ2382" s="240">
        <f t="shared" si="588"/>
        <v>0</v>
      </c>
      <c r="AK2382" s="234">
        <f t="shared" si="589"/>
        <v>0</v>
      </c>
      <c r="AL2382" s="235">
        <f t="shared" si="590"/>
        <v>0</v>
      </c>
      <c r="AM2382" s="235">
        <f t="shared" si="591"/>
        <v>0</v>
      </c>
      <c r="AR2382" s="441"/>
    </row>
    <row r="2383" spans="2:44" ht="12.6" hidden="1" customHeight="1" outlineLevel="1" x14ac:dyDescent="0.2">
      <c r="B2383" s="456">
        <f>'Comm Prop Portfolio'!A2366</f>
        <v>2357</v>
      </c>
      <c r="C2383" s="822">
        <f>'Comm Prop Portfolio'!B2366*(1+$D$8)</f>
        <v>2002174.32</v>
      </c>
      <c r="D2383" s="823">
        <f>'Comm Prop Portfolio'!C2366*(1+$D$9)</f>
        <v>582.59346879999998</v>
      </c>
      <c r="E2383" s="457"/>
      <c r="F2383" s="234">
        <f t="shared" si="576"/>
        <v>1.0859793666717617E-3</v>
      </c>
      <c r="G2383" s="234">
        <f t="shared" si="577"/>
        <v>0</v>
      </c>
      <c r="H2383" s="235">
        <f t="shared" si="578"/>
        <v>0.63268448627452878</v>
      </c>
      <c r="I2383" s="235">
        <f t="shared" si="579"/>
        <v>0</v>
      </c>
      <c r="N2383" s="441"/>
      <c r="P2383" s="240">
        <f t="shared" si="580"/>
        <v>0</v>
      </c>
      <c r="Q2383" s="234">
        <f t="shared" si="581"/>
        <v>0</v>
      </c>
      <c r="R2383" s="235">
        <f t="shared" si="582"/>
        <v>0</v>
      </c>
      <c r="S2383" s="235">
        <f t="shared" si="583"/>
        <v>0</v>
      </c>
      <c r="X2383" s="441"/>
      <c r="Z2383" s="240">
        <f t="shared" si="584"/>
        <v>0</v>
      </c>
      <c r="AA2383" s="234">
        <f t="shared" si="585"/>
        <v>0</v>
      </c>
      <c r="AB2383" s="235">
        <f t="shared" si="586"/>
        <v>0</v>
      </c>
      <c r="AC2383" s="235">
        <f t="shared" si="587"/>
        <v>0</v>
      </c>
      <c r="AH2383" s="441"/>
      <c r="AJ2383" s="240">
        <f t="shared" si="588"/>
        <v>0</v>
      </c>
      <c r="AK2383" s="234">
        <f t="shared" si="589"/>
        <v>0</v>
      </c>
      <c r="AL2383" s="235">
        <f t="shared" si="590"/>
        <v>0</v>
      </c>
      <c r="AM2383" s="235">
        <f t="shared" si="591"/>
        <v>0</v>
      </c>
      <c r="AR2383" s="441"/>
    </row>
    <row r="2384" spans="2:44" ht="12.6" hidden="1" customHeight="1" outlineLevel="1" x14ac:dyDescent="0.2">
      <c r="B2384" s="456">
        <f>'Comm Prop Portfolio'!A2367</f>
        <v>2358</v>
      </c>
      <c r="C2384" s="822">
        <f>'Comm Prop Portfolio'!B2367*(1+$D$8)</f>
        <v>5446929.54</v>
      </c>
      <c r="D2384" s="823">
        <f>'Comm Prop Portfolio'!C2367*(1+$D$9)</f>
        <v>1584.9496935999998</v>
      </c>
      <c r="E2384" s="457"/>
      <c r="F2384" s="234">
        <f t="shared" si="576"/>
        <v>0.6328206588110189</v>
      </c>
      <c r="G2384" s="234">
        <f t="shared" si="577"/>
        <v>0</v>
      </c>
      <c r="H2384" s="235">
        <f t="shared" si="578"/>
        <v>1002.9889092862744</v>
      </c>
      <c r="I2384" s="235">
        <f t="shared" si="579"/>
        <v>0</v>
      </c>
      <c r="N2384" s="441"/>
      <c r="P2384" s="240">
        <f t="shared" si="580"/>
        <v>0</v>
      </c>
      <c r="Q2384" s="234">
        <f t="shared" si="581"/>
        <v>0</v>
      </c>
      <c r="R2384" s="235">
        <f t="shared" si="582"/>
        <v>0</v>
      </c>
      <c r="S2384" s="235">
        <f t="shared" si="583"/>
        <v>0</v>
      </c>
      <c r="X2384" s="441"/>
      <c r="Z2384" s="240">
        <f t="shared" si="584"/>
        <v>0</v>
      </c>
      <c r="AA2384" s="234">
        <f t="shared" si="585"/>
        <v>0</v>
      </c>
      <c r="AB2384" s="235">
        <f t="shared" si="586"/>
        <v>0</v>
      </c>
      <c r="AC2384" s="235">
        <f t="shared" si="587"/>
        <v>0</v>
      </c>
      <c r="AH2384" s="441"/>
      <c r="AJ2384" s="240">
        <f t="shared" si="588"/>
        <v>0</v>
      </c>
      <c r="AK2384" s="234">
        <f t="shared" si="589"/>
        <v>0</v>
      </c>
      <c r="AL2384" s="235">
        <f t="shared" si="590"/>
        <v>0</v>
      </c>
      <c r="AM2384" s="235">
        <f t="shared" si="591"/>
        <v>0</v>
      </c>
      <c r="AR2384" s="441"/>
    </row>
    <row r="2385" spans="2:44" ht="12.6" hidden="1" customHeight="1" outlineLevel="1" x14ac:dyDescent="0.2">
      <c r="B2385" s="456">
        <f>'Comm Prop Portfolio'!A2368</f>
        <v>2359</v>
      </c>
      <c r="C2385" s="822">
        <f>'Comm Prop Portfolio'!B2368*(1+$D$8)</f>
        <v>2440472.4</v>
      </c>
      <c r="D2385" s="823">
        <f>'Comm Prop Portfolio'!C2368*(1+$D$9)</f>
        <v>481.87366800000001</v>
      </c>
      <c r="E2385" s="457"/>
      <c r="F2385" s="234">
        <f t="shared" si="576"/>
        <v>0.18048653203371606</v>
      </c>
      <c r="G2385" s="234">
        <f t="shared" si="577"/>
        <v>0</v>
      </c>
      <c r="H2385" s="235">
        <f t="shared" si="578"/>
        <v>86.971707215686266</v>
      </c>
      <c r="I2385" s="235">
        <f t="shared" si="579"/>
        <v>0</v>
      </c>
      <c r="N2385" s="441"/>
      <c r="P2385" s="240">
        <f t="shared" si="580"/>
        <v>0</v>
      </c>
      <c r="Q2385" s="234">
        <f t="shared" si="581"/>
        <v>0</v>
      </c>
      <c r="R2385" s="235">
        <f t="shared" si="582"/>
        <v>0</v>
      </c>
      <c r="S2385" s="235">
        <f t="shared" si="583"/>
        <v>0</v>
      </c>
      <c r="X2385" s="441"/>
      <c r="Z2385" s="240">
        <f t="shared" si="584"/>
        <v>0</v>
      </c>
      <c r="AA2385" s="234">
        <f t="shared" si="585"/>
        <v>0</v>
      </c>
      <c r="AB2385" s="235">
        <f t="shared" si="586"/>
        <v>0</v>
      </c>
      <c r="AC2385" s="235">
        <f t="shared" si="587"/>
        <v>0</v>
      </c>
      <c r="AH2385" s="441"/>
      <c r="AJ2385" s="240">
        <f t="shared" si="588"/>
        <v>0</v>
      </c>
      <c r="AK2385" s="234">
        <f t="shared" si="589"/>
        <v>0</v>
      </c>
      <c r="AL2385" s="235">
        <f t="shared" si="590"/>
        <v>0</v>
      </c>
      <c r="AM2385" s="235">
        <f t="shared" si="591"/>
        <v>0</v>
      </c>
      <c r="AR2385" s="441"/>
    </row>
    <row r="2386" spans="2:44" ht="12.6" hidden="1" customHeight="1" outlineLevel="1" x14ac:dyDescent="0.2">
      <c r="B2386" s="456">
        <f>'Comm Prop Portfolio'!A2369</f>
        <v>2360</v>
      </c>
      <c r="C2386" s="822">
        <f>'Comm Prop Portfolio'!B2369*(1+$D$8)</f>
        <v>6022892.9400000004</v>
      </c>
      <c r="D2386" s="823">
        <f>'Comm Prop Portfolio'!C2369*(1+$D$9)</f>
        <v>1001.4535712000002</v>
      </c>
      <c r="E2386" s="457"/>
      <c r="F2386" s="234">
        <f t="shared" si="576"/>
        <v>0.667933662456899</v>
      </c>
      <c r="G2386" s="234">
        <f t="shared" si="577"/>
        <v>0</v>
      </c>
      <c r="H2386" s="235">
        <f t="shared" si="578"/>
        <v>668.90455159215696</v>
      </c>
      <c r="I2386" s="235">
        <f t="shared" si="579"/>
        <v>0</v>
      </c>
      <c r="N2386" s="441"/>
      <c r="P2386" s="240">
        <f t="shared" si="580"/>
        <v>0</v>
      </c>
      <c r="Q2386" s="234">
        <f t="shared" si="581"/>
        <v>0</v>
      </c>
      <c r="R2386" s="235">
        <f t="shared" si="582"/>
        <v>0</v>
      </c>
      <c r="S2386" s="235">
        <f t="shared" si="583"/>
        <v>0</v>
      </c>
      <c r="X2386" s="441"/>
      <c r="Z2386" s="240">
        <f t="shared" si="584"/>
        <v>0</v>
      </c>
      <c r="AA2386" s="234">
        <f t="shared" si="585"/>
        <v>0</v>
      </c>
      <c r="AB2386" s="235">
        <f t="shared" si="586"/>
        <v>0</v>
      </c>
      <c r="AC2386" s="235">
        <f t="shared" si="587"/>
        <v>0</v>
      </c>
      <c r="AH2386" s="441"/>
      <c r="AJ2386" s="240">
        <f t="shared" si="588"/>
        <v>0</v>
      </c>
      <c r="AK2386" s="234">
        <f t="shared" si="589"/>
        <v>0</v>
      </c>
      <c r="AL2386" s="235">
        <f t="shared" si="590"/>
        <v>0</v>
      </c>
      <c r="AM2386" s="235">
        <f t="shared" si="591"/>
        <v>0</v>
      </c>
      <c r="AR2386" s="441"/>
    </row>
    <row r="2387" spans="2:44" ht="12.6" hidden="1" customHeight="1" outlineLevel="1" x14ac:dyDescent="0.2">
      <c r="B2387" s="456">
        <f>'Comm Prop Portfolio'!A2370</f>
        <v>2361</v>
      </c>
      <c r="C2387" s="822">
        <f>'Comm Prop Portfolio'!B2370*(1+$D$8)</f>
        <v>5571363.4199999999</v>
      </c>
      <c r="D2387" s="823">
        <f>'Comm Prop Portfolio'!C2370*(1+$D$9)</f>
        <v>984.2742042000001</v>
      </c>
      <c r="E2387" s="457"/>
      <c r="F2387" s="234">
        <f t="shared" si="576"/>
        <v>0.64102144318562515</v>
      </c>
      <c r="G2387" s="234">
        <f t="shared" si="577"/>
        <v>0</v>
      </c>
      <c r="H2387" s="235">
        <f t="shared" si="578"/>
        <v>630.94087086666673</v>
      </c>
      <c r="I2387" s="235">
        <f t="shared" si="579"/>
        <v>0</v>
      </c>
      <c r="N2387" s="441"/>
      <c r="P2387" s="240">
        <f t="shared" si="580"/>
        <v>0</v>
      </c>
      <c r="Q2387" s="234">
        <f t="shared" si="581"/>
        <v>0</v>
      </c>
      <c r="R2387" s="235">
        <f t="shared" si="582"/>
        <v>0</v>
      </c>
      <c r="S2387" s="235">
        <f t="shared" si="583"/>
        <v>0</v>
      </c>
      <c r="X2387" s="441"/>
      <c r="Z2387" s="240">
        <f t="shared" si="584"/>
        <v>0</v>
      </c>
      <c r="AA2387" s="234">
        <f t="shared" si="585"/>
        <v>0</v>
      </c>
      <c r="AB2387" s="235">
        <f t="shared" si="586"/>
        <v>0</v>
      </c>
      <c r="AC2387" s="235">
        <f t="shared" si="587"/>
        <v>0</v>
      </c>
      <c r="AH2387" s="441"/>
      <c r="AJ2387" s="240">
        <f t="shared" si="588"/>
        <v>0</v>
      </c>
      <c r="AK2387" s="234">
        <f t="shared" si="589"/>
        <v>0</v>
      </c>
      <c r="AL2387" s="235">
        <f t="shared" si="590"/>
        <v>0</v>
      </c>
      <c r="AM2387" s="235">
        <f t="shared" si="591"/>
        <v>0</v>
      </c>
      <c r="AR2387" s="441"/>
    </row>
    <row r="2388" spans="2:44" ht="12.6" hidden="1" customHeight="1" outlineLevel="1" x14ac:dyDescent="0.2">
      <c r="B2388" s="456">
        <f>'Comm Prop Portfolio'!A2371</f>
        <v>2362</v>
      </c>
      <c r="C2388" s="822">
        <f>'Comm Prop Portfolio'!B2371*(1+$D$8)</f>
        <v>8491059.3599999994</v>
      </c>
      <c r="D2388" s="823">
        <f>'Comm Prop Portfolio'!C2371*(1+$D$9)</f>
        <v>1147.1254704</v>
      </c>
      <c r="E2388" s="457"/>
      <c r="F2388" s="234">
        <f t="shared" si="576"/>
        <v>0.76445812999239238</v>
      </c>
      <c r="G2388" s="234">
        <f t="shared" si="577"/>
        <v>0</v>
      </c>
      <c r="H2388" s="235">
        <f t="shared" si="578"/>
        <v>876.92939196862744</v>
      </c>
      <c r="I2388" s="235">
        <f t="shared" si="579"/>
        <v>0</v>
      </c>
      <c r="N2388" s="441"/>
      <c r="P2388" s="240">
        <f t="shared" si="580"/>
        <v>0</v>
      </c>
      <c r="Q2388" s="234">
        <f t="shared" si="581"/>
        <v>0</v>
      </c>
      <c r="R2388" s="235">
        <f t="shared" si="582"/>
        <v>0</v>
      </c>
      <c r="S2388" s="235">
        <f t="shared" si="583"/>
        <v>0</v>
      </c>
      <c r="X2388" s="441"/>
      <c r="Z2388" s="240">
        <f t="shared" si="584"/>
        <v>0</v>
      </c>
      <c r="AA2388" s="234">
        <f t="shared" si="585"/>
        <v>0</v>
      </c>
      <c r="AB2388" s="235">
        <f t="shared" si="586"/>
        <v>0</v>
      </c>
      <c r="AC2388" s="235">
        <f t="shared" si="587"/>
        <v>0</v>
      </c>
      <c r="AH2388" s="441"/>
      <c r="AJ2388" s="240">
        <f t="shared" si="588"/>
        <v>0</v>
      </c>
      <c r="AK2388" s="234">
        <f t="shared" si="589"/>
        <v>0</v>
      </c>
      <c r="AL2388" s="235">
        <f t="shared" si="590"/>
        <v>0</v>
      </c>
      <c r="AM2388" s="235">
        <f t="shared" si="591"/>
        <v>0</v>
      </c>
      <c r="AR2388" s="441"/>
    </row>
    <row r="2389" spans="2:44" ht="12.6" hidden="1" customHeight="1" outlineLevel="1" x14ac:dyDescent="0.2">
      <c r="B2389" s="456">
        <f>'Comm Prop Portfolio'!A2372</f>
        <v>2363</v>
      </c>
      <c r="C2389" s="822">
        <f>'Comm Prop Portfolio'!B2372*(1+$D$8)</f>
        <v>8978013.4800000004</v>
      </c>
      <c r="D2389" s="823">
        <f>'Comm Prop Portfolio'!C2372*(1+$D$9)</f>
        <v>2799.0277319999996</v>
      </c>
      <c r="E2389" s="457"/>
      <c r="F2389" s="234">
        <f t="shared" si="576"/>
        <v>0.77723357127327464</v>
      </c>
      <c r="G2389" s="234">
        <f t="shared" si="577"/>
        <v>0</v>
      </c>
      <c r="H2389" s="235">
        <f t="shared" si="578"/>
        <v>2175.4983202352937</v>
      </c>
      <c r="I2389" s="235">
        <f t="shared" si="579"/>
        <v>0</v>
      </c>
      <c r="N2389" s="441"/>
      <c r="P2389" s="240">
        <f t="shared" si="580"/>
        <v>0</v>
      </c>
      <c r="Q2389" s="234">
        <f t="shared" si="581"/>
        <v>0</v>
      </c>
      <c r="R2389" s="235">
        <f t="shared" si="582"/>
        <v>0</v>
      </c>
      <c r="S2389" s="235">
        <f t="shared" si="583"/>
        <v>0</v>
      </c>
      <c r="X2389" s="441"/>
      <c r="Z2389" s="240">
        <f t="shared" si="584"/>
        <v>0</v>
      </c>
      <c r="AA2389" s="234">
        <f t="shared" si="585"/>
        <v>0</v>
      </c>
      <c r="AB2389" s="235">
        <f t="shared" si="586"/>
        <v>0</v>
      </c>
      <c r="AC2389" s="235">
        <f t="shared" si="587"/>
        <v>0</v>
      </c>
      <c r="AH2389" s="441"/>
      <c r="AJ2389" s="240">
        <f t="shared" si="588"/>
        <v>0</v>
      </c>
      <c r="AK2389" s="234">
        <f t="shared" si="589"/>
        <v>0</v>
      </c>
      <c r="AL2389" s="235">
        <f t="shared" si="590"/>
        <v>0</v>
      </c>
      <c r="AM2389" s="235">
        <f t="shared" si="591"/>
        <v>0</v>
      </c>
      <c r="AR2389" s="441"/>
    </row>
    <row r="2390" spans="2:44" ht="12.6" hidden="1" customHeight="1" outlineLevel="1" x14ac:dyDescent="0.2">
      <c r="B2390" s="456">
        <f>'Comm Prop Portfolio'!A2373</f>
        <v>2364</v>
      </c>
      <c r="C2390" s="822">
        <f>'Comm Prop Portfolio'!B2373*(1+$D$8)</f>
        <v>7696835.3399999999</v>
      </c>
      <c r="D2390" s="823">
        <f>'Comm Prop Portfolio'!C2373*(1+$D$9)</f>
        <v>2159.6414454000001</v>
      </c>
      <c r="E2390" s="457"/>
      <c r="F2390" s="234">
        <f t="shared" si="576"/>
        <v>0.7401529444697722</v>
      </c>
      <c r="G2390" s="234">
        <f t="shared" si="577"/>
        <v>0</v>
      </c>
      <c r="H2390" s="235">
        <f t="shared" si="578"/>
        <v>1598.4649748117649</v>
      </c>
      <c r="I2390" s="235">
        <f t="shared" si="579"/>
        <v>0</v>
      </c>
      <c r="N2390" s="441"/>
      <c r="P2390" s="240">
        <f t="shared" si="580"/>
        <v>0</v>
      </c>
      <c r="Q2390" s="234">
        <f t="shared" si="581"/>
        <v>0</v>
      </c>
      <c r="R2390" s="235">
        <f t="shared" si="582"/>
        <v>0</v>
      </c>
      <c r="S2390" s="235">
        <f t="shared" si="583"/>
        <v>0</v>
      </c>
      <c r="X2390" s="441"/>
      <c r="Z2390" s="240">
        <f t="shared" si="584"/>
        <v>0</v>
      </c>
      <c r="AA2390" s="234">
        <f t="shared" si="585"/>
        <v>0</v>
      </c>
      <c r="AB2390" s="235">
        <f t="shared" si="586"/>
        <v>0</v>
      </c>
      <c r="AC2390" s="235">
        <f t="shared" si="587"/>
        <v>0</v>
      </c>
      <c r="AH2390" s="441"/>
      <c r="AJ2390" s="240">
        <f t="shared" si="588"/>
        <v>0</v>
      </c>
      <c r="AK2390" s="234">
        <f t="shared" si="589"/>
        <v>0</v>
      </c>
      <c r="AL2390" s="235">
        <f t="shared" si="590"/>
        <v>0</v>
      </c>
      <c r="AM2390" s="235">
        <f t="shared" si="591"/>
        <v>0</v>
      </c>
      <c r="AR2390" s="441"/>
    </row>
    <row r="2391" spans="2:44" ht="12.6" hidden="1" customHeight="1" outlineLevel="1" x14ac:dyDescent="0.2">
      <c r="B2391" s="456">
        <f>'Comm Prop Portfolio'!A2374</f>
        <v>2365</v>
      </c>
      <c r="C2391" s="822">
        <f>'Comm Prop Portfolio'!B2374*(1+$D$8)</f>
        <v>5689652.8200000003</v>
      </c>
      <c r="D2391" s="823">
        <f>'Comm Prop Portfolio'!C2374*(1+$D$9)</f>
        <v>1478.1941150000002</v>
      </c>
      <c r="E2391" s="457"/>
      <c r="F2391" s="234">
        <f t="shared" si="576"/>
        <v>0.64848470314925122</v>
      </c>
      <c r="G2391" s="234">
        <f t="shared" si="577"/>
        <v>0</v>
      </c>
      <c r="H2391" s="235">
        <f t="shared" si="578"/>
        <v>958.58627186274532</v>
      </c>
      <c r="I2391" s="235">
        <f t="shared" si="579"/>
        <v>0</v>
      </c>
      <c r="N2391" s="441"/>
      <c r="P2391" s="240">
        <f t="shared" si="580"/>
        <v>0</v>
      </c>
      <c r="Q2391" s="234">
        <f t="shared" si="581"/>
        <v>0</v>
      </c>
      <c r="R2391" s="235">
        <f t="shared" si="582"/>
        <v>0</v>
      </c>
      <c r="S2391" s="235">
        <f t="shared" si="583"/>
        <v>0</v>
      </c>
      <c r="X2391" s="441"/>
      <c r="Z2391" s="240">
        <f t="shared" si="584"/>
        <v>0</v>
      </c>
      <c r="AA2391" s="234">
        <f t="shared" si="585"/>
        <v>0</v>
      </c>
      <c r="AB2391" s="235">
        <f t="shared" si="586"/>
        <v>0</v>
      </c>
      <c r="AC2391" s="235">
        <f t="shared" si="587"/>
        <v>0</v>
      </c>
      <c r="AH2391" s="441"/>
      <c r="AJ2391" s="240">
        <f t="shared" si="588"/>
        <v>0</v>
      </c>
      <c r="AK2391" s="234">
        <f t="shared" si="589"/>
        <v>0</v>
      </c>
      <c r="AL2391" s="235">
        <f t="shared" si="590"/>
        <v>0</v>
      </c>
      <c r="AM2391" s="235">
        <f t="shared" si="591"/>
        <v>0</v>
      </c>
      <c r="AR2391" s="441"/>
    </row>
    <row r="2392" spans="2:44" ht="12.6" hidden="1" customHeight="1" outlineLevel="1" x14ac:dyDescent="0.2">
      <c r="B2392" s="456">
        <f>'Comm Prop Portfolio'!A2375</f>
        <v>2366</v>
      </c>
      <c r="C2392" s="822">
        <f>'Comm Prop Portfolio'!B2375*(1+$D$8)</f>
        <v>6690433.9800000004</v>
      </c>
      <c r="D2392" s="823">
        <f>'Comm Prop Portfolio'!C2375*(1+$D$9)</f>
        <v>1181.9766698000003</v>
      </c>
      <c r="E2392" s="457"/>
      <c r="F2392" s="234">
        <f t="shared" si="576"/>
        <v>0.70106572967034941</v>
      </c>
      <c r="G2392" s="234">
        <f t="shared" si="577"/>
        <v>0</v>
      </c>
      <c r="H2392" s="235">
        <f t="shared" si="578"/>
        <v>828.64333646666682</v>
      </c>
      <c r="I2392" s="235">
        <f t="shared" si="579"/>
        <v>0</v>
      </c>
      <c r="N2392" s="441"/>
      <c r="P2392" s="240">
        <f t="shared" si="580"/>
        <v>0</v>
      </c>
      <c r="Q2392" s="234">
        <f t="shared" si="581"/>
        <v>0</v>
      </c>
      <c r="R2392" s="235">
        <f t="shared" si="582"/>
        <v>0</v>
      </c>
      <c r="S2392" s="235">
        <f t="shared" si="583"/>
        <v>0</v>
      </c>
      <c r="X2392" s="441"/>
      <c r="Z2392" s="240">
        <f t="shared" si="584"/>
        <v>0</v>
      </c>
      <c r="AA2392" s="234">
        <f t="shared" si="585"/>
        <v>0</v>
      </c>
      <c r="AB2392" s="235">
        <f t="shared" si="586"/>
        <v>0</v>
      </c>
      <c r="AC2392" s="235">
        <f t="shared" si="587"/>
        <v>0</v>
      </c>
      <c r="AH2392" s="441"/>
      <c r="AJ2392" s="240">
        <f t="shared" si="588"/>
        <v>0</v>
      </c>
      <c r="AK2392" s="234">
        <f t="shared" si="589"/>
        <v>0</v>
      </c>
      <c r="AL2392" s="235">
        <f t="shared" si="590"/>
        <v>0</v>
      </c>
      <c r="AM2392" s="235">
        <f t="shared" si="591"/>
        <v>0</v>
      </c>
      <c r="AR2392" s="441"/>
    </row>
    <row r="2393" spans="2:44" ht="12.6" hidden="1" customHeight="1" outlineLevel="1" x14ac:dyDescent="0.2">
      <c r="B2393" s="456">
        <f>'Comm Prop Portfolio'!A2376</f>
        <v>2367</v>
      </c>
      <c r="C2393" s="822">
        <f>'Comm Prop Portfolio'!B2376*(1+$D$8)</f>
        <v>10160696.34</v>
      </c>
      <c r="D2393" s="823">
        <f>'Comm Prop Portfolio'!C2376*(1+$D$9)</f>
        <v>1689.4648032000002</v>
      </c>
      <c r="E2393" s="457"/>
      <c r="F2393" s="234">
        <f t="shared" si="576"/>
        <v>0.78734761204368398</v>
      </c>
      <c r="G2393" s="234">
        <f t="shared" si="577"/>
        <v>1.5815484945394979E-2</v>
      </c>
      <c r="H2393" s="235">
        <f t="shared" si="578"/>
        <v>1330.1960784313726</v>
      </c>
      <c r="I2393" s="235">
        <f t="shared" si="579"/>
        <v>26.719705160784294</v>
      </c>
      <c r="N2393" s="441"/>
      <c r="P2393" s="240">
        <f t="shared" si="580"/>
        <v>0</v>
      </c>
      <c r="Q2393" s="234">
        <f t="shared" si="581"/>
        <v>1.5815484945394979E-2</v>
      </c>
      <c r="R2393" s="235">
        <f t="shared" si="582"/>
        <v>0</v>
      </c>
      <c r="S2393" s="235">
        <f t="shared" si="583"/>
        <v>26.719705160784294</v>
      </c>
      <c r="X2393" s="441"/>
      <c r="Z2393" s="240">
        <f t="shared" si="584"/>
        <v>0</v>
      </c>
      <c r="AA2393" s="234">
        <f t="shared" si="585"/>
        <v>1.5815484945394979E-2</v>
      </c>
      <c r="AB2393" s="235">
        <f t="shared" si="586"/>
        <v>0</v>
      </c>
      <c r="AC2393" s="235">
        <f t="shared" si="587"/>
        <v>26.719705160784294</v>
      </c>
      <c r="AH2393" s="441"/>
      <c r="AJ2393" s="240">
        <f t="shared" si="588"/>
        <v>0</v>
      </c>
      <c r="AK2393" s="234">
        <f t="shared" si="589"/>
        <v>1.5815484945394979E-2</v>
      </c>
      <c r="AL2393" s="235">
        <f t="shared" si="590"/>
        <v>0</v>
      </c>
      <c r="AM2393" s="235">
        <f t="shared" si="591"/>
        <v>26.719705160784294</v>
      </c>
      <c r="AR2393" s="441"/>
    </row>
    <row r="2394" spans="2:44" ht="12.6" hidden="1" customHeight="1" outlineLevel="1" x14ac:dyDescent="0.2">
      <c r="B2394" s="456">
        <f>'Comm Prop Portfolio'!A2377</f>
        <v>2368</v>
      </c>
      <c r="C2394" s="822">
        <f>'Comm Prop Portfolio'!B2377*(1+$D$8)</f>
        <v>1232579.22</v>
      </c>
      <c r="D2394" s="823">
        <f>'Comm Prop Portfolio'!C2377*(1+$D$9)</f>
        <v>179.32819240000001</v>
      </c>
      <c r="E2394" s="457"/>
      <c r="F2394" s="234">
        <f t="shared" si="576"/>
        <v>0</v>
      </c>
      <c r="G2394" s="234">
        <f t="shared" si="577"/>
        <v>0</v>
      </c>
      <c r="H2394" s="235">
        <f t="shared" si="578"/>
        <v>0</v>
      </c>
      <c r="I2394" s="235">
        <f t="shared" si="579"/>
        <v>0</v>
      </c>
      <c r="N2394" s="441"/>
      <c r="P2394" s="240">
        <f t="shared" si="580"/>
        <v>0</v>
      </c>
      <c r="Q2394" s="234">
        <f t="shared" si="581"/>
        <v>0</v>
      </c>
      <c r="R2394" s="235">
        <f t="shared" si="582"/>
        <v>0</v>
      </c>
      <c r="S2394" s="235">
        <f t="shared" si="583"/>
        <v>0</v>
      </c>
      <c r="X2394" s="441"/>
      <c r="Z2394" s="240">
        <f t="shared" si="584"/>
        <v>0</v>
      </c>
      <c r="AA2394" s="234">
        <f t="shared" si="585"/>
        <v>0</v>
      </c>
      <c r="AB2394" s="235">
        <f t="shared" si="586"/>
        <v>0</v>
      </c>
      <c r="AC2394" s="235">
        <f t="shared" si="587"/>
        <v>0</v>
      </c>
      <c r="AH2394" s="441"/>
      <c r="AJ2394" s="240">
        <f t="shared" si="588"/>
        <v>0</v>
      </c>
      <c r="AK2394" s="234">
        <f t="shared" si="589"/>
        <v>0</v>
      </c>
      <c r="AL2394" s="235">
        <f t="shared" si="590"/>
        <v>0</v>
      </c>
      <c r="AM2394" s="235">
        <f t="shared" si="591"/>
        <v>0</v>
      </c>
      <c r="AR2394" s="441"/>
    </row>
    <row r="2395" spans="2:44" ht="12.6" hidden="1" customHeight="1" outlineLevel="1" x14ac:dyDescent="0.2">
      <c r="B2395" s="456">
        <f>'Comm Prop Portfolio'!A2378</f>
        <v>2369</v>
      </c>
      <c r="C2395" s="822">
        <f>'Comm Prop Portfolio'!B2378*(1+$D$8)</f>
        <v>6537922.5600000005</v>
      </c>
      <c r="D2395" s="823">
        <f>'Comm Prop Portfolio'!C2378*(1+$D$9)</f>
        <v>1902.4072704</v>
      </c>
      <c r="E2395" s="457"/>
      <c r="F2395" s="234">
        <f t="shared" ref="F2395:F2458" si="592">MAX(0,MIN(H$12,C2395-G$12))/C2395</f>
        <v>0.6940924304860534</v>
      </c>
      <c r="G2395" s="234">
        <f t="shared" ref="G2395:G2458" si="593">MAX(0,MIN(H$13,C2395-G$13))/C2395</f>
        <v>0</v>
      </c>
      <c r="H2395" s="235">
        <f t="shared" ref="H2395:H2458" si="594">+F2395*D2395</f>
        <v>1320.4464860862747</v>
      </c>
      <c r="I2395" s="235">
        <f t="shared" ref="I2395:I2458" si="595">+G2395*D2395</f>
        <v>0</v>
      </c>
      <c r="N2395" s="441"/>
      <c r="P2395" s="240">
        <f t="shared" si="580"/>
        <v>0</v>
      </c>
      <c r="Q2395" s="234">
        <f t="shared" si="581"/>
        <v>0</v>
      </c>
      <c r="R2395" s="235">
        <f t="shared" si="582"/>
        <v>0</v>
      </c>
      <c r="S2395" s="235">
        <f t="shared" si="583"/>
        <v>0</v>
      </c>
      <c r="X2395" s="441"/>
      <c r="Z2395" s="240">
        <f t="shared" si="584"/>
        <v>0</v>
      </c>
      <c r="AA2395" s="234">
        <f t="shared" si="585"/>
        <v>0</v>
      </c>
      <c r="AB2395" s="235">
        <f t="shared" si="586"/>
        <v>0</v>
      </c>
      <c r="AC2395" s="235">
        <f t="shared" si="587"/>
        <v>0</v>
      </c>
      <c r="AH2395" s="441"/>
      <c r="AJ2395" s="240">
        <f t="shared" si="588"/>
        <v>0</v>
      </c>
      <c r="AK2395" s="234">
        <f t="shared" si="589"/>
        <v>0</v>
      </c>
      <c r="AL2395" s="235">
        <f t="shared" si="590"/>
        <v>0</v>
      </c>
      <c r="AM2395" s="235">
        <f t="shared" si="591"/>
        <v>0</v>
      </c>
      <c r="AR2395" s="441"/>
    </row>
    <row r="2396" spans="2:44" ht="12.6" hidden="1" customHeight="1" outlineLevel="1" x14ac:dyDescent="0.2">
      <c r="B2396" s="456">
        <f>'Comm Prop Portfolio'!A2379</f>
        <v>2370</v>
      </c>
      <c r="C2396" s="822">
        <f>'Comm Prop Portfolio'!B2379*(1+$D$8)</f>
        <v>8477617.8000000007</v>
      </c>
      <c r="D2396" s="823">
        <f>'Comm Prop Portfolio'!C2379*(1+$D$9)</f>
        <v>2378.719818</v>
      </c>
      <c r="E2396" s="457"/>
      <c r="F2396" s="234">
        <f t="shared" si="592"/>
        <v>0.76408467010626502</v>
      </c>
      <c r="G2396" s="234">
        <f t="shared" si="593"/>
        <v>0</v>
      </c>
      <c r="H2396" s="235">
        <f t="shared" si="594"/>
        <v>1817.5433474117649</v>
      </c>
      <c r="I2396" s="235">
        <f t="shared" si="595"/>
        <v>0</v>
      </c>
      <c r="N2396" s="441"/>
      <c r="P2396" s="240">
        <f t="shared" ref="P2396:P2459" si="596">MAX(0,MIN(R$12,$C2396-Q$12))/$C2396</f>
        <v>0</v>
      </c>
      <c r="Q2396" s="234">
        <f t="shared" ref="Q2396:Q2459" si="597">MAX(0,MIN(R$13,$C2396-Q$13))/$C2396</f>
        <v>0</v>
      </c>
      <c r="R2396" s="235">
        <f t="shared" ref="R2396:R2459" si="598">+P2396*$D2396</f>
        <v>0</v>
      </c>
      <c r="S2396" s="235">
        <f t="shared" ref="S2396:S2459" si="599">+Q2396*$D2396</f>
        <v>0</v>
      </c>
      <c r="X2396" s="441"/>
      <c r="Z2396" s="240">
        <f t="shared" ref="Z2396:Z2459" si="600">MAX(0,MIN(AB$12,$C2396-AA$12))/$C2396</f>
        <v>0</v>
      </c>
      <c r="AA2396" s="234">
        <f t="shared" ref="AA2396:AA2459" si="601">MAX(0,MIN(AB$13,$C2396-AA$13))/$C2396</f>
        <v>0</v>
      </c>
      <c r="AB2396" s="235">
        <f t="shared" ref="AB2396:AB2459" si="602">+Z2396*$D2396</f>
        <v>0</v>
      </c>
      <c r="AC2396" s="235">
        <f t="shared" ref="AC2396:AC2459" si="603">+AA2396*$D2396</f>
        <v>0</v>
      </c>
      <c r="AH2396" s="441"/>
      <c r="AJ2396" s="240">
        <f t="shared" ref="AJ2396:AJ2459" si="604">MAX(0,MIN(AL$12,$C2396-AK$12))/$C2396</f>
        <v>0</v>
      </c>
      <c r="AK2396" s="234">
        <f t="shared" ref="AK2396:AK2459" si="605">MAX(0,MIN(AL$13,$C2396-AK$13))/$C2396</f>
        <v>0</v>
      </c>
      <c r="AL2396" s="235">
        <f t="shared" ref="AL2396:AL2459" si="606">+AJ2396*$D2396</f>
        <v>0</v>
      </c>
      <c r="AM2396" s="235">
        <f t="shared" ref="AM2396:AM2459" si="607">+AK2396*$D2396</f>
        <v>0</v>
      </c>
      <c r="AR2396" s="441"/>
    </row>
    <row r="2397" spans="2:44" ht="12.6" hidden="1" customHeight="1" outlineLevel="1" x14ac:dyDescent="0.2">
      <c r="B2397" s="456">
        <f>'Comm Prop Portfolio'!A2380</f>
        <v>2371</v>
      </c>
      <c r="C2397" s="822">
        <f>'Comm Prop Portfolio'!B2380*(1+$D$8)</f>
        <v>9270541.3200000003</v>
      </c>
      <c r="D2397" s="823">
        <f>'Comm Prop Portfolio'!C2380*(1+$D$9)</f>
        <v>2793.8866684</v>
      </c>
      <c r="E2397" s="457"/>
      <c r="F2397" s="234">
        <f t="shared" si="592"/>
        <v>0.78426286761860853</v>
      </c>
      <c r="G2397" s="234">
        <f t="shared" si="593"/>
        <v>0</v>
      </c>
      <c r="H2397" s="235">
        <f t="shared" si="594"/>
        <v>2191.1415703607845</v>
      </c>
      <c r="I2397" s="235">
        <f t="shared" si="595"/>
        <v>0</v>
      </c>
      <c r="N2397" s="441"/>
      <c r="P2397" s="240">
        <f t="shared" si="596"/>
        <v>0</v>
      </c>
      <c r="Q2397" s="234">
        <f t="shared" si="597"/>
        <v>0</v>
      </c>
      <c r="R2397" s="235">
        <f t="shared" si="598"/>
        <v>0</v>
      </c>
      <c r="S2397" s="235">
        <f t="shared" si="599"/>
        <v>0</v>
      </c>
      <c r="X2397" s="441"/>
      <c r="Z2397" s="240">
        <f t="shared" si="600"/>
        <v>0</v>
      </c>
      <c r="AA2397" s="234">
        <f t="shared" si="601"/>
        <v>0</v>
      </c>
      <c r="AB2397" s="235">
        <f t="shared" si="602"/>
        <v>0</v>
      </c>
      <c r="AC2397" s="235">
        <f t="shared" si="603"/>
        <v>0</v>
      </c>
      <c r="AH2397" s="441"/>
      <c r="AJ2397" s="240">
        <f t="shared" si="604"/>
        <v>0</v>
      </c>
      <c r="AK2397" s="234">
        <f t="shared" si="605"/>
        <v>0</v>
      </c>
      <c r="AL2397" s="235">
        <f t="shared" si="606"/>
        <v>0</v>
      </c>
      <c r="AM2397" s="235">
        <f t="shared" si="607"/>
        <v>0</v>
      </c>
      <c r="AR2397" s="441"/>
    </row>
    <row r="2398" spans="2:44" ht="12.6" hidden="1" customHeight="1" outlineLevel="1" x14ac:dyDescent="0.2">
      <c r="B2398" s="456">
        <f>'Comm Prop Portfolio'!A2381</f>
        <v>2372</v>
      </c>
      <c r="C2398" s="822">
        <f>'Comm Prop Portfolio'!B2381*(1+$D$8)</f>
        <v>3355453.2</v>
      </c>
      <c r="D2398" s="823">
        <f>'Comm Prop Portfolio'!C2381*(1+$D$9)</f>
        <v>592.79673200000002</v>
      </c>
      <c r="E2398" s="457"/>
      <c r="F2398" s="234">
        <f t="shared" si="592"/>
        <v>0.40395532859763922</v>
      </c>
      <c r="G2398" s="234">
        <f t="shared" si="593"/>
        <v>0</v>
      </c>
      <c r="H2398" s="235">
        <f t="shared" si="594"/>
        <v>239.46339866666668</v>
      </c>
      <c r="I2398" s="235">
        <f t="shared" si="595"/>
        <v>0</v>
      </c>
      <c r="N2398" s="441"/>
      <c r="P2398" s="240">
        <f t="shared" si="596"/>
        <v>0</v>
      </c>
      <c r="Q2398" s="234">
        <f t="shared" si="597"/>
        <v>0</v>
      </c>
      <c r="R2398" s="235">
        <f t="shared" si="598"/>
        <v>0</v>
      </c>
      <c r="S2398" s="235">
        <f t="shared" si="599"/>
        <v>0</v>
      </c>
      <c r="X2398" s="441"/>
      <c r="Z2398" s="240">
        <f t="shared" si="600"/>
        <v>0</v>
      </c>
      <c r="AA2398" s="234">
        <f t="shared" si="601"/>
        <v>0</v>
      </c>
      <c r="AB2398" s="235">
        <f t="shared" si="602"/>
        <v>0</v>
      </c>
      <c r="AC2398" s="235">
        <f t="shared" si="603"/>
        <v>0</v>
      </c>
      <c r="AH2398" s="441"/>
      <c r="AJ2398" s="240">
        <f t="shared" si="604"/>
        <v>0</v>
      </c>
      <c r="AK2398" s="234">
        <f t="shared" si="605"/>
        <v>0</v>
      </c>
      <c r="AL2398" s="235">
        <f t="shared" si="606"/>
        <v>0</v>
      </c>
      <c r="AM2398" s="235">
        <f t="shared" si="607"/>
        <v>0</v>
      </c>
      <c r="AR2398" s="441"/>
    </row>
    <row r="2399" spans="2:44" ht="12.6" hidden="1" customHeight="1" outlineLevel="1" x14ac:dyDescent="0.2">
      <c r="B2399" s="456">
        <f>'Comm Prop Portfolio'!A2382</f>
        <v>2373</v>
      </c>
      <c r="C2399" s="822">
        <f>'Comm Prop Portfolio'!B2382*(1+$D$8)</f>
        <v>9213976.1999999993</v>
      </c>
      <c r="D2399" s="823">
        <f>'Comm Prop Portfolio'!C2382*(1+$D$9)</f>
        <v>2298.0740640000004</v>
      </c>
      <c r="E2399" s="457"/>
      <c r="F2399" s="234">
        <f t="shared" si="592"/>
        <v>0.78293844518504396</v>
      </c>
      <c r="G2399" s="234">
        <f t="shared" si="593"/>
        <v>0</v>
      </c>
      <c r="H2399" s="235">
        <f t="shared" si="594"/>
        <v>1799.2505345882355</v>
      </c>
      <c r="I2399" s="235">
        <f t="shared" si="595"/>
        <v>0</v>
      </c>
      <c r="N2399" s="441"/>
      <c r="P2399" s="240">
        <f t="shared" si="596"/>
        <v>0</v>
      </c>
      <c r="Q2399" s="234">
        <f t="shared" si="597"/>
        <v>0</v>
      </c>
      <c r="R2399" s="235">
        <f t="shared" si="598"/>
        <v>0</v>
      </c>
      <c r="S2399" s="235">
        <f t="shared" si="599"/>
        <v>0</v>
      </c>
      <c r="X2399" s="441"/>
      <c r="Z2399" s="240">
        <f t="shared" si="600"/>
        <v>0</v>
      </c>
      <c r="AA2399" s="234">
        <f t="shared" si="601"/>
        <v>0</v>
      </c>
      <c r="AB2399" s="235">
        <f t="shared" si="602"/>
        <v>0</v>
      </c>
      <c r="AC2399" s="235">
        <f t="shared" si="603"/>
        <v>0</v>
      </c>
      <c r="AH2399" s="441"/>
      <c r="AJ2399" s="240">
        <f t="shared" si="604"/>
        <v>0</v>
      </c>
      <c r="AK2399" s="234">
        <f t="shared" si="605"/>
        <v>0</v>
      </c>
      <c r="AL2399" s="235">
        <f t="shared" si="606"/>
        <v>0</v>
      </c>
      <c r="AM2399" s="235">
        <f t="shared" si="607"/>
        <v>0</v>
      </c>
      <c r="AR2399" s="441"/>
    </row>
    <row r="2400" spans="2:44" ht="12.6" hidden="1" customHeight="1" outlineLevel="1" x14ac:dyDescent="0.2">
      <c r="B2400" s="456">
        <f>'Comm Prop Portfolio'!A2383</f>
        <v>2374</v>
      </c>
      <c r="C2400" s="822">
        <f>'Comm Prop Portfolio'!B2383*(1+$D$8)</f>
        <v>5554539.54</v>
      </c>
      <c r="D2400" s="823">
        <f>'Comm Prop Portfolio'!C2383*(1+$D$9)</f>
        <v>981.30198540000015</v>
      </c>
      <c r="E2400" s="457"/>
      <c r="F2400" s="234">
        <f t="shared" si="592"/>
        <v>0.63993415014919486</v>
      </c>
      <c r="G2400" s="234">
        <f t="shared" si="593"/>
        <v>0</v>
      </c>
      <c r="H2400" s="235">
        <f t="shared" si="594"/>
        <v>627.96865206666666</v>
      </c>
      <c r="I2400" s="235">
        <f t="shared" si="595"/>
        <v>0</v>
      </c>
      <c r="N2400" s="441"/>
      <c r="P2400" s="240">
        <f t="shared" si="596"/>
        <v>0</v>
      </c>
      <c r="Q2400" s="234">
        <f t="shared" si="597"/>
        <v>0</v>
      </c>
      <c r="R2400" s="235">
        <f t="shared" si="598"/>
        <v>0</v>
      </c>
      <c r="S2400" s="235">
        <f t="shared" si="599"/>
        <v>0</v>
      </c>
      <c r="X2400" s="441"/>
      <c r="Z2400" s="240">
        <f t="shared" si="600"/>
        <v>0</v>
      </c>
      <c r="AA2400" s="234">
        <f t="shared" si="601"/>
        <v>0</v>
      </c>
      <c r="AB2400" s="235">
        <f t="shared" si="602"/>
        <v>0</v>
      </c>
      <c r="AC2400" s="235">
        <f t="shared" si="603"/>
        <v>0</v>
      </c>
      <c r="AH2400" s="441"/>
      <c r="AJ2400" s="240">
        <f t="shared" si="604"/>
        <v>0</v>
      </c>
      <c r="AK2400" s="234">
        <f t="shared" si="605"/>
        <v>0</v>
      </c>
      <c r="AL2400" s="235">
        <f t="shared" si="606"/>
        <v>0</v>
      </c>
      <c r="AM2400" s="235">
        <f t="shared" si="607"/>
        <v>0</v>
      </c>
      <c r="AR2400" s="441"/>
    </row>
    <row r="2401" spans="2:44" ht="12.6" hidden="1" customHeight="1" outlineLevel="1" x14ac:dyDescent="0.2">
      <c r="B2401" s="456">
        <f>'Comm Prop Portfolio'!A2384</f>
        <v>2375</v>
      </c>
      <c r="C2401" s="822">
        <f>'Comm Prop Portfolio'!B2384*(1+$D$8)</f>
        <v>3822409.2</v>
      </c>
      <c r="D2401" s="823">
        <f>'Comm Prop Portfolio'!C2384*(1+$D$9)</f>
        <v>754.73844400000007</v>
      </c>
      <c r="E2401" s="457"/>
      <c r="F2401" s="234">
        <f t="shared" si="592"/>
        <v>0.47676978173870033</v>
      </c>
      <c r="G2401" s="234">
        <f t="shared" si="593"/>
        <v>0</v>
      </c>
      <c r="H2401" s="235">
        <f t="shared" si="594"/>
        <v>359.83648321568631</v>
      </c>
      <c r="I2401" s="235">
        <f t="shared" si="595"/>
        <v>0</v>
      </c>
      <c r="N2401" s="441"/>
      <c r="P2401" s="240">
        <f t="shared" si="596"/>
        <v>0</v>
      </c>
      <c r="Q2401" s="234">
        <f t="shared" si="597"/>
        <v>0</v>
      </c>
      <c r="R2401" s="235">
        <f t="shared" si="598"/>
        <v>0</v>
      </c>
      <c r="S2401" s="235">
        <f t="shared" si="599"/>
        <v>0</v>
      </c>
      <c r="X2401" s="441"/>
      <c r="Z2401" s="240">
        <f t="shared" si="600"/>
        <v>0</v>
      </c>
      <c r="AA2401" s="234">
        <f t="shared" si="601"/>
        <v>0</v>
      </c>
      <c r="AB2401" s="235">
        <f t="shared" si="602"/>
        <v>0</v>
      </c>
      <c r="AC2401" s="235">
        <f t="shared" si="603"/>
        <v>0</v>
      </c>
      <c r="AH2401" s="441"/>
      <c r="AJ2401" s="240">
        <f t="shared" si="604"/>
        <v>0</v>
      </c>
      <c r="AK2401" s="234">
        <f t="shared" si="605"/>
        <v>0</v>
      </c>
      <c r="AL2401" s="235">
        <f t="shared" si="606"/>
        <v>0</v>
      </c>
      <c r="AM2401" s="235">
        <f t="shared" si="607"/>
        <v>0</v>
      </c>
      <c r="AR2401" s="441"/>
    </row>
    <row r="2402" spans="2:44" ht="12.6" hidden="1" customHeight="1" outlineLevel="1" x14ac:dyDescent="0.2">
      <c r="B2402" s="456">
        <f>'Comm Prop Portfolio'!A2385</f>
        <v>2376</v>
      </c>
      <c r="C2402" s="822">
        <f>'Comm Prop Portfolio'!B2385*(1+$D$8)</f>
        <v>5779642.3200000003</v>
      </c>
      <c r="D2402" s="823">
        <f>'Comm Prop Portfolio'!C2385*(1+$D$9)</f>
        <v>1321.3848912000001</v>
      </c>
      <c r="E2402" s="457"/>
      <c r="F2402" s="234">
        <f t="shared" si="592"/>
        <v>0.65395782485031018</v>
      </c>
      <c r="G2402" s="234">
        <f t="shared" si="593"/>
        <v>0</v>
      </c>
      <c r="H2402" s="235">
        <f t="shared" si="594"/>
        <v>864.12998923921577</v>
      </c>
      <c r="I2402" s="235">
        <f t="shared" si="595"/>
        <v>0</v>
      </c>
      <c r="N2402" s="441"/>
      <c r="P2402" s="240">
        <f t="shared" si="596"/>
        <v>0</v>
      </c>
      <c r="Q2402" s="234">
        <f t="shared" si="597"/>
        <v>0</v>
      </c>
      <c r="R2402" s="235">
        <f t="shared" si="598"/>
        <v>0</v>
      </c>
      <c r="S2402" s="235">
        <f t="shared" si="599"/>
        <v>0</v>
      </c>
      <c r="X2402" s="441"/>
      <c r="Z2402" s="240">
        <f t="shared" si="600"/>
        <v>0</v>
      </c>
      <c r="AA2402" s="234">
        <f t="shared" si="601"/>
        <v>0</v>
      </c>
      <c r="AB2402" s="235">
        <f t="shared" si="602"/>
        <v>0</v>
      </c>
      <c r="AC2402" s="235">
        <f t="shared" si="603"/>
        <v>0</v>
      </c>
      <c r="AH2402" s="441"/>
      <c r="AJ2402" s="240">
        <f t="shared" si="604"/>
        <v>0</v>
      </c>
      <c r="AK2402" s="234">
        <f t="shared" si="605"/>
        <v>0</v>
      </c>
      <c r="AL2402" s="235">
        <f t="shared" si="606"/>
        <v>0</v>
      </c>
      <c r="AM2402" s="235">
        <f t="shared" si="607"/>
        <v>0</v>
      </c>
      <c r="AR2402" s="441"/>
    </row>
    <row r="2403" spans="2:44" ht="12.6" hidden="1" customHeight="1" outlineLevel="1" x14ac:dyDescent="0.2">
      <c r="B2403" s="456">
        <f>'Comm Prop Portfolio'!A2386</f>
        <v>2377</v>
      </c>
      <c r="C2403" s="822">
        <f>'Comm Prop Portfolio'!B2386*(1+$D$8)</f>
        <v>1350366.78</v>
      </c>
      <c r="D2403" s="823">
        <f>'Comm Prop Portfolio'!C2386*(1+$D$9)</f>
        <v>266.6312446</v>
      </c>
      <c r="E2403" s="457"/>
      <c r="F2403" s="234">
        <f t="shared" si="592"/>
        <v>0</v>
      </c>
      <c r="G2403" s="234">
        <f t="shared" si="593"/>
        <v>0</v>
      </c>
      <c r="H2403" s="235">
        <f t="shared" si="594"/>
        <v>0</v>
      </c>
      <c r="I2403" s="235">
        <f t="shared" si="595"/>
        <v>0</v>
      </c>
      <c r="N2403" s="441"/>
      <c r="P2403" s="240">
        <f t="shared" si="596"/>
        <v>0</v>
      </c>
      <c r="Q2403" s="234">
        <f t="shared" si="597"/>
        <v>0</v>
      </c>
      <c r="R2403" s="235">
        <f t="shared" si="598"/>
        <v>0</v>
      </c>
      <c r="S2403" s="235">
        <f t="shared" si="599"/>
        <v>0</v>
      </c>
      <c r="X2403" s="441"/>
      <c r="Z2403" s="240">
        <f t="shared" si="600"/>
        <v>0</v>
      </c>
      <c r="AA2403" s="234">
        <f t="shared" si="601"/>
        <v>0</v>
      </c>
      <c r="AB2403" s="235">
        <f t="shared" si="602"/>
        <v>0</v>
      </c>
      <c r="AC2403" s="235">
        <f t="shared" si="603"/>
        <v>0</v>
      </c>
      <c r="AH2403" s="441"/>
      <c r="AJ2403" s="240">
        <f t="shared" si="604"/>
        <v>0</v>
      </c>
      <c r="AK2403" s="234">
        <f t="shared" si="605"/>
        <v>0</v>
      </c>
      <c r="AL2403" s="235">
        <f t="shared" si="606"/>
        <v>0</v>
      </c>
      <c r="AM2403" s="235">
        <f t="shared" si="607"/>
        <v>0</v>
      </c>
      <c r="AR2403" s="441"/>
    </row>
    <row r="2404" spans="2:44" ht="12.6" hidden="1" customHeight="1" outlineLevel="1" x14ac:dyDescent="0.2">
      <c r="B2404" s="456">
        <f>'Comm Prop Portfolio'!A2387</f>
        <v>2378</v>
      </c>
      <c r="C2404" s="822">
        <f>'Comm Prop Portfolio'!B2387*(1+$D$8)</f>
        <v>5881190.46</v>
      </c>
      <c r="D2404" s="823">
        <f>'Comm Prop Portfolio'!C2387*(1+$D$9)</f>
        <v>1466.8380912</v>
      </c>
      <c r="E2404" s="457"/>
      <c r="F2404" s="234">
        <f t="shared" si="592"/>
        <v>0.65993279530688753</v>
      </c>
      <c r="G2404" s="234">
        <f t="shared" si="593"/>
        <v>0</v>
      </c>
      <c r="H2404" s="235">
        <f t="shared" si="594"/>
        <v>968.01456178823526</v>
      </c>
      <c r="I2404" s="235">
        <f t="shared" si="595"/>
        <v>0</v>
      </c>
      <c r="N2404" s="441"/>
      <c r="P2404" s="240">
        <f t="shared" si="596"/>
        <v>0</v>
      </c>
      <c r="Q2404" s="234">
        <f t="shared" si="597"/>
        <v>0</v>
      </c>
      <c r="R2404" s="235">
        <f t="shared" si="598"/>
        <v>0</v>
      </c>
      <c r="S2404" s="235">
        <f t="shared" si="599"/>
        <v>0</v>
      </c>
      <c r="X2404" s="441"/>
      <c r="Z2404" s="240">
        <f t="shared" si="600"/>
        <v>0</v>
      </c>
      <c r="AA2404" s="234">
        <f t="shared" si="601"/>
        <v>0</v>
      </c>
      <c r="AB2404" s="235">
        <f t="shared" si="602"/>
        <v>0</v>
      </c>
      <c r="AC2404" s="235">
        <f t="shared" si="603"/>
        <v>0</v>
      </c>
      <c r="AH2404" s="441"/>
      <c r="AJ2404" s="240">
        <f t="shared" si="604"/>
        <v>0</v>
      </c>
      <c r="AK2404" s="234">
        <f t="shared" si="605"/>
        <v>0</v>
      </c>
      <c r="AL2404" s="235">
        <f t="shared" si="606"/>
        <v>0</v>
      </c>
      <c r="AM2404" s="235">
        <f t="shared" si="607"/>
        <v>0</v>
      </c>
      <c r="AR2404" s="441"/>
    </row>
    <row r="2405" spans="2:44" ht="12.6" hidden="1" customHeight="1" outlineLevel="1" x14ac:dyDescent="0.2">
      <c r="B2405" s="456">
        <f>'Comm Prop Portfolio'!A2388</f>
        <v>2379</v>
      </c>
      <c r="C2405" s="822">
        <f>'Comm Prop Portfolio'!B2388*(1+$D$8)</f>
        <v>8297623.5</v>
      </c>
      <c r="D2405" s="823">
        <f>'Comm Prop Portfolio'!C2388*(1+$D$9)</f>
        <v>2328.2155350000003</v>
      </c>
      <c r="E2405" s="457"/>
      <c r="F2405" s="234">
        <f t="shared" si="592"/>
        <v>0.75896713076943056</v>
      </c>
      <c r="G2405" s="234">
        <f t="shared" si="593"/>
        <v>0</v>
      </c>
      <c r="H2405" s="235">
        <f t="shared" si="594"/>
        <v>1767.0390644117649</v>
      </c>
      <c r="I2405" s="235">
        <f t="shared" si="595"/>
        <v>0</v>
      </c>
      <c r="N2405" s="441"/>
      <c r="P2405" s="240">
        <f t="shared" si="596"/>
        <v>0</v>
      </c>
      <c r="Q2405" s="234">
        <f t="shared" si="597"/>
        <v>0</v>
      </c>
      <c r="R2405" s="235">
        <f t="shared" si="598"/>
        <v>0</v>
      </c>
      <c r="S2405" s="235">
        <f t="shared" si="599"/>
        <v>0</v>
      </c>
      <c r="X2405" s="441"/>
      <c r="Z2405" s="240">
        <f t="shared" si="600"/>
        <v>0</v>
      </c>
      <c r="AA2405" s="234">
        <f t="shared" si="601"/>
        <v>0</v>
      </c>
      <c r="AB2405" s="235">
        <f t="shared" si="602"/>
        <v>0</v>
      </c>
      <c r="AC2405" s="235">
        <f t="shared" si="603"/>
        <v>0</v>
      </c>
      <c r="AH2405" s="441"/>
      <c r="AJ2405" s="240">
        <f t="shared" si="604"/>
        <v>0</v>
      </c>
      <c r="AK2405" s="234">
        <f t="shared" si="605"/>
        <v>0</v>
      </c>
      <c r="AL2405" s="235">
        <f t="shared" si="606"/>
        <v>0</v>
      </c>
      <c r="AM2405" s="235">
        <f t="shared" si="607"/>
        <v>0</v>
      </c>
      <c r="AR2405" s="441"/>
    </row>
    <row r="2406" spans="2:44" ht="12.6" hidden="1" customHeight="1" outlineLevel="1" x14ac:dyDescent="0.2">
      <c r="B2406" s="456">
        <f>'Comm Prop Portfolio'!A2389</f>
        <v>2380</v>
      </c>
      <c r="C2406" s="822">
        <f>'Comm Prop Portfolio'!B2389*(1+$D$8)</f>
        <v>1082317.92</v>
      </c>
      <c r="D2406" s="823">
        <f>'Comm Prop Portfolio'!C2389*(1+$D$9)</f>
        <v>224.95235200000002</v>
      </c>
      <c r="E2406" s="457"/>
      <c r="F2406" s="234">
        <f t="shared" si="592"/>
        <v>0</v>
      </c>
      <c r="G2406" s="234">
        <f t="shared" si="593"/>
        <v>0</v>
      </c>
      <c r="H2406" s="235">
        <f t="shared" si="594"/>
        <v>0</v>
      </c>
      <c r="I2406" s="235">
        <f t="shared" si="595"/>
        <v>0</v>
      </c>
      <c r="N2406" s="441"/>
      <c r="P2406" s="240">
        <f t="shared" si="596"/>
        <v>0</v>
      </c>
      <c r="Q2406" s="234">
        <f t="shared" si="597"/>
        <v>0</v>
      </c>
      <c r="R2406" s="235">
        <f t="shared" si="598"/>
        <v>0</v>
      </c>
      <c r="S2406" s="235">
        <f t="shared" si="599"/>
        <v>0</v>
      </c>
      <c r="X2406" s="441"/>
      <c r="Z2406" s="240">
        <f t="shared" si="600"/>
        <v>0</v>
      </c>
      <c r="AA2406" s="234">
        <f t="shared" si="601"/>
        <v>0</v>
      </c>
      <c r="AB2406" s="235">
        <f t="shared" si="602"/>
        <v>0</v>
      </c>
      <c r="AC2406" s="235">
        <f t="shared" si="603"/>
        <v>0</v>
      </c>
      <c r="AH2406" s="441"/>
      <c r="AJ2406" s="240">
        <f t="shared" si="604"/>
        <v>0</v>
      </c>
      <c r="AK2406" s="234">
        <f t="shared" si="605"/>
        <v>0</v>
      </c>
      <c r="AL2406" s="235">
        <f t="shared" si="606"/>
        <v>0</v>
      </c>
      <c r="AM2406" s="235">
        <f t="shared" si="607"/>
        <v>0</v>
      </c>
      <c r="AR2406" s="441"/>
    </row>
    <row r="2407" spans="2:44" ht="12.6" hidden="1" customHeight="1" outlineLevel="1" x14ac:dyDescent="0.2">
      <c r="B2407" s="456">
        <f>'Comm Prop Portfolio'!A2390</f>
        <v>2381</v>
      </c>
      <c r="C2407" s="822">
        <f>'Comm Prop Portfolio'!B2390*(1+$D$8)</f>
        <v>6151015.1399999997</v>
      </c>
      <c r="D2407" s="823">
        <f>'Comm Prop Portfolio'!C2390*(1+$D$9)</f>
        <v>1470.2132266000001</v>
      </c>
      <c r="E2407" s="457"/>
      <c r="F2407" s="234">
        <f t="shared" si="592"/>
        <v>0.67485041826770731</v>
      </c>
      <c r="G2407" s="234">
        <f t="shared" si="593"/>
        <v>0</v>
      </c>
      <c r="H2407" s="235">
        <f t="shared" si="594"/>
        <v>992.17401091372562</v>
      </c>
      <c r="I2407" s="235">
        <f t="shared" si="595"/>
        <v>0</v>
      </c>
      <c r="N2407" s="441"/>
      <c r="P2407" s="240">
        <f t="shared" si="596"/>
        <v>0</v>
      </c>
      <c r="Q2407" s="234">
        <f t="shared" si="597"/>
        <v>0</v>
      </c>
      <c r="R2407" s="235">
        <f t="shared" si="598"/>
        <v>0</v>
      </c>
      <c r="S2407" s="235">
        <f t="shared" si="599"/>
        <v>0</v>
      </c>
      <c r="X2407" s="441"/>
      <c r="Z2407" s="240">
        <f t="shared" si="600"/>
        <v>0</v>
      </c>
      <c r="AA2407" s="234">
        <f t="shared" si="601"/>
        <v>0</v>
      </c>
      <c r="AB2407" s="235">
        <f t="shared" si="602"/>
        <v>0</v>
      </c>
      <c r="AC2407" s="235">
        <f t="shared" si="603"/>
        <v>0</v>
      </c>
      <c r="AH2407" s="441"/>
      <c r="AJ2407" s="240">
        <f t="shared" si="604"/>
        <v>0</v>
      </c>
      <c r="AK2407" s="234">
        <f t="shared" si="605"/>
        <v>0</v>
      </c>
      <c r="AL2407" s="235">
        <f t="shared" si="606"/>
        <v>0</v>
      </c>
      <c r="AM2407" s="235">
        <f t="shared" si="607"/>
        <v>0</v>
      </c>
      <c r="AR2407" s="441"/>
    </row>
    <row r="2408" spans="2:44" ht="12.6" hidden="1" customHeight="1" outlineLevel="1" x14ac:dyDescent="0.2">
      <c r="B2408" s="456">
        <f>'Comm Prop Portfolio'!A2391</f>
        <v>2382</v>
      </c>
      <c r="C2408" s="822">
        <f>'Comm Prop Portfolio'!B2391*(1+$D$8)</f>
        <v>7913827.0800000001</v>
      </c>
      <c r="D2408" s="823">
        <f>'Comm Prop Portfolio'!C2391*(1+$D$9)</f>
        <v>1233.625986</v>
      </c>
      <c r="E2408" s="457"/>
      <c r="F2408" s="234">
        <f t="shared" si="592"/>
        <v>0.74727777347391822</v>
      </c>
      <c r="G2408" s="234">
        <f t="shared" si="593"/>
        <v>0</v>
      </c>
      <c r="H2408" s="235">
        <f t="shared" si="594"/>
        <v>921.86128011764697</v>
      </c>
      <c r="I2408" s="235">
        <f t="shared" si="595"/>
        <v>0</v>
      </c>
      <c r="N2408" s="441"/>
      <c r="P2408" s="240">
        <f t="shared" si="596"/>
        <v>0</v>
      </c>
      <c r="Q2408" s="234">
        <f t="shared" si="597"/>
        <v>0</v>
      </c>
      <c r="R2408" s="235">
        <f t="shared" si="598"/>
        <v>0</v>
      </c>
      <c r="S2408" s="235">
        <f t="shared" si="599"/>
        <v>0</v>
      </c>
      <c r="X2408" s="441"/>
      <c r="Z2408" s="240">
        <f t="shared" si="600"/>
        <v>0</v>
      </c>
      <c r="AA2408" s="234">
        <f t="shared" si="601"/>
        <v>0</v>
      </c>
      <c r="AB2408" s="235">
        <f t="shared" si="602"/>
        <v>0</v>
      </c>
      <c r="AC2408" s="235">
        <f t="shared" si="603"/>
        <v>0</v>
      </c>
      <c r="AH2408" s="441"/>
      <c r="AJ2408" s="240">
        <f t="shared" si="604"/>
        <v>0</v>
      </c>
      <c r="AK2408" s="234">
        <f t="shared" si="605"/>
        <v>0</v>
      </c>
      <c r="AL2408" s="235">
        <f t="shared" si="606"/>
        <v>0</v>
      </c>
      <c r="AM2408" s="235">
        <f t="shared" si="607"/>
        <v>0</v>
      </c>
      <c r="AR2408" s="441"/>
    </row>
    <row r="2409" spans="2:44" ht="12.6" hidden="1" customHeight="1" outlineLevel="1" x14ac:dyDescent="0.2">
      <c r="B2409" s="456">
        <f>'Comm Prop Portfolio'!A2392</f>
        <v>2383</v>
      </c>
      <c r="C2409" s="822">
        <f>'Comm Prop Portfolio'!B2392*(1+$D$8)</f>
        <v>2847159.66</v>
      </c>
      <c r="D2409" s="823">
        <f>'Comm Prop Portfolio'!C2392*(1+$D$9)</f>
        <v>591.76259600000003</v>
      </c>
      <c r="E2409" s="457"/>
      <c r="F2409" s="234">
        <f t="shared" si="592"/>
        <v>0.29754554052651899</v>
      </c>
      <c r="G2409" s="234">
        <f t="shared" si="593"/>
        <v>0</v>
      </c>
      <c r="H2409" s="235">
        <f t="shared" si="594"/>
        <v>176.07632149019611</v>
      </c>
      <c r="I2409" s="235">
        <f t="shared" si="595"/>
        <v>0</v>
      </c>
      <c r="N2409" s="441"/>
      <c r="P2409" s="240">
        <f t="shared" si="596"/>
        <v>0</v>
      </c>
      <c r="Q2409" s="234">
        <f t="shared" si="597"/>
        <v>0</v>
      </c>
      <c r="R2409" s="235">
        <f t="shared" si="598"/>
        <v>0</v>
      </c>
      <c r="S2409" s="235">
        <f t="shared" si="599"/>
        <v>0</v>
      </c>
      <c r="X2409" s="441"/>
      <c r="Z2409" s="240">
        <f t="shared" si="600"/>
        <v>0</v>
      </c>
      <c r="AA2409" s="234">
        <f t="shared" si="601"/>
        <v>0</v>
      </c>
      <c r="AB2409" s="235">
        <f t="shared" si="602"/>
        <v>0</v>
      </c>
      <c r="AC2409" s="235">
        <f t="shared" si="603"/>
        <v>0</v>
      </c>
      <c r="AH2409" s="441"/>
      <c r="AJ2409" s="240">
        <f t="shared" si="604"/>
        <v>0</v>
      </c>
      <c r="AK2409" s="234">
        <f t="shared" si="605"/>
        <v>0</v>
      </c>
      <c r="AL2409" s="235">
        <f t="shared" si="606"/>
        <v>0</v>
      </c>
      <c r="AM2409" s="235">
        <f t="shared" si="607"/>
        <v>0</v>
      </c>
      <c r="AR2409" s="441"/>
    </row>
    <row r="2410" spans="2:44" ht="12.6" hidden="1" customHeight="1" outlineLevel="1" x14ac:dyDescent="0.2">
      <c r="B2410" s="456">
        <f>'Comm Prop Portfolio'!A2393</f>
        <v>2384</v>
      </c>
      <c r="C2410" s="822">
        <f>'Comm Prop Portfolio'!B2393*(1+$D$8)</f>
        <v>3199504.38</v>
      </c>
      <c r="D2410" s="823">
        <f>'Comm Prop Portfolio'!C2393*(1+$D$9)</f>
        <v>797.99403360000008</v>
      </c>
      <c r="E2410" s="457"/>
      <c r="F2410" s="234">
        <f t="shared" si="592"/>
        <v>0.37490318422380153</v>
      </c>
      <c r="G2410" s="234">
        <f t="shared" si="593"/>
        <v>0</v>
      </c>
      <c r="H2410" s="235">
        <f t="shared" si="594"/>
        <v>299.17050418823533</v>
      </c>
      <c r="I2410" s="235">
        <f t="shared" si="595"/>
        <v>0</v>
      </c>
      <c r="N2410" s="441"/>
      <c r="P2410" s="240">
        <f t="shared" si="596"/>
        <v>0</v>
      </c>
      <c r="Q2410" s="234">
        <f t="shared" si="597"/>
        <v>0</v>
      </c>
      <c r="R2410" s="235">
        <f t="shared" si="598"/>
        <v>0</v>
      </c>
      <c r="S2410" s="235">
        <f t="shared" si="599"/>
        <v>0</v>
      </c>
      <c r="X2410" s="441"/>
      <c r="Z2410" s="240">
        <f t="shared" si="600"/>
        <v>0</v>
      </c>
      <c r="AA2410" s="234">
        <f t="shared" si="601"/>
        <v>0</v>
      </c>
      <c r="AB2410" s="235">
        <f t="shared" si="602"/>
        <v>0</v>
      </c>
      <c r="AC2410" s="235">
        <f t="shared" si="603"/>
        <v>0</v>
      </c>
      <c r="AH2410" s="441"/>
      <c r="AJ2410" s="240">
        <f t="shared" si="604"/>
        <v>0</v>
      </c>
      <c r="AK2410" s="234">
        <f t="shared" si="605"/>
        <v>0</v>
      </c>
      <c r="AL2410" s="235">
        <f t="shared" si="606"/>
        <v>0</v>
      </c>
      <c r="AM2410" s="235">
        <f t="shared" si="607"/>
        <v>0</v>
      </c>
      <c r="AR2410" s="441"/>
    </row>
    <row r="2411" spans="2:44" ht="12.6" hidden="1" customHeight="1" outlineLevel="1" x14ac:dyDescent="0.2">
      <c r="B2411" s="456">
        <f>'Comm Prop Portfolio'!A2394</f>
        <v>2385</v>
      </c>
      <c r="C2411" s="822">
        <f>'Comm Prop Portfolio'!B2394*(1+$D$8)</f>
        <v>8708763.0600000005</v>
      </c>
      <c r="D2411" s="823">
        <f>'Comm Prop Portfolio'!C2394*(1+$D$9)</f>
        <v>1810.056636</v>
      </c>
      <c r="E2411" s="457"/>
      <c r="F2411" s="234">
        <f t="shared" si="592"/>
        <v>0.77034626086152813</v>
      </c>
      <c r="G2411" s="234">
        <f t="shared" si="593"/>
        <v>0</v>
      </c>
      <c r="H2411" s="235">
        <f t="shared" si="594"/>
        <v>1394.370361490196</v>
      </c>
      <c r="I2411" s="235">
        <f t="shared" si="595"/>
        <v>0</v>
      </c>
      <c r="N2411" s="441"/>
      <c r="P2411" s="240">
        <f t="shared" si="596"/>
        <v>0</v>
      </c>
      <c r="Q2411" s="234">
        <f t="shared" si="597"/>
        <v>0</v>
      </c>
      <c r="R2411" s="235">
        <f t="shared" si="598"/>
        <v>0</v>
      </c>
      <c r="S2411" s="235">
        <f t="shared" si="599"/>
        <v>0</v>
      </c>
      <c r="X2411" s="441"/>
      <c r="Z2411" s="240">
        <f t="shared" si="600"/>
        <v>0</v>
      </c>
      <c r="AA2411" s="234">
        <f t="shared" si="601"/>
        <v>0</v>
      </c>
      <c r="AB2411" s="235">
        <f t="shared" si="602"/>
        <v>0</v>
      </c>
      <c r="AC2411" s="235">
        <f t="shared" si="603"/>
        <v>0</v>
      </c>
      <c r="AH2411" s="441"/>
      <c r="AJ2411" s="240">
        <f t="shared" si="604"/>
        <v>0</v>
      </c>
      <c r="AK2411" s="234">
        <f t="shared" si="605"/>
        <v>0</v>
      </c>
      <c r="AL2411" s="235">
        <f t="shared" si="606"/>
        <v>0</v>
      </c>
      <c r="AM2411" s="235">
        <f t="shared" si="607"/>
        <v>0</v>
      </c>
      <c r="AR2411" s="441"/>
    </row>
    <row r="2412" spans="2:44" ht="12.6" hidden="1" customHeight="1" outlineLevel="1" x14ac:dyDescent="0.2">
      <c r="B2412" s="456">
        <f>'Comm Prop Portfolio'!A2395</f>
        <v>2386</v>
      </c>
      <c r="C2412" s="822">
        <f>'Comm Prop Portfolio'!B2395*(1+$D$8)</f>
        <v>6745580.2800000003</v>
      </c>
      <c r="D2412" s="823">
        <f>'Comm Prop Portfolio'!C2395*(1+$D$9)</f>
        <v>1331.9214396000002</v>
      </c>
      <c r="E2412" s="457"/>
      <c r="F2412" s="234">
        <f t="shared" si="592"/>
        <v>0.70350956967633926</v>
      </c>
      <c r="G2412" s="234">
        <f t="shared" si="593"/>
        <v>0</v>
      </c>
      <c r="H2412" s="235">
        <f t="shared" si="594"/>
        <v>937.0194788156864</v>
      </c>
      <c r="I2412" s="235">
        <f t="shared" si="595"/>
        <v>0</v>
      </c>
      <c r="N2412" s="441"/>
      <c r="P2412" s="240">
        <f t="shared" si="596"/>
        <v>0</v>
      </c>
      <c r="Q2412" s="234">
        <f t="shared" si="597"/>
        <v>0</v>
      </c>
      <c r="R2412" s="235">
        <f t="shared" si="598"/>
        <v>0</v>
      </c>
      <c r="S2412" s="235">
        <f t="shared" si="599"/>
        <v>0</v>
      </c>
      <c r="X2412" s="441"/>
      <c r="Z2412" s="240">
        <f t="shared" si="600"/>
        <v>0</v>
      </c>
      <c r="AA2412" s="234">
        <f t="shared" si="601"/>
        <v>0</v>
      </c>
      <c r="AB2412" s="235">
        <f t="shared" si="602"/>
        <v>0</v>
      </c>
      <c r="AC2412" s="235">
        <f t="shared" si="603"/>
        <v>0</v>
      </c>
      <c r="AH2412" s="441"/>
      <c r="AJ2412" s="240">
        <f t="shared" si="604"/>
        <v>0</v>
      </c>
      <c r="AK2412" s="234">
        <f t="shared" si="605"/>
        <v>0</v>
      </c>
      <c r="AL2412" s="235">
        <f t="shared" si="606"/>
        <v>0</v>
      </c>
      <c r="AM2412" s="235">
        <f t="shared" si="607"/>
        <v>0</v>
      </c>
      <c r="AR2412" s="441"/>
    </row>
    <row r="2413" spans="2:44" ht="12.6" hidden="1" customHeight="1" outlineLevel="1" x14ac:dyDescent="0.2">
      <c r="B2413" s="456">
        <f>'Comm Prop Portfolio'!A2396</f>
        <v>2387</v>
      </c>
      <c r="C2413" s="822">
        <f>'Comm Prop Portfolio'!B2396*(1+$D$8)</f>
        <v>1456841.52</v>
      </c>
      <c r="D2413" s="823">
        <f>'Comm Prop Portfolio'!C2396*(1+$D$9)</f>
        <v>242.23560960000003</v>
      </c>
      <c r="E2413" s="457"/>
      <c r="F2413" s="234">
        <f t="shared" si="592"/>
        <v>0</v>
      </c>
      <c r="G2413" s="234">
        <f t="shared" si="593"/>
        <v>0</v>
      </c>
      <c r="H2413" s="235">
        <f t="shared" si="594"/>
        <v>0</v>
      </c>
      <c r="I2413" s="235">
        <f t="shared" si="595"/>
        <v>0</v>
      </c>
      <c r="N2413" s="441"/>
      <c r="P2413" s="240">
        <f t="shared" si="596"/>
        <v>0</v>
      </c>
      <c r="Q2413" s="234">
        <f t="shared" si="597"/>
        <v>0</v>
      </c>
      <c r="R2413" s="235">
        <f t="shared" si="598"/>
        <v>0</v>
      </c>
      <c r="S2413" s="235">
        <f t="shared" si="599"/>
        <v>0</v>
      </c>
      <c r="X2413" s="441"/>
      <c r="Z2413" s="240">
        <f t="shared" si="600"/>
        <v>0</v>
      </c>
      <c r="AA2413" s="234">
        <f t="shared" si="601"/>
        <v>0</v>
      </c>
      <c r="AB2413" s="235">
        <f t="shared" si="602"/>
        <v>0</v>
      </c>
      <c r="AC2413" s="235">
        <f t="shared" si="603"/>
        <v>0</v>
      </c>
      <c r="AH2413" s="441"/>
      <c r="AJ2413" s="240">
        <f t="shared" si="604"/>
        <v>0</v>
      </c>
      <c r="AK2413" s="234">
        <f t="shared" si="605"/>
        <v>0</v>
      </c>
      <c r="AL2413" s="235">
        <f t="shared" si="606"/>
        <v>0</v>
      </c>
      <c r="AM2413" s="235">
        <f t="shared" si="607"/>
        <v>0</v>
      </c>
      <c r="AR2413" s="441"/>
    </row>
    <row r="2414" spans="2:44" ht="12.6" hidden="1" customHeight="1" outlineLevel="1" x14ac:dyDescent="0.2">
      <c r="B2414" s="456">
        <f>'Comm Prop Portfolio'!A2397</f>
        <v>2388</v>
      </c>
      <c r="C2414" s="822">
        <f>'Comm Prop Portfolio'!B2397*(1+$D$8)</f>
        <v>1681589.34</v>
      </c>
      <c r="D2414" s="823">
        <f>'Comm Prop Portfolio'!C2397*(1+$D$9)</f>
        <v>419.40816480000007</v>
      </c>
      <c r="E2414" s="457"/>
      <c r="F2414" s="234">
        <f t="shared" si="592"/>
        <v>0</v>
      </c>
      <c r="G2414" s="234">
        <f t="shared" si="593"/>
        <v>0</v>
      </c>
      <c r="H2414" s="235">
        <f t="shared" si="594"/>
        <v>0</v>
      </c>
      <c r="I2414" s="235">
        <f t="shared" si="595"/>
        <v>0</v>
      </c>
      <c r="N2414" s="441"/>
      <c r="P2414" s="240">
        <f t="shared" si="596"/>
        <v>0</v>
      </c>
      <c r="Q2414" s="234">
        <f t="shared" si="597"/>
        <v>0</v>
      </c>
      <c r="R2414" s="235">
        <f t="shared" si="598"/>
        <v>0</v>
      </c>
      <c r="S2414" s="235">
        <f t="shared" si="599"/>
        <v>0</v>
      </c>
      <c r="X2414" s="441"/>
      <c r="Z2414" s="240">
        <f t="shared" si="600"/>
        <v>0</v>
      </c>
      <c r="AA2414" s="234">
        <f t="shared" si="601"/>
        <v>0</v>
      </c>
      <c r="AB2414" s="235">
        <f t="shared" si="602"/>
        <v>0</v>
      </c>
      <c r="AC2414" s="235">
        <f t="shared" si="603"/>
        <v>0</v>
      </c>
      <c r="AH2414" s="441"/>
      <c r="AJ2414" s="240">
        <f t="shared" si="604"/>
        <v>0</v>
      </c>
      <c r="AK2414" s="234">
        <f t="shared" si="605"/>
        <v>0</v>
      </c>
      <c r="AL2414" s="235">
        <f t="shared" si="606"/>
        <v>0</v>
      </c>
      <c r="AM2414" s="235">
        <f t="shared" si="607"/>
        <v>0</v>
      </c>
      <c r="AR2414" s="441"/>
    </row>
    <row r="2415" spans="2:44" ht="12.6" hidden="1" customHeight="1" outlineLevel="1" x14ac:dyDescent="0.2">
      <c r="B2415" s="456">
        <f>'Comm Prop Portfolio'!A2398</f>
        <v>2389</v>
      </c>
      <c r="C2415" s="822">
        <f>'Comm Prop Portfolio'!B2398*(1+$D$8)</f>
        <v>2794796.94</v>
      </c>
      <c r="D2415" s="823">
        <f>'Comm Prop Portfolio'!C2398*(1+$D$9)</f>
        <v>406.61555479999998</v>
      </c>
      <c r="E2415" s="457"/>
      <c r="F2415" s="234">
        <f t="shared" si="592"/>
        <v>0.28438450344088323</v>
      </c>
      <c r="G2415" s="234">
        <f t="shared" si="593"/>
        <v>0</v>
      </c>
      <c r="H2415" s="235">
        <f t="shared" si="594"/>
        <v>115.63516264313724</v>
      </c>
      <c r="I2415" s="235">
        <f t="shared" si="595"/>
        <v>0</v>
      </c>
      <c r="N2415" s="441"/>
      <c r="P2415" s="240">
        <f t="shared" si="596"/>
        <v>0</v>
      </c>
      <c r="Q2415" s="234">
        <f t="shared" si="597"/>
        <v>0</v>
      </c>
      <c r="R2415" s="235">
        <f t="shared" si="598"/>
        <v>0</v>
      </c>
      <c r="S2415" s="235">
        <f t="shared" si="599"/>
        <v>0</v>
      </c>
      <c r="X2415" s="441"/>
      <c r="Z2415" s="240">
        <f t="shared" si="600"/>
        <v>0</v>
      </c>
      <c r="AA2415" s="234">
        <f t="shared" si="601"/>
        <v>0</v>
      </c>
      <c r="AB2415" s="235">
        <f t="shared" si="602"/>
        <v>0</v>
      </c>
      <c r="AC2415" s="235">
        <f t="shared" si="603"/>
        <v>0</v>
      </c>
      <c r="AH2415" s="441"/>
      <c r="AJ2415" s="240">
        <f t="shared" si="604"/>
        <v>0</v>
      </c>
      <c r="AK2415" s="234">
        <f t="shared" si="605"/>
        <v>0</v>
      </c>
      <c r="AL2415" s="235">
        <f t="shared" si="606"/>
        <v>0</v>
      </c>
      <c r="AM2415" s="235">
        <f t="shared" si="607"/>
        <v>0</v>
      </c>
      <c r="AR2415" s="441"/>
    </row>
    <row r="2416" spans="2:44" ht="12.6" hidden="1" customHeight="1" outlineLevel="1" x14ac:dyDescent="0.2">
      <c r="B2416" s="456">
        <f>'Comm Prop Portfolio'!A2399</f>
        <v>2390</v>
      </c>
      <c r="C2416" s="822">
        <f>'Comm Prop Portfolio'!B2399*(1+$D$8)</f>
        <v>4537321.08</v>
      </c>
      <c r="D2416" s="823">
        <f>'Comm Prop Portfolio'!C2399*(1+$D$9)</f>
        <v>565.83062880000011</v>
      </c>
      <c r="E2416" s="457"/>
      <c r="F2416" s="234">
        <f t="shared" si="592"/>
        <v>0.55921126921879638</v>
      </c>
      <c r="G2416" s="234">
        <f t="shared" si="593"/>
        <v>0</v>
      </c>
      <c r="H2416" s="235">
        <f t="shared" si="594"/>
        <v>316.41886409411768</v>
      </c>
      <c r="I2416" s="235">
        <f t="shared" si="595"/>
        <v>0</v>
      </c>
      <c r="N2416" s="441"/>
      <c r="P2416" s="240">
        <f t="shared" si="596"/>
        <v>0</v>
      </c>
      <c r="Q2416" s="234">
        <f t="shared" si="597"/>
        <v>0</v>
      </c>
      <c r="R2416" s="235">
        <f t="shared" si="598"/>
        <v>0</v>
      </c>
      <c r="S2416" s="235">
        <f t="shared" si="599"/>
        <v>0</v>
      </c>
      <c r="X2416" s="441"/>
      <c r="Z2416" s="240">
        <f t="shared" si="600"/>
        <v>0</v>
      </c>
      <c r="AA2416" s="234">
        <f t="shared" si="601"/>
        <v>0</v>
      </c>
      <c r="AB2416" s="235">
        <f t="shared" si="602"/>
        <v>0</v>
      </c>
      <c r="AC2416" s="235">
        <f t="shared" si="603"/>
        <v>0</v>
      </c>
      <c r="AH2416" s="441"/>
      <c r="AJ2416" s="240">
        <f t="shared" si="604"/>
        <v>0</v>
      </c>
      <c r="AK2416" s="234">
        <f t="shared" si="605"/>
        <v>0</v>
      </c>
      <c r="AL2416" s="235">
        <f t="shared" si="606"/>
        <v>0</v>
      </c>
      <c r="AM2416" s="235">
        <f t="shared" si="607"/>
        <v>0</v>
      </c>
      <c r="AR2416" s="441"/>
    </row>
    <row r="2417" spans="2:44" ht="12.6" hidden="1" customHeight="1" outlineLevel="1" x14ac:dyDescent="0.2">
      <c r="B2417" s="456">
        <f>'Comm Prop Portfolio'!A2400</f>
        <v>2391</v>
      </c>
      <c r="C2417" s="822">
        <f>'Comm Prop Portfolio'!B2400*(1+$D$8)</f>
        <v>9894579.3599999994</v>
      </c>
      <c r="D2417" s="823">
        <f>'Comm Prop Portfolio'!C2400*(1+$D$9)</f>
        <v>2159.3464368000004</v>
      </c>
      <c r="E2417" s="457"/>
      <c r="F2417" s="234">
        <f t="shared" si="592"/>
        <v>0.79786912336210725</v>
      </c>
      <c r="G2417" s="234">
        <f t="shared" si="593"/>
        <v>0</v>
      </c>
      <c r="H2417" s="235">
        <f t="shared" si="594"/>
        <v>1722.8758485647063</v>
      </c>
      <c r="I2417" s="235">
        <f t="shared" si="595"/>
        <v>0</v>
      </c>
      <c r="N2417" s="441"/>
      <c r="P2417" s="240">
        <f t="shared" si="596"/>
        <v>0</v>
      </c>
      <c r="Q2417" s="234">
        <f t="shared" si="597"/>
        <v>0</v>
      </c>
      <c r="R2417" s="235">
        <f t="shared" si="598"/>
        <v>0</v>
      </c>
      <c r="S2417" s="235">
        <f t="shared" si="599"/>
        <v>0</v>
      </c>
      <c r="X2417" s="441"/>
      <c r="Z2417" s="240">
        <f t="shared" si="600"/>
        <v>0</v>
      </c>
      <c r="AA2417" s="234">
        <f t="shared" si="601"/>
        <v>0</v>
      </c>
      <c r="AB2417" s="235">
        <f t="shared" si="602"/>
        <v>0</v>
      </c>
      <c r="AC2417" s="235">
        <f t="shared" si="603"/>
        <v>0</v>
      </c>
      <c r="AH2417" s="441"/>
      <c r="AJ2417" s="240">
        <f t="shared" si="604"/>
        <v>0</v>
      </c>
      <c r="AK2417" s="234">
        <f t="shared" si="605"/>
        <v>0</v>
      </c>
      <c r="AL2417" s="235">
        <f t="shared" si="606"/>
        <v>0</v>
      </c>
      <c r="AM2417" s="235">
        <f t="shared" si="607"/>
        <v>0</v>
      </c>
      <c r="AR2417" s="441"/>
    </row>
    <row r="2418" spans="2:44" ht="12.6" hidden="1" customHeight="1" outlineLevel="1" x14ac:dyDescent="0.2">
      <c r="B2418" s="456">
        <f>'Comm Prop Portfolio'!A2401</f>
        <v>2392</v>
      </c>
      <c r="C2418" s="822">
        <f>'Comm Prop Portfolio'!B2401*(1+$D$8)</f>
        <v>7642654.9800000004</v>
      </c>
      <c r="D2418" s="823">
        <f>'Comm Prop Portfolio'!C2401*(1+$D$9)</f>
        <v>2144.4390738000002</v>
      </c>
      <c r="E2418" s="457"/>
      <c r="F2418" s="234">
        <f t="shared" si="592"/>
        <v>0.73831083501299177</v>
      </c>
      <c r="G2418" s="234">
        <f t="shared" si="593"/>
        <v>0</v>
      </c>
      <c r="H2418" s="235">
        <f t="shared" si="594"/>
        <v>1583.2626032117648</v>
      </c>
      <c r="I2418" s="235">
        <f t="shared" si="595"/>
        <v>0</v>
      </c>
      <c r="N2418" s="441"/>
      <c r="P2418" s="240">
        <f t="shared" si="596"/>
        <v>0</v>
      </c>
      <c r="Q2418" s="234">
        <f t="shared" si="597"/>
        <v>0</v>
      </c>
      <c r="R2418" s="235">
        <f t="shared" si="598"/>
        <v>0</v>
      </c>
      <c r="S2418" s="235">
        <f t="shared" si="599"/>
        <v>0</v>
      </c>
      <c r="X2418" s="441"/>
      <c r="Z2418" s="240">
        <f t="shared" si="600"/>
        <v>0</v>
      </c>
      <c r="AA2418" s="234">
        <f t="shared" si="601"/>
        <v>0</v>
      </c>
      <c r="AB2418" s="235">
        <f t="shared" si="602"/>
        <v>0</v>
      </c>
      <c r="AC2418" s="235">
        <f t="shared" si="603"/>
        <v>0</v>
      </c>
      <c r="AH2418" s="441"/>
      <c r="AJ2418" s="240">
        <f t="shared" si="604"/>
        <v>0</v>
      </c>
      <c r="AK2418" s="234">
        <f t="shared" si="605"/>
        <v>0</v>
      </c>
      <c r="AL2418" s="235">
        <f t="shared" si="606"/>
        <v>0</v>
      </c>
      <c r="AM2418" s="235">
        <f t="shared" si="607"/>
        <v>0</v>
      </c>
      <c r="AR2418" s="441"/>
    </row>
    <row r="2419" spans="2:44" ht="12.6" hidden="1" customHeight="1" outlineLevel="1" x14ac:dyDescent="0.2">
      <c r="B2419" s="456">
        <f>'Comm Prop Portfolio'!A2402</f>
        <v>2393</v>
      </c>
      <c r="C2419" s="822">
        <f>'Comm Prop Portfolio'!B2402*(1+$D$8)</f>
        <v>5012576.82</v>
      </c>
      <c r="D2419" s="823">
        <f>'Comm Prop Portfolio'!C2402*(1+$D$9)</f>
        <v>781.37226900000007</v>
      </c>
      <c r="E2419" s="457"/>
      <c r="F2419" s="234">
        <f t="shared" si="592"/>
        <v>0.60100362112754613</v>
      </c>
      <c r="G2419" s="234">
        <f t="shared" si="593"/>
        <v>0</v>
      </c>
      <c r="H2419" s="235">
        <f t="shared" si="594"/>
        <v>469.60756311764709</v>
      </c>
      <c r="I2419" s="235">
        <f t="shared" si="595"/>
        <v>0</v>
      </c>
      <c r="N2419" s="441"/>
      <c r="P2419" s="240">
        <f t="shared" si="596"/>
        <v>0</v>
      </c>
      <c r="Q2419" s="234">
        <f t="shared" si="597"/>
        <v>0</v>
      </c>
      <c r="R2419" s="235">
        <f t="shared" si="598"/>
        <v>0</v>
      </c>
      <c r="S2419" s="235">
        <f t="shared" si="599"/>
        <v>0</v>
      </c>
      <c r="X2419" s="441"/>
      <c r="Z2419" s="240">
        <f t="shared" si="600"/>
        <v>0</v>
      </c>
      <c r="AA2419" s="234">
        <f t="shared" si="601"/>
        <v>0</v>
      </c>
      <c r="AB2419" s="235">
        <f t="shared" si="602"/>
        <v>0</v>
      </c>
      <c r="AC2419" s="235">
        <f t="shared" si="603"/>
        <v>0</v>
      </c>
      <c r="AH2419" s="441"/>
      <c r="AJ2419" s="240">
        <f t="shared" si="604"/>
        <v>0</v>
      </c>
      <c r="AK2419" s="234">
        <f t="shared" si="605"/>
        <v>0</v>
      </c>
      <c r="AL2419" s="235">
        <f t="shared" si="606"/>
        <v>0</v>
      </c>
      <c r="AM2419" s="235">
        <f t="shared" si="607"/>
        <v>0</v>
      </c>
      <c r="AR2419" s="441"/>
    </row>
    <row r="2420" spans="2:44" ht="12.6" hidden="1" customHeight="1" outlineLevel="1" x14ac:dyDescent="0.2">
      <c r="B2420" s="456">
        <f>'Comm Prop Portfolio'!A2403</f>
        <v>2394</v>
      </c>
      <c r="C2420" s="822">
        <f>'Comm Prop Portfolio'!B2403*(1+$D$8)</f>
        <v>7673137.6799999997</v>
      </c>
      <c r="D2420" s="823">
        <f>'Comm Prop Portfolio'!C2403*(1+$D$9)</f>
        <v>1754.2899088000001</v>
      </c>
      <c r="E2420" s="457"/>
      <c r="F2420" s="234">
        <f t="shared" si="592"/>
        <v>0.73935043480152962</v>
      </c>
      <c r="G2420" s="234">
        <f t="shared" si="593"/>
        <v>0</v>
      </c>
      <c r="H2420" s="235">
        <f t="shared" si="594"/>
        <v>1297.0350068392158</v>
      </c>
      <c r="I2420" s="235">
        <f t="shared" si="595"/>
        <v>0</v>
      </c>
      <c r="N2420" s="441"/>
      <c r="P2420" s="240">
        <f t="shared" si="596"/>
        <v>0</v>
      </c>
      <c r="Q2420" s="234">
        <f t="shared" si="597"/>
        <v>0</v>
      </c>
      <c r="R2420" s="235">
        <f t="shared" si="598"/>
        <v>0</v>
      </c>
      <c r="S2420" s="235">
        <f t="shared" si="599"/>
        <v>0</v>
      </c>
      <c r="X2420" s="441"/>
      <c r="Z2420" s="240">
        <f t="shared" si="600"/>
        <v>0</v>
      </c>
      <c r="AA2420" s="234">
        <f t="shared" si="601"/>
        <v>0</v>
      </c>
      <c r="AB2420" s="235">
        <f t="shared" si="602"/>
        <v>0</v>
      </c>
      <c r="AC2420" s="235">
        <f t="shared" si="603"/>
        <v>0</v>
      </c>
      <c r="AH2420" s="441"/>
      <c r="AJ2420" s="240">
        <f t="shared" si="604"/>
        <v>0</v>
      </c>
      <c r="AK2420" s="234">
        <f t="shared" si="605"/>
        <v>0</v>
      </c>
      <c r="AL2420" s="235">
        <f t="shared" si="606"/>
        <v>0</v>
      </c>
      <c r="AM2420" s="235">
        <f t="shared" si="607"/>
        <v>0</v>
      </c>
      <c r="AR2420" s="441"/>
    </row>
    <row r="2421" spans="2:44" ht="12.6" hidden="1" customHeight="1" outlineLevel="1" x14ac:dyDescent="0.2">
      <c r="B2421" s="456">
        <f>'Comm Prop Portfolio'!A2404</f>
        <v>2395</v>
      </c>
      <c r="C2421" s="822">
        <f>'Comm Prop Portfolio'!B2404*(1+$D$8)</f>
        <v>6481703.2199999997</v>
      </c>
      <c r="D2421" s="823">
        <f>'Comm Prop Portfolio'!C2404*(1+$D$9)</f>
        <v>875.66539580000006</v>
      </c>
      <c r="E2421" s="457"/>
      <c r="F2421" s="234">
        <f t="shared" si="592"/>
        <v>0.69143912763102411</v>
      </c>
      <c r="G2421" s="234">
        <f t="shared" si="593"/>
        <v>0</v>
      </c>
      <c r="H2421" s="235">
        <f t="shared" si="594"/>
        <v>605.46931736862746</v>
      </c>
      <c r="I2421" s="235">
        <f t="shared" si="595"/>
        <v>0</v>
      </c>
      <c r="N2421" s="441"/>
      <c r="P2421" s="240">
        <f t="shared" si="596"/>
        <v>0</v>
      </c>
      <c r="Q2421" s="234">
        <f t="shared" si="597"/>
        <v>0</v>
      </c>
      <c r="R2421" s="235">
        <f t="shared" si="598"/>
        <v>0</v>
      </c>
      <c r="S2421" s="235">
        <f t="shared" si="599"/>
        <v>0</v>
      </c>
      <c r="X2421" s="441"/>
      <c r="Z2421" s="240">
        <f t="shared" si="600"/>
        <v>0</v>
      </c>
      <c r="AA2421" s="234">
        <f t="shared" si="601"/>
        <v>0</v>
      </c>
      <c r="AB2421" s="235">
        <f t="shared" si="602"/>
        <v>0</v>
      </c>
      <c r="AC2421" s="235">
        <f t="shared" si="603"/>
        <v>0</v>
      </c>
      <c r="AH2421" s="441"/>
      <c r="AJ2421" s="240">
        <f t="shared" si="604"/>
        <v>0</v>
      </c>
      <c r="AK2421" s="234">
        <f t="shared" si="605"/>
        <v>0</v>
      </c>
      <c r="AL2421" s="235">
        <f t="shared" si="606"/>
        <v>0</v>
      </c>
      <c r="AM2421" s="235">
        <f t="shared" si="607"/>
        <v>0</v>
      </c>
      <c r="AR2421" s="441"/>
    </row>
    <row r="2422" spans="2:44" ht="12.6" hidden="1" customHeight="1" outlineLevel="1" x14ac:dyDescent="0.2">
      <c r="B2422" s="456">
        <f>'Comm Prop Portfolio'!A2405</f>
        <v>2396</v>
      </c>
      <c r="C2422" s="822">
        <f>'Comm Prop Portfolio'!B2405*(1+$D$8)</f>
        <v>4393703.04</v>
      </c>
      <c r="D2422" s="823">
        <f>'Comm Prop Portfolio'!C2405*(1+$D$9)</f>
        <v>821.88092160000008</v>
      </c>
      <c r="E2422" s="457"/>
      <c r="F2422" s="234">
        <f t="shared" si="592"/>
        <v>0.54480310075757876</v>
      </c>
      <c r="G2422" s="234">
        <f t="shared" si="593"/>
        <v>0</v>
      </c>
      <c r="H2422" s="235">
        <f t="shared" si="594"/>
        <v>447.76327454117654</v>
      </c>
      <c r="I2422" s="235">
        <f t="shared" si="595"/>
        <v>0</v>
      </c>
      <c r="N2422" s="441"/>
      <c r="P2422" s="240">
        <f t="shared" si="596"/>
        <v>0</v>
      </c>
      <c r="Q2422" s="234">
        <f t="shared" si="597"/>
        <v>0</v>
      </c>
      <c r="R2422" s="235">
        <f t="shared" si="598"/>
        <v>0</v>
      </c>
      <c r="S2422" s="235">
        <f t="shared" si="599"/>
        <v>0</v>
      </c>
      <c r="X2422" s="441"/>
      <c r="Z2422" s="240">
        <f t="shared" si="600"/>
        <v>0</v>
      </c>
      <c r="AA2422" s="234">
        <f t="shared" si="601"/>
        <v>0</v>
      </c>
      <c r="AB2422" s="235">
        <f t="shared" si="602"/>
        <v>0</v>
      </c>
      <c r="AC2422" s="235">
        <f t="shared" si="603"/>
        <v>0</v>
      </c>
      <c r="AH2422" s="441"/>
      <c r="AJ2422" s="240">
        <f t="shared" si="604"/>
        <v>0</v>
      </c>
      <c r="AK2422" s="234">
        <f t="shared" si="605"/>
        <v>0</v>
      </c>
      <c r="AL2422" s="235">
        <f t="shared" si="606"/>
        <v>0</v>
      </c>
      <c r="AM2422" s="235">
        <f t="shared" si="607"/>
        <v>0</v>
      </c>
      <c r="AR2422" s="441"/>
    </row>
    <row r="2423" spans="2:44" ht="12.6" hidden="1" customHeight="1" outlineLevel="1" x14ac:dyDescent="0.2">
      <c r="B2423" s="456">
        <f>'Comm Prop Portfolio'!A2406</f>
        <v>2397</v>
      </c>
      <c r="C2423" s="822">
        <f>'Comm Prop Portfolio'!B2406*(1+$D$8)</f>
        <v>9952401.120000001</v>
      </c>
      <c r="D2423" s="823">
        <f>'Comm Prop Portfolio'!C2406*(1+$D$9)</f>
        <v>1241.1229632000002</v>
      </c>
      <c r="E2423" s="457"/>
      <c r="F2423" s="234">
        <f t="shared" si="592"/>
        <v>0.79904346942157811</v>
      </c>
      <c r="G2423" s="234">
        <f t="shared" si="593"/>
        <v>0</v>
      </c>
      <c r="H2423" s="235">
        <f t="shared" si="594"/>
        <v>991.71119849411775</v>
      </c>
      <c r="I2423" s="235">
        <f t="shared" si="595"/>
        <v>0</v>
      </c>
      <c r="N2423" s="441"/>
      <c r="P2423" s="240">
        <f t="shared" si="596"/>
        <v>0</v>
      </c>
      <c r="Q2423" s="234">
        <f t="shared" si="597"/>
        <v>0</v>
      </c>
      <c r="R2423" s="235">
        <f t="shared" si="598"/>
        <v>0</v>
      </c>
      <c r="S2423" s="235">
        <f t="shared" si="599"/>
        <v>0</v>
      </c>
      <c r="X2423" s="441"/>
      <c r="Z2423" s="240">
        <f t="shared" si="600"/>
        <v>0</v>
      </c>
      <c r="AA2423" s="234">
        <f t="shared" si="601"/>
        <v>0</v>
      </c>
      <c r="AB2423" s="235">
        <f t="shared" si="602"/>
        <v>0</v>
      </c>
      <c r="AC2423" s="235">
        <f t="shared" si="603"/>
        <v>0</v>
      </c>
      <c r="AH2423" s="441"/>
      <c r="AJ2423" s="240">
        <f t="shared" si="604"/>
        <v>0</v>
      </c>
      <c r="AK2423" s="234">
        <f t="shared" si="605"/>
        <v>0</v>
      </c>
      <c r="AL2423" s="235">
        <f t="shared" si="606"/>
        <v>0</v>
      </c>
      <c r="AM2423" s="235">
        <f t="shared" si="607"/>
        <v>0</v>
      </c>
      <c r="AR2423" s="441"/>
    </row>
    <row r="2424" spans="2:44" ht="12.6" hidden="1" customHeight="1" outlineLevel="1" x14ac:dyDescent="0.2">
      <c r="B2424" s="456">
        <f>'Comm Prop Portfolio'!A2407</f>
        <v>2398</v>
      </c>
      <c r="C2424" s="822">
        <f>'Comm Prop Portfolio'!B2407*(1+$D$8)</f>
        <v>1708632.6</v>
      </c>
      <c r="D2424" s="823">
        <f>'Comm Prop Portfolio'!C2407*(1+$D$9)</f>
        <v>213.076536</v>
      </c>
      <c r="E2424" s="457"/>
      <c r="F2424" s="234">
        <f t="shared" si="592"/>
        <v>0</v>
      </c>
      <c r="G2424" s="234">
        <f t="shared" si="593"/>
        <v>0</v>
      </c>
      <c r="H2424" s="235">
        <f t="shared" si="594"/>
        <v>0</v>
      </c>
      <c r="I2424" s="235">
        <f t="shared" si="595"/>
        <v>0</v>
      </c>
      <c r="N2424" s="441"/>
      <c r="P2424" s="240">
        <f t="shared" si="596"/>
        <v>0</v>
      </c>
      <c r="Q2424" s="234">
        <f t="shared" si="597"/>
        <v>0</v>
      </c>
      <c r="R2424" s="235">
        <f t="shared" si="598"/>
        <v>0</v>
      </c>
      <c r="S2424" s="235">
        <f t="shared" si="599"/>
        <v>0</v>
      </c>
      <c r="X2424" s="441"/>
      <c r="Z2424" s="240">
        <f t="shared" si="600"/>
        <v>0</v>
      </c>
      <c r="AA2424" s="234">
        <f t="shared" si="601"/>
        <v>0</v>
      </c>
      <c r="AB2424" s="235">
        <f t="shared" si="602"/>
        <v>0</v>
      </c>
      <c r="AC2424" s="235">
        <f t="shared" si="603"/>
        <v>0</v>
      </c>
      <c r="AH2424" s="441"/>
      <c r="AJ2424" s="240">
        <f t="shared" si="604"/>
        <v>0</v>
      </c>
      <c r="AK2424" s="234">
        <f t="shared" si="605"/>
        <v>0</v>
      </c>
      <c r="AL2424" s="235">
        <f t="shared" si="606"/>
        <v>0</v>
      </c>
      <c r="AM2424" s="235">
        <f t="shared" si="607"/>
        <v>0</v>
      </c>
      <c r="AR2424" s="441"/>
    </row>
    <row r="2425" spans="2:44" ht="12.6" hidden="1" customHeight="1" outlineLevel="1" x14ac:dyDescent="0.2">
      <c r="B2425" s="456">
        <f>'Comm Prop Portfolio'!A2408</f>
        <v>2399</v>
      </c>
      <c r="C2425" s="822">
        <f>'Comm Prop Portfolio'!B2408*(1+$D$8)</f>
        <v>7210859.4000000004</v>
      </c>
      <c r="D2425" s="823">
        <f>'Comm Prop Portfolio'!C2408*(1+$D$9)</f>
        <v>1124.04573</v>
      </c>
      <c r="E2425" s="457"/>
      <c r="F2425" s="234">
        <f t="shared" si="592"/>
        <v>0.72264054961326807</v>
      </c>
      <c r="G2425" s="234">
        <f t="shared" si="593"/>
        <v>0</v>
      </c>
      <c r="H2425" s="235">
        <f t="shared" si="594"/>
        <v>812.28102411764712</v>
      </c>
      <c r="I2425" s="235">
        <f t="shared" si="595"/>
        <v>0</v>
      </c>
      <c r="N2425" s="441"/>
      <c r="P2425" s="240">
        <f t="shared" si="596"/>
        <v>0</v>
      </c>
      <c r="Q2425" s="234">
        <f t="shared" si="597"/>
        <v>0</v>
      </c>
      <c r="R2425" s="235">
        <f t="shared" si="598"/>
        <v>0</v>
      </c>
      <c r="S2425" s="235">
        <f t="shared" si="599"/>
        <v>0</v>
      </c>
      <c r="X2425" s="441"/>
      <c r="Z2425" s="240">
        <f t="shared" si="600"/>
        <v>0</v>
      </c>
      <c r="AA2425" s="234">
        <f t="shared" si="601"/>
        <v>0</v>
      </c>
      <c r="AB2425" s="235">
        <f t="shared" si="602"/>
        <v>0</v>
      </c>
      <c r="AC2425" s="235">
        <f t="shared" si="603"/>
        <v>0</v>
      </c>
      <c r="AH2425" s="441"/>
      <c r="AJ2425" s="240">
        <f t="shared" si="604"/>
        <v>0</v>
      </c>
      <c r="AK2425" s="234">
        <f t="shared" si="605"/>
        <v>0</v>
      </c>
      <c r="AL2425" s="235">
        <f t="shared" si="606"/>
        <v>0</v>
      </c>
      <c r="AM2425" s="235">
        <f t="shared" si="607"/>
        <v>0</v>
      </c>
      <c r="AR2425" s="441"/>
    </row>
    <row r="2426" spans="2:44" ht="12.6" hidden="1" customHeight="1" outlineLevel="1" x14ac:dyDescent="0.2">
      <c r="B2426" s="456">
        <f>'Comm Prop Portfolio'!A2409</f>
        <v>2400</v>
      </c>
      <c r="C2426" s="822">
        <f>'Comm Prop Portfolio'!B2409*(1+$D$8)</f>
        <v>1671384.24</v>
      </c>
      <c r="D2426" s="823">
        <f>'Comm Prop Portfolio'!C2409*(1+$D$9)</f>
        <v>451.6014672</v>
      </c>
      <c r="E2426" s="457"/>
      <c r="F2426" s="234">
        <f t="shared" si="592"/>
        <v>0</v>
      </c>
      <c r="G2426" s="234">
        <f t="shared" si="593"/>
        <v>0</v>
      </c>
      <c r="H2426" s="235">
        <f t="shared" si="594"/>
        <v>0</v>
      </c>
      <c r="I2426" s="235">
        <f t="shared" si="595"/>
        <v>0</v>
      </c>
      <c r="N2426" s="441"/>
      <c r="P2426" s="240">
        <f t="shared" si="596"/>
        <v>0</v>
      </c>
      <c r="Q2426" s="234">
        <f t="shared" si="597"/>
        <v>0</v>
      </c>
      <c r="R2426" s="235">
        <f t="shared" si="598"/>
        <v>0</v>
      </c>
      <c r="S2426" s="235">
        <f t="shared" si="599"/>
        <v>0</v>
      </c>
      <c r="X2426" s="441"/>
      <c r="Z2426" s="240">
        <f t="shared" si="600"/>
        <v>0</v>
      </c>
      <c r="AA2426" s="234">
        <f t="shared" si="601"/>
        <v>0</v>
      </c>
      <c r="AB2426" s="235">
        <f t="shared" si="602"/>
        <v>0</v>
      </c>
      <c r="AC2426" s="235">
        <f t="shared" si="603"/>
        <v>0</v>
      </c>
      <c r="AH2426" s="441"/>
      <c r="AJ2426" s="240">
        <f t="shared" si="604"/>
        <v>0</v>
      </c>
      <c r="AK2426" s="234">
        <f t="shared" si="605"/>
        <v>0</v>
      </c>
      <c r="AL2426" s="235">
        <f t="shared" si="606"/>
        <v>0</v>
      </c>
      <c r="AM2426" s="235">
        <f t="shared" si="607"/>
        <v>0</v>
      </c>
      <c r="AR2426" s="441"/>
    </row>
    <row r="2427" spans="2:44" ht="12.6" hidden="1" customHeight="1" outlineLevel="1" x14ac:dyDescent="0.2">
      <c r="B2427" s="456">
        <f>'Comm Prop Portfolio'!A2410</f>
        <v>2401</v>
      </c>
      <c r="C2427" s="822">
        <f>'Comm Prop Portfolio'!B2410*(1+$D$8)</f>
        <v>6658580.4000000004</v>
      </c>
      <c r="D2427" s="823">
        <f>'Comm Prop Portfolio'!C2410*(1+$D$9)</f>
        <v>1314.7432280000003</v>
      </c>
      <c r="E2427" s="457"/>
      <c r="F2427" s="234">
        <f t="shared" si="592"/>
        <v>0.69963567609696509</v>
      </c>
      <c r="G2427" s="234">
        <f t="shared" si="593"/>
        <v>0</v>
      </c>
      <c r="H2427" s="235">
        <f t="shared" si="594"/>
        <v>919.84126721568646</v>
      </c>
      <c r="I2427" s="235">
        <f t="shared" si="595"/>
        <v>0</v>
      </c>
      <c r="N2427" s="441"/>
      <c r="P2427" s="240">
        <f t="shared" si="596"/>
        <v>0</v>
      </c>
      <c r="Q2427" s="234">
        <f t="shared" si="597"/>
        <v>0</v>
      </c>
      <c r="R2427" s="235">
        <f t="shared" si="598"/>
        <v>0</v>
      </c>
      <c r="S2427" s="235">
        <f t="shared" si="599"/>
        <v>0</v>
      </c>
      <c r="X2427" s="441"/>
      <c r="Z2427" s="240">
        <f t="shared" si="600"/>
        <v>0</v>
      </c>
      <c r="AA2427" s="234">
        <f t="shared" si="601"/>
        <v>0</v>
      </c>
      <c r="AB2427" s="235">
        <f t="shared" si="602"/>
        <v>0</v>
      </c>
      <c r="AC2427" s="235">
        <f t="shared" si="603"/>
        <v>0</v>
      </c>
      <c r="AH2427" s="441"/>
      <c r="AJ2427" s="240">
        <f t="shared" si="604"/>
        <v>0</v>
      </c>
      <c r="AK2427" s="234">
        <f t="shared" si="605"/>
        <v>0</v>
      </c>
      <c r="AL2427" s="235">
        <f t="shared" si="606"/>
        <v>0</v>
      </c>
      <c r="AM2427" s="235">
        <f t="shared" si="607"/>
        <v>0</v>
      </c>
      <c r="AR2427" s="441"/>
    </row>
    <row r="2428" spans="2:44" ht="12.6" hidden="1" customHeight="1" outlineLevel="1" x14ac:dyDescent="0.2">
      <c r="B2428" s="456">
        <f>'Comm Prop Portfolio'!A2411</f>
        <v>2402</v>
      </c>
      <c r="C2428" s="822">
        <f>'Comm Prop Portfolio'!B2411*(1+$D$8)</f>
        <v>2099162.04</v>
      </c>
      <c r="D2428" s="823">
        <f>'Comm Prop Portfolio'!C2411*(1+$D$9)</f>
        <v>523.55570880000005</v>
      </c>
      <c r="E2428" s="457"/>
      <c r="F2428" s="234">
        <f t="shared" si="592"/>
        <v>4.7238868705914684E-2</v>
      </c>
      <c r="G2428" s="234">
        <f t="shared" si="593"/>
        <v>0</v>
      </c>
      <c r="H2428" s="235">
        <f t="shared" si="594"/>
        <v>24.732179388235302</v>
      </c>
      <c r="I2428" s="235">
        <f t="shared" si="595"/>
        <v>0</v>
      </c>
      <c r="N2428" s="441"/>
      <c r="P2428" s="240">
        <f t="shared" si="596"/>
        <v>0</v>
      </c>
      <c r="Q2428" s="234">
        <f t="shared" si="597"/>
        <v>0</v>
      </c>
      <c r="R2428" s="235">
        <f t="shared" si="598"/>
        <v>0</v>
      </c>
      <c r="S2428" s="235">
        <f t="shared" si="599"/>
        <v>0</v>
      </c>
      <c r="X2428" s="441"/>
      <c r="Z2428" s="240">
        <f t="shared" si="600"/>
        <v>0</v>
      </c>
      <c r="AA2428" s="234">
        <f t="shared" si="601"/>
        <v>0</v>
      </c>
      <c r="AB2428" s="235">
        <f t="shared" si="602"/>
        <v>0</v>
      </c>
      <c r="AC2428" s="235">
        <f t="shared" si="603"/>
        <v>0</v>
      </c>
      <c r="AH2428" s="441"/>
      <c r="AJ2428" s="240">
        <f t="shared" si="604"/>
        <v>0</v>
      </c>
      <c r="AK2428" s="234">
        <f t="shared" si="605"/>
        <v>0</v>
      </c>
      <c r="AL2428" s="235">
        <f t="shared" si="606"/>
        <v>0</v>
      </c>
      <c r="AM2428" s="235">
        <f t="shared" si="607"/>
        <v>0</v>
      </c>
      <c r="AR2428" s="441"/>
    </row>
    <row r="2429" spans="2:44" ht="12.6" hidden="1" customHeight="1" outlineLevel="1" x14ac:dyDescent="0.2">
      <c r="B2429" s="456">
        <f>'Comm Prop Portfolio'!A2412</f>
        <v>2403</v>
      </c>
      <c r="C2429" s="822">
        <f>'Comm Prop Portfolio'!B2412*(1+$D$8)</f>
        <v>5974156.3200000003</v>
      </c>
      <c r="D2429" s="823">
        <f>'Comm Prop Portfolio'!C2412*(1+$D$9)</f>
        <v>682.92806559999997</v>
      </c>
      <c r="E2429" s="457"/>
      <c r="F2429" s="234">
        <f t="shared" si="592"/>
        <v>0.66522469569393528</v>
      </c>
      <c r="G2429" s="234">
        <f t="shared" si="593"/>
        <v>0</v>
      </c>
      <c r="H2429" s="235">
        <f t="shared" si="594"/>
        <v>454.30061461960787</v>
      </c>
      <c r="I2429" s="235">
        <f t="shared" si="595"/>
        <v>0</v>
      </c>
      <c r="N2429" s="441"/>
      <c r="P2429" s="240">
        <f t="shared" si="596"/>
        <v>0</v>
      </c>
      <c r="Q2429" s="234">
        <f t="shared" si="597"/>
        <v>0</v>
      </c>
      <c r="R2429" s="235">
        <f t="shared" si="598"/>
        <v>0</v>
      </c>
      <c r="S2429" s="235">
        <f t="shared" si="599"/>
        <v>0</v>
      </c>
      <c r="X2429" s="441"/>
      <c r="Z2429" s="240">
        <f t="shared" si="600"/>
        <v>0</v>
      </c>
      <c r="AA2429" s="234">
        <f t="shared" si="601"/>
        <v>0</v>
      </c>
      <c r="AB2429" s="235">
        <f t="shared" si="602"/>
        <v>0</v>
      </c>
      <c r="AC2429" s="235">
        <f t="shared" si="603"/>
        <v>0</v>
      </c>
      <c r="AH2429" s="441"/>
      <c r="AJ2429" s="240">
        <f t="shared" si="604"/>
        <v>0</v>
      </c>
      <c r="AK2429" s="234">
        <f t="shared" si="605"/>
        <v>0</v>
      </c>
      <c r="AL2429" s="235">
        <f t="shared" si="606"/>
        <v>0</v>
      </c>
      <c r="AM2429" s="235">
        <f t="shared" si="607"/>
        <v>0</v>
      </c>
      <c r="AR2429" s="441"/>
    </row>
    <row r="2430" spans="2:44" ht="12.6" hidden="1" customHeight="1" outlineLevel="1" x14ac:dyDescent="0.2">
      <c r="B2430" s="456">
        <f>'Comm Prop Portfolio'!A2413</f>
        <v>2404</v>
      </c>
      <c r="C2430" s="822">
        <f>'Comm Prop Portfolio'!B2413*(1+$D$8)</f>
        <v>8538383.2799999993</v>
      </c>
      <c r="D2430" s="823">
        <f>'Comm Prop Portfolio'!C2413*(1+$D$9)</f>
        <v>1863.3765864000002</v>
      </c>
      <c r="E2430" s="457"/>
      <c r="F2430" s="234">
        <f t="shared" si="592"/>
        <v>0.76576361889437217</v>
      </c>
      <c r="G2430" s="234">
        <f t="shared" si="593"/>
        <v>0</v>
      </c>
      <c r="H2430" s="235">
        <f t="shared" si="594"/>
        <v>1426.9059981647058</v>
      </c>
      <c r="I2430" s="235">
        <f t="shared" si="595"/>
        <v>0</v>
      </c>
      <c r="N2430" s="441"/>
      <c r="P2430" s="240">
        <f t="shared" si="596"/>
        <v>0</v>
      </c>
      <c r="Q2430" s="234">
        <f t="shared" si="597"/>
        <v>0</v>
      </c>
      <c r="R2430" s="235">
        <f t="shared" si="598"/>
        <v>0</v>
      </c>
      <c r="S2430" s="235">
        <f t="shared" si="599"/>
        <v>0</v>
      </c>
      <c r="X2430" s="441"/>
      <c r="Z2430" s="240">
        <f t="shared" si="600"/>
        <v>0</v>
      </c>
      <c r="AA2430" s="234">
        <f t="shared" si="601"/>
        <v>0</v>
      </c>
      <c r="AB2430" s="235">
        <f t="shared" si="602"/>
        <v>0</v>
      </c>
      <c r="AC2430" s="235">
        <f t="shared" si="603"/>
        <v>0</v>
      </c>
      <c r="AH2430" s="441"/>
      <c r="AJ2430" s="240">
        <f t="shared" si="604"/>
        <v>0</v>
      </c>
      <c r="AK2430" s="234">
        <f t="shared" si="605"/>
        <v>0</v>
      </c>
      <c r="AL2430" s="235">
        <f t="shared" si="606"/>
        <v>0</v>
      </c>
      <c r="AM2430" s="235">
        <f t="shared" si="607"/>
        <v>0</v>
      </c>
      <c r="AR2430" s="441"/>
    </row>
    <row r="2431" spans="2:44" ht="12.6" hidden="1" customHeight="1" outlineLevel="1" x14ac:dyDescent="0.2">
      <c r="B2431" s="456">
        <f>'Comm Prop Portfolio'!A2414</f>
        <v>2405</v>
      </c>
      <c r="C2431" s="822">
        <f>'Comm Prop Portfolio'!B2414*(1+$D$8)</f>
        <v>9669415.3800000008</v>
      </c>
      <c r="D2431" s="823">
        <f>'Comm Prop Portfolio'!C2414*(1+$D$9)</f>
        <v>2612.6381163999999</v>
      </c>
      <c r="E2431" s="457"/>
      <c r="F2431" s="234">
        <f t="shared" si="592"/>
        <v>0.79316226251519251</v>
      </c>
      <c r="G2431" s="234">
        <f t="shared" si="593"/>
        <v>0</v>
      </c>
      <c r="H2431" s="235">
        <f t="shared" si="594"/>
        <v>2072.2459595372547</v>
      </c>
      <c r="I2431" s="235">
        <f t="shared" si="595"/>
        <v>0</v>
      </c>
      <c r="N2431" s="441"/>
      <c r="P2431" s="240">
        <f t="shared" si="596"/>
        <v>0</v>
      </c>
      <c r="Q2431" s="234">
        <f t="shared" si="597"/>
        <v>0</v>
      </c>
      <c r="R2431" s="235">
        <f t="shared" si="598"/>
        <v>0</v>
      </c>
      <c r="S2431" s="235">
        <f t="shared" si="599"/>
        <v>0</v>
      </c>
      <c r="X2431" s="441"/>
      <c r="Z2431" s="240">
        <f t="shared" si="600"/>
        <v>0</v>
      </c>
      <c r="AA2431" s="234">
        <f t="shared" si="601"/>
        <v>0</v>
      </c>
      <c r="AB2431" s="235">
        <f t="shared" si="602"/>
        <v>0</v>
      </c>
      <c r="AC2431" s="235">
        <f t="shared" si="603"/>
        <v>0</v>
      </c>
      <c r="AH2431" s="441"/>
      <c r="AJ2431" s="240">
        <f t="shared" si="604"/>
        <v>0</v>
      </c>
      <c r="AK2431" s="234">
        <f t="shared" si="605"/>
        <v>0</v>
      </c>
      <c r="AL2431" s="235">
        <f t="shared" si="606"/>
        <v>0</v>
      </c>
      <c r="AM2431" s="235">
        <f t="shared" si="607"/>
        <v>0</v>
      </c>
      <c r="AR2431" s="441"/>
    </row>
    <row r="2432" spans="2:44" ht="12.6" hidden="1" customHeight="1" outlineLevel="1" x14ac:dyDescent="0.2">
      <c r="B2432" s="456">
        <f>'Comm Prop Portfolio'!A2415</f>
        <v>2406</v>
      </c>
      <c r="C2432" s="822">
        <f>'Comm Prop Portfolio'!B2415*(1+$D$8)</f>
        <v>3703894.38</v>
      </c>
      <c r="D2432" s="823">
        <f>'Comm Prop Portfolio'!C2415*(1+$D$9)</f>
        <v>615.86322240000004</v>
      </c>
      <c r="E2432" s="457"/>
      <c r="F2432" s="234">
        <f t="shared" si="592"/>
        <v>0.46002779917282627</v>
      </c>
      <c r="G2432" s="234">
        <f t="shared" si="593"/>
        <v>0</v>
      </c>
      <c r="H2432" s="235">
        <f t="shared" si="594"/>
        <v>283.31420279215683</v>
      </c>
      <c r="I2432" s="235">
        <f t="shared" si="595"/>
        <v>0</v>
      </c>
      <c r="N2432" s="441"/>
      <c r="P2432" s="240">
        <f t="shared" si="596"/>
        <v>0</v>
      </c>
      <c r="Q2432" s="234">
        <f t="shared" si="597"/>
        <v>0</v>
      </c>
      <c r="R2432" s="235">
        <f t="shared" si="598"/>
        <v>0</v>
      </c>
      <c r="S2432" s="235">
        <f t="shared" si="599"/>
        <v>0</v>
      </c>
      <c r="X2432" s="441"/>
      <c r="Z2432" s="240">
        <f t="shared" si="600"/>
        <v>0</v>
      </c>
      <c r="AA2432" s="234">
        <f t="shared" si="601"/>
        <v>0</v>
      </c>
      <c r="AB2432" s="235">
        <f t="shared" si="602"/>
        <v>0</v>
      </c>
      <c r="AC2432" s="235">
        <f t="shared" si="603"/>
        <v>0</v>
      </c>
      <c r="AH2432" s="441"/>
      <c r="AJ2432" s="240">
        <f t="shared" si="604"/>
        <v>0</v>
      </c>
      <c r="AK2432" s="234">
        <f t="shared" si="605"/>
        <v>0</v>
      </c>
      <c r="AL2432" s="235">
        <f t="shared" si="606"/>
        <v>0</v>
      </c>
      <c r="AM2432" s="235">
        <f t="shared" si="607"/>
        <v>0</v>
      </c>
      <c r="AR2432" s="441"/>
    </row>
    <row r="2433" spans="2:44" ht="12.6" hidden="1" customHeight="1" outlineLevel="1" x14ac:dyDescent="0.2">
      <c r="B2433" s="456">
        <f>'Comm Prop Portfolio'!A2416</f>
        <v>2407</v>
      </c>
      <c r="C2433" s="822">
        <f>'Comm Prop Portfolio'!B2416*(1+$D$8)</f>
        <v>7197220.9800000004</v>
      </c>
      <c r="D2433" s="823">
        <f>'Comm Prop Portfolio'!C2416*(1+$D$9)</f>
        <v>972.33044219999988</v>
      </c>
      <c r="E2433" s="457"/>
      <c r="F2433" s="234">
        <f t="shared" si="592"/>
        <v>0.72211496554604893</v>
      </c>
      <c r="G2433" s="234">
        <f t="shared" si="593"/>
        <v>0</v>
      </c>
      <c r="H2433" s="235">
        <f t="shared" si="594"/>
        <v>702.1343637686274</v>
      </c>
      <c r="I2433" s="235">
        <f t="shared" si="595"/>
        <v>0</v>
      </c>
      <c r="N2433" s="441"/>
      <c r="P2433" s="240">
        <f t="shared" si="596"/>
        <v>0</v>
      </c>
      <c r="Q2433" s="234">
        <f t="shared" si="597"/>
        <v>0</v>
      </c>
      <c r="R2433" s="235">
        <f t="shared" si="598"/>
        <v>0</v>
      </c>
      <c r="S2433" s="235">
        <f t="shared" si="599"/>
        <v>0</v>
      </c>
      <c r="X2433" s="441"/>
      <c r="Z2433" s="240">
        <f t="shared" si="600"/>
        <v>0</v>
      </c>
      <c r="AA2433" s="234">
        <f t="shared" si="601"/>
        <v>0</v>
      </c>
      <c r="AB2433" s="235">
        <f t="shared" si="602"/>
        <v>0</v>
      </c>
      <c r="AC2433" s="235">
        <f t="shared" si="603"/>
        <v>0</v>
      </c>
      <c r="AH2433" s="441"/>
      <c r="AJ2433" s="240">
        <f t="shared" si="604"/>
        <v>0</v>
      </c>
      <c r="AK2433" s="234">
        <f t="shared" si="605"/>
        <v>0</v>
      </c>
      <c r="AL2433" s="235">
        <f t="shared" si="606"/>
        <v>0</v>
      </c>
      <c r="AM2433" s="235">
        <f t="shared" si="607"/>
        <v>0</v>
      </c>
      <c r="AR2433" s="441"/>
    </row>
    <row r="2434" spans="2:44" ht="12.6" hidden="1" customHeight="1" outlineLevel="1" x14ac:dyDescent="0.2">
      <c r="B2434" s="456">
        <f>'Comm Prop Portfolio'!A2417</f>
        <v>2408</v>
      </c>
      <c r="C2434" s="822">
        <f>'Comm Prop Portfolio'!B2417*(1+$D$8)</f>
        <v>4384086.4800000004</v>
      </c>
      <c r="D2434" s="823">
        <f>'Comm Prop Portfolio'!C2417*(1+$D$9)</f>
        <v>865.64217360000009</v>
      </c>
      <c r="E2434" s="457"/>
      <c r="F2434" s="234">
        <f t="shared" si="592"/>
        <v>0.54380461947456848</v>
      </c>
      <c r="G2434" s="234">
        <f t="shared" si="593"/>
        <v>0</v>
      </c>
      <c r="H2434" s="235">
        <f t="shared" si="594"/>
        <v>470.74021281568639</v>
      </c>
      <c r="I2434" s="235">
        <f t="shared" si="595"/>
        <v>0</v>
      </c>
      <c r="N2434" s="441"/>
      <c r="P2434" s="240">
        <f t="shared" si="596"/>
        <v>0</v>
      </c>
      <c r="Q2434" s="234">
        <f t="shared" si="597"/>
        <v>0</v>
      </c>
      <c r="R2434" s="235">
        <f t="shared" si="598"/>
        <v>0</v>
      </c>
      <c r="S2434" s="235">
        <f t="shared" si="599"/>
        <v>0</v>
      </c>
      <c r="X2434" s="441"/>
      <c r="Z2434" s="240">
        <f t="shared" si="600"/>
        <v>0</v>
      </c>
      <c r="AA2434" s="234">
        <f t="shared" si="601"/>
        <v>0</v>
      </c>
      <c r="AB2434" s="235">
        <f t="shared" si="602"/>
        <v>0</v>
      </c>
      <c r="AC2434" s="235">
        <f t="shared" si="603"/>
        <v>0</v>
      </c>
      <c r="AH2434" s="441"/>
      <c r="AJ2434" s="240">
        <f t="shared" si="604"/>
        <v>0</v>
      </c>
      <c r="AK2434" s="234">
        <f t="shared" si="605"/>
        <v>0</v>
      </c>
      <c r="AL2434" s="235">
        <f t="shared" si="606"/>
        <v>0</v>
      </c>
      <c r="AM2434" s="235">
        <f t="shared" si="607"/>
        <v>0</v>
      </c>
      <c r="AR2434" s="441"/>
    </row>
    <row r="2435" spans="2:44" ht="12.6" hidden="1" customHeight="1" outlineLevel="1" x14ac:dyDescent="0.2">
      <c r="B2435" s="456">
        <f>'Comm Prop Portfolio'!A2418</f>
        <v>2409</v>
      </c>
      <c r="C2435" s="822">
        <f>'Comm Prop Portfolio'!B2418*(1+$D$8)</f>
        <v>9262341.540000001</v>
      </c>
      <c r="D2435" s="823">
        <f>'Comm Prop Portfolio'!C2418*(1+$D$9)</f>
        <v>2117.6255364000003</v>
      </c>
      <c r="E2435" s="457"/>
      <c r="F2435" s="234">
        <f t="shared" si="592"/>
        <v>0.78407187951741197</v>
      </c>
      <c r="G2435" s="234">
        <f t="shared" si="593"/>
        <v>0</v>
      </c>
      <c r="H2435" s="235">
        <f t="shared" si="594"/>
        <v>1660.370634439216</v>
      </c>
      <c r="I2435" s="235">
        <f t="shared" si="595"/>
        <v>0</v>
      </c>
      <c r="N2435" s="441"/>
      <c r="P2435" s="240">
        <f t="shared" si="596"/>
        <v>0</v>
      </c>
      <c r="Q2435" s="234">
        <f t="shared" si="597"/>
        <v>0</v>
      </c>
      <c r="R2435" s="235">
        <f t="shared" si="598"/>
        <v>0</v>
      </c>
      <c r="S2435" s="235">
        <f t="shared" si="599"/>
        <v>0</v>
      </c>
      <c r="X2435" s="441"/>
      <c r="Z2435" s="240">
        <f t="shared" si="600"/>
        <v>0</v>
      </c>
      <c r="AA2435" s="234">
        <f t="shared" si="601"/>
        <v>0</v>
      </c>
      <c r="AB2435" s="235">
        <f t="shared" si="602"/>
        <v>0</v>
      </c>
      <c r="AC2435" s="235">
        <f t="shared" si="603"/>
        <v>0</v>
      </c>
      <c r="AH2435" s="441"/>
      <c r="AJ2435" s="240">
        <f t="shared" si="604"/>
        <v>0</v>
      </c>
      <c r="AK2435" s="234">
        <f t="shared" si="605"/>
        <v>0</v>
      </c>
      <c r="AL2435" s="235">
        <f t="shared" si="606"/>
        <v>0</v>
      </c>
      <c r="AM2435" s="235">
        <f t="shared" si="607"/>
        <v>0</v>
      </c>
      <c r="AR2435" s="441"/>
    </row>
    <row r="2436" spans="2:44" ht="12.6" hidden="1" customHeight="1" outlineLevel="1" x14ac:dyDescent="0.2">
      <c r="B2436" s="456">
        <f>'Comm Prop Portfolio'!A2419</f>
        <v>2410</v>
      </c>
      <c r="C2436" s="822">
        <f>'Comm Prop Portfolio'!B2419*(1+$D$8)</f>
        <v>4207590.78</v>
      </c>
      <c r="D2436" s="823">
        <f>'Comm Prop Portfolio'!C2419*(1+$D$9)</f>
        <v>1136.8745284000001</v>
      </c>
      <c r="E2436" s="457"/>
      <c r="F2436" s="234">
        <f t="shared" si="592"/>
        <v>0.52466860382273206</v>
      </c>
      <c r="G2436" s="234">
        <f t="shared" si="593"/>
        <v>0</v>
      </c>
      <c r="H2436" s="235">
        <f t="shared" si="594"/>
        <v>596.48237153725506</v>
      </c>
      <c r="I2436" s="235">
        <f t="shared" si="595"/>
        <v>0</v>
      </c>
      <c r="N2436" s="441"/>
      <c r="P2436" s="240">
        <f t="shared" si="596"/>
        <v>0</v>
      </c>
      <c r="Q2436" s="234">
        <f t="shared" si="597"/>
        <v>0</v>
      </c>
      <c r="R2436" s="235">
        <f t="shared" si="598"/>
        <v>0</v>
      </c>
      <c r="S2436" s="235">
        <f t="shared" si="599"/>
        <v>0</v>
      </c>
      <c r="X2436" s="441"/>
      <c r="Z2436" s="240">
        <f t="shared" si="600"/>
        <v>0</v>
      </c>
      <c r="AA2436" s="234">
        <f t="shared" si="601"/>
        <v>0</v>
      </c>
      <c r="AB2436" s="235">
        <f t="shared" si="602"/>
        <v>0</v>
      </c>
      <c r="AC2436" s="235">
        <f t="shared" si="603"/>
        <v>0</v>
      </c>
      <c r="AH2436" s="441"/>
      <c r="AJ2436" s="240">
        <f t="shared" si="604"/>
        <v>0</v>
      </c>
      <c r="AK2436" s="234">
        <f t="shared" si="605"/>
        <v>0</v>
      </c>
      <c r="AL2436" s="235">
        <f t="shared" si="606"/>
        <v>0</v>
      </c>
      <c r="AM2436" s="235">
        <f t="shared" si="607"/>
        <v>0</v>
      </c>
      <c r="AR2436" s="441"/>
    </row>
    <row r="2437" spans="2:44" ht="12.6" hidden="1" customHeight="1" outlineLevel="1" x14ac:dyDescent="0.2">
      <c r="B2437" s="456">
        <f>'Comm Prop Portfolio'!A2420</f>
        <v>2411</v>
      </c>
      <c r="C2437" s="822">
        <f>'Comm Prop Portfolio'!B2420*(1+$D$8)</f>
        <v>8661905.2799999993</v>
      </c>
      <c r="D2437" s="823">
        <f>'Comm Prop Portfolio'!C2420*(1+$D$9)</f>
        <v>900.15878400000008</v>
      </c>
      <c r="E2437" s="457"/>
      <c r="F2437" s="234">
        <f t="shared" si="592"/>
        <v>0.76910391705414727</v>
      </c>
      <c r="G2437" s="234">
        <f t="shared" si="593"/>
        <v>0</v>
      </c>
      <c r="H2437" s="235">
        <f t="shared" si="594"/>
        <v>692.31564674509809</v>
      </c>
      <c r="I2437" s="235">
        <f t="shared" si="595"/>
        <v>0</v>
      </c>
      <c r="N2437" s="441"/>
      <c r="P2437" s="240">
        <f t="shared" si="596"/>
        <v>0</v>
      </c>
      <c r="Q2437" s="234">
        <f t="shared" si="597"/>
        <v>0</v>
      </c>
      <c r="R2437" s="235">
        <f t="shared" si="598"/>
        <v>0</v>
      </c>
      <c r="S2437" s="235">
        <f t="shared" si="599"/>
        <v>0</v>
      </c>
      <c r="X2437" s="441"/>
      <c r="Z2437" s="240">
        <f t="shared" si="600"/>
        <v>0</v>
      </c>
      <c r="AA2437" s="234">
        <f t="shared" si="601"/>
        <v>0</v>
      </c>
      <c r="AB2437" s="235">
        <f t="shared" si="602"/>
        <v>0</v>
      </c>
      <c r="AC2437" s="235">
        <f t="shared" si="603"/>
        <v>0</v>
      </c>
      <c r="AH2437" s="441"/>
      <c r="AJ2437" s="240">
        <f t="shared" si="604"/>
        <v>0</v>
      </c>
      <c r="AK2437" s="234">
        <f t="shared" si="605"/>
        <v>0</v>
      </c>
      <c r="AL2437" s="235">
        <f t="shared" si="606"/>
        <v>0</v>
      </c>
      <c r="AM2437" s="235">
        <f t="shared" si="607"/>
        <v>0</v>
      </c>
      <c r="AR2437" s="441"/>
    </row>
    <row r="2438" spans="2:44" ht="12.6" hidden="1" customHeight="1" outlineLevel="1" x14ac:dyDescent="0.2">
      <c r="B2438" s="456">
        <f>'Comm Prop Portfolio'!A2421</f>
        <v>2412</v>
      </c>
      <c r="C2438" s="822">
        <f>'Comm Prop Portfolio'!B2421*(1+$D$8)</f>
        <v>8539122.7799999993</v>
      </c>
      <c r="D2438" s="823">
        <f>'Comm Prop Portfolio'!C2421*(1+$D$9)</f>
        <v>887.39903400000003</v>
      </c>
      <c r="E2438" s="457"/>
      <c r="F2438" s="234">
        <f t="shared" si="592"/>
        <v>0.76578390409324926</v>
      </c>
      <c r="G2438" s="234">
        <f t="shared" si="593"/>
        <v>0</v>
      </c>
      <c r="H2438" s="235">
        <f t="shared" si="594"/>
        <v>679.55589674509804</v>
      </c>
      <c r="I2438" s="235">
        <f t="shared" si="595"/>
        <v>0</v>
      </c>
      <c r="N2438" s="441"/>
      <c r="P2438" s="240">
        <f t="shared" si="596"/>
        <v>0</v>
      </c>
      <c r="Q2438" s="234">
        <f t="shared" si="597"/>
        <v>0</v>
      </c>
      <c r="R2438" s="235">
        <f t="shared" si="598"/>
        <v>0</v>
      </c>
      <c r="S2438" s="235">
        <f t="shared" si="599"/>
        <v>0</v>
      </c>
      <c r="X2438" s="441"/>
      <c r="Z2438" s="240">
        <f t="shared" si="600"/>
        <v>0</v>
      </c>
      <c r="AA2438" s="234">
        <f t="shared" si="601"/>
        <v>0</v>
      </c>
      <c r="AB2438" s="235">
        <f t="shared" si="602"/>
        <v>0</v>
      </c>
      <c r="AC2438" s="235">
        <f t="shared" si="603"/>
        <v>0</v>
      </c>
      <c r="AH2438" s="441"/>
      <c r="AJ2438" s="240">
        <f t="shared" si="604"/>
        <v>0</v>
      </c>
      <c r="AK2438" s="234">
        <f t="shared" si="605"/>
        <v>0</v>
      </c>
      <c r="AL2438" s="235">
        <f t="shared" si="606"/>
        <v>0</v>
      </c>
      <c r="AM2438" s="235">
        <f t="shared" si="607"/>
        <v>0</v>
      </c>
      <c r="AR2438" s="441"/>
    </row>
    <row r="2439" spans="2:44" ht="12.6" hidden="1" customHeight="1" outlineLevel="1" x14ac:dyDescent="0.2">
      <c r="B2439" s="456">
        <f>'Comm Prop Portfolio'!A2422</f>
        <v>2413</v>
      </c>
      <c r="C2439" s="822">
        <f>'Comm Prop Portfolio'!B2422*(1+$D$8)</f>
        <v>9775733.040000001</v>
      </c>
      <c r="D2439" s="823">
        <f>'Comm Prop Portfolio'!C2422*(1+$D$9)</f>
        <v>2539.77378</v>
      </c>
      <c r="E2439" s="457"/>
      <c r="F2439" s="234">
        <f t="shared" si="592"/>
        <v>0.79541176177617878</v>
      </c>
      <c r="G2439" s="234">
        <f t="shared" si="593"/>
        <v>0</v>
      </c>
      <c r="H2439" s="235">
        <f t="shared" si="594"/>
        <v>2020.1659368627452</v>
      </c>
      <c r="I2439" s="235">
        <f t="shared" si="595"/>
        <v>0</v>
      </c>
      <c r="N2439" s="441"/>
      <c r="P2439" s="240">
        <f t="shared" si="596"/>
        <v>0</v>
      </c>
      <c r="Q2439" s="234">
        <f t="shared" si="597"/>
        <v>0</v>
      </c>
      <c r="R2439" s="235">
        <f t="shared" si="598"/>
        <v>0</v>
      </c>
      <c r="S2439" s="235">
        <f t="shared" si="599"/>
        <v>0</v>
      </c>
      <c r="X2439" s="441"/>
      <c r="Z2439" s="240">
        <f t="shared" si="600"/>
        <v>0</v>
      </c>
      <c r="AA2439" s="234">
        <f t="shared" si="601"/>
        <v>0</v>
      </c>
      <c r="AB2439" s="235">
        <f t="shared" si="602"/>
        <v>0</v>
      </c>
      <c r="AC2439" s="235">
        <f t="shared" si="603"/>
        <v>0</v>
      </c>
      <c r="AH2439" s="441"/>
      <c r="AJ2439" s="240">
        <f t="shared" si="604"/>
        <v>0</v>
      </c>
      <c r="AK2439" s="234">
        <f t="shared" si="605"/>
        <v>0</v>
      </c>
      <c r="AL2439" s="235">
        <f t="shared" si="606"/>
        <v>0</v>
      </c>
      <c r="AM2439" s="235">
        <f t="shared" si="607"/>
        <v>0</v>
      </c>
      <c r="AR2439" s="441"/>
    </row>
    <row r="2440" spans="2:44" ht="12.6" hidden="1" customHeight="1" outlineLevel="1" x14ac:dyDescent="0.2">
      <c r="B2440" s="456">
        <f>'Comm Prop Portfolio'!A2423</f>
        <v>2414</v>
      </c>
      <c r="C2440" s="822">
        <f>'Comm Prop Portfolio'!B2423*(1+$D$8)</f>
        <v>4776478.4400000004</v>
      </c>
      <c r="D2440" s="823">
        <f>'Comm Prop Portfolio'!C2423*(1+$D$9)</f>
        <v>1042.3961772000002</v>
      </c>
      <c r="E2440" s="457"/>
      <c r="F2440" s="234">
        <f t="shared" si="592"/>
        <v>0.58128147648458772</v>
      </c>
      <c r="G2440" s="234">
        <f t="shared" si="593"/>
        <v>0</v>
      </c>
      <c r="H2440" s="235">
        <f t="shared" si="594"/>
        <v>605.92558896470609</v>
      </c>
      <c r="I2440" s="235">
        <f t="shared" si="595"/>
        <v>0</v>
      </c>
      <c r="N2440" s="441"/>
      <c r="P2440" s="240">
        <f t="shared" si="596"/>
        <v>0</v>
      </c>
      <c r="Q2440" s="234">
        <f t="shared" si="597"/>
        <v>0</v>
      </c>
      <c r="R2440" s="235">
        <f t="shared" si="598"/>
        <v>0</v>
      </c>
      <c r="S2440" s="235">
        <f t="shared" si="599"/>
        <v>0</v>
      </c>
      <c r="X2440" s="441"/>
      <c r="Z2440" s="240">
        <f t="shared" si="600"/>
        <v>0</v>
      </c>
      <c r="AA2440" s="234">
        <f t="shared" si="601"/>
        <v>0</v>
      </c>
      <c r="AB2440" s="235">
        <f t="shared" si="602"/>
        <v>0</v>
      </c>
      <c r="AC2440" s="235">
        <f t="shared" si="603"/>
        <v>0</v>
      </c>
      <c r="AH2440" s="441"/>
      <c r="AJ2440" s="240">
        <f t="shared" si="604"/>
        <v>0</v>
      </c>
      <c r="AK2440" s="234">
        <f t="shared" si="605"/>
        <v>0</v>
      </c>
      <c r="AL2440" s="235">
        <f t="shared" si="606"/>
        <v>0</v>
      </c>
      <c r="AM2440" s="235">
        <f t="shared" si="607"/>
        <v>0</v>
      </c>
      <c r="AR2440" s="441"/>
    </row>
    <row r="2441" spans="2:44" ht="12.6" hidden="1" customHeight="1" outlineLevel="1" x14ac:dyDescent="0.2">
      <c r="B2441" s="456">
        <f>'Comm Prop Portfolio'!A2424</f>
        <v>2415</v>
      </c>
      <c r="C2441" s="822">
        <f>'Comm Prop Portfolio'!B2424*(1+$D$8)</f>
        <v>7262471.4000000004</v>
      </c>
      <c r="D2441" s="823">
        <f>'Comm Prop Portfolio'!C2424*(1+$D$9)</f>
        <v>1886.81855</v>
      </c>
      <c r="E2441" s="457"/>
      <c r="F2441" s="234">
        <f t="shared" si="592"/>
        <v>0.72461165217118795</v>
      </c>
      <c r="G2441" s="234">
        <f t="shared" si="593"/>
        <v>0</v>
      </c>
      <c r="H2441" s="235">
        <f t="shared" si="594"/>
        <v>1367.2107068627452</v>
      </c>
      <c r="I2441" s="235">
        <f t="shared" si="595"/>
        <v>0</v>
      </c>
      <c r="N2441" s="441"/>
      <c r="P2441" s="240">
        <f t="shared" si="596"/>
        <v>0</v>
      </c>
      <c r="Q2441" s="234">
        <f t="shared" si="597"/>
        <v>0</v>
      </c>
      <c r="R2441" s="235">
        <f t="shared" si="598"/>
        <v>0</v>
      </c>
      <c r="S2441" s="235">
        <f t="shared" si="599"/>
        <v>0</v>
      </c>
      <c r="X2441" s="441"/>
      <c r="Z2441" s="240">
        <f t="shared" si="600"/>
        <v>0</v>
      </c>
      <c r="AA2441" s="234">
        <f t="shared" si="601"/>
        <v>0</v>
      </c>
      <c r="AB2441" s="235">
        <f t="shared" si="602"/>
        <v>0</v>
      </c>
      <c r="AC2441" s="235">
        <f t="shared" si="603"/>
        <v>0</v>
      </c>
      <c r="AH2441" s="441"/>
      <c r="AJ2441" s="240">
        <f t="shared" si="604"/>
        <v>0</v>
      </c>
      <c r="AK2441" s="234">
        <f t="shared" si="605"/>
        <v>0</v>
      </c>
      <c r="AL2441" s="235">
        <f t="shared" si="606"/>
        <v>0</v>
      </c>
      <c r="AM2441" s="235">
        <f t="shared" si="607"/>
        <v>0</v>
      </c>
      <c r="AR2441" s="441"/>
    </row>
    <row r="2442" spans="2:44" ht="12.6" hidden="1" customHeight="1" outlineLevel="1" x14ac:dyDescent="0.2">
      <c r="B2442" s="456">
        <f>'Comm Prop Portfolio'!A2425</f>
        <v>2416</v>
      </c>
      <c r="C2442" s="822">
        <f>'Comm Prop Portfolio'!B2425*(1+$D$8)</f>
        <v>4984810.38</v>
      </c>
      <c r="D2442" s="823">
        <f>'Comm Prop Portfolio'!C2425*(1+$D$9)</f>
        <v>1087.8615594</v>
      </c>
      <c r="E2442" s="457"/>
      <c r="F2442" s="234">
        <f t="shared" si="592"/>
        <v>0.59878112755815593</v>
      </c>
      <c r="G2442" s="234">
        <f t="shared" si="593"/>
        <v>0</v>
      </c>
      <c r="H2442" s="235">
        <f t="shared" si="594"/>
        <v>651.39097116470589</v>
      </c>
      <c r="I2442" s="235">
        <f t="shared" si="595"/>
        <v>0</v>
      </c>
      <c r="N2442" s="441"/>
      <c r="P2442" s="240">
        <f t="shared" si="596"/>
        <v>0</v>
      </c>
      <c r="Q2442" s="234">
        <f t="shared" si="597"/>
        <v>0</v>
      </c>
      <c r="R2442" s="235">
        <f t="shared" si="598"/>
        <v>0</v>
      </c>
      <c r="S2442" s="235">
        <f t="shared" si="599"/>
        <v>0</v>
      </c>
      <c r="X2442" s="441"/>
      <c r="Z2442" s="240">
        <f t="shared" si="600"/>
        <v>0</v>
      </c>
      <c r="AA2442" s="234">
        <f t="shared" si="601"/>
        <v>0</v>
      </c>
      <c r="AB2442" s="235">
        <f t="shared" si="602"/>
        <v>0</v>
      </c>
      <c r="AC2442" s="235">
        <f t="shared" si="603"/>
        <v>0</v>
      </c>
      <c r="AH2442" s="441"/>
      <c r="AJ2442" s="240">
        <f t="shared" si="604"/>
        <v>0</v>
      </c>
      <c r="AK2442" s="234">
        <f t="shared" si="605"/>
        <v>0</v>
      </c>
      <c r="AL2442" s="235">
        <f t="shared" si="606"/>
        <v>0</v>
      </c>
      <c r="AM2442" s="235">
        <f t="shared" si="607"/>
        <v>0</v>
      </c>
      <c r="AR2442" s="441"/>
    </row>
    <row r="2443" spans="2:44" ht="12.6" hidden="1" customHeight="1" outlineLevel="1" x14ac:dyDescent="0.2">
      <c r="B2443" s="456">
        <f>'Comm Prop Portfolio'!A2426</f>
        <v>2417</v>
      </c>
      <c r="C2443" s="822">
        <f>'Comm Prop Portfolio'!B2426*(1+$D$8)</f>
        <v>7947640.0800000001</v>
      </c>
      <c r="D2443" s="823">
        <f>'Comm Prop Portfolio'!C2426*(1+$D$9)</f>
        <v>1321.4899584000002</v>
      </c>
      <c r="E2443" s="457"/>
      <c r="F2443" s="234">
        <f t="shared" si="592"/>
        <v>0.74835297272294188</v>
      </c>
      <c r="G2443" s="234">
        <f t="shared" si="593"/>
        <v>0</v>
      </c>
      <c r="H2443" s="235">
        <f t="shared" si="594"/>
        <v>988.940938792157</v>
      </c>
      <c r="I2443" s="235">
        <f t="shared" si="595"/>
        <v>0</v>
      </c>
      <c r="N2443" s="441"/>
      <c r="P2443" s="240">
        <f t="shared" si="596"/>
        <v>0</v>
      </c>
      <c r="Q2443" s="234">
        <f t="shared" si="597"/>
        <v>0</v>
      </c>
      <c r="R2443" s="235">
        <f t="shared" si="598"/>
        <v>0</v>
      </c>
      <c r="S2443" s="235">
        <f t="shared" si="599"/>
        <v>0</v>
      </c>
      <c r="X2443" s="441"/>
      <c r="Z2443" s="240">
        <f t="shared" si="600"/>
        <v>0</v>
      </c>
      <c r="AA2443" s="234">
        <f t="shared" si="601"/>
        <v>0</v>
      </c>
      <c r="AB2443" s="235">
        <f t="shared" si="602"/>
        <v>0</v>
      </c>
      <c r="AC2443" s="235">
        <f t="shared" si="603"/>
        <v>0</v>
      </c>
      <c r="AH2443" s="441"/>
      <c r="AJ2443" s="240">
        <f t="shared" si="604"/>
        <v>0</v>
      </c>
      <c r="AK2443" s="234">
        <f t="shared" si="605"/>
        <v>0</v>
      </c>
      <c r="AL2443" s="235">
        <f t="shared" si="606"/>
        <v>0</v>
      </c>
      <c r="AM2443" s="235">
        <f t="shared" si="607"/>
        <v>0</v>
      </c>
      <c r="AR2443" s="441"/>
    </row>
    <row r="2444" spans="2:44" ht="12.6" hidden="1" customHeight="1" outlineLevel="1" x14ac:dyDescent="0.2">
      <c r="B2444" s="456">
        <f>'Comm Prop Portfolio'!A2427</f>
        <v>2418</v>
      </c>
      <c r="C2444" s="822">
        <f>'Comm Prop Portfolio'!B2427*(1+$D$8)</f>
        <v>8844979.9800000004</v>
      </c>
      <c r="D2444" s="823">
        <f>'Comm Prop Portfolio'!C2427*(1+$D$9)</f>
        <v>1930.2868074</v>
      </c>
      <c r="E2444" s="457"/>
      <c r="F2444" s="234">
        <f t="shared" si="592"/>
        <v>0.77388303822933013</v>
      </c>
      <c r="G2444" s="234">
        <f t="shared" si="593"/>
        <v>0</v>
      </c>
      <c r="H2444" s="235">
        <f t="shared" si="594"/>
        <v>1493.8162191647059</v>
      </c>
      <c r="I2444" s="235">
        <f t="shared" si="595"/>
        <v>0</v>
      </c>
      <c r="N2444" s="441"/>
      <c r="P2444" s="240">
        <f t="shared" si="596"/>
        <v>0</v>
      </c>
      <c r="Q2444" s="234">
        <f t="shared" si="597"/>
        <v>0</v>
      </c>
      <c r="R2444" s="235">
        <f t="shared" si="598"/>
        <v>0</v>
      </c>
      <c r="S2444" s="235">
        <f t="shared" si="599"/>
        <v>0</v>
      </c>
      <c r="X2444" s="441"/>
      <c r="Z2444" s="240">
        <f t="shared" si="600"/>
        <v>0</v>
      </c>
      <c r="AA2444" s="234">
        <f t="shared" si="601"/>
        <v>0</v>
      </c>
      <c r="AB2444" s="235">
        <f t="shared" si="602"/>
        <v>0</v>
      </c>
      <c r="AC2444" s="235">
        <f t="shared" si="603"/>
        <v>0</v>
      </c>
      <c r="AH2444" s="441"/>
      <c r="AJ2444" s="240">
        <f t="shared" si="604"/>
        <v>0</v>
      </c>
      <c r="AK2444" s="234">
        <f t="shared" si="605"/>
        <v>0</v>
      </c>
      <c r="AL2444" s="235">
        <f t="shared" si="606"/>
        <v>0</v>
      </c>
      <c r="AM2444" s="235">
        <f t="shared" si="607"/>
        <v>0</v>
      </c>
      <c r="AR2444" s="441"/>
    </row>
    <row r="2445" spans="2:44" ht="12.6" hidden="1" customHeight="1" outlineLevel="1" x14ac:dyDescent="0.2">
      <c r="B2445" s="456">
        <f>'Comm Prop Portfolio'!A2428</f>
        <v>2419</v>
      </c>
      <c r="C2445" s="822">
        <f>'Comm Prop Portfolio'!B2428*(1+$D$8)</f>
        <v>1671162.9000000001</v>
      </c>
      <c r="D2445" s="823">
        <f>'Comm Prop Portfolio'!C2428*(1+$D$9)</f>
        <v>260.50480499999998</v>
      </c>
      <c r="E2445" s="457"/>
      <c r="F2445" s="234">
        <f t="shared" si="592"/>
        <v>0</v>
      </c>
      <c r="G2445" s="234">
        <f t="shared" si="593"/>
        <v>0</v>
      </c>
      <c r="H2445" s="235">
        <f t="shared" si="594"/>
        <v>0</v>
      </c>
      <c r="I2445" s="235">
        <f t="shared" si="595"/>
        <v>0</v>
      </c>
      <c r="N2445" s="441"/>
      <c r="P2445" s="240">
        <f t="shared" si="596"/>
        <v>0</v>
      </c>
      <c r="Q2445" s="234">
        <f t="shared" si="597"/>
        <v>0</v>
      </c>
      <c r="R2445" s="235">
        <f t="shared" si="598"/>
        <v>0</v>
      </c>
      <c r="S2445" s="235">
        <f t="shared" si="599"/>
        <v>0</v>
      </c>
      <c r="X2445" s="441"/>
      <c r="Z2445" s="240">
        <f t="shared" si="600"/>
        <v>0</v>
      </c>
      <c r="AA2445" s="234">
        <f t="shared" si="601"/>
        <v>0</v>
      </c>
      <c r="AB2445" s="235">
        <f t="shared" si="602"/>
        <v>0</v>
      </c>
      <c r="AC2445" s="235">
        <f t="shared" si="603"/>
        <v>0</v>
      </c>
      <c r="AH2445" s="441"/>
      <c r="AJ2445" s="240">
        <f t="shared" si="604"/>
        <v>0</v>
      </c>
      <c r="AK2445" s="234">
        <f t="shared" si="605"/>
        <v>0</v>
      </c>
      <c r="AL2445" s="235">
        <f t="shared" si="606"/>
        <v>0</v>
      </c>
      <c r="AM2445" s="235">
        <f t="shared" si="607"/>
        <v>0</v>
      </c>
      <c r="AR2445" s="441"/>
    </row>
    <row r="2446" spans="2:44" ht="12.6" hidden="1" customHeight="1" outlineLevel="1" x14ac:dyDescent="0.2">
      <c r="B2446" s="456">
        <f>'Comm Prop Portfolio'!A2429</f>
        <v>2420</v>
      </c>
      <c r="C2446" s="822">
        <f>'Comm Prop Portfolio'!B2429*(1+$D$8)</f>
        <v>3177091.92</v>
      </c>
      <c r="D2446" s="823">
        <f>'Comm Prop Portfolio'!C2429*(1+$D$9)</f>
        <v>726.37042720000011</v>
      </c>
      <c r="E2446" s="457"/>
      <c r="F2446" s="234">
        <f t="shared" si="592"/>
        <v>0.3704935046386697</v>
      </c>
      <c r="G2446" s="234">
        <f t="shared" si="593"/>
        <v>0</v>
      </c>
      <c r="H2446" s="235">
        <f t="shared" si="594"/>
        <v>269.11552523921574</v>
      </c>
      <c r="I2446" s="235">
        <f t="shared" si="595"/>
        <v>0</v>
      </c>
      <c r="N2446" s="441"/>
      <c r="P2446" s="240">
        <f t="shared" si="596"/>
        <v>0</v>
      </c>
      <c r="Q2446" s="234">
        <f t="shared" si="597"/>
        <v>0</v>
      </c>
      <c r="R2446" s="235">
        <f t="shared" si="598"/>
        <v>0</v>
      </c>
      <c r="S2446" s="235">
        <f t="shared" si="599"/>
        <v>0</v>
      </c>
      <c r="X2446" s="441"/>
      <c r="Z2446" s="240">
        <f t="shared" si="600"/>
        <v>0</v>
      </c>
      <c r="AA2446" s="234">
        <f t="shared" si="601"/>
        <v>0</v>
      </c>
      <c r="AB2446" s="235">
        <f t="shared" si="602"/>
        <v>0</v>
      </c>
      <c r="AC2446" s="235">
        <f t="shared" si="603"/>
        <v>0</v>
      </c>
      <c r="AH2446" s="441"/>
      <c r="AJ2446" s="240">
        <f t="shared" si="604"/>
        <v>0</v>
      </c>
      <c r="AK2446" s="234">
        <f t="shared" si="605"/>
        <v>0</v>
      </c>
      <c r="AL2446" s="235">
        <f t="shared" si="606"/>
        <v>0</v>
      </c>
      <c r="AM2446" s="235">
        <f t="shared" si="607"/>
        <v>0</v>
      </c>
      <c r="AR2446" s="441"/>
    </row>
    <row r="2447" spans="2:44" ht="12.6" hidden="1" customHeight="1" outlineLevel="1" x14ac:dyDescent="0.2">
      <c r="B2447" s="456">
        <f>'Comm Prop Portfolio'!A2430</f>
        <v>2421</v>
      </c>
      <c r="C2447" s="822">
        <f>'Comm Prop Portfolio'!B2430*(1+$D$8)</f>
        <v>9468136.7400000002</v>
      </c>
      <c r="D2447" s="823">
        <f>'Comm Prop Portfolio'!C2430*(1+$D$9)</f>
        <v>2066.2816062000002</v>
      </c>
      <c r="E2447" s="457"/>
      <c r="F2447" s="234">
        <f t="shared" si="592"/>
        <v>0.7887651968997651</v>
      </c>
      <c r="G2447" s="234">
        <f t="shared" si="593"/>
        <v>0</v>
      </c>
      <c r="H2447" s="235">
        <f t="shared" si="594"/>
        <v>1629.811017964706</v>
      </c>
      <c r="I2447" s="235">
        <f t="shared" si="595"/>
        <v>0</v>
      </c>
      <c r="N2447" s="441"/>
      <c r="P2447" s="240">
        <f t="shared" si="596"/>
        <v>0</v>
      </c>
      <c r="Q2447" s="234">
        <f t="shared" si="597"/>
        <v>0</v>
      </c>
      <c r="R2447" s="235">
        <f t="shared" si="598"/>
        <v>0</v>
      </c>
      <c r="S2447" s="235">
        <f t="shared" si="599"/>
        <v>0</v>
      </c>
      <c r="X2447" s="441"/>
      <c r="Z2447" s="240">
        <f t="shared" si="600"/>
        <v>0</v>
      </c>
      <c r="AA2447" s="234">
        <f t="shared" si="601"/>
        <v>0</v>
      </c>
      <c r="AB2447" s="235">
        <f t="shared" si="602"/>
        <v>0</v>
      </c>
      <c r="AC2447" s="235">
        <f t="shared" si="603"/>
        <v>0</v>
      </c>
      <c r="AH2447" s="441"/>
      <c r="AJ2447" s="240">
        <f t="shared" si="604"/>
        <v>0</v>
      </c>
      <c r="AK2447" s="234">
        <f t="shared" si="605"/>
        <v>0</v>
      </c>
      <c r="AL2447" s="235">
        <f t="shared" si="606"/>
        <v>0</v>
      </c>
      <c r="AM2447" s="235">
        <f t="shared" si="607"/>
        <v>0</v>
      </c>
      <c r="AR2447" s="441"/>
    </row>
    <row r="2448" spans="2:44" ht="12.6" hidden="1" customHeight="1" outlineLevel="1" x14ac:dyDescent="0.2">
      <c r="B2448" s="456">
        <f>'Comm Prop Portfolio'!A2431</f>
        <v>2422</v>
      </c>
      <c r="C2448" s="822">
        <f>'Comm Prop Portfolio'!B2431*(1+$D$8)</f>
        <v>4853442.54</v>
      </c>
      <c r="D2448" s="823">
        <f>'Comm Prop Portfolio'!C2431*(1+$D$9)</f>
        <v>504.37736200000006</v>
      </c>
      <c r="E2448" s="457"/>
      <c r="F2448" s="234">
        <f t="shared" si="592"/>
        <v>0.58792136024752439</v>
      </c>
      <c r="G2448" s="234">
        <f t="shared" si="593"/>
        <v>0</v>
      </c>
      <c r="H2448" s="235">
        <f t="shared" si="594"/>
        <v>296.53422474509807</v>
      </c>
      <c r="I2448" s="235">
        <f t="shared" si="595"/>
        <v>0</v>
      </c>
      <c r="N2448" s="441"/>
      <c r="P2448" s="240">
        <f t="shared" si="596"/>
        <v>0</v>
      </c>
      <c r="Q2448" s="234">
        <f t="shared" si="597"/>
        <v>0</v>
      </c>
      <c r="R2448" s="235">
        <f t="shared" si="598"/>
        <v>0</v>
      </c>
      <c r="S2448" s="235">
        <f t="shared" si="599"/>
        <v>0</v>
      </c>
      <c r="X2448" s="441"/>
      <c r="Z2448" s="240">
        <f t="shared" si="600"/>
        <v>0</v>
      </c>
      <c r="AA2448" s="234">
        <f t="shared" si="601"/>
        <v>0</v>
      </c>
      <c r="AB2448" s="235">
        <f t="shared" si="602"/>
        <v>0</v>
      </c>
      <c r="AC2448" s="235">
        <f t="shared" si="603"/>
        <v>0</v>
      </c>
      <c r="AH2448" s="441"/>
      <c r="AJ2448" s="240">
        <f t="shared" si="604"/>
        <v>0</v>
      </c>
      <c r="AK2448" s="234">
        <f t="shared" si="605"/>
        <v>0</v>
      </c>
      <c r="AL2448" s="235">
        <f t="shared" si="606"/>
        <v>0</v>
      </c>
      <c r="AM2448" s="235">
        <f t="shared" si="607"/>
        <v>0</v>
      </c>
      <c r="AR2448" s="441"/>
    </row>
    <row r="2449" spans="2:44" ht="12.6" hidden="1" customHeight="1" outlineLevel="1" x14ac:dyDescent="0.2">
      <c r="B2449" s="456">
        <f>'Comm Prop Portfolio'!A2432</f>
        <v>2423</v>
      </c>
      <c r="C2449" s="822">
        <f>'Comm Prop Portfolio'!B2432*(1+$D$8)</f>
        <v>4735758</v>
      </c>
      <c r="D2449" s="823">
        <f>'Comm Prop Portfolio'!C2432*(1+$D$9)</f>
        <v>1427.2274600000001</v>
      </c>
      <c r="E2449" s="457"/>
      <c r="F2449" s="234">
        <f t="shared" si="592"/>
        <v>0.5776811230641431</v>
      </c>
      <c r="G2449" s="234">
        <f t="shared" si="593"/>
        <v>0</v>
      </c>
      <c r="H2449" s="235">
        <f t="shared" si="594"/>
        <v>824.48236196078437</v>
      </c>
      <c r="I2449" s="235">
        <f t="shared" si="595"/>
        <v>0</v>
      </c>
      <c r="N2449" s="441"/>
      <c r="P2449" s="240">
        <f t="shared" si="596"/>
        <v>0</v>
      </c>
      <c r="Q2449" s="234">
        <f t="shared" si="597"/>
        <v>0</v>
      </c>
      <c r="R2449" s="235">
        <f t="shared" si="598"/>
        <v>0</v>
      </c>
      <c r="S2449" s="235">
        <f t="shared" si="599"/>
        <v>0</v>
      </c>
      <c r="X2449" s="441"/>
      <c r="Z2449" s="240">
        <f t="shared" si="600"/>
        <v>0</v>
      </c>
      <c r="AA2449" s="234">
        <f t="shared" si="601"/>
        <v>0</v>
      </c>
      <c r="AB2449" s="235">
        <f t="shared" si="602"/>
        <v>0</v>
      </c>
      <c r="AC2449" s="235">
        <f t="shared" si="603"/>
        <v>0</v>
      </c>
      <c r="AH2449" s="441"/>
      <c r="AJ2449" s="240">
        <f t="shared" si="604"/>
        <v>0</v>
      </c>
      <c r="AK2449" s="234">
        <f t="shared" si="605"/>
        <v>0</v>
      </c>
      <c r="AL2449" s="235">
        <f t="shared" si="606"/>
        <v>0</v>
      </c>
      <c r="AM2449" s="235">
        <f t="shared" si="607"/>
        <v>0</v>
      </c>
      <c r="AR2449" s="441"/>
    </row>
    <row r="2450" spans="2:44" ht="12.6" hidden="1" customHeight="1" outlineLevel="1" x14ac:dyDescent="0.2">
      <c r="B2450" s="456">
        <f>'Comm Prop Portfolio'!A2433</f>
        <v>2424</v>
      </c>
      <c r="C2450" s="822">
        <f>'Comm Prop Portfolio'!B2433*(1+$D$8)</f>
        <v>6610648.5600000005</v>
      </c>
      <c r="D2450" s="823">
        <f>'Comm Prop Portfolio'!C2433*(1+$D$9)</f>
        <v>1167.8812456000001</v>
      </c>
      <c r="E2450" s="457"/>
      <c r="F2450" s="234">
        <f t="shared" si="592"/>
        <v>0.69745782401719447</v>
      </c>
      <c r="G2450" s="234">
        <f t="shared" si="593"/>
        <v>0</v>
      </c>
      <c r="H2450" s="235">
        <f t="shared" si="594"/>
        <v>814.54791226666669</v>
      </c>
      <c r="I2450" s="235">
        <f t="shared" si="595"/>
        <v>0</v>
      </c>
      <c r="N2450" s="441"/>
      <c r="P2450" s="240">
        <f t="shared" si="596"/>
        <v>0</v>
      </c>
      <c r="Q2450" s="234">
        <f t="shared" si="597"/>
        <v>0</v>
      </c>
      <c r="R2450" s="235">
        <f t="shared" si="598"/>
        <v>0</v>
      </c>
      <c r="S2450" s="235">
        <f t="shared" si="599"/>
        <v>0</v>
      </c>
      <c r="X2450" s="441"/>
      <c r="Z2450" s="240">
        <f t="shared" si="600"/>
        <v>0</v>
      </c>
      <c r="AA2450" s="234">
        <f t="shared" si="601"/>
        <v>0</v>
      </c>
      <c r="AB2450" s="235">
        <f t="shared" si="602"/>
        <v>0</v>
      </c>
      <c r="AC2450" s="235">
        <f t="shared" si="603"/>
        <v>0</v>
      </c>
      <c r="AH2450" s="441"/>
      <c r="AJ2450" s="240">
        <f t="shared" si="604"/>
        <v>0</v>
      </c>
      <c r="AK2450" s="234">
        <f t="shared" si="605"/>
        <v>0</v>
      </c>
      <c r="AL2450" s="235">
        <f t="shared" si="606"/>
        <v>0</v>
      </c>
      <c r="AM2450" s="235">
        <f t="shared" si="607"/>
        <v>0</v>
      </c>
      <c r="AR2450" s="441"/>
    </row>
    <row r="2451" spans="2:44" ht="12.6" hidden="1" customHeight="1" outlineLevel="1" x14ac:dyDescent="0.2">
      <c r="B2451" s="456">
        <f>'Comm Prop Portfolio'!A2434</f>
        <v>2425</v>
      </c>
      <c r="C2451" s="822">
        <f>'Comm Prop Portfolio'!B2434*(1+$D$8)</f>
        <v>4339779.72</v>
      </c>
      <c r="D2451" s="823">
        <f>'Comm Prop Portfolio'!C2434*(1+$D$9)</f>
        <v>631.39540239999997</v>
      </c>
      <c r="E2451" s="457"/>
      <c r="F2451" s="234">
        <f t="shared" si="592"/>
        <v>0.53914711597389553</v>
      </c>
      <c r="G2451" s="234">
        <f t="shared" si="593"/>
        <v>0</v>
      </c>
      <c r="H2451" s="235">
        <f t="shared" si="594"/>
        <v>340.4150102431372</v>
      </c>
      <c r="I2451" s="235">
        <f t="shared" si="595"/>
        <v>0</v>
      </c>
      <c r="N2451" s="441"/>
      <c r="P2451" s="240">
        <f t="shared" si="596"/>
        <v>0</v>
      </c>
      <c r="Q2451" s="234">
        <f t="shared" si="597"/>
        <v>0</v>
      </c>
      <c r="R2451" s="235">
        <f t="shared" si="598"/>
        <v>0</v>
      </c>
      <c r="S2451" s="235">
        <f t="shared" si="599"/>
        <v>0</v>
      </c>
      <c r="X2451" s="441"/>
      <c r="Z2451" s="240">
        <f t="shared" si="600"/>
        <v>0</v>
      </c>
      <c r="AA2451" s="234">
        <f t="shared" si="601"/>
        <v>0</v>
      </c>
      <c r="AB2451" s="235">
        <f t="shared" si="602"/>
        <v>0</v>
      </c>
      <c r="AC2451" s="235">
        <f t="shared" si="603"/>
        <v>0</v>
      </c>
      <c r="AH2451" s="441"/>
      <c r="AJ2451" s="240">
        <f t="shared" si="604"/>
        <v>0</v>
      </c>
      <c r="AK2451" s="234">
        <f t="shared" si="605"/>
        <v>0</v>
      </c>
      <c r="AL2451" s="235">
        <f t="shared" si="606"/>
        <v>0</v>
      </c>
      <c r="AM2451" s="235">
        <f t="shared" si="607"/>
        <v>0</v>
      </c>
      <c r="AR2451" s="441"/>
    </row>
    <row r="2452" spans="2:44" ht="12.6" hidden="1" customHeight="1" outlineLevel="1" x14ac:dyDescent="0.2">
      <c r="B2452" s="456">
        <f>'Comm Prop Portfolio'!A2435</f>
        <v>2426</v>
      </c>
      <c r="C2452" s="822">
        <f>'Comm Prop Portfolio'!B2435*(1+$D$8)</f>
        <v>9806581.9199999999</v>
      </c>
      <c r="D2452" s="823">
        <f>'Comm Prop Portfolio'!C2435*(1+$D$9)</f>
        <v>2038.2307520000002</v>
      </c>
      <c r="E2452" s="457"/>
      <c r="F2452" s="234">
        <f t="shared" si="592"/>
        <v>0.79605534157410063</v>
      </c>
      <c r="G2452" s="234">
        <f t="shared" si="593"/>
        <v>0</v>
      </c>
      <c r="H2452" s="235">
        <f t="shared" si="594"/>
        <v>1622.5444774901962</v>
      </c>
      <c r="I2452" s="235">
        <f t="shared" si="595"/>
        <v>0</v>
      </c>
      <c r="N2452" s="441"/>
      <c r="P2452" s="240">
        <f t="shared" si="596"/>
        <v>0</v>
      </c>
      <c r="Q2452" s="234">
        <f t="shared" si="597"/>
        <v>0</v>
      </c>
      <c r="R2452" s="235">
        <f t="shared" si="598"/>
        <v>0</v>
      </c>
      <c r="S2452" s="235">
        <f t="shared" si="599"/>
        <v>0</v>
      </c>
      <c r="X2452" s="441"/>
      <c r="Z2452" s="240">
        <f t="shared" si="600"/>
        <v>0</v>
      </c>
      <c r="AA2452" s="234">
        <f t="shared" si="601"/>
        <v>0</v>
      </c>
      <c r="AB2452" s="235">
        <f t="shared" si="602"/>
        <v>0</v>
      </c>
      <c r="AC2452" s="235">
        <f t="shared" si="603"/>
        <v>0</v>
      </c>
      <c r="AH2452" s="441"/>
      <c r="AJ2452" s="240">
        <f t="shared" si="604"/>
        <v>0</v>
      </c>
      <c r="AK2452" s="234">
        <f t="shared" si="605"/>
        <v>0</v>
      </c>
      <c r="AL2452" s="235">
        <f t="shared" si="606"/>
        <v>0</v>
      </c>
      <c r="AM2452" s="235">
        <f t="shared" si="607"/>
        <v>0</v>
      </c>
      <c r="AR2452" s="441"/>
    </row>
    <row r="2453" spans="2:44" ht="12.6" hidden="1" customHeight="1" outlineLevel="1" x14ac:dyDescent="0.2">
      <c r="B2453" s="456">
        <f>'Comm Prop Portfolio'!A2436</f>
        <v>2427</v>
      </c>
      <c r="C2453" s="822">
        <f>'Comm Prop Portfolio'!B2436*(1+$D$8)</f>
        <v>6717367.0800000001</v>
      </c>
      <c r="D2453" s="823">
        <f>'Comm Prop Portfolio'!C2436*(1+$D$9)</f>
        <v>1047.1189859999999</v>
      </c>
      <c r="E2453" s="457"/>
      <c r="F2453" s="234">
        <f t="shared" si="592"/>
        <v>0.70226429846975102</v>
      </c>
      <c r="G2453" s="234">
        <f t="shared" si="593"/>
        <v>0</v>
      </c>
      <c r="H2453" s="235">
        <f t="shared" si="594"/>
        <v>735.35428011764702</v>
      </c>
      <c r="I2453" s="235">
        <f t="shared" si="595"/>
        <v>0</v>
      </c>
      <c r="N2453" s="441"/>
      <c r="P2453" s="240">
        <f t="shared" si="596"/>
        <v>0</v>
      </c>
      <c r="Q2453" s="234">
        <f t="shared" si="597"/>
        <v>0</v>
      </c>
      <c r="R2453" s="235">
        <f t="shared" si="598"/>
        <v>0</v>
      </c>
      <c r="S2453" s="235">
        <f t="shared" si="599"/>
        <v>0</v>
      </c>
      <c r="X2453" s="441"/>
      <c r="Z2453" s="240">
        <f t="shared" si="600"/>
        <v>0</v>
      </c>
      <c r="AA2453" s="234">
        <f t="shared" si="601"/>
        <v>0</v>
      </c>
      <c r="AB2453" s="235">
        <f t="shared" si="602"/>
        <v>0</v>
      </c>
      <c r="AC2453" s="235">
        <f t="shared" si="603"/>
        <v>0</v>
      </c>
      <c r="AH2453" s="441"/>
      <c r="AJ2453" s="240">
        <f t="shared" si="604"/>
        <v>0</v>
      </c>
      <c r="AK2453" s="234">
        <f t="shared" si="605"/>
        <v>0</v>
      </c>
      <c r="AL2453" s="235">
        <f t="shared" si="606"/>
        <v>0</v>
      </c>
      <c r="AM2453" s="235">
        <f t="shared" si="607"/>
        <v>0</v>
      </c>
      <c r="AR2453" s="441"/>
    </row>
    <row r="2454" spans="2:44" ht="12.6" hidden="1" customHeight="1" outlineLevel="1" x14ac:dyDescent="0.2">
      <c r="B2454" s="456">
        <f>'Comm Prop Portfolio'!A2437</f>
        <v>2428</v>
      </c>
      <c r="C2454" s="822">
        <f>'Comm Prop Portfolio'!B2437*(1+$D$8)</f>
        <v>6886382.1000000006</v>
      </c>
      <c r="D2454" s="823">
        <f>'Comm Prop Portfolio'!C2437*(1+$D$9)</f>
        <v>930.3367189999999</v>
      </c>
      <c r="E2454" s="457"/>
      <c r="F2454" s="234">
        <f t="shared" si="592"/>
        <v>0.70957173578852095</v>
      </c>
      <c r="G2454" s="234">
        <f t="shared" si="593"/>
        <v>0</v>
      </c>
      <c r="H2454" s="235">
        <f t="shared" si="594"/>
        <v>660.14064056862742</v>
      </c>
      <c r="I2454" s="235">
        <f t="shared" si="595"/>
        <v>0</v>
      </c>
      <c r="N2454" s="441"/>
      <c r="P2454" s="240">
        <f t="shared" si="596"/>
        <v>0</v>
      </c>
      <c r="Q2454" s="234">
        <f t="shared" si="597"/>
        <v>0</v>
      </c>
      <c r="R2454" s="235">
        <f t="shared" si="598"/>
        <v>0</v>
      </c>
      <c r="S2454" s="235">
        <f t="shared" si="599"/>
        <v>0</v>
      </c>
      <c r="X2454" s="441"/>
      <c r="Z2454" s="240">
        <f t="shared" si="600"/>
        <v>0</v>
      </c>
      <c r="AA2454" s="234">
        <f t="shared" si="601"/>
        <v>0</v>
      </c>
      <c r="AB2454" s="235">
        <f t="shared" si="602"/>
        <v>0</v>
      </c>
      <c r="AC2454" s="235">
        <f t="shared" si="603"/>
        <v>0</v>
      </c>
      <c r="AH2454" s="441"/>
      <c r="AJ2454" s="240">
        <f t="shared" si="604"/>
        <v>0</v>
      </c>
      <c r="AK2454" s="234">
        <f t="shared" si="605"/>
        <v>0</v>
      </c>
      <c r="AL2454" s="235">
        <f t="shared" si="606"/>
        <v>0</v>
      </c>
      <c r="AM2454" s="235">
        <f t="shared" si="607"/>
        <v>0</v>
      </c>
      <c r="AR2454" s="441"/>
    </row>
    <row r="2455" spans="2:44" ht="12.6" hidden="1" customHeight="1" outlineLevel="1" x14ac:dyDescent="0.2">
      <c r="B2455" s="456">
        <f>'Comm Prop Portfolio'!A2438</f>
        <v>2429</v>
      </c>
      <c r="C2455" s="822">
        <f>'Comm Prop Portfolio'!B2438*(1+$D$8)</f>
        <v>2534086.98</v>
      </c>
      <c r="D2455" s="823">
        <f>'Comm Prop Portfolio'!C2438*(1+$D$9)</f>
        <v>500.35795860000007</v>
      </c>
      <c r="E2455" s="457"/>
      <c r="F2455" s="234">
        <f t="shared" si="592"/>
        <v>0.21076110812897195</v>
      </c>
      <c r="G2455" s="234">
        <f t="shared" si="593"/>
        <v>0</v>
      </c>
      <c r="H2455" s="235">
        <f t="shared" si="594"/>
        <v>105.45599781568629</v>
      </c>
      <c r="I2455" s="235">
        <f t="shared" si="595"/>
        <v>0</v>
      </c>
      <c r="N2455" s="441"/>
      <c r="P2455" s="240">
        <f t="shared" si="596"/>
        <v>0</v>
      </c>
      <c r="Q2455" s="234">
        <f t="shared" si="597"/>
        <v>0</v>
      </c>
      <c r="R2455" s="235">
        <f t="shared" si="598"/>
        <v>0</v>
      </c>
      <c r="S2455" s="235">
        <f t="shared" si="599"/>
        <v>0</v>
      </c>
      <c r="X2455" s="441"/>
      <c r="Z2455" s="240">
        <f t="shared" si="600"/>
        <v>0</v>
      </c>
      <c r="AA2455" s="234">
        <f t="shared" si="601"/>
        <v>0</v>
      </c>
      <c r="AB2455" s="235">
        <f t="shared" si="602"/>
        <v>0</v>
      </c>
      <c r="AC2455" s="235">
        <f t="shared" si="603"/>
        <v>0</v>
      </c>
      <c r="AH2455" s="441"/>
      <c r="AJ2455" s="240">
        <f t="shared" si="604"/>
        <v>0</v>
      </c>
      <c r="AK2455" s="234">
        <f t="shared" si="605"/>
        <v>0</v>
      </c>
      <c r="AL2455" s="235">
        <f t="shared" si="606"/>
        <v>0</v>
      </c>
      <c r="AM2455" s="235">
        <f t="shared" si="607"/>
        <v>0</v>
      </c>
      <c r="AR2455" s="441"/>
    </row>
    <row r="2456" spans="2:44" ht="12.6" hidden="1" customHeight="1" outlineLevel="1" x14ac:dyDescent="0.2">
      <c r="B2456" s="456">
        <f>'Comm Prop Portfolio'!A2439</f>
        <v>2430</v>
      </c>
      <c r="C2456" s="822">
        <f>'Comm Prop Portfolio'!B2439*(1+$D$8)</f>
        <v>8130050.7599999998</v>
      </c>
      <c r="D2456" s="823">
        <f>'Comm Prop Portfolio'!C2439*(1+$D$9)</f>
        <v>1013.8651536000001</v>
      </c>
      <c r="E2456" s="457"/>
      <c r="F2456" s="234">
        <f t="shared" si="592"/>
        <v>0.75399907589260862</v>
      </c>
      <c r="G2456" s="234">
        <f t="shared" si="593"/>
        <v>0</v>
      </c>
      <c r="H2456" s="235">
        <f t="shared" si="594"/>
        <v>764.45338889411778</v>
      </c>
      <c r="I2456" s="235">
        <f t="shared" si="595"/>
        <v>0</v>
      </c>
      <c r="N2456" s="441"/>
      <c r="P2456" s="240">
        <f t="shared" si="596"/>
        <v>0</v>
      </c>
      <c r="Q2456" s="234">
        <f t="shared" si="597"/>
        <v>0</v>
      </c>
      <c r="R2456" s="235">
        <f t="shared" si="598"/>
        <v>0</v>
      </c>
      <c r="S2456" s="235">
        <f t="shared" si="599"/>
        <v>0</v>
      </c>
      <c r="X2456" s="441"/>
      <c r="Z2456" s="240">
        <f t="shared" si="600"/>
        <v>0</v>
      </c>
      <c r="AA2456" s="234">
        <f t="shared" si="601"/>
        <v>0</v>
      </c>
      <c r="AB2456" s="235">
        <f t="shared" si="602"/>
        <v>0</v>
      </c>
      <c r="AC2456" s="235">
        <f t="shared" si="603"/>
        <v>0</v>
      </c>
      <c r="AH2456" s="441"/>
      <c r="AJ2456" s="240">
        <f t="shared" si="604"/>
        <v>0</v>
      </c>
      <c r="AK2456" s="234">
        <f t="shared" si="605"/>
        <v>0</v>
      </c>
      <c r="AL2456" s="235">
        <f t="shared" si="606"/>
        <v>0</v>
      </c>
      <c r="AM2456" s="235">
        <f t="shared" si="607"/>
        <v>0</v>
      </c>
      <c r="AR2456" s="441"/>
    </row>
    <row r="2457" spans="2:44" ht="12.6" hidden="1" customHeight="1" outlineLevel="1" x14ac:dyDescent="0.2">
      <c r="B2457" s="456">
        <f>'Comm Prop Portfolio'!A2440</f>
        <v>2431</v>
      </c>
      <c r="C2457" s="822">
        <f>'Comm Prop Portfolio'!B2440*(1+$D$8)</f>
        <v>2188432.44</v>
      </c>
      <c r="D2457" s="823">
        <f>'Comm Prop Portfolio'!C2440*(1+$D$9)</f>
        <v>363.88053120000001</v>
      </c>
      <c r="E2457" s="457"/>
      <c r="F2457" s="234">
        <f t="shared" si="592"/>
        <v>8.6103841524118485E-2</v>
      </c>
      <c r="G2457" s="234">
        <f t="shared" si="593"/>
        <v>0</v>
      </c>
      <c r="H2457" s="235">
        <f t="shared" si="594"/>
        <v>31.331511592156854</v>
      </c>
      <c r="I2457" s="235">
        <f t="shared" si="595"/>
        <v>0</v>
      </c>
      <c r="N2457" s="441"/>
      <c r="P2457" s="240">
        <f t="shared" si="596"/>
        <v>0</v>
      </c>
      <c r="Q2457" s="234">
        <f t="shared" si="597"/>
        <v>0</v>
      </c>
      <c r="R2457" s="235">
        <f t="shared" si="598"/>
        <v>0</v>
      </c>
      <c r="S2457" s="235">
        <f t="shared" si="599"/>
        <v>0</v>
      </c>
      <c r="X2457" s="441"/>
      <c r="Z2457" s="240">
        <f t="shared" si="600"/>
        <v>0</v>
      </c>
      <c r="AA2457" s="234">
        <f t="shared" si="601"/>
        <v>0</v>
      </c>
      <c r="AB2457" s="235">
        <f t="shared" si="602"/>
        <v>0</v>
      </c>
      <c r="AC2457" s="235">
        <f t="shared" si="603"/>
        <v>0</v>
      </c>
      <c r="AH2457" s="441"/>
      <c r="AJ2457" s="240">
        <f t="shared" si="604"/>
        <v>0</v>
      </c>
      <c r="AK2457" s="234">
        <f t="shared" si="605"/>
        <v>0</v>
      </c>
      <c r="AL2457" s="235">
        <f t="shared" si="606"/>
        <v>0</v>
      </c>
      <c r="AM2457" s="235">
        <f t="shared" si="607"/>
        <v>0</v>
      </c>
      <c r="AR2457" s="441"/>
    </row>
    <row r="2458" spans="2:44" ht="12.6" hidden="1" customHeight="1" outlineLevel="1" x14ac:dyDescent="0.2">
      <c r="B2458" s="456">
        <f>'Comm Prop Portfolio'!A2441</f>
        <v>2432</v>
      </c>
      <c r="C2458" s="822">
        <f>'Comm Prop Portfolio'!B2441*(1+$D$8)</f>
        <v>5980771.0200000005</v>
      </c>
      <c r="D2458" s="823">
        <f>'Comm Prop Portfolio'!C2441*(1+$D$9)</f>
        <v>1615.9808755999998</v>
      </c>
      <c r="E2458" s="457"/>
      <c r="F2458" s="234">
        <f t="shared" si="592"/>
        <v>0.66559495534741275</v>
      </c>
      <c r="G2458" s="234">
        <f t="shared" si="593"/>
        <v>0</v>
      </c>
      <c r="H2458" s="235">
        <f t="shared" si="594"/>
        <v>1075.5887187372548</v>
      </c>
      <c r="I2458" s="235">
        <f t="shared" si="595"/>
        <v>0</v>
      </c>
      <c r="N2458" s="441"/>
      <c r="P2458" s="240">
        <f t="shared" si="596"/>
        <v>0</v>
      </c>
      <c r="Q2458" s="234">
        <f t="shared" si="597"/>
        <v>0</v>
      </c>
      <c r="R2458" s="235">
        <f t="shared" si="598"/>
        <v>0</v>
      </c>
      <c r="S2458" s="235">
        <f t="shared" si="599"/>
        <v>0</v>
      </c>
      <c r="X2458" s="441"/>
      <c r="Z2458" s="240">
        <f t="shared" si="600"/>
        <v>0</v>
      </c>
      <c r="AA2458" s="234">
        <f t="shared" si="601"/>
        <v>0</v>
      </c>
      <c r="AB2458" s="235">
        <f t="shared" si="602"/>
        <v>0</v>
      </c>
      <c r="AC2458" s="235">
        <f t="shared" si="603"/>
        <v>0</v>
      </c>
      <c r="AH2458" s="441"/>
      <c r="AJ2458" s="240">
        <f t="shared" si="604"/>
        <v>0</v>
      </c>
      <c r="AK2458" s="234">
        <f t="shared" si="605"/>
        <v>0</v>
      </c>
      <c r="AL2458" s="235">
        <f t="shared" si="606"/>
        <v>0</v>
      </c>
      <c r="AM2458" s="235">
        <f t="shared" si="607"/>
        <v>0</v>
      </c>
      <c r="AR2458" s="441"/>
    </row>
    <row r="2459" spans="2:44" ht="12.6" hidden="1" customHeight="1" outlineLevel="1" x14ac:dyDescent="0.2">
      <c r="B2459" s="456">
        <f>'Comm Prop Portfolio'!A2442</f>
        <v>2433</v>
      </c>
      <c r="C2459" s="822">
        <f>'Comm Prop Portfolio'!B2442*(1+$D$8)</f>
        <v>5468232.2400000002</v>
      </c>
      <c r="D2459" s="823">
        <f>'Comm Prop Portfolio'!C2442*(1+$D$9)</f>
        <v>1193.3612711999999</v>
      </c>
      <c r="E2459" s="457"/>
      <c r="F2459" s="234">
        <f t="shared" ref="F2459:F2522" si="608">MAX(0,MIN(H$12,C2459-G$12))/C2459</f>
        <v>0.63425108659978935</v>
      </c>
      <c r="G2459" s="234">
        <f t="shared" ref="G2459:G2522" si="609">MAX(0,MIN(H$13,C2459-G$13))/C2459</f>
        <v>0</v>
      </c>
      <c r="H2459" s="235">
        <f t="shared" ref="H2459:H2522" si="610">+F2459*D2459</f>
        <v>756.89068296470589</v>
      </c>
      <c r="I2459" s="235">
        <f t="shared" ref="I2459:I2522" si="611">+G2459*D2459</f>
        <v>0</v>
      </c>
      <c r="N2459" s="441"/>
      <c r="P2459" s="240">
        <f t="shared" si="596"/>
        <v>0</v>
      </c>
      <c r="Q2459" s="234">
        <f t="shared" si="597"/>
        <v>0</v>
      </c>
      <c r="R2459" s="235">
        <f t="shared" si="598"/>
        <v>0</v>
      </c>
      <c r="S2459" s="235">
        <f t="shared" si="599"/>
        <v>0</v>
      </c>
      <c r="X2459" s="441"/>
      <c r="Z2459" s="240">
        <f t="shared" si="600"/>
        <v>0</v>
      </c>
      <c r="AA2459" s="234">
        <f t="shared" si="601"/>
        <v>0</v>
      </c>
      <c r="AB2459" s="235">
        <f t="shared" si="602"/>
        <v>0</v>
      </c>
      <c r="AC2459" s="235">
        <f t="shared" si="603"/>
        <v>0</v>
      </c>
      <c r="AH2459" s="441"/>
      <c r="AJ2459" s="240">
        <f t="shared" si="604"/>
        <v>0</v>
      </c>
      <c r="AK2459" s="234">
        <f t="shared" si="605"/>
        <v>0</v>
      </c>
      <c r="AL2459" s="235">
        <f t="shared" si="606"/>
        <v>0</v>
      </c>
      <c r="AM2459" s="235">
        <f t="shared" si="607"/>
        <v>0</v>
      </c>
      <c r="AR2459" s="441"/>
    </row>
    <row r="2460" spans="2:44" ht="12.6" hidden="1" customHeight="1" outlineLevel="1" x14ac:dyDescent="0.2">
      <c r="B2460" s="456">
        <f>'Comm Prop Portfolio'!A2443</f>
        <v>2434</v>
      </c>
      <c r="C2460" s="822">
        <f>'Comm Prop Portfolio'!B2443*(1+$D$8)</f>
        <v>9379135.620000001</v>
      </c>
      <c r="D2460" s="823">
        <f>'Comm Prop Portfolio'!C2443*(1+$D$9)</f>
        <v>2339.2667664000005</v>
      </c>
      <c r="E2460" s="457"/>
      <c r="F2460" s="234">
        <f t="shared" si="608"/>
        <v>0.78676073350136722</v>
      </c>
      <c r="G2460" s="234">
        <f t="shared" si="609"/>
        <v>0</v>
      </c>
      <c r="H2460" s="235">
        <f t="shared" si="610"/>
        <v>1840.4432369882359</v>
      </c>
      <c r="I2460" s="235">
        <f t="shared" si="611"/>
        <v>0</v>
      </c>
      <c r="N2460" s="441"/>
      <c r="P2460" s="240">
        <f t="shared" ref="P2460:P2523" si="612">MAX(0,MIN(R$12,$C2460-Q$12))/$C2460</f>
        <v>0</v>
      </c>
      <c r="Q2460" s="234">
        <f t="shared" ref="Q2460:Q2523" si="613">MAX(0,MIN(R$13,$C2460-Q$13))/$C2460</f>
        <v>0</v>
      </c>
      <c r="R2460" s="235">
        <f t="shared" ref="R2460:R2523" si="614">+P2460*$D2460</f>
        <v>0</v>
      </c>
      <c r="S2460" s="235">
        <f t="shared" ref="S2460:S2523" si="615">+Q2460*$D2460</f>
        <v>0</v>
      </c>
      <c r="X2460" s="441"/>
      <c r="Z2460" s="240">
        <f t="shared" ref="Z2460:Z2523" si="616">MAX(0,MIN(AB$12,$C2460-AA$12))/$C2460</f>
        <v>0</v>
      </c>
      <c r="AA2460" s="234">
        <f t="shared" ref="AA2460:AA2523" si="617">MAX(0,MIN(AB$13,$C2460-AA$13))/$C2460</f>
        <v>0</v>
      </c>
      <c r="AB2460" s="235">
        <f t="shared" ref="AB2460:AB2523" si="618">+Z2460*$D2460</f>
        <v>0</v>
      </c>
      <c r="AC2460" s="235">
        <f t="shared" ref="AC2460:AC2523" si="619">+AA2460*$D2460</f>
        <v>0</v>
      </c>
      <c r="AH2460" s="441"/>
      <c r="AJ2460" s="240">
        <f t="shared" ref="AJ2460:AJ2523" si="620">MAX(0,MIN(AL$12,$C2460-AK$12))/$C2460</f>
        <v>0</v>
      </c>
      <c r="AK2460" s="234">
        <f t="shared" ref="AK2460:AK2523" si="621">MAX(0,MIN(AL$13,$C2460-AK$13))/$C2460</f>
        <v>0</v>
      </c>
      <c r="AL2460" s="235">
        <f t="shared" ref="AL2460:AL2523" si="622">+AJ2460*$D2460</f>
        <v>0</v>
      </c>
      <c r="AM2460" s="235">
        <f t="shared" ref="AM2460:AM2523" si="623">+AK2460*$D2460</f>
        <v>0</v>
      </c>
      <c r="AR2460" s="441"/>
    </row>
    <row r="2461" spans="2:44" ht="12.6" hidden="1" customHeight="1" outlineLevel="1" x14ac:dyDescent="0.2">
      <c r="B2461" s="456">
        <f>'Comm Prop Portfolio'!A2444</f>
        <v>2435</v>
      </c>
      <c r="C2461" s="822">
        <f>'Comm Prop Portfolio'!B2444*(1+$D$8)</f>
        <v>6142046.2800000003</v>
      </c>
      <c r="D2461" s="823">
        <f>'Comm Prop Portfolio'!C2444*(1+$D$9)</f>
        <v>1085.0948428000002</v>
      </c>
      <c r="E2461" s="457"/>
      <c r="F2461" s="234">
        <f t="shared" si="608"/>
        <v>0.67437562193035117</v>
      </c>
      <c r="G2461" s="234">
        <f t="shared" si="609"/>
        <v>0</v>
      </c>
      <c r="H2461" s="235">
        <f t="shared" si="610"/>
        <v>731.76150946666678</v>
      </c>
      <c r="I2461" s="235">
        <f t="shared" si="611"/>
        <v>0</v>
      </c>
      <c r="N2461" s="441"/>
      <c r="P2461" s="240">
        <f t="shared" si="612"/>
        <v>0</v>
      </c>
      <c r="Q2461" s="234">
        <f t="shared" si="613"/>
        <v>0</v>
      </c>
      <c r="R2461" s="235">
        <f t="shared" si="614"/>
        <v>0</v>
      </c>
      <c r="S2461" s="235">
        <f t="shared" si="615"/>
        <v>0</v>
      </c>
      <c r="X2461" s="441"/>
      <c r="Z2461" s="240">
        <f t="shared" si="616"/>
        <v>0</v>
      </c>
      <c r="AA2461" s="234">
        <f t="shared" si="617"/>
        <v>0</v>
      </c>
      <c r="AB2461" s="235">
        <f t="shared" si="618"/>
        <v>0</v>
      </c>
      <c r="AC2461" s="235">
        <f t="shared" si="619"/>
        <v>0</v>
      </c>
      <c r="AH2461" s="441"/>
      <c r="AJ2461" s="240">
        <f t="shared" si="620"/>
        <v>0</v>
      </c>
      <c r="AK2461" s="234">
        <f t="shared" si="621"/>
        <v>0</v>
      </c>
      <c r="AL2461" s="235">
        <f t="shared" si="622"/>
        <v>0</v>
      </c>
      <c r="AM2461" s="235">
        <f t="shared" si="623"/>
        <v>0</v>
      </c>
      <c r="AR2461" s="441"/>
    </row>
    <row r="2462" spans="2:44" ht="12.6" hidden="1" customHeight="1" outlineLevel="1" x14ac:dyDescent="0.2">
      <c r="B2462" s="456">
        <f>'Comm Prop Portfolio'!A2445</f>
        <v>2436</v>
      </c>
      <c r="C2462" s="822">
        <f>'Comm Prop Portfolio'!B2445*(1+$D$8)</f>
        <v>5990261.1000000006</v>
      </c>
      <c r="D2462" s="823">
        <f>'Comm Prop Portfolio'!C2445*(1+$D$9)</f>
        <v>933.77599499999997</v>
      </c>
      <c r="E2462" s="457"/>
      <c r="F2462" s="234">
        <f t="shared" si="608"/>
        <v>0.66612473703358277</v>
      </c>
      <c r="G2462" s="234">
        <f t="shared" si="609"/>
        <v>0</v>
      </c>
      <c r="H2462" s="235">
        <f t="shared" si="610"/>
        <v>622.01128911764704</v>
      </c>
      <c r="I2462" s="235">
        <f t="shared" si="611"/>
        <v>0</v>
      </c>
      <c r="N2462" s="441"/>
      <c r="P2462" s="240">
        <f t="shared" si="612"/>
        <v>0</v>
      </c>
      <c r="Q2462" s="234">
        <f t="shared" si="613"/>
        <v>0</v>
      </c>
      <c r="R2462" s="235">
        <f t="shared" si="614"/>
        <v>0</v>
      </c>
      <c r="S2462" s="235">
        <f t="shared" si="615"/>
        <v>0</v>
      </c>
      <c r="X2462" s="441"/>
      <c r="Z2462" s="240">
        <f t="shared" si="616"/>
        <v>0</v>
      </c>
      <c r="AA2462" s="234">
        <f t="shared" si="617"/>
        <v>0</v>
      </c>
      <c r="AB2462" s="235">
        <f t="shared" si="618"/>
        <v>0</v>
      </c>
      <c r="AC2462" s="235">
        <f t="shared" si="619"/>
        <v>0</v>
      </c>
      <c r="AH2462" s="441"/>
      <c r="AJ2462" s="240">
        <f t="shared" si="620"/>
        <v>0</v>
      </c>
      <c r="AK2462" s="234">
        <f t="shared" si="621"/>
        <v>0</v>
      </c>
      <c r="AL2462" s="235">
        <f t="shared" si="622"/>
        <v>0</v>
      </c>
      <c r="AM2462" s="235">
        <f t="shared" si="623"/>
        <v>0</v>
      </c>
      <c r="AR2462" s="441"/>
    </row>
    <row r="2463" spans="2:44" ht="12.6" hidden="1" customHeight="1" outlineLevel="1" x14ac:dyDescent="0.2">
      <c r="B2463" s="456">
        <f>'Comm Prop Portfolio'!A2446</f>
        <v>2437</v>
      </c>
      <c r="C2463" s="822">
        <f>'Comm Prop Portfolio'!B2446*(1+$D$8)</f>
        <v>6834618.1200000001</v>
      </c>
      <c r="D2463" s="823">
        <f>'Comm Prop Portfolio'!C2446*(1+$D$9)</f>
        <v>781.29065960000014</v>
      </c>
      <c r="E2463" s="457"/>
      <c r="F2463" s="234">
        <f t="shared" si="608"/>
        <v>0.70737209235620024</v>
      </c>
      <c r="G2463" s="234">
        <f t="shared" si="609"/>
        <v>0</v>
      </c>
      <c r="H2463" s="235">
        <f t="shared" si="610"/>
        <v>552.66320861960787</v>
      </c>
      <c r="I2463" s="235">
        <f t="shared" si="611"/>
        <v>0</v>
      </c>
      <c r="N2463" s="441"/>
      <c r="P2463" s="240">
        <f t="shared" si="612"/>
        <v>0</v>
      </c>
      <c r="Q2463" s="234">
        <f t="shared" si="613"/>
        <v>0</v>
      </c>
      <c r="R2463" s="235">
        <f t="shared" si="614"/>
        <v>0</v>
      </c>
      <c r="S2463" s="235">
        <f t="shared" si="615"/>
        <v>0</v>
      </c>
      <c r="X2463" s="441"/>
      <c r="Z2463" s="240">
        <f t="shared" si="616"/>
        <v>0</v>
      </c>
      <c r="AA2463" s="234">
        <f t="shared" si="617"/>
        <v>0</v>
      </c>
      <c r="AB2463" s="235">
        <f t="shared" si="618"/>
        <v>0</v>
      </c>
      <c r="AC2463" s="235">
        <f t="shared" si="619"/>
        <v>0</v>
      </c>
      <c r="AH2463" s="441"/>
      <c r="AJ2463" s="240">
        <f t="shared" si="620"/>
        <v>0</v>
      </c>
      <c r="AK2463" s="234">
        <f t="shared" si="621"/>
        <v>0</v>
      </c>
      <c r="AL2463" s="235">
        <f t="shared" si="622"/>
        <v>0</v>
      </c>
      <c r="AM2463" s="235">
        <f t="shared" si="623"/>
        <v>0</v>
      </c>
      <c r="AR2463" s="441"/>
    </row>
    <row r="2464" spans="2:44" ht="12.6" hidden="1" customHeight="1" outlineLevel="1" x14ac:dyDescent="0.2">
      <c r="B2464" s="456">
        <f>'Comm Prop Portfolio'!A2447</f>
        <v>2438</v>
      </c>
      <c r="C2464" s="822">
        <f>'Comm Prop Portfolio'!B2447*(1+$D$8)</f>
        <v>2080586.82</v>
      </c>
      <c r="D2464" s="823">
        <f>'Comm Prop Portfolio'!C2447*(1+$D$9)</f>
        <v>540.54461500000002</v>
      </c>
      <c r="E2464" s="457"/>
      <c r="F2464" s="234">
        <f t="shared" si="608"/>
        <v>3.8732735988397764E-2</v>
      </c>
      <c r="G2464" s="234">
        <f t="shared" si="609"/>
        <v>0</v>
      </c>
      <c r="H2464" s="235">
        <f t="shared" si="610"/>
        <v>20.936771862745115</v>
      </c>
      <c r="I2464" s="235">
        <f t="shared" si="611"/>
        <v>0</v>
      </c>
      <c r="N2464" s="441"/>
      <c r="P2464" s="240">
        <f t="shared" si="612"/>
        <v>0</v>
      </c>
      <c r="Q2464" s="234">
        <f t="shared" si="613"/>
        <v>0</v>
      </c>
      <c r="R2464" s="235">
        <f t="shared" si="614"/>
        <v>0</v>
      </c>
      <c r="S2464" s="235">
        <f t="shared" si="615"/>
        <v>0</v>
      </c>
      <c r="X2464" s="441"/>
      <c r="Z2464" s="240">
        <f t="shared" si="616"/>
        <v>0</v>
      </c>
      <c r="AA2464" s="234">
        <f t="shared" si="617"/>
        <v>0</v>
      </c>
      <c r="AB2464" s="235">
        <f t="shared" si="618"/>
        <v>0</v>
      </c>
      <c r="AC2464" s="235">
        <f t="shared" si="619"/>
        <v>0</v>
      </c>
      <c r="AH2464" s="441"/>
      <c r="AJ2464" s="240">
        <f t="shared" si="620"/>
        <v>0</v>
      </c>
      <c r="AK2464" s="234">
        <f t="shared" si="621"/>
        <v>0</v>
      </c>
      <c r="AL2464" s="235">
        <f t="shared" si="622"/>
        <v>0</v>
      </c>
      <c r="AM2464" s="235">
        <f t="shared" si="623"/>
        <v>0</v>
      </c>
      <c r="AR2464" s="441"/>
    </row>
    <row r="2465" spans="2:44" ht="12.6" hidden="1" customHeight="1" outlineLevel="1" x14ac:dyDescent="0.2">
      <c r="B2465" s="456">
        <f>'Comm Prop Portfolio'!A2448</f>
        <v>2439</v>
      </c>
      <c r="C2465" s="822">
        <f>'Comm Prop Portfolio'!B2448*(1+$D$8)</f>
        <v>8713278.5999999996</v>
      </c>
      <c r="D2465" s="823">
        <f>'Comm Prop Portfolio'!C2448*(1+$D$9)</f>
        <v>1539.3458860000003</v>
      </c>
      <c r="E2465" s="457"/>
      <c r="F2465" s="234">
        <f t="shared" si="608"/>
        <v>0.77046527583773117</v>
      </c>
      <c r="G2465" s="234">
        <f t="shared" si="609"/>
        <v>0</v>
      </c>
      <c r="H2465" s="235">
        <f t="shared" si="610"/>
        <v>1186.0125526666668</v>
      </c>
      <c r="I2465" s="235">
        <f t="shared" si="611"/>
        <v>0</v>
      </c>
      <c r="N2465" s="441"/>
      <c r="P2465" s="240">
        <f t="shared" si="612"/>
        <v>0</v>
      </c>
      <c r="Q2465" s="234">
        <f t="shared" si="613"/>
        <v>0</v>
      </c>
      <c r="R2465" s="235">
        <f t="shared" si="614"/>
        <v>0</v>
      </c>
      <c r="S2465" s="235">
        <f t="shared" si="615"/>
        <v>0</v>
      </c>
      <c r="X2465" s="441"/>
      <c r="Z2465" s="240">
        <f t="shared" si="616"/>
        <v>0</v>
      </c>
      <c r="AA2465" s="234">
        <f t="shared" si="617"/>
        <v>0</v>
      </c>
      <c r="AB2465" s="235">
        <f t="shared" si="618"/>
        <v>0</v>
      </c>
      <c r="AC2465" s="235">
        <f t="shared" si="619"/>
        <v>0</v>
      </c>
      <c r="AH2465" s="441"/>
      <c r="AJ2465" s="240">
        <f t="shared" si="620"/>
        <v>0</v>
      </c>
      <c r="AK2465" s="234">
        <f t="shared" si="621"/>
        <v>0</v>
      </c>
      <c r="AL2465" s="235">
        <f t="shared" si="622"/>
        <v>0</v>
      </c>
      <c r="AM2465" s="235">
        <f t="shared" si="623"/>
        <v>0</v>
      </c>
      <c r="AR2465" s="441"/>
    </row>
    <row r="2466" spans="2:44" ht="12.6" hidden="1" customHeight="1" outlineLevel="1" x14ac:dyDescent="0.2">
      <c r="B2466" s="456">
        <f>'Comm Prop Portfolio'!A2449</f>
        <v>2440</v>
      </c>
      <c r="C2466" s="822">
        <f>'Comm Prop Portfolio'!B2449*(1+$D$8)</f>
        <v>2707918.44</v>
      </c>
      <c r="D2466" s="823">
        <f>'Comm Prop Portfolio'!C2449*(1+$D$9)</f>
        <v>759.81005640000012</v>
      </c>
      <c r="E2466" s="457"/>
      <c r="F2466" s="234">
        <f t="shared" si="608"/>
        <v>0.26142531826032395</v>
      </c>
      <c r="G2466" s="234">
        <f t="shared" si="609"/>
        <v>0</v>
      </c>
      <c r="H2466" s="235">
        <f t="shared" si="610"/>
        <v>198.63358581176473</v>
      </c>
      <c r="I2466" s="235">
        <f t="shared" si="611"/>
        <v>0</v>
      </c>
      <c r="N2466" s="441"/>
      <c r="P2466" s="240">
        <f t="shared" si="612"/>
        <v>0</v>
      </c>
      <c r="Q2466" s="234">
        <f t="shared" si="613"/>
        <v>0</v>
      </c>
      <c r="R2466" s="235">
        <f t="shared" si="614"/>
        <v>0</v>
      </c>
      <c r="S2466" s="235">
        <f t="shared" si="615"/>
        <v>0</v>
      </c>
      <c r="X2466" s="441"/>
      <c r="Z2466" s="240">
        <f t="shared" si="616"/>
        <v>0</v>
      </c>
      <c r="AA2466" s="234">
        <f t="shared" si="617"/>
        <v>0</v>
      </c>
      <c r="AB2466" s="235">
        <f t="shared" si="618"/>
        <v>0</v>
      </c>
      <c r="AC2466" s="235">
        <f t="shared" si="619"/>
        <v>0</v>
      </c>
      <c r="AH2466" s="441"/>
      <c r="AJ2466" s="240">
        <f t="shared" si="620"/>
        <v>0</v>
      </c>
      <c r="AK2466" s="234">
        <f t="shared" si="621"/>
        <v>0</v>
      </c>
      <c r="AL2466" s="235">
        <f t="shared" si="622"/>
        <v>0</v>
      </c>
      <c r="AM2466" s="235">
        <f t="shared" si="623"/>
        <v>0</v>
      </c>
      <c r="AR2466" s="441"/>
    </row>
    <row r="2467" spans="2:44" ht="12.6" hidden="1" customHeight="1" outlineLevel="1" x14ac:dyDescent="0.2">
      <c r="B2467" s="456">
        <f>'Comm Prop Portfolio'!A2450</f>
        <v>2441</v>
      </c>
      <c r="C2467" s="822">
        <f>'Comm Prop Portfolio'!B2450*(1+$D$8)</f>
        <v>5163573.54</v>
      </c>
      <c r="D2467" s="823">
        <f>'Comm Prop Portfolio'!C2450*(1+$D$9)</f>
        <v>643.92799439999999</v>
      </c>
      <c r="E2467" s="457"/>
      <c r="F2467" s="234">
        <f t="shared" si="608"/>
        <v>0.6126713438848399</v>
      </c>
      <c r="G2467" s="234">
        <f t="shared" si="609"/>
        <v>0</v>
      </c>
      <c r="H2467" s="235">
        <f t="shared" si="610"/>
        <v>394.51622969411767</v>
      </c>
      <c r="I2467" s="235">
        <f t="shared" si="611"/>
        <v>0</v>
      </c>
      <c r="N2467" s="441"/>
      <c r="P2467" s="240">
        <f t="shared" si="612"/>
        <v>0</v>
      </c>
      <c r="Q2467" s="234">
        <f t="shared" si="613"/>
        <v>0</v>
      </c>
      <c r="R2467" s="235">
        <f t="shared" si="614"/>
        <v>0</v>
      </c>
      <c r="S2467" s="235">
        <f t="shared" si="615"/>
        <v>0</v>
      </c>
      <c r="X2467" s="441"/>
      <c r="Z2467" s="240">
        <f t="shared" si="616"/>
        <v>0</v>
      </c>
      <c r="AA2467" s="234">
        <f t="shared" si="617"/>
        <v>0</v>
      </c>
      <c r="AB2467" s="235">
        <f t="shared" si="618"/>
        <v>0</v>
      </c>
      <c r="AC2467" s="235">
        <f t="shared" si="619"/>
        <v>0</v>
      </c>
      <c r="AH2467" s="441"/>
      <c r="AJ2467" s="240">
        <f t="shared" si="620"/>
        <v>0</v>
      </c>
      <c r="AK2467" s="234">
        <f t="shared" si="621"/>
        <v>0</v>
      </c>
      <c r="AL2467" s="235">
        <f t="shared" si="622"/>
        <v>0</v>
      </c>
      <c r="AM2467" s="235">
        <f t="shared" si="623"/>
        <v>0</v>
      </c>
      <c r="AR2467" s="441"/>
    </row>
    <row r="2468" spans="2:44" ht="12.6" hidden="1" customHeight="1" outlineLevel="1" x14ac:dyDescent="0.2">
      <c r="B2468" s="456">
        <f>'Comm Prop Portfolio'!A2451</f>
        <v>2442</v>
      </c>
      <c r="C2468" s="822">
        <f>'Comm Prop Portfolio'!B2451*(1+$D$8)</f>
        <v>5723890.1399999997</v>
      </c>
      <c r="D2468" s="823">
        <f>'Comm Prop Portfolio'!C2451*(1+$D$9)</f>
        <v>892.2534629999999</v>
      </c>
      <c r="E2468" s="457"/>
      <c r="F2468" s="234">
        <f t="shared" si="608"/>
        <v>0.65058728398305699</v>
      </c>
      <c r="G2468" s="234">
        <f t="shared" si="609"/>
        <v>0</v>
      </c>
      <c r="H2468" s="235">
        <f t="shared" si="610"/>
        <v>580.48875711764697</v>
      </c>
      <c r="I2468" s="235">
        <f t="shared" si="611"/>
        <v>0</v>
      </c>
      <c r="N2468" s="441"/>
      <c r="P2468" s="240">
        <f t="shared" si="612"/>
        <v>0</v>
      </c>
      <c r="Q2468" s="234">
        <f t="shared" si="613"/>
        <v>0</v>
      </c>
      <c r="R2468" s="235">
        <f t="shared" si="614"/>
        <v>0</v>
      </c>
      <c r="S2468" s="235">
        <f t="shared" si="615"/>
        <v>0</v>
      </c>
      <c r="X2468" s="441"/>
      <c r="Z2468" s="240">
        <f t="shared" si="616"/>
        <v>0</v>
      </c>
      <c r="AA2468" s="234">
        <f t="shared" si="617"/>
        <v>0</v>
      </c>
      <c r="AB2468" s="235">
        <f t="shared" si="618"/>
        <v>0</v>
      </c>
      <c r="AC2468" s="235">
        <f t="shared" si="619"/>
        <v>0</v>
      </c>
      <c r="AH2468" s="441"/>
      <c r="AJ2468" s="240">
        <f t="shared" si="620"/>
        <v>0</v>
      </c>
      <c r="AK2468" s="234">
        <f t="shared" si="621"/>
        <v>0</v>
      </c>
      <c r="AL2468" s="235">
        <f t="shared" si="622"/>
        <v>0</v>
      </c>
      <c r="AM2468" s="235">
        <f t="shared" si="623"/>
        <v>0</v>
      </c>
      <c r="AR2468" s="441"/>
    </row>
    <row r="2469" spans="2:44" ht="12.6" hidden="1" customHeight="1" outlineLevel="1" x14ac:dyDescent="0.2">
      <c r="B2469" s="456">
        <f>'Comm Prop Portfolio'!A2452</f>
        <v>2443</v>
      </c>
      <c r="C2469" s="822">
        <f>'Comm Prop Portfolio'!B2452*(1+$D$8)</f>
        <v>5135280.78</v>
      </c>
      <c r="D2469" s="823">
        <f>'Comm Prop Portfolio'!C2452*(1+$D$9)</f>
        <v>533.66643400000009</v>
      </c>
      <c r="E2469" s="457"/>
      <c r="F2469" s="234">
        <f t="shared" si="608"/>
        <v>0.61053736189279995</v>
      </c>
      <c r="G2469" s="234">
        <f t="shared" si="609"/>
        <v>0</v>
      </c>
      <c r="H2469" s="235">
        <f t="shared" si="610"/>
        <v>325.82329674509811</v>
      </c>
      <c r="I2469" s="235">
        <f t="shared" si="611"/>
        <v>0</v>
      </c>
      <c r="N2469" s="441"/>
      <c r="P2469" s="240">
        <f t="shared" si="612"/>
        <v>0</v>
      </c>
      <c r="Q2469" s="234">
        <f t="shared" si="613"/>
        <v>0</v>
      </c>
      <c r="R2469" s="235">
        <f t="shared" si="614"/>
        <v>0</v>
      </c>
      <c r="S2469" s="235">
        <f t="shared" si="615"/>
        <v>0</v>
      </c>
      <c r="X2469" s="441"/>
      <c r="Z2469" s="240">
        <f t="shared" si="616"/>
        <v>0</v>
      </c>
      <c r="AA2469" s="234">
        <f t="shared" si="617"/>
        <v>0</v>
      </c>
      <c r="AB2469" s="235">
        <f t="shared" si="618"/>
        <v>0</v>
      </c>
      <c r="AC2469" s="235">
        <f t="shared" si="619"/>
        <v>0</v>
      </c>
      <c r="AH2469" s="441"/>
      <c r="AJ2469" s="240">
        <f t="shared" si="620"/>
        <v>0</v>
      </c>
      <c r="AK2469" s="234">
        <f t="shared" si="621"/>
        <v>0</v>
      </c>
      <c r="AL2469" s="235">
        <f t="shared" si="622"/>
        <v>0</v>
      </c>
      <c r="AM2469" s="235">
        <f t="shared" si="623"/>
        <v>0</v>
      </c>
      <c r="AR2469" s="441"/>
    </row>
    <row r="2470" spans="2:44" ht="12.6" hidden="1" customHeight="1" outlineLevel="1" x14ac:dyDescent="0.2">
      <c r="B2470" s="456">
        <f>'Comm Prop Portfolio'!A2453</f>
        <v>2444</v>
      </c>
      <c r="C2470" s="822">
        <f>'Comm Prop Portfolio'!B2453*(1+$D$8)</f>
        <v>10028680.800000001</v>
      </c>
      <c r="D2470" s="823">
        <f>'Comm Prop Portfolio'!C2453*(1+$D$9)</f>
        <v>2292.8317280000001</v>
      </c>
      <c r="E2470" s="457"/>
      <c r="F2470" s="234">
        <f t="shared" si="608"/>
        <v>0.79771209788629427</v>
      </c>
      <c r="G2470" s="234">
        <f t="shared" si="609"/>
        <v>2.8598776421322279E-3</v>
      </c>
      <c r="H2470" s="235">
        <f t="shared" si="610"/>
        <v>1829.0196078431372</v>
      </c>
      <c r="I2470" s="235">
        <f t="shared" si="611"/>
        <v>6.557218196078602</v>
      </c>
      <c r="N2470" s="441"/>
      <c r="P2470" s="240">
        <f t="shared" si="612"/>
        <v>0</v>
      </c>
      <c r="Q2470" s="234">
        <f t="shared" si="613"/>
        <v>2.8598776421322279E-3</v>
      </c>
      <c r="R2470" s="235">
        <f t="shared" si="614"/>
        <v>0</v>
      </c>
      <c r="S2470" s="235">
        <f t="shared" si="615"/>
        <v>6.557218196078602</v>
      </c>
      <c r="X2470" s="441"/>
      <c r="Z2470" s="240">
        <f t="shared" si="616"/>
        <v>0</v>
      </c>
      <c r="AA2470" s="234">
        <f t="shared" si="617"/>
        <v>2.8598776421322279E-3</v>
      </c>
      <c r="AB2470" s="235">
        <f t="shared" si="618"/>
        <v>0</v>
      </c>
      <c r="AC2470" s="235">
        <f t="shared" si="619"/>
        <v>6.557218196078602</v>
      </c>
      <c r="AH2470" s="441"/>
      <c r="AJ2470" s="240">
        <f t="shared" si="620"/>
        <v>0</v>
      </c>
      <c r="AK2470" s="234">
        <f t="shared" si="621"/>
        <v>2.8598776421322279E-3</v>
      </c>
      <c r="AL2470" s="235">
        <f t="shared" si="622"/>
        <v>0</v>
      </c>
      <c r="AM2470" s="235">
        <f t="shared" si="623"/>
        <v>6.557218196078602</v>
      </c>
      <c r="AR2470" s="441"/>
    </row>
    <row r="2471" spans="2:44" ht="12.6" hidden="1" customHeight="1" outlineLevel="1" x14ac:dyDescent="0.2">
      <c r="B2471" s="456">
        <f>'Comm Prop Portfolio'!A2454</f>
        <v>2445</v>
      </c>
      <c r="C2471" s="822">
        <f>'Comm Prop Portfolio'!B2454*(1+$D$8)</f>
        <v>8016928.6799999997</v>
      </c>
      <c r="D2471" s="823">
        <f>'Comm Prop Portfolio'!C2454*(1+$D$9)</f>
        <v>1333.0108864000001</v>
      </c>
      <c r="E2471" s="457"/>
      <c r="F2471" s="234">
        <f t="shared" si="608"/>
        <v>0.75052790415992576</v>
      </c>
      <c r="G2471" s="234">
        <f t="shared" si="609"/>
        <v>0</v>
      </c>
      <c r="H2471" s="235">
        <f t="shared" si="610"/>
        <v>1000.461866792157</v>
      </c>
      <c r="I2471" s="235">
        <f t="shared" si="611"/>
        <v>0</v>
      </c>
      <c r="N2471" s="441"/>
      <c r="P2471" s="240">
        <f t="shared" si="612"/>
        <v>0</v>
      </c>
      <c r="Q2471" s="234">
        <f t="shared" si="613"/>
        <v>0</v>
      </c>
      <c r="R2471" s="235">
        <f t="shared" si="614"/>
        <v>0</v>
      </c>
      <c r="S2471" s="235">
        <f t="shared" si="615"/>
        <v>0</v>
      </c>
      <c r="X2471" s="441"/>
      <c r="Z2471" s="240">
        <f t="shared" si="616"/>
        <v>0</v>
      </c>
      <c r="AA2471" s="234">
        <f t="shared" si="617"/>
        <v>0</v>
      </c>
      <c r="AB2471" s="235">
        <f t="shared" si="618"/>
        <v>0</v>
      </c>
      <c r="AC2471" s="235">
        <f t="shared" si="619"/>
        <v>0</v>
      </c>
      <c r="AH2471" s="441"/>
      <c r="AJ2471" s="240">
        <f t="shared" si="620"/>
        <v>0</v>
      </c>
      <c r="AK2471" s="234">
        <f t="shared" si="621"/>
        <v>0</v>
      </c>
      <c r="AL2471" s="235">
        <f t="shared" si="622"/>
        <v>0</v>
      </c>
      <c r="AM2471" s="235">
        <f t="shared" si="623"/>
        <v>0</v>
      </c>
      <c r="AR2471" s="441"/>
    </row>
    <row r="2472" spans="2:44" ht="12.6" hidden="1" customHeight="1" outlineLevel="1" x14ac:dyDescent="0.2">
      <c r="B2472" s="456">
        <f>'Comm Prop Portfolio'!A2455</f>
        <v>2446</v>
      </c>
      <c r="C2472" s="822">
        <f>'Comm Prop Portfolio'!B2455*(1+$D$8)</f>
        <v>9179865.3599999994</v>
      </c>
      <c r="D2472" s="823">
        <f>'Comm Prop Portfolio'!C2455*(1+$D$9)</f>
        <v>1907.9720160000002</v>
      </c>
      <c r="E2472" s="457"/>
      <c r="F2472" s="234">
        <f t="shared" si="608"/>
        <v>0.78213188085364249</v>
      </c>
      <c r="G2472" s="234">
        <f t="shared" si="609"/>
        <v>0</v>
      </c>
      <c r="H2472" s="235">
        <f t="shared" si="610"/>
        <v>1492.2857414901962</v>
      </c>
      <c r="I2472" s="235">
        <f t="shared" si="611"/>
        <v>0</v>
      </c>
      <c r="N2472" s="441"/>
      <c r="P2472" s="240">
        <f t="shared" si="612"/>
        <v>0</v>
      </c>
      <c r="Q2472" s="234">
        <f t="shared" si="613"/>
        <v>0</v>
      </c>
      <c r="R2472" s="235">
        <f t="shared" si="614"/>
        <v>0</v>
      </c>
      <c r="S2472" s="235">
        <f t="shared" si="615"/>
        <v>0</v>
      </c>
      <c r="X2472" s="441"/>
      <c r="Z2472" s="240">
        <f t="shared" si="616"/>
        <v>0</v>
      </c>
      <c r="AA2472" s="234">
        <f t="shared" si="617"/>
        <v>0</v>
      </c>
      <c r="AB2472" s="235">
        <f t="shared" si="618"/>
        <v>0</v>
      </c>
      <c r="AC2472" s="235">
        <f t="shared" si="619"/>
        <v>0</v>
      </c>
      <c r="AH2472" s="441"/>
      <c r="AJ2472" s="240">
        <f t="shared" si="620"/>
        <v>0</v>
      </c>
      <c r="AK2472" s="234">
        <f t="shared" si="621"/>
        <v>0</v>
      </c>
      <c r="AL2472" s="235">
        <f t="shared" si="622"/>
        <v>0</v>
      </c>
      <c r="AM2472" s="235">
        <f t="shared" si="623"/>
        <v>0</v>
      </c>
      <c r="AR2472" s="441"/>
    </row>
    <row r="2473" spans="2:44" ht="12.6" hidden="1" customHeight="1" outlineLevel="1" x14ac:dyDescent="0.2">
      <c r="B2473" s="456">
        <f>'Comm Prop Portfolio'!A2456</f>
        <v>2447</v>
      </c>
      <c r="C2473" s="822">
        <f>'Comm Prop Portfolio'!B2456*(1+$D$8)</f>
        <v>2466069.2999999998</v>
      </c>
      <c r="D2473" s="823">
        <f>'Comm Prop Portfolio'!C2456*(1+$D$9)</f>
        <v>640.69447500000012</v>
      </c>
      <c r="E2473" s="457"/>
      <c r="F2473" s="234">
        <f t="shared" si="608"/>
        <v>0.18899278296842667</v>
      </c>
      <c r="G2473" s="234">
        <f t="shared" si="609"/>
        <v>0</v>
      </c>
      <c r="H2473" s="235">
        <f t="shared" si="610"/>
        <v>121.08663186274509</v>
      </c>
      <c r="I2473" s="235">
        <f t="shared" si="611"/>
        <v>0</v>
      </c>
      <c r="N2473" s="441"/>
      <c r="P2473" s="240">
        <f t="shared" si="612"/>
        <v>0</v>
      </c>
      <c r="Q2473" s="234">
        <f t="shared" si="613"/>
        <v>0</v>
      </c>
      <c r="R2473" s="235">
        <f t="shared" si="614"/>
        <v>0</v>
      </c>
      <c r="S2473" s="235">
        <f t="shared" si="615"/>
        <v>0</v>
      </c>
      <c r="X2473" s="441"/>
      <c r="Z2473" s="240">
        <f t="shared" si="616"/>
        <v>0</v>
      </c>
      <c r="AA2473" s="234">
        <f t="shared" si="617"/>
        <v>0</v>
      </c>
      <c r="AB2473" s="235">
        <f t="shared" si="618"/>
        <v>0</v>
      </c>
      <c r="AC2473" s="235">
        <f t="shared" si="619"/>
        <v>0</v>
      </c>
      <c r="AH2473" s="441"/>
      <c r="AJ2473" s="240">
        <f t="shared" si="620"/>
        <v>0</v>
      </c>
      <c r="AK2473" s="234">
        <f t="shared" si="621"/>
        <v>0</v>
      </c>
      <c r="AL2473" s="235">
        <f t="shared" si="622"/>
        <v>0</v>
      </c>
      <c r="AM2473" s="235">
        <f t="shared" si="623"/>
        <v>0</v>
      </c>
      <c r="AR2473" s="441"/>
    </row>
    <row r="2474" spans="2:44" ht="12.6" hidden="1" customHeight="1" outlineLevel="1" x14ac:dyDescent="0.2">
      <c r="B2474" s="456">
        <f>'Comm Prop Portfolio'!A2457</f>
        <v>2448</v>
      </c>
      <c r="C2474" s="822">
        <f>'Comm Prop Portfolio'!B2457*(1+$D$8)</f>
        <v>4406972.22</v>
      </c>
      <c r="D2474" s="823">
        <f>'Comm Prop Portfolio'!C2457*(1+$D$9)</f>
        <v>503.77741259999999</v>
      </c>
      <c r="E2474" s="457"/>
      <c r="F2474" s="234">
        <f t="shared" si="608"/>
        <v>0.5461736765837838</v>
      </c>
      <c r="G2474" s="234">
        <f t="shared" si="609"/>
        <v>0</v>
      </c>
      <c r="H2474" s="235">
        <f t="shared" si="610"/>
        <v>275.14996161960778</v>
      </c>
      <c r="I2474" s="235">
        <f t="shared" si="611"/>
        <v>0</v>
      </c>
      <c r="N2474" s="441"/>
      <c r="P2474" s="240">
        <f t="shared" si="612"/>
        <v>0</v>
      </c>
      <c r="Q2474" s="234">
        <f t="shared" si="613"/>
        <v>0</v>
      </c>
      <c r="R2474" s="235">
        <f t="shared" si="614"/>
        <v>0</v>
      </c>
      <c r="S2474" s="235">
        <f t="shared" si="615"/>
        <v>0</v>
      </c>
      <c r="X2474" s="441"/>
      <c r="Z2474" s="240">
        <f t="shared" si="616"/>
        <v>0</v>
      </c>
      <c r="AA2474" s="234">
        <f t="shared" si="617"/>
        <v>0</v>
      </c>
      <c r="AB2474" s="235">
        <f t="shared" si="618"/>
        <v>0</v>
      </c>
      <c r="AC2474" s="235">
        <f t="shared" si="619"/>
        <v>0</v>
      </c>
      <c r="AH2474" s="441"/>
      <c r="AJ2474" s="240">
        <f t="shared" si="620"/>
        <v>0</v>
      </c>
      <c r="AK2474" s="234">
        <f t="shared" si="621"/>
        <v>0</v>
      </c>
      <c r="AL2474" s="235">
        <f t="shared" si="622"/>
        <v>0</v>
      </c>
      <c r="AM2474" s="235">
        <f t="shared" si="623"/>
        <v>0</v>
      </c>
      <c r="AR2474" s="441"/>
    </row>
    <row r="2475" spans="2:44" ht="12.6" hidden="1" customHeight="1" outlineLevel="1" x14ac:dyDescent="0.2">
      <c r="B2475" s="456">
        <f>'Comm Prop Portfolio'!A2458</f>
        <v>2449</v>
      </c>
      <c r="C2475" s="822">
        <f>'Comm Prop Portfolio'!B2458*(1+$D$8)</f>
        <v>4688768.6399999997</v>
      </c>
      <c r="D2475" s="823">
        <f>'Comm Prop Portfolio'!C2458*(1+$D$9)</f>
        <v>730.89628799999991</v>
      </c>
      <c r="E2475" s="457"/>
      <c r="F2475" s="234">
        <f t="shared" si="608"/>
        <v>0.57344877652141946</v>
      </c>
      <c r="G2475" s="234">
        <f t="shared" si="609"/>
        <v>0</v>
      </c>
      <c r="H2475" s="235">
        <f t="shared" si="610"/>
        <v>419.13158211764699</v>
      </c>
      <c r="I2475" s="235">
        <f t="shared" si="611"/>
        <v>0</v>
      </c>
      <c r="N2475" s="441"/>
      <c r="P2475" s="240">
        <f t="shared" si="612"/>
        <v>0</v>
      </c>
      <c r="Q2475" s="234">
        <f t="shared" si="613"/>
        <v>0</v>
      </c>
      <c r="R2475" s="235">
        <f t="shared" si="614"/>
        <v>0</v>
      </c>
      <c r="S2475" s="235">
        <f t="shared" si="615"/>
        <v>0</v>
      </c>
      <c r="X2475" s="441"/>
      <c r="Z2475" s="240">
        <f t="shared" si="616"/>
        <v>0</v>
      </c>
      <c r="AA2475" s="234">
        <f t="shared" si="617"/>
        <v>0</v>
      </c>
      <c r="AB2475" s="235">
        <f t="shared" si="618"/>
        <v>0</v>
      </c>
      <c r="AC2475" s="235">
        <f t="shared" si="619"/>
        <v>0</v>
      </c>
      <c r="AH2475" s="441"/>
      <c r="AJ2475" s="240">
        <f t="shared" si="620"/>
        <v>0</v>
      </c>
      <c r="AK2475" s="234">
        <f t="shared" si="621"/>
        <v>0</v>
      </c>
      <c r="AL2475" s="235">
        <f t="shared" si="622"/>
        <v>0</v>
      </c>
      <c r="AM2475" s="235">
        <f t="shared" si="623"/>
        <v>0</v>
      </c>
      <c r="AR2475" s="441"/>
    </row>
    <row r="2476" spans="2:44" ht="12.6" hidden="1" customHeight="1" outlineLevel="1" x14ac:dyDescent="0.2">
      <c r="B2476" s="456">
        <f>'Comm Prop Portfolio'!A2459</f>
        <v>2450</v>
      </c>
      <c r="C2476" s="822">
        <f>'Comm Prop Portfolio'!B2459*(1+$D$8)</f>
        <v>7632245.8799999999</v>
      </c>
      <c r="D2476" s="823">
        <f>'Comm Prop Portfolio'!C2459*(1+$D$9)</f>
        <v>1982.88741</v>
      </c>
      <c r="E2476" s="457"/>
      <c r="F2476" s="234">
        <f t="shared" si="608"/>
        <v>0.7379539349956058</v>
      </c>
      <c r="G2476" s="234">
        <f t="shared" si="609"/>
        <v>0</v>
      </c>
      <c r="H2476" s="235">
        <f t="shared" si="610"/>
        <v>1463.2795668627452</v>
      </c>
      <c r="I2476" s="235">
        <f t="shared" si="611"/>
        <v>0</v>
      </c>
      <c r="N2476" s="441"/>
      <c r="P2476" s="240">
        <f t="shared" si="612"/>
        <v>0</v>
      </c>
      <c r="Q2476" s="234">
        <f t="shared" si="613"/>
        <v>0</v>
      </c>
      <c r="R2476" s="235">
        <f t="shared" si="614"/>
        <v>0</v>
      </c>
      <c r="S2476" s="235">
        <f t="shared" si="615"/>
        <v>0</v>
      </c>
      <c r="X2476" s="441"/>
      <c r="Z2476" s="240">
        <f t="shared" si="616"/>
        <v>0</v>
      </c>
      <c r="AA2476" s="234">
        <f t="shared" si="617"/>
        <v>0</v>
      </c>
      <c r="AB2476" s="235">
        <f t="shared" si="618"/>
        <v>0</v>
      </c>
      <c r="AC2476" s="235">
        <f t="shared" si="619"/>
        <v>0</v>
      </c>
      <c r="AH2476" s="441"/>
      <c r="AJ2476" s="240">
        <f t="shared" si="620"/>
        <v>0</v>
      </c>
      <c r="AK2476" s="234">
        <f t="shared" si="621"/>
        <v>0</v>
      </c>
      <c r="AL2476" s="235">
        <f t="shared" si="622"/>
        <v>0</v>
      </c>
      <c r="AM2476" s="235">
        <f t="shared" si="623"/>
        <v>0</v>
      </c>
      <c r="AR2476" s="441"/>
    </row>
    <row r="2477" spans="2:44" ht="12.6" hidden="1" customHeight="1" outlineLevel="1" x14ac:dyDescent="0.2">
      <c r="B2477" s="456">
        <f>'Comm Prop Portfolio'!A2460</f>
        <v>2451</v>
      </c>
      <c r="C2477" s="822">
        <f>'Comm Prop Portfolio'!B2460*(1+$D$8)</f>
        <v>3255374.88</v>
      </c>
      <c r="D2477" s="823">
        <f>'Comm Prop Portfolio'!C2460*(1+$D$9)</f>
        <v>879.58952639999995</v>
      </c>
      <c r="E2477" s="457"/>
      <c r="F2477" s="234">
        <f t="shared" si="608"/>
        <v>0.38563143302254638</v>
      </c>
      <c r="G2477" s="234">
        <f t="shared" si="609"/>
        <v>0</v>
      </c>
      <c r="H2477" s="235">
        <f t="shared" si="610"/>
        <v>339.19736953725487</v>
      </c>
      <c r="I2477" s="235">
        <f t="shared" si="611"/>
        <v>0</v>
      </c>
      <c r="N2477" s="441"/>
      <c r="P2477" s="240">
        <f t="shared" si="612"/>
        <v>0</v>
      </c>
      <c r="Q2477" s="234">
        <f t="shared" si="613"/>
        <v>0</v>
      </c>
      <c r="R2477" s="235">
        <f t="shared" si="614"/>
        <v>0</v>
      </c>
      <c r="S2477" s="235">
        <f t="shared" si="615"/>
        <v>0</v>
      </c>
      <c r="X2477" s="441"/>
      <c r="Z2477" s="240">
        <f t="shared" si="616"/>
        <v>0</v>
      </c>
      <c r="AA2477" s="234">
        <f t="shared" si="617"/>
        <v>0</v>
      </c>
      <c r="AB2477" s="235">
        <f t="shared" si="618"/>
        <v>0</v>
      </c>
      <c r="AC2477" s="235">
        <f t="shared" si="619"/>
        <v>0</v>
      </c>
      <c r="AH2477" s="441"/>
      <c r="AJ2477" s="240">
        <f t="shared" si="620"/>
        <v>0</v>
      </c>
      <c r="AK2477" s="234">
        <f t="shared" si="621"/>
        <v>0</v>
      </c>
      <c r="AL2477" s="235">
        <f t="shared" si="622"/>
        <v>0</v>
      </c>
      <c r="AM2477" s="235">
        <f t="shared" si="623"/>
        <v>0</v>
      </c>
      <c r="AR2477" s="441"/>
    </row>
    <row r="2478" spans="2:44" ht="12.6" hidden="1" customHeight="1" outlineLevel="1" x14ac:dyDescent="0.2">
      <c r="B2478" s="456">
        <f>'Comm Prop Portfolio'!A2461</f>
        <v>2452</v>
      </c>
      <c r="C2478" s="822">
        <f>'Comm Prop Portfolio'!B2461*(1+$D$8)</f>
        <v>9669133.8599999994</v>
      </c>
      <c r="D2478" s="823">
        <f>'Comm Prop Portfolio'!C2461*(1+$D$9)</f>
        <v>2512.0788950000001</v>
      </c>
      <c r="E2478" s="457"/>
      <c r="F2478" s="234">
        <f t="shared" si="608"/>
        <v>0.7931562403667044</v>
      </c>
      <c r="G2478" s="234">
        <f t="shared" si="609"/>
        <v>0</v>
      </c>
      <c r="H2478" s="235">
        <f t="shared" si="610"/>
        <v>1992.4710518627453</v>
      </c>
      <c r="I2478" s="235">
        <f t="shared" si="611"/>
        <v>0</v>
      </c>
      <c r="N2478" s="441"/>
      <c r="P2478" s="240">
        <f t="shared" si="612"/>
        <v>0</v>
      </c>
      <c r="Q2478" s="234">
        <f t="shared" si="613"/>
        <v>0</v>
      </c>
      <c r="R2478" s="235">
        <f t="shared" si="614"/>
        <v>0</v>
      </c>
      <c r="S2478" s="235">
        <f t="shared" si="615"/>
        <v>0</v>
      </c>
      <c r="X2478" s="441"/>
      <c r="Z2478" s="240">
        <f t="shared" si="616"/>
        <v>0</v>
      </c>
      <c r="AA2478" s="234">
        <f t="shared" si="617"/>
        <v>0</v>
      </c>
      <c r="AB2478" s="235">
        <f t="shared" si="618"/>
        <v>0</v>
      </c>
      <c r="AC2478" s="235">
        <f t="shared" si="619"/>
        <v>0</v>
      </c>
      <c r="AH2478" s="441"/>
      <c r="AJ2478" s="240">
        <f t="shared" si="620"/>
        <v>0</v>
      </c>
      <c r="AK2478" s="234">
        <f t="shared" si="621"/>
        <v>0</v>
      </c>
      <c r="AL2478" s="235">
        <f t="shared" si="622"/>
        <v>0</v>
      </c>
      <c r="AM2478" s="235">
        <f t="shared" si="623"/>
        <v>0</v>
      </c>
      <c r="AR2478" s="441"/>
    </row>
    <row r="2479" spans="2:44" ht="12.6" hidden="1" customHeight="1" outlineLevel="1" x14ac:dyDescent="0.2">
      <c r="B2479" s="456">
        <f>'Comm Prop Portfolio'!A2462</f>
        <v>2453</v>
      </c>
      <c r="C2479" s="822">
        <f>'Comm Prop Portfolio'!B2462*(1+$D$8)</f>
        <v>1960205.4000000001</v>
      </c>
      <c r="D2479" s="823">
        <f>'Comm Prop Portfolio'!C2462*(1+$D$9)</f>
        <v>448.15676400000001</v>
      </c>
      <c r="E2479" s="457"/>
      <c r="F2479" s="234">
        <f t="shared" si="608"/>
        <v>0</v>
      </c>
      <c r="G2479" s="234">
        <f t="shared" si="609"/>
        <v>0</v>
      </c>
      <c r="H2479" s="235">
        <f t="shared" si="610"/>
        <v>0</v>
      </c>
      <c r="I2479" s="235">
        <f t="shared" si="611"/>
        <v>0</v>
      </c>
      <c r="N2479" s="441"/>
      <c r="P2479" s="240">
        <f t="shared" si="612"/>
        <v>0</v>
      </c>
      <c r="Q2479" s="234">
        <f t="shared" si="613"/>
        <v>0</v>
      </c>
      <c r="R2479" s="235">
        <f t="shared" si="614"/>
        <v>0</v>
      </c>
      <c r="S2479" s="235">
        <f t="shared" si="615"/>
        <v>0</v>
      </c>
      <c r="X2479" s="441"/>
      <c r="Z2479" s="240">
        <f t="shared" si="616"/>
        <v>0</v>
      </c>
      <c r="AA2479" s="234">
        <f t="shared" si="617"/>
        <v>0</v>
      </c>
      <c r="AB2479" s="235">
        <f t="shared" si="618"/>
        <v>0</v>
      </c>
      <c r="AC2479" s="235">
        <f t="shared" si="619"/>
        <v>0</v>
      </c>
      <c r="AH2479" s="441"/>
      <c r="AJ2479" s="240">
        <f t="shared" si="620"/>
        <v>0</v>
      </c>
      <c r="AK2479" s="234">
        <f t="shared" si="621"/>
        <v>0</v>
      </c>
      <c r="AL2479" s="235">
        <f t="shared" si="622"/>
        <v>0</v>
      </c>
      <c r="AM2479" s="235">
        <f t="shared" si="623"/>
        <v>0</v>
      </c>
      <c r="AR2479" s="441"/>
    </row>
    <row r="2480" spans="2:44" ht="12.6" hidden="1" customHeight="1" outlineLevel="1" x14ac:dyDescent="0.2">
      <c r="B2480" s="456">
        <f>'Comm Prop Portfolio'!A2463</f>
        <v>2454</v>
      </c>
      <c r="C2480" s="822">
        <f>'Comm Prop Portfolio'!B2463*(1+$D$8)</f>
        <v>9888700.0800000001</v>
      </c>
      <c r="D2480" s="823">
        <f>'Comm Prop Portfolio'!C2463*(1+$D$9)</f>
        <v>2158.0633704000002</v>
      </c>
      <c r="E2480" s="457"/>
      <c r="F2480" s="234">
        <f t="shared" si="608"/>
        <v>0.79774894740259938</v>
      </c>
      <c r="G2480" s="234">
        <f t="shared" si="609"/>
        <v>0</v>
      </c>
      <c r="H2480" s="235">
        <f t="shared" si="610"/>
        <v>1721.592782164706</v>
      </c>
      <c r="I2480" s="235">
        <f t="shared" si="611"/>
        <v>0</v>
      </c>
      <c r="N2480" s="441"/>
      <c r="P2480" s="240">
        <f t="shared" si="612"/>
        <v>0</v>
      </c>
      <c r="Q2480" s="234">
        <f t="shared" si="613"/>
        <v>0</v>
      </c>
      <c r="R2480" s="235">
        <f t="shared" si="614"/>
        <v>0</v>
      </c>
      <c r="S2480" s="235">
        <f t="shared" si="615"/>
        <v>0</v>
      </c>
      <c r="X2480" s="441"/>
      <c r="Z2480" s="240">
        <f t="shared" si="616"/>
        <v>0</v>
      </c>
      <c r="AA2480" s="234">
        <f t="shared" si="617"/>
        <v>0</v>
      </c>
      <c r="AB2480" s="235">
        <f t="shared" si="618"/>
        <v>0</v>
      </c>
      <c r="AC2480" s="235">
        <f t="shared" si="619"/>
        <v>0</v>
      </c>
      <c r="AH2480" s="441"/>
      <c r="AJ2480" s="240">
        <f t="shared" si="620"/>
        <v>0</v>
      </c>
      <c r="AK2480" s="234">
        <f t="shared" si="621"/>
        <v>0</v>
      </c>
      <c r="AL2480" s="235">
        <f t="shared" si="622"/>
        <v>0</v>
      </c>
      <c r="AM2480" s="235">
        <f t="shared" si="623"/>
        <v>0</v>
      </c>
      <c r="AR2480" s="441"/>
    </row>
    <row r="2481" spans="2:44" ht="12.6" hidden="1" customHeight="1" outlineLevel="1" x14ac:dyDescent="0.2">
      <c r="B2481" s="456">
        <f>'Comm Prop Portfolio'!A2464</f>
        <v>2455</v>
      </c>
      <c r="C2481" s="822">
        <f>'Comm Prop Portfolio'!B2464*(1+$D$8)</f>
        <v>5141693.5200000005</v>
      </c>
      <c r="D2481" s="823">
        <f>'Comm Prop Portfolio'!C2464*(1+$D$9)</f>
        <v>1335.8321400000002</v>
      </c>
      <c r="E2481" s="457"/>
      <c r="F2481" s="234">
        <f t="shared" si="608"/>
        <v>0.61102310119798819</v>
      </c>
      <c r="G2481" s="234">
        <f t="shared" si="609"/>
        <v>0</v>
      </c>
      <c r="H2481" s="235">
        <f t="shared" si="610"/>
        <v>816.22429686274529</v>
      </c>
      <c r="I2481" s="235">
        <f t="shared" si="611"/>
        <v>0</v>
      </c>
      <c r="N2481" s="441"/>
      <c r="P2481" s="240">
        <f t="shared" si="612"/>
        <v>0</v>
      </c>
      <c r="Q2481" s="234">
        <f t="shared" si="613"/>
        <v>0</v>
      </c>
      <c r="R2481" s="235">
        <f t="shared" si="614"/>
        <v>0</v>
      </c>
      <c r="S2481" s="235">
        <f t="shared" si="615"/>
        <v>0</v>
      </c>
      <c r="X2481" s="441"/>
      <c r="Z2481" s="240">
        <f t="shared" si="616"/>
        <v>0</v>
      </c>
      <c r="AA2481" s="234">
        <f t="shared" si="617"/>
        <v>0</v>
      </c>
      <c r="AB2481" s="235">
        <f t="shared" si="618"/>
        <v>0</v>
      </c>
      <c r="AC2481" s="235">
        <f t="shared" si="619"/>
        <v>0</v>
      </c>
      <c r="AH2481" s="441"/>
      <c r="AJ2481" s="240">
        <f t="shared" si="620"/>
        <v>0</v>
      </c>
      <c r="AK2481" s="234">
        <f t="shared" si="621"/>
        <v>0</v>
      </c>
      <c r="AL2481" s="235">
        <f t="shared" si="622"/>
        <v>0</v>
      </c>
      <c r="AM2481" s="235">
        <f t="shared" si="623"/>
        <v>0</v>
      </c>
      <c r="AR2481" s="441"/>
    </row>
    <row r="2482" spans="2:44" ht="12.6" hidden="1" customHeight="1" outlineLevel="1" x14ac:dyDescent="0.2">
      <c r="B2482" s="456">
        <f>'Comm Prop Portfolio'!A2465</f>
        <v>2456</v>
      </c>
      <c r="C2482" s="822">
        <f>'Comm Prop Portfolio'!B2465*(1+$D$8)</f>
        <v>6640266.2999999998</v>
      </c>
      <c r="D2482" s="823">
        <f>'Comm Prop Portfolio'!C2465*(1+$D$9)</f>
        <v>1311.1270910000001</v>
      </c>
      <c r="E2482" s="457"/>
      <c r="F2482" s="234">
        <f t="shared" si="608"/>
        <v>0.69880726018473083</v>
      </c>
      <c r="G2482" s="234">
        <f t="shared" si="609"/>
        <v>0</v>
      </c>
      <c r="H2482" s="235">
        <f t="shared" si="610"/>
        <v>916.22513021568625</v>
      </c>
      <c r="I2482" s="235">
        <f t="shared" si="611"/>
        <v>0</v>
      </c>
      <c r="N2482" s="441"/>
      <c r="P2482" s="240">
        <f t="shared" si="612"/>
        <v>0</v>
      </c>
      <c r="Q2482" s="234">
        <f t="shared" si="613"/>
        <v>0</v>
      </c>
      <c r="R2482" s="235">
        <f t="shared" si="614"/>
        <v>0</v>
      </c>
      <c r="S2482" s="235">
        <f t="shared" si="615"/>
        <v>0</v>
      </c>
      <c r="X2482" s="441"/>
      <c r="Z2482" s="240">
        <f t="shared" si="616"/>
        <v>0</v>
      </c>
      <c r="AA2482" s="234">
        <f t="shared" si="617"/>
        <v>0</v>
      </c>
      <c r="AB2482" s="235">
        <f t="shared" si="618"/>
        <v>0</v>
      </c>
      <c r="AC2482" s="235">
        <f t="shared" si="619"/>
        <v>0</v>
      </c>
      <c r="AH2482" s="441"/>
      <c r="AJ2482" s="240">
        <f t="shared" si="620"/>
        <v>0</v>
      </c>
      <c r="AK2482" s="234">
        <f t="shared" si="621"/>
        <v>0</v>
      </c>
      <c r="AL2482" s="235">
        <f t="shared" si="622"/>
        <v>0</v>
      </c>
      <c r="AM2482" s="235">
        <f t="shared" si="623"/>
        <v>0</v>
      </c>
      <c r="AR2482" s="441"/>
    </row>
    <row r="2483" spans="2:44" ht="12.6" hidden="1" customHeight="1" outlineLevel="1" x14ac:dyDescent="0.2">
      <c r="B2483" s="456">
        <f>'Comm Prop Portfolio'!A2466</f>
        <v>2457</v>
      </c>
      <c r="C2483" s="822">
        <f>'Comm Prop Portfolio'!B2466*(1+$D$8)</f>
        <v>9423815.6999999993</v>
      </c>
      <c r="D2483" s="823">
        <f>'Comm Prop Portfolio'!C2466*(1+$D$9)</f>
        <v>2252.4767330000004</v>
      </c>
      <c r="E2483" s="457"/>
      <c r="F2483" s="234">
        <f t="shared" si="608"/>
        <v>0.78777174090957658</v>
      </c>
      <c r="G2483" s="234">
        <f t="shared" si="609"/>
        <v>0</v>
      </c>
      <c r="H2483" s="235">
        <f t="shared" si="610"/>
        <v>1774.4375173137257</v>
      </c>
      <c r="I2483" s="235">
        <f t="shared" si="611"/>
        <v>0</v>
      </c>
      <c r="N2483" s="441"/>
      <c r="P2483" s="240">
        <f t="shared" si="612"/>
        <v>0</v>
      </c>
      <c r="Q2483" s="234">
        <f t="shared" si="613"/>
        <v>0</v>
      </c>
      <c r="R2483" s="235">
        <f t="shared" si="614"/>
        <v>0</v>
      </c>
      <c r="S2483" s="235">
        <f t="shared" si="615"/>
        <v>0</v>
      </c>
      <c r="X2483" s="441"/>
      <c r="Z2483" s="240">
        <f t="shared" si="616"/>
        <v>0</v>
      </c>
      <c r="AA2483" s="234">
        <f t="shared" si="617"/>
        <v>0</v>
      </c>
      <c r="AB2483" s="235">
        <f t="shared" si="618"/>
        <v>0</v>
      </c>
      <c r="AC2483" s="235">
        <f t="shared" si="619"/>
        <v>0</v>
      </c>
      <c r="AH2483" s="441"/>
      <c r="AJ2483" s="240">
        <f t="shared" si="620"/>
        <v>0</v>
      </c>
      <c r="AK2483" s="234">
        <f t="shared" si="621"/>
        <v>0</v>
      </c>
      <c r="AL2483" s="235">
        <f t="shared" si="622"/>
        <v>0</v>
      </c>
      <c r="AM2483" s="235">
        <f t="shared" si="623"/>
        <v>0</v>
      </c>
      <c r="AR2483" s="441"/>
    </row>
    <row r="2484" spans="2:44" ht="12.6" hidden="1" customHeight="1" outlineLevel="1" x14ac:dyDescent="0.2">
      <c r="B2484" s="456">
        <f>'Comm Prop Portfolio'!A2467</f>
        <v>2458</v>
      </c>
      <c r="C2484" s="822">
        <f>'Comm Prop Portfolio'!B2467*(1+$D$8)</f>
        <v>7271045.5200000005</v>
      </c>
      <c r="D2484" s="823">
        <f>'Comm Prop Portfolio'!C2467*(1+$D$9)</f>
        <v>2040.1698312000001</v>
      </c>
      <c r="E2484" s="457"/>
      <c r="F2484" s="234">
        <f t="shared" si="608"/>
        <v>0.72493639401668886</v>
      </c>
      <c r="G2484" s="234">
        <f t="shared" si="609"/>
        <v>0</v>
      </c>
      <c r="H2484" s="235">
        <f t="shared" si="610"/>
        <v>1478.993360611765</v>
      </c>
      <c r="I2484" s="235">
        <f t="shared" si="611"/>
        <v>0</v>
      </c>
      <c r="N2484" s="441"/>
      <c r="P2484" s="240">
        <f t="shared" si="612"/>
        <v>0</v>
      </c>
      <c r="Q2484" s="234">
        <f t="shared" si="613"/>
        <v>0</v>
      </c>
      <c r="R2484" s="235">
        <f t="shared" si="614"/>
        <v>0</v>
      </c>
      <c r="S2484" s="235">
        <f t="shared" si="615"/>
        <v>0</v>
      </c>
      <c r="X2484" s="441"/>
      <c r="Z2484" s="240">
        <f t="shared" si="616"/>
        <v>0</v>
      </c>
      <c r="AA2484" s="234">
        <f t="shared" si="617"/>
        <v>0</v>
      </c>
      <c r="AB2484" s="235">
        <f t="shared" si="618"/>
        <v>0</v>
      </c>
      <c r="AC2484" s="235">
        <f t="shared" si="619"/>
        <v>0</v>
      </c>
      <c r="AH2484" s="441"/>
      <c r="AJ2484" s="240">
        <f t="shared" si="620"/>
        <v>0</v>
      </c>
      <c r="AK2484" s="234">
        <f t="shared" si="621"/>
        <v>0</v>
      </c>
      <c r="AL2484" s="235">
        <f t="shared" si="622"/>
        <v>0</v>
      </c>
      <c r="AM2484" s="235">
        <f t="shared" si="623"/>
        <v>0</v>
      </c>
      <c r="AR2484" s="441"/>
    </row>
    <row r="2485" spans="2:44" ht="12.6" hidden="1" customHeight="1" outlineLevel="1" x14ac:dyDescent="0.2">
      <c r="B2485" s="456">
        <f>'Comm Prop Portfolio'!A2468</f>
        <v>2459</v>
      </c>
      <c r="C2485" s="822">
        <f>'Comm Prop Portfolio'!B2468*(1+$D$8)</f>
        <v>9186956.4000000004</v>
      </c>
      <c r="D2485" s="823">
        <f>'Comm Prop Portfolio'!C2468*(1+$D$9)</f>
        <v>2673.2241760000002</v>
      </c>
      <c r="E2485" s="457"/>
      <c r="F2485" s="234">
        <f t="shared" si="608"/>
        <v>0.78230004444126888</v>
      </c>
      <c r="G2485" s="234">
        <f t="shared" si="609"/>
        <v>0</v>
      </c>
      <c r="H2485" s="235">
        <f t="shared" si="610"/>
        <v>2091.2633916862746</v>
      </c>
      <c r="I2485" s="235">
        <f t="shared" si="611"/>
        <v>0</v>
      </c>
      <c r="N2485" s="441"/>
      <c r="P2485" s="240">
        <f t="shared" si="612"/>
        <v>0</v>
      </c>
      <c r="Q2485" s="234">
        <f t="shared" si="613"/>
        <v>0</v>
      </c>
      <c r="R2485" s="235">
        <f t="shared" si="614"/>
        <v>0</v>
      </c>
      <c r="S2485" s="235">
        <f t="shared" si="615"/>
        <v>0</v>
      </c>
      <c r="X2485" s="441"/>
      <c r="Z2485" s="240">
        <f t="shared" si="616"/>
        <v>0</v>
      </c>
      <c r="AA2485" s="234">
        <f t="shared" si="617"/>
        <v>0</v>
      </c>
      <c r="AB2485" s="235">
        <f t="shared" si="618"/>
        <v>0</v>
      </c>
      <c r="AC2485" s="235">
        <f t="shared" si="619"/>
        <v>0</v>
      </c>
      <c r="AH2485" s="441"/>
      <c r="AJ2485" s="240">
        <f t="shared" si="620"/>
        <v>0</v>
      </c>
      <c r="AK2485" s="234">
        <f t="shared" si="621"/>
        <v>0</v>
      </c>
      <c r="AL2485" s="235">
        <f t="shared" si="622"/>
        <v>0</v>
      </c>
      <c r="AM2485" s="235">
        <f t="shared" si="623"/>
        <v>0</v>
      </c>
      <c r="AR2485" s="441"/>
    </row>
    <row r="2486" spans="2:44" ht="12.6" hidden="1" customHeight="1" outlineLevel="1" x14ac:dyDescent="0.2">
      <c r="B2486" s="456">
        <f>'Comm Prop Portfolio'!A2469</f>
        <v>2460</v>
      </c>
      <c r="C2486" s="822">
        <f>'Comm Prop Portfolio'!B2469*(1+$D$8)</f>
        <v>9821583.0600000005</v>
      </c>
      <c r="D2486" s="823">
        <f>'Comm Prop Portfolio'!C2469*(1+$D$9)</f>
        <v>2959.9555222000004</v>
      </c>
      <c r="E2486" s="457"/>
      <c r="F2486" s="234">
        <f t="shared" si="608"/>
        <v>0.79636683946141773</v>
      </c>
      <c r="G2486" s="234">
        <f t="shared" si="609"/>
        <v>0</v>
      </c>
      <c r="H2486" s="235">
        <f t="shared" si="610"/>
        <v>2357.2104241607844</v>
      </c>
      <c r="I2486" s="235">
        <f t="shared" si="611"/>
        <v>0</v>
      </c>
      <c r="N2486" s="441"/>
      <c r="P2486" s="240">
        <f t="shared" si="612"/>
        <v>0</v>
      </c>
      <c r="Q2486" s="234">
        <f t="shared" si="613"/>
        <v>0</v>
      </c>
      <c r="R2486" s="235">
        <f t="shared" si="614"/>
        <v>0</v>
      </c>
      <c r="S2486" s="235">
        <f t="shared" si="615"/>
        <v>0</v>
      </c>
      <c r="X2486" s="441"/>
      <c r="Z2486" s="240">
        <f t="shared" si="616"/>
        <v>0</v>
      </c>
      <c r="AA2486" s="234">
        <f t="shared" si="617"/>
        <v>0</v>
      </c>
      <c r="AB2486" s="235">
        <f t="shared" si="618"/>
        <v>0</v>
      </c>
      <c r="AC2486" s="235">
        <f t="shared" si="619"/>
        <v>0</v>
      </c>
      <c r="AH2486" s="441"/>
      <c r="AJ2486" s="240">
        <f t="shared" si="620"/>
        <v>0</v>
      </c>
      <c r="AK2486" s="234">
        <f t="shared" si="621"/>
        <v>0</v>
      </c>
      <c r="AL2486" s="235">
        <f t="shared" si="622"/>
        <v>0</v>
      </c>
      <c r="AM2486" s="235">
        <f t="shared" si="623"/>
        <v>0</v>
      </c>
      <c r="AR2486" s="441"/>
    </row>
    <row r="2487" spans="2:44" ht="12.6" hidden="1" customHeight="1" outlineLevel="1" x14ac:dyDescent="0.2">
      <c r="B2487" s="456">
        <f>'Comm Prop Portfolio'!A2470</f>
        <v>2461</v>
      </c>
      <c r="C2487" s="822">
        <f>'Comm Prop Portfolio'!B2470*(1+$D$8)</f>
        <v>2489169.2400000002</v>
      </c>
      <c r="D2487" s="823">
        <f>'Comm Prop Portfolio'!C2470*(1+$D$9)</f>
        <v>698.43160440000008</v>
      </c>
      <c r="E2487" s="457"/>
      <c r="F2487" s="234">
        <f t="shared" si="608"/>
        <v>0.19651907638068039</v>
      </c>
      <c r="G2487" s="234">
        <f t="shared" si="609"/>
        <v>0</v>
      </c>
      <c r="H2487" s="235">
        <f t="shared" si="610"/>
        <v>137.25513381176478</v>
      </c>
      <c r="I2487" s="235">
        <f t="shared" si="611"/>
        <v>0</v>
      </c>
      <c r="N2487" s="441"/>
      <c r="P2487" s="240">
        <f t="shared" si="612"/>
        <v>0</v>
      </c>
      <c r="Q2487" s="234">
        <f t="shared" si="613"/>
        <v>0</v>
      </c>
      <c r="R2487" s="235">
        <f t="shared" si="614"/>
        <v>0</v>
      </c>
      <c r="S2487" s="235">
        <f t="shared" si="615"/>
        <v>0</v>
      </c>
      <c r="X2487" s="441"/>
      <c r="Z2487" s="240">
        <f t="shared" si="616"/>
        <v>0</v>
      </c>
      <c r="AA2487" s="234">
        <f t="shared" si="617"/>
        <v>0</v>
      </c>
      <c r="AB2487" s="235">
        <f t="shared" si="618"/>
        <v>0</v>
      </c>
      <c r="AC2487" s="235">
        <f t="shared" si="619"/>
        <v>0</v>
      </c>
      <c r="AH2487" s="441"/>
      <c r="AJ2487" s="240">
        <f t="shared" si="620"/>
        <v>0</v>
      </c>
      <c r="AK2487" s="234">
        <f t="shared" si="621"/>
        <v>0</v>
      </c>
      <c r="AL2487" s="235">
        <f t="shared" si="622"/>
        <v>0</v>
      </c>
      <c r="AM2487" s="235">
        <f t="shared" si="623"/>
        <v>0</v>
      </c>
      <c r="AR2487" s="441"/>
    </row>
    <row r="2488" spans="2:44" ht="12.6" hidden="1" customHeight="1" outlineLevel="1" x14ac:dyDescent="0.2">
      <c r="B2488" s="456">
        <f>'Comm Prop Portfolio'!A2471</f>
        <v>2462</v>
      </c>
      <c r="C2488" s="822">
        <f>'Comm Prop Portfolio'!B2471*(1+$D$8)</f>
        <v>7577183.2199999997</v>
      </c>
      <c r="D2488" s="823">
        <f>'Comm Prop Portfolio'!C2471*(1+$D$9)</f>
        <v>1496.1222554000003</v>
      </c>
      <c r="E2488" s="457"/>
      <c r="F2488" s="234">
        <f t="shared" si="608"/>
        <v>0.73604967150312617</v>
      </c>
      <c r="G2488" s="234">
        <f t="shared" si="609"/>
        <v>0</v>
      </c>
      <c r="H2488" s="235">
        <f t="shared" si="610"/>
        <v>1101.2202946156865</v>
      </c>
      <c r="I2488" s="235">
        <f t="shared" si="611"/>
        <v>0</v>
      </c>
      <c r="N2488" s="441"/>
      <c r="P2488" s="240">
        <f t="shared" si="612"/>
        <v>0</v>
      </c>
      <c r="Q2488" s="234">
        <f t="shared" si="613"/>
        <v>0</v>
      </c>
      <c r="R2488" s="235">
        <f t="shared" si="614"/>
        <v>0</v>
      </c>
      <c r="S2488" s="235">
        <f t="shared" si="615"/>
        <v>0</v>
      </c>
      <c r="X2488" s="441"/>
      <c r="Z2488" s="240">
        <f t="shared" si="616"/>
        <v>0</v>
      </c>
      <c r="AA2488" s="234">
        <f t="shared" si="617"/>
        <v>0</v>
      </c>
      <c r="AB2488" s="235">
        <f t="shared" si="618"/>
        <v>0</v>
      </c>
      <c r="AC2488" s="235">
        <f t="shared" si="619"/>
        <v>0</v>
      </c>
      <c r="AH2488" s="441"/>
      <c r="AJ2488" s="240">
        <f t="shared" si="620"/>
        <v>0</v>
      </c>
      <c r="AK2488" s="234">
        <f t="shared" si="621"/>
        <v>0</v>
      </c>
      <c r="AL2488" s="235">
        <f t="shared" si="622"/>
        <v>0</v>
      </c>
      <c r="AM2488" s="235">
        <f t="shared" si="623"/>
        <v>0</v>
      </c>
      <c r="AR2488" s="441"/>
    </row>
    <row r="2489" spans="2:44" ht="12.6" hidden="1" customHeight="1" outlineLevel="1" x14ac:dyDescent="0.2">
      <c r="B2489" s="456">
        <f>'Comm Prop Portfolio'!A2472</f>
        <v>2463</v>
      </c>
      <c r="C2489" s="822">
        <f>'Comm Prop Portfolio'!B2472*(1+$D$8)</f>
        <v>1871872.3800000001</v>
      </c>
      <c r="D2489" s="823">
        <f>'Comm Prop Portfolio'!C2472*(1+$D$9)</f>
        <v>213.98070540000003</v>
      </c>
      <c r="E2489" s="457"/>
      <c r="F2489" s="234">
        <f t="shared" si="608"/>
        <v>0</v>
      </c>
      <c r="G2489" s="234">
        <f t="shared" si="609"/>
        <v>0</v>
      </c>
      <c r="H2489" s="235">
        <f t="shared" si="610"/>
        <v>0</v>
      </c>
      <c r="I2489" s="235">
        <f t="shared" si="611"/>
        <v>0</v>
      </c>
      <c r="N2489" s="441"/>
      <c r="P2489" s="240">
        <f t="shared" si="612"/>
        <v>0</v>
      </c>
      <c r="Q2489" s="234">
        <f t="shared" si="613"/>
        <v>0</v>
      </c>
      <c r="R2489" s="235">
        <f t="shared" si="614"/>
        <v>0</v>
      </c>
      <c r="S2489" s="235">
        <f t="shared" si="615"/>
        <v>0</v>
      </c>
      <c r="X2489" s="441"/>
      <c r="Z2489" s="240">
        <f t="shared" si="616"/>
        <v>0</v>
      </c>
      <c r="AA2489" s="234">
        <f t="shared" si="617"/>
        <v>0</v>
      </c>
      <c r="AB2489" s="235">
        <f t="shared" si="618"/>
        <v>0</v>
      </c>
      <c r="AC2489" s="235">
        <f t="shared" si="619"/>
        <v>0</v>
      </c>
      <c r="AH2489" s="441"/>
      <c r="AJ2489" s="240">
        <f t="shared" si="620"/>
        <v>0</v>
      </c>
      <c r="AK2489" s="234">
        <f t="shared" si="621"/>
        <v>0</v>
      </c>
      <c r="AL2489" s="235">
        <f t="shared" si="622"/>
        <v>0</v>
      </c>
      <c r="AM2489" s="235">
        <f t="shared" si="623"/>
        <v>0</v>
      </c>
      <c r="AR2489" s="441"/>
    </row>
    <row r="2490" spans="2:44" ht="12.6" hidden="1" customHeight="1" outlineLevel="1" x14ac:dyDescent="0.2">
      <c r="B2490" s="456">
        <f>'Comm Prop Portfolio'!A2473</f>
        <v>2464</v>
      </c>
      <c r="C2490" s="822">
        <f>'Comm Prop Portfolio'!B2473*(1+$D$8)</f>
        <v>4610020.5600000005</v>
      </c>
      <c r="D2490" s="823">
        <f>'Comm Prop Portfolio'!C2473*(1+$D$9)</f>
        <v>814.43696560000012</v>
      </c>
      <c r="E2490" s="457"/>
      <c r="F2490" s="234">
        <f t="shared" si="608"/>
        <v>0.56616245546635924</v>
      </c>
      <c r="G2490" s="234">
        <f t="shared" si="609"/>
        <v>0</v>
      </c>
      <c r="H2490" s="235">
        <f t="shared" si="610"/>
        <v>461.10363226666681</v>
      </c>
      <c r="I2490" s="235">
        <f t="shared" si="611"/>
        <v>0</v>
      </c>
      <c r="N2490" s="441"/>
      <c r="P2490" s="240">
        <f t="shared" si="612"/>
        <v>0</v>
      </c>
      <c r="Q2490" s="234">
        <f t="shared" si="613"/>
        <v>0</v>
      </c>
      <c r="R2490" s="235">
        <f t="shared" si="614"/>
        <v>0</v>
      </c>
      <c r="S2490" s="235">
        <f t="shared" si="615"/>
        <v>0</v>
      </c>
      <c r="X2490" s="441"/>
      <c r="Z2490" s="240">
        <f t="shared" si="616"/>
        <v>0</v>
      </c>
      <c r="AA2490" s="234">
        <f t="shared" si="617"/>
        <v>0</v>
      </c>
      <c r="AB2490" s="235">
        <f t="shared" si="618"/>
        <v>0</v>
      </c>
      <c r="AC2490" s="235">
        <f t="shared" si="619"/>
        <v>0</v>
      </c>
      <c r="AH2490" s="441"/>
      <c r="AJ2490" s="240">
        <f t="shared" si="620"/>
        <v>0</v>
      </c>
      <c r="AK2490" s="234">
        <f t="shared" si="621"/>
        <v>0</v>
      </c>
      <c r="AL2490" s="235">
        <f t="shared" si="622"/>
        <v>0</v>
      </c>
      <c r="AM2490" s="235">
        <f t="shared" si="623"/>
        <v>0</v>
      </c>
      <c r="AR2490" s="441"/>
    </row>
    <row r="2491" spans="2:44" ht="12.6" hidden="1" customHeight="1" outlineLevel="1" x14ac:dyDescent="0.2">
      <c r="B2491" s="456">
        <f>'Comm Prop Portfolio'!A2474</f>
        <v>2465</v>
      </c>
      <c r="C2491" s="822">
        <f>'Comm Prop Portfolio'!B2474*(1+$D$8)</f>
        <v>7025778.3600000003</v>
      </c>
      <c r="D2491" s="823">
        <f>'Comm Prop Portfolio'!C2474*(1+$D$9)</f>
        <v>1314.2338344000002</v>
      </c>
      <c r="E2491" s="457"/>
      <c r="F2491" s="234">
        <f t="shared" si="608"/>
        <v>0.7153340316872735</v>
      </c>
      <c r="G2491" s="234">
        <f t="shared" si="609"/>
        <v>0</v>
      </c>
      <c r="H2491" s="235">
        <f t="shared" si="610"/>
        <v>940.11618734117667</v>
      </c>
      <c r="I2491" s="235">
        <f t="shared" si="611"/>
        <v>0</v>
      </c>
      <c r="N2491" s="441"/>
      <c r="P2491" s="240">
        <f t="shared" si="612"/>
        <v>0</v>
      </c>
      <c r="Q2491" s="234">
        <f t="shared" si="613"/>
        <v>0</v>
      </c>
      <c r="R2491" s="235">
        <f t="shared" si="614"/>
        <v>0</v>
      </c>
      <c r="S2491" s="235">
        <f t="shared" si="615"/>
        <v>0</v>
      </c>
      <c r="X2491" s="441"/>
      <c r="Z2491" s="240">
        <f t="shared" si="616"/>
        <v>0</v>
      </c>
      <c r="AA2491" s="234">
        <f t="shared" si="617"/>
        <v>0</v>
      </c>
      <c r="AB2491" s="235">
        <f t="shared" si="618"/>
        <v>0</v>
      </c>
      <c r="AC2491" s="235">
        <f t="shared" si="619"/>
        <v>0</v>
      </c>
      <c r="AH2491" s="441"/>
      <c r="AJ2491" s="240">
        <f t="shared" si="620"/>
        <v>0</v>
      </c>
      <c r="AK2491" s="234">
        <f t="shared" si="621"/>
        <v>0</v>
      </c>
      <c r="AL2491" s="235">
        <f t="shared" si="622"/>
        <v>0</v>
      </c>
      <c r="AM2491" s="235">
        <f t="shared" si="623"/>
        <v>0</v>
      </c>
      <c r="AR2491" s="441"/>
    </row>
    <row r="2492" spans="2:44" ht="12.6" hidden="1" customHeight="1" outlineLevel="1" x14ac:dyDescent="0.2">
      <c r="B2492" s="456">
        <f>'Comm Prop Portfolio'!A2475</f>
        <v>2466</v>
      </c>
      <c r="C2492" s="822">
        <f>'Comm Prop Portfolio'!B2475*(1+$D$8)</f>
        <v>5408834.5800000001</v>
      </c>
      <c r="D2492" s="823">
        <f>'Comm Prop Portfolio'!C2475*(1+$D$9)</f>
        <v>1067.9796906000001</v>
      </c>
      <c r="E2492" s="457"/>
      <c r="F2492" s="234">
        <f t="shared" si="608"/>
        <v>0.63023457818523265</v>
      </c>
      <c r="G2492" s="234">
        <f t="shared" si="609"/>
        <v>0</v>
      </c>
      <c r="H2492" s="235">
        <f t="shared" si="610"/>
        <v>673.07772981568633</v>
      </c>
      <c r="I2492" s="235">
        <f t="shared" si="611"/>
        <v>0</v>
      </c>
      <c r="N2492" s="441"/>
      <c r="P2492" s="240">
        <f t="shared" si="612"/>
        <v>0</v>
      </c>
      <c r="Q2492" s="234">
        <f t="shared" si="613"/>
        <v>0</v>
      </c>
      <c r="R2492" s="235">
        <f t="shared" si="614"/>
        <v>0</v>
      </c>
      <c r="S2492" s="235">
        <f t="shared" si="615"/>
        <v>0</v>
      </c>
      <c r="X2492" s="441"/>
      <c r="Z2492" s="240">
        <f t="shared" si="616"/>
        <v>0</v>
      </c>
      <c r="AA2492" s="234">
        <f t="shared" si="617"/>
        <v>0</v>
      </c>
      <c r="AB2492" s="235">
        <f t="shared" si="618"/>
        <v>0</v>
      </c>
      <c r="AC2492" s="235">
        <f t="shared" si="619"/>
        <v>0</v>
      </c>
      <c r="AH2492" s="441"/>
      <c r="AJ2492" s="240">
        <f t="shared" si="620"/>
        <v>0</v>
      </c>
      <c r="AK2492" s="234">
        <f t="shared" si="621"/>
        <v>0</v>
      </c>
      <c r="AL2492" s="235">
        <f t="shared" si="622"/>
        <v>0</v>
      </c>
      <c r="AM2492" s="235">
        <f t="shared" si="623"/>
        <v>0</v>
      </c>
      <c r="AR2492" s="441"/>
    </row>
    <row r="2493" spans="2:44" ht="12.6" hidden="1" customHeight="1" outlineLevel="1" x14ac:dyDescent="0.2">
      <c r="B2493" s="456">
        <f>'Comm Prop Portfolio'!A2476</f>
        <v>2467</v>
      </c>
      <c r="C2493" s="822">
        <f>'Comm Prop Portfolio'!B2476*(1+$D$8)</f>
        <v>2293951.44</v>
      </c>
      <c r="D2493" s="823">
        <f>'Comm Prop Portfolio'!C2476*(1+$D$9)</f>
        <v>381.42565120000006</v>
      </c>
      <c r="E2493" s="457"/>
      <c r="F2493" s="234">
        <f t="shared" si="608"/>
        <v>0.12814196276099024</v>
      </c>
      <c r="G2493" s="234">
        <f t="shared" si="609"/>
        <v>0</v>
      </c>
      <c r="H2493" s="235">
        <f t="shared" si="610"/>
        <v>48.876631592156862</v>
      </c>
      <c r="I2493" s="235">
        <f t="shared" si="611"/>
        <v>0</v>
      </c>
      <c r="N2493" s="441"/>
      <c r="P2493" s="240">
        <f t="shared" si="612"/>
        <v>0</v>
      </c>
      <c r="Q2493" s="234">
        <f t="shared" si="613"/>
        <v>0</v>
      </c>
      <c r="R2493" s="235">
        <f t="shared" si="614"/>
        <v>0</v>
      </c>
      <c r="S2493" s="235">
        <f t="shared" si="615"/>
        <v>0</v>
      </c>
      <c r="X2493" s="441"/>
      <c r="Z2493" s="240">
        <f t="shared" si="616"/>
        <v>0</v>
      </c>
      <c r="AA2493" s="234">
        <f t="shared" si="617"/>
        <v>0</v>
      </c>
      <c r="AB2493" s="235">
        <f t="shared" si="618"/>
        <v>0</v>
      </c>
      <c r="AC2493" s="235">
        <f t="shared" si="619"/>
        <v>0</v>
      </c>
      <c r="AH2493" s="441"/>
      <c r="AJ2493" s="240">
        <f t="shared" si="620"/>
        <v>0</v>
      </c>
      <c r="AK2493" s="234">
        <f t="shared" si="621"/>
        <v>0</v>
      </c>
      <c r="AL2493" s="235">
        <f t="shared" si="622"/>
        <v>0</v>
      </c>
      <c r="AM2493" s="235">
        <f t="shared" si="623"/>
        <v>0</v>
      </c>
      <c r="AR2493" s="441"/>
    </row>
    <row r="2494" spans="2:44" ht="12.6" hidden="1" customHeight="1" outlineLevel="1" x14ac:dyDescent="0.2">
      <c r="B2494" s="456">
        <f>'Comm Prop Portfolio'!A2477</f>
        <v>2468</v>
      </c>
      <c r="C2494" s="822">
        <f>'Comm Prop Portfolio'!B2477*(1+$D$8)</f>
        <v>9812258.2200000007</v>
      </c>
      <c r="D2494" s="823">
        <f>'Comm Prop Portfolio'!C2477*(1+$D$9)</f>
        <v>2039.4105320000003</v>
      </c>
      <c r="E2494" s="457"/>
      <c r="F2494" s="234">
        <f t="shared" si="608"/>
        <v>0.79617332165969035</v>
      </c>
      <c r="G2494" s="234">
        <f t="shared" si="609"/>
        <v>0</v>
      </c>
      <c r="H2494" s="235">
        <f t="shared" si="610"/>
        <v>1623.7242574901966</v>
      </c>
      <c r="I2494" s="235">
        <f t="shared" si="611"/>
        <v>0</v>
      </c>
      <c r="N2494" s="441"/>
      <c r="P2494" s="240">
        <f t="shared" si="612"/>
        <v>0</v>
      </c>
      <c r="Q2494" s="234">
        <f t="shared" si="613"/>
        <v>0</v>
      </c>
      <c r="R2494" s="235">
        <f t="shared" si="614"/>
        <v>0</v>
      </c>
      <c r="S2494" s="235">
        <f t="shared" si="615"/>
        <v>0</v>
      </c>
      <c r="X2494" s="441"/>
      <c r="Z2494" s="240">
        <f t="shared" si="616"/>
        <v>0</v>
      </c>
      <c r="AA2494" s="234">
        <f t="shared" si="617"/>
        <v>0</v>
      </c>
      <c r="AB2494" s="235">
        <f t="shared" si="618"/>
        <v>0</v>
      </c>
      <c r="AC2494" s="235">
        <f t="shared" si="619"/>
        <v>0</v>
      </c>
      <c r="AH2494" s="441"/>
      <c r="AJ2494" s="240">
        <f t="shared" si="620"/>
        <v>0</v>
      </c>
      <c r="AK2494" s="234">
        <f t="shared" si="621"/>
        <v>0</v>
      </c>
      <c r="AL2494" s="235">
        <f t="shared" si="622"/>
        <v>0</v>
      </c>
      <c r="AM2494" s="235">
        <f t="shared" si="623"/>
        <v>0</v>
      </c>
      <c r="AR2494" s="441"/>
    </row>
    <row r="2495" spans="2:44" ht="12.6" hidden="1" customHeight="1" outlineLevel="1" x14ac:dyDescent="0.2">
      <c r="B2495" s="456">
        <f>'Comm Prop Portfolio'!A2478</f>
        <v>2469</v>
      </c>
      <c r="C2495" s="822">
        <f>'Comm Prop Portfolio'!B2478*(1+$D$8)</f>
        <v>5829377.5200000005</v>
      </c>
      <c r="D2495" s="823">
        <f>'Comm Prop Portfolio'!C2478*(1+$D$9)</f>
        <v>1272.1759176</v>
      </c>
      <c r="E2495" s="457"/>
      <c r="F2495" s="234">
        <f t="shared" si="608"/>
        <v>0.65691019441815124</v>
      </c>
      <c r="G2495" s="234">
        <f t="shared" si="609"/>
        <v>0</v>
      </c>
      <c r="H2495" s="235">
        <f t="shared" si="610"/>
        <v>835.70532936470602</v>
      </c>
      <c r="I2495" s="235">
        <f t="shared" si="611"/>
        <v>0</v>
      </c>
      <c r="N2495" s="441"/>
      <c r="P2495" s="240">
        <f t="shared" si="612"/>
        <v>0</v>
      </c>
      <c r="Q2495" s="234">
        <f t="shared" si="613"/>
        <v>0</v>
      </c>
      <c r="R2495" s="235">
        <f t="shared" si="614"/>
        <v>0</v>
      </c>
      <c r="S2495" s="235">
        <f t="shared" si="615"/>
        <v>0</v>
      </c>
      <c r="X2495" s="441"/>
      <c r="Z2495" s="240">
        <f t="shared" si="616"/>
        <v>0</v>
      </c>
      <c r="AA2495" s="234">
        <f t="shared" si="617"/>
        <v>0</v>
      </c>
      <c r="AB2495" s="235">
        <f t="shared" si="618"/>
        <v>0</v>
      </c>
      <c r="AC2495" s="235">
        <f t="shared" si="619"/>
        <v>0</v>
      </c>
      <c r="AH2495" s="441"/>
      <c r="AJ2495" s="240">
        <f t="shared" si="620"/>
        <v>0</v>
      </c>
      <c r="AK2495" s="234">
        <f t="shared" si="621"/>
        <v>0</v>
      </c>
      <c r="AL2495" s="235">
        <f t="shared" si="622"/>
        <v>0</v>
      </c>
      <c r="AM2495" s="235">
        <f t="shared" si="623"/>
        <v>0</v>
      </c>
      <c r="AR2495" s="441"/>
    </row>
    <row r="2496" spans="2:44" ht="12.6" hidden="1" customHeight="1" outlineLevel="1" x14ac:dyDescent="0.2">
      <c r="B2496" s="456">
        <f>'Comm Prop Portfolio'!A2479</f>
        <v>2470</v>
      </c>
      <c r="C2496" s="822">
        <f>'Comm Prop Portfolio'!B2479*(1+$D$8)</f>
        <v>5881623.96</v>
      </c>
      <c r="D2496" s="823">
        <f>'Comm Prop Portfolio'!C2479*(1+$D$9)</f>
        <v>1405.8234524000002</v>
      </c>
      <c r="E2496" s="457"/>
      <c r="F2496" s="234">
        <f t="shared" si="608"/>
        <v>0.65995785966568321</v>
      </c>
      <c r="G2496" s="234">
        <f t="shared" si="609"/>
        <v>0</v>
      </c>
      <c r="H2496" s="235">
        <f t="shared" si="610"/>
        <v>927.78423671372559</v>
      </c>
      <c r="I2496" s="235">
        <f t="shared" si="611"/>
        <v>0</v>
      </c>
      <c r="N2496" s="441"/>
      <c r="P2496" s="240">
        <f t="shared" si="612"/>
        <v>0</v>
      </c>
      <c r="Q2496" s="234">
        <f t="shared" si="613"/>
        <v>0</v>
      </c>
      <c r="R2496" s="235">
        <f t="shared" si="614"/>
        <v>0</v>
      </c>
      <c r="S2496" s="235">
        <f t="shared" si="615"/>
        <v>0</v>
      </c>
      <c r="X2496" s="441"/>
      <c r="Z2496" s="240">
        <f t="shared" si="616"/>
        <v>0</v>
      </c>
      <c r="AA2496" s="234">
        <f t="shared" si="617"/>
        <v>0</v>
      </c>
      <c r="AB2496" s="235">
        <f t="shared" si="618"/>
        <v>0</v>
      </c>
      <c r="AC2496" s="235">
        <f t="shared" si="619"/>
        <v>0</v>
      </c>
      <c r="AH2496" s="441"/>
      <c r="AJ2496" s="240">
        <f t="shared" si="620"/>
        <v>0</v>
      </c>
      <c r="AK2496" s="234">
        <f t="shared" si="621"/>
        <v>0</v>
      </c>
      <c r="AL2496" s="235">
        <f t="shared" si="622"/>
        <v>0</v>
      </c>
      <c r="AM2496" s="235">
        <f t="shared" si="623"/>
        <v>0</v>
      </c>
      <c r="AR2496" s="441"/>
    </row>
    <row r="2497" spans="2:44" ht="12.6" hidden="1" customHeight="1" outlineLevel="1" x14ac:dyDescent="0.2">
      <c r="B2497" s="456">
        <f>'Comm Prop Portfolio'!A2480</f>
        <v>2471</v>
      </c>
      <c r="C2497" s="822">
        <f>'Comm Prop Portfolio'!B2480*(1+$D$8)</f>
        <v>2970644.94</v>
      </c>
      <c r="D2497" s="823">
        <f>'Comm Prop Portfolio'!C2480*(1+$D$9)</f>
        <v>432.19971479999998</v>
      </c>
      <c r="E2497" s="457"/>
      <c r="F2497" s="234">
        <f t="shared" si="608"/>
        <v>0.32674552482869257</v>
      </c>
      <c r="G2497" s="234">
        <f t="shared" si="609"/>
        <v>0</v>
      </c>
      <c r="H2497" s="235">
        <f t="shared" si="610"/>
        <v>141.21932264313725</v>
      </c>
      <c r="I2497" s="235">
        <f t="shared" si="611"/>
        <v>0</v>
      </c>
      <c r="N2497" s="441"/>
      <c r="P2497" s="240">
        <f t="shared" si="612"/>
        <v>0</v>
      </c>
      <c r="Q2497" s="234">
        <f t="shared" si="613"/>
        <v>0</v>
      </c>
      <c r="R2497" s="235">
        <f t="shared" si="614"/>
        <v>0</v>
      </c>
      <c r="S2497" s="235">
        <f t="shared" si="615"/>
        <v>0</v>
      </c>
      <c r="X2497" s="441"/>
      <c r="Z2497" s="240">
        <f t="shared" si="616"/>
        <v>0</v>
      </c>
      <c r="AA2497" s="234">
        <f t="shared" si="617"/>
        <v>0</v>
      </c>
      <c r="AB2497" s="235">
        <f t="shared" si="618"/>
        <v>0</v>
      </c>
      <c r="AC2497" s="235">
        <f t="shared" si="619"/>
        <v>0</v>
      </c>
      <c r="AH2497" s="441"/>
      <c r="AJ2497" s="240">
        <f t="shared" si="620"/>
        <v>0</v>
      </c>
      <c r="AK2497" s="234">
        <f t="shared" si="621"/>
        <v>0</v>
      </c>
      <c r="AL2497" s="235">
        <f t="shared" si="622"/>
        <v>0</v>
      </c>
      <c r="AM2497" s="235">
        <f t="shared" si="623"/>
        <v>0</v>
      </c>
      <c r="AR2497" s="441"/>
    </row>
    <row r="2498" spans="2:44" ht="12.6" hidden="1" customHeight="1" outlineLevel="1" x14ac:dyDescent="0.2">
      <c r="B2498" s="456">
        <f>'Comm Prop Portfolio'!A2481</f>
        <v>2472</v>
      </c>
      <c r="C2498" s="822">
        <f>'Comm Prop Portfolio'!B2481*(1+$D$8)</f>
        <v>1093175.82</v>
      </c>
      <c r="D2498" s="823">
        <f>'Comm Prop Portfolio'!C2481*(1+$D$9)</f>
        <v>261.29045580000002</v>
      </c>
      <c r="E2498" s="457"/>
      <c r="F2498" s="234">
        <f t="shared" si="608"/>
        <v>0</v>
      </c>
      <c r="G2498" s="234">
        <f t="shared" si="609"/>
        <v>0</v>
      </c>
      <c r="H2498" s="235">
        <f t="shared" si="610"/>
        <v>0</v>
      </c>
      <c r="I2498" s="235">
        <f t="shared" si="611"/>
        <v>0</v>
      </c>
      <c r="N2498" s="441"/>
      <c r="P2498" s="240">
        <f t="shared" si="612"/>
        <v>0</v>
      </c>
      <c r="Q2498" s="234">
        <f t="shared" si="613"/>
        <v>0</v>
      </c>
      <c r="R2498" s="235">
        <f t="shared" si="614"/>
        <v>0</v>
      </c>
      <c r="S2498" s="235">
        <f t="shared" si="615"/>
        <v>0</v>
      </c>
      <c r="X2498" s="441"/>
      <c r="Z2498" s="240">
        <f t="shared" si="616"/>
        <v>0</v>
      </c>
      <c r="AA2498" s="234">
        <f t="shared" si="617"/>
        <v>0</v>
      </c>
      <c r="AB2498" s="235">
        <f t="shared" si="618"/>
        <v>0</v>
      </c>
      <c r="AC2498" s="235">
        <f t="shared" si="619"/>
        <v>0</v>
      </c>
      <c r="AH2498" s="441"/>
      <c r="AJ2498" s="240">
        <f t="shared" si="620"/>
        <v>0</v>
      </c>
      <c r="AK2498" s="234">
        <f t="shared" si="621"/>
        <v>0</v>
      </c>
      <c r="AL2498" s="235">
        <f t="shared" si="622"/>
        <v>0</v>
      </c>
      <c r="AM2498" s="235">
        <f t="shared" si="623"/>
        <v>0</v>
      </c>
      <c r="AR2498" s="441"/>
    </row>
    <row r="2499" spans="2:44" ht="12.6" hidden="1" customHeight="1" outlineLevel="1" x14ac:dyDescent="0.2">
      <c r="B2499" s="456">
        <f>'Comm Prop Portfolio'!A2482</f>
        <v>2473</v>
      </c>
      <c r="C2499" s="822">
        <f>'Comm Prop Portfolio'!B2482*(1+$D$8)</f>
        <v>9034374.5999999996</v>
      </c>
      <c r="D2499" s="823">
        <f>'Comm Prop Portfolio'!C2482*(1+$D$9)</f>
        <v>2065.5060360000002</v>
      </c>
      <c r="E2499" s="457"/>
      <c r="F2499" s="234">
        <f t="shared" si="608"/>
        <v>0.77862330393074464</v>
      </c>
      <c r="G2499" s="234">
        <f t="shared" si="609"/>
        <v>0</v>
      </c>
      <c r="H2499" s="235">
        <f t="shared" si="610"/>
        <v>1608.2511340392157</v>
      </c>
      <c r="I2499" s="235">
        <f t="shared" si="611"/>
        <v>0</v>
      </c>
      <c r="N2499" s="441"/>
      <c r="P2499" s="240">
        <f t="shared" si="612"/>
        <v>0</v>
      </c>
      <c r="Q2499" s="234">
        <f t="shared" si="613"/>
        <v>0</v>
      </c>
      <c r="R2499" s="235">
        <f t="shared" si="614"/>
        <v>0</v>
      </c>
      <c r="S2499" s="235">
        <f t="shared" si="615"/>
        <v>0</v>
      </c>
      <c r="X2499" s="441"/>
      <c r="Z2499" s="240">
        <f t="shared" si="616"/>
        <v>0</v>
      </c>
      <c r="AA2499" s="234">
        <f t="shared" si="617"/>
        <v>0</v>
      </c>
      <c r="AB2499" s="235">
        <f t="shared" si="618"/>
        <v>0</v>
      </c>
      <c r="AC2499" s="235">
        <f t="shared" si="619"/>
        <v>0</v>
      </c>
      <c r="AH2499" s="441"/>
      <c r="AJ2499" s="240">
        <f t="shared" si="620"/>
        <v>0</v>
      </c>
      <c r="AK2499" s="234">
        <f t="shared" si="621"/>
        <v>0</v>
      </c>
      <c r="AL2499" s="235">
        <f t="shared" si="622"/>
        <v>0</v>
      </c>
      <c r="AM2499" s="235">
        <f t="shared" si="623"/>
        <v>0</v>
      </c>
      <c r="AR2499" s="441"/>
    </row>
    <row r="2500" spans="2:44" ht="12.6" hidden="1" customHeight="1" outlineLevel="1" x14ac:dyDescent="0.2">
      <c r="B2500" s="456">
        <f>'Comm Prop Portfolio'!A2483</f>
        <v>2474</v>
      </c>
      <c r="C2500" s="822">
        <f>'Comm Prop Portfolio'!B2483*(1+$D$8)</f>
        <v>8864702.6999999993</v>
      </c>
      <c r="D2500" s="823">
        <f>'Comm Prop Portfolio'!C2483*(1+$D$9)</f>
        <v>2303.0845250000002</v>
      </c>
      <c r="E2500" s="457"/>
      <c r="F2500" s="234">
        <f t="shared" si="608"/>
        <v>0.77438611675042412</v>
      </c>
      <c r="G2500" s="234">
        <f t="shared" si="609"/>
        <v>0</v>
      </c>
      <c r="H2500" s="235">
        <f t="shared" si="610"/>
        <v>1783.4766818627452</v>
      </c>
      <c r="I2500" s="235">
        <f t="shared" si="611"/>
        <v>0</v>
      </c>
      <c r="N2500" s="441"/>
      <c r="P2500" s="240">
        <f t="shared" si="612"/>
        <v>0</v>
      </c>
      <c r="Q2500" s="234">
        <f t="shared" si="613"/>
        <v>0</v>
      </c>
      <c r="R2500" s="235">
        <f t="shared" si="614"/>
        <v>0</v>
      </c>
      <c r="S2500" s="235">
        <f t="shared" si="615"/>
        <v>0</v>
      </c>
      <c r="X2500" s="441"/>
      <c r="Z2500" s="240">
        <f t="shared" si="616"/>
        <v>0</v>
      </c>
      <c r="AA2500" s="234">
        <f t="shared" si="617"/>
        <v>0</v>
      </c>
      <c r="AB2500" s="235">
        <f t="shared" si="618"/>
        <v>0</v>
      </c>
      <c r="AC2500" s="235">
        <f t="shared" si="619"/>
        <v>0</v>
      </c>
      <c r="AH2500" s="441"/>
      <c r="AJ2500" s="240">
        <f t="shared" si="620"/>
        <v>0</v>
      </c>
      <c r="AK2500" s="234">
        <f t="shared" si="621"/>
        <v>0</v>
      </c>
      <c r="AL2500" s="235">
        <f t="shared" si="622"/>
        <v>0</v>
      </c>
      <c r="AM2500" s="235">
        <f t="shared" si="623"/>
        <v>0</v>
      </c>
      <c r="AR2500" s="441"/>
    </row>
    <row r="2501" spans="2:44" ht="12.6" hidden="1" customHeight="1" outlineLevel="1" x14ac:dyDescent="0.2">
      <c r="B2501" s="456">
        <f>'Comm Prop Portfolio'!A2484</f>
        <v>2475</v>
      </c>
      <c r="C2501" s="822">
        <f>'Comm Prop Portfolio'!B2484*(1+$D$8)</f>
        <v>6674637.2400000002</v>
      </c>
      <c r="D2501" s="823">
        <f>'Comm Prop Portfolio'!C2484*(1+$D$9)</f>
        <v>2011.5524388000001</v>
      </c>
      <c r="E2501" s="457"/>
      <c r="F2501" s="234">
        <f t="shared" si="608"/>
        <v>0.70035824748432318</v>
      </c>
      <c r="G2501" s="234">
        <f t="shared" si="609"/>
        <v>0</v>
      </c>
      <c r="H2501" s="235">
        <f t="shared" si="610"/>
        <v>1408.8073407607844</v>
      </c>
      <c r="I2501" s="235">
        <f t="shared" si="611"/>
        <v>0</v>
      </c>
      <c r="N2501" s="441"/>
      <c r="P2501" s="240">
        <f t="shared" si="612"/>
        <v>0</v>
      </c>
      <c r="Q2501" s="234">
        <f t="shared" si="613"/>
        <v>0</v>
      </c>
      <c r="R2501" s="235">
        <f t="shared" si="614"/>
        <v>0</v>
      </c>
      <c r="S2501" s="235">
        <f t="shared" si="615"/>
        <v>0</v>
      </c>
      <c r="X2501" s="441"/>
      <c r="Z2501" s="240">
        <f t="shared" si="616"/>
        <v>0</v>
      </c>
      <c r="AA2501" s="234">
        <f t="shared" si="617"/>
        <v>0</v>
      </c>
      <c r="AB2501" s="235">
        <f t="shared" si="618"/>
        <v>0</v>
      </c>
      <c r="AC2501" s="235">
        <f t="shared" si="619"/>
        <v>0</v>
      </c>
      <c r="AH2501" s="441"/>
      <c r="AJ2501" s="240">
        <f t="shared" si="620"/>
        <v>0</v>
      </c>
      <c r="AK2501" s="234">
        <f t="shared" si="621"/>
        <v>0</v>
      </c>
      <c r="AL2501" s="235">
        <f t="shared" si="622"/>
        <v>0</v>
      </c>
      <c r="AM2501" s="235">
        <f t="shared" si="623"/>
        <v>0</v>
      </c>
      <c r="AR2501" s="441"/>
    </row>
    <row r="2502" spans="2:44" ht="12.6" hidden="1" customHeight="1" outlineLevel="1" x14ac:dyDescent="0.2">
      <c r="B2502" s="456">
        <f>'Comm Prop Portfolio'!A2485</f>
        <v>2476</v>
      </c>
      <c r="C2502" s="822">
        <f>'Comm Prop Portfolio'!B2485*(1+$D$8)</f>
        <v>9862788</v>
      </c>
      <c r="D2502" s="823">
        <f>'Comm Prop Portfolio'!C2485*(1+$D$9)</f>
        <v>2664.8866400000002</v>
      </c>
      <c r="E2502" s="457"/>
      <c r="F2502" s="234">
        <f t="shared" si="608"/>
        <v>0.79721758188455438</v>
      </c>
      <c r="G2502" s="234">
        <f t="shared" si="609"/>
        <v>0</v>
      </c>
      <c r="H2502" s="235">
        <f t="shared" si="610"/>
        <v>2124.494483137255</v>
      </c>
      <c r="I2502" s="235">
        <f t="shared" si="611"/>
        <v>0</v>
      </c>
      <c r="N2502" s="441"/>
      <c r="P2502" s="240">
        <f t="shared" si="612"/>
        <v>0</v>
      </c>
      <c r="Q2502" s="234">
        <f t="shared" si="613"/>
        <v>0</v>
      </c>
      <c r="R2502" s="235">
        <f t="shared" si="614"/>
        <v>0</v>
      </c>
      <c r="S2502" s="235">
        <f t="shared" si="615"/>
        <v>0</v>
      </c>
      <c r="X2502" s="441"/>
      <c r="Z2502" s="240">
        <f t="shared" si="616"/>
        <v>0</v>
      </c>
      <c r="AA2502" s="234">
        <f t="shared" si="617"/>
        <v>0</v>
      </c>
      <c r="AB2502" s="235">
        <f t="shared" si="618"/>
        <v>0</v>
      </c>
      <c r="AC2502" s="235">
        <f t="shared" si="619"/>
        <v>0</v>
      </c>
      <c r="AH2502" s="441"/>
      <c r="AJ2502" s="240">
        <f t="shared" si="620"/>
        <v>0</v>
      </c>
      <c r="AK2502" s="234">
        <f t="shared" si="621"/>
        <v>0</v>
      </c>
      <c r="AL2502" s="235">
        <f t="shared" si="622"/>
        <v>0</v>
      </c>
      <c r="AM2502" s="235">
        <f t="shared" si="623"/>
        <v>0</v>
      </c>
      <c r="AR2502" s="441"/>
    </row>
    <row r="2503" spans="2:44" ht="12.6" hidden="1" customHeight="1" outlineLevel="1" x14ac:dyDescent="0.2">
      <c r="B2503" s="456">
        <f>'Comm Prop Portfolio'!A2486</f>
        <v>2477</v>
      </c>
      <c r="C2503" s="822">
        <f>'Comm Prop Portfolio'!B2486*(1+$D$8)</f>
        <v>1575687.84</v>
      </c>
      <c r="D2503" s="823">
        <f>'Comm Prop Portfolio'!C2486*(1+$D$9)</f>
        <v>245.621928</v>
      </c>
      <c r="E2503" s="457"/>
      <c r="F2503" s="234">
        <f t="shared" si="608"/>
        <v>0</v>
      </c>
      <c r="G2503" s="234">
        <f t="shared" si="609"/>
        <v>0</v>
      </c>
      <c r="H2503" s="235">
        <f t="shared" si="610"/>
        <v>0</v>
      </c>
      <c r="I2503" s="235">
        <f t="shared" si="611"/>
        <v>0</v>
      </c>
      <c r="N2503" s="441"/>
      <c r="P2503" s="240">
        <f t="shared" si="612"/>
        <v>0</v>
      </c>
      <c r="Q2503" s="234">
        <f t="shared" si="613"/>
        <v>0</v>
      </c>
      <c r="R2503" s="235">
        <f t="shared" si="614"/>
        <v>0</v>
      </c>
      <c r="S2503" s="235">
        <f t="shared" si="615"/>
        <v>0</v>
      </c>
      <c r="X2503" s="441"/>
      <c r="Z2503" s="240">
        <f t="shared" si="616"/>
        <v>0</v>
      </c>
      <c r="AA2503" s="234">
        <f t="shared" si="617"/>
        <v>0</v>
      </c>
      <c r="AB2503" s="235">
        <f t="shared" si="618"/>
        <v>0</v>
      </c>
      <c r="AC2503" s="235">
        <f t="shared" si="619"/>
        <v>0</v>
      </c>
      <c r="AH2503" s="441"/>
      <c r="AJ2503" s="240">
        <f t="shared" si="620"/>
        <v>0</v>
      </c>
      <c r="AK2503" s="234">
        <f t="shared" si="621"/>
        <v>0</v>
      </c>
      <c r="AL2503" s="235">
        <f t="shared" si="622"/>
        <v>0</v>
      </c>
      <c r="AM2503" s="235">
        <f t="shared" si="623"/>
        <v>0</v>
      </c>
      <c r="AR2503" s="441"/>
    </row>
    <row r="2504" spans="2:44" ht="12.6" hidden="1" customHeight="1" outlineLevel="1" x14ac:dyDescent="0.2">
      <c r="B2504" s="456">
        <f>'Comm Prop Portfolio'!A2487</f>
        <v>2478</v>
      </c>
      <c r="C2504" s="822">
        <f>'Comm Prop Portfolio'!B2487*(1+$D$8)</f>
        <v>8369432.5200000005</v>
      </c>
      <c r="D2504" s="823">
        <f>'Comm Prop Portfolio'!C2487*(1+$D$9)</f>
        <v>2348.3643012000002</v>
      </c>
      <c r="E2504" s="457"/>
      <c r="F2504" s="234">
        <f t="shared" si="608"/>
        <v>0.76103517231058337</v>
      </c>
      <c r="G2504" s="234">
        <f t="shared" si="609"/>
        <v>0</v>
      </c>
      <c r="H2504" s="235">
        <f t="shared" si="610"/>
        <v>1787.1878306117649</v>
      </c>
      <c r="I2504" s="235">
        <f t="shared" si="611"/>
        <v>0</v>
      </c>
      <c r="N2504" s="441"/>
      <c r="P2504" s="240">
        <f t="shared" si="612"/>
        <v>0</v>
      </c>
      <c r="Q2504" s="234">
        <f t="shared" si="613"/>
        <v>0</v>
      </c>
      <c r="R2504" s="235">
        <f t="shared" si="614"/>
        <v>0</v>
      </c>
      <c r="S2504" s="235">
        <f t="shared" si="615"/>
        <v>0</v>
      </c>
      <c r="X2504" s="441"/>
      <c r="Z2504" s="240">
        <f t="shared" si="616"/>
        <v>0</v>
      </c>
      <c r="AA2504" s="234">
        <f t="shared" si="617"/>
        <v>0</v>
      </c>
      <c r="AB2504" s="235">
        <f t="shared" si="618"/>
        <v>0</v>
      </c>
      <c r="AC2504" s="235">
        <f t="shared" si="619"/>
        <v>0</v>
      </c>
      <c r="AH2504" s="441"/>
      <c r="AJ2504" s="240">
        <f t="shared" si="620"/>
        <v>0</v>
      </c>
      <c r="AK2504" s="234">
        <f t="shared" si="621"/>
        <v>0</v>
      </c>
      <c r="AL2504" s="235">
        <f t="shared" si="622"/>
        <v>0</v>
      </c>
      <c r="AM2504" s="235">
        <f t="shared" si="623"/>
        <v>0</v>
      </c>
      <c r="AR2504" s="441"/>
    </row>
    <row r="2505" spans="2:44" ht="12.6" hidden="1" customHeight="1" outlineLevel="1" x14ac:dyDescent="0.2">
      <c r="B2505" s="456">
        <f>'Comm Prop Portfolio'!A2488</f>
        <v>2479</v>
      </c>
      <c r="C2505" s="822">
        <f>'Comm Prop Portfolio'!B2488*(1+$D$8)</f>
        <v>4462917.18</v>
      </c>
      <c r="D2505" s="823">
        <f>'Comm Prop Portfolio'!C2488*(1+$D$9)</f>
        <v>742.06936640000015</v>
      </c>
      <c r="E2505" s="457"/>
      <c r="F2505" s="234">
        <f t="shared" si="608"/>
        <v>0.55186262273412834</v>
      </c>
      <c r="G2505" s="234">
        <f t="shared" si="609"/>
        <v>0</v>
      </c>
      <c r="H2505" s="235">
        <f t="shared" si="610"/>
        <v>409.52034679215694</v>
      </c>
      <c r="I2505" s="235">
        <f t="shared" si="611"/>
        <v>0</v>
      </c>
      <c r="N2505" s="441"/>
      <c r="P2505" s="240">
        <f t="shared" si="612"/>
        <v>0</v>
      </c>
      <c r="Q2505" s="234">
        <f t="shared" si="613"/>
        <v>0</v>
      </c>
      <c r="R2505" s="235">
        <f t="shared" si="614"/>
        <v>0</v>
      </c>
      <c r="S2505" s="235">
        <f t="shared" si="615"/>
        <v>0</v>
      </c>
      <c r="X2505" s="441"/>
      <c r="Z2505" s="240">
        <f t="shared" si="616"/>
        <v>0</v>
      </c>
      <c r="AA2505" s="234">
        <f t="shared" si="617"/>
        <v>0</v>
      </c>
      <c r="AB2505" s="235">
        <f t="shared" si="618"/>
        <v>0</v>
      </c>
      <c r="AC2505" s="235">
        <f t="shared" si="619"/>
        <v>0</v>
      </c>
      <c r="AH2505" s="441"/>
      <c r="AJ2505" s="240">
        <f t="shared" si="620"/>
        <v>0</v>
      </c>
      <c r="AK2505" s="234">
        <f t="shared" si="621"/>
        <v>0</v>
      </c>
      <c r="AL2505" s="235">
        <f t="shared" si="622"/>
        <v>0</v>
      </c>
      <c r="AM2505" s="235">
        <f t="shared" si="623"/>
        <v>0</v>
      </c>
      <c r="AR2505" s="441"/>
    </row>
    <row r="2506" spans="2:44" ht="12.6" hidden="1" customHeight="1" outlineLevel="1" x14ac:dyDescent="0.2">
      <c r="B2506" s="456">
        <f>'Comm Prop Portfolio'!A2489</f>
        <v>2480</v>
      </c>
      <c r="C2506" s="822">
        <f>'Comm Prop Portfolio'!B2489*(1+$D$8)</f>
        <v>2457474.7800000003</v>
      </c>
      <c r="D2506" s="823">
        <f>'Comm Prop Portfolio'!C2489*(1+$D$9)</f>
        <v>715.07697519999999</v>
      </c>
      <c r="E2506" s="457"/>
      <c r="F2506" s="234">
        <f t="shared" si="608"/>
        <v>0.18615644958928132</v>
      </c>
      <c r="G2506" s="234">
        <f t="shared" si="609"/>
        <v>0</v>
      </c>
      <c r="H2506" s="235">
        <f t="shared" si="610"/>
        <v>133.11619088627458</v>
      </c>
      <c r="I2506" s="235">
        <f t="shared" si="611"/>
        <v>0</v>
      </c>
      <c r="N2506" s="441"/>
      <c r="P2506" s="240">
        <f t="shared" si="612"/>
        <v>0</v>
      </c>
      <c r="Q2506" s="234">
        <f t="shared" si="613"/>
        <v>0</v>
      </c>
      <c r="R2506" s="235">
        <f t="shared" si="614"/>
        <v>0</v>
      </c>
      <c r="S2506" s="235">
        <f t="shared" si="615"/>
        <v>0</v>
      </c>
      <c r="X2506" s="441"/>
      <c r="Z2506" s="240">
        <f t="shared" si="616"/>
        <v>0</v>
      </c>
      <c r="AA2506" s="234">
        <f t="shared" si="617"/>
        <v>0</v>
      </c>
      <c r="AB2506" s="235">
        <f t="shared" si="618"/>
        <v>0</v>
      </c>
      <c r="AC2506" s="235">
        <f t="shared" si="619"/>
        <v>0</v>
      </c>
      <c r="AH2506" s="441"/>
      <c r="AJ2506" s="240">
        <f t="shared" si="620"/>
        <v>0</v>
      </c>
      <c r="AK2506" s="234">
        <f t="shared" si="621"/>
        <v>0</v>
      </c>
      <c r="AL2506" s="235">
        <f t="shared" si="622"/>
        <v>0</v>
      </c>
      <c r="AM2506" s="235">
        <f t="shared" si="623"/>
        <v>0</v>
      </c>
      <c r="AR2506" s="441"/>
    </row>
    <row r="2507" spans="2:44" ht="12.6" hidden="1" customHeight="1" outlineLevel="1" x14ac:dyDescent="0.2">
      <c r="B2507" s="456">
        <f>'Comm Prop Portfolio'!A2490</f>
        <v>2481</v>
      </c>
      <c r="C2507" s="822">
        <f>'Comm Prop Portfolio'!B2490*(1+$D$8)</f>
        <v>9127872.9000000004</v>
      </c>
      <c r="D2507" s="823">
        <f>'Comm Prop Portfolio'!C2490*(1+$D$9)</f>
        <v>2845.7486100000001</v>
      </c>
      <c r="E2507" s="457"/>
      <c r="F2507" s="234">
        <f t="shared" si="608"/>
        <v>0.78089090175653086</v>
      </c>
      <c r="G2507" s="234">
        <f t="shared" si="609"/>
        <v>0</v>
      </c>
      <c r="H2507" s="235">
        <f t="shared" si="610"/>
        <v>2222.2191982352942</v>
      </c>
      <c r="I2507" s="235">
        <f t="shared" si="611"/>
        <v>0</v>
      </c>
      <c r="N2507" s="441"/>
      <c r="P2507" s="240">
        <f t="shared" si="612"/>
        <v>0</v>
      </c>
      <c r="Q2507" s="234">
        <f t="shared" si="613"/>
        <v>0</v>
      </c>
      <c r="R2507" s="235">
        <f t="shared" si="614"/>
        <v>0</v>
      </c>
      <c r="S2507" s="235">
        <f t="shared" si="615"/>
        <v>0</v>
      </c>
      <c r="X2507" s="441"/>
      <c r="Z2507" s="240">
        <f t="shared" si="616"/>
        <v>0</v>
      </c>
      <c r="AA2507" s="234">
        <f t="shared" si="617"/>
        <v>0</v>
      </c>
      <c r="AB2507" s="235">
        <f t="shared" si="618"/>
        <v>0</v>
      </c>
      <c r="AC2507" s="235">
        <f t="shared" si="619"/>
        <v>0</v>
      </c>
      <c r="AH2507" s="441"/>
      <c r="AJ2507" s="240">
        <f t="shared" si="620"/>
        <v>0</v>
      </c>
      <c r="AK2507" s="234">
        <f t="shared" si="621"/>
        <v>0</v>
      </c>
      <c r="AL2507" s="235">
        <f t="shared" si="622"/>
        <v>0</v>
      </c>
      <c r="AM2507" s="235">
        <f t="shared" si="623"/>
        <v>0</v>
      </c>
      <c r="AR2507" s="441"/>
    </row>
    <row r="2508" spans="2:44" ht="12.6" hidden="1" customHeight="1" outlineLevel="1" x14ac:dyDescent="0.2">
      <c r="B2508" s="456">
        <f>'Comm Prop Portfolio'!A2491</f>
        <v>2482</v>
      </c>
      <c r="C2508" s="822">
        <f>'Comm Prop Portfolio'!B2491*(1+$D$8)</f>
        <v>10130451.300000001</v>
      </c>
      <c r="D2508" s="823">
        <f>'Comm Prop Portfolio'!C2491*(1+$D$9)</f>
        <v>2421.3764970000002</v>
      </c>
      <c r="E2508" s="457"/>
      <c r="F2508" s="234">
        <f t="shared" si="608"/>
        <v>0.78969828323443003</v>
      </c>
      <c r="G2508" s="234">
        <f t="shared" si="609"/>
        <v>1.2877145956962523E-2</v>
      </c>
      <c r="H2508" s="235">
        <f t="shared" si="610"/>
        <v>1912.1568627450981</v>
      </c>
      <c r="I2508" s="235">
        <f t="shared" si="611"/>
        <v>31.18041856862763</v>
      </c>
      <c r="N2508" s="441"/>
      <c r="P2508" s="240">
        <f t="shared" si="612"/>
        <v>0</v>
      </c>
      <c r="Q2508" s="234">
        <f t="shared" si="613"/>
        <v>1.2877145956962523E-2</v>
      </c>
      <c r="R2508" s="235">
        <f t="shared" si="614"/>
        <v>0</v>
      </c>
      <c r="S2508" s="235">
        <f t="shared" si="615"/>
        <v>31.18041856862763</v>
      </c>
      <c r="X2508" s="441"/>
      <c r="Z2508" s="240">
        <f t="shared" si="616"/>
        <v>0</v>
      </c>
      <c r="AA2508" s="234">
        <f t="shared" si="617"/>
        <v>1.2877145956962523E-2</v>
      </c>
      <c r="AB2508" s="235">
        <f t="shared" si="618"/>
        <v>0</v>
      </c>
      <c r="AC2508" s="235">
        <f t="shared" si="619"/>
        <v>31.18041856862763</v>
      </c>
      <c r="AH2508" s="441"/>
      <c r="AJ2508" s="240">
        <f t="shared" si="620"/>
        <v>0</v>
      </c>
      <c r="AK2508" s="234">
        <f t="shared" si="621"/>
        <v>1.2877145956962523E-2</v>
      </c>
      <c r="AL2508" s="235">
        <f t="shared" si="622"/>
        <v>0</v>
      </c>
      <c r="AM2508" s="235">
        <f t="shared" si="623"/>
        <v>31.18041856862763</v>
      </c>
      <c r="AR2508" s="441"/>
    </row>
    <row r="2509" spans="2:44" ht="12.6" hidden="1" customHeight="1" outlineLevel="1" x14ac:dyDescent="0.2">
      <c r="B2509" s="456">
        <f>'Comm Prop Portfolio'!A2492</f>
        <v>2483</v>
      </c>
      <c r="C2509" s="822">
        <f>'Comm Prop Portfolio'!B2492*(1+$D$8)</f>
        <v>1178085.72</v>
      </c>
      <c r="D2509" s="823">
        <f>'Comm Prop Portfolio'!C2492*(1+$D$9)</f>
        <v>220.37132880000001</v>
      </c>
      <c r="E2509" s="457"/>
      <c r="F2509" s="234">
        <f t="shared" si="608"/>
        <v>0</v>
      </c>
      <c r="G2509" s="234">
        <f t="shared" si="609"/>
        <v>0</v>
      </c>
      <c r="H2509" s="235">
        <f t="shared" si="610"/>
        <v>0</v>
      </c>
      <c r="I2509" s="235">
        <f t="shared" si="611"/>
        <v>0</v>
      </c>
      <c r="N2509" s="441"/>
      <c r="P2509" s="240">
        <f t="shared" si="612"/>
        <v>0</v>
      </c>
      <c r="Q2509" s="234">
        <f t="shared" si="613"/>
        <v>0</v>
      </c>
      <c r="R2509" s="235">
        <f t="shared" si="614"/>
        <v>0</v>
      </c>
      <c r="S2509" s="235">
        <f t="shared" si="615"/>
        <v>0</v>
      </c>
      <c r="X2509" s="441"/>
      <c r="Z2509" s="240">
        <f t="shared" si="616"/>
        <v>0</v>
      </c>
      <c r="AA2509" s="234">
        <f t="shared" si="617"/>
        <v>0</v>
      </c>
      <c r="AB2509" s="235">
        <f t="shared" si="618"/>
        <v>0</v>
      </c>
      <c r="AC2509" s="235">
        <f t="shared" si="619"/>
        <v>0</v>
      </c>
      <c r="AH2509" s="441"/>
      <c r="AJ2509" s="240">
        <f t="shared" si="620"/>
        <v>0</v>
      </c>
      <c r="AK2509" s="234">
        <f t="shared" si="621"/>
        <v>0</v>
      </c>
      <c r="AL2509" s="235">
        <f t="shared" si="622"/>
        <v>0</v>
      </c>
      <c r="AM2509" s="235">
        <f t="shared" si="623"/>
        <v>0</v>
      </c>
      <c r="AR2509" s="441"/>
    </row>
    <row r="2510" spans="2:44" ht="12.6" hidden="1" customHeight="1" outlineLevel="1" x14ac:dyDescent="0.2">
      <c r="B2510" s="456">
        <f>'Comm Prop Portfolio'!A2493</f>
        <v>2484</v>
      </c>
      <c r="C2510" s="822">
        <f>'Comm Prop Portfolio'!B2493*(1+$D$8)</f>
        <v>4683005.6399999997</v>
      </c>
      <c r="D2510" s="823">
        <f>'Comm Prop Portfolio'!C2493*(1+$D$9)</f>
        <v>924.66405480000014</v>
      </c>
      <c r="E2510" s="457"/>
      <c r="F2510" s="234">
        <f t="shared" si="608"/>
        <v>0.57292385409127966</v>
      </c>
      <c r="G2510" s="234">
        <f t="shared" si="609"/>
        <v>0</v>
      </c>
      <c r="H2510" s="235">
        <f t="shared" si="610"/>
        <v>529.76209401568633</v>
      </c>
      <c r="I2510" s="235">
        <f t="shared" si="611"/>
        <v>0</v>
      </c>
      <c r="N2510" s="441"/>
      <c r="P2510" s="240">
        <f t="shared" si="612"/>
        <v>0</v>
      </c>
      <c r="Q2510" s="234">
        <f t="shared" si="613"/>
        <v>0</v>
      </c>
      <c r="R2510" s="235">
        <f t="shared" si="614"/>
        <v>0</v>
      </c>
      <c r="S2510" s="235">
        <f t="shared" si="615"/>
        <v>0</v>
      </c>
      <c r="X2510" s="441"/>
      <c r="Z2510" s="240">
        <f t="shared" si="616"/>
        <v>0</v>
      </c>
      <c r="AA2510" s="234">
        <f t="shared" si="617"/>
        <v>0</v>
      </c>
      <c r="AB2510" s="235">
        <f t="shared" si="618"/>
        <v>0</v>
      </c>
      <c r="AC2510" s="235">
        <f t="shared" si="619"/>
        <v>0</v>
      </c>
      <c r="AH2510" s="441"/>
      <c r="AJ2510" s="240">
        <f t="shared" si="620"/>
        <v>0</v>
      </c>
      <c r="AK2510" s="234">
        <f t="shared" si="621"/>
        <v>0</v>
      </c>
      <c r="AL2510" s="235">
        <f t="shared" si="622"/>
        <v>0</v>
      </c>
      <c r="AM2510" s="235">
        <f t="shared" si="623"/>
        <v>0</v>
      </c>
      <c r="AR2510" s="441"/>
    </row>
    <row r="2511" spans="2:44" ht="12.6" hidden="1" customHeight="1" outlineLevel="1" x14ac:dyDescent="0.2">
      <c r="B2511" s="456">
        <f>'Comm Prop Portfolio'!A2494</f>
        <v>2485</v>
      </c>
      <c r="C2511" s="822">
        <f>'Comm Prop Portfolio'!B2494*(1+$D$8)</f>
        <v>4609523.82</v>
      </c>
      <c r="D2511" s="823">
        <f>'Comm Prop Portfolio'!C2494*(1+$D$9)</f>
        <v>526.9318406000001</v>
      </c>
      <c r="E2511" s="457"/>
      <c r="F2511" s="234">
        <f t="shared" si="608"/>
        <v>0.56611570346543949</v>
      </c>
      <c r="G2511" s="234">
        <f t="shared" si="609"/>
        <v>0</v>
      </c>
      <c r="H2511" s="235">
        <f t="shared" si="610"/>
        <v>298.30438961960789</v>
      </c>
      <c r="I2511" s="235">
        <f t="shared" si="611"/>
        <v>0</v>
      </c>
      <c r="N2511" s="441"/>
      <c r="P2511" s="240">
        <f t="shared" si="612"/>
        <v>0</v>
      </c>
      <c r="Q2511" s="234">
        <f t="shared" si="613"/>
        <v>0</v>
      </c>
      <c r="R2511" s="235">
        <f t="shared" si="614"/>
        <v>0</v>
      </c>
      <c r="S2511" s="235">
        <f t="shared" si="615"/>
        <v>0</v>
      </c>
      <c r="X2511" s="441"/>
      <c r="Z2511" s="240">
        <f t="shared" si="616"/>
        <v>0</v>
      </c>
      <c r="AA2511" s="234">
        <f t="shared" si="617"/>
        <v>0</v>
      </c>
      <c r="AB2511" s="235">
        <f t="shared" si="618"/>
        <v>0</v>
      </c>
      <c r="AC2511" s="235">
        <f t="shared" si="619"/>
        <v>0</v>
      </c>
      <c r="AH2511" s="441"/>
      <c r="AJ2511" s="240">
        <f t="shared" si="620"/>
        <v>0</v>
      </c>
      <c r="AK2511" s="234">
        <f t="shared" si="621"/>
        <v>0</v>
      </c>
      <c r="AL2511" s="235">
        <f t="shared" si="622"/>
        <v>0</v>
      </c>
      <c r="AM2511" s="235">
        <f t="shared" si="623"/>
        <v>0</v>
      </c>
      <c r="AR2511" s="441"/>
    </row>
    <row r="2512" spans="2:44" ht="12.6" hidden="1" customHeight="1" outlineLevel="1" x14ac:dyDescent="0.2">
      <c r="B2512" s="456">
        <f>'Comm Prop Portfolio'!A2495</f>
        <v>2486</v>
      </c>
      <c r="C2512" s="822">
        <f>'Comm Prop Portfolio'!B2495*(1+$D$8)</f>
        <v>6606332.9400000004</v>
      </c>
      <c r="D2512" s="823">
        <f>'Comm Prop Portfolio'!C2495*(1+$D$9)</f>
        <v>823.84857840000006</v>
      </c>
      <c r="E2512" s="457"/>
      <c r="F2512" s="234">
        <f t="shared" si="608"/>
        <v>0.69726018682915492</v>
      </c>
      <c r="G2512" s="234">
        <f t="shared" si="609"/>
        <v>0</v>
      </c>
      <c r="H2512" s="235">
        <f t="shared" si="610"/>
        <v>574.43681369411775</v>
      </c>
      <c r="I2512" s="235">
        <f t="shared" si="611"/>
        <v>0</v>
      </c>
      <c r="N2512" s="441"/>
      <c r="P2512" s="240">
        <f t="shared" si="612"/>
        <v>0</v>
      </c>
      <c r="Q2512" s="234">
        <f t="shared" si="613"/>
        <v>0</v>
      </c>
      <c r="R2512" s="235">
        <f t="shared" si="614"/>
        <v>0</v>
      </c>
      <c r="S2512" s="235">
        <f t="shared" si="615"/>
        <v>0</v>
      </c>
      <c r="X2512" s="441"/>
      <c r="Z2512" s="240">
        <f t="shared" si="616"/>
        <v>0</v>
      </c>
      <c r="AA2512" s="234">
        <f t="shared" si="617"/>
        <v>0</v>
      </c>
      <c r="AB2512" s="235">
        <f t="shared" si="618"/>
        <v>0</v>
      </c>
      <c r="AC2512" s="235">
        <f t="shared" si="619"/>
        <v>0</v>
      </c>
      <c r="AH2512" s="441"/>
      <c r="AJ2512" s="240">
        <f t="shared" si="620"/>
        <v>0</v>
      </c>
      <c r="AK2512" s="234">
        <f t="shared" si="621"/>
        <v>0</v>
      </c>
      <c r="AL2512" s="235">
        <f t="shared" si="622"/>
        <v>0</v>
      </c>
      <c r="AM2512" s="235">
        <f t="shared" si="623"/>
        <v>0</v>
      </c>
      <c r="AR2512" s="441"/>
    </row>
    <row r="2513" spans="2:44" ht="12.6" hidden="1" customHeight="1" outlineLevel="1" x14ac:dyDescent="0.2">
      <c r="B2513" s="456">
        <f>'Comm Prop Portfolio'!A2496</f>
        <v>2487</v>
      </c>
      <c r="C2513" s="822">
        <f>'Comm Prop Portfolio'!B2496*(1+$D$8)</f>
        <v>5757929.5800000001</v>
      </c>
      <c r="D2513" s="823">
        <f>'Comm Prop Portfolio'!C2496*(1+$D$9)</f>
        <v>837.72230359999992</v>
      </c>
      <c r="E2513" s="457"/>
      <c r="F2513" s="234">
        <f t="shared" si="608"/>
        <v>0.65265292459516322</v>
      </c>
      <c r="G2513" s="234">
        <f t="shared" si="609"/>
        <v>0</v>
      </c>
      <c r="H2513" s="235">
        <f t="shared" si="610"/>
        <v>546.74191144313716</v>
      </c>
      <c r="I2513" s="235">
        <f t="shared" si="611"/>
        <v>0</v>
      </c>
      <c r="N2513" s="441"/>
      <c r="P2513" s="240">
        <f t="shared" si="612"/>
        <v>0</v>
      </c>
      <c r="Q2513" s="234">
        <f t="shared" si="613"/>
        <v>0</v>
      </c>
      <c r="R2513" s="235">
        <f t="shared" si="614"/>
        <v>0</v>
      </c>
      <c r="S2513" s="235">
        <f t="shared" si="615"/>
        <v>0</v>
      </c>
      <c r="X2513" s="441"/>
      <c r="Z2513" s="240">
        <f t="shared" si="616"/>
        <v>0</v>
      </c>
      <c r="AA2513" s="234">
        <f t="shared" si="617"/>
        <v>0</v>
      </c>
      <c r="AB2513" s="235">
        <f t="shared" si="618"/>
        <v>0</v>
      </c>
      <c r="AC2513" s="235">
        <f t="shared" si="619"/>
        <v>0</v>
      </c>
      <c r="AH2513" s="441"/>
      <c r="AJ2513" s="240">
        <f t="shared" si="620"/>
        <v>0</v>
      </c>
      <c r="AK2513" s="234">
        <f t="shared" si="621"/>
        <v>0</v>
      </c>
      <c r="AL2513" s="235">
        <f t="shared" si="622"/>
        <v>0</v>
      </c>
      <c r="AM2513" s="235">
        <f t="shared" si="623"/>
        <v>0</v>
      </c>
      <c r="AR2513" s="441"/>
    </row>
    <row r="2514" spans="2:44" ht="12.6" hidden="1" customHeight="1" outlineLevel="1" x14ac:dyDescent="0.2">
      <c r="B2514" s="456">
        <f>'Comm Prop Portfolio'!A2497</f>
        <v>2488</v>
      </c>
      <c r="C2514" s="822">
        <f>'Comm Prop Portfolio'!B2497*(1+$D$8)</f>
        <v>9754314.0600000005</v>
      </c>
      <c r="D2514" s="823">
        <f>'Comm Prop Portfolio'!C2497*(1+$D$9)</f>
        <v>2534.2090450000001</v>
      </c>
      <c r="E2514" s="457"/>
      <c r="F2514" s="234">
        <f t="shared" si="608"/>
        <v>0.79496251733358692</v>
      </c>
      <c r="G2514" s="234">
        <f t="shared" si="609"/>
        <v>0</v>
      </c>
      <c r="H2514" s="235">
        <f t="shared" si="610"/>
        <v>2014.6012018627453</v>
      </c>
      <c r="I2514" s="235">
        <f t="shared" si="611"/>
        <v>0</v>
      </c>
      <c r="N2514" s="441"/>
      <c r="P2514" s="240">
        <f t="shared" si="612"/>
        <v>0</v>
      </c>
      <c r="Q2514" s="234">
        <f t="shared" si="613"/>
        <v>0</v>
      </c>
      <c r="R2514" s="235">
        <f t="shared" si="614"/>
        <v>0</v>
      </c>
      <c r="S2514" s="235">
        <f t="shared" si="615"/>
        <v>0</v>
      </c>
      <c r="X2514" s="441"/>
      <c r="Z2514" s="240">
        <f t="shared" si="616"/>
        <v>0</v>
      </c>
      <c r="AA2514" s="234">
        <f t="shared" si="617"/>
        <v>0</v>
      </c>
      <c r="AB2514" s="235">
        <f t="shared" si="618"/>
        <v>0</v>
      </c>
      <c r="AC2514" s="235">
        <f t="shared" si="619"/>
        <v>0</v>
      </c>
      <c r="AH2514" s="441"/>
      <c r="AJ2514" s="240">
        <f t="shared" si="620"/>
        <v>0</v>
      </c>
      <c r="AK2514" s="234">
        <f t="shared" si="621"/>
        <v>0</v>
      </c>
      <c r="AL2514" s="235">
        <f t="shared" si="622"/>
        <v>0</v>
      </c>
      <c r="AM2514" s="235">
        <f t="shared" si="623"/>
        <v>0</v>
      </c>
      <c r="AR2514" s="441"/>
    </row>
    <row r="2515" spans="2:44" ht="12.6" hidden="1" customHeight="1" outlineLevel="1" x14ac:dyDescent="0.2">
      <c r="B2515" s="456">
        <f>'Comm Prop Portfolio'!A2498</f>
        <v>2489</v>
      </c>
      <c r="C2515" s="822">
        <f>'Comm Prop Portfolio'!B2498*(1+$D$8)</f>
        <v>4623984.3600000003</v>
      </c>
      <c r="D2515" s="823">
        <f>'Comm Prop Portfolio'!C2498*(1+$D$9)</f>
        <v>1249.3824408</v>
      </c>
      <c r="E2515" s="457"/>
      <c r="F2515" s="234">
        <f t="shared" si="608"/>
        <v>0.56747258548253399</v>
      </c>
      <c r="G2515" s="234">
        <f t="shared" si="609"/>
        <v>0</v>
      </c>
      <c r="H2515" s="235">
        <f t="shared" si="610"/>
        <v>708.99028393725496</v>
      </c>
      <c r="I2515" s="235">
        <f t="shared" si="611"/>
        <v>0</v>
      </c>
      <c r="N2515" s="441"/>
      <c r="P2515" s="240">
        <f t="shared" si="612"/>
        <v>0</v>
      </c>
      <c r="Q2515" s="234">
        <f t="shared" si="613"/>
        <v>0</v>
      </c>
      <c r="R2515" s="235">
        <f t="shared" si="614"/>
        <v>0</v>
      </c>
      <c r="S2515" s="235">
        <f t="shared" si="615"/>
        <v>0</v>
      </c>
      <c r="X2515" s="441"/>
      <c r="Z2515" s="240">
        <f t="shared" si="616"/>
        <v>0</v>
      </c>
      <c r="AA2515" s="234">
        <f t="shared" si="617"/>
        <v>0</v>
      </c>
      <c r="AB2515" s="235">
        <f t="shared" si="618"/>
        <v>0</v>
      </c>
      <c r="AC2515" s="235">
        <f t="shared" si="619"/>
        <v>0</v>
      </c>
      <c r="AH2515" s="441"/>
      <c r="AJ2515" s="240">
        <f t="shared" si="620"/>
        <v>0</v>
      </c>
      <c r="AK2515" s="234">
        <f t="shared" si="621"/>
        <v>0</v>
      </c>
      <c r="AL2515" s="235">
        <f t="shared" si="622"/>
        <v>0</v>
      </c>
      <c r="AM2515" s="235">
        <f t="shared" si="623"/>
        <v>0</v>
      </c>
      <c r="AR2515" s="441"/>
    </row>
    <row r="2516" spans="2:44" ht="12.6" hidden="1" customHeight="1" outlineLevel="1" x14ac:dyDescent="0.2">
      <c r="B2516" s="456">
        <f>'Comm Prop Portfolio'!A2499</f>
        <v>2490</v>
      </c>
      <c r="C2516" s="822">
        <f>'Comm Prop Portfolio'!B2499*(1+$D$8)</f>
        <v>8668537.3200000003</v>
      </c>
      <c r="D2516" s="823">
        <f>'Comm Prop Portfolio'!C2499*(1+$D$9)</f>
        <v>2162.0351904000004</v>
      </c>
      <c r="E2516" s="457"/>
      <c r="F2516" s="234">
        <f t="shared" si="608"/>
        <v>0.76928056877766315</v>
      </c>
      <c r="G2516" s="234">
        <f t="shared" si="609"/>
        <v>0</v>
      </c>
      <c r="H2516" s="235">
        <f t="shared" si="610"/>
        <v>1663.2116609882355</v>
      </c>
      <c r="I2516" s="235">
        <f t="shared" si="611"/>
        <v>0</v>
      </c>
      <c r="N2516" s="441"/>
      <c r="P2516" s="240">
        <f t="shared" si="612"/>
        <v>0</v>
      </c>
      <c r="Q2516" s="234">
        <f t="shared" si="613"/>
        <v>0</v>
      </c>
      <c r="R2516" s="235">
        <f t="shared" si="614"/>
        <v>0</v>
      </c>
      <c r="S2516" s="235">
        <f t="shared" si="615"/>
        <v>0</v>
      </c>
      <c r="X2516" s="441"/>
      <c r="Z2516" s="240">
        <f t="shared" si="616"/>
        <v>0</v>
      </c>
      <c r="AA2516" s="234">
        <f t="shared" si="617"/>
        <v>0</v>
      </c>
      <c r="AB2516" s="235">
        <f t="shared" si="618"/>
        <v>0</v>
      </c>
      <c r="AC2516" s="235">
        <f t="shared" si="619"/>
        <v>0</v>
      </c>
      <c r="AH2516" s="441"/>
      <c r="AJ2516" s="240">
        <f t="shared" si="620"/>
        <v>0</v>
      </c>
      <c r="AK2516" s="234">
        <f t="shared" si="621"/>
        <v>0</v>
      </c>
      <c r="AL2516" s="235">
        <f t="shared" si="622"/>
        <v>0</v>
      </c>
      <c r="AM2516" s="235">
        <f t="shared" si="623"/>
        <v>0</v>
      </c>
      <c r="AR2516" s="441"/>
    </row>
    <row r="2517" spans="2:44" ht="12.6" hidden="1" customHeight="1" outlineLevel="1" x14ac:dyDescent="0.2">
      <c r="B2517" s="456">
        <f>'Comm Prop Portfolio'!A2500</f>
        <v>2491</v>
      </c>
      <c r="C2517" s="822">
        <f>'Comm Prop Portfolio'!B2500*(1+$D$8)</f>
        <v>2647253.94</v>
      </c>
      <c r="D2517" s="823">
        <f>'Comm Prop Portfolio'!C2500*(1+$D$9)</f>
        <v>577.72424220000005</v>
      </c>
      <c r="E2517" s="457"/>
      <c r="F2517" s="234">
        <f t="shared" si="608"/>
        <v>0.24450013284331912</v>
      </c>
      <c r="G2517" s="234">
        <f t="shared" si="609"/>
        <v>0</v>
      </c>
      <c r="H2517" s="235">
        <f t="shared" si="610"/>
        <v>141.25365396470588</v>
      </c>
      <c r="I2517" s="235">
        <f t="shared" si="611"/>
        <v>0</v>
      </c>
      <c r="N2517" s="441"/>
      <c r="P2517" s="240">
        <f t="shared" si="612"/>
        <v>0</v>
      </c>
      <c r="Q2517" s="234">
        <f t="shared" si="613"/>
        <v>0</v>
      </c>
      <c r="R2517" s="235">
        <f t="shared" si="614"/>
        <v>0</v>
      </c>
      <c r="S2517" s="235">
        <f t="shared" si="615"/>
        <v>0</v>
      </c>
      <c r="X2517" s="441"/>
      <c r="Z2517" s="240">
        <f t="shared" si="616"/>
        <v>0</v>
      </c>
      <c r="AA2517" s="234">
        <f t="shared" si="617"/>
        <v>0</v>
      </c>
      <c r="AB2517" s="235">
        <f t="shared" si="618"/>
        <v>0</v>
      </c>
      <c r="AC2517" s="235">
        <f t="shared" si="619"/>
        <v>0</v>
      </c>
      <c r="AH2517" s="441"/>
      <c r="AJ2517" s="240">
        <f t="shared" si="620"/>
        <v>0</v>
      </c>
      <c r="AK2517" s="234">
        <f t="shared" si="621"/>
        <v>0</v>
      </c>
      <c r="AL2517" s="235">
        <f t="shared" si="622"/>
        <v>0</v>
      </c>
      <c r="AM2517" s="235">
        <f t="shared" si="623"/>
        <v>0</v>
      </c>
      <c r="AR2517" s="441"/>
    </row>
    <row r="2518" spans="2:44" ht="12.6" hidden="1" customHeight="1" outlineLevel="1" x14ac:dyDescent="0.2">
      <c r="B2518" s="456">
        <f>'Comm Prop Portfolio'!A2501</f>
        <v>2492</v>
      </c>
      <c r="C2518" s="822">
        <f>'Comm Prop Portfolio'!B2501*(1+$D$8)</f>
        <v>4622112.66</v>
      </c>
      <c r="D2518" s="823">
        <f>'Comm Prop Portfolio'!C2501*(1+$D$9)</f>
        <v>624.43835739999997</v>
      </c>
      <c r="E2518" s="457"/>
      <c r="F2518" s="234">
        <f t="shared" si="608"/>
        <v>0.56729743580071024</v>
      </c>
      <c r="G2518" s="234">
        <f t="shared" si="609"/>
        <v>0</v>
      </c>
      <c r="H2518" s="235">
        <f t="shared" si="610"/>
        <v>354.24227896862743</v>
      </c>
      <c r="I2518" s="235">
        <f t="shared" si="611"/>
        <v>0</v>
      </c>
      <c r="N2518" s="441"/>
      <c r="P2518" s="240">
        <f t="shared" si="612"/>
        <v>0</v>
      </c>
      <c r="Q2518" s="234">
        <f t="shared" si="613"/>
        <v>0</v>
      </c>
      <c r="R2518" s="235">
        <f t="shared" si="614"/>
        <v>0</v>
      </c>
      <c r="S2518" s="235">
        <f t="shared" si="615"/>
        <v>0</v>
      </c>
      <c r="X2518" s="441"/>
      <c r="Z2518" s="240">
        <f t="shared" si="616"/>
        <v>0</v>
      </c>
      <c r="AA2518" s="234">
        <f t="shared" si="617"/>
        <v>0</v>
      </c>
      <c r="AB2518" s="235">
        <f t="shared" si="618"/>
        <v>0</v>
      </c>
      <c r="AC2518" s="235">
        <f t="shared" si="619"/>
        <v>0</v>
      </c>
      <c r="AH2518" s="441"/>
      <c r="AJ2518" s="240">
        <f t="shared" si="620"/>
        <v>0</v>
      </c>
      <c r="AK2518" s="234">
        <f t="shared" si="621"/>
        <v>0</v>
      </c>
      <c r="AL2518" s="235">
        <f t="shared" si="622"/>
        <v>0</v>
      </c>
      <c r="AM2518" s="235">
        <f t="shared" si="623"/>
        <v>0</v>
      </c>
      <c r="AR2518" s="441"/>
    </row>
    <row r="2519" spans="2:44" ht="12.6" hidden="1" customHeight="1" outlineLevel="1" x14ac:dyDescent="0.2">
      <c r="B2519" s="456">
        <f>'Comm Prop Portfolio'!A2502</f>
        <v>2493</v>
      </c>
      <c r="C2519" s="822">
        <f>'Comm Prop Portfolio'!B2502*(1+$D$8)</f>
        <v>1452643.2</v>
      </c>
      <c r="D2519" s="823">
        <f>'Comm Prop Portfolio'!C2502*(1+$D$9)</f>
        <v>181.15315200000001</v>
      </c>
      <c r="E2519" s="457"/>
      <c r="F2519" s="234">
        <f t="shared" si="608"/>
        <v>0</v>
      </c>
      <c r="G2519" s="234">
        <f t="shared" si="609"/>
        <v>0</v>
      </c>
      <c r="H2519" s="235">
        <f t="shared" si="610"/>
        <v>0</v>
      </c>
      <c r="I2519" s="235">
        <f t="shared" si="611"/>
        <v>0</v>
      </c>
      <c r="N2519" s="441"/>
      <c r="P2519" s="240">
        <f t="shared" si="612"/>
        <v>0</v>
      </c>
      <c r="Q2519" s="234">
        <f t="shared" si="613"/>
        <v>0</v>
      </c>
      <c r="R2519" s="235">
        <f t="shared" si="614"/>
        <v>0</v>
      </c>
      <c r="S2519" s="235">
        <f t="shared" si="615"/>
        <v>0</v>
      </c>
      <c r="X2519" s="441"/>
      <c r="Z2519" s="240">
        <f t="shared" si="616"/>
        <v>0</v>
      </c>
      <c r="AA2519" s="234">
        <f t="shared" si="617"/>
        <v>0</v>
      </c>
      <c r="AB2519" s="235">
        <f t="shared" si="618"/>
        <v>0</v>
      </c>
      <c r="AC2519" s="235">
        <f t="shared" si="619"/>
        <v>0</v>
      </c>
      <c r="AH2519" s="441"/>
      <c r="AJ2519" s="240">
        <f t="shared" si="620"/>
        <v>0</v>
      </c>
      <c r="AK2519" s="234">
        <f t="shared" si="621"/>
        <v>0</v>
      </c>
      <c r="AL2519" s="235">
        <f t="shared" si="622"/>
        <v>0</v>
      </c>
      <c r="AM2519" s="235">
        <f t="shared" si="623"/>
        <v>0</v>
      </c>
      <c r="AR2519" s="441"/>
    </row>
    <row r="2520" spans="2:44" ht="12.6" hidden="1" customHeight="1" outlineLevel="1" x14ac:dyDescent="0.2">
      <c r="B2520" s="456">
        <f>'Comm Prop Portfolio'!A2503</f>
        <v>2494</v>
      </c>
      <c r="C2520" s="822">
        <f>'Comm Prop Portfolio'!B2503*(1+$D$8)</f>
        <v>1550131.74</v>
      </c>
      <c r="D2520" s="823">
        <f>'Comm Prop Portfolio'!C2503*(1+$D$9)</f>
        <v>177.20133420000002</v>
      </c>
      <c r="E2520" s="457"/>
      <c r="F2520" s="234">
        <f t="shared" si="608"/>
        <v>0</v>
      </c>
      <c r="G2520" s="234">
        <f t="shared" si="609"/>
        <v>0</v>
      </c>
      <c r="H2520" s="235">
        <f t="shared" si="610"/>
        <v>0</v>
      </c>
      <c r="I2520" s="235">
        <f t="shared" si="611"/>
        <v>0</v>
      </c>
      <c r="N2520" s="441"/>
      <c r="P2520" s="240">
        <f t="shared" si="612"/>
        <v>0</v>
      </c>
      <c r="Q2520" s="234">
        <f t="shared" si="613"/>
        <v>0</v>
      </c>
      <c r="R2520" s="235">
        <f t="shared" si="614"/>
        <v>0</v>
      </c>
      <c r="S2520" s="235">
        <f t="shared" si="615"/>
        <v>0</v>
      </c>
      <c r="X2520" s="441"/>
      <c r="Z2520" s="240">
        <f t="shared" si="616"/>
        <v>0</v>
      </c>
      <c r="AA2520" s="234">
        <f t="shared" si="617"/>
        <v>0</v>
      </c>
      <c r="AB2520" s="235">
        <f t="shared" si="618"/>
        <v>0</v>
      </c>
      <c r="AC2520" s="235">
        <f t="shared" si="619"/>
        <v>0</v>
      </c>
      <c r="AH2520" s="441"/>
      <c r="AJ2520" s="240">
        <f t="shared" si="620"/>
        <v>0</v>
      </c>
      <c r="AK2520" s="234">
        <f t="shared" si="621"/>
        <v>0</v>
      </c>
      <c r="AL2520" s="235">
        <f t="shared" si="622"/>
        <v>0</v>
      </c>
      <c r="AM2520" s="235">
        <f t="shared" si="623"/>
        <v>0</v>
      </c>
      <c r="AR2520" s="441"/>
    </row>
    <row r="2521" spans="2:44" ht="12.6" hidden="1" customHeight="1" outlineLevel="1" x14ac:dyDescent="0.2">
      <c r="B2521" s="456">
        <f>'Comm Prop Portfolio'!A2504</f>
        <v>2495</v>
      </c>
      <c r="C2521" s="822">
        <f>'Comm Prop Portfolio'!B2504*(1+$D$8)</f>
        <v>6756463.6799999997</v>
      </c>
      <c r="D2521" s="823">
        <f>'Comm Prop Portfolio'!C2504*(1+$D$9)</f>
        <v>842.57076480000012</v>
      </c>
      <c r="E2521" s="457"/>
      <c r="F2521" s="234">
        <f t="shared" si="608"/>
        <v>0.70398716033651498</v>
      </c>
      <c r="G2521" s="234">
        <f t="shared" si="609"/>
        <v>0</v>
      </c>
      <c r="H2521" s="235">
        <f t="shared" si="610"/>
        <v>593.15900009411769</v>
      </c>
      <c r="I2521" s="235">
        <f t="shared" si="611"/>
        <v>0</v>
      </c>
      <c r="N2521" s="441"/>
      <c r="P2521" s="240">
        <f t="shared" si="612"/>
        <v>0</v>
      </c>
      <c r="Q2521" s="234">
        <f t="shared" si="613"/>
        <v>0</v>
      </c>
      <c r="R2521" s="235">
        <f t="shared" si="614"/>
        <v>0</v>
      </c>
      <c r="S2521" s="235">
        <f t="shared" si="615"/>
        <v>0</v>
      </c>
      <c r="X2521" s="441"/>
      <c r="Z2521" s="240">
        <f t="shared" si="616"/>
        <v>0</v>
      </c>
      <c r="AA2521" s="234">
        <f t="shared" si="617"/>
        <v>0</v>
      </c>
      <c r="AB2521" s="235">
        <f t="shared" si="618"/>
        <v>0</v>
      </c>
      <c r="AC2521" s="235">
        <f t="shared" si="619"/>
        <v>0</v>
      </c>
      <c r="AH2521" s="441"/>
      <c r="AJ2521" s="240">
        <f t="shared" si="620"/>
        <v>0</v>
      </c>
      <c r="AK2521" s="234">
        <f t="shared" si="621"/>
        <v>0</v>
      </c>
      <c r="AL2521" s="235">
        <f t="shared" si="622"/>
        <v>0</v>
      </c>
      <c r="AM2521" s="235">
        <f t="shared" si="623"/>
        <v>0</v>
      </c>
      <c r="AR2521" s="441"/>
    </row>
    <row r="2522" spans="2:44" ht="12.6" hidden="1" customHeight="1" outlineLevel="1" x14ac:dyDescent="0.2">
      <c r="B2522" s="456">
        <f>'Comm Prop Portfolio'!A2505</f>
        <v>2496</v>
      </c>
      <c r="C2522" s="822">
        <f>'Comm Prop Portfolio'!B2505*(1+$D$8)</f>
        <v>6440032.1399999997</v>
      </c>
      <c r="D2522" s="823">
        <f>'Comm Prop Portfolio'!C2505*(1+$D$9)</f>
        <v>1806.9972534000001</v>
      </c>
      <c r="E2522" s="457"/>
      <c r="F2522" s="234">
        <f t="shared" si="608"/>
        <v>0.68944254368270896</v>
      </c>
      <c r="G2522" s="234">
        <f t="shared" si="609"/>
        <v>0</v>
      </c>
      <c r="H2522" s="235">
        <f t="shared" si="610"/>
        <v>1245.8207828117647</v>
      </c>
      <c r="I2522" s="235">
        <f t="shared" si="611"/>
        <v>0</v>
      </c>
      <c r="N2522" s="441"/>
      <c r="P2522" s="240">
        <f t="shared" si="612"/>
        <v>0</v>
      </c>
      <c r="Q2522" s="234">
        <f t="shared" si="613"/>
        <v>0</v>
      </c>
      <c r="R2522" s="235">
        <f t="shared" si="614"/>
        <v>0</v>
      </c>
      <c r="S2522" s="235">
        <f t="shared" si="615"/>
        <v>0</v>
      </c>
      <c r="X2522" s="441"/>
      <c r="Z2522" s="240">
        <f t="shared" si="616"/>
        <v>0</v>
      </c>
      <c r="AA2522" s="234">
        <f t="shared" si="617"/>
        <v>0</v>
      </c>
      <c r="AB2522" s="235">
        <f t="shared" si="618"/>
        <v>0</v>
      </c>
      <c r="AC2522" s="235">
        <f t="shared" si="619"/>
        <v>0</v>
      </c>
      <c r="AH2522" s="441"/>
      <c r="AJ2522" s="240">
        <f t="shared" si="620"/>
        <v>0</v>
      </c>
      <c r="AK2522" s="234">
        <f t="shared" si="621"/>
        <v>0</v>
      </c>
      <c r="AL2522" s="235">
        <f t="shared" si="622"/>
        <v>0</v>
      </c>
      <c r="AM2522" s="235">
        <f t="shared" si="623"/>
        <v>0</v>
      </c>
      <c r="AR2522" s="441"/>
    </row>
    <row r="2523" spans="2:44" ht="12.6" hidden="1" customHeight="1" outlineLevel="1" x14ac:dyDescent="0.2">
      <c r="B2523" s="456">
        <f>'Comm Prop Portfolio'!A2506</f>
        <v>2497</v>
      </c>
      <c r="C2523" s="822">
        <f>'Comm Prop Portfolio'!B2506*(1+$D$8)</f>
        <v>8600459.4600000009</v>
      </c>
      <c r="D2523" s="823">
        <f>'Comm Prop Portfolio'!C2506*(1+$D$9)</f>
        <v>2413.1877426000005</v>
      </c>
      <c r="E2523" s="457"/>
      <c r="F2523" s="234">
        <f t="shared" ref="F2523:F2586" si="624">MAX(0,MIN(H$12,C2523-G$12))/C2523</f>
        <v>0.7674542843551756</v>
      </c>
      <c r="G2523" s="234">
        <f t="shared" ref="G2523:G2586" si="625">MAX(0,MIN(H$13,C2523-G$13))/C2523</f>
        <v>0</v>
      </c>
      <c r="H2523" s="235">
        <f t="shared" ref="H2523:H2586" si="626">+F2523*D2523</f>
        <v>1852.0112720117652</v>
      </c>
      <c r="I2523" s="235">
        <f t="shared" ref="I2523:I2586" si="627">+G2523*D2523</f>
        <v>0</v>
      </c>
      <c r="N2523" s="441"/>
      <c r="P2523" s="240">
        <f t="shared" si="612"/>
        <v>0</v>
      </c>
      <c r="Q2523" s="234">
        <f t="shared" si="613"/>
        <v>0</v>
      </c>
      <c r="R2523" s="235">
        <f t="shared" si="614"/>
        <v>0</v>
      </c>
      <c r="S2523" s="235">
        <f t="shared" si="615"/>
        <v>0</v>
      </c>
      <c r="X2523" s="441"/>
      <c r="Z2523" s="240">
        <f t="shared" si="616"/>
        <v>0</v>
      </c>
      <c r="AA2523" s="234">
        <f t="shared" si="617"/>
        <v>0</v>
      </c>
      <c r="AB2523" s="235">
        <f t="shared" si="618"/>
        <v>0</v>
      </c>
      <c r="AC2523" s="235">
        <f t="shared" si="619"/>
        <v>0</v>
      </c>
      <c r="AH2523" s="441"/>
      <c r="AJ2523" s="240">
        <f t="shared" si="620"/>
        <v>0</v>
      </c>
      <c r="AK2523" s="234">
        <f t="shared" si="621"/>
        <v>0</v>
      </c>
      <c r="AL2523" s="235">
        <f t="shared" si="622"/>
        <v>0</v>
      </c>
      <c r="AM2523" s="235">
        <f t="shared" si="623"/>
        <v>0</v>
      </c>
      <c r="AR2523" s="441"/>
    </row>
    <row r="2524" spans="2:44" ht="12.6" hidden="1" customHeight="1" outlineLevel="1" x14ac:dyDescent="0.2">
      <c r="B2524" s="456">
        <f>'Comm Prop Portfolio'!A2507</f>
        <v>2498</v>
      </c>
      <c r="C2524" s="822">
        <f>'Comm Prop Portfolio'!B2507*(1+$D$8)</f>
        <v>4189421.52</v>
      </c>
      <c r="D2524" s="823">
        <f>'Comm Prop Portfolio'!C2507*(1+$D$9)</f>
        <v>1175.5023912000001</v>
      </c>
      <c r="E2524" s="457"/>
      <c r="F2524" s="234">
        <f t="shared" si="624"/>
        <v>0.52260712118555208</v>
      </c>
      <c r="G2524" s="234">
        <f t="shared" si="625"/>
        <v>0</v>
      </c>
      <c r="H2524" s="235">
        <f t="shared" si="626"/>
        <v>614.32592061176467</v>
      </c>
      <c r="I2524" s="235">
        <f t="shared" si="627"/>
        <v>0</v>
      </c>
      <c r="N2524" s="441"/>
      <c r="P2524" s="240">
        <f t="shared" ref="P2524:P2587" si="628">MAX(0,MIN(R$12,$C2524-Q$12))/$C2524</f>
        <v>0</v>
      </c>
      <c r="Q2524" s="234">
        <f t="shared" ref="Q2524:Q2587" si="629">MAX(0,MIN(R$13,$C2524-Q$13))/$C2524</f>
        <v>0</v>
      </c>
      <c r="R2524" s="235">
        <f t="shared" ref="R2524:R2587" si="630">+P2524*$D2524</f>
        <v>0</v>
      </c>
      <c r="S2524" s="235">
        <f t="shared" ref="S2524:S2587" si="631">+Q2524*$D2524</f>
        <v>0</v>
      </c>
      <c r="X2524" s="441"/>
      <c r="Z2524" s="240">
        <f t="shared" ref="Z2524:Z2587" si="632">MAX(0,MIN(AB$12,$C2524-AA$12))/$C2524</f>
        <v>0</v>
      </c>
      <c r="AA2524" s="234">
        <f t="shared" ref="AA2524:AA2587" si="633">MAX(0,MIN(AB$13,$C2524-AA$13))/$C2524</f>
        <v>0</v>
      </c>
      <c r="AB2524" s="235">
        <f t="shared" ref="AB2524:AB2587" si="634">+Z2524*$D2524</f>
        <v>0</v>
      </c>
      <c r="AC2524" s="235">
        <f t="shared" ref="AC2524:AC2587" si="635">+AA2524*$D2524</f>
        <v>0</v>
      </c>
      <c r="AH2524" s="441"/>
      <c r="AJ2524" s="240">
        <f t="shared" ref="AJ2524:AJ2587" si="636">MAX(0,MIN(AL$12,$C2524-AK$12))/$C2524</f>
        <v>0</v>
      </c>
      <c r="AK2524" s="234">
        <f t="shared" ref="AK2524:AK2587" si="637">MAX(0,MIN(AL$13,$C2524-AK$13))/$C2524</f>
        <v>0</v>
      </c>
      <c r="AL2524" s="235">
        <f t="shared" ref="AL2524:AL2587" si="638">+AJ2524*$D2524</f>
        <v>0</v>
      </c>
      <c r="AM2524" s="235">
        <f t="shared" ref="AM2524:AM2587" si="639">+AK2524*$D2524</f>
        <v>0</v>
      </c>
      <c r="AR2524" s="441"/>
    </row>
    <row r="2525" spans="2:44" ht="12.6" hidden="1" customHeight="1" outlineLevel="1" x14ac:dyDescent="0.2">
      <c r="B2525" s="456">
        <f>'Comm Prop Portfolio'!A2508</f>
        <v>2499</v>
      </c>
      <c r="C2525" s="822">
        <f>'Comm Prop Portfolio'!B2508*(1+$D$8)</f>
        <v>2874586.44</v>
      </c>
      <c r="D2525" s="823">
        <f>'Comm Prop Portfolio'!C2508*(1+$D$9)</f>
        <v>896.19459600000005</v>
      </c>
      <c r="E2525" s="457"/>
      <c r="F2525" s="234">
        <f t="shared" si="624"/>
        <v>0.30424774424247264</v>
      </c>
      <c r="G2525" s="234">
        <f t="shared" si="625"/>
        <v>0</v>
      </c>
      <c r="H2525" s="235">
        <f t="shared" si="626"/>
        <v>272.66518423529413</v>
      </c>
      <c r="I2525" s="235">
        <f t="shared" si="627"/>
        <v>0</v>
      </c>
      <c r="N2525" s="441"/>
      <c r="P2525" s="240">
        <f t="shared" si="628"/>
        <v>0</v>
      </c>
      <c r="Q2525" s="234">
        <f t="shared" si="629"/>
        <v>0</v>
      </c>
      <c r="R2525" s="235">
        <f t="shared" si="630"/>
        <v>0</v>
      </c>
      <c r="S2525" s="235">
        <f t="shared" si="631"/>
        <v>0</v>
      </c>
      <c r="X2525" s="441"/>
      <c r="Z2525" s="240">
        <f t="shared" si="632"/>
        <v>0</v>
      </c>
      <c r="AA2525" s="234">
        <f t="shared" si="633"/>
        <v>0</v>
      </c>
      <c r="AB2525" s="235">
        <f t="shared" si="634"/>
        <v>0</v>
      </c>
      <c r="AC2525" s="235">
        <f t="shared" si="635"/>
        <v>0</v>
      </c>
      <c r="AH2525" s="441"/>
      <c r="AJ2525" s="240">
        <f t="shared" si="636"/>
        <v>0</v>
      </c>
      <c r="AK2525" s="234">
        <f t="shared" si="637"/>
        <v>0</v>
      </c>
      <c r="AL2525" s="235">
        <f t="shared" si="638"/>
        <v>0</v>
      </c>
      <c r="AM2525" s="235">
        <f t="shared" si="639"/>
        <v>0</v>
      </c>
      <c r="AR2525" s="441"/>
    </row>
    <row r="2526" spans="2:44" ht="12.6" hidden="1" customHeight="1" outlineLevel="1" x14ac:dyDescent="0.2">
      <c r="B2526" s="456">
        <f>'Comm Prop Portfolio'!A2509</f>
        <v>2500</v>
      </c>
      <c r="C2526" s="822">
        <f>'Comm Prop Portfolio'!B2509*(1+$D$8)</f>
        <v>6679759.6799999997</v>
      </c>
      <c r="D2526" s="823">
        <f>'Comm Prop Portfolio'!C2509*(1+$D$9)</f>
        <v>902.4224352</v>
      </c>
      <c r="E2526" s="457"/>
      <c r="F2526" s="234">
        <f t="shared" si="624"/>
        <v>0.70058803073586018</v>
      </c>
      <c r="G2526" s="234">
        <f t="shared" si="625"/>
        <v>0</v>
      </c>
      <c r="H2526" s="235">
        <f t="shared" si="626"/>
        <v>632.2263567686274</v>
      </c>
      <c r="I2526" s="235">
        <f t="shared" si="627"/>
        <v>0</v>
      </c>
      <c r="N2526" s="441"/>
      <c r="P2526" s="240">
        <f t="shared" si="628"/>
        <v>0</v>
      </c>
      <c r="Q2526" s="234">
        <f t="shared" si="629"/>
        <v>0</v>
      </c>
      <c r="R2526" s="235">
        <f t="shared" si="630"/>
        <v>0</v>
      </c>
      <c r="S2526" s="235">
        <f t="shared" si="631"/>
        <v>0</v>
      </c>
      <c r="X2526" s="441"/>
      <c r="Z2526" s="240">
        <f t="shared" si="632"/>
        <v>0</v>
      </c>
      <c r="AA2526" s="234">
        <f t="shared" si="633"/>
        <v>0</v>
      </c>
      <c r="AB2526" s="235">
        <f t="shared" si="634"/>
        <v>0</v>
      </c>
      <c r="AC2526" s="235">
        <f t="shared" si="635"/>
        <v>0</v>
      </c>
      <c r="AH2526" s="441"/>
      <c r="AJ2526" s="240">
        <f t="shared" si="636"/>
        <v>0</v>
      </c>
      <c r="AK2526" s="234">
        <f t="shared" si="637"/>
        <v>0</v>
      </c>
      <c r="AL2526" s="235">
        <f t="shared" si="638"/>
        <v>0</v>
      </c>
      <c r="AM2526" s="235">
        <f t="shared" si="639"/>
        <v>0</v>
      </c>
      <c r="AR2526" s="441"/>
    </row>
    <row r="2527" spans="2:44" ht="12.6" hidden="1" customHeight="1" outlineLevel="1" x14ac:dyDescent="0.2">
      <c r="B2527" s="456">
        <f>'Comm Prop Portfolio'!A2510</f>
        <v>2501</v>
      </c>
      <c r="C2527" s="822">
        <f>'Comm Prop Portfolio'!B2510*(1+$D$8)</f>
        <v>7832376</v>
      </c>
      <c r="D2527" s="823">
        <f>'Comm Prop Portfolio'!C2510*(1+$D$9)</f>
        <v>1302.3244800000002</v>
      </c>
      <c r="E2527" s="457"/>
      <c r="F2527" s="234">
        <f t="shared" si="624"/>
        <v>0.74464964399053368</v>
      </c>
      <c r="G2527" s="234">
        <f t="shared" si="625"/>
        <v>0</v>
      </c>
      <c r="H2527" s="235">
        <f t="shared" si="626"/>
        <v>969.77546039215702</v>
      </c>
      <c r="I2527" s="235">
        <f t="shared" si="627"/>
        <v>0</v>
      </c>
      <c r="N2527" s="441"/>
      <c r="P2527" s="240">
        <f t="shared" si="628"/>
        <v>0</v>
      </c>
      <c r="Q2527" s="234">
        <f t="shared" si="629"/>
        <v>0</v>
      </c>
      <c r="R2527" s="235">
        <f t="shared" si="630"/>
        <v>0</v>
      </c>
      <c r="S2527" s="235">
        <f t="shared" si="631"/>
        <v>0</v>
      </c>
      <c r="X2527" s="441"/>
      <c r="Z2527" s="240">
        <f t="shared" si="632"/>
        <v>0</v>
      </c>
      <c r="AA2527" s="234">
        <f t="shared" si="633"/>
        <v>0</v>
      </c>
      <c r="AB2527" s="235">
        <f t="shared" si="634"/>
        <v>0</v>
      </c>
      <c r="AC2527" s="235">
        <f t="shared" si="635"/>
        <v>0</v>
      </c>
      <c r="AH2527" s="441"/>
      <c r="AJ2527" s="240">
        <f t="shared" si="636"/>
        <v>0</v>
      </c>
      <c r="AK2527" s="234">
        <f t="shared" si="637"/>
        <v>0</v>
      </c>
      <c r="AL2527" s="235">
        <f t="shared" si="638"/>
        <v>0</v>
      </c>
      <c r="AM2527" s="235">
        <f t="shared" si="639"/>
        <v>0</v>
      </c>
      <c r="AR2527" s="441"/>
    </row>
    <row r="2528" spans="2:44" ht="12.6" hidden="1" customHeight="1" outlineLevel="1" x14ac:dyDescent="0.2">
      <c r="B2528" s="456">
        <f>'Comm Prop Portfolio'!A2511</f>
        <v>2502</v>
      </c>
      <c r="C2528" s="822">
        <f>'Comm Prop Portfolio'!B2511*(1+$D$8)</f>
        <v>7336532.5800000001</v>
      </c>
      <c r="D2528" s="823">
        <f>'Comm Prop Portfolio'!C2511*(1+$D$9)</f>
        <v>2211.0295246000001</v>
      </c>
      <c r="E2528" s="457"/>
      <c r="F2528" s="234">
        <f t="shared" si="624"/>
        <v>0.72739165563686492</v>
      </c>
      <c r="G2528" s="234">
        <f t="shared" si="625"/>
        <v>0</v>
      </c>
      <c r="H2528" s="235">
        <f t="shared" si="626"/>
        <v>1608.2844265607844</v>
      </c>
      <c r="I2528" s="235">
        <f t="shared" si="627"/>
        <v>0</v>
      </c>
      <c r="N2528" s="441"/>
      <c r="P2528" s="240">
        <f t="shared" si="628"/>
        <v>0</v>
      </c>
      <c r="Q2528" s="234">
        <f t="shared" si="629"/>
        <v>0</v>
      </c>
      <c r="R2528" s="235">
        <f t="shared" si="630"/>
        <v>0</v>
      </c>
      <c r="S2528" s="235">
        <f t="shared" si="631"/>
        <v>0</v>
      </c>
      <c r="X2528" s="441"/>
      <c r="Z2528" s="240">
        <f t="shared" si="632"/>
        <v>0</v>
      </c>
      <c r="AA2528" s="234">
        <f t="shared" si="633"/>
        <v>0</v>
      </c>
      <c r="AB2528" s="235">
        <f t="shared" si="634"/>
        <v>0</v>
      </c>
      <c r="AC2528" s="235">
        <f t="shared" si="635"/>
        <v>0</v>
      </c>
      <c r="AH2528" s="441"/>
      <c r="AJ2528" s="240">
        <f t="shared" si="636"/>
        <v>0</v>
      </c>
      <c r="AK2528" s="234">
        <f t="shared" si="637"/>
        <v>0</v>
      </c>
      <c r="AL2528" s="235">
        <f t="shared" si="638"/>
        <v>0</v>
      </c>
      <c r="AM2528" s="235">
        <f t="shared" si="639"/>
        <v>0</v>
      </c>
      <c r="AR2528" s="441"/>
    </row>
    <row r="2529" spans="2:44" ht="12.6" hidden="1" customHeight="1" outlineLevel="1" x14ac:dyDescent="0.2">
      <c r="B2529" s="456">
        <f>'Comm Prop Portfolio'!A2512</f>
        <v>2503</v>
      </c>
      <c r="C2529" s="822">
        <f>'Comm Prop Portfolio'!B2512*(1+$D$8)</f>
        <v>6476441.04</v>
      </c>
      <c r="D2529" s="823">
        <f>'Comm Prop Portfolio'!C2512*(1+$D$9)</f>
        <v>1547.9963976000001</v>
      </c>
      <c r="E2529" s="457"/>
      <c r="F2529" s="234">
        <f t="shared" si="624"/>
        <v>0.69118841850832324</v>
      </c>
      <c r="G2529" s="234">
        <f t="shared" si="625"/>
        <v>0</v>
      </c>
      <c r="H2529" s="235">
        <f t="shared" si="626"/>
        <v>1069.9571819137257</v>
      </c>
      <c r="I2529" s="235">
        <f t="shared" si="627"/>
        <v>0</v>
      </c>
      <c r="N2529" s="441"/>
      <c r="P2529" s="240">
        <f t="shared" si="628"/>
        <v>0</v>
      </c>
      <c r="Q2529" s="234">
        <f t="shared" si="629"/>
        <v>0</v>
      </c>
      <c r="R2529" s="235">
        <f t="shared" si="630"/>
        <v>0</v>
      </c>
      <c r="S2529" s="235">
        <f t="shared" si="631"/>
        <v>0</v>
      </c>
      <c r="X2529" s="441"/>
      <c r="Z2529" s="240">
        <f t="shared" si="632"/>
        <v>0</v>
      </c>
      <c r="AA2529" s="234">
        <f t="shared" si="633"/>
        <v>0</v>
      </c>
      <c r="AB2529" s="235">
        <f t="shared" si="634"/>
        <v>0</v>
      </c>
      <c r="AC2529" s="235">
        <f t="shared" si="635"/>
        <v>0</v>
      </c>
      <c r="AH2529" s="441"/>
      <c r="AJ2529" s="240">
        <f t="shared" si="636"/>
        <v>0</v>
      </c>
      <c r="AK2529" s="234">
        <f t="shared" si="637"/>
        <v>0</v>
      </c>
      <c r="AL2529" s="235">
        <f t="shared" si="638"/>
        <v>0</v>
      </c>
      <c r="AM2529" s="235">
        <f t="shared" si="639"/>
        <v>0</v>
      </c>
      <c r="AR2529" s="441"/>
    </row>
    <row r="2530" spans="2:44" ht="12.6" hidden="1" customHeight="1" outlineLevel="1" x14ac:dyDescent="0.2">
      <c r="B2530" s="456">
        <f>'Comm Prop Portfolio'!A2513</f>
        <v>2504</v>
      </c>
      <c r="C2530" s="822">
        <f>'Comm Prop Portfolio'!B2513*(1+$D$8)</f>
        <v>9660490.3800000008</v>
      </c>
      <c r="D2530" s="823">
        <f>'Comm Prop Portfolio'!C2513*(1+$D$9)</f>
        <v>2108.2599594000003</v>
      </c>
      <c r="E2530" s="457"/>
      <c r="F2530" s="234">
        <f t="shared" si="624"/>
        <v>0.79297117213215429</v>
      </c>
      <c r="G2530" s="234">
        <f t="shared" si="625"/>
        <v>0</v>
      </c>
      <c r="H2530" s="235">
        <f t="shared" si="626"/>
        <v>1671.7893711647062</v>
      </c>
      <c r="I2530" s="235">
        <f t="shared" si="627"/>
        <v>0</v>
      </c>
      <c r="N2530" s="441"/>
      <c r="P2530" s="240">
        <f t="shared" si="628"/>
        <v>0</v>
      </c>
      <c r="Q2530" s="234">
        <f t="shared" si="629"/>
        <v>0</v>
      </c>
      <c r="R2530" s="235">
        <f t="shared" si="630"/>
        <v>0</v>
      </c>
      <c r="S2530" s="235">
        <f t="shared" si="631"/>
        <v>0</v>
      </c>
      <c r="X2530" s="441"/>
      <c r="Z2530" s="240">
        <f t="shared" si="632"/>
        <v>0</v>
      </c>
      <c r="AA2530" s="234">
        <f t="shared" si="633"/>
        <v>0</v>
      </c>
      <c r="AB2530" s="235">
        <f t="shared" si="634"/>
        <v>0</v>
      </c>
      <c r="AC2530" s="235">
        <f t="shared" si="635"/>
        <v>0</v>
      </c>
      <c r="AH2530" s="441"/>
      <c r="AJ2530" s="240">
        <f t="shared" si="636"/>
        <v>0</v>
      </c>
      <c r="AK2530" s="234">
        <f t="shared" si="637"/>
        <v>0</v>
      </c>
      <c r="AL2530" s="235">
        <f t="shared" si="638"/>
        <v>0</v>
      </c>
      <c r="AM2530" s="235">
        <f t="shared" si="639"/>
        <v>0</v>
      </c>
      <c r="AR2530" s="441"/>
    </row>
    <row r="2531" spans="2:44" ht="12.6" hidden="1" customHeight="1" outlineLevel="1" x14ac:dyDescent="0.2">
      <c r="B2531" s="456">
        <f>'Comm Prop Portfolio'!A2514</f>
        <v>2505</v>
      </c>
      <c r="C2531" s="822">
        <f>'Comm Prop Portfolio'!B2514*(1+$D$8)</f>
        <v>9627457.6799999997</v>
      </c>
      <c r="D2531" s="823">
        <f>'Comm Prop Portfolio'!C2514*(1+$D$9)</f>
        <v>2101.0510584000003</v>
      </c>
      <c r="E2531" s="457"/>
      <c r="F2531" s="234">
        <f t="shared" si="624"/>
        <v>0.79226083702712258</v>
      </c>
      <c r="G2531" s="234">
        <f t="shared" si="625"/>
        <v>0</v>
      </c>
      <c r="H2531" s="235">
        <f t="shared" si="626"/>
        <v>1664.580470164706</v>
      </c>
      <c r="I2531" s="235">
        <f t="shared" si="627"/>
        <v>0</v>
      </c>
      <c r="N2531" s="441"/>
      <c r="P2531" s="240">
        <f t="shared" si="628"/>
        <v>0</v>
      </c>
      <c r="Q2531" s="234">
        <f t="shared" si="629"/>
        <v>0</v>
      </c>
      <c r="R2531" s="235">
        <f t="shared" si="630"/>
        <v>0</v>
      </c>
      <c r="S2531" s="235">
        <f t="shared" si="631"/>
        <v>0</v>
      </c>
      <c r="X2531" s="441"/>
      <c r="Z2531" s="240">
        <f t="shared" si="632"/>
        <v>0</v>
      </c>
      <c r="AA2531" s="234">
        <f t="shared" si="633"/>
        <v>0</v>
      </c>
      <c r="AB2531" s="235">
        <f t="shared" si="634"/>
        <v>0</v>
      </c>
      <c r="AC2531" s="235">
        <f t="shared" si="635"/>
        <v>0</v>
      </c>
      <c r="AH2531" s="441"/>
      <c r="AJ2531" s="240">
        <f t="shared" si="636"/>
        <v>0</v>
      </c>
      <c r="AK2531" s="234">
        <f t="shared" si="637"/>
        <v>0</v>
      </c>
      <c r="AL2531" s="235">
        <f t="shared" si="638"/>
        <v>0</v>
      </c>
      <c r="AM2531" s="235">
        <f t="shared" si="639"/>
        <v>0</v>
      </c>
      <c r="AR2531" s="441"/>
    </row>
    <row r="2532" spans="2:44" ht="12.6" hidden="1" customHeight="1" outlineLevel="1" x14ac:dyDescent="0.2">
      <c r="B2532" s="456">
        <f>'Comm Prop Portfolio'!A2515</f>
        <v>2506</v>
      </c>
      <c r="C2532" s="822">
        <f>'Comm Prop Portfolio'!B2515*(1+$D$8)</f>
        <v>5044227.42</v>
      </c>
      <c r="D2532" s="823">
        <f>'Comm Prop Portfolio'!C2515*(1+$D$9)</f>
        <v>1520.1916754000001</v>
      </c>
      <c r="E2532" s="457"/>
      <c r="F2532" s="234">
        <f t="shared" si="624"/>
        <v>0.60350717097525308</v>
      </c>
      <c r="G2532" s="234">
        <f t="shared" si="625"/>
        <v>0</v>
      </c>
      <c r="H2532" s="235">
        <f t="shared" si="626"/>
        <v>917.44657736078432</v>
      </c>
      <c r="I2532" s="235">
        <f t="shared" si="627"/>
        <v>0</v>
      </c>
      <c r="N2532" s="441"/>
      <c r="P2532" s="240">
        <f t="shared" si="628"/>
        <v>0</v>
      </c>
      <c r="Q2532" s="234">
        <f t="shared" si="629"/>
        <v>0</v>
      </c>
      <c r="R2532" s="235">
        <f t="shared" si="630"/>
        <v>0</v>
      </c>
      <c r="S2532" s="235">
        <f t="shared" si="631"/>
        <v>0</v>
      </c>
      <c r="X2532" s="441"/>
      <c r="Z2532" s="240">
        <f t="shared" si="632"/>
        <v>0</v>
      </c>
      <c r="AA2532" s="234">
        <f t="shared" si="633"/>
        <v>0</v>
      </c>
      <c r="AB2532" s="235">
        <f t="shared" si="634"/>
        <v>0</v>
      </c>
      <c r="AC2532" s="235">
        <f t="shared" si="635"/>
        <v>0</v>
      </c>
      <c r="AH2532" s="441"/>
      <c r="AJ2532" s="240">
        <f t="shared" si="636"/>
        <v>0</v>
      </c>
      <c r="AK2532" s="234">
        <f t="shared" si="637"/>
        <v>0</v>
      </c>
      <c r="AL2532" s="235">
        <f t="shared" si="638"/>
        <v>0</v>
      </c>
      <c r="AM2532" s="235">
        <f t="shared" si="639"/>
        <v>0</v>
      </c>
      <c r="AR2532" s="441"/>
    </row>
    <row r="2533" spans="2:44" ht="12.6" hidden="1" customHeight="1" outlineLevel="1" x14ac:dyDescent="0.2">
      <c r="B2533" s="456">
        <f>'Comm Prop Portfolio'!A2516</f>
        <v>2507</v>
      </c>
      <c r="C2533" s="822">
        <f>'Comm Prop Portfolio'!B2516*(1+$D$8)</f>
        <v>8588129.6999999993</v>
      </c>
      <c r="D2533" s="823">
        <f>'Comm Prop Portfolio'!C2516*(1+$D$9)</f>
        <v>2231.2297750000002</v>
      </c>
      <c r="E2533" s="457"/>
      <c r="F2533" s="234">
        <f t="shared" si="624"/>
        <v>0.76712042436899852</v>
      </c>
      <c r="G2533" s="234">
        <f t="shared" si="625"/>
        <v>0</v>
      </c>
      <c r="H2533" s="235">
        <f t="shared" si="626"/>
        <v>1711.6219318627452</v>
      </c>
      <c r="I2533" s="235">
        <f t="shared" si="627"/>
        <v>0</v>
      </c>
      <c r="N2533" s="441"/>
      <c r="P2533" s="240">
        <f t="shared" si="628"/>
        <v>0</v>
      </c>
      <c r="Q2533" s="234">
        <f t="shared" si="629"/>
        <v>0</v>
      </c>
      <c r="R2533" s="235">
        <f t="shared" si="630"/>
        <v>0</v>
      </c>
      <c r="S2533" s="235">
        <f t="shared" si="631"/>
        <v>0</v>
      </c>
      <c r="X2533" s="441"/>
      <c r="Z2533" s="240">
        <f t="shared" si="632"/>
        <v>0</v>
      </c>
      <c r="AA2533" s="234">
        <f t="shared" si="633"/>
        <v>0</v>
      </c>
      <c r="AB2533" s="235">
        <f t="shared" si="634"/>
        <v>0</v>
      </c>
      <c r="AC2533" s="235">
        <f t="shared" si="635"/>
        <v>0</v>
      </c>
      <c r="AH2533" s="441"/>
      <c r="AJ2533" s="240">
        <f t="shared" si="636"/>
        <v>0</v>
      </c>
      <c r="AK2533" s="234">
        <f t="shared" si="637"/>
        <v>0</v>
      </c>
      <c r="AL2533" s="235">
        <f t="shared" si="638"/>
        <v>0</v>
      </c>
      <c r="AM2533" s="235">
        <f t="shared" si="639"/>
        <v>0</v>
      </c>
      <c r="AR2533" s="441"/>
    </row>
    <row r="2534" spans="2:44" ht="12.6" hidden="1" customHeight="1" outlineLevel="1" x14ac:dyDescent="0.2">
      <c r="B2534" s="456">
        <f>'Comm Prop Portfolio'!A2517</f>
        <v>2508</v>
      </c>
      <c r="C2534" s="822">
        <f>'Comm Prop Portfolio'!B2517*(1+$D$8)</f>
        <v>7239548.9400000004</v>
      </c>
      <c r="D2534" s="823">
        <f>'Comm Prop Portfolio'!C2517*(1+$D$9)</f>
        <v>902.8143384</v>
      </c>
      <c r="E2534" s="457"/>
      <c r="F2534" s="234">
        <f t="shared" si="624"/>
        <v>0.72373969475507127</v>
      </c>
      <c r="G2534" s="234">
        <f t="shared" si="625"/>
        <v>0</v>
      </c>
      <c r="H2534" s="235">
        <f t="shared" si="626"/>
        <v>653.40257369411756</v>
      </c>
      <c r="I2534" s="235">
        <f t="shared" si="627"/>
        <v>0</v>
      </c>
      <c r="N2534" s="441"/>
      <c r="P2534" s="240">
        <f t="shared" si="628"/>
        <v>0</v>
      </c>
      <c r="Q2534" s="234">
        <f t="shared" si="629"/>
        <v>0</v>
      </c>
      <c r="R2534" s="235">
        <f t="shared" si="630"/>
        <v>0</v>
      </c>
      <c r="S2534" s="235">
        <f t="shared" si="631"/>
        <v>0</v>
      </c>
      <c r="X2534" s="441"/>
      <c r="Z2534" s="240">
        <f t="shared" si="632"/>
        <v>0</v>
      </c>
      <c r="AA2534" s="234">
        <f t="shared" si="633"/>
        <v>0</v>
      </c>
      <c r="AB2534" s="235">
        <f t="shared" si="634"/>
        <v>0</v>
      </c>
      <c r="AC2534" s="235">
        <f t="shared" si="635"/>
        <v>0</v>
      </c>
      <c r="AH2534" s="441"/>
      <c r="AJ2534" s="240">
        <f t="shared" si="636"/>
        <v>0</v>
      </c>
      <c r="AK2534" s="234">
        <f t="shared" si="637"/>
        <v>0</v>
      </c>
      <c r="AL2534" s="235">
        <f t="shared" si="638"/>
        <v>0</v>
      </c>
      <c r="AM2534" s="235">
        <f t="shared" si="639"/>
        <v>0</v>
      </c>
      <c r="AR2534" s="441"/>
    </row>
    <row r="2535" spans="2:44" ht="12.6" hidden="1" customHeight="1" outlineLevel="1" x14ac:dyDescent="0.2">
      <c r="B2535" s="456">
        <f>'Comm Prop Portfolio'!A2518</f>
        <v>2509</v>
      </c>
      <c r="C2535" s="822">
        <f>'Comm Prop Portfolio'!B2518*(1+$D$8)</f>
        <v>5764512.6600000001</v>
      </c>
      <c r="D2535" s="823">
        <f>'Comm Prop Portfolio'!C2518*(1+$D$9)</f>
        <v>1617.4544346</v>
      </c>
      <c r="E2535" s="457"/>
      <c r="F2535" s="234">
        <f t="shared" si="624"/>
        <v>0.65304959534948792</v>
      </c>
      <c r="G2535" s="234">
        <f t="shared" si="625"/>
        <v>0</v>
      </c>
      <c r="H2535" s="235">
        <f t="shared" si="626"/>
        <v>1056.2779640117649</v>
      </c>
      <c r="I2535" s="235">
        <f t="shared" si="627"/>
        <v>0</v>
      </c>
      <c r="N2535" s="441"/>
      <c r="P2535" s="240">
        <f t="shared" si="628"/>
        <v>0</v>
      </c>
      <c r="Q2535" s="234">
        <f t="shared" si="629"/>
        <v>0</v>
      </c>
      <c r="R2535" s="235">
        <f t="shared" si="630"/>
        <v>0</v>
      </c>
      <c r="S2535" s="235">
        <f t="shared" si="631"/>
        <v>0</v>
      </c>
      <c r="X2535" s="441"/>
      <c r="Z2535" s="240">
        <f t="shared" si="632"/>
        <v>0</v>
      </c>
      <c r="AA2535" s="234">
        <f t="shared" si="633"/>
        <v>0</v>
      </c>
      <c r="AB2535" s="235">
        <f t="shared" si="634"/>
        <v>0</v>
      </c>
      <c r="AC2535" s="235">
        <f t="shared" si="635"/>
        <v>0</v>
      </c>
      <c r="AH2535" s="441"/>
      <c r="AJ2535" s="240">
        <f t="shared" si="636"/>
        <v>0</v>
      </c>
      <c r="AK2535" s="234">
        <f t="shared" si="637"/>
        <v>0</v>
      </c>
      <c r="AL2535" s="235">
        <f t="shared" si="638"/>
        <v>0</v>
      </c>
      <c r="AM2535" s="235">
        <f t="shared" si="639"/>
        <v>0</v>
      </c>
      <c r="AR2535" s="441"/>
    </row>
    <row r="2536" spans="2:44" ht="12.6" hidden="1" customHeight="1" outlineLevel="1" x14ac:dyDescent="0.2">
      <c r="B2536" s="456">
        <f>'Comm Prop Portfolio'!A2519</f>
        <v>2510</v>
      </c>
      <c r="C2536" s="822">
        <f>'Comm Prop Portfolio'!B2519*(1+$D$8)</f>
        <v>2806111.8000000003</v>
      </c>
      <c r="D2536" s="823">
        <f>'Comm Prop Portfolio'!C2519*(1+$D$9)</f>
        <v>670.71574200000009</v>
      </c>
      <c r="E2536" s="457"/>
      <c r="F2536" s="234">
        <f t="shared" si="624"/>
        <v>0.28727002252725647</v>
      </c>
      <c r="G2536" s="234">
        <f t="shared" si="625"/>
        <v>0</v>
      </c>
      <c r="H2536" s="235">
        <f t="shared" si="626"/>
        <v>192.67652631372556</v>
      </c>
      <c r="I2536" s="235">
        <f t="shared" si="627"/>
        <v>0</v>
      </c>
      <c r="N2536" s="441"/>
      <c r="P2536" s="240">
        <f t="shared" si="628"/>
        <v>0</v>
      </c>
      <c r="Q2536" s="234">
        <f t="shared" si="629"/>
        <v>0</v>
      </c>
      <c r="R2536" s="235">
        <f t="shared" si="630"/>
        <v>0</v>
      </c>
      <c r="S2536" s="235">
        <f t="shared" si="631"/>
        <v>0</v>
      </c>
      <c r="X2536" s="441"/>
      <c r="Z2536" s="240">
        <f t="shared" si="632"/>
        <v>0</v>
      </c>
      <c r="AA2536" s="234">
        <f t="shared" si="633"/>
        <v>0</v>
      </c>
      <c r="AB2536" s="235">
        <f t="shared" si="634"/>
        <v>0</v>
      </c>
      <c r="AC2536" s="235">
        <f t="shared" si="635"/>
        <v>0</v>
      </c>
      <c r="AH2536" s="441"/>
      <c r="AJ2536" s="240">
        <f t="shared" si="636"/>
        <v>0</v>
      </c>
      <c r="AK2536" s="234">
        <f t="shared" si="637"/>
        <v>0</v>
      </c>
      <c r="AL2536" s="235">
        <f t="shared" si="638"/>
        <v>0</v>
      </c>
      <c r="AM2536" s="235">
        <f t="shared" si="639"/>
        <v>0</v>
      </c>
      <c r="AR2536" s="441"/>
    </row>
    <row r="2537" spans="2:44" ht="12.6" hidden="1" customHeight="1" outlineLevel="1" x14ac:dyDescent="0.2">
      <c r="B2537" s="456">
        <f>'Comm Prop Portfolio'!A2520</f>
        <v>2511</v>
      </c>
      <c r="C2537" s="822">
        <f>'Comm Prop Portfolio'!B2520*(1+$D$8)</f>
        <v>5975082.4800000004</v>
      </c>
      <c r="D2537" s="823">
        <f>'Comm Prop Portfolio'!C2520*(1+$D$9)</f>
        <v>931.40991599999995</v>
      </c>
      <c r="E2537" s="457"/>
      <c r="F2537" s="234">
        <f t="shared" si="624"/>
        <v>0.66527658711081095</v>
      </c>
      <c r="G2537" s="234">
        <f t="shared" si="625"/>
        <v>0</v>
      </c>
      <c r="H2537" s="235">
        <f t="shared" si="626"/>
        <v>619.64521011764703</v>
      </c>
      <c r="I2537" s="235">
        <f t="shared" si="627"/>
        <v>0</v>
      </c>
      <c r="N2537" s="441"/>
      <c r="P2537" s="240">
        <f t="shared" si="628"/>
        <v>0</v>
      </c>
      <c r="Q2537" s="234">
        <f t="shared" si="629"/>
        <v>0</v>
      </c>
      <c r="R2537" s="235">
        <f t="shared" si="630"/>
        <v>0</v>
      </c>
      <c r="S2537" s="235">
        <f t="shared" si="631"/>
        <v>0</v>
      </c>
      <c r="X2537" s="441"/>
      <c r="Z2537" s="240">
        <f t="shared" si="632"/>
        <v>0</v>
      </c>
      <c r="AA2537" s="234">
        <f t="shared" si="633"/>
        <v>0</v>
      </c>
      <c r="AB2537" s="235">
        <f t="shared" si="634"/>
        <v>0</v>
      </c>
      <c r="AC2537" s="235">
        <f t="shared" si="635"/>
        <v>0</v>
      </c>
      <c r="AH2537" s="441"/>
      <c r="AJ2537" s="240">
        <f t="shared" si="636"/>
        <v>0</v>
      </c>
      <c r="AK2537" s="234">
        <f t="shared" si="637"/>
        <v>0</v>
      </c>
      <c r="AL2537" s="235">
        <f t="shared" si="638"/>
        <v>0</v>
      </c>
      <c r="AM2537" s="235">
        <f t="shared" si="639"/>
        <v>0</v>
      </c>
      <c r="AR2537" s="441"/>
    </row>
    <row r="2538" spans="2:44" ht="12.6" hidden="1" customHeight="1" outlineLevel="1" x14ac:dyDescent="0.2">
      <c r="B2538" s="456">
        <f>'Comm Prop Portfolio'!A2521</f>
        <v>2512</v>
      </c>
      <c r="C2538" s="822">
        <f>'Comm Prop Portfolio'!B2521*(1+$D$8)</f>
        <v>8082438.1799999997</v>
      </c>
      <c r="D2538" s="823">
        <f>'Comm Prop Portfolio'!C2521*(1+$D$9)</f>
        <v>1511.8913772000003</v>
      </c>
      <c r="E2538" s="457"/>
      <c r="F2538" s="234">
        <f t="shared" si="624"/>
        <v>0.75254991681235472</v>
      </c>
      <c r="G2538" s="234">
        <f t="shared" si="625"/>
        <v>0</v>
      </c>
      <c r="H2538" s="235">
        <f t="shared" si="626"/>
        <v>1137.7737301411767</v>
      </c>
      <c r="I2538" s="235">
        <f t="shared" si="627"/>
        <v>0</v>
      </c>
      <c r="N2538" s="441"/>
      <c r="P2538" s="240">
        <f t="shared" si="628"/>
        <v>0</v>
      </c>
      <c r="Q2538" s="234">
        <f t="shared" si="629"/>
        <v>0</v>
      </c>
      <c r="R2538" s="235">
        <f t="shared" si="630"/>
        <v>0</v>
      </c>
      <c r="S2538" s="235">
        <f t="shared" si="631"/>
        <v>0</v>
      </c>
      <c r="X2538" s="441"/>
      <c r="Z2538" s="240">
        <f t="shared" si="632"/>
        <v>0</v>
      </c>
      <c r="AA2538" s="234">
        <f t="shared" si="633"/>
        <v>0</v>
      </c>
      <c r="AB2538" s="235">
        <f t="shared" si="634"/>
        <v>0</v>
      </c>
      <c r="AC2538" s="235">
        <f t="shared" si="635"/>
        <v>0</v>
      </c>
      <c r="AH2538" s="441"/>
      <c r="AJ2538" s="240">
        <f t="shared" si="636"/>
        <v>0</v>
      </c>
      <c r="AK2538" s="234">
        <f t="shared" si="637"/>
        <v>0</v>
      </c>
      <c r="AL2538" s="235">
        <f t="shared" si="638"/>
        <v>0</v>
      </c>
      <c r="AM2538" s="235">
        <f t="shared" si="639"/>
        <v>0</v>
      </c>
      <c r="AR2538" s="441"/>
    </row>
    <row r="2539" spans="2:44" ht="12.6" hidden="1" customHeight="1" outlineLevel="1" x14ac:dyDescent="0.2">
      <c r="B2539" s="456">
        <f>'Comm Prop Portfolio'!A2522</f>
        <v>2513</v>
      </c>
      <c r="C2539" s="822">
        <f>'Comm Prop Portfolio'!B2522*(1+$D$8)</f>
        <v>5878467.0600000005</v>
      </c>
      <c r="D2539" s="823">
        <f>'Comm Prop Portfolio'!C2522*(1+$D$9)</f>
        <v>1221.7990360000001</v>
      </c>
      <c r="E2539" s="457"/>
      <c r="F2539" s="234">
        <f t="shared" si="624"/>
        <v>0.65977524759660733</v>
      </c>
      <c r="G2539" s="234">
        <f t="shared" si="625"/>
        <v>0</v>
      </c>
      <c r="H2539" s="235">
        <f t="shared" si="626"/>
        <v>806.11276149019625</v>
      </c>
      <c r="I2539" s="235">
        <f t="shared" si="627"/>
        <v>0</v>
      </c>
      <c r="N2539" s="441"/>
      <c r="P2539" s="240">
        <f t="shared" si="628"/>
        <v>0</v>
      </c>
      <c r="Q2539" s="234">
        <f t="shared" si="629"/>
        <v>0</v>
      </c>
      <c r="R2539" s="235">
        <f t="shared" si="630"/>
        <v>0</v>
      </c>
      <c r="S2539" s="235">
        <f t="shared" si="631"/>
        <v>0</v>
      </c>
      <c r="X2539" s="441"/>
      <c r="Z2539" s="240">
        <f t="shared" si="632"/>
        <v>0</v>
      </c>
      <c r="AA2539" s="234">
        <f t="shared" si="633"/>
        <v>0</v>
      </c>
      <c r="AB2539" s="235">
        <f t="shared" si="634"/>
        <v>0</v>
      </c>
      <c r="AC2539" s="235">
        <f t="shared" si="635"/>
        <v>0</v>
      </c>
      <c r="AH2539" s="441"/>
      <c r="AJ2539" s="240">
        <f t="shared" si="636"/>
        <v>0</v>
      </c>
      <c r="AK2539" s="234">
        <f t="shared" si="637"/>
        <v>0</v>
      </c>
      <c r="AL2539" s="235">
        <f t="shared" si="638"/>
        <v>0</v>
      </c>
      <c r="AM2539" s="235">
        <f t="shared" si="639"/>
        <v>0</v>
      </c>
      <c r="AR2539" s="441"/>
    </row>
    <row r="2540" spans="2:44" ht="12.6" hidden="1" customHeight="1" outlineLevel="1" x14ac:dyDescent="0.2">
      <c r="B2540" s="456">
        <f>'Comm Prop Portfolio'!A2523</f>
        <v>2514</v>
      </c>
      <c r="C2540" s="822">
        <f>'Comm Prop Portfolio'!B2523*(1+$D$8)</f>
        <v>2654776.44</v>
      </c>
      <c r="D2540" s="823">
        <f>'Comm Prop Portfolio'!C2523*(1+$D$9)</f>
        <v>469.01050440000006</v>
      </c>
      <c r="E2540" s="457"/>
      <c r="F2540" s="234">
        <f t="shared" si="624"/>
        <v>0.2466408960597827</v>
      </c>
      <c r="G2540" s="234">
        <f t="shared" si="625"/>
        <v>0</v>
      </c>
      <c r="H2540" s="235">
        <f t="shared" si="626"/>
        <v>115.67717106666667</v>
      </c>
      <c r="I2540" s="235">
        <f t="shared" si="627"/>
        <v>0</v>
      </c>
      <c r="N2540" s="441"/>
      <c r="P2540" s="240">
        <f t="shared" si="628"/>
        <v>0</v>
      </c>
      <c r="Q2540" s="234">
        <f t="shared" si="629"/>
        <v>0</v>
      </c>
      <c r="R2540" s="235">
        <f t="shared" si="630"/>
        <v>0</v>
      </c>
      <c r="S2540" s="235">
        <f t="shared" si="631"/>
        <v>0</v>
      </c>
      <c r="X2540" s="441"/>
      <c r="Z2540" s="240">
        <f t="shared" si="632"/>
        <v>0</v>
      </c>
      <c r="AA2540" s="234">
        <f t="shared" si="633"/>
        <v>0</v>
      </c>
      <c r="AB2540" s="235">
        <f t="shared" si="634"/>
        <v>0</v>
      </c>
      <c r="AC2540" s="235">
        <f t="shared" si="635"/>
        <v>0</v>
      </c>
      <c r="AH2540" s="441"/>
      <c r="AJ2540" s="240">
        <f t="shared" si="636"/>
        <v>0</v>
      </c>
      <c r="AK2540" s="234">
        <f t="shared" si="637"/>
        <v>0</v>
      </c>
      <c r="AL2540" s="235">
        <f t="shared" si="638"/>
        <v>0</v>
      </c>
      <c r="AM2540" s="235">
        <f t="shared" si="639"/>
        <v>0</v>
      </c>
      <c r="AR2540" s="441"/>
    </row>
    <row r="2541" spans="2:44" ht="12.6" hidden="1" customHeight="1" outlineLevel="1" x14ac:dyDescent="0.2">
      <c r="B2541" s="456">
        <f>'Comm Prop Portfolio'!A2524</f>
        <v>2515</v>
      </c>
      <c r="C2541" s="822">
        <f>'Comm Prop Portfolio'!B2524*(1+$D$8)</f>
        <v>3288092.4</v>
      </c>
      <c r="D2541" s="823">
        <f>'Comm Prop Portfolio'!C2524*(1+$D$9)</f>
        <v>615.06669600000009</v>
      </c>
      <c r="E2541" s="457"/>
      <c r="F2541" s="234">
        <f t="shared" si="624"/>
        <v>0.39174458722632</v>
      </c>
      <c r="G2541" s="234">
        <f t="shared" si="625"/>
        <v>0</v>
      </c>
      <c r="H2541" s="235">
        <f t="shared" si="626"/>
        <v>240.94904894117647</v>
      </c>
      <c r="I2541" s="235">
        <f t="shared" si="627"/>
        <v>0</v>
      </c>
      <c r="N2541" s="441"/>
      <c r="P2541" s="240">
        <f t="shared" si="628"/>
        <v>0</v>
      </c>
      <c r="Q2541" s="234">
        <f t="shared" si="629"/>
        <v>0</v>
      </c>
      <c r="R2541" s="235">
        <f t="shared" si="630"/>
        <v>0</v>
      </c>
      <c r="S2541" s="235">
        <f t="shared" si="631"/>
        <v>0</v>
      </c>
      <c r="X2541" s="441"/>
      <c r="Z2541" s="240">
        <f t="shared" si="632"/>
        <v>0</v>
      </c>
      <c r="AA2541" s="234">
        <f t="shared" si="633"/>
        <v>0</v>
      </c>
      <c r="AB2541" s="235">
        <f t="shared" si="634"/>
        <v>0</v>
      </c>
      <c r="AC2541" s="235">
        <f t="shared" si="635"/>
        <v>0</v>
      </c>
      <c r="AH2541" s="441"/>
      <c r="AJ2541" s="240">
        <f t="shared" si="636"/>
        <v>0</v>
      </c>
      <c r="AK2541" s="234">
        <f t="shared" si="637"/>
        <v>0</v>
      </c>
      <c r="AL2541" s="235">
        <f t="shared" si="638"/>
        <v>0</v>
      </c>
      <c r="AM2541" s="235">
        <f t="shared" si="639"/>
        <v>0</v>
      </c>
      <c r="AR2541" s="441"/>
    </row>
    <row r="2542" spans="2:44" ht="12.6" hidden="1" customHeight="1" outlineLevel="1" x14ac:dyDescent="0.2">
      <c r="B2542" s="456">
        <f>'Comm Prop Portfolio'!A2525</f>
        <v>2516</v>
      </c>
      <c r="C2542" s="822">
        <f>'Comm Prop Portfolio'!B2525*(1+$D$8)</f>
        <v>5026412.0999999996</v>
      </c>
      <c r="D2542" s="823">
        <f>'Comm Prop Portfolio'!C2525*(1+$D$9)</f>
        <v>574.58789300000012</v>
      </c>
      <c r="E2542" s="457"/>
      <c r="F2542" s="234">
        <f t="shared" si="624"/>
        <v>0.60210186506593832</v>
      </c>
      <c r="G2542" s="234">
        <f t="shared" si="625"/>
        <v>0</v>
      </c>
      <c r="H2542" s="235">
        <f t="shared" si="626"/>
        <v>345.96044201960785</v>
      </c>
      <c r="I2542" s="235">
        <f t="shared" si="627"/>
        <v>0</v>
      </c>
      <c r="N2542" s="441"/>
      <c r="P2542" s="240">
        <f t="shared" si="628"/>
        <v>0</v>
      </c>
      <c r="Q2542" s="234">
        <f t="shared" si="629"/>
        <v>0</v>
      </c>
      <c r="R2542" s="235">
        <f t="shared" si="630"/>
        <v>0</v>
      </c>
      <c r="S2542" s="235">
        <f t="shared" si="631"/>
        <v>0</v>
      </c>
      <c r="X2542" s="441"/>
      <c r="Z2542" s="240">
        <f t="shared" si="632"/>
        <v>0</v>
      </c>
      <c r="AA2542" s="234">
        <f t="shared" si="633"/>
        <v>0</v>
      </c>
      <c r="AB2542" s="235">
        <f t="shared" si="634"/>
        <v>0</v>
      </c>
      <c r="AC2542" s="235">
        <f t="shared" si="635"/>
        <v>0</v>
      </c>
      <c r="AH2542" s="441"/>
      <c r="AJ2542" s="240">
        <f t="shared" si="636"/>
        <v>0</v>
      </c>
      <c r="AK2542" s="234">
        <f t="shared" si="637"/>
        <v>0</v>
      </c>
      <c r="AL2542" s="235">
        <f t="shared" si="638"/>
        <v>0</v>
      </c>
      <c r="AM2542" s="235">
        <f t="shared" si="639"/>
        <v>0</v>
      </c>
      <c r="AR2542" s="441"/>
    </row>
    <row r="2543" spans="2:44" ht="12.6" hidden="1" customHeight="1" outlineLevel="1" x14ac:dyDescent="0.2">
      <c r="B2543" s="456">
        <f>'Comm Prop Portfolio'!A2526</f>
        <v>2517</v>
      </c>
      <c r="C2543" s="822">
        <f>'Comm Prop Portfolio'!B2526*(1+$D$8)</f>
        <v>4359412.68</v>
      </c>
      <c r="D2543" s="823">
        <f>'Comm Prop Portfolio'!C2526*(1+$D$9)</f>
        <v>815.46660720000011</v>
      </c>
      <c r="E2543" s="457"/>
      <c r="F2543" s="234">
        <f t="shared" si="624"/>
        <v>0.541222603408127</v>
      </c>
      <c r="G2543" s="234">
        <f t="shared" si="625"/>
        <v>0</v>
      </c>
      <c r="H2543" s="235">
        <f t="shared" si="626"/>
        <v>441.34896014117652</v>
      </c>
      <c r="I2543" s="235">
        <f t="shared" si="627"/>
        <v>0</v>
      </c>
      <c r="N2543" s="441"/>
      <c r="P2543" s="240">
        <f t="shared" si="628"/>
        <v>0</v>
      </c>
      <c r="Q2543" s="234">
        <f t="shared" si="629"/>
        <v>0</v>
      </c>
      <c r="R2543" s="235">
        <f t="shared" si="630"/>
        <v>0</v>
      </c>
      <c r="S2543" s="235">
        <f t="shared" si="631"/>
        <v>0</v>
      </c>
      <c r="X2543" s="441"/>
      <c r="Z2543" s="240">
        <f t="shared" si="632"/>
        <v>0</v>
      </c>
      <c r="AA2543" s="234">
        <f t="shared" si="633"/>
        <v>0</v>
      </c>
      <c r="AB2543" s="235">
        <f t="shared" si="634"/>
        <v>0</v>
      </c>
      <c r="AC2543" s="235">
        <f t="shared" si="635"/>
        <v>0</v>
      </c>
      <c r="AH2543" s="441"/>
      <c r="AJ2543" s="240">
        <f t="shared" si="636"/>
        <v>0</v>
      </c>
      <c r="AK2543" s="234">
        <f t="shared" si="637"/>
        <v>0</v>
      </c>
      <c r="AL2543" s="235">
        <f t="shared" si="638"/>
        <v>0</v>
      </c>
      <c r="AM2543" s="235">
        <f t="shared" si="639"/>
        <v>0</v>
      </c>
      <c r="AR2543" s="441"/>
    </row>
    <row r="2544" spans="2:44" ht="12.6" hidden="1" customHeight="1" outlineLevel="1" x14ac:dyDescent="0.2">
      <c r="B2544" s="456">
        <f>'Comm Prop Portfolio'!A2527</f>
        <v>2518</v>
      </c>
      <c r="C2544" s="822">
        <f>'Comm Prop Portfolio'!B2527*(1+$D$8)</f>
        <v>4419423.3600000003</v>
      </c>
      <c r="D2544" s="823">
        <f>'Comm Prop Portfolio'!C2527*(1+$D$9)</f>
        <v>1377.8202239999998</v>
      </c>
      <c r="E2544" s="457"/>
      <c r="F2544" s="234">
        <f t="shared" si="624"/>
        <v>0.54745227214439129</v>
      </c>
      <c r="G2544" s="234">
        <f t="shared" si="625"/>
        <v>0</v>
      </c>
      <c r="H2544" s="235">
        <f t="shared" si="626"/>
        <v>754.29081223529408</v>
      </c>
      <c r="I2544" s="235">
        <f t="shared" si="627"/>
        <v>0</v>
      </c>
      <c r="N2544" s="441"/>
      <c r="P2544" s="240">
        <f t="shared" si="628"/>
        <v>0</v>
      </c>
      <c r="Q2544" s="234">
        <f t="shared" si="629"/>
        <v>0</v>
      </c>
      <c r="R2544" s="235">
        <f t="shared" si="630"/>
        <v>0</v>
      </c>
      <c r="S2544" s="235">
        <f t="shared" si="631"/>
        <v>0</v>
      </c>
      <c r="X2544" s="441"/>
      <c r="Z2544" s="240">
        <f t="shared" si="632"/>
        <v>0</v>
      </c>
      <c r="AA2544" s="234">
        <f t="shared" si="633"/>
        <v>0</v>
      </c>
      <c r="AB2544" s="235">
        <f t="shared" si="634"/>
        <v>0</v>
      </c>
      <c r="AC2544" s="235">
        <f t="shared" si="635"/>
        <v>0</v>
      </c>
      <c r="AH2544" s="441"/>
      <c r="AJ2544" s="240">
        <f t="shared" si="636"/>
        <v>0</v>
      </c>
      <c r="AK2544" s="234">
        <f t="shared" si="637"/>
        <v>0</v>
      </c>
      <c r="AL2544" s="235">
        <f t="shared" si="638"/>
        <v>0</v>
      </c>
      <c r="AM2544" s="235">
        <f t="shared" si="639"/>
        <v>0</v>
      </c>
      <c r="AR2544" s="441"/>
    </row>
    <row r="2545" spans="2:44" ht="12.6" hidden="1" customHeight="1" outlineLevel="1" x14ac:dyDescent="0.2">
      <c r="B2545" s="456">
        <f>'Comm Prop Portfolio'!A2528</f>
        <v>2519</v>
      </c>
      <c r="C2545" s="822">
        <f>'Comm Prop Portfolio'!B2528*(1+$D$8)</f>
        <v>4245776.5200000005</v>
      </c>
      <c r="D2545" s="823">
        <f>'Comm Prop Portfolio'!C2528*(1+$D$9)</f>
        <v>882.45551200000011</v>
      </c>
      <c r="E2545" s="457"/>
      <c r="F2545" s="234">
        <f t="shared" si="624"/>
        <v>0.5289436477452657</v>
      </c>
      <c r="G2545" s="234">
        <f t="shared" si="625"/>
        <v>0</v>
      </c>
      <c r="H2545" s="235">
        <f t="shared" si="626"/>
        <v>466.76923749019613</v>
      </c>
      <c r="I2545" s="235">
        <f t="shared" si="627"/>
        <v>0</v>
      </c>
      <c r="N2545" s="441"/>
      <c r="P2545" s="240">
        <f t="shared" si="628"/>
        <v>0</v>
      </c>
      <c r="Q2545" s="234">
        <f t="shared" si="629"/>
        <v>0</v>
      </c>
      <c r="R2545" s="235">
        <f t="shared" si="630"/>
        <v>0</v>
      </c>
      <c r="S2545" s="235">
        <f t="shared" si="631"/>
        <v>0</v>
      </c>
      <c r="X2545" s="441"/>
      <c r="Z2545" s="240">
        <f t="shared" si="632"/>
        <v>0</v>
      </c>
      <c r="AA2545" s="234">
        <f t="shared" si="633"/>
        <v>0</v>
      </c>
      <c r="AB2545" s="235">
        <f t="shared" si="634"/>
        <v>0</v>
      </c>
      <c r="AC2545" s="235">
        <f t="shared" si="635"/>
        <v>0</v>
      </c>
      <c r="AH2545" s="441"/>
      <c r="AJ2545" s="240">
        <f t="shared" si="636"/>
        <v>0</v>
      </c>
      <c r="AK2545" s="234">
        <f t="shared" si="637"/>
        <v>0</v>
      </c>
      <c r="AL2545" s="235">
        <f t="shared" si="638"/>
        <v>0</v>
      </c>
      <c r="AM2545" s="235">
        <f t="shared" si="639"/>
        <v>0</v>
      </c>
      <c r="AR2545" s="441"/>
    </row>
    <row r="2546" spans="2:44" ht="12.6" hidden="1" customHeight="1" outlineLevel="1" x14ac:dyDescent="0.2">
      <c r="B2546" s="456">
        <f>'Comm Prop Portfolio'!A2529</f>
        <v>2520</v>
      </c>
      <c r="C2546" s="822">
        <f>'Comm Prop Portfolio'!B2529*(1+$D$8)</f>
        <v>7930214.4000000004</v>
      </c>
      <c r="D2546" s="823">
        <f>'Comm Prop Portfolio'!C2529*(1+$D$9)</f>
        <v>2225.1248639999999</v>
      </c>
      <c r="E2546" s="457"/>
      <c r="F2546" s="234">
        <f t="shared" si="624"/>
        <v>0.74780000903884769</v>
      </c>
      <c r="G2546" s="234">
        <f t="shared" si="625"/>
        <v>0</v>
      </c>
      <c r="H2546" s="235">
        <f t="shared" si="626"/>
        <v>1663.9483934117648</v>
      </c>
      <c r="I2546" s="235">
        <f t="shared" si="627"/>
        <v>0</v>
      </c>
      <c r="N2546" s="441"/>
      <c r="P2546" s="240">
        <f t="shared" si="628"/>
        <v>0</v>
      </c>
      <c r="Q2546" s="234">
        <f t="shared" si="629"/>
        <v>0</v>
      </c>
      <c r="R2546" s="235">
        <f t="shared" si="630"/>
        <v>0</v>
      </c>
      <c r="S2546" s="235">
        <f t="shared" si="631"/>
        <v>0</v>
      </c>
      <c r="X2546" s="441"/>
      <c r="Z2546" s="240">
        <f t="shared" si="632"/>
        <v>0</v>
      </c>
      <c r="AA2546" s="234">
        <f t="shared" si="633"/>
        <v>0</v>
      </c>
      <c r="AB2546" s="235">
        <f t="shared" si="634"/>
        <v>0</v>
      </c>
      <c r="AC2546" s="235">
        <f t="shared" si="635"/>
        <v>0</v>
      </c>
      <c r="AH2546" s="441"/>
      <c r="AJ2546" s="240">
        <f t="shared" si="636"/>
        <v>0</v>
      </c>
      <c r="AK2546" s="234">
        <f t="shared" si="637"/>
        <v>0</v>
      </c>
      <c r="AL2546" s="235">
        <f t="shared" si="638"/>
        <v>0</v>
      </c>
      <c r="AM2546" s="235">
        <f t="shared" si="639"/>
        <v>0</v>
      </c>
      <c r="AR2546" s="441"/>
    </row>
    <row r="2547" spans="2:44" ht="12.6" hidden="1" customHeight="1" outlineLevel="1" x14ac:dyDescent="0.2">
      <c r="B2547" s="456">
        <f>'Comm Prop Portfolio'!A2530</f>
        <v>2521</v>
      </c>
      <c r="C2547" s="822">
        <f>'Comm Prop Portfolio'!B2530*(1+$D$8)</f>
        <v>6388907.7000000002</v>
      </c>
      <c r="D2547" s="823">
        <f>'Comm Prop Portfolio'!C2530*(1+$D$9)</f>
        <v>1261.4960890000002</v>
      </c>
      <c r="E2547" s="457"/>
      <c r="F2547" s="234">
        <f t="shared" si="624"/>
        <v>0.6869574434453013</v>
      </c>
      <c r="G2547" s="234">
        <f t="shared" si="625"/>
        <v>0</v>
      </c>
      <c r="H2547" s="235">
        <f t="shared" si="626"/>
        <v>866.5941282156864</v>
      </c>
      <c r="I2547" s="235">
        <f t="shared" si="627"/>
        <v>0</v>
      </c>
      <c r="N2547" s="441"/>
      <c r="P2547" s="240">
        <f t="shared" si="628"/>
        <v>0</v>
      </c>
      <c r="Q2547" s="234">
        <f t="shared" si="629"/>
        <v>0</v>
      </c>
      <c r="R2547" s="235">
        <f t="shared" si="630"/>
        <v>0</v>
      </c>
      <c r="S2547" s="235">
        <f t="shared" si="631"/>
        <v>0</v>
      </c>
      <c r="X2547" s="441"/>
      <c r="Z2547" s="240">
        <f t="shared" si="632"/>
        <v>0</v>
      </c>
      <c r="AA2547" s="234">
        <f t="shared" si="633"/>
        <v>0</v>
      </c>
      <c r="AB2547" s="235">
        <f t="shared" si="634"/>
        <v>0</v>
      </c>
      <c r="AC2547" s="235">
        <f t="shared" si="635"/>
        <v>0</v>
      </c>
      <c r="AH2547" s="441"/>
      <c r="AJ2547" s="240">
        <f t="shared" si="636"/>
        <v>0</v>
      </c>
      <c r="AK2547" s="234">
        <f t="shared" si="637"/>
        <v>0</v>
      </c>
      <c r="AL2547" s="235">
        <f t="shared" si="638"/>
        <v>0</v>
      </c>
      <c r="AM2547" s="235">
        <f t="shared" si="639"/>
        <v>0</v>
      </c>
      <c r="AR2547" s="441"/>
    </row>
    <row r="2548" spans="2:44" ht="12.6" hidden="1" customHeight="1" outlineLevel="1" x14ac:dyDescent="0.2">
      <c r="B2548" s="456">
        <f>'Comm Prop Portfolio'!A2531</f>
        <v>2522</v>
      </c>
      <c r="C2548" s="822">
        <f>'Comm Prop Portfolio'!B2531*(1+$D$8)</f>
        <v>4817636.46</v>
      </c>
      <c r="D2548" s="823">
        <f>'Comm Prop Portfolio'!C2531*(1+$D$9)</f>
        <v>801.05014080000012</v>
      </c>
      <c r="E2548" s="457"/>
      <c r="F2548" s="234">
        <f t="shared" si="624"/>
        <v>0.58485867154866222</v>
      </c>
      <c r="G2548" s="234">
        <f t="shared" si="625"/>
        <v>0</v>
      </c>
      <c r="H2548" s="235">
        <f t="shared" si="626"/>
        <v>468.50112119215692</v>
      </c>
      <c r="I2548" s="235">
        <f t="shared" si="627"/>
        <v>0</v>
      </c>
      <c r="N2548" s="441"/>
      <c r="P2548" s="240">
        <f t="shared" si="628"/>
        <v>0</v>
      </c>
      <c r="Q2548" s="234">
        <f t="shared" si="629"/>
        <v>0</v>
      </c>
      <c r="R2548" s="235">
        <f t="shared" si="630"/>
        <v>0</v>
      </c>
      <c r="S2548" s="235">
        <f t="shared" si="631"/>
        <v>0</v>
      </c>
      <c r="X2548" s="441"/>
      <c r="Z2548" s="240">
        <f t="shared" si="632"/>
        <v>0</v>
      </c>
      <c r="AA2548" s="234">
        <f t="shared" si="633"/>
        <v>0</v>
      </c>
      <c r="AB2548" s="235">
        <f t="shared" si="634"/>
        <v>0</v>
      </c>
      <c r="AC2548" s="235">
        <f t="shared" si="635"/>
        <v>0</v>
      </c>
      <c r="AH2548" s="441"/>
      <c r="AJ2548" s="240">
        <f t="shared" si="636"/>
        <v>0</v>
      </c>
      <c r="AK2548" s="234">
        <f t="shared" si="637"/>
        <v>0</v>
      </c>
      <c r="AL2548" s="235">
        <f t="shared" si="638"/>
        <v>0</v>
      </c>
      <c r="AM2548" s="235">
        <f t="shared" si="639"/>
        <v>0</v>
      </c>
      <c r="AR2548" s="441"/>
    </row>
    <row r="2549" spans="2:44" ht="12.6" hidden="1" customHeight="1" outlineLevel="1" x14ac:dyDescent="0.2">
      <c r="B2549" s="456">
        <f>'Comm Prop Portfolio'!A2532</f>
        <v>2523</v>
      </c>
      <c r="C2549" s="822">
        <f>'Comm Prop Portfolio'!B2532*(1+$D$8)</f>
        <v>4150608.48</v>
      </c>
      <c r="D2549" s="823">
        <f>'Comm Prop Portfolio'!C2532*(1+$D$9)</f>
        <v>603.8728415999999</v>
      </c>
      <c r="E2549" s="457"/>
      <c r="F2549" s="234">
        <f t="shared" si="624"/>
        <v>0.51814293985155646</v>
      </c>
      <c r="G2549" s="234">
        <f t="shared" si="625"/>
        <v>0</v>
      </c>
      <c r="H2549" s="235">
        <f t="shared" si="626"/>
        <v>312.89244944313725</v>
      </c>
      <c r="I2549" s="235">
        <f t="shared" si="627"/>
        <v>0</v>
      </c>
      <c r="N2549" s="441"/>
      <c r="P2549" s="240">
        <f t="shared" si="628"/>
        <v>0</v>
      </c>
      <c r="Q2549" s="234">
        <f t="shared" si="629"/>
        <v>0</v>
      </c>
      <c r="R2549" s="235">
        <f t="shared" si="630"/>
        <v>0</v>
      </c>
      <c r="S2549" s="235">
        <f t="shared" si="631"/>
        <v>0</v>
      </c>
      <c r="X2549" s="441"/>
      <c r="Z2549" s="240">
        <f t="shared" si="632"/>
        <v>0</v>
      </c>
      <c r="AA2549" s="234">
        <f t="shared" si="633"/>
        <v>0</v>
      </c>
      <c r="AB2549" s="235">
        <f t="shared" si="634"/>
        <v>0</v>
      </c>
      <c r="AC2549" s="235">
        <f t="shared" si="635"/>
        <v>0</v>
      </c>
      <c r="AH2549" s="441"/>
      <c r="AJ2549" s="240">
        <f t="shared" si="636"/>
        <v>0</v>
      </c>
      <c r="AK2549" s="234">
        <f t="shared" si="637"/>
        <v>0</v>
      </c>
      <c r="AL2549" s="235">
        <f t="shared" si="638"/>
        <v>0</v>
      </c>
      <c r="AM2549" s="235">
        <f t="shared" si="639"/>
        <v>0</v>
      </c>
      <c r="AR2549" s="441"/>
    </row>
    <row r="2550" spans="2:44" ht="12.6" hidden="1" customHeight="1" outlineLevel="1" x14ac:dyDescent="0.2">
      <c r="B2550" s="456">
        <f>'Comm Prop Portfolio'!A2533</f>
        <v>2524</v>
      </c>
      <c r="C2550" s="822">
        <f>'Comm Prop Portfolio'!B2533*(1+$D$8)</f>
        <v>2558914.7999999998</v>
      </c>
      <c r="D2550" s="823">
        <f>'Comm Prop Portfolio'!C2533*(1+$D$9)</f>
        <v>398.88965999999999</v>
      </c>
      <c r="E2550" s="457"/>
      <c r="F2550" s="234">
        <f t="shared" si="624"/>
        <v>0.2184186827947534</v>
      </c>
      <c r="G2550" s="234">
        <f t="shared" si="625"/>
        <v>0</v>
      </c>
      <c r="H2550" s="235">
        <f t="shared" si="626"/>
        <v>87.124954117647036</v>
      </c>
      <c r="I2550" s="235">
        <f t="shared" si="627"/>
        <v>0</v>
      </c>
      <c r="N2550" s="441"/>
      <c r="P2550" s="240">
        <f t="shared" si="628"/>
        <v>0</v>
      </c>
      <c r="Q2550" s="234">
        <f t="shared" si="629"/>
        <v>0</v>
      </c>
      <c r="R2550" s="235">
        <f t="shared" si="630"/>
        <v>0</v>
      </c>
      <c r="S2550" s="235">
        <f t="shared" si="631"/>
        <v>0</v>
      </c>
      <c r="X2550" s="441"/>
      <c r="Z2550" s="240">
        <f t="shared" si="632"/>
        <v>0</v>
      </c>
      <c r="AA2550" s="234">
        <f t="shared" si="633"/>
        <v>0</v>
      </c>
      <c r="AB2550" s="235">
        <f t="shared" si="634"/>
        <v>0</v>
      </c>
      <c r="AC2550" s="235">
        <f t="shared" si="635"/>
        <v>0</v>
      </c>
      <c r="AH2550" s="441"/>
      <c r="AJ2550" s="240">
        <f t="shared" si="636"/>
        <v>0</v>
      </c>
      <c r="AK2550" s="234">
        <f t="shared" si="637"/>
        <v>0</v>
      </c>
      <c r="AL2550" s="235">
        <f t="shared" si="638"/>
        <v>0</v>
      </c>
      <c r="AM2550" s="235">
        <f t="shared" si="639"/>
        <v>0</v>
      </c>
      <c r="AR2550" s="441"/>
    </row>
    <row r="2551" spans="2:44" ht="12.6" hidden="1" customHeight="1" outlineLevel="1" x14ac:dyDescent="0.2">
      <c r="B2551" s="456">
        <f>'Comm Prop Portfolio'!A2534</f>
        <v>2525</v>
      </c>
      <c r="C2551" s="822">
        <f>'Comm Prop Portfolio'!B2534*(1+$D$8)</f>
        <v>3960146.94</v>
      </c>
      <c r="D2551" s="823">
        <f>'Comm Prop Portfolio'!C2534*(1+$D$9)</f>
        <v>987.70723680000015</v>
      </c>
      <c r="E2551" s="457"/>
      <c r="F2551" s="234">
        <f t="shared" si="624"/>
        <v>0.49496823468878659</v>
      </c>
      <c r="G2551" s="234">
        <f t="shared" si="625"/>
        <v>0</v>
      </c>
      <c r="H2551" s="235">
        <f t="shared" si="626"/>
        <v>488.88370738823539</v>
      </c>
      <c r="I2551" s="235">
        <f t="shared" si="627"/>
        <v>0</v>
      </c>
      <c r="N2551" s="441"/>
      <c r="P2551" s="240">
        <f t="shared" si="628"/>
        <v>0</v>
      </c>
      <c r="Q2551" s="234">
        <f t="shared" si="629"/>
        <v>0</v>
      </c>
      <c r="R2551" s="235">
        <f t="shared" si="630"/>
        <v>0</v>
      </c>
      <c r="S2551" s="235">
        <f t="shared" si="631"/>
        <v>0</v>
      </c>
      <c r="X2551" s="441"/>
      <c r="Z2551" s="240">
        <f t="shared" si="632"/>
        <v>0</v>
      </c>
      <c r="AA2551" s="234">
        <f t="shared" si="633"/>
        <v>0</v>
      </c>
      <c r="AB2551" s="235">
        <f t="shared" si="634"/>
        <v>0</v>
      </c>
      <c r="AC2551" s="235">
        <f t="shared" si="635"/>
        <v>0</v>
      </c>
      <c r="AH2551" s="441"/>
      <c r="AJ2551" s="240">
        <f t="shared" si="636"/>
        <v>0</v>
      </c>
      <c r="AK2551" s="234">
        <f t="shared" si="637"/>
        <v>0</v>
      </c>
      <c r="AL2551" s="235">
        <f t="shared" si="638"/>
        <v>0</v>
      </c>
      <c r="AM2551" s="235">
        <f t="shared" si="639"/>
        <v>0</v>
      </c>
      <c r="AR2551" s="441"/>
    </row>
    <row r="2552" spans="2:44" ht="12.6" hidden="1" customHeight="1" outlineLevel="1" x14ac:dyDescent="0.2">
      <c r="B2552" s="456">
        <f>'Comm Prop Portfolio'!A2535</f>
        <v>2526</v>
      </c>
      <c r="C2552" s="822">
        <f>'Comm Prop Portfolio'!B2535*(1+$D$8)</f>
        <v>7966593.7199999997</v>
      </c>
      <c r="D2552" s="823">
        <f>'Comm Prop Portfolio'!C2535*(1+$D$9)</f>
        <v>1241.8513739999999</v>
      </c>
      <c r="E2552" s="457"/>
      <c r="F2552" s="234">
        <f t="shared" si="624"/>
        <v>0.74895167617509684</v>
      </c>
      <c r="G2552" s="234">
        <f t="shared" si="625"/>
        <v>0</v>
      </c>
      <c r="H2552" s="235">
        <f t="shared" si="626"/>
        <v>930.08666811764692</v>
      </c>
      <c r="I2552" s="235">
        <f t="shared" si="627"/>
        <v>0</v>
      </c>
      <c r="N2552" s="441"/>
      <c r="P2552" s="240">
        <f t="shared" si="628"/>
        <v>0</v>
      </c>
      <c r="Q2552" s="234">
        <f t="shared" si="629"/>
        <v>0</v>
      </c>
      <c r="R2552" s="235">
        <f t="shared" si="630"/>
        <v>0</v>
      </c>
      <c r="S2552" s="235">
        <f t="shared" si="631"/>
        <v>0</v>
      </c>
      <c r="X2552" s="441"/>
      <c r="Z2552" s="240">
        <f t="shared" si="632"/>
        <v>0</v>
      </c>
      <c r="AA2552" s="234">
        <f t="shared" si="633"/>
        <v>0</v>
      </c>
      <c r="AB2552" s="235">
        <f t="shared" si="634"/>
        <v>0</v>
      </c>
      <c r="AC2552" s="235">
        <f t="shared" si="635"/>
        <v>0</v>
      </c>
      <c r="AH2552" s="441"/>
      <c r="AJ2552" s="240">
        <f t="shared" si="636"/>
        <v>0</v>
      </c>
      <c r="AK2552" s="234">
        <f t="shared" si="637"/>
        <v>0</v>
      </c>
      <c r="AL2552" s="235">
        <f t="shared" si="638"/>
        <v>0</v>
      </c>
      <c r="AM2552" s="235">
        <f t="shared" si="639"/>
        <v>0</v>
      </c>
      <c r="AR2552" s="441"/>
    </row>
    <row r="2553" spans="2:44" ht="12.6" hidden="1" customHeight="1" outlineLevel="1" x14ac:dyDescent="0.2">
      <c r="B2553" s="456">
        <f>'Comm Prop Portfolio'!A2536</f>
        <v>2527</v>
      </c>
      <c r="C2553" s="822">
        <f>'Comm Prop Portfolio'!B2536*(1+$D$8)</f>
        <v>1262558.04</v>
      </c>
      <c r="D2553" s="823">
        <f>'Comm Prop Portfolio'!C2536*(1+$D$9)</f>
        <v>144.32771320000001</v>
      </c>
      <c r="E2553" s="457"/>
      <c r="F2553" s="234">
        <f t="shared" si="624"/>
        <v>0</v>
      </c>
      <c r="G2553" s="234">
        <f t="shared" si="625"/>
        <v>0</v>
      </c>
      <c r="H2553" s="235">
        <f t="shared" si="626"/>
        <v>0</v>
      </c>
      <c r="I2553" s="235">
        <f t="shared" si="627"/>
        <v>0</v>
      </c>
      <c r="N2553" s="441"/>
      <c r="P2553" s="240">
        <f t="shared" si="628"/>
        <v>0</v>
      </c>
      <c r="Q2553" s="234">
        <f t="shared" si="629"/>
        <v>0</v>
      </c>
      <c r="R2553" s="235">
        <f t="shared" si="630"/>
        <v>0</v>
      </c>
      <c r="S2553" s="235">
        <f t="shared" si="631"/>
        <v>0</v>
      </c>
      <c r="X2553" s="441"/>
      <c r="Z2553" s="240">
        <f t="shared" si="632"/>
        <v>0</v>
      </c>
      <c r="AA2553" s="234">
        <f t="shared" si="633"/>
        <v>0</v>
      </c>
      <c r="AB2553" s="235">
        <f t="shared" si="634"/>
        <v>0</v>
      </c>
      <c r="AC2553" s="235">
        <f t="shared" si="635"/>
        <v>0</v>
      </c>
      <c r="AH2553" s="441"/>
      <c r="AJ2553" s="240">
        <f t="shared" si="636"/>
        <v>0</v>
      </c>
      <c r="AK2553" s="234">
        <f t="shared" si="637"/>
        <v>0</v>
      </c>
      <c r="AL2553" s="235">
        <f t="shared" si="638"/>
        <v>0</v>
      </c>
      <c r="AM2553" s="235">
        <f t="shared" si="639"/>
        <v>0</v>
      </c>
      <c r="AR2553" s="441"/>
    </row>
    <row r="2554" spans="2:44" ht="12.6" hidden="1" customHeight="1" outlineLevel="1" x14ac:dyDescent="0.2">
      <c r="B2554" s="456">
        <f>'Comm Prop Portfolio'!A2537</f>
        <v>2528</v>
      </c>
      <c r="C2554" s="822">
        <f>'Comm Prop Portfolio'!B2537*(1+$D$8)</f>
        <v>8051889.1799999997</v>
      </c>
      <c r="D2554" s="823">
        <f>'Comm Prop Portfolio'!C2537*(1+$D$9)</f>
        <v>1589.8534126000002</v>
      </c>
      <c r="E2554" s="457"/>
      <c r="F2554" s="234">
        <f t="shared" si="624"/>
        <v>0.75161108712626368</v>
      </c>
      <c r="G2554" s="234">
        <f t="shared" si="625"/>
        <v>0</v>
      </c>
      <c r="H2554" s="235">
        <f t="shared" si="626"/>
        <v>1194.9514518156864</v>
      </c>
      <c r="I2554" s="235">
        <f t="shared" si="627"/>
        <v>0</v>
      </c>
      <c r="N2554" s="441"/>
      <c r="P2554" s="240">
        <f t="shared" si="628"/>
        <v>0</v>
      </c>
      <c r="Q2554" s="234">
        <f t="shared" si="629"/>
        <v>0</v>
      </c>
      <c r="R2554" s="235">
        <f t="shared" si="630"/>
        <v>0</v>
      </c>
      <c r="S2554" s="235">
        <f t="shared" si="631"/>
        <v>0</v>
      </c>
      <c r="X2554" s="441"/>
      <c r="Z2554" s="240">
        <f t="shared" si="632"/>
        <v>0</v>
      </c>
      <c r="AA2554" s="234">
        <f t="shared" si="633"/>
        <v>0</v>
      </c>
      <c r="AB2554" s="235">
        <f t="shared" si="634"/>
        <v>0</v>
      </c>
      <c r="AC2554" s="235">
        <f t="shared" si="635"/>
        <v>0</v>
      </c>
      <c r="AH2554" s="441"/>
      <c r="AJ2554" s="240">
        <f t="shared" si="636"/>
        <v>0</v>
      </c>
      <c r="AK2554" s="234">
        <f t="shared" si="637"/>
        <v>0</v>
      </c>
      <c r="AL2554" s="235">
        <f t="shared" si="638"/>
        <v>0</v>
      </c>
      <c r="AM2554" s="235">
        <f t="shared" si="639"/>
        <v>0</v>
      </c>
      <c r="AR2554" s="441"/>
    </row>
    <row r="2555" spans="2:44" ht="12.6" hidden="1" customHeight="1" outlineLevel="1" x14ac:dyDescent="0.2">
      <c r="B2555" s="456">
        <f>'Comm Prop Portfolio'!A2538</f>
        <v>2529</v>
      </c>
      <c r="C2555" s="822">
        <f>'Comm Prop Portfolio'!B2538*(1+$D$8)</f>
        <v>4846193.4000000004</v>
      </c>
      <c r="D2555" s="823">
        <f>'Comm Prop Portfolio'!C2538*(1+$D$9)</f>
        <v>1410.147256</v>
      </c>
      <c r="E2555" s="457"/>
      <c r="F2555" s="234">
        <f t="shared" si="624"/>
        <v>0.5873049556792348</v>
      </c>
      <c r="G2555" s="234">
        <f t="shared" si="625"/>
        <v>0</v>
      </c>
      <c r="H2555" s="235">
        <f t="shared" si="626"/>
        <v>828.18647168627456</v>
      </c>
      <c r="I2555" s="235">
        <f t="shared" si="627"/>
        <v>0</v>
      </c>
      <c r="N2555" s="441"/>
      <c r="P2555" s="240">
        <f t="shared" si="628"/>
        <v>0</v>
      </c>
      <c r="Q2555" s="234">
        <f t="shared" si="629"/>
        <v>0</v>
      </c>
      <c r="R2555" s="235">
        <f t="shared" si="630"/>
        <v>0</v>
      </c>
      <c r="S2555" s="235">
        <f t="shared" si="631"/>
        <v>0</v>
      </c>
      <c r="X2555" s="441"/>
      <c r="Z2555" s="240">
        <f t="shared" si="632"/>
        <v>0</v>
      </c>
      <c r="AA2555" s="234">
        <f t="shared" si="633"/>
        <v>0</v>
      </c>
      <c r="AB2555" s="235">
        <f t="shared" si="634"/>
        <v>0</v>
      </c>
      <c r="AC2555" s="235">
        <f t="shared" si="635"/>
        <v>0</v>
      </c>
      <c r="AH2555" s="441"/>
      <c r="AJ2555" s="240">
        <f t="shared" si="636"/>
        <v>0</v>
      </c>
      <c r="AK2555" s="234">
        <f t="shared" si="637"/>
        <v>0</v>
      </c>
      <c r="AL2555" s="235">
        <f t="shared" si="638"/>
        <v>0</v>
      </c>
      <c r="AM2555" s="235">
        <f t="shared" si="639"/>
        <v>0</v>
      </c>
      <c r="AR2555" s="441"/>
    </row>
    <row r="2556" spans="2:44" ht="12.6" hidden="1" customHeight="1" outlineLevel="1" x14ac:dyDescent="0.2">
      <c r="B2556" s="456">
        <f>'Comm Prop Portfolio'!A2539</f>
        <v>2530</v>
      </c>
      <c r="C2556" s="822">
        <f>'Comm Prop Portfolio'!B2539*(1+$D$8)</f>
        <v>1789539</v>
      </c>
      <c r="D2556" s="823">
        <f>'Comm Prop Portfolio'!C2539*(1+$D$9)</f>
        <v>204.56887000000003</v>
      </c>
      <c r="E2556" s="457"/>
      <c r="F2556" s="234">
        <f t="shared" si="624"/>
        <v>0</v>
      </c>
      <c r="G2556" s="234">
        <f t="shared" si="625"/>
        <v>0</v>
      </c>
      <c r="H2556" s="235">
        <f t="shared" si="626"/>
        <v>0</v>
      </c>
      <c r="I2556" s="235">
        <f t="shared" si="627"/>
        <v>0</v>
      </c>
      <c r="N2556" s="441"/>
      <c r="P2556" s="240">
        <f t="shared" si="628"/>
        <v>0</v>
      </c>
      <c r="Q2556" s="234">
        <f t="shared" si="629"/>
        <v>0</v>
      </c>
      <c r="R2556" s="235">
        <f t="shared" si="630"/>
        <v>0</v>
      </c>
      <c r="S2556" s="235">
        <f t="shared" si="631"/>
        <v>0</v>
      </c>
      <c r="X2556" s="441"/>
      <c r="Z2556" s="240">
        <f t="shared" si="632"/>
        <v>0</v>
      </c>
      <c r="AA2556" s="234">
        <f t="shared" si="633"/>
        <v>0</v>
      </c>
      <c r="AB2556" s="235">
        <f t="shared" si="634"/>
        <v>0</v>
      </c>
      <c r="AC2556" s="235">
        <f t="shared" si="635"/>
        <v>0</v>
      </c>
      <c r="AH2556" s="441"/>
      <c r="AJ2556" s="240">
        <f t="shared" si="636"/>
        <v>0</v>
      </c>
      <c r="AK2556" s="234">
        <f t="shared" si="637"/>
        <v>0</v>
      </c>
      <c r="AL2556" s="235">
        <f t="shared" si="638"/>
        <v>0</v>
      </c>
      <c r="AM2556" s="235">
        <f t="shared" si="639"/>
        <v>0</v>
      </c>
      <c r="AR2556" s="441"/>
    </row>
    <row r="2557" spans="2:44" ht="12.6" hidden="1" customHeight="1" outlineLevel="1" x14ac:dyDescent="0.2">
      <c r="B2557" s="456">
        <f>'Comm Prop Portfolio'!A2540</f>
        <v>2531</v>
      </c>
      <c r="C2557" s="822">
        <f>'Comm Prop Portfolio'!B2540*(1+$D$8)</f>
        <v>8081091.7800000003</v>
      </c>
      <c r="D2557" s="823">
        <f>'Comm Prop Portfolio'!C2540*(1+$D$9)</f>
        <v>1175.7196276</v>
      </c>
      <c r="E2557" s="457"/>
      <c r="F2557" s="234">
        <f t="shared" si="624"/>
        <v>0.7525086888692657</v>
      </c>
      <c r="G2557" s="234">
        <f t="shared" si="625"/>
        <v>0</v>
      </c>
      <c r="H2557" s="235">
        <f t="shared" si="626"/>
        <v>884.73923544313732</v>
      </c>
      <c r="I2557" s="235">
        <f t="shared" si="627"/>
        <v>0</v>
      </c>
      <c r="N2557" s="441"/>
      <c r="P2557" s="240">
        <f t="shared" si="628"/>
        <v>0</v>
      </c>
      <c r="Q2557" s="234">
        <f t="shared" si="629"/>
        <v>0</v>
      </c>
      <c r="R2557" s="235">
        <f t="shared" si="630"/>
        <v>0</v>
      </c>
      <c r="S2557" s="235">
        <f t="shared" si="631"/>
        <v>0</v>
      </c>
      <c r="X2557" s="441"/>
      <c r="Z2557" s="240">
        <f t="shared" si="632"/>
        <v>0</v>
      </c>
      <c r="AA2557" s="234">
        <f t="shared" si="633"/>
        <v>0</v>
      </c>
      <c r="AB2557" s="235">
        <f t="shared" si="634"/>
        <v>0</v>
      </c>
      <c r="AC2557" s="235">
        <f t="shared" si="635"/>
        <v>0</v>
      </c>
      <c r="AH2557" s="441"/>
      <c r="AJ2557" s="240">
        <f t="shared" si="636"/>
        <v>0</v>
      </c>
      <c r="AK2557" s="234">
        <f t="shared" si="637"/>
        <v>0</v>
      </c>
      <c r="AL2557" s="235">
        <f t="shared" si="638"/>
        <v>0</v>
      </c>
      <c r="AM2557" s="235">
        <f t="shared" si="639"/>
        <v>0</v>
      </c>
      <c r="AR2557" s="441"/>
    </row>
    <row r="2558" spans="2:44" ht="12.6" hidden="1" customHeight="1" outlineLevel="1" x14ac:dyDescent="0.2">
      <c r="B2558" s="456">
        <f>'Comm Prop Portfolio'!A2541</f>
        <v>2532</v>
      </c>
      <c r="C2558" s="822">
        <f>'Comm Prop Portfolio'!B2541*(1+$D$8)</f>
        <v>4860677.4000000004</v>
      </c>
      <c r="D2558" s="823">
        <f>'Comm Prop Portfolio'!C2541*(1+$D$9)</f>
        <v>1161.7972060000002</v>
      </c>
      <c r="E2558" s="457"/>
      <c r="F2558" s="234">
        <f t="shared" si="624"/>
        <v>0.58853471740379237</v>
      </c>
      <c r="G2558" s="234">
        <f t="shared" si="625"/>
        <v>0</v>
      </c>
      <c r="H2558" s="235">
        <f t="shared" si="626"/>
        <v>683.75799031372571</v>
      </c>
      <c r="I2558" s="235">
        <f t="shared" si="627"/>
        <v>0</v>
      </c>
      <c r="N2558" s="441"/>
      <c r="P2558" s="240">
        <f t="shared" si="628"/>
        <v>0</v>
      </c>
      <c r="Q2558" s="234">
        <f t="shared" si="629"/>
        <v>0</v>
      </c>
      <c r="R2558" s="235">
        <f t="shared" si="630"/>
        <v>0</v>
      </c>
      <c r="S2558" s="235">
        <f t="shared" si="631"/>
        <v>0</v>
      </c>
      <c r="X2558" s="441"/>
      <c r="Z2558" s="240">
        <f t="shared" si="632"/>
        <v>0</v>
      </c>
      <c r="AA2558" s="234">
        <f t="shared" si="633"/>
        <v>0</v>
      </c>
      <c r="AB2558" s="235">
        <f t="shared" si="634"/>
        <v>0</v>
      </c>
      <c r="AC2558" s="235">
        <f t="shared" si="635"/>
        <v>0</v>
      </c>
      <c r="AH2558" s="441"/>
      <c r="AJ2558" s="240">
        <f t="shared" si="636"/>
        <v>0</v>
      </c>
      <c r="AK2558" s="234">
        <f t="shared" si="637"/>
        <v>0</v>
      </c>
      <c r="AL2558" s="235">
        <f t="shared" si="638"/>
        <v>0</v>
      </c>
      <c r="AM2558" s="235">
        <f t="shared" si="639"/>
        <v>0</v>
      </c>
      <c r="AR2558" s="441"/>
    </row>
    <row r="2559" spans="2:44" ht="12.6" hidden="1" customHeight="1" outlineLevel="1" x14ac:dyDescent="0.2">
      <c r="B2559" s="456">
        <f>'Comm Prop Portfolio'!A2542</f>
        <v>2533</v>
      </c>
      <c r="C2559" s="822">
        <f>'Comm Prop Portfolio'!B2542*(1+$D$8)</f>
        <v>7470591.1799999997</v>
      </c>
      <c r="D2559" s="823">
        <f>'Comm Prop Portfolio'!C2542*(1+$D$9)</f>
        <v>1630.3466634000004</v>
      </c>
      <c r="E2559" s="457"/>
      <c r="F2559" s="234">
        <f t="shared" si="624"/>
        <v>0.73228357009357858</v>
      </c>
      <c r="G2559" s="234">
        <f t="shared" si="625"/>
        <v>0</v>
      </c>
      <c r="H2559" s="235">
        <f t="shared" si="626"/>
        <v>1193.8760751647062</v>
      </c>
      <c r="I2559" s="235">
        <f t="shared" si="627"/>
        <v>0</v>
      </c>
      <c r="N2559" s="441"/>
      <c r="P2559" s="240">
        <f t="shared" si="628"/>
        <v>0</v>
      </c>
      <c r="Q2559" s="234">
        <f t="shared" si="629"/>
        <v>0</v>
      </c>
      <c r="R2559" s="235">
        <f t="shared" si="630"/>
        <v>0</v>
      </c>
      <c r="S2559" s="235">
        <f t="shared" si="631"/>
        <v>0</v>
      </c>
      <c r="X2559" s="441"/>
      <c r="Z2559" s="240">
        <f t="shared" si="632"/>
        <v>0</v>
      </c>
      <c r="AA2559" s="234">
        <f t="shared" si="633"/>
        <v>0</v>
      </c>
      <c r="AB2559" s="235">
        <f t="shared" si="634"/>
        <v>0</v>
      </c>
      <c r="AC2559" s="235">
        <f t="shared" si="635"/>
        <v>0</v>
      </c>
      <c r="AH2559" s="441"/>
      <c r="AJ2559" s="240">
        <f t="shared" si="636"/>
        <v>0</v>
      </c>
      <c r="AK2559" s="234">
        <f t="shared" si="637"/>
        <v>0</v>
      </c>
      <c r="AL2559" s="235">
        <f t="shared" si="638"/>
        <v>0</v>
      </c>
      <c r="AM2559" s="235">
        <f t="shared" si="639"/>
        <v>0</v>
      </c>
      <c r="AR2559" s="441"/>
    </row>
    <row r="2560" spans="2:44" ht="12.6" hidden="1" customHeight="1" outlineLevel="1" x14ac:dyDescent="0.2">
      <c r="B2560" s="456">
        <f>'Comm Prop Portfolio'!A2543</f>
        <v>2534</v>
      </c>
      <c r="C2560" s="822">
        <f>'Comm Prop Portfolio'!B2543*(1+$D$8)</f>
        <v>6472518.1200000001</v>
      </c>
      <c r="D2560" s="823">
        <f>'Comm Prop Portfolio'!C2543*(1+$D$9)</f>
        <v>1748.8490136</v>
      </c>
      <c r="E2560" s="457"/>
      <c r="F2560" s="234">
        <f t="shared" si="624"/>
        <v>0.69100125130279277</v>
      </c>
      <c r="G2560" s="234">
        <f t="shared" si="625"/>
        <v>0</v>
      </c>
      <c r="H2560" s="235">
        <f t="shared" si="626"/>
        <v>1208.4568567372548</v>
      </c>
      <c r="I2560" s="235">
        <f t="shared" si="627"/>
        <v>0</v>
      </c>
      <c r="N2560" s="441"/>
      <c r="P2560" s="240">
        <f t="shared" si="628"/>
        <v>0</v>
      </c>
      <c r="Q2560" s="234">
        <f t="shared" si="629"/>
        <v>0</v>
      </c>
      <c r="R2560" s="235">
        <f t="shared" si="630"/>
        <v>0</v>
      </c>
      <c r="S2560" s="235">
        <f t="shared" si="631"/>
        <v>0</v>
      </c>
      <c r="X2560" s="441"/>
      <c r="Z2560" s="240">
        <f t="shared" si="632"/>
        <v>0</v>
      </c>
      <c r="AA2560" s="234">
        <f t="shared" si="633"/>
        <v>0</v>
      </c>
      <c r="AB2560" s="235">
        <f t="shared" si="634"/>
        <v>0</v>
      </c>
      <c r="AC2560" s="235">
        <f t="shared" si="635"/>
        <v>0</v>
      </c>
      <c r="AH2560" s="441"/>
      <c r="AJ2560" s="240">
        <f t="shared" si="636"/>
        <v>0</v>
      </c>
      <c r="AK2560" s="234">
        <f t="shared" si="637"/>
        <v>0</v>
      </c>
      <c r="AL2560" s="235">
        <f t="shared" si="638"/>
        <v>0</v>
      </c>
      <c r="AM2560" s="235">
        <f t="shared" si="639"/>
        <v>0</v>
      </c>
      <c r="AR2560" s="441"/>
    </row>
    <row r="2561" spans="2:44" ht="12.6" hidden="1" customHeight="1" outlineLevel="1" x14ac:dyDescent="0.2">
      <c r="B2561" s="456">
        <f>'Comm Prop Portfolio'!A2544</f>
        <v>2535</v>
      </c>
      <c r="C2561" s="822">
        <f>'Comm Prop Portfolio'!B2544*(1+$D$8)</f>
        <v>3513863.2800000003</v>
      </c>
      <c r="D2561" s="823">
        <f>'Comm Prop Portfolio'!C2544*(1+$D$9)</f>
        <v>438.19942080000004</v>
      </c>
      <c r="E2561" s="457"/>
      <c r="F2561" s="234">
        <f t="shared" si="624"/>
        <v>0.43082589143878136</v>
      </c>
      <c r="G2561" s="234">
        <f t="shared" si="625"/>
        <v>0</v>
      </c>
      <c r="H2561" s="235">
        <f t="shared" si="626"/>
        <v>188.78765609411769</v>
      </c>
      <c r="I2561" s="235">
        <f t="shared" si="627"/>
        <v>0</v>
      </c>
      <c r="N2561" s="441"/>
      <c r="P2561" s="240">
        <f t="shared" si="628"/>
        <v>0</v>
      </c>
      <c r="Q2561" s="234">
        <f t="shared" si="629"/>
        <v>0</v>
      </c>
      <c r="R2561" s="235">
        <f t="shared" si="630"/>
        <v>0</v>
      </c>
      <c r="S2561" s="235">
        <f t="shared" si="631"/>
        <v>0</v>
      </c>
      <c r="X2561" s="441"/>
      <c r="Z2561" s="240">
        <f t="shared" si="632"/>
        <v>0</v>
      </c>
      <c r="AA2561" s="234">
        <f t="shared" si="633"/>
        <v>0</v>
      </c>
      <c r="AB2561" s="235">
        <f t="shared" si="634"/>
        <v>0</v>
      </c>
      <c r="AC2561" s="235">
        <f t="shared" si="635"/>
        <v>0</v>
      </c>
      <c r="AH2561" s="441"/>
      <c r="AJ2561" s="240">
        <f t="shared" si="636"/>
        <v>0</v>
      </c>
      <c r="AK2561" s="234">
        <f t="shared" si="637"/>
        <v>0</v>
      </c>
      <c r="AL2561" s="235">
        <f t="shared" si="638"/>
        <v>0</v>
      </c>
      <c r="AM2561" s="235">
        <f t="shared" si="639"/>
        <v>0</v>
      </c>
      <c r="AR2561" s="441"/>
    </row>
    <row r="2562" spans="2:44" ht="12.6" hidden="1" customHeight="1" outlineLevel="1" x14ac:dyDescent="0.2">
      <c r="B2562" s="456">
        <f>'Comm Prop Portfolio'!A2545</f>
        <v>2536</v>
      </c>
      <c r="C2562" s="822">
        <f>'Comm Prop Portfolio'!B2545*(1+$D$8)</f>
        <v>5802693.2999999998</v>
      </c>
      <c r="D2562" s="823">
        <f>'Comm Prop Portfolio'!C2545*(1+$D$9)</f>
        <v>1025.1424830000001</v>
      </c>
      <c r="E2562" s="457"/>
      <c r="F2562" s="234">
        <f t="shared" si="624"/>
        <v>0.65533246432307557</v>
      </c>
      <c r="G2562" s="234">
        <f t="shared" si="625"/>
        <v>0</v>
      </c>
      <c r="H2562" s="235">
        <f t="shared" si="626"/>
        <v>671.80914966666671</v>
      </c>
      <c r="I2562" s="235">
        <f t="shared" si="627"/>
        <v>0</v>
      </c>
      <c r="N2562" s="441"/>
      <c r="P2562" s="240">
        <f t="shared" si="628"/>
        <v>0</v>
      </c>
      <c r="Q2562" s="234">
        <f t="shared" si="629"/>
        <v>0</v>
      </c>
      <c r="R2562" s="235">
        <f t="shared" si="630"/>
        <v>0</v>
      </c>
      <c r="S2562" s="235">
        <f t="shared" si="631"/>
        <v>0</v>
      </c>
      <c r="X2562" s="441"/>
      <c r="Z2562" s="240">
        <f t="shared" si="632"/>
        <v>0</v>
      </c>
      <c r="AA2562" s="234">
        <f t="shared" si="633"/>
        <v>0</v>
      </c>
      <c r="AB2562" s="235">
        <f t="shared" si="634"/>
        <v>0</v>
      </c>
      <c r="AC2562" s="235">
        <f t="shared" si="635"/>
        <v>0</v>
      </c>
      <c r="AH2562" s="441"/>
      <c r="AJ2562" s="240">
        <f t="shared" si="636"/>
        <v>0</v>
      </c>
      <c r="AK2562" s="234">
        <f t="shared" si="637"/>
        <v>0</v>
      </c>
      <c r="AL2562" s="235">
        <f t="shared" si="638"/>
        <v>0</v>
      </c>
      <c r="AM2562" s="235">
        <f t="shared" si="639"/>
        <v>0</v>
      </c>
      <c r="AR2562" s="441"/>
    </row>
    <row r="2563" spans="2:44" ht="12.6" hidden="1" customHeight="1" outlineLevel="1" x14ac:dyDescent="0.2">
      <c r="B2563" s="456">
        <f>'Comm Prop Portfolio'!A2546</f>
        <v>2537</v>
      </c>
      <c r="C2563" s="822">
        <f>'Comm Prop Portfolio'!B2546*(1+$D$8)</f>
        <v>5808494.04</v>
      </c>
      <c r="D2563" s="823">
        <f>'Comm Prop Portfolio'!C2546*(1+$D$9)</f>
        <v>845.07893679999995</v>
      </c>
      <c r="E2563" s="457"/>
      <c r="F2563" s="234">
        <f t="shared" si="624"/>
        <v>0.65567667174536692</v>
      </c>
      <c r="G2563" s="234">
        <f t="shared" si="625"/>
        <v>0</v>
      </c>
      <c r="H2563" s="235">
        <f t="shared" si="626"/>
        <v>554.0985446431373</v>
      </c>
      <c r="I2563" s="235">
        <f t="shared" si="627"/>
        <v>0</v>
      </c>
      <c r="N2563" s="441"/>
      <c r="P2563" s="240">
        <f t="shared" si="628"/>
        <v>0</v>
      </c>
      <c r="Q2563" s="234">
        <f t="shared" si="629"/>
        <v>0</v>
      </c>
      <c r="R2563" s="235">
        <f t="shared" si="630"/>
        <v>0</v>
      </c>
      <c r="S2563" s="235">
        <f t="shared" si="631"/>
        <v>0</v>
      </c>
      <c r="X2563" s="441"/>
      <c r="Z2563" s="240">
        <f t="shared" si="632"/>
        <v>0</v>
      </c>
      <c r="AA2563" s="234">
        <f t="shared" si="633"/>
        <v>0</v>
      </c>
      <c r="AB2563" s="235">
        <f t="shared" si="634"/>
        <v>0</v>
      </c>
      <c r="AC2563" s="235">
        <f t="shared" si="635"/>
        <v>0</v>
      </c>
      <c r="AH2563" s="441"/>
      <c r="AJ2563" s="240">
        <f t="shared" si="636"/>
        <v>0</v>
      </c>
      <c r="AK2563" s="234">
        <f t="shared" si="637"/>
        <v>0</v>
      </c>
      <c r="AL2563" s="235">
        <f t="shared" si="638"/>
        <v>0</v>
      </c>
      <c r="AM2563" s="235">
        <f t="shared" si="639"/>
        <v>0</v>
      </c>
      <c r="AR2563" s="441"/>
    </row>
    <row r="2564" spans="2:44" ht="12.6" hidden="1" customHeight="1" outlineLevel="1" x14ac:dyDescent="0.2">
      <c r="B2564" s="456">
        <f>'Comm Prop Portfolio'!A2547</f>
        <v>2538</v>
      </c>
      <c r="C2564" s="822">
        <f>'Comm Prop Portfolio'!B2547*(1+$D$8)</f>
        <v>6161052.96</v>
      </c>
      <c r="D2564" s="823">
        <f>'Comm Prop Portfolio'!C2547*(1+$D$9)</f>
        <v>768.31954559999997</v>
      </c>
      <c r="E2564" s="457"/>
      <c r="F2564" s="234">
        <f t="shared" si="624"/>
        <v>0.67538016423738056</v>
      </c>
      <c r="G2564" s="234">
        <f t="shared" si="625"/>
        <v>0</v>
      </c>
      <c r="H2564" s="235">
        <f t="shared" si="626"/>
        <v>518.90778089411754</v>
      </c>
      <c r="I2564" s="235">
        <f t="shared" si="627"/>
        <v>0</v>
      </c>
      <c r="N2564" s="441"/>
      <c r="P2564" s="240">
        <f t="shared" si="628"/>
        <v>0</v>
      </c>
      <c r="Q2564" s="234">
        <f t="shared" si="629"/>
        <v>0</v>
      </c>
      <c r="R2564" s="235">
        <f t="shared" si="630"/>
        <v>0</v>
      </c>
      <c r="S2564" s="235">
        <f t="shared" si="631"/>
        <v>0</v>
      </c>
      <c r="X2564" s="441"/>
      <c r="Z2564" s="240">
        <f t="shared" si="632"/>
        <v>0</v>
      </c>
      <c r="AA2564" s="234">
        <f t="shared" si="633"/>
        <v>0</v>
      </c>
      <c r="AB2564" s="235">
        <f t="shared" si="634"/>
        <v>0</v>
      </c>
      <c r="AC2564" s="235">
        <f t="shared" si="635"/>
        <v>0</v>
      </c>
      <c r="AH2564" s="441"/>
      <c r="AJ2564" s="240">
        <f t="shared" si="636"/>
        <v>0</v>
      </c>
      <c r="AK2564" s="234">
        <f t="shared" si="637"/>
        <v>0</v>
      </c>
      <c r="AL2564" s="235">
        <f t="shared" si="638"/>
        <v>0</v>
      </c>
      <c r="AM2564" s="235">
        <f t="shared" si="639"/>
        <v>0</v>
      </c>
      <c r="AR2564" s="441"/>
    </row>
    <row r="2565" spans="2:44" ht="12.6" hidden="1" customHeight="1" outlineLevel="1" x14ac:dyDescent="0.2">
      <c r="B2565" s="456">
        <f>'Comm Prop Portfolio'!A2548</f>
        <v>2539</v>
      </c>
      <c r="C2565" s="822">
        <f>'Comm Prop Portfolio'!B2548*(1+$D$8)</f>
        <v>8402250</v>
      </c>
      <c r="D2565" s="823">
        <f>'Comm Prop Portfolio'!C2548*(1+$D$9)</f>
        <v>2532.2075</v>
      </c>
      <c r="E2565" s="457"/>
      <c r="F2565" s="234">
        <f t="shared" si="624"/>
        <v>0.7619685203368145</v>
      </c>
      <c r="G2565" s="234">
        <f t="shared" si="625"/>
        <v>0</v>
      </c>
      <c r="H2565" s="235">
        <f t="shared" si="626"/>
        <v>1929.4624019607843</v>
      </c>
      <c r="I2565" s="235">
        <f t="shared" si="627"/>
        <v>0</v>
      </c>
      <c r="N2565" s="441"/>
      <c r="P2565" s="240">
        <f t="shared" si="628"/>
        <v>0</v>
      </c>
      <c r="Q2565" s="234">
        <f t="shared" si="629"/>
        <v>0</v>
      </c>
      <c r="R2565" s="235">
        <f t="shared" si="630"/>
        <v>0</v>
      </c>
      <c r="S2565" s="235">
        <f t="shared" si="631"/>
        <v>0</v>
      </c>
      <c r="X2565" s="441"/>
      <c r="Z2565" s="240">
        <f t="shared" si="632"/>
        <v>0</v>
      </c>
      <c r="AA2565" s="234">
        <f t="shared" si="633"/>
        <v>0</v>
      </c>
      <c r="AB2565" s="235">
        <f t="shared" si="634"/>
        <v>0</v>
      </c>
      <c r="AC2565" s="235">
        <f t="shared" si="635"/>
        <v>0</v>
      </c>
      <c r="AH2565" s="441"/>
      <c r="AJ2565" s="240">
        <f t="shared" si="636"/>
        <v>0</v>
      </c>
      <c r="AK2565" s="234">
        <f t="shared" si="637"/>
        <v>0</v>
      </c>
      <c r="AL2565" s="235">
        <f t="shared" si="638"/>
        <v>0</v>
      </c>
      <c r="AM2565" s="235">
        <f t="shared" si="639"/>
        <v>0</v>
      </c>
      <c r="AR2565" s="441"/>
    </row>
    <row r="2566" spans="2:44" ht="12.6" hidden="1" customHeight="1" outlineLevel="1" x14ac:dyDescent="0.2">
      <c r="B2566" s="456">
        <f>'Comm Prop Portfolio'!A2549</f>
        <v>2540</v>
      </c>
      <c r="C2566" s="822">
        <f>'Comm Prop Portfolio'!B2549*(1+$D$8)</f>
        <v>2995166.7600000002</v>
      </c>
      <c r="D2566" s="823">
        <f>'Comm Prop Portfolio'!C2549*(1+$D$9)</f>
        <v>342.38867080000006</v>
      </c>
      <c r="E2566" s="457"/>
      <c r="F2566" s="234">
        <f t="shared" si="624"/>
        <v>0.33225754682186714</v>
      </c>
      <c r="G2566" s="234">
        <f t="shared" si="625"/>
        <v>0</v>
      </c>
      <c r="H2566" s="235">
        <f t="shared" si="626"/>
        <v>113.76121981960787</v>
      </c>
      <c r="I2566" s="235">
        <f t="shared" si="627"/>
        <v>0</v>
      </c>
      <c r="N2566" s="441"/>
      <c r="P2566" s="240">
        <f t="shared" si="628"/>
        <v>0</v>
      </c>
      <c r="Q2566" s="234">
        <f t="shared" si="629"/>
        <v>0</v>
      </c>
      <c r="R2566" s="235">
        <f t="shared" si="630"/>
        <v>0</v>
      </c>
      <c r="S2566" s="235">
        <f t="shared" si="631"/>
        <v>0</v>
      </c>
      <c r="X2566" s="441"/>
      <c r="Z2566" s="240">
        <f t="shared" si="632"/>
        <v>0</v>
      </c>
      <c r="AA2566" s="234">
        <f t="shared" si="633"/>
        <v>0</v>
      </c>
      <c r="AB2566" s="235">
        <f t="shared" si="634"/>
        <v>0</v>
      </c>
      <c r="AC2566" s="235">
        <f t="shared" si="635"/>
        <v>0</v>
      </c>
      <c r="AH2566" s="441"/>
      <c r="AJ2566" s="240">
        <f t="shared" si="636"/>
        <v>0</v>
      </c>
      <c r="AK2566" s="234">
        <f t="shared" si="637"/>
        <v>0</v>
      </c>
      <c r="AL2566" s="235">
        <f t="shared" si="638"/>
        <v>0</v>
      </c>
      <c r="AM2566" s="235">
        <f t="shared" si="639"/>
        <v>0</v>
      </c>
      <c r="AR2566" s="441"/>
    </row>
    <row r="2567" spans="2:44" ht="12.6" hidden="1" customHeight="1" outlineLevel="1" x14ac:dyDescent="0.2">
      <c r="B2567" s="456">
        <f>'Comm Prop Portfolio'!A2550</f>
        <v>2541</v>
      </c>
      <c r="C2567" s="822">
        <f>'Comm Prop Portfolio'!B2550*(1+$D$8)</f>
        <v>8066111.04</v>
      </c>
      <c r="D2567" s="823">
        <f>'Comm Prop Portfolio'!C2550*(1+$D$9)</f>
        <v>1592.6615328</v>
      </c>
      <c r="E2567" s="457"/>
      <c r="F2567" s="234">
        <f t="shared" si="624"/>
        <v>0.75204903700408265</v>
      </c>
      <c r="G2567" s="234">
        <f t="shared" si="625"/>
        <v>0</v>
      </c>
      <c r="H2567" s="235">
        <f t="shared" si="626"/>
        <v>1197.7595720156862</v>
      </c>
      <c r="I2567" s="235">
        <f t="shared" si="627"/>
        <v>0</v>
      </c>
      <c r="N2567" s="441"/>
      <c r="P2567" s="240">
        <f t="shared" si="628"/>
        <v>0</v>
      </c>
      <c r="Q2567" s="234">
        <f t="shared" si="629"/>
        <v>0</v>
      </c>
      <c r="R2567" s="235">
        <f t="shared" si="630"/>
        <v>0</v>
      </c>
      <c r="S2567" s="235">
        <f t="shared" si="631"/>
        <v>0</v>
      </c>
      <c r="X2567" s="441"/>
      <c r="Z2567" s="240">
        <f t="shared" si="632"/>
        <v>0</v>
      </c>
      <c r="AA2567" s="234">
        <f t="shared" si="633"/>
        <v>0</v>
      </c>
      <c r="AB2567" s="235">
        <f t="shared" si="634"/>
        <v>0</v>
      </c>
      <c r="AC2567" s="235">
        <f t="shared" si="635"/>
        <v>0</v>
      </c>
      <c r="AH2567" s="441"/>
      <c r="AJ2567" s="240">
        <f t="shared" si="636"/>
        <v>0</v>
      </c>
      <c r="AK2567" s="234">
        <f t="shared" si="637"/>
        <v>0</v>
      </c>
      <c r="AL2567" s="235">
        <f t="shared" si="638"/>
        <v>0</v>
      </c>
      <c r="AM2567" s="235">
        <f t="shared" si="639"/>
        <v>0</v>
      </c>
      <c r="AR2567" s="441"/>
    </row>
    <row r="2568" spans="2:44" ht="12.6" hidden="1" customHeight="1" outlineLevel="1" x14ac:dyDescent="0.2">
      <c r="B2568" s="456">
        <f>'Comm Prop Portfolio'!A2551</f>
        <v>2542</v>
      </c>
      <c r="C2568" s="822">
        <f>'Comm Prop Portfolio'!B2551*(1+$D$8)</f>
        <v>6659202.6000000006</v>
      </c>
      <c r="D2568" s="823">
        <f>'Comm Prop Portfolio'!C2551*(1+$D$9)</f>
        <v>1038.0521699999999</v>
      </c>
      <c r="E2568" s="457"/>
      <c r="F2568" s="234">
        <f t="shared" si="624"/>
        <v>0.69966374052052416</v>
      </c>
      <c r="G2568" s="234">
        <f t="shared" si="625"/>
        <v>0</v>
      </c>
      <c r="H2568" s="235">
        <f t="shared" si="626"/>
        <v>726.287464117647</v>
      </c>
      <c r="I2568" s="235">
        <f t="shared" si="627"/>
        <v>0</v>
      </c>
      <c r="N2568" s="441"/>
      <c r="P2568" s="240">
        <f t="shared" si="628"/>
        <v>0</v>
      </c>
      <c r="Q2568" s="234">
        <f t="shared" si="629"/>
        <v>0</v>
      </c>
      <c r="R2568" s="235">
        <f t="shared" si="630"/>
        <v>0</v>
      </c>
      <c r="S2568" s="235">
        <f t="shared" si="631"/>
        <v>0</v>
      </c>
      <c r="X2568" s="441"/>
      <c r="Z2568" s="240">
        <f t="shared" si="632"/>
        <v>0</v>
      </c>
      <c r="AA2568" s="234">
        <f t="shared" si="633"/>
        <v>0</v>
      </c>
      <c r="AB2568" s="235">
        <f t="shared" si="634"/>
        <v>0</v>
      </c>
      <c r="AC2568" s="235">
        <f t="shared" si="635"/>
        <v>0</v>
      </c>
      <c r="AH2568" s="441"/>
      <c r="AJ2568" s="240">
        <f t="shared" si="636"/>
        <v>0</v>
      </c>
      <c r="AK2568" s="234">
        <f t="shared" si="637"/>
        <v>0</v>
      </c>
      <c r="AL2568" s="235">
        <f t="shared" si="638"/>
        <v>0</v>
      </c>
      <c r="AM2568" s="235">
        <f t="shared" si="639"/>
        <v>0</v>
      </c>
      <c r="AR2568" s="441"/>
    </row>
    <row r="2569" spans="2:44" ht="12.6" hidden="1" customHeight="1" outlineLevel="1" x14ac:dyDescent="0.2">
      <c r="B2569" s="456">
        <f>'Comm Prop Portfolio'!A2552</f>
        <v>2543</v>
      </c>
      <c r="C2569" s="822">
        <f>'Comm Prop Portfolio'!B2552*(1+$D$8)</f>
        <v>9716103.8399999999</v>
      </c>
      <c r="D2569" s="823">
        <f>'Comm Prop Portfolio'!C2552*(1+$D$9)</f>
        <v>1009.7127520000001</v>
      </c>
      <c r="E2569" s="457"/>
      <c r="F2569" s="234">
        <f t="shared" si="624"/>
        <v>0.79415617278952422</v>
      </c>
      <c r="G2569" s="234">
        <f t="shared" si="625"/>
        <v>0</v>
      </c>
      <c r="H2569" s="235">
        <f t="shared" si="626"/>
        <v>801.86961474509815</v>
      </c>
      <c r="I2569" s="235">
        <f t="shared" si="627"/>
        <v>0</v>
      </c>
      <c r="N2569" s="441"/>
      <c r="P2569" s="240">
        <f t="shared" si="628"/>
        <v>0</v>
      </c>
      <c r="Q2569" s="234">
        <f t="shared" si="629"/>
        <v>0</v>
      </c>
      <c r="R2569" s="235">
        <f t="shared" si="630"/>
        <v>0</v>
      </c>
      <c r="S2569" s="235">
        <f t="shared" si="631"/>
        <v>0</v>
      </c>
      <c r="X2569" s="441"/>
      <c r="Z2569" s="240">
        <f t="shared" si="632"/>
        <v>0</v>
      </c>
      <c r="AA2569" s="234">
        <f t="shared" si="633"/>
        <v>0</v>
      </c>
      <c r="AB2569" s="235">
        <f t="shared" si="634"/>
        <v>0</v>
      </c>
      <c r="AC2569" s="235">
        <f t="shared" si="635"/>
        <v>0</v>
      </c>
      <c r="AH2569" s="441"/>
      <c r="AJ2569" s="240">
        <f t="shared" si="636"/>
        <v>0</v>
      </c>
      <c r="AK2569" s="234">
        <f t="shared" si="637"/>
        <v>0</v>
      </c>
      <c r="AL2569" s="235">
        <f t="shared" si="638"/>
        <v>0</v>
      </c>
      <c r="AM2569" s="235">
        <f t="shared" si="639"/>
        <v>0</v>
      </c>
      <c r="AR2569" s="441"/>
    </row>
    <row r="2570" spans="2:44" ht="12.6" hidden="1" customHeight="1" outlineLevel="1" x14ac:dyDescent="0.2">
      <c r="B2570" s="456">
        <f>'Comm Prop Portfolio'!A2553</f>
        <v>2544</v>
      </c>
      <c r="C2570" s="822">
        <f>'Comm Prop Portfolio'!B2553*(1+$D$8)</f>
        <v>9505374.9000000004</v>
      </c>
      <c r="D2570" s="823">
        <f>'Comm Prop Portfolio'!C2553*(1+$D$9)</f>
        <v>1876.845593</v>
      </c>
      <c r="E2570" s="457"/>
      <c r="F2570" s="234">
        <f t="shared" si="624"/>
        <v>0.78959272821527537</v>
      </c>
      <c r="G2570" s="234">
        <f t="shared" si="625"/>
        <v>0</v>
      </c>
      <c r="H2570" s="235">
        <f t="shared" si="626"/>
        <v>1481.9436322156864</v>
      </c>
      <c r="I2570" s="235">
        <f t="shared" si="627"/>
        <v>0</v>
      </c>
      <c r="N2570" s="441"/>
      <c r="P2570" s="240">
        <f t="shared" si="628"/>
        <v>0</v>
      </c>
      <c r="Q2570" s="234">
        <f t="shared" si="629"/>
        <v>0</v>
      </c>
      <c r="R2570" s="235">
        <f t="shared" si="630"/>
        <v>0</v>
      </c>
      <c r="S2570" s="235">
        <f t="shared" si="631"/>
        <v>0</v>
      </c>
      <c r="X2570" s="441"/>
      <c r="Z2570" s="240">
        <f t="shared" si="632"/>
        <v>0</v>
      </c>
      <c r="AA2570" s="234">
        <f t="shared" si="633"/>
        <v>0</v>
      </c>
      <c r="AB2570" s="235">
        <f t="shared" si="634"/>
        <v>0</v>
      </c>
      <c r="AC2570" s="235">
        <f t="shared" si="635"/>
        <v>0</v>
      </c>
      <c r="AH2570" s="441"/>
      <c r="AJ2570" s="240">
        <f t="shared" si="636"/>
        <v>0</v>
      </c>
      <c r="AK2570" s="234">
        <f t="shared" si="637"/>
        <v>0</v>
      </c>
      <c r="AL2570" s="235">
        <f t="shared" si="638"/>
        <v>0</v>
      </c>
      <c r="AM2570" s="235">
        <f t="shared" si="639"/>
        <v>0</v>
      </c>
      <c r="AR2570" s="441"/>
    </row>
    <row r="2571" spans="2:44" ht="12.6" hidden="1" customHeight="1" outlineLevel="1" x14ac:dyDescent="0.2">
      <c r="B2571" s="456">
        <f>'Comm Prop Portfolio'!A2554</f>
        <v>2545</v>
      </c>
      <c r="C2571" s="822">
        <f>'Comm Prop Portfolio'!B2554*(1+$D$8)</f>
        <v>9090611.2799999993</v>
      </c>
      <c r="D2571" s="823">
        <f>'Comm Prop Portfolio'!C2554*(1+$D$9)</f>
        <v>1039.1816424000001</v>
      </c>
      <c r="E2571" s="457"/>
      <c r="F2571" s="234">
        <f t="shared" si="624"/>
        <v>0.77999279273989586</v>
      </c>
      <c r="G2571" s="234">
        <f t="shared" si="625"/>
        <v>0</v>
      </c>
      <c r="H2571" s="235">
        <f t="shared" si="626"/>
        <v>810.55419141960783</v>
      </c>
      <c r="I2571" s="235">
        <f t="shared" si="627"/>
        <v>0</v>
      </c>
      <c r="N2571" s="441"/>
      <c r="P2571" s="240">
        <f t="shared" si="628"/>
        <v>0</v>
      </c>
      <c r="Q2571" s="234">
        <f t="shared" si="629"/>
        <v>0</v>
      </c>
      <c r="R2571" s="235">
        <f t="shared" si="630"/>
        <v>0</v>
      </c>
      <c r="S2571" s="235">
        <f t="shared" si="631"/>
        <v>0</v>
      </c>
      <c r="X2571" s="441"/>
      <c r="Z2571" s="240">
        <f t="shared" si="632"/>
        <v>0</v>
      </c>
      <c r="AA2571" s="234">
        <f t="shared" si="633"/>
        <v>0</v>
      </c>
      <c r="AB2571" s="235">
        <f t="shared" si="634"/>
        <v>0</v>
      </c>
      <c r="AC2571" s="235">
        <f t="shared" si="635"/>
        <v>0</v>
      </c>
      <c r="AH2571" s="441"/>
      <c r="AJ2571" s="240">
        <f t="shared" si="636"/>
        <v>0</v>
      </c>
      <c r="AK2571" s="234">
        <f t="shared" si="637"/>
        <v>0</v>
      </c>
      <c r="AL2571" s="235">
        <f t="shared" si="638"/>
        <v>0</v>
      </c>
      <c r="AM2571" s="235">
        <f t="shared" si="639"/>
        <v>0</v>
      </c>
      <c r="AR2571" s="441"/>
    </row>
    <row r="2572" spans="2:44" ht="12.6" hidden="1" customHeight="1" outlineLevel="1" x14ac:dyDescent="0.2">
      <c r="B2572" s="456">
        <f>'Comm Prop Portfolio'!A2555</f>
        <v>2546</v>
      </c>
      <c r="C2572" s="822">
        <f>'Comm Prop Portfolio'!B2555*(1+$D$8)</f>
        <v>7427374.7999999998</v>
      </c>
      <c r="D2572" s="823">
        <f>'Comm Prop Portfolio'!C2555*(1+$D$9)</f>
        <v>1852.4746560000001</v>
      </c>
      <c r="E2572" s="457"/>
      <c r="F2572" s="234">
        <f t="shared" si="624"/>
        <v>0.73072585484712582</v>
      </c>
      <c r="G2572" s="234">
        <f t="shared" si="625"/>
        <v>0</v>
      </c>
      <c r="H2572" s="235">
        <f t="shared" si="626"/>
        <v>1353.6511265882355</v>
      </c>
      <c r="I2572" s="235">
        <f t="shared" si="627"/>
        <v>0</v>
      </c>
      <c r="N2572" s="441"/>
      <c r="P2572" s="240">
        <f t="shared" si="628"/>
        <v>0</v>
      </c>
      <c r="Q2572" s="234">
        <f t="shared" si="629"/>
        <v>0</v>
      </c>
      <c r="R2572" s="235">
        <f t="shared" si="630"/>
        <v>0</v>
      </c>
      <c r="S2572" s="235">
        <f t="shared" si="631"/>
        <v>0</v>
      </c>
      <c r="X2572" s="441"/>
      <c r="Z2572" s="240">
        <f t="shared" si="632"/>
        <v>0</v>
      </c>
      <c r="AA2572" s="234">
        <f t="shared" si="633"/>
        <v>0</v>
      </c>
      <c r="AB2572" s="235">
        <f t="shared" si="634"/>
        <v>0</v>
      </c>
      <c r="AC2572" s="235">
        <f t="shared" si="635"/>
        <v>0</v>
      </c>
      <c r="AH2572" s="441"/>
      <c r="AJ2572" s="240">
        <f t="shared" si="636"/>
        <v>0</v>
      </c>
      <c r="AK2572" s="234">
        <f t="shared" si="637"/>
        <v>0</v>
      </c>
      <c r="AL2572" s="235">
        <f t="shared" si="638"/>
        <v>0</v>
      </c>
      <c r="AM2572" s="235">
        <f t="shared" si="639"/>
        <v>0</v>
      </c>
      <c r="AR2572" s="441"/>
    </row>
    <row r="2573" spans="2:44" ht="12.6" hidden="1" customHeight="1" outlineLevel="1" x14ac:dyDescent="0.2">
      <c r="B2573" s="456">
        <f>'Comm Prop Portfolio'!A2556</f>
        <v>2547</v>
      </c>
      <c r="C2573" s="822">
        <f>'Comm Prop Portfolio'!B2556*(1+$D$8)</f>
        <v>5146395.72</v>
      </c>
      <c r="D2573" s="823">
        <f>'Comm Prop Portfolio'!C2556*(1+$D$9)</f>
        <v>748.75012240000001</v>
      </c>
      <c r="E2573" s="457"/>
      <c r="F2573" s="234">
        <f t="shared" si="624"/>
        <v>0.61137850472174726</v>
      </c>
      <c r="G2573" s="234">
        <f t="shared" si="625"/>
        <v>0</v>
      </c>
      <c r="H2573" s="235">
        <f t="shared" si="626"/>
        <v>457.76973024313725</v>
      </c>
      <c r="I2573" s="235">
        <f t="shared" si="627"/>
        <v>0</v>
      </c>
      <c r="N2573" s="441"/>
      <c r="P2573" s="240">
        <f t="shared" si="628"/>
        <v>0</v>
      </c>
      <c r="Q2573" s="234">
        <f t="shared" si="629"/>
        <v>0</v>
      </c>
      <c r="R2573" s="235">
        <f t="shared" si="630"/>
        <v>0</v>
      </c>
      <c r="S2573" s="235">
        <f t="shared" si="631"/>
        <v>0</v>
      </c>
      <c r="X2573" s="441"/>
      <c r="Z2573" s="240">
        <f t="shared" si="632"/>
        <v>0</v>
      </c>
      <c r="AA2573" s="234">
        <f t="shared" si="633"/>
        <v>0</v>
      </c>
      <c r="AB2573" s="235">
        <f t="shared" si="634"/>
        <v>0</v>
      </c>
      <c r="AC2573" s="235">
        <f t="shared" si="635"/>
        <v>0</v>
      </c>
      <c r="AH2573" s="441"/>
      <c r="AJ2573" s="240">
        <f t="shared" si="636"/>
        <v>0</v>
      </c>
      <c r="AK2573" s="234">
        <f t="shared" si="637"/>
        <v>0</v>
      </c>
      <c r="AL2573" s="235">
        <f t="shared" si="638"/>
        <v>0</v>
      </c>
      <c r="AM2573" s="235">
        <f t="shared" si="639"/>
        <v>0</v>
      </c>
      <c r="AR2573" s="441"/>
    </row>
    <row r="2574" spans="2:44" ht="12.6" hidden="1" customHeight="1" outlineLevel="1" x14ac:dyDescent="0.2">
      <c r="B2574" s="456">
        <f>'Comm Prop Portfolio'!A2557</f>
        <v>2548</v>
      </c>
      <c r="C2574" s="822">
        <f>'Comm Prop Portfolio'!B2557*(1+$D$8)</f>
        <v>7030964.04</v>
      </c>
      <c r="D2574" s="823">
        <f>'Comm Prop Portfolio'!C2557*(1+$D$9)</f>
        <v>1022.9363368</v>
      </c>
      <c r="E2574" s="457"/>
      <c r="F2574" s="234">
        <f t="shared" si="624"/>
        <v>0.71554398676742481</v>
      </c>
      <c r="G2574" s="234">
        <f t="shared" si="625"/>
        <v>0</v>
      </c>
      <c r="H2574" s="235">
        <f t="shared" si="626"/>
        <v>731.95594464313729</v>
      </c>
      <c r="I2574" s="235">
        <f t="shared" si="627"/>
        <v>0</v>
      </c>
      <c r="N2574" s="441"/>
      <c r="P2574" s="240">
        <f t="shared" si="628"/>
        <v>0</v>
      </c>
      <c r="Q2574" s="234">
        <f t="shared" si="629"/>
        <v>0</v>
      </c>
      <c r="R2574" s="235">
        <f t="shared" si="630"/>
        <v>0</v>
      </c>
      <c r="S2574" s="235">
        <f t="shared" si="631"/>
        <v>0</v>
      </c>
      <c r="X2574" s="441"/>
      <c r="Z2574" s="240">
        <f t="shared" si="632"/>
        <v>0</v>
      </c>
      <c r="AA2574" s="234">
        <f t="shared" si="633"/>
        <v>0</v>
      </c>
      <c r="AB2574" s="235">
        <f t="shared" si="634"/>
        <v>0</v>
      </c>
      <c r="AC2574" s="235">
        <f t="shared" si="635"/>
        <v>0</v>
      </c>
      <c r="AH2574" s="441"/>
      <c r="AJ2574" s="240">
        <f t="shared" si="636"/>
        <v>0</v>
      </c>
      <c r="AK2574" s="234">
        <f t="shared" si="637"/>
        <v>0</v>
      </c>
      <c r="AL2574" s="235">
        <f t="shared" si="638"/>
        <v>0</v>
      </c>
      <c r="AM2574" s="235">
        <f t="shared" si="639"/>
        <v>0</v>
      </c>
      <c r="AR2574" s="441"/>
    </row>
    <row r="2575" spans="2:44" ht="12.6" hidden="1" customHeight="1" outlineLevel="1" x14ac:dyDescent="0.2">
      <c r="B2575" s="456">
        <f>'Comm Prop Portfolio'!A2558</f>
        <v>2549</v>
      </c>
      <c r="C2575" s="822">
        <f>'Comm Prop Portfolio'!B2558*(1+$D$8)</f>
        <v>4030774.8000000003</v>
      </c>
      <c r="D2575" s="823">
        <f>'Comm Prop Portfolio'!C2558*(1+$D$9)</f>
        <v>795.88043600000003</v>
      </c>
      <c r="E2575" s="457"/>
      <c r="F2575" s="234">
        <f t="shared" si="624"/>
        <v>0.50381747945829181</v>
      </c>
      <c r="G2575" s="234">
        <f t="shared" si="625"/>
        <v>0</v>
      </c>
      <c r="H2575" s="235">
        <f t="shared" si="626"/>
        <v>400.97847521568633</v>
      </c>
      <c r="I2575" s="235">
        <f t="shared" si="627"/>
        <v>0</v>
      </c>
      <c r="N2575" s="441"/>
      <c r="P2575" s="240">
        <f t="shared" si="628"/>
        <v>0</v>
      </c>
      <c r="Q2575" s="234">
        <f t="shared" si="629"/>
        <v>0</v>
      </c>
      <c r="R2575" s="235">
        <f t="shared" si="630"/>
        <v>0</v>
      </c>
      <c r="S2575" s="235">
        <f t="shared" si="631"/>
        <v>0</v>
      </c>
      <c r="X2575" s="441"/>
      <c r="Z2575" s="240">
        <f t="shared" si="632"/>
        <v>0</v>
      </c>
      <c r="AA2575" s="234">
        <f t="shared" si="633"/>
        <v>0</v>
      </c>
      <c r="AB2575" s="235">
        <f t="shared" si="634"/>
        <v>0</v>
      </c>
      <c r="AC2575" s="235">
        <f t="shared" si="635"/>
        <v>0</v>
      </c>
      <c r="AH2575" s="441"/>
      <c r="AJ2575" s="240">
        <f t="shared" si="636"/>
        <v>0</v>
      </c>
      <c r="AK2575" s="234">
        <f t="shared" si="637"/>
        <v>0</v>
      </c>
      <c r="AL2575" s="235">
        <f t="shared" si="638"/>
        <v>0</v>
      </c>
      <c r="AM2575" s="235">
        <f t="shared" si="639"/>
        <v>0</v>
      </c>
      <c r="AR2575" s="441"/>
    </row>
    <row r="2576" spans="2:44" ht="12.6" hidden="1" customHeight="1" outlineLevel="1" x14ac:dyDescent="0.2">
      <c r="B2576" s="456">
        <f>'Comm Prop Portfolio'!A2559</f>
        <v>2550</v>
      </c>
      <c r="C2576" s="822">
        <f>'Comm Prop Portfolio'!B2559*(1+$D$8)</f>
        <v>8102031.3600000003</v>
      </c>
      <c r="D2576" s="823">
        <f>'Comm Prop Portfolio'!C2559*(1+$D$9)</f>
        <v>1262.963712</v>
      </c>
      <c r="E2576" s="457"/>
      <c r="F2576" s="234">
        <f t="shared" si="624"/>
        <v>0.75314832649573948</v>
      </c>
      <c r="G2576" s="234">
        <f t="shared" si="625"/>
        <v>0</v>
      </c>
      <c r="H2576" s="235">
        <f t="shared" si="626"/>
        <v>951.19900611764706</v>
      </c>
      <c r="I2576" s="235">
        <f t="shared" si="627"/>
        <v>0</v>
      </c>
      <c r="N2576" s="441"/>
      <c r="P2576" s="240">
        <f t="shared" si="628"/>
        <v>0</v>
      </c>
      <c r="Q2576" s="234">
        <f t="shared" si="629"/>
        <v>0</v>
      </c>
      <c r="R2576" s="235">
        <f t="shared" si="630"/>
        <v>0</v>
      </c>
      <c r="S2576" s="235">
        <f t="shared" si="631"/>
        <v>0</v>
      </c>
      <c r="X2576" s="441"/>
      <c r="Z2576" s="240">
        <f t="shared" si="632"/>
        <v>0</v>
      </c>
      <c r="AA2576" s="234">
        <f t="shared" si="633"/>
        <v>0</v>
      </c>
      <c r="AB2576" s="235">
        <f t="shared" si="634"/>
        <v>0</v>
      </c>
      <c r="AC2576" s="235">
        <f t="shared" si="635"/>
        <v>0</v>
      </c>
      <c r="AH2576" s="441"/>
      <c r="AJ2576" s="240">
        <f t="shared" si="636"/>
        <v>0</v>
      </c>
      <c r="AK2576" s="234">
        <f t="shared" si="637"/>
        <v>0</v>
      </c>
      <c r="AL2576" s="235">
        <f t="shared" si="638"/>
        <v>0</v>
      </c>
      <c r="AM2576" s="235">
        <f t="shared" si="639"/>
        <v>0</v>
      </c>
      <c r="AR2576" s="441"/>
    </row>
    <row r="2577" spans="2:44" ht="12.6" hidden="1" customHeight="1" outlineLevel="1" x14ac:dyDescent="0.2">
      <c r="B2577" s="456">
        <f>'Comm Prop Portfolio'!A2560</f>
        <v>2551</v>
      </c>
      <c r="C2577" s="822">
        <f>'Comm Prop Portfolio'!B2560*(1+$D$8)</f>
        <v>5389327.0800000001</v>
      </c>
      <c r="D2577" s="823">
        <f>'Comm Prop Portfolio'!C2560*(1+$D$9)</f>
        <v>1680.2019720000001</v>
      </c>
      <c r="E2577" s="457"/>
      <c r="F2577" s="234">
        <f t="shared" si="624"/>
        <v>0.6288961552506106</v>
      </c>
      <c r="G2577" s="234">
        <f t="shared" si="625"/>
        <v>0</v>
      </c>
      <c r="H2577" s="235">
        <f t="shared" si="626"/>
        <v>1056.6725602352942</v>
      </c>
      <c r="I2577" s="235">
        <f t="shared" si="627"/>
        <v>0</v>
      </c>
      <c r="N2577" s="441"/>
      <c r="P2577" s="240">
        <f t="shared" si="628"/>
        <v>0</v>
      </c>
      <c r="Q2577" s="234">
        <f t="shared" si="629"/>
        <v>0</v>
      </c>
      <c r="R2577" s="235">
        <f t="shared" si="630"/>
        <v>0</v>
      </c>
      <c r="S2577" s="235">
        <f t="shared" si="631"/>
        <v>0</v>
      </c>
      <c r="X2577" s="441"/>
      <c r="Z2577" s="240">
        <f t="shared" si="632"/>
        <v>0</v>
      </c>
      <c r="AA2577" s="234">
        <f t="shared" si="633"/>
        <v>0</v>
      </c>
      <c r="AB2577" s="235">
        <f t="shared" si="634"/>
        <v>0</v>
      </c>
      <c r="AC2577" s="235">
        <f t="shared" si="635"/>
        <v>0</v>
      </c>
      <c r="AH2577" s="441"/>
      <c r="AJ2577" s="240">
        <f t="shared" si="636"/>
        <v>0</v>
      </c>
      <c r="AK2577" s="234">
        <f t="shared" si="637"/>
        <v>0</v>
      </c>
      <c r="AL2577" s="235">
        <f t="shared" si="638"/>
        <v>0</v>
      </c>
      <c r="AM2577" s="235">
        <f t="shared" si="639"/>
        <v>0</v>
      </c>
      <c r="AR2577" s="441"/>
    </row>
    <row r="2578" spans="2:44" ht="12.6" hidden="1" customHeight="1" outlineLevel="1" x14ac:dyDescent="0.2">
      <c r="B2578" s="456">
        <f>'Comm Prop Portfolio'!A2561</f>
        <v>2552</v>
      </c>
      <c r="C2578" s="822">
        <f>'Comm Prop Portfolio'!B2561*(1+$D$8)</f>
        <v>7871119.6799999997</v>
      </c>
      <c r="D2578" s="823">
        <f>'Comm Prop Portfolio'!C2561*(1+$D$9)</f>
        <v>1799.5540288000002</v>
      </c>
      <c r="E2578" s="457"/>
      <c r="F2578" s="234">
        <f t="shared" si="624"/>
        <v>0.74590654426436065</v>
      </c>
      <c r="G2578" s="234">
        <f t="shared" si="625"/>
        <v>0</v>
      </c>
      <c r="H2578" s="235">
        <f t="shared" si="626"/>
        <v>1342.2991268392159</v>
      </c>
      <c r="I2578" s="235">
        <f t="shared" si="627"/>
        <v>0</v>
      </c>
      <c r="N2578" s="441"/>
      <c r="P2578" s="240">
        <f t="shared" si="628"/>
        <v>0</v>
      </c>
      <c r="Q2578" s="234">
        <f t="shared" si="629"/>
        <v>0</v>
      </c>
      <c r="R2578" s="235">
        <f t="shared" si="630"/>
        <v>0</v>
      </c>
      <c r="S2578" s="235">
        <f t="shared" si="631"/>
        <v>0</v>
      </c>
      <c r="X2578" s="441"/>
      <c r="Z2578" s="240">
        <f t="shared" si="632"/>
        <v>0</v>
      </c>
      <c r="AA2578" s="234">
        <f t="shared" si="633"/>
        <v>0</v>
      </c>
      <c r="AB2578" s="235">
        <f t="shared" si="634"/>
        <v>0</v>
      </c>
      <c r="AC2578" s="235">
        <f t="shared" si="635"/>
        <v>0</v>
      </c>
      <c r="AH2578" s="441"/>
      <c r="AJ2578" s="240">
        <f t="shared" si="636"/>
        <v>0</v>
      </c>
      <c r="AK2578" s="234">
        <f t="shared" si="637"/>
        <v>0</v>
      </c>
      <c r="AL2578" s="235">
        <f t="shared" si="638"/>
        <v>0</v>
      </c>
      <c r="AM2578" s="235">
        <f t="shared" si="639"/>
        <v>0</v>
      </c>
      <c r="AR2578" s="441"/>
    </row>
    <row r="2579" spans="2:44" ht="12.6" hidden="1" customHeight="1" outlineLevel="1" x14ac:dyDescent="0.2">
      <c r="B2579" s="456">
        <f>'Comm Prop Portfolio'!A2562</f>
        <v>2553</v>
      </c>
      <c r="C2579" s="822">
        <f>'Comm Prop Portfolio'!B2562*(1+$D$8)</f>
        <v>9718437.5999999996</v>
      </c>
      <c r="D2579" s="823">
        <f>'Comm Prop Portfolio'!C2562*(1+$D$9)</f>
        <v>1716.9239760000003</v>
      </c>
      <c r="E2579" s="457"/>
      <c r="F2579" s="234">
        <f t="shared" si="624"/>
        <v>0.79420560358385184</v>
      </c>
      <c r="G2579" s="234">
        <f t="shared" si="625"/>
        <v>0</v>
      </c>
      <c r="H2579" s="235">
        <f t="shared" si="626"/>
        <v>1363.590642666667</v>
      </c>
      <c r="I2579" s="235">
        <f t="shared" si="627"/>
        <v>0</v>
      </c>
      <c r="N2579" s="441"/>
      <c r="P2579" s="240">
        <f t="shared" si="628"/>
        <v>0</v>
      </c>
      <c r="Q2579" s="234">
        <f t="shared" si="629"/>
        <v>0</v>
      </c>
      <c r="R2579" s="235">
        <f t="shared" si="630"/>
        <v>0</v>
      </c>
      <c r="S2579" s="235">
        <f t="shared" si="631"/>
        <v>0</v>
      </c>
      <c r="X2579" s="441"/>
      <c r="Z2579" s="240">
        <f t="shared" si="632"/>
        <v>0</v>
      </c>
      <c r="AA2579" s="234">
        <f t="shared" si="633"/>
        <v>0</v>
      </c>
      <c r="AB2579" s="235">
        <f t="shared" si="634"/>
        <v>0</v>
      </c>
      <c r="AC2579" s="235">
        <f t="shared" si="635"/>
        <v>0</v>
      </c>
      <c r="AH2579" s="441"/>
      <c r="AJ2579" s="240">
        <f t="shared" si="636"/>
        <v>0</v>
      </c>
      <c r="AK2579" s="234">
        <f t="shared" si="637"/>
        <v>0</v>
      </c>
      <c r="AL2579" s="235">
        <f t="shared" si="638"/>
        <v>0</v>
      </c>
      <c r="AM2579" s="235">
        <f t="shared" si="639"/>
        <v>0</v>
      </c>
      <c r="AR2579" s="441"/>
    </row>
    <row r="2580" spans="2:44" ht="12.6" hidden="1" customHeight="1" outlineLevel="1" x14ac:dyDescent="0.2">
      <c r="B2580" s="456">
        <f>'Comm Prop Portfolio'!A2563</f>
        <v>2554</v>
      </c>
      <c r="C2580" s="822">
        <f>'Comm Prop Portfolio'!B2563*(1+$D$8)</f>
        <v>10005809.34</v>
      </c>
      <c r="D2580" s="823">
        <f>'Comm Prop Portfolio'!C2563*(1+$D$9)</f>
        <v>1663.7110432000004</v>
      </c>
      <c r="E2580" s="457"/>
      <c r="F2580" s="234">
        <f t="shared" si="624"/>
        <v>0.79953552263069605</v>
      </c>
      <c r="G2580" s="234">
        <f t="shared" si="625"/>
        <v>5.805967116299111E-4</v>
      </c>
      <c r="H2580" s="235">
        <f t="shared" si="626"/>
        <v>1330.1960784313728</v>
      </c>
      <c r="I2580" s="235">
        <f t="shared" si="627"/>
        <v>0.96594516078428916</v>
      </c>
      <c r="N2580" s="441"/>
      <c r="P2580" s="240">
        <f t="shared" si="628"/>
        <v>0</v>
      </c>
      <c r="Q2580" s="234">
        <f t="shared" si="629"/>
        <v>5.805967116299111E-4</v>
      </c>
      <c r="R2580" s="235">
        <f t="shared" si="630"/>
        <v>0</v>
      </c>
      <c r="S2580" s="235">
        <f t="shared" si="631"/>
        <v>0.96594516078428916</v>
      </c>
      <c r="X2580" s="441"/>
      <c r="Z2580" s="240">
        <f t="shared" si="632"/>
        <v>0</v>
      </c>
      <c r="AA2580" s="234">
        <f t="shared" si="633"/>
        <v>5.805967116299111E-4</v>
      </c>
      <c r="AB2580" s="235">
        <f t="shared" si="634"/>
        <v>0</v>
      </c>
      <c r="AC2580" s="235">
        <f t="shared" si="635"/>
        <v>0.96594516078428916</v>
      </c>
      <c r="AH2580" s="441"/>
      <c r="AJ2580" s="240">
        <f t="shared" si="636"/>
        <v>0</v>
      </c>
      <c r="AK2580" s="234">
        <f t="shared" si="637"/>
        <v>5.805967116299111E-4</v>
      </c>
      <c r="AL2580" s="235">
        <f t="shared" si="638"/>
        <v>0</v>
      </c>
      <c r="AM2580" s="235">
        <f t="shared" si="639"/>
        <v>0.96594516078428916</v>
      </c>
      <c r="AR2580" s="441"/>
    </row>
    <row r="2581" spans="2:44" ht="12.6" hidden="1" customHeight="1" outlineLevel="1" x14ac:dyDescent="0.2">
      <c r="B2581" s="456">
        <f>'Comm Prop Portfolio'!A2564</f>
        <v>2555</v>
      </c>
      <c r="C2581" s="822">
        <f>'Comm Prop Portfolio'!B2564*(1+$D$8)</f>
        <v>8828438.6400000006</v>
      </c>
      <c r="D2581" s="823">
        <f>'Comm Prop Portfolio'!C2564*(1+$D$9)</f>
        <v>1284.4512687999998</v>
      </c>
      <c r="E2581" s="457"/>
      <c r="F2581" s="234">
        <f t="shared" si="624"/>
        <v>0.77345937582457958</v>
      </c>
      <c r="G2581" s="234">
        <f t="shared" si="625"/>
        <v>0</v>
      </c>
      <c r="H2581" s="235">
        <f t="shared" si="626"/>
        <v>993.4708766431371</v>
      </c>
      <c r="I2581" s="235">
        <f t="shared" si="627"/>
        <v>0</v>
      </c>
      <c r="N2581" s="441"/>
      <c r="P2581" s="240">
        <f t="shared" si="628"/>
        <v>0</v>
      </c>
      <c r="Q2581" s="234">
        <f t="shared" si="629"/>
        <v>0</v>
      </c>
      <c r="R2581" s="235">
        <f t="shared" si="630"/>
        <v>0</v>
      </c>
      <c r="S2581" s="235">
        <f t="shared" si="631"/>
        <v>0</v>
      </c>
      <c r="X2581" s="441"/>
      <c r="Z2581" s="240">
        <f t="shared" si="632"/>
        <v>0</v>
      </c>
      <c r="AA2581" s="234">
        <f t="shared" si="633"/>
        <v>0</v>
      </c>
      <c r="AB2581" s="235">
        <f t="shared" si="634"/>
        <v>0</v>
      </c>
      <c r="AC2581" s="235">
        <f t="shared" si="635"/>
        <v>0</v>
      </c>
      <c r="AH2581" s="441"/>
      <c r="AJ2581" s="240">
        <f t="shared" si="636"/>
        <v>0</v>
      </c>
      <c r="AK2581" s="234">
        <f t="shared" si="637"/>
        <v>0</v>
      </c>
      <c r="AL2581" s="235">
        <f t="shared" si="638"/>
        <v>0</v>
      </c>
      <c r="AM2581" s="235">
        <f t="shared" si="639"/>
        <v>0</v>
      </c>
      <c r="AR2581" s="441"/>
    </row>
    <row r="2582" spans="2:44" ht="12.6" hidden="1" customHeight="1" outlineLevel="1" x14ac:dyDescent="0.2">
      <c r="B2582" s="456">
        <f>'Comm Prop Portfolio'!A2565</f>
        <v>2556</v>
      </c>
      <c r="C2582" s="822">
        <f>'Comm Prop Portfolio'!B2565*(1+$D$8)</f>
        <v>3106042.8000000003</v>
      </c>
      <c r="D2582" s="823">
        <f>'Comm Prop Portfolio'!C2565*(1+$D$9)</f>
        <v>451.898776</v>
      </c>
      <c r="E2582" s="457"/>
      <c r="F2582" s="234">
        <f t="shared" si="624"/>
        <v>0.35609386966592999</v>
      </c>
      <c r="G2582" s="234">
        <f t="shared" si="625"/>
        <v>0</v>
      </c>
      <c r="H2582" s="235">
        <f t="shared" si="626"/>
        <v>160.91838384313729</v>
      </c>
      <c r="I2582" s="235">
        <f t="shared" si="627"/>
        <v>0</v>
      </c>
      <c r="N2582" s="441"/>
      <c r="P2582" s="240">
        <f t="shared" si="628"/>
        <v>0</v>
      </c>
      <c r="Q2582" s="234">
        <f t="shared" si="629"/>
        <v>0</v>
      </c>
      <c r="R2582" s="235">
        <f t="shared" si="630"/>
        <v>0</v>
      </c>
      <c r="S2582" s="235">
        <f t="shared" si="631"/>
        <v>0</v>
      </c>
      <c r="X2582" s="441"/>
      <c r="Z2582" s="240">
        <f t="shared" si="632"/>
        <v>0</v>
      </c>
      <c r="AA2582" s="234">
        <f t="shared" si="633"/>
        <v>0</v>
      </c>
      <c r="AB2582" s="235">
        <f t="shared" si="634"/>
        <v>0</v>
      </c>
      <c r="AC2582" s="235">
        <f t="shared" si="635"/>
        <v>0</v>
      </c>
      <c r="AH2582" s="441"/>
      <c r="AJ2582" s="240">
        <f t="shared" si="636"/>
        <v>0</v>
      </c>
      <c r="AK2582" s="234">
        <f t="shared" si="637"/>
        <v>0</v>
      </c>
      <c r="AL2582" s="235">
        <f t="shared" si="638"/>
        <v>0</v>
      </c>
      <c r="AM2582" s="235">
        <f t="shared" si="639"/>
        <v>0</v>
      </c>
      <c r="AR2582" s="441"/>
    </row>
    <row r="2583" spans="2:44" ht="12.6" hidden="1" customHeight="1" outlineLevel="1" x14ac:dyDescent="0.2">
      <c r="B2583" s="456">
        <f>'Comm Prop Portfolio'!A2566</f>
        <v>2557</v>
      </c>
      <c r="C2583" s="822">
        <f>'Comm Prop Portfolio'!B2566*(1+$D$8)</f>
        <v>8740278</v>
      </c>
      <c r="D2583" s="823">
        <f>'Comm Prop Portfolio'!C2566*(1+$D$9)</f>
        <v>1816.6068</v>
      </c>
      <c r="E2583" s="457"/>
      <c r="F2583" s="234">
        <f t="shared" si="624"/>
        <v>0.7711743264916745</v>
      </c>
      <c r="G2583" s="234">
        <f t="shared" si="625"/>
        <v>0</v>
      </c>
      <c r="H2583" s="235">
        <f t="shared" si="626"/>
        <v>1400.920525490196</v>
      </c>
      <c r="I2583" s="235">
        <f t="shared" si="627"/>
        <v>0</v>
      </c>
      <c r="N2583" s="441"/>
      <c r="P2583" s="240">
        <f t="shared" si="628"/>
        <v>0</v>
      </c>
      <c r="Q2583" s="234">
        <f t="shared" si="629"/>
        <v>0</v>
      </c>
      <c r="R2583" s="235">
        <f t="shared" si="630"/>
        <v>0</v>
      </c>
      <c r="S2583" s="235">
        <f t="shared" si="631"/>
        <v>0</v>
      </c>
      <c r="X2583" s="441"/>
      <c r="Z2583" s="240">
        <f t="shared" si="632"/>
        <v>0</v>
      </c>
      <c r="AA2583" s="234">
        <f t="shared" si="633"/>
        <v>0</v>
      </c>
      <c r="AB2583" s="235">
        <f t="shared" si="634"/>
        <v>0</v>
      </c>
      <c r="AC2583" s="235">
        <f t="shared" si="635"/>
        <v>0</v>
      </c>
      <c r="AH2583" s="441"/>
      <c r="AJ2583" s="240">
        <f t="shared" si="636"/>
        <v>0</v>
      </c>
      <c r="AK2583" s="234">
        <f t="shared" si="637"/>
        <v>0</v>
      </c>
      <c r="AL2583" s="235">
        <f t="shared" si="638"/>
        <v>0</v>
      </c>
      <c r="AM2583" s="235">
        <f t="shared" si="639"/>
        <v>0</v>
      </c>
      <c r="AR2583" s="441"/>
    </row>
    <row r="2584" spans="2:44" ht="12.6" hidden="1" customHeight="1" outlineLevel="1" x14ac:dyDescent="0.2">
      <c r="B2584" s="456">
        <f>'Comm Prop Portfolio'!A2567</f>
        <v>2558</v>
      </c>
      <c r="C2584" s="822">
        <f>'Comm Prop Portfolio'!B2567*(1+$D$8)</f>
        <v>9404252.0999999996</v>
      </c>
      <c r="D2584" s="823">
        <f>'Comm Prop Portfolio'!C2567*(1+$D$9)</f>
        <v>1856.8787970000003</v>
      </c>
      <c r="E2584" s="457"/>
      <c r="F2584" s="234">
        <f t="shared" si="624"/>
        <v>0.78733024394358797</v>
      </c>
      <c r="G2584" s="234">
        <f t="shared" si="625"/>
        <v>0</v>
      </c>
      <c r="H2584" s="235">
        <f t="shared" si="626"/>
        <v>1461.9768362156865</v>
      </c>
      <c r="I2584" s="235">
        <f t="shared" si="627"/>
        <v>0</v>
      </c>
      <c r="N2584" s="441"/>
      <c r="P2584" s="240">
        <f t="shared" si="628"/>
        <v>0</v>
      </c>
      <c r="Q2584" s="234">
        <f t="shared" si="629"/>
        <v>0</v>
      </c>
      <c r="R2584" s="235">
        <f t="shared" si="630"/>
        <v>0</v>
      </c>
      <c r="S2584" s="235">
        <f t="shared" si="631"/>
        <v>0</v>
      </c>
      <c r="X2584" s="441"/>
      <c r="Z2584" s="240">
        <f t="shared" si="632"/>
        <v>0</v>
      </c>
      <c r="AA2584" s="234">
        <f t="shared" si="633"/>
        <v>0</v>
      </c>
      <c r="AB2584" s="235">
        <f t="shared" si="634"/>
        <v>0</v>
      </c>
      <c r="AC2584" s="235">
        <f t="shared" si="635"/>
        <v>0</v>
      </c>
      <c r="AH2584" s="441"/>
      <c r="AJ2584" s="240">
        <f t="shared" si="636"/>
        <v>0</v>
      </c>
      <c r="AK2584" s="234">
        <f t="shared" si="637"/>
        <v>0</v>
      </c>
      <c r="AL2584" s="235">
        <f t="shared" si="638"/>
        <v>0</v>
      </c>
      <c r="AM2584" s="235">
        <f t="shared" si="639"/>
        <v>0</v>
      </c>
      <c r="AR2584" s="441"/>
    </row>
    <row r="2585" spans="2:44" ht="12.6" hidden="1" customHeight="1" outlineLevel="1" x14ac:dyDescent="0.2">
      <c r="B2585" s="456">
        <f>'Comm Prop Portfolio'!A2568</f>
        <v>2559</v>
      </c>
      <c r="C2585" s="822">
        <f>'Comm Prop Portfolio'!B2568*(1+$D$8)</f>
        <v>5529017.1000000006</v>
      </c>
      <c r="D2585" s="823">
        <f>'Comm Prop Portfolio'!C2568*(1+$D$9)</f>
        <v>574.58413000000007</v>
      </c>
      <c r="E2585" s="457"/>
      <c r="F2585" s="234">
        <f t="shared" si="624"/>
        <v>0.63827205381585816</v>
      </c>
      <c r="G2585" s="234">
        <f t="shared" si="625"/>
        <v>0</v>
      </c>
      <c r="H2585" s="235">
        <f t="shared" si="626"/>
        <v>366.74099274509808</v>
      </c>
      <c r="I2585" s="235">
        <f t="shared" si="627"/>
        <v>0</v>
      </c>
      <c r="N2585" s="441"/>
      <c r="P2585" s="240">
        <f t="shared" si="628"/>
        <v>0</v>
      </c>
      <c r="Q2585" s="234">
        <f t="shared" si="629"/>
        <v>0</v>
      </c>
      <c r="R2585" s="235">
        <f t="shared" si="630"/>
        <v>0</v>
      </c>
      <c r="S2585" s="235">
        <f t="shared" si="631"/>
        <v>0</v>
      </c>
      <c r="X2585" s="441"/>
      <c r="Z2585" s="240">
        <f t="shared" si="632"/>
        <v>0</v>
      </c>
      <c r="AA2585" s="234">
        <f t="shared" si="633"/>
        <v>0</v>
      </c>
      <c r="AB2585" s="235">
        <f t="shared" si="634"/>
        <v>0</v>
      </c>
      <c r="AC2585" s="235">
        <f t="shared" si="635"/>
        <v>0</v>
      </c>
      <c r="AH2585" s="441"/>
      <c r="AJ2585" s="240">
        <f t="shared" si="636"/>
        <v>0</v>
      </c>
      <c r="AK2585" s="234">
        <f t="shared" si="637"/>
        <v>0</v>
      </c>
      <c r="AL2585" s="235">
        <f t="shared" si="638"/>
        <v>0</v>
      </c>
      <c r="AM2585" s="235">
        <f t="shared" si="639"/>
        <v>0</v>
      </c>
      <c r="AR2585" s="441"/>
    </row>
    <row r="2586" spans="2:44" ht="12.6" hidden="1" customHeight="1" outlineLevel="1" x14ac:dyDescent="0.2">
      <c r="B2586" s="456">
        <f>'Comm Prop Portfolio'!A2569</f>
        <v>2560</v>
      </c>
      <c r="C2586" s="822">
        <f>'Comm Prop Portfolio'!B2569*(1+$D$8)</f>
        <v>4711714.5600000005</v>
      </c>
      <c r="D2586" s="823">
        <f>'Comm Prop Portfolio'!C2569*(1+$D$9)</f>
        <v>1224.1219200000003</v>
      </c>
      <c r="E2586" s="457"/>
      <c r="F2586" s="234">
        <f t="shared" si="624"/>
        <v>0.57552606921926952</v>
      </c>
      <c r="G2586" s="234">
        <f t="shared" si="625"/>
        <v>0</v>
      </c>
      <c r="H2586" s="235">
        <f t="shared" si="626"/>
        <v>704.51407686274524</v>
      </c>
      <c r="I2586" s="235">
        <f t="shared" si="627"/>
        <v>0</v>
      </c>
      <c r="N2586" s="441"/>
      <c r="P2586" s="240">
        <f t="shared" si="628"/>
        <v>0</v>
      </c>
      <c r="Q2586" s="234">
        <f t="shared" si="629"/>
        <v>0</v>
      </c>
      <c r="R2586" s="235">
        <f t="shared" si="630"/>
        <v>0</v>
      </c>
      <c r="S2586" s="235">
        <f t="shared" si="631"/>
        <v>0</v>
      </c>
      <c r="X2586" s="441"/>
      <c r="Z2586" s="240">
        <f t="shared" si="632"/>
        <v>0</v>
      </c>
      <c r="AA2586" s="234">
        <f t="shared" si="633"/>
        <v>0</v>
      </c>
      <c r="AB2586" s="235">
        <f t="shared" si="634"/>
        <v>0</v>
      </c>
      <c r="AC2586" s="235">
        <f t="shared" si="635"/>
        <v>0</v>
      </c>
      <c r="AH2586" s="441"/>
      <c r="AJ2586" s="240">
        <f t="shared" si="636"/>
        <v>0</v>
      </c>
      <c r="AK2586" s="234">
        <f t="shared" si="637"/>
        <v>0</v>
      </c>
      <c r="AL2586" s="235">
        <f t="shared" si="638"/>
        <v>0</v>
      </c>
      <c r="AM2586" s="235">
        <f t="shared" si="639"/>
        <v>0</v>
      </c>
      <c r="AR2586" s="441"/>
    </row>
    <row r="2587" spans="2:44" ht="12.6" hidden="1" customHeight="1" outlineLevel="1" x14ac:dyDescent="0.2">
      <c r="B2587" s="456">
        <f>'Comm Prop Portfolio'!A2570</f>
        <v>2561</v>
      </c>
      <c r="C2587" s="822">
        <f>'Comm Prop Portfolio'!B2570*(1+$D$8)</f>
        <v>5614724.6399999997</v>
      </c>
      <c r="D2587" s="823">
        <f>'Comm Prop Portfolio'!C2570*(1+$D$9)</f>
        <v>875.23648799999989</v>
      </c>
      <c r="E2587" s="457"/>
      <c r="F2587" s="234">
        <f t="shared" ref="F2587:F2650" si="640">MAX(0,MIN(H$12,C2587-G$12))/C2587</f>
        <v>0.64379375156677321</v>
      </c>
      <c r="G2587" s="234">
        <f t="shared" ref="G2587:G2650" si="641">MAX(0,MIN(H$13,C2587-G$13))/C2587</f>
        <v>0</v>
      </c>
      <c r="H2587" s="235">
        <f t="shared" ref="H2587:H2650" si="642">+F2587*D2587</f>
        <v>563.47178211764697</v>
      </c>
      <c r="I2587" s="235">
        <f t="shared" ref="I2587:I2650" si="643">+G2587*D2587</f>
        <v>0</v>
      </c>
      <c r="N2587" s="441"/>
      <c r="P2587" s="240">
        <f t="shared" si="628"/>
        <v>0</v>
      </c>
      <c r="Q2587" s="234">
        <f t="shared" si="629"/>
        <v>0</v>
      </c>
      <c r="R2587" s="235">
        <f t="shared" si="630"/>
        <v>0</v>
      </c>
      <c r="S2587" s="235">
        <f t="shared" si="631"/>
        <v>0</v>
      </c>
      <c r="X2587" s="441"/>
      <c r="Z2587" s="240">
        <f t="shared" si="632"/>
        <v>0</v>
      </c>
      <c r="AA2587" s="234">
        <f t="shared" si="633"/>
        <v>0</v>
      </c>
      <c r="AB2587" s="235">
        <f t="shared" si="634"/>
        <v>0</v>
      </c>
      <c r="AC2587" s="235">
        <f t="shared" si="635"/>
        <v>0</v>
      </c>
      <c r="AH2587" s="441"/>
      <c r="AJ2587" s="240">
        <f t="shared" si="636"/>
        <v>0</v>
      </c>
      <c r="AK2587" s="234">
        <f t="shared" si="637"/>
        <v>0</v>
      </c>
      <c r="AL2587" s="235">
        <f t="shared" si="638"/>
        <v>0</v>
      </c>
      <c r="AM2587" s="235">
        <f t="shared" si="639"/>
        <v>0</v>
      </c>
      <c r="AR2587" s="441"/>
    </row>
    <row r="2588" spans="2:44" ht="12.6" hidden="1" customHeight="1" outlineLevel="1" x14ac:dyDescent="0.2">
      <c r="B2588" s="456">
        <f>'Comm Prop Portfolio'!A2571</f>
        <v>2562</v>
      </c>
      <c r="C2588" s="822">
        <f>'Comm Prop Portfolio'!B2571*(1+$D$8)</f>
        <v>4726571.88</v>
      </c>
      <c r="D2588" s="823">
        <f>'Comm Prop Portfolio'!C2571*(1+$D$9)</f>
        <v>1227.9819100000002</v>
      </c>
      <c r="E2588" s="457"/>
      <c r="F2588" s="234">
        <f t="shared" si="640"/>
        <v>0.57686034386511853</v>
      </c>
      <c r="G2588" s="234">
        <f t="shared" si="641"/>
        <v>0</v>
      </c>
      <c r="H2588" s="235">
        <f t="shared" si="642"/>
        <v>708.37406686274517</v>
      </c>
      <c r="I2588" s="235">
        <f t="shared" si="643"/>
        <v>0</v>
      </c>
      <c r="N2588" s="441"/>
      <c r="P2588" s="240">
        <f t="shared" ref="P2588:P2651" si="644">MAX(0,MIN(R$12,$C2588-Q$12))/$C2588</f>
        <v>0</v>
      </c>
      <c r="Q2588" s="234">
        <f t="shared" ref="Q2588:Q2651" si="645">MAX(0,MIN(R$13,$C2588-Q$13))/$C2588</f>
        <v>0</v>
      </c>
      <c r="R2588" s="235">
        <f t="shared" ref="R2588:R2651" si="646">+P2588*$D2588</f>
        <v>0</v>
      </c>
      <c r="S2588" s="235">
        <f t="shared" ref="S2588:S2651" si="647">+Q2588*$D2588</f>
        <v>0</v>
      </c>
      <c r="X2588" s="441"/>
      <c r="Z2588" s="240">
        <f t="shared" ref="Z2588:Z2651" si="648">MAX(0,MIN(AB$12,$C2588-AA$12))/$C2588</f>
        <v>0</v>
      </c>
      <c r="AA2588" s="234">
        <f t="shared" ref="AA2588:AA2651" si="649">MAX(0,MIN(AB$13,$C2588-AA$13))/$C2588</f>
        <v>0</v>
      </c>
      <c r="AB2588" s="235">
        <f t="shared" ref="AB2588:AB2651" si="650">+Z2588*$D2588</f>
        <v>0</v>
      </c>
      <c r="AC2588" s="235">
        <f t="shared" ref="AC2588:AC2651" si="651">+AA2588*$D2588</f>
        <v>0</v>
      </c>
      <c r="AH2588" s="441"/>
      <c r="AJ2588" s="240">
        <f t="shared" ref="AJ2588:AJ2651" si="652">MAX(0,MIN(AL$12,$C2588-AK$12))/$C2588</f>
        <v>0</v>
      </c>
      <c r="AK2588" s="234">
        <f t="shared" ref="AK2588:AK2651" si="653">MAX(0,MIN(AL$13,$C2588-AK$13))/$C2588</f>
        <v>0</v>
      </c>
      <c r="AL2588" s="235">
        <f t="shared" ref="AL2588:AL2651" si="654">+AJ2588*$D2588</f>
        <v>0</v>
      </c>
      <c r="AM2588" s="235">
        <f t="shared" ref="AM2588:AM2651" si="655">+AK2588*$D2588</f>
        <v>0</v>
      </c>
      <c r="AR2588" s="441"/>
    </row>
    <row r="2589" spans="2:44" ht="12.6" hidden="1" customHeight="1" outlineLevel="1" x14ac:dyDescent="0.2">
      <c r="B2589" s="456">
        <f>'Comm Prop Portfolio'!A2572</f>
        <v>2563</v>
      </c>
      <c r="C2589" s="822">
        <f>'Comm Prop Portfolio'!B2572*(1+$D$8)</f>
        <v>6572017.0800000001</v>
      </c>
      <c r="D2589" s="823">
        <f>'Comm Prop Portfolio'!C2572*(1+$D$9)</f>
        <v>1570.8409452000001</v>
      </c>
      <c r="E2589" s="457"/>
      <c r="F2589" s="234">
        <f t="shared" si="640"/>
        <v>0.69567942754038004</v>
      </c>
      <c r="G2589" s="234">
        <f t="shared" si="641"/>
        <v>0</v>
      </c>
      <c r="H2589" s="235">
        <f t="shared" si="642"/>
        <v>1092.8017295137256</v>
      </c>
      <c r="I2589" s="235">
        <f t="shared" si="643"/>
        <v>0</v>
      </c>
      <c r="N2589" s="441"/>
      <c r="P2589" s="240">
        <f t="shared" si="644"/>
        <v>0</v>
      </c>
      <c r="Q2589" s="234">
        <f t="shared" si="645"/>
        <v>0</v>
      </c>
      <c r="R2589" s="235">
        <f t="shared" si="646"/>
        <v>0</v>
      </c>
      <c r="S2589" s="235">
        <f t="shared" si="647"/>
        <v>0</v>
      </c>
      <c r="X2589" s="441"/>
      <c r="Z2589" s="240">
        <f t="shared" si="648"/>
        <v>0</v>
      </c>
      <c r="AA2589" s="234">
        <f t="shared" si="649"/>
        <v>0</v>
      </c>
      <c r="AB2589" s="235">
        <f t="shared" si="650"/>
        <v>0</v>
      </c>
      <c r="AC2589" s="235">
        <f t="shared" si="651"/>
        <v>0</v>
      </c>
      <c r="AH2589" s="441"/>
      <c r="AJ2589" s="240">
        <f t="shared" si="652"/>
        <v>0</v>
      </c>
      <c r="AK2589" s="234">
        <f t="shared" si="653"/>
        <v>0</v>
      </c>
      <c r="AL2589" s="235">
        <f t="shared" si="654"/>
        <v>0</v>
      </c>
      <c r="AM2589" s="235">
        <f t="shared" si="655"/>
        <v>0</v>
      </c>
      <c r="AR2589" s="441"/>
    </row>
    <row r="2590" spans="2:44" ht="12.6" hidden="1" customHeight="1" outlineLevel="1" x14ac:dyDescent="0.2">
      <c r="B2590" s="456">
        <f>'Comm Prop Portfolio'!A2573</f>
        <v>2564</v>
      </c>
      <c r="C2590" s="822">
        <f>'Comm Prop Portfolio'!B2573*(1+$D$8)</f>
        <v>2422791.7200000002</v>
      </c>
      <c r="D2590" s="823">
        <f>'Comm Prop Portfolio'!C2573*(1+$D$9)</f>
        <v>402.84850560000007</v>
      </c>
      <c r="E2590" s="457"/>
      <c r="F2590" s="234">
        <f t="shared" si="640"/>
        <v>0.17450601160218598</v>
      </c>
      <c r="G2590" s="234">
        <f t="shared" si="641"/>
        <v>0</v>
      </c>
      <c r="H2590" s="235">
        <f t="shared" si="642"/>
        <v>70.299485992156903</v>
      </c>
      <c r="I2590" s="235">
        <f t="shared" si="643"/>
        <v>0</v>
      </c>
      <c r="N2590" s="441"/>
      <c r="P2590" s="240">
        <f t="shared" si="644"/>
        <v>0</v>
      </c>
      <c r="Q2590" s="234">
        <f t="shared" si="645"/>
        <v>0</v>
      </c>
      <c r="R2590" s="235">
        <f t="shared" si="646"/>
        <v>0</v>
      </c>
      <c r="S2590" s="235">
        <f t="shared" si="647"/>
        <v>0</v>
      </c>
      <c r="X2590" s="441"/>
      <c r="Z2590" s="240">
        <f t="shared" si="648"/>
        <v>0</v>
      </c>
      <c r="AA2590" s="234">
        <f t="shared" si="649"/>
        <v>0</v>
      </c>
      <c r="AB2590" s="235">
        <f t="shared" si="650"/>
        <v>0</v>
      </c>
      <c r="AC2590" s="235">
        <f t="shared" si="651"/>
        <v>0</v>
      </c>
      <c r="AH2590" s="441"/>
      <c r="AJ2590" s="240">
        <f t="shared" si="652"/>
        <v>0</v>
      </c>
      <c r="AK2590" s="234">
        <f t="shared" si="653"/>
        <v>0</v>
      </c>
      <c r="AL2590" s="235">
        <f t="shared" si="654"/>
        <v>0</v>
      </c>
      <c r="AM2590" s="235">
        <f t="shared" si="655"/>
        <v>0</v>
      </c>
      <c r="AR2590" s="441"/>
    </row>
    <row r="2591" spans="2:44" ht="12.6" hidden="1" customHeight="1" outlineLevel="1" x14ac:dyDescent="0.2">
      <c r="B2591" s="456">
        <f>'Comm Prop Portfolio'!A2574</f>
        <v>2565</v>
      </c>
      <c r="C2591" s="822">
        <f>'Comm Prop Portfolio'!B2574*(1+$D$8)</f>
        <v>8260619.9400000004</v>
      </c>
      <c r="D2591" s="823">
        <f>'Comm Prop Portfolio'!C2574*(1+$D$9)</f>
        <v>2231.9871132000003</v>
      </c>
      <c r="E2591" s="457"/>
      <c r="F2591" s="234">
        <f t="shared" si="640"/>
        <v>0.75788742073515614</v>
      </c>
      <c r="G2591" s="234">
        <f t="shared" si="641"/>
        <v>0</v>
      </c>
      <c r="H2591" s="235">
        <f t="shared" si="642"/>
        <v>1691.5949563372551</v>
      </c>
      <c r="I2591" s="235">
        <f t="shared" si="643"/>
        <v>0</v>
      </c>
      <c r="N2591" s="441"/>
      <c r="P2591" s="240">
        <f t="shared" si="644"/>
        <v>0</v>
      </c>
      <c r="Q2591" s="234">
        <f t="shared" si="645"/>
        <v>0</v>
      </c>
      <c r="R2591" s="235">
        <f t="shared" si="646"/>
        <v>0</v>
      </c>
      <c r="S2591" s="235">
        <f t="shared" si="647"/>
        <v>0</v>
      </c>
      <c r="X2591" s="441"/>
      <c r="Z2591" s="240">
        <f t="shared" si="648"/>
        <v>0</v>
      </c>
      <c r="AA2591" s="234">
        <f t="shared" si="649"/>
        <v>0</v>
      </c>
      <c r="AB2591" s="235">
        <f t="shared" si="650"/>
        <v>0</v>
      </c>
      <c r="AC2591" s="235">
        <f t="shared" si="651"/>
        <v>0</v>
      </c>
      <c r="AH2591" s="441"/>
      <c r="AJ2591" s="240">
        <f t="shared" si="652"/>
        <v>0</v>
      </c>
      <c r="AK2591" s="234">
        <f t="shared" si="653"/>
        <v>0</v>
      </c>
      <c r="AL2591" s="235">
        <f t="shared" si="654"/>
        <v>0</v>
      </c>
      <c r="AM2591" s="235">
        <f t="shared" si="655"/>
        <v>0</v>
      </c>
      <c r="AR2591" s="441"/>
    </row>
    <row r="2592" spans="2:44" ht="12.6" hidden="1" customHeight="1" outlineLevel="1" x14ac:dyDescent="0.2">
      <c r="B2592" s="456">
        <f>'Comm Prop Portfolio'!A2575</f>
        <v>2566</v>
      </c>
      <c r="C2592" s="822">
        <f>'Comm Prop Portfolio'!B2575*(1+$D$8)</f>
        <v>7777869.2400000002</v>
      </c>
      <c r="D2592" s="823">
        <f>'Comm Prop Portfolio'!C2575*(1+$D$9)</f>
        <v>1778.2344184000003</v>
      </c>
      <c r="E2592" s="457"/>
      <c r="F2592" s="234">
        <f t="shared" si="640"/>
        <v>0.74286016667464572</v>
      </c>
      <c r="G2592" s="234">
        <f t="shared" si="641"/>
        <v>0</v>
      </c>
      <c r="H2592" s="235">
        <f t="shared" si="642"/>
        <v>1320.979516439216</v>
      </c>
      <c r="I2592" s="235">
        <f t="shared" si="643"/>
        <v>0</v>
      </c>
      <c r="N2592" s="441"/>
      <c r="P2592" s="240">
        <f t="shared" si="644"/>
        <v>0</v>
      </c>
      <c r="Q2592" s="234">
        <f t="shared" si="645"/>
        <v>0</v>
      </c>
      <c r="R2592" s="235">
        <f t="shared" si="646"/>
        <v>0</v>
      </c>
      <c r="S2592" s="235">
        <f t="shared" si="647"/>
        <v>0</v>
      </c>
      <c r="X2592" s="441"/>
      <c r="Z2592" s="240">
        <f t="shared" si="648"/>
        <v>0</v>
      </c>
      <c r="AA2592" s="234">
        <f t="shared" si="649"/>
        <v>0</v>
      </c>
      <c r="AB2592" s="235">
        <f t="shared" si="650"/>
        <v>0</v>
      </c>
      <c r="AC2592" s="235">
        <f t="shared" si="651"/>
        <v>0</v>
      </c>
      <c r="AH2592" s="441"/>
      <c r="AJ2592" s="240">
        <f t="shared" si="652"/>
        <v>0</v>
      </c>
      <c r="AK2592" s="234">
        <f t="shared" si="653"/>
        <v>0</v>
      </c>
      <c r="AL2592" s="235">
        <f t="shared" si="654"/>
        <v>0</v>
      </c>
      <c r="AM2592" s="235">
        <f t="shared" si="655"/>
        <v>0</v>
      </c>
      <c r="AR2592" s="441"/>
    </row>
    <row r="2593" spans="2:44" ht="12.6" hidden="1" customHeight="1" outlineLevel="1" x14ac:dyDescent="0.2">
      <c r="B2593" s="456">
        <f>'Comm Prop Portfolio'!A2576</f>
        <v>2567</v>
      </c>
      <c r="C2593" s="822">
        <f>'Comm Prop Portfolio'!B2576*(1+$D$8)</f>
        <v>6706570.3799999999</v>
      </c>
      <c r="D2593" s="823">
        <f>'Comm Prop Portfolio'!C2576*(1+$D$9)</f>
        <v>1045.4359709999999</v>
      </c>
      <c r="E2593" s="457"/>
      <c r="F2593" s="234">
        <f t="shared" si="640"/>
        <v>0.70178498298261349</v>
      </c>
      <c r="G2593" s="234">
        <f t="shared" si="641"/>
        <v>0</v>
      </c>
      <c r="H2593" s="235">
        <f t="shared" si="642"/>
        <v>733.67126511764695</v>
      </c>
      <c r="I2593" s="235">
        <f t="shared" si="643"/>
        <v>0</v>
      </c>
      <c r="N2593" s="441"/>
      <c r="P2593" s="240">
        <f t="shared" si="644"/>
        <v>0</v>
      </c>
      <c r="Q2593" s="234">
        <f t="shared" si="645"/>
        <v>0</v>
      </c>
      <c r="R2593" s="235">
        <f t="shared" si="646"/>
        <v>0</v>
      </c>
      <c r="S2593" s="235">
        <f t="shared" si="647"/>
        <v>0</v>
      </c>
      <c r="X2593" s="441"/>
      <c r="Z2593" s="240">
        <f t="shared" si="648"/>
        <v>0</v>
      </c>
      <c r="AA2593" s="234">
        <f t="shared" si="649"/>
        <v>0</v>
      </c>
      <c r="AB2593" s="235">
        <f t="shared" si="650"/>
        <v>0</v>
      </c>
      <c r="AC2593" s="235">
        <f t="shared" si="651"/>
        <v>0</v>
      </c>
      <c r="AH2593" s="441"/>
      <c r="AJ2593" s="240">
        <f t="shared" si="652"/>
        <v>0</v>
      </c>
      <c r="AK2593" s="234">
        <f t="shared" si="653"/>
        <v>0</v>
      </c>
      <c r="AL2593" s="235">
        <f t="shared" si="654"/>
        <v>0</v>
      </c>
      <c r="AM2593" s="235">
        <f t="shared" si="655"/>
        <v>0</v>
      </c>
      <c r="AR2593" s="441"/>
    </row>
    <row r="2594" spans="2:44" ht="12.6" hidden="1" customHeight="1" outlineLevel="1" x14ac:dyDescent="0.2">
      <c r="B2594" s="456">
        <f>'Comm Prop Portfolio'!A2577</f>
        <v>2568</v>
      </c>
      <c r="C2594" s="822">
        <f>'Comm Prop Portfolio'!B2577*(1+$D$8)</f>
        <v>4742782.74</v>
      </c>
      <c r="D2594" s="823">
        <f>'Comm Prop Portfolio'!C2577*(1+$D$9)</f>
        <v>1330.7690393999999</v>
      </c>
      <c r="E2594" s="457"/>
      <c r="F2594" s="234">
        <f t="shared" si="640"/>
        <v>0.57830663776093616</v>
      </c>
      <c r="G2594" s="234">
        <f t="shared" si="641"/>
        <v>0</v>
      </c>
      <c r="H2594" s="235">
        <f t="shared" si="642"/>
        <v>769.59256881176475</v>
      </c>
      <c r="I2594" s="235">
        <f t="shared" si="643"/>
        <v>0</v>
      </c>
      <c r="N2594" s="441"/>
      <c r="P2594" s="240">
        <f t="shared" si="644"/>
        <v>0</v>
      </c>
      <c r="Q2594" s="234">
        <f t="shared" si="645"/>
        <v>0</v>
      </c>
      <c r="R2594" s="235">
        <f t="shared" si="646"/>
        <v>0</v>
      </c>
      <c r="S2594" s="235">
        <f t="shared" si="647"/>
        <v>0</v>
      </c>
      <c r="X2594" s="441"/>
      <c r="Z2594" s="240">
        <f t="shared" si="648"/>
        <v>0</v>
      </c>
      <c r="AA2594" s="234">
        <f t="shared" si="649"/>
        <v>0</v>
      </c>
      <c r="AB2594" s="235">
        <f t="shared" si="650"/>
        <v>0</v>
      </c>
      <c r="AC2594" s="235">
        <f t="shared" si="651"/>
        <v>0</v>
      </c>
      <c r="AH2594" s="441"/>
      <c r="AJ2594" s="240">
        <f t="shared" si="652"/>
        <v>0</v>
      </c>
      <c r="AK2594" s="234">
        <f t="shared" si="653"/>
        <v>0</v>
      </c>
      <c r="AL2594" s="235">
        <f t="shared" si="654"/>
        <v>0</v>
      </c>
      <c r="AM2594" s="235">
        <f t="shared" si="655"/>
        <v>0</v>
      </c>
      <c r="AR2594" s="441"/>
    </row>
    <row r="2595" spans="2:44" ht="12.6" hidden="1" customHeight="1" outlineLevel="1" x14ac:dyDescent="0.2">
      <c r="B2595" s="456">
        <f>'Comm Prop Portfolio'!A2578</f>
        <v>2569</v>
      </c>
      <c r="C2595" s="822">
        <f>'Comm Prop Portfolio'!B2578*(1+$D$8)</f>
        <v>4053749.2800000003</v>
      </c>
      <c r="D2595" s="823">
        <f>'Comm Prop Portfolio'!C2578*(1+$D$9)</f>
        <v>758.28957120000007</v>
      </c>
      <c r="E2595" s="457"/>
      <c r="F2595" s="234">
        <f t="shared" si="640"/>
        <v>0.5066295762622991</v>
      </c>
      <c r="G2595" s="234">
        <f t="shared" si="641"/>
        <v>0</v>
      </c>
      <c r="H2595" s="235">
        <f t="shared" si="642"/>
        <v>384.17192414117653</v>
      </c>
      <c r="I2595" s="235">
        <f t="shared" si="643"/>
        <v>0</v>
      </c>
      <c r="N2595" s="441"/>
      <c r="P2595" s="240">
        <f t="shared" si="644"/>
        <v>0</v>
      </c>
      <c r="Q2595" s="234">
        <f t="shared" si="645"/>
        <v>0</v>
      </c>
      <c r="R2595" s="235">
        <f t="shared" si="646"/>
        <v>0</v>
      </c>
      <c r="S2595" s="235">
        <f t="shared" si="647"/>
        <v>0</v>
      </c>
      <c r="X2595" s="441"/>
      <c r="Z2595" s="240">
        <f t="shared" si="648"/>
        <v>0</v>
      </c>
      <c r="AA2595" s="234">
        <f t="shared" si="649"/>
        <v>0</v>
      </c>
      <c r="AB2595" s="235">
        <f t="shared" si="650"/>
        <v>0</v>
      </c>
      <c r="AC2595" s="235">
        <f t="shared" si="651"/>
        <v>0</v>
      </c>
      <c r="AH2595" s="441"/>
      <c r="AJ2595" s="240">
        <f t="shared" si="652"/>
        <v>0</v>
      </c>
      <c r="AK2595" s="234">
        <f t="shared" si="653"/>
        <v>0</v>
      </c>
      <c r="AL2595" s="235">
        <f t="shared" si="654"/>
        <v>0</v>
      </c>
      <c r="AM2595" s="235">
        <f t="shared" si="655"/>
        <v>0</v>
      </c>
      <c r="AR2595" s="441"/>
    </row>
    <row r="2596" spans="2:44" ht="12.6" hidden="1" customHeight="1" outlineLevel="1" x14ac:dyDescent="0.2">
      <c r="B2596" s="456">
        <f>'Comm Prop Portfolio'!A2579</f>
        <v>2570</v>
      </c>
      <c r="C2596" s="822">
        <f>'Comm Prop Portfolio'!B2579*(1+$D$8)</f>
        <v>6824369.1600000001</v>
      </c>
      <c r="D2596" s="823">
        <f>'Comm Prop Portfolio'!C2579*(1+$D$9)</f>
        <v>1914.8376996000002</v>
      </c>
      <c r="E2596" s="457"/>
      <c r="F2596" s="234">
        <f t="shared" si="640"/>
        <v>0.70693261851619993</v>
      </c>
      <c r="G2596" s="234">
        <f t="shared" si="641"/>
        <v>0</v>
      </c>
      <c r="H2596" s="235">
        <f t="shared" si="642"/>
        <v>1353.6612290117648</v>
      </c>
      <c r="I2596" s="235">
        <f t="shared" si="643"/>
        <v>0</v>
      </c>
      <c r="N2596" s="441"/>
      <c r="P2596" s="240">
        <f t="shared" si="644"/>
        <v>0</v>
      </c>
      <c r="Q2596" s="234">
        <f t="shared" si="645"/>
        <v>0</v>
      </c>
      <c r="R2596" s="235">
        <f t="shared" si="646"/>
        <v>0</v>
      </c>
      <c r="S2596" s="235">
        <f t="shared" si="647"/>
        <v>0</v>
      </c>
      <c r="X2596" s="441"/>
      <c r="Z2596" s="240">
        <f t="shared" si="648"/>
        <v>0</v>
      </c>
      <c r="AA2596" s="234">
        <f t="shared" si="649"/>
        <v>0</v>
      </c>
      <c r="AB2596" s="235">
        <f t="shared" si="650"/>
        <v>0</v>
      </c>
      <c r="AC2596" s="235">
        <f t="shared" si="651"/>
        <v>0</v>
      </c>
      <c r="AH2596" s="441"/>
      <c r="AJ2596" s="240">
        <f t="shared" si="652"/>
        <v>0</v>
      </c>
      <c r="AK2596" s="234">
        <f t="shared" si="653"/>
        <v>0</v>
      </c>
      <c r="AL2596" s="235">
        <f t="shared" si="654"/>
        <v>0</v>
      </c>
      <c r="AM2596" s="235">
        <f t="shared" si="655"/>
        <v>0</v>
      </c>
      <c r="AR2596" s="441"/>
    </row>
    <row r="2597" spans="2:44" ht="12.6" hidden="1" customHeight="1" outlineLevel="1" x14ac:dyDescent="0.2">
      <c r="B2597" s="456">
        <f>'Comm Prop Portfolio'!A2580</f>
        <v>2571</v>
      </c>
      <c r="C2597" s="822">
        <f>'Comm Prop Portfolio'!B2580*(1+$D$8)</f>
        <v>1993981.68</v>
      </c>
      <c r="D2597" s="823">
        <f>'Comm Prop Portfolio'!C2580*(1+$D$9)</f>
        <v>290.10478559999996</v>
      </c>
      <c r="E2597" s="457"/>
      <c r="F2597" s="234">
        <f t="shared" si="640"/>
        <v>0</v>
      </c>
      <c r="G2597" s="234">
        <f t="shared" si="641"/>
        <v>0</v>
      </c>
      <c r="H2597" s="235">
        <f t="shared" si="642"/>
        <v>0</v>
      </c>
      <c r="I2597" s="235">
        <f t="shared" si="643"/>
        <v>0</v>
      </c>
      <c r="N2597" s="441"/>
      <c r="P2597" s="240">
        <f t="shared" si="644"/>
        <v>0</v>
      </c>
      <c r="Q2597" s="234">
        <f t="shared" si="645"/>
        <v>0</v>
      </c>
      <c r="R2597" s="235">
        <f t="shared" si="646"/>
        <v>0</v>
      </c>
      <c r="S2597" s="235">
        <f t="shared" si="647"/>
        <v>0</v>
      </c>
      <c r="X2597" s="441"/>
      <c r="Z2597" s="240">
        <f t="shared" si="648"/>
        <v>0</v>
      </c>
      <c r="AA2597" s="234">
        <f t="shared" si="649"/>
        <v>0</v>
      </c>
      <c r="AB2597" s="235">
        <f t="shared" si="650"/>
        <v>0</v>
      </c>
      <c r="AC2597" s="235">
        <f t="shared" si="651"/>
        <v>0</v>
      </c>
      <c r="AH2597" s="441"/>
      <c r="AJ2597" s="240">
        <f t="shared" si="652"/>
        <v>0</v>
      </c>
      <c r="AK2597" s="234">
        <f t="shared" si="653"/>
        <v>0</v>
      </c>
      <c r="AL2597" s="235">
        <f t="shared" si="654"/>
        <v>0</v>
      </c>
      <c r="AM2597" s="235">
        <f t="shared" si="655"/>
        <v>0</v>
      </c>
      <c r="AR2597" s="441"/>
    </row>
    <row r="2598" spans="2:44" ht="12.6" hidden="1" customHeight="1" outlineLevel="1" x14ac:dyDescent="0.2">
      <c r="B2598" s="456">
        <f>'Comm Prop Portfolio'!A2581</f>
        <v>2572</v>
      </c>
      <c r="C2598" s="822">
        <f>'Comm Prop Portfolio'!B2581*(1+$D$8)</f>
        <v>2471906.7600000002</v>
      </c>
      <c r="D2598" s="823">
        <f>'Comm Prop Portfolio'!C2581*(1+$D$9)</f>
        <v>719.27639840000006</v>
      </c>
      <c r="E2598" s="457"/>
      <c r="F2598" s="234">
        <f t="shared" si="640"/>
        <v>0.19090799363322272</v>
      </c>
      <c r="G2598" s="234">
        <f t="shared" si="641"/>
        <v>0</v>
      </c>
      <c r="H2598" s="235">
        <f t="shared" si="642"/>
        <v>137.31561408627459</v>
      </c>
      <c r="I2598" s="235">
        <f t="shared" si="643"/>
        <v>0</v>
      </c>
      <c r="N2598" s="441"/>
      <c r="P2598" s="240">
        <f t="shared" si="644"/>
        <v>0</v>
      </c>
      <c r="Q2598" s="234">
        <f t="shared" si="645"/>
        <v>0</v>
      </c>
      <c r="R2598" s="235">
        <f t="shared" si="646"/>
        <v>0</v>
      </c>
      <c r="S2598" s="235">
        <f t="shared" si="647"/>
        <v>0</v>
      </c>
      <c r="X2598" s="441"/>
      <c r="Z2598" s="240">
        <f t="shared" si="648"/>
        <v>0</v>
      </c>
      <c r="AA2598" s="234">
        <f t="shared" si="649"/>
        <v>0</v>
      </c>
      <c r="AB2598" s="235">
        <f t="shared" si="650"/>
        <v>0</v>
      </c>
      <c r="AC2598" s="235">
        <f t="shared" si="651"/>
        <v>0</v>
      </c>
      <c r="AH2598" s="441"/>
      <c r="AJ2598" s="240">
        <f t="shared" si="652"/>
        <v>0</v>
      </c>
      <c r="AK2598" s="234">
        <f t="shared" si="653"/>
        <v>0</v>
      </c>
      <c r="AL2598" s="235">
        <f t="shared" si="654"/>
        <v>0</v>
      </c>
      <c r="AM2598" s="235">
        <f t="shared" si="655"/>
        <v>0</v>
      </c>
      <c r="AR2598" s="441"/>
    </row>
    <row r="2599" spans="2:44" ht="12.6" hidden="1" customHeight="1" outlineLevel="1" x14ac:dyDescent="0.2">
      <c r="B2599" s="456">
        <f>'Comm Prop Portfolio'!A2582</f>
        <v>2573</v>
      </c>
      <c r="C2599" s="822">
        <f>'Comm Prop Portfolio'!B2582*(1+$D$8)</f>
        <v>6710217.9000000004</v>
      </c>
      <c r="D2599" s="823">
        <f>'Comm Prop Portfolio'!C2582*(1+$D$9)</f>
        <v>1464.4063770000002</v>
      </c>
      <c r="E2599" s="457"/>
      <c r="F2599" s="234">
        <f t="shared" si="640"/>
        <v>0.70194708580178899</v>
      </c>
      <c r="G2599" s="234">
        <f t="shared" si="641"/>
        <v>0</v>
      </c>
      <c r="H2599" s="235">
        <f t="shared" si="642"/>
        <v>1027.9357887647061</v>
      </c>
      <c r="I2599" s="235">
        <f t="shared" si="643"/>
        <v>0</v>
      </c>
      <c r="N2599" s="441"/>
      <c r="P2599" s="240">
        <f t="shared" si="644"/>
        <v>0</v>
      </c>
      <c r="Q2599" s="234">
        <f t="shared" si="645"/>
        <v>0</v>
      </c>
      <c r="R2599" s="235">
        <f t="shared" si="646"/>
        <v>0</v>
      </c>
      <c r="S2599" s="235">
        <f t="shared" si="647"/>
        <v>0</v>
      </c>
      <c r="X2599" s="441"/>
      <c r="Z2599" s="240">
        <f t="shared" si="648"/>
        <v>0</v>
      </c>
      <c r="AA2599" s="234">
        <f t="shared" si="649"/>
        <v>0</v>
      </c>
      <c r="AB2599" s="235">
        <f t="shared" si="650"/>
        <v>0</v>
      </c>
      <c r="AC2599" s="235">
        <f t="shared" si="651"/>
        <v>0</v>
      </c>
      <c r="AH2599" s="441"/>
      <c r="AJ2599" s="240">
        <f t="shared" si="652"/>
        <v>0</v>
      </c>
      <c r="AK2599" s="234">
        <f t="shared" si="653"/>
        <v>0</v>
      </c>
      <c r="AL2599" s="235">
        <f t="shared" si="654"/>
        <v>0</v>
      </c>
      <c r="AM2599" s="235">
        <f t="shared" si="655"/>
        <v>0</v>
      </c>
      <c r="AR2599" s="441"/>
    </row>
    <row r="2600" spans="2:44" ht="12.6" hidden="1" customHeight="1" outlineLevel="1" x14ac:dyDescent="0.2">
      <c r="B2600" s="456">
        <f>'Comm Prop Portfolio'!A2583</f>
        <v>2574</v>
      </c>
      <c r="C2600" s="822">
        <f>'Comm Prop Portfolio'!B2583*(1+$D$8)</f>
        <v>1067529.96</v>
      </c>
      <c r="D2600" s="823">
        <f>'Comm Prop Portfolio'!C2583*(1+$D$9)</f>
        <v>321.72422520000003</v>
      </c>
      <c r="E2600" s="457"/>
      <c r="F2600" s="234">
        <f t="shared" si="640"/>
        <v>0</v>
      </c>
      <c r="G2600" s="234">
        <f t="shared" si="641"/>
        <v>0</v>
      </c>
      <c r="H2600" s="235">
        <f t="shared" si="642"/>
        <v>0</v>
      </c>
      <c r="I2600" s="235">
        <f t="shared" si="643"/>
        <v>0</v>
      </c>
      <c r="N2600" s="441"/>
      <c r="P2600" s="240">
        <f t="shared" si="644"/>
        <v>0</v>
      </c>
      <c r="Q2600" s="234">
        <f t="shared" si="645"/>
        <v>0</v>
      </c>
      <c r="R2600" s="235">
        <f t="shared" si="646"/>
        <v>0</v>
      </c>
      <c r="S2600" s="235">
        <f t="shared" si="647"/>
        <v>0</v>
      </c>
      <c r="X2600" s="441"/>
      <c r="Z2600" s="240">
        <f t="shared" si="648"/>
        <v>0</v>
      </c>
      <c r="AA2600" s="234">
        <f t="shared" si="649"/>
        <v>0</v>
      </c>
      <c r="AB2600" s="235">
        <f t="shared" si="650"/>
        <v>0</v>
      </c>
      <c r="AC2600" s="235">
        <f t="shared" si="651"/>
        <v>0</v>
      </c>
      <c r="AH2600" s="441"/>
      <c r="AJ2600" s="240">
        <f t="shared" si="652"/>
        <v>0</v>
      </c>
      <c r="AK2600" s="234">
        <f t="shared" si="653"/>
        <v>0</v>
      </c>
      <c r="AL2600" s="235">
        <f t="shared" si="654"/>
        <v>0</v>
      </c>
      <c r="AM2600" s="235">
        <f t="shared" si="655"/>
        <v>0</v>
      </c>
      <c r="AR2600" s="441"/>
    </row>
    <row r="2601" spans="2:44" ht="12.6" hidden="1" customHeight="1" outlineLevel="1" x14ac:dyDescent="0.2">
      <c r="B2601" s="456">
        <f>'Comm Prop Portfolio'!A2584</f>
        <v>2575</v>
      </c>
      <c r="C2601" s="822">
        <f>'Comm Prop Portfolio'!B2584*(1+$D$8)</f>
        <v>8237710.7400000002</v>
      </c>
      <c r="D2601" s="823">
        <f>'Comm Prop Portfolio'!C2584*(1+$D$9)</f>
        <v>2140.1895549999999</v>
      </c>
      <c r="E2601" s="457"/>
      <c r="F2601" s="234">
        <f t="shared" si="640"/>
        <v>0.75721410193628624</v>
      </c>
      <c r="G2601" s="234">
        <f t="shared" si="641"/>
        <v>0</v>
      </c>
      <c r="H2601" s="235">
        <f t="shared" si="642"/>
        <v>1620.5817118627451</v>
      </c>
      <c r="I2601" s="235">
        <f t="shared" si="643"/>
        <v>0</v>
      </c>
      <c r="N2601" s="441"/>
      <c r="P2601" s="240">
        <f t="shared" si="644"/>
        <v>0</v>
      </c>
      <c r="Q2601" s="234">
        <f t="shared" si="645"/>
        <v>0</v>
      </c>
      <c r="R2601" s="235">
        <f t="shared" si="646"/>
        <v>0</v>
      </c>
      <c r="S2601" s="235">
        <f t="shared" si="647"/>
        <v>0</v>
      </c>
      <c r="X2601" s="441"/>
      <c r="Z2601" s="240">
        <f t="shared" si="648"/>
        <v>0</v>
      </c>
      <c r="AA2601" s="234">
        <f t="shared" si="649"/>
        <v>0</v>
      </c>
      <c r="AB2601" s="235">
        <f t="shared" si="650"/>
        <v>0</v>
      </c>
      <c r="AC2601" s="235">
        <f t="shared" si="651"/>
        <v>0</v>
      </c>
      <c r="AH2601" s="441"/>
      <c r="AJ2601" s="240">
        <f t="shared" si="652"/>
        <v>0</v>
      </c>
      <c r="AK2601" s="234">
        <f t="shared" si="653"/>
        <v>0</v>
      </c>
      <c r="AL2601" s="235">
        <f t="shared" si="654"/>
        <v>0</v>
      </c>
      <c r="AM2601" s="235">
        <f t="shared" si="655"/>
        <v>0</v>
      </c>
      <c r="AR2601" s="441"/>
    </row>
    <row r="2602" spans="2:44" ht="12.6" hidden="1" customHeight="1" outlineLevel="1" x14ac:dyDescent="0.2">
      <c r="B2602" s="456">
        <f>'Comm Prop Portfolio'!A2585</f>
        <v>2576</v>
      </c>
      <c r="C2602" s="822">
        <f>'Comm Prop Portfolio'!B2585*(1+$D$8)</f>
        <v>2458317.2999999998</v>
      </c>
      <c r="D2602" s="823">
        <f>'Comm Prop Portfolio'!C2585*(1+$D$9)</f>
        <v>536.49159900000006</v>
      </c>
      <c r="E2602" s="457"/>
      <c r="F2602" s="234">
        <f t="shared" si="640"/>
        <v>0.18643537187001852</v>
      </c>
      <c r="G2602" s="234">
        <f t="shared" si="641"/>
        <v>0</v>
      </c>
      <c r="H2602" s="235">
        <f t="shared" si="642"/>
        <v>100.02101076470586</v>
      </c>
      <c r="I2602" s="235">
        <f t="shared" si="643"/>
        <v>0</v>
      </c>
      <c r="N2602" s="441"/>
      <c r="P2602" s="240">
        <f t="shared" si="644"/>
        <v>0</v>
      </c>
      <c r="Q2602" s="234">
        <f t="shared" si="645"/>
        <v>0</v>
      </c>
      <c r="R2602" s="235">
        <f t="shared" si="646"/>
        <v>0</v>
      </c>
      <c r="S2602" s="235">
        <f t="shared" si="647"/>
        <v>0</v>
      </c>
      <c r="X2602" s="441"/>
      <c r="Z2602" s="240">
        <f t="shared" si="648"/>
        <v>0</v>
      </c>
      <c r="AA2602" s="234">
        <f t="shared" si="649"/>
        <v>0</v>
      </c>
      <c r="AB2602" s="235">
        <f t="shared" si="650"/>
        <v>0</v>
      </c>
      <c r="AC2602" s="235">
        <f t="shared" si="651"/>
        <v>0</v>
      </c>
      <c r="AH2602" s="441"/>
      <c r="AJ2602" s="240">
        <f t="shared" si="652"/>
        <v>0</v>
      </c>
      <c r="AK2602" s="234">
        <f t="shared" si="653"/>
        <v>0</v>
      </c>
      <c r="AL2602" s="235">
        <f t="shared" si="654"/>
        <v>0</v>
      </c>
      <c r="AM2602" s="235">
        <f t="shared" si="655"/>
        <v>0</v>
      </c>
      <c r="AR2602" s="441"/>
    </row>
    <row r="2603" spans="2:44" ht="12.6" hidden="1" customHeight="1" outlineLevel="1" x14ac:dyDescent="0.2">
      <c r="B2603" s="456">
        <f>'Comm Prop Portfolio'!A2586</f>
        <v>2577</v>
      </c>
      <c r="C2603" s="822">
        <f>'Comm Prop Portfolio'!B2586*(1+$D$8)</f>
        <v>6803591.7599999998</v>
      </c>
      <c r="D2603" s="823">
        <f>'Comm Prop Portfolio'!C2586*(1+$D$9)</f>
        <v>777.74392080000007</v>
      </c>
      <c r="E2603" s="457"/>
      <c r="F2603" s="234">
        <f t="shared" si="640"/>
        <v>0.7060376238682492</v>
      </c>
      <c r="G2603" s="234">
        <f t="shared" si="641"/>
        <v>0</v>
      </c>
      <c r="H2603" s="235">
        <f t="shared" si="642"/>
        <v>549.1164698196078</v>
      </c>
      <c r="I2603" s="235">
        <f t="shared" si="643"/>
        <v>0</v>
      </c>
      <c r="N2603" s="441"/>
      <c r="P2603" s="240">
        <f t="shared" si="644"/>
        <v>0</v>
      </c>
      <c r="Q2603" s="234">
        <f t="shared" si="645"/>
        <v>0</v>
      </c>
      <c r="R2603" s="235">
        <f t="shared" si="646"/>
        <v>0</v>
      </c>
      <c r="S2603" s="235">
        <f t="shared" si="647"/>
        <v>0</v>
      </c>
      <c r="X2603" s="441"/>
      <c r="Z2603" s="240">
        <f t="shared" si="648"/>
        <v>0</v>
      </c>
      <c r="AA2603" s="234">
        <f t="shared" si="649"/>
        <v>0</v>
      </c>
      <c r="AB2603" s="235">
        <f t="shared" si="650"/>
        <v>0</v>
      </c>
      <c r="AC2603" s="235">
        <f t="shared" si="651"/>
        <v>0</v>
      </c>
      <c r="AH2603" s="441"/>
      <c r="AJ2603" s="240">
        <f t="shared" si="652"/>
        <v>0</v>
      </c>
      <c r="AK2603" s="234">
        <f t="shared" si="653"/>
        <v>0</v>
      </c>
      <c r="AL2603" s="235">
        <f t="shared" si="654"/>
        <v>0</v>
      </c>
      <c r="AM2603" s="235">
        <f t="shared" si="655"/>
        <v>0</v>
      </c>
      <c r="AR2603" s="441"/>
    </row>
    <row r="2604" spans="2:44" ht="12.6" hidden="1" customHeight="1" outlineLevel="1" x14ac:dyDescent="0.2">
      <c r="B2604" s="456">
        <f>'Comm Prop Portfolio'!A2587</f>
        <v>2578</v>
      </c>
      <c r="C2604" s="822">
        <f>'Comm Prop Portfolio'!B2587*(1+$D$8)</f>
        <v>8625433.1400000006</v>
      </c>
      <c r="D2604" s="823">
        <f>'Comm Prop Portfolio'!C2587*(1+$D$9)</f>
        <v>2151.2845007999999</v>
      </c>
      <c r="E2604" s="457"/>
      <c r="F2604" s="234">
        <f t="shared" si="640"/>
        <v>0.76812758645996537</v>
      </c>
      <c r="G2604" s="234">
        <f t="shared" si="641"/>
        <v>0</v>
      </c>
      <c r="H2604" s="235">
        <f t="shared" si="642"/>
        <v>1652.4609713882353</v>
      </c>
      <c r="I2604" s="235">
        <f t="shared" si="643"/>
        <v>0</v>
      </c>
      <c r="N2604" s="441"/>
      <c r="P2604" s="240">
        <f t="shared" si="644"/>
        <v>0</v>
      </c>
      <c r="Q2604" s="234">
        <f t="shared" si="645"/>
        <v>0</v>
      </c>
      <c r="R2604" s="235">
        <f t="shared" si="646"/>
        <v>0</v>
      </c>
      <c r="S2604" s="235">
        <f t="shared" si="647"/>
        <v>0</v>
      </c>
      <c r="X2604" s="441"/>
      <c r="Z2604" s="240">
        <f t="shared" si="648"/>
        <v>0</v>
      </c>
      <c r="AA2604" s="234">
        <f t="shared" si="649"/>
        <v>0</v>
      </c>
      <c r="AB2604" s="235">
        <f t="shared" si="650"/>
        <v>0</v>
      </c>
      <c r="AC2604" s="235">
        <f t="shared" si="651"/>
        <v>0</v>
      </c>
      <c r="AH2604" s="441"/>
      <c r="AJ2604" s="240">
        <f t="shared" si="652"/>
        <v>0</v>
      </c>
      <c r="AK2604" s="234">
        <f t="shared" si="653"/>
        <v>0</v>
      </c>
      <c r="AL2604" s="235">
        <f t="shared" si="654"/>
        <v>0</v>
      </c>
      <c r="AM2604" s="235">
        <f t="shared" si="655"/>
        <v>0</v>
      </c>
      <c r="AR2604" s="441"/>
    </row>
    <row r="2605" spans="2:44" ht="12.6" hidden="1" customHeight="1" outlineLevel="1" x14ac:dyDescent="0.2">
      <c r="B2605" s="456">
        <f>'Comm Prop Portfolio'!A2588</f>
        <v>2579</v>
      </c>
      <c r="C2605" s="822">
        <f>'Comm Prop Portfolio'!B2588*(1+$D$8)</f>
        <v>2576313.96</v>
      </c>
      <c r="D2605" s="823">
        <f>'Comm Prop Portfolio'!C2588*(1+$D$9)</f>
        <v>267.73458800000003</v>
      </c>
      <c r="E2605" s="457"/>
      <c r="F2605" s="234">
        <f t="shared" si="640"/>
        <v>0.22369709940165833</v>
      </c>
      <c r="G2605" s="234">
        <f t="shared" si="641"/>
        <v>0</v>
      </c>
      <c r="H2605" s="235">
        <f t="shared" si="642"/>
        <v>59.891450745098048</v>
      </c>
      <c r="I2605" s="235">
        <f t="shared" si="643"/>
        <v>0</v>
      </c>
      <c r="N2605" s="441"/>
      <c r="P2605" s="240">
        <f t="shared" si="644"/>
        <v>0</v>
      </c>
      <c r="Q2605" s="234">
        <f t="shared" si="645"/>
        <v>0</v>
      </c>
      <c r="R2605" s="235">
        <f t="shared" si="646"/>
        <v>0</v>
      </c>
      <c r="S2605" s="235">
        <f t="shared" si="647"/>
        <v>0</v>
      </c>
      <c r="X2605" s="441"/>
      <c r="Z2605" s="240">
        <f t="shared" si="648"/>
        <v>0</v>
      </c>
      <c r="AA2605" s="234">
        <f t="shared" si="649"/>
        <v>0</v>
      </c>
      <c r="AB2605" s="235">
        <f t="shared" si="650"/>
        <v>0</v>
      </c>
      <c r="AC2605" s="235">
        <f t="shared" si="651"/>
        <v>0</v>
      </c>
      <c r="AH2605" s="441"/>
      <c r="AJ2605" s="240">
        <f t="shared" si="652"/>
        <v>0</v>
      </c>
      <c r="AK2605" s="234">
        <f t="shared" si="653"/>
        <v>0</v>
      </c>
      <c r="AL2605" s="235">
        <f t="shared" si="654"/>
        <v>0</v>
      </c>
      <c r="AM2605" s="235">
        <f t="shared" si="655"/>
        <v>0</v>
      </c>
      <c r="AR2605" s="441"/>
    </row>
    <row r="2606" spans="2:44" ht="12.6" hidden="1" customHeight="1" outlineLevel="1" x14ac:dyDescent="0.2">
      <c r="B2606" s="456">
        <f>'Comm Prop Portfolio'!A2589</f>
        <v>2580</v>
      </c>
      <c r="C2606" s="822">
        <f>'Comm Prop Portfolio'!B2589*(1+$D$8)</f>
        <v>4251548.7</v>
      </c>
      <c r="D2606" s="823">
        <f>'Comm Prop Portfolio'!C2589*(1+$D$9)</f>
        <v>927.83798100000001</v>
      </c>
      <c r="E2606" s="457"/>
      <c r="F2606" s="234">
        <f t="shared" si="640"/>
        <v>0.52958318459341658</v>
      </c>
      <c r="G2606" s="234">
        <f t="shared" si="641"/>
        <v>0</v>
      </c>
      <c r="H2606" s="235">
        <f t="shared" si="642"/>
        <v>491.36739276470593</v>
      </c>
      <c r="I2606" s="235">
        <f t="shared" si="643"/>
        <v>0</v>
      </c>
      <c r="N2606" s="441"/>
      <c r="P2606" s="240">
        <f t="shared" si="644"/>
        <v>0</v>
      </c>
      <c r="Q2606" s="234">
        <f t="shared" si="645"/>
        <v>0</v>
      </c>
      <c r="R2606" s="235">
        <f t="shared" si="646"/>
        <v>0</v>
      </c>
      <c r="S2606" s="235">
        <f t="shared" si="647"/>
        <v>0</v>
      </c>
      <c r="X2606" s="441"/>
      <c r="Z2606" s="240">
        <f t="shared" si="648"/>
        <v>0</v>
      </c>
      <c r="AA2606" s="234">
        <f t="shared" si="649"/>
        <v>0</v>
      </c>
      <c r="AB2606" s="235">
        <f t="shared" si="650"/>
        <v>0</v>
      </c>
      <c r="AC2606" s="235">
        <f t="shared" si="651"/>
        <v>0</v>
      </c>
      <c r="AH2606" s="441"/>
      <c r="AJ2606" s="240">
        <f t="shared" si="652"/>
        <v>0</v>
      </c>
      <c r="AK2606" s="234">
        <f t="shared" si="653"/>
        <v>0</v>
      </c>
      <c r="AL2606" s="235">
        <f t="shared" si="654"/>
        <v>0</v>
      </c>
      <c r="AM2606" s="235">
        <f t="shared" si="655"/>
        <v>0</v>
      </c>
      <c r="AR2606" s="441"/>
    </row>
    <row r="2607" spans="2:44" ht="12.6" hidden="1" customHeight="1" outlineLevel="1" x14ac:dyDescent="0.2">
      <c r="B2607" s="456">
        <f>'Comm Prop Portfolio'!A2590</f>
        <v>2581</v>
      </c>
      <c r="C2607" s="822">
        <f>'Comm Prop Portfolio'!B2590*(1+$D$8)</f>
        <v>3264422.2800000003</v>
      </c>
      <c r="D2607" s="823">
        <f>'Comm Prop Portfolio'!C2590*(1+$D$9)</f>
        <v>508.86582599999997</v>
      </c>
      <c r="E2607" s="457"/>
      <c r="F2607" s="234">
        <f t="shared" si="640"/>
        <v>0.38733416560310946</v>
      </c>
      <c r="G2607" s="234">
        <f t="shared" si="641"/>
        <v>0</v>
      </c>
      <c r="H2607" s="235">
        <f t="shared" si="642"/>
        <v>197.10112011764707</v>
      </c>
      <c r="I2607" s="235">
        <f t="shared" si="643"/>
        <v>0</v>
      </c>
      <c r="N2607" s="441"/>
      <c r="P2607" s="240">
        <f t="shared" si="644"/>
        <v>0</v>
      </c>
      <c r="Q2607" s="234">
        <f t="shared" si="645"/>
        <v>0</v>
      </c>
      <c r="R2607" s="235">
        <f t="shared" si="646"/>
        <v>0</v>
      </c>
      <c r="S2607" s="235">
        <f t="shared" si="647"/>
        <v>0</v>
      </c>
      <c r="X2607" s="441"/>
      <c r="Z2607" s="240">
        <f t="shared" si="648"/>
        <v>0</v>
      </c>
      <c r="AA2607" s="234">
        <f t="shared" si="649"/>
        <v>0</v>
      </c>
      <c r="AB2607" s="235">
        <f t="shared" si="650"/>
        <v>0</v>
      </c>
      <c r="AC2607" s="235">
        <f t="shared" si="651"/>
        <v>0</v>
      </c>
      <c r="AH2607" s="441"/>
      <c r="AJ2607" s="240">
        <f t="shared" si="652"/>
        <v>0</v>
      </c>
      <c r="AK2607" s="234">
        <f t="shared" si="653"/>
        <v>0</v>
      </c>
      <c r="AL2607" s="235">
        <f t="shared" si="654"/>
        <v>0</v>
      </c>
      <c r="AM2607" s="235">
        <f t="shared" si="655"/>
        <v>0</v>
      </c>
      <c r="AR2607" s="441"/>
    </row>
    <row r="2608" spans="2:44" ht="12.6" hidden="1" customHeight="1" outlineLevel="1" x14ac:dyDescent="0.2">
      <c r="B2608" s="456">
        <f>'Comm Prop Portfolio'!A2591</f>
        <v>2582</v>
      </c>
      <c r="C2608" s="822">
        <f>'Comm Prop Portfolio'!B2591*(1+$D$8)</f>
        <v>4052144.8200000003</v>
      </c>
      <c r="D2608" s="823">
        <f>'Comm Prop Portfolio'!C2591*(1+$D$9)</f>
        <v>547.43681979999997</v>
      </c>
      <c r="E2608" s="457"/>
      <c r="F2608" s="234">
        <f t="shared" si="640"/>
        <v>0.50643422462872389</v>
      </c>
      <c r="G2608" s="234">
        <f t="shared" si="641"/>
        <v>0</v>
      </c>
      <c r="H2608" s="235">
        <f t="shared" si="642"/>
        <v>277.24074136862743</v>
      </c>
      <c r="I2608" s="235">
        <f t="shared" si="643"/>
        <v>0</v>
      </c>
      <c r="N2608" s="441"/>
      <c r="P2608" s="240">
        <f t="shared" si="644"/>
        <v>0</v>
      </c>
      <c r="Q2608" s="234">
        <f t="shared" si="645"/>
        <v>0</v>
      </c>
      <c r="R2608" s="235">
        <f t="shared" si="646"/>
        <v>0</v>
      </c>
      <c r="S2608" s="235">
        <f t="shared" si="647"/>
        <v>0</v>
      </c>
      <c r="X2608" s="441"/>
      <c r="Z2608" s="240">
        <f t="shared" si="648"/>
        <v>0</v>
      </c>
      <c r="AA2608" s="234">
        <f t="shared" si="649"/>
        <v>0</v>
      </c>
      <c r="AB2608" s="235">
        <f t="shared" si="650"/>
        <v>0</v>
      </c>
      <c r="AC2608" s="235">
        <f t="shared" si="651"/>
        <v>0</v>
      </c>
      <c r="AH2608" s="441"/>
      <c r="AJ2608" s="240">
        <f t="shared" si="652"/>
        <v>0</v>
      </c>
      <c r="AK2608" s="234">
        <f t="shared" si="653"/>
        <v>0</v>
      </c>
      <c r="AL2608" s="235">
        <f t="shared" si="654"/>
        <v>0</v>
      </c>
      <c r="AM2608" s="235">
        <f t="shared" si="655"/>
        <v>0</v>
      </c>
      <c r="AR2608" s="441"/>
    </row>
    <row r="2609" spans="2:44" ht="12.6" hidden="1" customHeight="1" outlineLevel="1" x14ac:dyDescent="0.2">
      <c r="B2609" s="456">
        <f>'Comm Prop Portfolio'!A2592</f>
        <v>2583</v>
      </c>
      <c r="C2609" s="822">
        <f>'Comm Prop Portfolio'!B2592*(1+$D$8)</f>
        <v>5721150.4199999999</v>
      </c>
      <c r="D2609" s="823">
        <f>'Comm Prop Portfolio'!C2592*(1+$D$9)</f>
        <v>772.91620379999995</v>
      </c>
      <c r="E2609" s="457"/>
      <c r="F2609" s="234">
        <f t="shared" si="640"/>
        <v>0.65041995871872216</v>
      </c>
      <c r="G2609" s="234">
        <f t="shared" si="641"/>
        <v>0</v>
      </c>
      <c r="H2609" s="235">
        <f t="shared" si="642"/>
        <v>502.72012536862741</v>
      </c>
      <c r="I2609" s="235">
        <f t="shared" si="643"/>
        <v>0</v>
      </c>
      <c r="N2609" s="441"/>
      <c r="P2609" s="240">
        <f t="shared" si="644"/>
        <v>0</v>
      </c>
      <c r="Q2609" s="234">
        <f t="shared" si="645"/>
        <v>0</v>
      </c>
      <c r="R2609" s="235">
        <f t="shared" si="646"/>
        <v>0</v>
      </c>
      <c r="S2609" s="235">
        <f t="shared" si="647"/>
        <v>0</v>
      </c>
      <c r="X2609" s="441"/>
      <c r="Z2609" s="240">
        <f t="shared" si="648"/>
        <v>0</v>
      </c>
      <c r="AA2609" s="234">
        <f t="shared" si="649"/>
        <v>0</v>
      </c>
      <c r="AB2609" s="235">
        <f t="shared" si="650"/>
        <v>0</v>
      </c>
      <c r="AC2609" s="235">
        <f t="shared" si="651"/>
        <v>0</v>
      </c>
      <c r="AH2609" s="441"/>
      <c r="AJ2609" s="240">
        <f t="shared" si="652"/>
        <v>0</v>
      </c>
      <c r="AK2609" s="234">
        <f t="shared" si="653"/>
        <v>0</v>
      </c>
      <c r="AL2609" s="235">
        <f t="shared" si="654"/>
        <v>0</v>
      </c>
      <c r="AM2609" s="235">
        <f t="shared" si="655"/>
        <v>0</v>
      </c>
      <c r="AR2609" s="441"/>
    </row>
    <row r="2610" spans="2:44" ht="12.6" hidden="1" customHeight="1" outlineLevel="1" x14ac:dyDescent="0.2">
      <c r="B2610" s="456">
        <f>'Comm Prop Portfolio'!A2593</f>
        <v>2584</v>
      </c>
      <c r="C2610" s="822">
        <f>'Comm Prop Portfolio'!B2593*(1+$D$8)</f>
        <v>1148616.8999999999</v>
      </c>
      <c r="D2610" s="823">
        <f>'Comm Prop Portfolio'!C2593*(1+$D$9)</f>
        <v>214.85892600000003</v>
      </c>
      <c r="E2610" s="457"/>
      <c r="F2610" s="234">
        <f t="shared" si="640"/>
        <v>0</v>
      </c>
      <c r="G2610" s="234">
        <f t="shared" si="641"/>
        <v>0</v>
      </c>
      <c r="H2610" s="235">
        <f t="shared" si="642"/>
        <v>0</v>
      </c>
      <c r="I2610" s="235">
        <f t="shared" si="643"/>
        <v>0</v>
      </c>
      <c r="N2610" s="441"/>
      <c r="P2610" s="240">
        <f t="shared" si="644"/>
        <v>0</v>
      </c>
      <c r="Q2610" s="234">
        <f t="shared" si="645"/>
        <v>0</v>
      </c>
      <c r="R2610" s="235">
        <f t="shared" si="646"/>
        <v>0</v>
      </c>
      <c r="S2610" s="235">
        <f t="shared" si="647"/>
        <v>0</v>
      </c>
      <c r="X2610" s="441"/>
      <c r="Z2610" s="240">
        <f t="shared" si="648"/>
        <v>0</v>
      </c>
      <c r="AA2610" s="234">
        <f t="shared" si="649"/>
        <v>0</v>
      </c>
      <c r="AB2610" s="235">
        <f t="shared" si="650"/>
        <v>0</v>
      </c>
      <c r="AC2610" s="235">
        <f t="shared" si="651"/>
        <v>0</v>
      </c>
      <c r="AH2610" s="441"/>
      <c r="AJ2610" s="240">
        <f t="shared" si="652"/>
        <v>0</v>
      </c>
      <c r="AK2610" s="234">
        <f t="shared" si="653"/>
        <v>0</v>
      </c>
      <c r="AL2610" s="235">
        <f t="shared" si="654"/>
        <v>0</v>
      </c>
      <c r="AM2610" s="235">
        <f t="shared" si="655"/>
        <v>0</v>
      </c>
      <c r="AR2610" s="441"/>
    </row>
    <row r="2611" spans="2:44" ht="12.6" hidden="1" customHeight="1" outlineLevel="1" x14ac:dyDescent="0.2">
      <c r="B2611" s="456">
        <f>'Comm Prop Portfolio'!A2594</f>
        <v>2585</v>
      </c>
      <c r="C2611" s="822">
        <f>'Comm Prop Portfolio'!B2594*(1+$D$8)</f>
        <v>8640056.8800000008</v>
      </c>
      <c r="D2611" s="823">
        <f>'Comm Prop Portfolio'!C2594*(1+$D$9)</f>
        <v>1795.7765280000003</v>
      </c>
      <c r="E2611" s="457"/>
      <c r="F2611" s="234">
        <f t="shared" si="640"/>
        <v>0.76852004242823924</v>
      </c>
      <c r="G2611" s="234">
        <f t="shared" si="641"/>
        <v>0</v>
      </c>
      <c r="H2611" s="235">
        <f t="shared" si="642"/>
        <v>1380.0902534901963</v>
      </c>
      <c r="I2611" s="235">
        <f t="shared" si="643"/>
        <v>0</v>
      </c>
      <c r="N2611" s="441"/>
      <c r="P2611" s="240">
        <f t="shared" si="644"/>
        <v>0</v>
      </c>
      <c r="Q2611" s="234">
        <f t="shared" si="645"/>
        <v>0</v>
      </c>
      <c r="R2611" s="235">
        <f t="shared" si="646"/>
        <v>0</v>
      </c>
      <c r="S2611" s="235">
        <f t="shared" si="647"/>
        <v>0</v>
      </c>
      <c r="X2611" s="441"/>
      <c r="Z2611" s="240">
        <f t="shared" si="648"/>
        <v>0</v>
      </c>
      <c r="AA2611" s="234">
        <f t="shared" si="649"/>
        <v>0</v>
      </c>
      <c r="AB2611" s="235">
        <f t="shared" si="650"/>
        <v>0</v>
      </c>
      <c r="AC2611" s="235">
        <f t="shared" si="651"/>
        <v>0</v>
      </c>
      <c r="AH2611" s="441"/>
      <c r="AJ2611" s="240">
        <f t="shared" si="652"/>
        <v>0</v>
      </c>
      <c r="AK2611" s="234">
        <f t="shared" si="653"/>
        <v>0</v>
      </c>
      <c r="AL2611" s="235">
        <f t="shared" si="654"/>
        <v>0</v>
      </c>
      <c r="AM2611" s="235">
        <f t="shared" si="655"/>
        <v>0</v>
      </c>
      <c r="AR2611" s="441"/>
    </row>
    <row r="2612" spans="2:44" ht="12.6" hidden="1" customHeight="1" outlineLevel="1" x14ac:dyDescent="0.2">
      <c r="B2612" s="456">
        <f>'Comm Prop Portfolio'!A2595</f>
        <v>2586</v>
      </c>
      <c r="C2612" s="822">
        <f>'Comm Prop Portfolio'!B2595*(1+$D$8)</f>
        <v>4425792.24</v>
      </c>
      <c r="D2612" s="823">
        <f>'Comm Prop Portfolio'!C2595*(1+$D$9)</f>
        <v>1195.8317072</v>
      </c>
      <c r="E2612" s="457"/>
      <c r="F2612" s="234">
        <f t="shared" si="640"/>
        <v>0.54810350519300477</v>
      </c>
      <c r="G2612" s="234">
        <f t="shared" si="641"/>
        <v>0</v>
      </c>
      <c r="H2612" s="235">
        <f t="shared" si="642"/>
        <v>655.4395503372549</v>
      </c>
      <c r="I2612" s="235">
        <f t="shared" si="643"/>
        <v>0</v>
      </c>
      <c r="N2612" s="441"/>
      <c r="P2612" s="240">
        <f t="shared" si="644"/>
        <v>0</v>
      </c>
      <c r="Q2612" s="234">
        <f t="shared" si="645"/>
        <v>0</v>
      </c>
      <c r="R2612" s="235">
        <f t="shared" si="646"/>
        <v>0</v>
      </c>
      <c r="S2612" s="235">
        <f t="shared" si="647"/>
        <v>0</v>
      </c>
      <c r="X2612" s="441"/>
      <c r="Z2612" s="240">
        <f t="shared" si="648"/>
        <v>0</v>
      </c>
      <c r="AA2612" s="234">
        <f t="shared" si="649"/>
        <v>0</v>
      </c>
      <c r="AB2612" s="235">
        <f t="shared" si="650"/>
        <v>0</v>
      </c>
      <c r="AC2612" s="235">
        <f t="shared" si="651"/>
        <v>0</v>
      </c>
      <c r="AH2612" s="441"/>
      <c r="AJ2612" s="240">
        <f t="shared" si="652"/>
        <v>0</v>
      </c>
      <c r="AK2612" s="234">
        <f t="shared" si="653"/>
        <v>0</v>
      </c>
      <c r="AL2612" s="235">
        <f t="shared" si="654"/>
        <v>0</v>
      </c>
      <c r="AM2612" s="235">
        <f t="shared" si="655"/>
        <v>0</v>
      </c>
      <c r="AR2612" s="441"/>
    </row>
    <row r="2613" spans="2:44" ht="12.6" hidden="1" customHeight="1" outlineLevel="1" x14ac:dyDescent="0.2">
      <c r="B2613" s="456">
        <f>'Comm Prop Portfolio'!A2596</f>
        <v>2587</v>
      </c>
      <c r="C2613" s="822">
        <f>'Comm Prop Portfolio'!B2596*(1+$D$8)</f>
        <v>7797549.1200000001</v>
      </c>
      <c r="D2613" s="823">
        <f>'Comm Prop Portfolio'!C2596*(1+$D$9)</f>
        <v>2106.8671936000001</v>
      </c>
      <c r="E2613" s="457"/>
      <c r="F2613" s="234">
        <f t="shared" si="640"/>
        <v>0.74350915021872921</v>
      </c>
      <c r="G2613" s="234">
        <f t="shared" si="641"/>
        <v>0</v>
      </c>
      <c r="H2613" s="235">
        <f t="shared" si="642"/>
        <v>1566.4750367372549</v>
      </c>
      <c r="I2613" s="235">
        <f t="shared" si="643"/>
        <v>0</v>
      </c>
      <c r="N2613" s="441"/>
      <c r="P2613" s="240">
        <f t="shared" si="644"/>
        <v>0</v>
      </c>
      <c r="Q2613" s="234">
        <f t="shared" si="645"/>
        <v>0</v>
      </c>
      <c r="R2613" s="235">
        <f t="shared" si="646"/>
        <v>0</v>
      </c>
      <c r="S2613" s="235">
        <f t="shared" si="647"/>
        <v>0</v>
      </c>
      <c r="X2613" s="441"/>
      <c r="Z2613" s="240">
        <f t="shared" si="648"/>
        <v>0</v>
      </c>
      <c r="AA2613" s="234">
        <f t="shared" si="649"/>
        <v>0</v>
      </c>
      <c r="AB2613" s="235">
        <f t="shared" si="650"/>
        <v>0</v>
      </c>
      <c r="AC2613" s="235">
        <f t="shared" si="651"/>
        <v>0</v>
      </c>
      <c r="AH2613" s="441"/>
      <c r="AJ2613" s="240">
        <f t="shared" si="652"/>
        <v>0</v>
      </c>
      <c r="AK2613" s="234">
        <f t="shared" si="653"/>
        <v>0</v>
      </c>
      <c r="AL2613" s="235">
        <f t="shared" si="654"/>
        <v>0</v>
      </c>
      <c r="AM2613" s="235">
        <f t="shared" si="655"/>
        <v>0</v>
      </c>
      <c r="AR2613" s="441"/>
    </row>
    <row r="2614" spans="2:44" ht="12.6" hidden="1" customHeight="1" outlineLevel="1" x14ac:dyDescent="0.2">
      <c r="B2614" s="456">
        <f>'Comm Prop Portfolio'!A2597</f>
        <v>2588</v>
      </c>
      <c r="C2614" s="822">
        <f>'Comm Prop Portfolio'!B2597*(1+$D$8)</f>
        <v>5645070.6600000001</v>
      </c>
      <c r="D2614" s="823">
        <f>'Comm Prop Portfolio'!C2597*(1+$D$9)</f>
        <v>938.63135680000016</v>
      </c>
      <c r="E2614" s="457"/>
      <c r="F2614" s="234">
        <f t="shared" si="640"/>
        <v>0.64570859773790679</v>
      </c>
      <c r="G2614" s="234">
        <f t="shared" si="641"/>
        <v>0</v>
      </c>
      <c r="H2614" s="235">
        <f t="shared" si="642"/>
        <v>606.08233719215696</v>
      </c>
      <c r="I2614" s="235">
        <f t="shared" si="643"/>
        <v>0</v>
      </c>
      <c r="N2614" s="441"/>
      <c r="P2614" s="240">
        <f t="shared" si="644"/>
        <v>0</v>
      </c>
      <c r="Q2614" s="234">
        <f t="shared" si="645"/>
        <v>0</v>
      </c>
      <c r="R2614" s="235">
        <f t="shared" si="646"/>
        <v>0</v>
      </c>
      <c r="S2614" s="235">
        <f t="shared" si="647"/>
        <v>0</v>
      </c>
      <c r="X2614" s="441"/>
      <c r="Z2614" s="240">
        <f t="shared" si="648"/>
        <v>0</v>
      </c>
      <c r="AA2614" s="234">
        <f t="shared" si="649"/>
        <v>0</v>
      </c>
      <c r="AB2614" s="235">
        <f t="shared" si="650"/>
        <v>0</v>
      </c>
      <c r="AC2614" s="235">
        <f t="shared" si="651"/>
        <v>0</v>
      </c>
      <c r="AH2614" s="441"/>
      <c r="AJ2614" s="240">
        <f t="shared" si="652"/>
        <v>0</v>
      </c>
      <c r="AK2614" s="234">
        <f t="shared" si="653"/>
        <v>0</v>
      </c>
      <c r="AL2614" s="235">
        <f t="shared" si="654"/>
        <v>0</v>
      </c>
      <c r="AM2614" s="235">
        <f t="shared" si="655"/>
        <v>0</v>
      </c>
      <c r="AR2614" s="441"/>
    </row>
    <row r="2615" spans="2:44" ht="12.6" hidden="1" customHeight="1" outlineLevel="1" x14ac:dyDescent="0.2">
      <c r="B2615" s="456">
        <f>'Comm Prop Portfolio'!A2598</f>
        <v>2589</v>
      </c>
      <c r="C2615" s="822">
        <f>'Comm Prop Portfolio'!B2598*(1+$D$8)</f>
        <v>1365234.3</v>
      </c>
      <c r="D2615" s="823">
        <f>'Comm Prop Portfolio'!C2598*(1+$D$9)</f>
        <v>241.19139300000001</v>
      </c>
      <c r="E2615" s="457"/>
      <c r="F2615" s="234">
        <f t="shared" si="640"/>
        <v>0</v>
      </c>
      <c r="G2615" s="234">
        <f t="shared" si="641"/>
        <v>0</v>
      </c>
      <c r="H2615" s="235">
        <f t="shared" si="642"/>
        <v>0</v>
      </c>
      <c r="I2615" s="235">
        <f t="shared" si="643"/>
        <v>0</v>
      </c>
      <c r="N2615" s="441"/>
      <c r="P2615" s="240">
        <f t="shared" si="644"/>
        <v>0</v>
      </c>
      <c r="Q2615" s="234">
        <f t="shared" si="645"/>
        <v>0</v>
      </c>
      <c r="R2615" s="235">
        <f t="shared" si="646"/>
        <v>0</v>
      </c>
      <c r="S2615" s="235">
        <f t="shared" si="647"/>
        <v>0</v>
      </c>
      <c r="X2615" s="441"/>
      <c r="Z2615" s="240">
        <f t="shared" si="648"/>
        <v>0</v>
      </c>
      <c r="AA2615" s="234">
        <f t="shared" si="649"/>
        <v>0</v>
      </c>
      <c r="AB2615" s="235">
        <f t="shared" si="650"/>
        <v>0</v>
      </c>
      <c r="AC2615" s="235">
        <f t="shared" si="651"/>
        <v>0</v>
      </c>
      <c r="AH2615" s="441"/>
      <c r="AJ2615" s="240">
        <f t="shared" si="652"/>
        <v>0</v>
      </c>
      <c r="AK2615" s="234">
        <f t="shared" si="653"/>
        <v>0</v>
      </c>
      <c r="AL2615" s="235">
        <f t="shared" si="654"/>
        <v>0</v>
      </c>
      <c r="AM2615" s="235">
        <f t="shared" si="655"/>
        <v>0</v>
      </c>
      <c r="AR2615" s="441"/>
    </row>
    <row r="2616" spans="2:44" ht="12.6" hidden="1" customHeight="1" outlineLevel="1" x14ac:dyDescent="0.2">
      <c r="B2616" s="456">
        <f>'Comm Prop Portfolio'!A2599</f>
        <v>2590</v>
      </c>
      <c r="C2616" s="822">
        <f>'Comm Prop Portfolio'!B2599*(1+$D$8)</f>
        <v>8229927.1200000001</v>
      </c>
      <c r="D2616" s="823">
        <f>'Comm Prop Portfolio'!C2599*(1+$D$9)</f>
        <v>2394.7474207999999</v>
      </c>
      <c r="E2616" s="457"/>
      <c r="F2616" s="234">
        <f t="shared" si="640"/>
        <v>0.75698448226355619</v>
      </c>
      <c r="G2616" s="234">
        <f t="shared" si="641"/>
        <v>0</v>
      </c>
      <c r="H2616" s="235">
        <f t="shared" si="642"/>
        <v>1812.7866364862743</v>
      </c>
      <c r="I2616" s="235">
        <f t="shared" si="643"/>
        <v>0</v>
      </c>
      <c r="N2616" s="441"/>
      <c r="P2616" s="240">
        <f t="shared" si="644"/>
        <v>0</v>
      </c>
      <c r="Q2616" s="234">
        <f t="shared" si="645"/>
        <v>0</v>
      </c>
      <c r="R2616" s="235">
        <f t="shared" si="646"/>
        <v>0</v>
      </c>
      <c r="S2616" s="235">
        <f t="shared" si="647"/>
        <v>0</v>
      </c>
      <c r="X2616" s="441"/>
      <c r="Z2616" s="240">
        <f t="shared" si="648"/>
        <v>0</v>
      </c>
      <c r="AA2616" s="234">
        <f t="shared" si="649"/>
        <v>0</v>
      </c>
      <c r="AB2616" s="235">
        <f t="shared" si="650"/>
        <v>0</v>
      </c>
      <c r="AC2616" s="235">
        <f t="shared" si="651"/>
        <v>0</v>
      </c>
      <c r="AH2616" s="441"/>
      <c r="AJ2616" s="240">
        <f t="shared" si="652"/>
        <v>0</v>
      </c>
      <c r="AK2616" s="234">
        <f t="shared" si="653"/>
        <v>0</v>
      </c>
      <c r="AL2616" s="235">
        <f t="shared" si="654"/>
        <v>0</v>
      </c>
      <c r="AM2616" s="235">
        <f t="shared" si="655"/>
        <v>0</v>
      </c>
      <c r="AR2616" s="441"/>
    </row>
    <row r="2617" spans="2:44" ht="12.6" hidden="1" customHeight="1" outlineLevel="1" x14ac:dyDescent="0.2">
      <c r="B2617" s="456">
        <f>'Comm Prop Portfolio'!A2600</f>
        <v>2591</v>
      </c>
      <c r="C2617" s="822">
        <f>'Comm Prop Portfolio'!B2600*(1+$D$8)</f>
        <v>7788141.6600000001</v>
      </c>
      <c r="D2617" s="823">
        <f>'Comm Prop Portfolio'!C2600*(1+$D$9)</f>
        <v>1618.7117960000003</v>
      </c>
      <c r="E2617" s="457"/>
      <c r="F2617" s="234">
        <f t="shared" si="640"/>
        <v>0.74319932953042867</v>
      </c>
      <c r="G2617" s="234">
        <f t="shared" si="641"/>
        <v>0</v>
      </c>
      <c r="H2617" s="235">
        <f t="shared" si="642"/>
        <v>1203.0255214901963</v>
      </c>
      <c r="I2617" s="235">
        <f t="shared" si="643"/>
        <v>0</v>
      </c>
      <c r="N2617" s="441"/>
      <c r="P2617" s="240">
        <f t="shared" si="644"/>
        <v>0</v>
      </c>
      <c r="Q2617" s="234">
        <f t="shared" si="645"/>
        <v>0</v>
      </c>
      <c r="R2617" s="235">
        <f t="shared" si="646"/>
        <v>0</v>
      </c>
      <c r="S2617" s="235">
        <f t="shared" si="647"/>
        <v>0</v>
      </c>
      <c r="X2617" s="441"/>
      <c r="Z2617" s="240">
        <f t="shared" si="648"/>
        <v>0</v>
      </c>
      <c r="AA2617" s="234">
        <f t="shared" si="649"/>
        <v>0</v>
      </c>
      <c r="AB2617" s="235">
        <f t="shared" si="650"/>
        <v>0</v>
      </c>
      <c r="AC2617" s="235">
        <f t="shared" si="651"/>
        <v>0</v>
      </c>
      <c r="AH2617" s="441"/>
      <c r="AJ2617" s="240">
        <f t="shared" si="652"/>
        <v>0</v>
      </c>
      <c r="AK2617" s="234">
        <f t="shared" si="653"/>
        <v>0</v>
      </c>
      <c r="AL2617" s="235">
        <f t="shared" si="654"/>
        <v>0</v>
      </c>
      <c r="AM2617" s="235">
        <f t="shared" si="655"/>
        <v>0</v>
      </c>
      <c r="AR2617" s="441"/>
    </row>
    <row r="2618" spans="2:44" ht="12.6" hidden="1" customHeight="1" outlineLevel="1" x14ac:dyDescent="0.2">
      <c r="B2618" s="456">
        <f>'Comm Prop Portfolio'!A2601</f>
        <v>2592</v>
      </c>
      <c r="C2618" s="822">
        <f>'Comm Prop Portfolio'!B2601*(1+$D$8)</f>
        <v>1694871.78</v>
      </c>
      <c r="D2618" s="823">
        <f>'Comm Prop Portfolio'!C2601*(1+$D$9)</f>
        <v>405.10758820000007</v>
      </c>
      <c r="E2618" s="457"/>
      <c r="F2618" s="234">
        <f t="shared" si="640"/>
        <v>0</v>
      </c>
      <c r="G2618" s="234">
        <f t="shared" si="641"/>
        <v>0</v>
      </c>
      <c r="H2618" s="235">
        <f t="shared" si="642"/>
        <v>0</v>
      </c>
      <c r="I2618" s="235">
        <f t="shared" si="643"/>
        <v>0</v>
      </c>
      <c r="N2618" s="441"/>
      <c r="P2618" s="240">
        <f t="shared" si="644"/>
        <v>0</v>
      </c>
      <c r="Q2618" s="234">
        <f t="shared" si="645"/>
        <v>0</v>
      </c>
      <c r="R2618" s="235">
        <f t="shared" si="646"/>
        <v>0</v>
      </c>
      <c r="S2618" s="235">
        <f t="shared" si="647"/>
        <v>0</v>
      </c>
      <c r="X2618" s="441"/>
      <c r="Z2618" s="240">
        <f t="shared" si="648"/>
        <v>0</v>
      </c>
      <c r="AA2618" s="234">
        <f t="shared" si="649"/>
        <v>0</v>
      </c>
      <c r="AB2618" s="235">
        <f t="shared" si="650"/>
        <v>0</v>
      </c>
      <c r="AC2618" s="235">
        <f t="shared" si="651"/>
        <v>0</v>
      </c>
      <c r="AH2618" s="441"/>
      <c r="AJ2618" s="240">
        <f t="shared" si="652"/>
        <v>0</v>
      </c>
      <c r="AK2618" s="234">
        <f t="shared" si="653"/>
        <v>0</v>
      </c>
      <c r="AL2618" s="235">
        <f t="shared" si="654"/>
        <v>0</v>
      </c>
      <c r="AM2618" s="235">
        <f t="shared" si="655"/>
        <v>0</v>
      </c>
      <c r="AR2618" s="441"/>
    </row>
    <row r="2619" spans="2:44" ht="12.6" hidden="1" customHeight="1" outlineLevel="1" x14ac:dyDescent="0.2">
      <c r="B2619" s="456">
        <f>'Comm Prop Portfolio'!A2602</f>
        <v>2593</v>
      </c>
      <c r="C2619" s="822">
        <f>'Comm Prop Portfolio'!B2602*(1+$D$8)</f>
        <v>2140731.12</v>
      </c>
      <c r="D2619" s="823">
        <f>'Comm Prop Portfolio'!C2602*(1+$D$9)</f>
        <v>556.17034000000001</v>
      </c>
      <c r="E2619" s="457"/>
      <c r="F2619" s="234">
        <f t="shared" si="640"/>
        <v>6.5739745961183635E-2</v>
      </c>
      <c r="G2619" s="234">
        <f t="shared" si="641"/>
        <v>0</v>
      </c>
      <c r="H2619" s="235">
        <f t="shared" si="642"/>
        <v>36.562496862745128</v>
      </c>
      <c r="I2619" s="235">
        <f t="shared" si="643"/>
        <v>0</v>
      </c>
      <c r="N2619" s="441"/>
      <c r="P2619" s="240">
        <f t="shared" si="644"/>
        <v>0</v>
      </c>
      <c r="Q2619" s="234">
        <f t="shared" si="645"/>
        <v>0</v>
      </c>
      <c r="R2619" s="235">
        <f t="shared" si="646"/>
        <v>0</v>
      </c>
      <c r="S2619" s="235">
        <f t="shared" si="647"/>
        <v>0</v>
      </c>
      <c r="X2619" s="441"/>
      <c r="Z2619" s="240">
        <f t="shared" si="648"/>
        <v>0</v>
      </c>
      <c r="AA2619" s="234">
        <f t="shared" si="649"/>
        <v>0</v>
      </c>
      <c r="AB2619" s="235">
        <f t="shared" si="650"/>
        <v>0</v>
      </c>
      <c r="AC2619" s="235">
        <f t="shared" si="651"/>
        <v>0</v>
      </c>
      <c r="AH2619" s="441"/>
      <c r="AJ2619" s="240">
        <f t="shared" si="652"/>
        <v>0</v>
      </c>
      <c r="AK2619" s="234">
        <f t="shared" si="653"/>
        <v>0</v>
      </c>
      <c r="AL2619" s="235">
        <f t="shared" si="654"/>
        <v>0</v>
      </c>
      <c r="AM2619" s="235">
        <f t="shared" si="655"/>
        <v>0</v>
      </c>
      <c r="AR2619" s="441"/>
    </row>
    <row r="2620" spans="2:44" ht="12.6" hidden="1" customHeight="1" outlineLevel="1" x14ac:dyDescent="0.2">
      <c r="B2620" s="456">
        <f>'Comm Prop Portfolio'!A2603</f>
        <v>2594</v>
      </c>
      <c r="C2620" s="822">
        <f>'Comm Prop Portfolio'!B2603*(1+$D$8)</f>
        <v>2252066.16</v>
      </c>
      <c r="D2620" s="823">
        <f>'Comm Prop Portfolio'!C2603*(1+$D$9)</f>
        <v>397.86502160000009</v>
      </c>
      <c r="E2620" s="457"/>
      <c r="F2620" s="234">
        <f t="shared" si="640"/>
        <v>0.11192662297274612</v>
      </c>
      <c r="G2620" s="234">
        <f t="shared" si="641"/>
        <v>0</v>
      </c>
      <c r="H2620" s="235">
        <f t="shared" si="642"/>
        <v>44.531688266666706</v>
      </c>
      <c r="I2620" s="235">
        <f t="shared" si="643"/>
        <v>0</v>
      </c>
      <c r="N2620" s="441"/>
      <c r="P2620" s="240">
        <f t="shared" si="644"/>
        <v>0</v>
      </c>
      <c r="Q2620" s="234">
        <f t="shared" si="645"/>
        <v>0</v>
      </c>
      <c r="R2620" s="235">
        <f t="shared" si="646"/>
        <v>0</v>
      </c>
      <c r="S2620" s="235">
        <f t="shared" si="647"/>
        <v>0</v>
      </c>
      <c r="X2620" s="441"/>
      <c r="Z2620" s="240">
        <f t="shared" si="648"/>
        <v>0</v>
      </c>
      <c r="AA2620" s="234">
        <f t="shared" si="649"/>
        <v>0</v>
      </c>
      <c r="AB2620" s="235">
        <f t="shared" si="650"/>
        <v>0</v>
      </c>
      <c r="AC2620" s="235">
        <f t="shared" si="651"/>
        <v>0</v>
      </c>
      <c r="AH2620" s="441"/>
      <c r="AJ2620" s="240">
        <f t="shared" si="652"/>
        <v>0</v>
      </c>
      <c r="AK2620" s="234">
        <f t="shared" si="653"/>
        <v>0</v>
      </c>
      <c r="AL2620" s="235">
        <f t="shared" si="654"/>
        <v>0</v>
      </c>
      <c r="AM2620" s="235">
        <f t="shared" si="655"/>
        <v>0</v>
      </c>
      <c r="AR2620" s="441"/>
    </row>
    <row r="2621" spans="2:44" ht="12.6" hidden="1" customHeight="1" outlineLevel="1" x14ac:dyDescent="0.2">
      <c r="B2621" s="456">
        <f>'Comm Prop Portfolio'!A2604</f>
        <v>2595</v>
      </c>
      <c r="C2621" s="822">
        <f>'Comm Prop Portfolio'!B2604*(1+$D$8)</f>
        <v>7251701.2199999997</v>
      </c>
      <c r="D2621" s="823">
        <f>'Comm Prop Portfolio'!C2604*(1+$D$9)</f>
        <v>2034.7420482000002</v>
      </c>
      <c r="E2621" s="457"/>
      <c r="F2621" s="234">
        <f t="shared" si="640"/>
        <v>0.72420264716863225</v>
      </c>
      <c r="G2621" s="234">
        <f t="shared" si="641"/>
        <v>0</v>
      </c>
      <c r="H2621" s="235">
        <f t="shared" si="642"/>
        <v>1473.5655776117649</v>
      </c>
      <c r="I2621" s="235">
        <f t="shared" si="643"/>
        <v>0</v>
      </c>
      <c r="N2621" s="441"/>
      <c r="P2621" s="240">
        <f t="shared" si="644"/>
        <v>0</v>
      </c>
      <c r="Q2621" s="234">
        <f t="shared" si="645"/>
        <v>0</v>
      </c>
      <c r="R2621" s="235">
        <f t="shared" si="646"/>
        <v>0</v>
      </c>
      <c r="S2621" s="235">
        <f t="shared" si="647"/>
        <v>0</v>
      </c>
      <c r="X2621" s="441"/>
      <c r="Z2621" s="240">
        <f t="shared" si="648"/>
        <v>0</v>
      </c>
      <c r="AA2621" s="234">
        <f t="shared" si="649"/>
        <v>0</v>
      </c>
      <c r="AB2621" s="235">
        <f t="shared" si="650"/>
        <v>0</v>
      </c>
      <c r="AC2621" s="235">
        <f t="shared" si="651"/>
        <v>0</v>
      </c>
      <c r="AH2621" s="441"/>
      <c r="AJ2621" s="240">
        <f t="shared" si="652"/>
        <v>0</v>
      </c>
      <c r="AK2621" s="234">
        <f t="shared" si="653"/>
        <v>0</v>
      </c>
      <c r="AL2621" s="235">
        <f t="shared" si="654"/>
        <v>0</v>
      </c>
      <c r="AM2621" s="235">
        <f t="shared" si="655"/>
        <v>0</v>
      </c>
      <c r="AR2621" s="441"/>
    </row>
    <row r="2622" spans="2:44" ht="12.6" hidden="1" customHeight="1" outlineLevel="1" x14ac:dyDescent="0.2">
      <c r="B2622" s="456">
        <f>'Comm Prop Portfolio'!A2605</f>
        <v>2596</v>
      </c>
      <c r="C2622" s="822">
        <f>'Comm Prop Portfolio'!B2605*(1+$D$8)</f>
        <v>5357251.1399999997</v>
      </c>
      <c r="D2622" s="823">
        <f>'Comm Prop Portfolio'!C2605*(1+$D$9)</f>
        <v>612.40733620000015</v>
      </c>
      <c r="E2622" s="457"/>
      <c r="F2622" s="234">
        <f t="shared" si="640"/>
        <v>0.62667421262614165</v>
      </c>
      <c r="G2622" s="234">
        <f t="shared" si="641"/>
        <v>0</v>
      </c>
      <c r="H2622" s="235">
        <f t="shared" si="642"/>
        <v>383.77988521960788</v>
      </c>
      <c r="I2622" s="235">
        <f t="shared" si="643"/>
        <v>0</v>
      </c>
      <c r="N2622" s="441"/>
      <c r="P2622" s="240">
        <f t="shared" si="644"/>
        <v>0</v>
      </c>
      <c r="Q2622" s="234">
        <f t="shared" si="645"/>
        <v>0</v>
      </c>
      <c r="R2622" s="235">
        <f t="shared" si="646"/>
        <v>0</v>
      </c>
      <c r="S2622" s="235">
        <f t="shared" si="647"/>
        <v>0</v>
      </c>
      <c r="X2622" s="441"/>
      <c r="Z2622" s="240">
        <f t="shared" si="648"/>
        <v>0</v>
      </c>
      <c r="AA2622" s="234">
        <f t="shared" si="649"/>
        <v>0</v>
      </c>
      <c r="AB2622" s="235">
        <f t="shared" si="650"/>
        <v>0</v>
      </c>
      <c r="AC2622" s="235">
        <f t="shared" si="651"/>
        <v>0</v>
      </c>
      <c r="AH2622" s="441"/>
      <c r="AJ2622" s="240">
        <f t="shared" si="652"/>
        <v>0</v>
      </c>
      <c r="AK2622" s="234">
        <f t="shared" si="653"/>
        <v>0</v>
      </c>
      <c r="AL2622" s="235">
        <f t="shared" si="654"/>
        <v>0</v>
      </c>
      <c r="AM2622" s="235">
        <f t="shared" si="655"/>
        <v>0</v>
      </c>
      <c r="AR2622" s="441"/>
    </row>
    <row r="2623" spans="2:44" ht="12.6" hidden="1" customHeight="1" outlineLevel="1" x14ac:dyDescent="0.2">
      <c r="B2623" s="456">
        <f>'Comm Prop Portfolio'!A2606</f>
        <v>2597</v>
      </c>
      <c r="C2623" s="822">
        <f>'Comm Prop Portfolio'!B2606*(1+$D$8)</f>
        <v>1977768.78</v>
      </c>
      <c r="D2623" s="823">
        <f>'Comm Prop Portfolio'!C2606*(1+$D$9)</f>
        <v>472.72551820000001</v>
      </c>
      <c r="E2623" s="457"/>
      <c r="F2623" s="234">
        <f t="shared" si="640"/>
        <v>0</v>
      </c>
      <c r="G2623" s="234">
        <f t="shared" si="641"/>
        <v>0</v>
      </c>
      <c r="H2623" s="235">
        <f t="shared" si="642"/>
        <v>0</v>
      </c>
      <c r="I2623" s="235">
        <f t="shared" si="643"/>
        <v>0</v>
      </c>
      <c r="N2623" s="441"/>
      <c r="P2623" s="240">
        <f t="shared" si="644"/>
        <v>0</v>
      </c>
      <c r="Q2623" s="234">
        <f t="shared" si="645"/>
        <v>0</v>
      </c>
      <c r="R2623" s="235">
        <f t="shared" si="646"/>
        <v>0</v>
      </c>
      <c r="S2623" s="235">
        <f t="shared" si="647"/>
        <v>0</v>
      </c>
      <c r="X2623" s="441"/>
      <c r="Z2623" s="240">
        <f t="shared" si="648"/>
        <v>0</v>
      </c>
      <c r="AA2623" s="234">
        <f t="shared" si="649"/>
        <v>0</v>
      </c>
      <c r="AB2623" s="235">
        <f t="shared" si="650"/>
        <v>0</v>
      </c>
      <c r="AC2623" s="235">
        <f t="shared" si="651"/>
        <v>0</v>
      </c>
      <c r="AH2623" s="441"/>
      <c r="AJ2623" s="240">
        <f t="shared" si="652"/>
        <v>0</v>
      </c>
      <c r="AK2623" s="234">
        <f t="shared" si="653"/>
        <v>0</v>
      </c>
      <c r="AL2623" s="235">
        <f t="shared" si="654"/>
        <v>0</v>
      </c>
      <c r="AM2623" s="235">
        <f t="shared" si="655"/>
        <v>0</v>
      </c>
      <c r="AR2623" s="441"/>
    </row>
    <row r="2624" spans="2:44" ht="12.6" hidden="1" customHeight="1" outlineLevel="1" x14ac:dyDescent="0.2">
      <c r="B2624" s="456">
        <f>'Comm Prop Portfolio'!A2607</f>
        <v>2598</v>
      </c>
      <c r="C2624" s="822">
        <f>'Comm Prop Portfolio'!B2607*(1+$D$8)</f>
        <v>9982632.9000000004</v>
      </c>
      <c r="D2624" s="823">
        <f>'Comm Prop Portfolio'!C2607*(1+$D$9)</f>
        <v>2904.7504359999998</v>
      </c>
      <c r="E2624" s="457"/>
      <c r="F2624" s="234">
        <f t="shared" si="640"/>
        <v>0.79965205371821302</v>
      </c>
      <c r="G2624" s="234">
        <f t="shared" si="641"/>
        <v>0</v>
      </c>
      <c r="H2624" s="235">
        <f t="shared" si="642"/>
        <v>2322.7896516862747</v>
      </c>
      <c r="I2624" s="235">
        <f t="shared" si="643"/>
        <v>0</v>
      </c>
      <c r="N2624" s="441"/>
      <c r="P2624" s="240">
        <f t="shared" si="644"/>
        <v>0</v>
      </c>
      <c r="Q2624" s="234">
        <f t="shared" si="645"/>
        <v>0</v>
      </c>
      <c r="R2624" s="235">
        <f t="shared" si="646"/>
        <v>0</v>
      </c>
      <c r="S2624" s="235">
        <f t="shared" si="647"/>
        <v>0</v>
      </c>
      <c r="X2624" s="441"/>
      <c r="Z2624" s="240">
        <f t="shared" si="648"/>
        <v>0</v>
      </c>
      <c r="AA2624" s="234">
        <f t="shared" si="649"/>
        <v>0</v>
      </c>
      <c r="AB2624" s="235">
        <f t="shared" si="650"/>
        <v>0</v>
      </c>
      <c r="AC2624" s="235">
        <f t="shared" si="651"/>
        <v>0</v>
      </c>
      <c r="AH2624" s="441"/>
      <c r="AJ2624" s="240">
        <f t="shared" si="652"/>
        <v>0</v>
      </c>
      <c r="AK2624" s="234">
        <f t="shared" si="653"/>
        <v>0</v>
      </c>
      <c r="AL2624" s="235">
        <f t="shared" si="654"/>
        <v>0</v>
      </c>
      <c r="AM2624" s="235">
        <f t="shared" si="655"/>
        <v>0</v>
      </c>
      <c r="AR2624" s="441"/>
    </row>
    <row r="2625" spans="2:44" ht="12.6" hidden="1" customHeight="1" outlineLevel="1" x14ac:dyDescent="0.2">
      <c r="B2625" s="456">
        <f>'Comm Prop Portfolio'!A2608</f>
        <v>2599</v>
      </c>
      <c r="C2625" s="822">
        <f>'Comm Prop Portfolio'!B2608*(1+$D$8)</f>
        <v>2375113.86</v>
      </c>
      <c r="D2625" s="823">
        <f>'Comm Prop Portfolio'!C2608*(1+$D$9)</f>
        <v>641.74645079999993</v>
      </c>
      <c r="E2625" s="457"/>
      <c r="F2625" s="234">
        <f t="shared" si="640"/>
        <v>0.15793510631949237</v>
      </c>
      <c r="G2625" s="234">
        <f t="shared" si="641"/>
        <v>0</v>
      </c>
      <c r="H2625" s="235">
        <f t="shared" si="642"/>
        <v>101.35429393725487</v>
      </c>
      <c r="I2625" s="235">
        <f t="shared" si="643"/>
        <v>0</v>
      </c>
      <c r="N2625" s="441"/>
      <c r="P2625" s="240">
        <f t="shared" si="644"/>
        <v>0</v>
      </c>
      <c r="Q2625" s="234">
        <f t="shared" si="645"/>
        <v>0</v>
      </c>
      <c r="R2625" s="235">
        <f t="shared" si="646"/>
        <v>0</v>
      </c>
      <c r="S2625" s="235">
        <f t="shared" si="647"/>
        <v>0</v>
      </c>
      <c r="X2625" s="441"/>
      <c r="Z2625" s="240">
        <f t="shared" si="648"/>
        <v>0</v>
      </c>
      <c r="AA2625" s="234">
        <f t="shared" si="649"/>
        <v>0</v>
      </c>
      <c r="AB2625" s="235">
        <f t="shared" si="650"/>
        <v>0</v>
      </c>
      <c r="AC2625" s="235">
        <f t="shared" si="651"/>
        <v>0</v>
      </c>
      <c r="AH2625" s="441"/>
      <c r="AJ2625" s="240">
        <f t="shared" si="652"/>
        <v>0</v>
      </c>
      <c r="AK2625" s="234">
        <f t="shared" si="653"/>
        <v>0</v>
      </c>
      <c r="AL2625" s="235">
        <f t="shared" si="654"/>
        <v>0</v>
      </c>
      <c r="AM2625" s="235">
        <f t="shared" si="655"/>
        <v>0</v>
      </c>
      <c r="AR2625" s="441"/>
    </row>
    <row r="2626" spans="2:44" ht="12.6" hidden="1" customHeight="1" outlineLevel="1" x14ac:dyDescent="0.2">
      <c r="B2626" s="456">
        <f>'Comm Prop Portfolio'!A2609</f>
        <v>2600</v>
      </c>
      <c r="C2626" s="822">
        <f>'Comm Prop Portfolio'!B2609*(1+$D$8)</f>
        <v>5639350.5</v>
      </c>
      <c r="D2626" s="823">
        <f>'Comm Prop Portfolio'!C2609*(1+$D$9)</f>
        <v>1230.7053150000002</v>
      </c>
      <c r="E2626" s="457"/>
      <c r="F2626" s="234">
        <f t="shared" si="640"/>
        <v>0.64534922949016915</v>
      </c>
      <c r="G2626" s="234">
        <f t="shared" si="641"/>
        <v>0</v>
      </c>
      <c r="H2626" s="235">
        <f t="shared" si="642"/>
        <v>794.23472676470601</v>
      </c>
      <c r="I2626" s="235">
        <f t="shared" si="643"/>
        <v>0</v>
      </c>
      <c r="N2626" s="441"/>
      <c r="P2626" s="240">
        <f t="shared" si="644"/>
        <v>0</v>
      </c>
      <c r="Q2626" s="234">
        <f t="shared" si="645"/>
        <v>0</v>
      </c>
      <c r="R2626" s="235">
        <f t="shared" si="646"/>
        <v>0</v>
      </c>
      <c r="S2626" s="235">
        <f t="shared" si="647"/>
        <v>0</v>
      </c>
      <c r="X2626" s="441"/>
      <c r="Z2626" s="240">
        <f t="shared" si="648"/>
        <v>0</v>
      </c>
      <c r="AA2626" s="234">
        <f t="shared" si="649"/>
        <v>0</v>
      </c>
      <c r="AB2626" s="235">
        <f t="shared" si="650"/>
        <v>0</v>
      </c>
      <c r="AC2626" s="235">
        <f t="shared" si="651"/>
        <v>0</v>
      </c>
      <c r="AH2626" s="441"/>
      <c r="AJ2626" s="240">
        <f t="shared" si="652"/>
        <v>0</v>
      </c>
      <c r="AK2626" s="234">
        <f t="shared" si="653"/>
        <v>0</v>
      </c>
      <c r="AL2626" s="235">
        <f t="shared" si="654"/>
        <v>0</v>
      </c>
      <c r="AM2626" s="235">
        <f t="shared" si="655"/>
        <v>0</v>
      </c>
      <c r="AR2626" s="441"/>
    </row>
    <row r="2627" spans="2:44" ht="12.6" hidden="1" customHeight="1" outlineLevel="1" x14ac:dyDescent="0.2">
      <c r="B2627" s="456">
        <f>'Comm Prop Portfolio'!A2610</f>
        <v>2601</v>
      </c>
      <c r="C2627" s="822">
        <f>'Comm Prop Portfolio'!B2610*(1+$D$8)</f>
        <v>2577426.7800000003</v>
      </c>
      <c r="D2627" s="823">
        <f>'Comm Prop Portfolio'!C2610*(1+$D$9)</f>
        <v>723.19563180000011</v>
      </c>
      <c r="E2627" s="457"/>
      <c r="F2627" s="234">
        <f t="shared" si="640"/>
        <v>0.22403227299438558</v>
      </c>
      <c r="G2627" s="234">
        <f t="shared" si="641"/>
        <v>0</v>
      </c>
      <c r="H2627" s="235">
        <f t="shared" si="642"/>
        <v>162.01916121176478</v>
      </c>
      <c r="I2627" s="235">
        <f t="shared" si="643"/>
        <v>0</v>
      </c>
      <c r="N2627" s="441"/>
      <c r="P2627" s="240">
        <f t="shared" si="644"/>
        <v>0</v>
      </c>
      <c r="Q2627" s="234">
        <f t="shared" si="645"/>
        <v>0</v>
      </c>
      <c r="R2627" s="235">
        <f t="shared" si="646"/>
        <v>0</v>
      </c>
      <c r="S2627" s="235">
        <f t="shared" si="647"/>
        <v>0</v>
      </c>
      <c r="X2627" s="441"/>
      <c r="Z2627" s="240">
        <f t="shared" si="648"/>
        <v>0</v>
      </c>
      <c r="AA2627" s="234">
        <f t="shared" si="649"/>
        <v>0</v>
      </c>
      <c r="AB2627" s="235">
        <f t="shared" si="650"/>
        <v>0</v>
      </c>
      <c r="AC2627" s="235">
        <f t="shared" si="651"/>
        <v>0</v>
      </c>
      <c r="AH2627" s="441"/>
      <c r="AJ2627" s="240">
        <f t="shared" si="652"/>
        <v>0</v>
      </c>
      <c r="AK2627" s="234">
        <f t="shared" si="653"/>
        <v>0</v>
      </c>
      <c r="AL2627" s="235">
        <f t="shared" si="654"/>
        <v>0</v>
      </c>
      <c r="AM2627" s="235">
        <f t="shared" si="655"/>
        <v>0</v>
      </c>
      <c r="AR2627" s="441"/>
    </row>
    <row r="2628" spans="2:44" ht="12.6" hidden="1" customHeight="1" outlineLevel="1" x14ac:dyDescent="0.2">
      <c r="B2628" s="456">
        <f>'Comm Prop Portfolio'!A2611</f>
        <v>2602</v>
      </c>
      <c r="C2628" s="822">
        <f>'Comm Prop Portfolio'!B2611*(1+$D$8)</f>
        <v>8261864.3399999999</v>
      </c>
      <c r="D2628" s="823">
        <f>'Comm Prop Portfolio'!C2611*(1+$D$9)</f>
        <v>2489.8991157999999</v>
      </c>
      <c r="E2628" s="457"/>
      <c r="F2628" s="234">
        <f t="shared" si="640"/>
        <v>0.75792388767303331</v>
      </c>
      <c r="G2628" s="234">
        <f t="shared" si="641"/>
        <v>0</v>
      </c>
      <c r="H2628" s="235">
        <f t="shared" si="642"/>
        <v>1887.154017760784</v>
      </c>
      <c r="I2628" s="235">
        <f t="shared" si="643"/>
        <v>0</v>
      </c>
      <c r="N2628" s="441"/>
      <c r="P2628" s="240">
        <f t="shared" si="644"/>
        <v>0</v>
      </c>
      <c r="Q2628" s="234">
        <f t="shared" si="645"/>
        <v>0</v>
      </c>
      <c r="R2628" s="235">
        <f t="shared" si="646"/>
        <v>0</v>
      </c>
      <c r="S2628" s="235">
        <f t="shared" si="647"/>
        <v>0</v>
      </c>
      <c r="X2628" s="441"/>
      <c r="Z2628" s="240">
        <f t="shared" si="648"/>
        <v>0</v>
      </c>
      <c r="AA2628" s="234">
        <f t="shared" si="649"/>
        <v>0</v>
      </c>
      <c r="AB2628" s="235">
        <f t="shared" si="650"/>
        <v>0</v>
      </c>
      <c r="AC2628" s="235">
        <f t="shared" si="651"/>
        <v>0</v>
      </c>
      <c r="AH2628" s="441"/>
      <c r="AJ2628" s="240">
        <f t="shared" si="652"/>
        <v>0</v>
      </c>
      <c r="AK2628" s="234">
        <f t="shared" si="653"/>
        <v>0</v>
      </c>
      <c r="AL2628" s="235">
        <f t="shared" si="654"/>
        <v>0</v>
      </c>
      <c r="AM2628" s="235">
        <f t="shared" si="655"/>
        <v>0</v>
      </c>
      <c r="AR2628" s="441"/>
    </row>
    <row r="2629" spans="2:44" ht="12.6" hidden="1" customHeight="1" outlineLevel="1" x14ac:dyDescent="0.2">
      <c r="B2629" s="456">
        <f>'Comm Prop Portfolio'!A2612</f>
        <v>2603</v>
      </c>
      <c r="C2629" s="822">
        <f>'Comm Prop Portfolio'!B2612*(1+$D$8)</f>
        <v>2699410.62</v>
      </c>
      <c r="D2629" s="823">
        <f>'Comm Prop Portfolio'!C2612*(1+$D$9)</f>
        <v>757.42286220000005</v>
      </c>
      <c r="E2629" s="457"/>
      <c r="F2629" s="234">
        <f t="shared" si="640"/>
        <v>0.25909752848197659</v>
      </c>
      <c r="G2629" s="234">
        <f t="shared" si="641"/>
        <v>0</v>
      </c>
      <c r="H2629" s="235">
        <f t="shared" si="642"/>
        <v>196.24639161176475</v>
      </c>
      <c r="I2629" s="235">
        <f t="shared" si="643"/>
        <v>0</v>
      </c>
      <c r="N2629" s="441"/>
      <c r="P2629" s="240">
        <f t="shared" si="644"/>
        <v>0</v>
      </c>
      <c r="Q2629" s="234">
        <f t="shared" si="645"/>
        <v>0</v>
      </c>
      <c r="R2629" s="235">
        <f t="shared" si="646"/>
        <v>0</v>
      </c>
      <c r="S2629" s="235">
        <f t="shared" si="647"/>
        <v>0</v>
      </c>
      <c r="X2629" s="441"/>
      <c r="Z2629" s="240">
        <f t="shared" si="648"/>
        <v>0</v>
      </c>
      <c r="AA2629" s="234">
        <f t="shared" si="649"/>
        <v>0</v>
      </c>
      <c r="AB2629" s="235">
        <f t="shared" si="650"/>
        <v>0</v>
      </c>
      <c r="AC2629" s="235">
        <f t="shared" si="651"/>
        <v>0</v>
      </c>
      <c r="AH2629" s="441"/>
      <c r="AJ2629" s="240">
        <f t="shared" si="652"/>
        <v>0</v>
      </c>
      <c r="AK2629" s="234">
        <f t="shared" si="653"/>
        <v>0</v>
      </c>
      <c r="AL2629" s="235">
        <f t="shared" si="654"/>
        <v>0</v>
      </c>
      <c r="AM2629" s="235">
        <f t="shared" si="655"/>
        <v>0</v>
      </c>
      <c r="AR2629" s="441"/>
    </row>
    <row r="2630" spans="2:44" ht="12.6" hidden="1" customHeight="1" outlineLevel="1" x14ac:dyDescent="0.2">
      <c r="B2630" s="456">
        <f>'Comm Prop Portfolio'!A2613</f>
        <v>2604</v>
      </c>
      <c r="C2630" s="822">
        <f>'Comm Prop Portfolio'!B2613*(1+$D$8)</f>
        <v>7295762.1600000001</v>
      </c>
      <c r="D2630" s="823">
        <f>'Comm Prop Portfolio'!C2613*(1+$D$9)</f>
        <v>1971.2863247999999</v>
      </c>
      <c r="E2630" s="457"/>
      <c r="F2630" s="234">
        <f t="shared" si="640"/>
        <v>0.72586825664832255</v>
      </c>
      <c r="G2630" s="234">
        <f t="shared" si="641"/>
        <v>0</v>
      </c>
      <c r="H2630" s="235">
        <f t="shared" si="642"/>
        <v>1430.8941679372549</v>
      </c>
      <c r="I2630" s="235">
        <f t="shared" si="643"/>
        <v>0</v>
      </c>
      <c r="N2630" s="441"/>
      <c r="P2630" s="240">
        <f t="shared" si="644"/>
        <v>0</v>
      </c>
      <c r="Q2630" s="234">
        <f t="shared" si="645"/>
        <v>0</v>
      </c>
      <c r="R2630" s="235">
        <f t="shared" si="646"/>
        <v>0</v>
      </c>
      <c r="S2630" s="235">
        <f t="shared" si="647"/>
        <v>0</v>
      </c>
      <c r="X2630" s="441"/>
      <c r="Z2630" s="240">
        <f t="shared" si="648"/>
        <v>0</v>
      </c>
      <c r="AA2630" s="234">
        <f t="shared" si="649"/>
        <v>0</v>
      </c>
      <c r="AB2630" s="235">
        <f t="shared" si="650"/>
        <v>0</v>
      </c>
      <c r="AC2630" s="235">
        <f t="shared" si="651"/>
        <v>0</v>
      </c>
      <c r="AH2630" s="441"/>
      <c r="AJ2630" s="240">
        <f t="shared" si="652"/>
        <v>0</v>
      </c>
      <c r="AK2630" s="234">
        <f t="shared" si="653"/>
        <v>0</v>
      </c>
      <c r="AL2630" s="235">
        <f t="shared" si="654"/>
        <v>0</v>
      </c>
      <c r="AM2630" s="235">
        <f t="shared" si="655"/>
        <v>0</v>
      </c>
      <c r="AR2630" s="441"/>
    </row>
    <row r="2631" spans="2:44" ht="12.6" hidden="1" customHeight="1" outlineLevel="1" x14ac:dyDescent="0.2">
      <c r="B2631" s="456">
        <f>'Comm Prop Portfolio'!A2614</f>
        <v>2605</v>
      </c>
      <c r="C2631" s="822">
        <f>'Comm Prop Portfolio'!B2614*(1+$D$8)</f>
        <v>4649046.78</v>
      </c>
      <c r="D2631" s="823">
        <f>'Comm Prop Portfolio'!C2614*(1+$D$9)</f>
        <v>869.64522120000004</v>
      </c>
      <c r="E2631" s="457"/>
      <c r="F2631" s="234">
        <f t="shared" si="640"/>
        <v>0.56980428577231912</v>
      </c>
      <c r="G2631" s="234">
        <f t="shared" si="641"/>
        <v>0</v>
      </c>
      <c r="H2631" s="235">
        <f t="shared" si="642"/>
        <v>495.5275741411765</v>
      </c>
      <c r="I2631" s="235">
        <f t="shared" si="643"/>
        <v>0</v>
      </c>
      <c r="N2631" s="441"/>
      <c r="P2631" s="240">
        <f t="shared" si="644"/>
        <v>0</v>
      </c>
      <c r="Q2631" s="234">
        <f t="shared" si="645"/>
        <v>0</v>
      </c>
      <c r="R2631" s="235">
        <f t="shared" si="646"/>
        <v>0</v>
      </c>
      <c r="S2631" s="235">
        <f t="shared" si="647"/>
        <v>0</v>
      </c>
      <c r="X2631" s="441"/>
      <c r="Z2631" s="240">
        <f t="shared" si="648"/>
        <v>0</v>
      </c>
      <c r="AA2631" s="234">
        <f t="shared" si="649"/>
        <v>0</v>
      </c>
      <c r="AB2631" s="235">
        <f t="shared" si="650"/>
        <v>0</v>
      </c>
      <c r="AC2631" s="235">
        <f t="shared" si="651"/>
        <v>0</v>
      </c>
      <c r="AH2631" s="441"/>
      <c r="AJ2631" s="240">
        <f t="shared" si="652"/>
        <v>0</v>
      </c>
      <c r="AK2631" s="234">
        <f t="shared" si="653"/>
        <v>0</v>
      </c>
      <c r="AL2631" s="235">
        <f t="shared" si="654"/>
        <v>0</v>
      </c>
      <c r="AM2631" s="235">
        <f t="shared" si="655"/>
        <v>0</v>
      </c>
      <c r="AR2631" s="441"/>
    </row>
    <row r="2632" spans="2:44" ht="12.6" hidden="1" customHeight="1" outlineLevel="1" x14ac:dyDescent="0.2">
      <c r="B2632" s="456">
        <f>'Comm Prop Portfolio'!A2615</f>
        <v>2606</v>
      </c>
      <c r="C2632" s="822">
        <f>'Comm Prop Portfolio'!B2615*(1+$D$8)</f>
        <v>2460076.7999999998</v>
      </c>
      <c r="D2632" s="823">
        <f>'Comm Prop Portfolio'!C2615*(1+$D$9)</f>
        <v>255.65504000000001</v>
      </c>
      <c r="E2632" s="457"/>
      <c r="F2632" s="234">
        <f t="shared" si="640"/>
        <v>0.18701725084355084</v>
      </c>
      <c r="G2632" s="234">
        <f t="shared" si="641"/>
        <v>0</v>
      </c>
      <c r="H2632" s="235">
        <f t="shared" si="642"/>
        <v>47.811902745098024</v>
      </c>
      <c r="I2632" s="235">
        <f t="shared" si="643"/>
        <v>0</v>
      </c>
      <c r="N2632" s="441"/>
      <c r="P2632" s="240">
        <f t="shared" si="644"/>
        <v>0</v>
      </c>
      <c r="Q2632" s="234">
        <f t="shared" si="645"/>
        <v>0</v>
      </c>
      <c r="R2632" s="235">
        <f t="shared" si="646"/>
        <v>0</v>
      </c>
      <c r="S2632" s="235">
        <f t="shared" si="647"/>
        <v>0</v>
      </c>
      <c r="X2632" s="441"/>
      <c r="Z2632" s="240">
        <f t="shared" si="648"/>
        <v>0</v>
      </c>
      <c r="AA2632" s="234">
        <f t="shared" si="649"/>
        <v>0</v>
      </c>
      <c r="AB2632" s="235">
        <f t="shared" si="650"/>
        <v>0</v>
      </c>
      <c r="AC2632" s="235">
        <f t="shared" si="651"/>
        <v>0</v>
      </c>
      <c r="AH2632" s="441"/>
      <c r="AJ2632" s="240">
        <f t="shared" si="652"/>
        <v>0</v>
      </c>
      <c r="AK2632" s="234">
        <f t="shared" si="653"/>
        <v>0</v>
      </c>
      <c r="AL2632" s="235">
        <f t="shared" si="654"/>
        <v>0</v>
      </c>
      <c r="AM2632" s="235">
        <f t="shared" si="655"/>
        <v>0</v>
      </c>
      <c r="AR2632" s="441"/>
    </row>
    <row r="2633" spans="2:44" ht="12.6" hidden="1" customHeight="1" outlineLevel="1" x14ac:dyDescent="0.2">
      <c r="B2633" s="456">
        <f>'Comm Prop Portfolio'!A2616</f>
        <v>2607</v>
      </c>
      <c r="C2633" s="822">
        <f>'Comm Prop Portfolio'!B2616*(1+$D$8)</f>
        <v>6634734.8399999999</v>
      </c>
      <c r="D2633" s="823">
        <f>'Comm Prop Portfolio'!C2616*(1+$D$9)</f>
        <v>896.33966759999998</v>
      </c>
      <c r="E2633" s="457"/>
      <c r="F2633" s="234">
        <f t="shared" si="640"/>
        <v>0.6985561520948439</v>
      </c>
      <c r="G2633" s="234">
        <f t="shared" si="641"/>
        <v>0</v>
      </c>
      <c r="H2633" s="235">
        <f t="shared" si="642"/>
        <v>626.14358916862739</v>
      </c>
      <c r="I2633" s="235">
        <f t="shared" si="643"/>
        <v>0</v>
      </c>
      <c r="N2633" s="441"/>
      <c r="P2633" s="240">
        <f t="shared" si="644"/>
        <v>0</v>
      </c>
      <c r="Q2633" s="234">
        <f t="shared" si="645"/>
        <v>0</v>
      </c>
      <c r="R2633" s="235">
        <f t="shared" si="646"/>
        <v>0</v>
      </c>
      <c r="S2633" s="235">
        <f t="shared" si="647"/>
        <v>0</v>
      </c>
      <c r="X2633" s="441"/>
      <c r="Z2633" s="240">
        <f t="shared" si="648"/>
        <v>0</v>
      </c>
      <c r="AA2633" s="234">
        <f t="shared" si="649"/>
        <v>0</v>
      </c>
      <c r="AB2633" s="235">
        <f t="shared" si="650"/>
        <v>0</v>
      </c>
      <c r="AC2633" s="235">
        <f t="shared" si="651"/>
        <v>0</v>
      </c>
      <c r="AH2633" s="441"/>
      <c r="AJ2633" s="240">
        <f t="shared" si="652"/>
        <v>0</v>
      </c>
      <c r="AK2633" s="234">
        <f t="shared" si="653"/>
        <v>0</v>
      </c>
      <c r="AL2633" s="235">
        <f t="shared" si="654"/>
        <v>0</v>
      </c>
      <c r="AM2633" s="235">
        <f t="shared" si="655"/>
        <v>0</v>
      </c>
      <c r="AR2633" s="441"/>
    </row>
    <row r="2634" spans="2:44" ht="12.6" hidden="1" customHeight="1" outlineLevel="1" x14ac:dyDescent="0.2">
      <c r="B2634" s="456">
        <f>'Comm Prop Portfolio'!A2617</f>
        <v>2608</v>
      </c>
      <c r="C2634" s="822">
        <f>'Comm Prop Portfolio'!B2617*(1+$D$8)</f>
        <v>4580842.4400000004</v>
      </c>
      <c r="D2634" s="823">
        <f>'Comm Prop Portfolio'!C2617*(1+$D$9)</f>
        <v>761.67733120000003</v>
      </c>
      <c r="E2634" s="457"/>
      <c r="F2634" s="234">
        <f t="shared" si="640"/>
        <v>0.56339908516914639</v>
      </c>
      <c r="G2634" s="234">
        <f t="shared" si="641"/>
        <v>0</v>
      </c>
      <c r="H2634" s="235">
        <f t="shared" si="642"/>
        <v>429.12831159215693</v>
      </c>
      <c r="I2634" s="235">
        <f t="shared" si="643"/>
        <v>0</v>
      </c>
      <c r="N2634" s="441"/>
      <c r="P2634" s="240">
        <f t="shared" si="644"/>
        <v>0</v>
      </c>
      <c r="Q2634" s="234">
        <f t="shared" si="645"/>
        <v>0</v>
      </c>
      <c r="R2634" s="235">
        <f t="shared" si="646"/>
        <v>0</v>
      </c>
      <c r="S2634" s="235">
        <f t="shared" si="647"/>
        <v>0</v>
      </c>
      <c r="X2634" s="441"/>
      <c r="Z2634" s="240">
        <f t="shared" si="648"/>
        <v>0</v>
      </c>
      <c r="AA2634" s="234">
        <f t="shared" si="649"/>
        <v>0</v>
      </c>
      <c r="AB2634" s="235">
        <f t="shared" si="650"/>
        <v>0</v>
      </c>
      <c r="AC2634" s="235">
        <f t="shared" si="651"/>
        <v>0</v>
      </c>
      <c r="AH2634" s="441"/>
      <c r="AJ2634" s="240">
        <f t="shared" si="652"/>
        <v>0</v>
      </c>
      <c r="AK2634" s="234">
        <f t="shared" si="653"/>
        <v>0</v>
      </c>
      <c r="AL2634" s="235">
        <f t="shared" si="654"/>
        <v>0</v>
      </c>
      <c r="AM2634" s="235">
        <f t="shared" si="655"/>
        <v>0</v>
      </c>
      <c r="AR2634" s="441"/>
    </row>
    <row r="2635" spans="2:44" ht="12.6" hidden="1" customHeight="1" outlineLevel="1" x14ac:dyDescent="0.2">
      <c r="B2635" s="456">
        <f>'Comm Prop Portfolio'!A2618</f>
        <v>2609</v>
      </c>
      <c r="C2635" s="822">
        <f>'Comm Prop Portfolio'!B2618*(1+$D$8)</f>
        <v>9117778.9800000004</v>
      </c>
      <c r="D2635" s="823">
        <f>'Comm Prop Portfolio'!C2618*(1+$D$9)</f>
        <v>1137.0406728000003</v>
      </c>
      <c r="E2635" s="457"/>
      <c r="F2635" s="234">
        <f t="shared" si="640"/>
        <v>0.78064833504003184</v>
      </c>
      <c r="G2635" s="234">
        <f t="shared" si="641"/>
        <v>0</v>
      </c>
      <c r="H2635" s="235">
        <f t="shared" si="642"/>
        <v>887.62890809411783</v>
      </c>
      <c r="I2635" s="235">
        <f t="shared" si="643"/>
        <v>0</v>
      </c>
      <c r="N2635" s="441"/>
      <c r="P2635" s="240">
        <f t="shared" si="644"/>
        <v>0</v>
      </c>
      <c r="Q2635" s="234">
        <f t="shared" si="645"/>
        <v>0</v>
      </c>
      <c r="R2635" s="235">
        <f t="shared" si="646"/>
        <v>0</v>
      </c>
      <c r="S2635" s="235">
        <f t="shared" si="647"/>
        <v>0</v>
      </c>
      <c r="X2635" s="441"/>
      <c r="Z2635" s="240">
        <f t="shared" si="648"/>
        <v>0</v>
      </c>
      <c r="AA2635" s="234">
        <f t="shared" si="649"/>
        <v>0</v>
      </c>
      <c r="AB2635" s="235">
        <f t="shared" si="650"/>
        <v>0</v>
      </c>
      <c r="AC2635" s="235">
        <f t="shared" si="651"/>
        <v>0</v>
      </c>
      <c r="AH2635" s="441"/>
      <c r="AJ2635" s="240">
        <f t="shared" si="652"/>
        <v>0</v>
      </c>
      <c r="AK2635" s="234">
        <f t="shared" si="653"/>
        <v>0</v>
      </c>
      <c r="AL2635" s="235">
        <f t="shared" si="654"/>
        <v>0</v>
      </c>
      <c r="AM2635" s="235">
        <f t="shared" si="655"/>
        <v>0</v>
      </c>
      <c r="AR2635" s="441"/>
    </row>
    <row r="2636" spans="2:44" ht="12.6" hidden="1" customHeight="1" outlineLevel="1" x14ac:dyDescent="0.2">
      <c r="B2636" s="456">
        <f>'Comm Prop Portfolio'!A2619</f>
        <v>2610</v>
      </c>
      <c r="C2636" s="822">
        <f>'Comm Prop Portfolio'!B2619*(1+$D$8)</f>
        <v>8724340.5</v>
      </c>
      <c r="D2636" s="823">
        <f>'Comm Prop Portfolio'!C2619*(1+$D$9)</f>
        <v>1269.30601</v>
      </c>
      <c r="E2636" s="457"/>
      <c r="F2636" s="234">
        <f t="shared" si="640"/>
        <v>0.77075631103577402</v>
      </c>
      <c r="G2636" s="234">
        <f t="shared" si="641"/>
        <v>0</v>
      </c>
      <c r="H2636" s="235">
        <f t="shared" si="642"/>
        <v>978.32561784313725</v>
      </c>
      <c r="I2636" s="235">
        <f t="shared" si="643"/>
        <v>0</v>
      </c>
      <c r="N2636" s="441"/>
      <c r="P2636" s="240">
        <f t="shared" si="644"/>
        <v>0</v>
      </c>
      <c r="Q2636" s="234">
        <f t="shared" si="645"/>
        <v>0</v>
      </c>
      <c r="R2636" s="235">
        <f t="shared" si="646"/>
        <v>0</v>
      </c>
      <c r="S2636" s="235">
        <f t="shared" si="647"/>
        <v>0</v>
      </c>
      <c r="X2636" s="441"/>
      <c r="Z2636" s="240">
        <f t="shared" si="648"/>
        <v>0</v>
      </c>
      <c r="AA2636" s="234">
        <f t="shared" si="649"/>
        <v>0</v>
      </c>
      <c r="AB2636" s="235">
        <f t="shared" si="650"/>
        <v>0</v>
      </c>
      <c r="AC2636" s="235">
        <f t="shared" si="651"/>
        <v>0</v>
      </c>
      <c r="AH2636" s="441"/>
      <c r="AJ2636" s="240">
        <f t="shared" si="652"/>
        <v>0</v>
      </c>
      <c r="AK2636" s="234">
        <f t="shared" si="653"/>
        <v>0</v>
      </c>
      <c r="AL2636" s="235">
        <f t="shared" si="654"/>
        <v>0</v>
      </c>
      <c r="AM2636" s="235">
        <f t="shared" si="655"/>
        <v>0</v>
      </c>
      <c r="AR2636" s="441"/>
    </row>
    <row r="2637" spans="2:44" ht="12.6" hidden="1" customHeight="1" outlineLevel="1" x14ac:dyDescent="0.2">
      <c r="B2637" s="456">
        <f>'Comm Prop Portfolio'!A2620</f>
        <v>2611</v>
      </c>
      <c r="C2637" s="822">
        <f>'Comm Prop Portfolio'!B2620*(1+$D$8)</f>
        <v>5807473.0200000005</v>
      </c>
      <c r="D2637" s="823">
        <f>'Comm Prop Portfolio'!C2620*(1+$D$9)</f>
        <v>1448.4520944000001</v>
      </c>
      <c r="E2637" s="457"/>
      <c r="F2637" s="234">
        <f t="shared" si="640"/>
        <v>0.65561613577672728</v>
      </c>
      <c r="G2637" s="234">
        <f t="shared" si="641"/>
        <v>0</v>
      </c>
      <c r="H2637" s="235">
        <f t="shared" si="642"/>
        <v>949.62856498823544</v>
      </c>
      <c r="I2637" s="235">
        <f t="shared" si="643"/>
        <v>0</v>
      </c>
      <c r="N2637" s="441"/>
      <c r="P2637" s="240">
        <f t="shared" si="644"/>
        <v>0</v>
      </c>
      <c r="Q2637" s="234">
        <f t="shared" si="645"/>
        <v>0</v>
      </c>
      <c r="R2637" s="235">
        <f t="shared" si="646"/>
        <v>0</v>
      </c>
      <c r="S2637" s="235">
        <f t="shared" si="647"/>
        <v>0</v>
      </c>
      <c r="X2637" s="441"/>
      <c r="Z2637" s="240">
        <f t="shared" si="648"/>
        <v>0</v>
      </c>
      <c r="AA2637" s="234">
        <f t="shared" si="649"/>
        <v>0</v>
      </c>
      <c r="AB2637" s="235">
        <f t="shared" si="650"/>
        <v>0</v>
      </c>
      <c r="AC2637" s="235">
        <f t="shared" si="651"/>
        <v>0</v>
      </c>
      <c r="AH2637" s="441"/>
      <c r="AJ2637" s="240">
        <f t="shared" si="652"/>
        <v>0</v>
      </c>
      <c r="AK2637" s="234">
        <f t="shared" si="653"/>
        <v>0</v>
      </c>
      <c r="AL2637" s="235">
        <f t="shared" si="654"/>
        <v>0</v>
      </c>
      <c r="AM2637" s="235">
        <f t="shared" si="655"/>
        <v>0</v>
      </c>
      <c r="AR2637" s="441"/>
    </row>
    <row r="2638" spans="2:44" ht="12.6" hidden="1" customHeight="1" outlineLevel="1" x14ac:dyDescent="0.2">
      <c r="B2638" s="456">
        <f>'Comm Prop Portfolio'!A2621</f>
        <v>2612</v>
      </c>
      <c r="C2638" s="822">
        <f>'Comm Prop Portfolio'!B2621*(1+$D$8)</f>
        <v>7181670.0600000005</v>
      </c>
      <c r="D2638" s="823">
        <f>'Comm Prop Portfolio'!C2621*(1+$D$9)</f>
        <v>1119.4956269999998</v>
      </c>
      <c r="E2638" s="457"/>
      <c r="F2638" s="234">
        <f t="shared" si="640"/>
        <v>0.72151324367580316</v>
      </c>
      <c r="G2638" s="234">
        <f t="shared" si="641"/>
        <v>0</v>
      </c>
      <c r="H2638" s="235">
        <f t="shared" si="642"/>
        <v>807.73092111764686</v>
      </c>
      <c r="I2638" s="235">
        <f t="shared" si="643"/>
        <v>0</v>
      </c>
      <c r="N2638" s="441"/>
      <c r="P2638" s="240">
        <f t="shared" si="644"/>
        <v>0</v>
      </c>
      <c r="Q2638" s="234">
        <f t="shared" si="645"/>
        <v>0</v>
      </c>
      <c r="R2638" s="235">
        <f t="shared" si="646"/>
        <v>0</v>
      </c>
      <c r="S2638" s="235">
        <f t="shared" si="647"/>
        <v>0</v>
      </c>
      <c r="X2638" s="441"/>
      <c r="Z2638" s="240">
        <f t="shared" si="648"/>
        <v>0</v>
      </c>
      <c r="AA2638" s="234">
        <f t="shared" si="649"/>
        <v>0</v>
      </c>
      <c r="AB2638" s="235">
        <f t="shared" si="650"/>
        <v>0</v>
      </c>
      <c r="AC2638" s="235">
        <f t="shared" si="651"/>
        <v>0</v>
      </c>
      <c r="AH2638" s="441"/>
      <c r="AJ2638" s="240">
        <f t="shared" si="652"/>
        <v>0</v>
      </c>
      <c r="AK2638" s="234">
        <f t="shared" si="653"/>
        <v>0</v>
      </c>
      <c r="AL2638" s="235">
        <f t="shared" si="654"/>
        <v>0</v>
      </c>
      <c r="AM2638" s="235">
        <f t="shared" si="655"/>
        <v>0</v>
      </c>
      <c r="AR2638" s="441"/>
    </row>
    <row r="2639" spans="2:44" ht="12.6" hidden="1" customHeight="1" outlineLevel="1" x14ac:dyDescent="0.2">
      <c r="B2639" s="456">
        <f>'Comm Prop Portfolio'!A2622</f>
        <v>2613</v>
      </c>
      <c r="C2639" s="822">
        <f>'Comm Prop Portfolio'!B2622*(1+$D$8)</f>
        <v>9117746.3399999999</v>
      </c>
      <c r="D2639" s="823">
        <f>'Comm Prop Portfolio'!C2622*(1+$D$9)</f>
        <v>947.53050200000007</v>
      </c>
      <c r="E2639" s="457"/>
      <c r="F2639" s="234">
        <f t="shared" si="640"/>
        <v>0.78064754979792517</v>
      </c>
      <c r="G2639" s="234">
        <f t="shared" si="641"/>
        <v>0</v>
      </c>
      <c r="H2639" s="235">
        <f t="shared" si="642"/>
        <v>739.68736474509808</v>
      </c>
      <c r="I2639" s="235">
        <f t="shared" si="643"/>
        <v>0</v>
      </c>
      <c r="N2639" s="441"/>
      <c r="P2639" s="240">
        <f t="shared" si="644"/>
        <v>0</v>
      </c>
      <c r="Q2639" s="234">
        <f t="shared" si="645"/>
        <v>0</v>
      </c>
      <c r="R2639" s="235">
        <f t="shared" si="646"/>
        <v>0</v>
      </c>
      <c r="S2639" s="235">
        <f t="shared" si="647"/>
        <v>0</v>
      </c>
      <c r="X2639" s="441"/>
      <c r="Z2639" s="240">
        <f t="shared" si="648"/>
        <v>0</v>
      </c>
      <c r="AA2639" s="234">
        <f t="shared" si="649"/>
        <v>0</v>
      </c>
      <c r="AB2639" s="235">
        <f t="shared" si="650"/>
        <v>0</v>
      </c>
      <c r="AC2639" s="235">
        <f t="shared" si="651"/>
        <v>0</v>
      </c>
      <c r="AH2639" s="441"/>
      <c r="AJ2639" s="240">
        <f t="shared" si="652"/>
        <v>0</v>
      </c>
      <c r="AK2639" s="234">
        <f t="shared" si="653"/>
        <v>0</v>
      </c>
      <c r="AL2639" s="235">
        <f t="shared" si="654"/>
        <v>0</v>
      </c>
      <c r="AM2639" s="235">
        <f t="shared" si="655"/>
        <v>0</v>
      </c>
      <c r="AR2639" s="441"/>
    </row>
    <row r="2640" spans="2:44" ht="12.6" hidden="1" customHeight="1" outlineLevel="1" x14ac:dyDescent="0.2">
      <c r="B2640" s="456">
        <f>'Comm Prop Portfolio'!A2623</f>
        <v>2614</v>
      </c>
      <c r="C2640" s="822">
        <f>'Comm Prop Portfolio'!B2623*(1+$D$8)</f>
        <v>6249017.7599999998</v>
      </c>
      <c r="D2640" s="823">
        <f>'Comm Prop Portfolio'!C2623*(1+$D$9)</f>
        <v>844.23004639999988</v>
      </c>
      <c r="E2640" s="457"/>
      <c r="F2640" s="234">
        <f t="shared" si="640"/>
        <v>0.67994970140715361</v>
      </c>
      <c r="G2640" s="234">
        <f t="shared" si="641"/>
        <v>0</v>
      </c>
      <c r="H2640" s="235">
        <f t="shared" si="642"/>
        <v>574.03396796862739</v>
      </c>
      <c r="I2640" s="235">
        <f t="shared" si="643"/>
        <v>0</v>
      </c>
      <c r="N2640" s="441"/>
      <c r="P2640" s="240">
        <f t="shared" si="644"/>
        <v>0</v>
      </c>
      <c r="Q2640" s="234">
        <f t="shared" si="645"/>
        <v>0</v>
      </c>
      <c r="R2640" s="235">
        <f t="shared" si="646"/>
        <v>0</v>
      </c>
      <c r="S2640" s="235">
        <f t="shared" si="647"/>
        <v>0</v>
      </c>
      <c r="X2640" s="441"/>
      <c r="Z2640" s="240">
        <f t="shared" si="648"/>
        <v>0</v>
      </c>
      <c r="AA2640" s="234">
        <f t="shared" si="649"/>
        <v>0</v>
      </c>
      <c r="AB2640" s="235">
        <f t="shared" si="650"/>
        <v>0</v>
      </c>
      <c r="AC2640" s="235">
        <f t="shared" si="651"/>
        <v>0</v>
      </c>
      <c r="AH2640" s="441"/>
      <c r="AJ2640" s="240">
        <f t="shared" si="652"/>
        <v>0</v>
      </c>
      <c r="AK2640" s="234">
        <f t="shared" si="653"/>
        <v>0</v>
      </c>
      <c r="AL2640" s="235">
        <f t="shared" si="654"/>
        <v>0</v>
      </c>
      <c r="AM2640" s="235">
        <f t="shared" si="655"/>
        <v>0</v>
      </c>
      <c r="AR2640" s="441"/>
    </row>
    <row r="2641" spans="2:44" ht="12.6" hidden="1" customHeight="1" outlineLevel="1" x14ac:dyDescent="0.2">
      <c r="B2641" s="456">
        <f>'Comm Prop Portfolio'!A2624</f>
        <v>2615</v>
      </c>
      <c r="C2641" s="822">
        <f>'Comm Prop Portfolio'!B2624*(1+$D$8)</f>
        <v>5037380.16</v>
      </c>
      <c r="D2641" s="823">
        <f>'Comm Prop Portfolio'!C2624*(1+$D$9)</f>
        <v>889.93716160000019</v>
      </c>
      <c r="E2641" s="457"/>
      <c r="F2641" s="234">
        <f t="shared" si="640"/>
        <v>0.6029682222752869</v>
      </c>
      <c r="G2641" s="234">
        <f t="shared" si="641"/>
        <v>0</v>
      </c>
      <c r="H2641" s="235">
        <f t="shared" si="642"/>
        <v>536.60382826666682</v>
      </c>
      <c r="I2641" s="235">
        <f t="shared" si="643"/>
        <v>0</v>
      </c>
      <c r="N2641" s="441"/>
      <c r="P2641" s="240">
        <f t="shared" si="644"/>
        <v>0</v>
      </c>
      <c r="Q2641" s="234">
        <f t="shared" si="645"/>
        <v>0</v>
      </c>
      <c r="R2641" s="235">
        <f t="shared" si="646"/>
        <v>0</v>
      </c>
      <c r="S2641" s="235">
        <f t="shared" si="647"/>
        <v>0</v>
      </c>
      <c r="X2641" s="441"/>
      <c r="Z2641" s="240">
        <f t="shared" si="648"/>
        <v>0</v>
      </c>
      <c r="AA2641" s="234">
        <f t="shared" si="649"/>
        <v>0</v>
      </c>
      <c r="AB2641" s="235">
        <f t="shared" si="650"/>
        <v>0</v>
      </c>
      <c r="AC2641" s="235">
        <f t="shared" si="651"/>
        <v>0</v>
      </c>
      <c r="AH2641" s="441"/>
      <c r="AJ2641" s="240">
        <f t="shared" si="652"/>
        <v>0</v>
      </c>
      <c r="AK2641" s="234">
        <f t="shared" si="653"/>
        <v>0</v>
      </c>
      <c r="AL2641" s="235">
        <f t="shared" si="654"/>
        <v>0</v>
      </c>
      <c r="AM2641" s="235">
        <f t="shared" si="655"/>
        <v>0</v>
      </c>
      <c r="AR2641" s="441"/>
    </row>
    <row r="2642" spans="2:44" ht="12.6" hidden="1" customHeight="1" outlineLevel="1" x14ac:dyDescent="0.2">
      <c r="B2642" s="456">
        <f>'Comm Prop Portfolio'!A2625</f>
        <v>2616</v>
      </c>
      <c r="C2642" s="822">
        <f>'Comm Prop Portfolio'!B2625*(1+$D$8)</f>
        <v>6049095.7199999997</v>
      </c>
      <c r="D2642" s="823">
        <f>'Comm Prop Portfolio'!C2625*(1+$D$9)</f>
        <v>1697.3050932000001</v>
      </c>
      <c r="E2642" s="457"/>
      <c r="F2642" s="234">
        <f t="shared" si="640"/>
        <v>0.6693720693842814</v>
      </c>
      <c r="G2642" s="234">
        <f t="shared" si="641"/>
        <v>0</v>
      </c>
      <c r="H2642" s="235">
        <f t="shared" si="642"/>
        <v>1136.1286226117647</v>
      </c>
      <c r="I2642" s="235">
        <f t="shared" si="643"/>
        <v>0</v>
      </c>
      <c r="N2642" s="441"/>
      <c r="P2642" s="240">
        <f t="shared" si="644"/>
        <v>0</v>
      </c>
      <c r="Q2642" s="234">
        <f t="shared" si="645"/>
        <v>0</v>
      </c>
      <c r="R2642" s="235">
        <f t="shared" si="646"/>
        <v>0</v>
      </c>
      <c r="S2642" s="235">
        <f t="shared" si="647"/>
        <v>0</v>
      </c>
      <c r="X2642" s="441"/>
      <c r="Z2642" s="240">
        <f t="shared" si="648"/>
        <v>0</v>
      </c>
      <c r="AA2642" s="234">
        <f t="shared" si="649"/>
        <v>0</v>
      </c>
      <c r="AB2642" s="235">
        <f t="shared" si="650"/>
        <v>0</v>
      </c>
      <c r="AC2642" s="235">
        <f t="shared" si="651"/>
        <v>0</v>
      </c>
      <c r="AH2642" s="441"/>
      <c r="AJ2642" s="240">
        <f t="shared" si="652"/>
        <v>0</v>
      </c>
      <c r="AK2642" s="234">
        <f t="shared" si="653"/>
        <v>0</v>
      </c>
      <c r="AL2642" s="235">
        <f t="shared" si="654"/>
        <v>0</v>
      </c>
      <c r="AM2642" s="235">
        <f t="shared" si="655"/>
        <v>0</v>
      </c>
      <c r="AR2642" s="441"/>
    </row>
    <row r="2643" spans="2:44" ht="12.6" hidden="1" customHeight="1" outlineLevel="1" x14ac:dyDescent="0.2">
      <c r="B2643" s="456">
        <f>'Comm Prop Portfolio'!A2626</f>
        <v>2617</v>
      </c>
      <c r="C2643" s="822">
        <f>'Comm Prop Portfolio'!B2626*(1+$D$8)</f>
        <v>6996177.96</v>
      </c>
      <c r="D2643" s="823">
        <f>'Comm Prop Portfolio'!C2626*(1+$D$9)</f>
        <v>872.46454559999995</v>
      </c>
      <c r="E2643" s="457"/>
      <c r="F2643" s="234">
        <f t="shared" si="640"/>
        <v>0.71412962742874542</v>
      </c>
      <c r="G2643" s="234">
        <f t="shared" si="641"/>
        <v>0</v>
      </c>
      <c r="H2643" s="235">
        <f t="shared" si="642"/>
        <v>623.05278089411763</v>
      </c>
      <c r="I2643" s="235">
        <f t="shared" si="643"/>
        <v>0</v>
      </c>
      <c r="N2643" s="441"/>
      <c r="P2643" s="240">
        <f t="shared" si="644"/>
        <v>0</v>
      </c>
      <c r="Q2643" s="234">
        <f t="shared" si="645"/>
        <v>0</v>
      </c>
      <c r="R2643" s="235">
        <f t="shared" si="646"/>
        <v>0</v>
      </c>
      <c r="S2643" s="235">
        <f t="shared" si="647"/>
        <v>0</v>
      </c>
      <c r="X2643" s="441"/>
      <c r="Z2643" s="240">
        <f t="shared" si="648"/>
        <v>0</v>
      </c>
      <c r="AA2643" s="234">
        <f t="shared" si="649"/>
        <v>0</v>
      </c>
      <c r="AB2643" s="235">
        <f t="shared" si="650"/>
        <v>0</v>
      </c>
      <c r="AC2643" s="235">
        <f t="shared" si="651"/>
        <v>0</v>
      </c>
      <c r="AH2643" s="441"/>
      <c r="AJ2643" s="240">
        <f t="shared" si="652"/>
        <v>0</v>
      </c>
      <c r="AK2643" s="234">
        <f t="shared" si="653"/>
        <v>0</v>
      </c>
      <c r="AL2643" s="235">
        <f t="shared" si="654"/>
        <v>0</v>
      </c>
      <c r="AM2643" s="235">
        <f t="shared" si="655"/>
        <v>0</v>
      </c>
      <c r="AR2643" s="441"/>
    </row>
    <row r="2644" spans="2:44" ht="12.6" hidden="1" customHeight="1" outlineLevel="1" x14ac:dyDescent="0.2">
      <c r="B2644" s="456">
        <f>'Comm Prop Portfolio'!A2627</f>
        <v>2618</v>
      </c>
      <c r="C2644" s="822">
        <f>'Comm Prop Portfolio'!B2627*(1+$D$8)</f>
        <v>2282849.7600000002</v>
      </c>
      <c r="D2644" s="823">
        <f>'Comm Prop Portfolio'!C2627*(1+$D$9)</f>
        <v>450.75092320000005</v>
      </c>
      <c r="E2644" s="457"/>
      <c r="F2644" s="234">
        <f t="shared" si="640"/>
        <v>0.12390204776331852</v>
      </c>
      <c r="G2644" s="234">
        <f t="shared" si="641"/>
        <v>0</v>
      </c>
      <c r="H2644" s="235">
        <f t="shared" si="642"/>
        <v>55.848962415686323</v>
      </c>
      <c r="I2644" s="235">
        <f t="shared" si="643"/>
        <v>0</v>
      </c>
      <c r="N2644" s="441"/>
      <c r="P2644" s="240">
        <f t="shared" si="644"/>
        <v>0</v>
      </c>
      <c r="Q2644" s="234">
        <f t="shared" si="645"/>
        <v>0</v>
      </c>
      <c r="R2644" s="235">
        <f t="shared" si="646"/>
        <v>0</v>
      </c>
      <c r="S2644" s="235">
        <f t="shared" si="647"/>
        <v>0</v>
      </c>
      <c r="X2644" s="441"/>
      <c r="Z2644" s="240">
        <f t="shared" si="648"/>
        <v>0</v>
      </c>
      <c r="AA2644" s="234">
        <f t="shared" si="649"/>
        <v>0</v>
      </c>
      <c r="AB2644" s="235">
        <f t="shared" si="650"/>
        <v>0</v>
      </c>
      <c r="AC2644" s="235">
        <f t="shared" si="651"/>
        <v>0</v>
      </c>
      <c r="AH2644" s="441"/>
      <c r="AJ2644" s="240">
        <f t="shared" si="652"/>
        <v>0</v>
      </c>
      <c r="AK2644" s="234">
        <f t="shared" si="653"/>
        <v>0</v>
      </c>
      <c r="AL2644" s="235">
        <f t="shared" si="654"/>
        <v>0</v>
      </c>
      <c r="AM2644" s="235">
        <f t="shared" si="655"/>
        <v>0</v>
      </c>
      <c r="AR2644" s="441"/>
    </row>
    <row r="2645" spans="2:44" ht="12.6" hidden="1" customHeight="1" outlineLevel="1" x14ac:dyDescent="0.2">
      <c r="B2645" s="456">
        <f>'Comm Prop Portfolio'!A2628</f>
        <v>2619</v>
      </c>
      <c r="C2645" s="822">
        <f>'Comm Prop Portfolio'!B2628*(1+$D$8)</f>
        <v>6486472.7400000002</v>
      </c>
      <c r="D2645" s="823">
        <f>'Comm Prop Portfolio'!C2628*(1+$D$9)</f>
        <v>943.7181908</v>
      </c>
      <c r="E2645" s="457"/>
      <c r="F2645" s="234">
        <f t="shared" si="640"/>
        <v>0.69166601322986521</v>
      </c>
      <c r="G2645" s="234">
        <f t="shared" si="641"/>
        <v>0</v>
      </c>
      <c r="H2645" s="235">
        <f t="shared" si="642"/>
        <v>652.73779864313724</v>
      </c>
      <c r="I2645" s="235">
        <f t="shared" si="643"/>
        <v>0</v>
      </c>
      <c r="N2645" s="441"/>
      <c r="P2645" s="240">
        <f t="shared" si="644"/>
        <v>0</v>
      </c>
      <c r="Q2645" s="234">
        <f t="shared" si="645"/>
        <v>0</v>
      </c>
      <c r="R2645" s="235">
        <f t="shared" si="646"/>
        <v>0</v>
      </c>
      <c r="S2645" s="235">
        <f t="shared" si="647"/>
        <v>0</v>
      </c>
      <c r="X2645" s="441"/>
      <c r="Z2645" s="240">
        <f t="shared" si="648"/>
        <v>0</v>
      </c>
      <c r="AA2645" s="234">
        <f t="shared" si="649"/>
        <v>0</v>
      </c>
      <c r="AB2645" s="235">
        <f t="shared" si="650"/>
        <v>0</v>
      </c>
      <c r="AC2645" s="235">
        <f t="shared" si="651"/>
        <v>0</v>
      </c>
      <c r="AH2645" s="441"/>
      <c r="AJ2645" s="240">
        <f t="shared" si="652"/>
        <v>0</v>
      </c>
      <c r="AK2645" s="234">
        <f t="shared" si="653"/>
        <v>0</v>
      </c>
      <c r="AL2645" s="235">
        <f t="shared" si="654"/>
        <v>0</v>
      </c>
      <c r="AM2645" s="235">
        <f t="shared" si="655"/>
        <v>0</v>
      </c>
      <c r="AR2645" s="441"/>
    </row>
    <row r="2646" spans="2:44" ht="12.6" hidden="1" customHeight="1" outlineLevel="1" x14ac:dyDescent="0.2">
      <c r="B2646" s="456">
        <f>'Comm Prop Portfolio'!A2629</f>
        <v>2620</v>
      </c>
      <c r="C2646" s="822">
        <f>'Comm Prop Portfolio'!B2629*(1+$D$8)</f>
        <v>9633886.7400000002</v>
      </c>
      <c r="D2646" s="823">
        <f>'Comm Prop Portfolio'!C2629*(1+$D$9)</f>
        <v>2903.3890038</v>
      </c>
      <c r="E2646" s="457"/>
      <c r="F2646" s="234">
        <f t="shared" si="640"/>
        <v>0.7923994692924945</v>
      </c>
      <c r="G2646" s="234">
        <f t="shared" si="641"/>
        <v>0</v>
      </c>
      <c r="H2646" s="235">
        <f t="shared" si="642"/>
        <v>2300.643905760784</v>
      </c>
      <c r="I2646" s="235">
        <f t="shared" si="643"/>
        <v>0</v>
      </c>
      <c r="N2646" s="441"/>
      <c r="P2646" s="240">
        <f t="shared" si="644"/>
        <v>0</v>
      </c>
      <c r="Q2646" s="234">
        <f t="shared" si="645"/>
        <v>0</v>
      </c>
      <c r="R2646" s="235">
        <f t="shared" si="646"/>
        <v>0</v>
      </c>
      <c r="S2646" s="235">
        <f t="shared" si="647"/>
        <v>0</v>
      </c>
      <c r="X2646" s="441"/>
      <c r="Z2646" s="240">
        <f t="shared" si="648"/>
        <v>0</v>
      </c>
      <c r="AA2646" s="234">
        <f t="shared" si="649"/>
        <v>0</v>
      </c>
      <c r="AB2646" s="235">
        <f t="shared" si="650"/>
        <v>0</v>
      </c>
      <c r="AC2646" s="235">
        <f t="shared" si="651"/>
        <v>0</v>
      </c>
      <c r="AH2646" s="441"/>
      <c r="AJ2646" s="240">
        <f t="shared" si="652"/>
        <v>0</v>
      </c>
      <c r="AK2646" s="234">
        <f t="shared" si="653"/>
        <v>0</v>
      </c>
      <c r="AL2646" s="235">
        <f t="shared" si="654"/>
        <v>0</v>
      </c>
      <c r="AM2646" s="235">
        <f t="shared" si="655"/>
        <v>0</v>
      </c>
      <c r="AR2646" s="441"/>
    </row>
    <row r="2647" spans="2:44" ht="12.6" hidden="1" customHeight="1" outlineLevel="1" x14ac:dyDescent="0.2">
      <c r="B2647" s="456">
        <f>'Comm Prop Portfolio'!A2630</f>
        <v>2621</v>
      </c>
      <c r="C2647" s="822">
        <f>'Comm Prop Portfolio'!B2630*(1+$D$8)</f>
        <v>2614681.2600000002</v>
      </c>
      <c r="D2647" s="823">
        <f>'Comm Prop Portfolio'!C2630*(1+$D$9)</f>
        <v>326.0661336</v>
      </c>
      <c r="E2647" s="457"/>
      <c r="F2647" s="234">
        <f t="shared" si="640"/>
        <v>0.23508840997315297</v>
      </c>
      <c r="G2647" s="234">
        <f t="shared" si="641"/>
        <v>0</v>
      </c>
      <c r="H2647" s="235">
        <f t="shared" si="642"/>
        <v>76.654368894117667</v>
      </c>
      <c r="I2647" s="235">
        <f t="shared" si="643"/>
        <v>0</v>
      </c>
      <c r="N2647" s="441"/>
      <c r="P2647" s="240">
        <f t="shared" si="644"/>
        <v>0</v>
      </c>
      <c r="Q2647" s="234">
        <f t="shared" si="645"/>
        <v>0</v>
      </c>
      <c r="R2647" s="235">
        <f t="shared" si="646"/>
        <v>0</v>
      </c>
      <c r="S2647" s="235">
        <f t="shared" si="647"/>
        <v>0</v>
      </c>
      <c r="X2647" s="441"/>
      <c r="Z2647" s="240">
        <f t="shared" si="648"/>
        <v>0</v>
      </c>
      <c r="AA2647" s="234">
        <f t="shared" si="649"/>
        <v>0</v>
      </c>
      <c r="AB2647" s="235">
        <f t="shared" si="650"/>
        <v>0</v>
      </c>
      <c r="AC2647" s="235">
        <f t="shared" si="651"/>
        <v>0</v>
      </c>
      <c r="AH2647" s="441"/>
      <c r="AJ2647" s="240">
        <f t="shared" si="652"/>
        <v>0</v>
      </c>
      <c r="AK2647" s="234">
        <f t="shared" si="653"/>
        <v>0</v>
      </c>
      <c r="AL2647" s="235">
        <f t="shared" si="654"/>
        <v>0</v>
      </c>
      <c r="AM2647" s="235">
        <f t="shared" si="655"/>
        <v>0</v>
      </c>
      <c r="AR2647" s="441"/>
    </row>
    <row r="2648" spans="2:44" ht="12.6" hidden="1" customHeight="1" outlineLevel="1" x14ac:dyDescent="0.2">
      <c r="B2648" s="456">
        <f>'Comm Prop Portfolio'!A2631</f>
        <v>2622</v>
      </c>
      <c r="C2648" s="822">
        <f>'Comm Prop Portfolio'!B2631*(1+$D$8)</f>
        <v>2747908.56</v>
      </c>
      <c r="D2648" s="823">
        <f>'Comm Prop Portfolio'!C2631*(1+$D$9)</f>
        <v>742.47411680000005</v>
      </c>
      <c r="E2648" s="457"/>
      <c r="F2648" s="234">
        <f t="shared" si="640"/>
        <v>0.27217374365615721</v>
      </c>
      <c r="G2648" s="234">
        <f t="shared" si="641"/>
        <v>0</v>
      </c>
      <c r="H2648" s="235">
        <f t="shared" si="642"/>
        <v>202.08195993725494</v>
      </c>
      <c r="I2648" s="235">
        <f t="shared" si="643"/>
        <v>0</v>
      </c>
      <c r="N2648" s="441"/>
      <c r="P2648" s="240">
        <f t="shared" si="644"/>
        <v>0</v>
      </c>
      <c r="Q2648" s="234">
        <f t="shared" si="645"/>
        <v>0</v>
      </c>
      <c r="R2648" s="235">
        <f t="shared" si="646"/>
        <v>0</v>
      </c>
      <c r="S2648" s="235">
        <f t="shared" si="647"/>
        <v>0</v>
      </c>
      <c r="X2648" s="441"/>
      <c r="Z2648" s="240">
        <f t="shared" si="648"/>
        <v>0</v>
      </c>
      <c r="AA2648" s="234">
        <f t="shared" si="649"/>
        <v>0</v>
      </c>
      <c r="AB2648" s="235">
        <f t="shared" si="650"/>
        <v>0</v>
      </c>
      <c r="AC2648" s="235">
        <f t="shared" si="651"/>
        <v>0</v>
      </c>
      <c r="AH2648" s="441"/>
      <c r="AJ2648" s="240">
        <f t="shared" si="652"/>
        <v>0</v>
      </c>
      <c r="AK2648" s="234">
        <f t="shared" si="653"/>
        <v>0</v>
      </c>
      <c r="AL2648" s="235">
        <f t="shared" si="654"/>
        <v>0</v>
      </c>
      <c r="AM2648" s="235">
        <f t="shared" si="655"/>
        <v>0</v>
      </c>
      <c r="AR2648" s="441"/>
    </row>
    <row r="2649" spans="2:44" ht="12.6" hidden="1" customHeight="1" outlineLevel="1" x14ac:dyDescent="0.2">
      <c r="B2649" s="456">
        <f>'Comm Prop Portfolio'!A2632</f>
        <v>2623</v>
      </c>
      <c r="C2649" s="822">
        <f>'Comm Prop Portfolio'!B2632*(1+$D$8)</f>
        <v>6542851.2000000002</v>
      </c>
      <c r="D2649" s="823">
        <f>'Comm Prop Portfolio'!C2632*(1+$D$9)</f>
        <v>1427.8810560000002</v>
      </c>
      <c r="E2649" s="457"/>
      <c r="F2649" s="234">
        <f t="shared" si="640"/>
        <v>0.6943228664591975</v>
      </c>
      <c r="G2649" s="234">
        <f t="shared" si="641"/>
        <v>0</v>
      </c>
      <c r="H2649" s="235">
        <f t="shared" si="642"/>
        <v>991.41046776470603</v>
      </c>
      <c r="I2649" s="235">
        <f t="shared" si="643"/>
        <v>0</v>
      </c>
      <c r="N2649" s="441"/>
      <c r="P2649" s="240">
        <f t="shared" si="644"/>
        <v>0</v>
      </c>
      <c r="Q2649" s="234">
        <f t="shared" si="645"/>
        <v>0</v>
      </c>
      <c r="R2649" s="235">
        <f t="shared" si="646"/>
        <v>0</v>
      </c>
      <c r="S2649" s="235">
        <f t="shared" si="647"/>
        <v>0</v>
      </c>
      <c r="X2649" s="441"/>
      <c r="Z2649" s="240">
        <f t="shared" si="648"/>
        <v>0</v>
      </c>
      <c r="AA2649" s="234">
        <f t="shared" si="649"/>
        <v>0</v>
      </c>
      <c r="AB2649" s="235">
        <f t="shared" si="650"/>
        <v>0</v>
      </c>
      <c r="AC2649" s="235">
        <f t="shared" si="651"/>
        <v>0</v>
      </c>
      <c r="AH2649" s="441"/>
      <c r="AJ2649" s="240">
        <f t="shared" si="652"/>
        <v>0</v>
      </c>
      <c r="AK2649" s="234">
        <f t="shared" si="653"/>
        <v>0</v>
      </c>
      <c r="AL2649" s="235">
        <f t="shared" si="654"/>
        <v>0</v>
      </c>
      <c r="AM2649" s="235">
        <f t="shared" si="655"/>
        <v>0</v>
      </c>
      <c r="AR2649" s="441"/>
    </row>
    <row r="2650" spans="2:44" ht="12.6" hidden="1" customHeight="1" outlineLevel="1" x14ac:dyDescent="0.2">
      <c r="B2650" s="456">
        <f>'Comm Prop Portfolio'!A2633</f>
        <v>2624</v>
      </c>
      <c r="C2650" s="822">
        <f>'Comm Prop Portfolio'!B2633*(1+$D$8)</f>
        <v>9028854.3599999994</v>
      </c>
      <c r="D2650" s="823">
        <f>'Comm Prop Portfolio'!C2633*(1+$D$9)</f>
        <v>1876.5854160000001</v>
      </c>
      <c r="E2650" s="457"/>
      <c r="F2650" s="234">
        <f t="shared" si="640"/>
        <v>0.77848795425691197</v>
      </c>
      <c r="G2650" s="234">
        <f t="shared" si="641"/>
        <v>0</v>
      </c>
      <c r="H2650" s="235">
        <f t="shared" si="642"/>
        <v>1460.8991414901961</v>
      </c>
      <c r="I2650" s="235">
        <f t="shared" si="643"/>
        <v>0</v>
      </c>
      <c r="N2650" s="441"/>
      <c r="P2650" s="240">
        <f t="shared" si="644"/>
        <v>0</v>
      </c>
      <c r="Q2650" s="234">
        <f t="shared" si="645"/>
        <v>0</v>
      </c>
      <c r="R2650" s="235">
        <f t="shared" si="646"/>
        <v>0</v>
      </c>
      <c r="S2650" s="235">
        <f t="shared" si="647"/>
        <v>0</v>
      </c>
      <c r="X2650" s="441"/>
      <c r="Z2650" s="240">
        <f t="shared" si="648"/>
        <v>0</v>
      </c>
      <c r="AA2650" s="234">
        <f t="shared" si="649"/>
        <v>0</v>
      </c>
      <c r="AB2650" s="235">
        <f t="shared" si="650"/>
        <v>0</v>
      </c>
      <c r="AC2650" s="235">
        <f t="shared" si="651"/>
        <v>0</v>
      </c>
      <c r="AH2650" s="441"/>
      <c r="AJ2650" s="240">
        <f t="shared" si="652"/>
        <v>0</v>
      </c>
      <c r="AK2650" s="234">
        <f t="shared" si="653"/>
        <v>0</v>
      </c>
      <c r="AL2650" s="235">
        <f t="shared" si="654"/>
        <v>0</v>
      </c>
      <c r="AM2650" s="235">
        <f t="shared" si="655"/>
        <v>0</v>
      </c>
      <c r="AR2650" s="441"/>
    </row>
    <row r="2651" spans="2:44" ht="12.6" hidden="1" customHeight="1" outlineLevel="1" x14ac:dyDescent="0.2">
      <c r="B2651" s="456">
        <f>'Comm Prop Portfolio'!A2634</f>
        <v>2625</v>
      </c>
      <c r="C2651" s="822">
        <f>'Comm Prop Portfolio'!B2634*(1+$D$8)</f>
        <v>4066257.54</v>
      </c>
      <c r="D2651" s="823">
        <f>'Comm Prop Portfolio'!C2634*(1+$D$9)</f>
        <v>1056.4296550000001</v>
      </c>
      <c r="E2651" s="457"/>
      <c r="F2651" s="234">
        <f t="shared" ref="F2651:F2714" si="656">MAX(0,MIN(H$12,C2651-G$12))/C2651</f>
        <v>0.50814723850472099</v>
      </c>
      <c r="G2651" s="234">
        <f t="shared" ref="G2651:G2714" si="657">MAX(0,MIN(H$13,C2651-G$13))/C2651</f>
        <v>0</v>
      </c>
      <c r="H2651" s="235">
        <f t="shared" ref="H2651:H2714" si="658">+F2651*D2651</f>
        <v>536.82181186274522</v>
      </c>
      <c r="I2651" s="235">
        <f t="shared" ref="I2651:I2714" si="659">+G2651*D2651</f>
        <v>0</v>
      </c>
      <c r="N2651" s="441"/>
      <c r="P2651" s="240">
        <f t="shared" si="644"/>
        <v>0</v>
      </c>
      <c r="Q2651" s="234">
        <f t="shared" si="645"/>
        <v>0</v>
      </c>
      <c r="R2651" s="235">
        <f t="shared" si="646"/>
        <v>0</v>
      </c>
      <c r="S2651" s="235">
        <f t="shared" si="647"/>
        <v>0</v>
      </c>
      <c r="X2651" s="441"/>
      <c r="Z2651" s="240">
        <f t="shared" si="648"/>
        <v>0</v>
      </c>
      <c r="AA2651" s="234">
        <f t="shared" si="649"/>
        <v>0</v>
      </c>
      <c r="AB2651" s="235">
        <f t="shared" si="650"/>
        <v>0</v>
      </c>
      <c r="AC2651" s="235">
        <f t="shared" si="651"/>
        <v>0</v>
      </c>
      <c r="AH2651" s="441"/>
      <c r="AJ2651" s="240">
        <f t="shared" si="652"/>
        <v>0</v>
      </c>
      <c r="AK2651" s="234">
        <f t="shared" si="653"/>
        <v>0</v>
      </c>
      <c r="AL2651" s="235">
        <f t="shared" si="654"/>
        <v>0</v>
      </c>
      <c r="AM2651" s="235">
        <f t="shared" si="655"/>
        <v>0</v>
      </c>
      <c r="AR2651" s="441"/>
    </row>
    <row r="2652" spans="2:44" ht="12.6" hidden="1" customHeight="1" outlineLevel="1" x14ac:dyDescent="0.2">
      <c r="B2652" s="456">
        <f>'Comm Prop Portfolio'!A2635</f>
        <v>2626</v>
      </c>
      <c r="C2652" s="822">
        <f>'Comm Prop Portfolio'!B2635*(1+$D$8)</f>
        <v>9893129.9399999995</v>
      </c>
      <c r="D2652" s="823">
        <f>'Comm Prop Portfolio'!C2635*(1+$D$9)</f>
        <v>1336.5424565999999</v>
      </c>
      <c r="E2652" s="457"/>
      <c r="F2652" s="234">
        <f t="shared" si="656"/>
        <v>0.79783950962641459</v>
      </c>
      <c r="G2652" s="234">
        <f t="shared" si="657"/>
        <v>0</v>
      </c>
      <c r="H2652" s="235">
        <f t="shared" si="658"/>
        <v>1066.3463781686276</v>
      </c>
      <c r="I2652" s="235">
        <f t="shared" si="659"/>
        <v>0</v>
      </c>
      <c r="N2652" s="441"/>
      <c r="P2652" s="240">
        <f t="shared" ref="P2652:P2715" si="660">MAX(0,MIN(R$12,$C2652-Q$12))/$C2652</f>
        <v>0</v>
      </c>
      <c r="Q2652" s="234">
        <f t="shared" ref="Q2652:Q2715" si="661">MAX(0,MIN(R$13,$C2652-Q$13))/$C2652</f>
        <v>0</v>
      </c>
      <c r="R2652" s="235">
        <f t="shared" ref="R2652:R2715" si="662">+P2652*$D2652</f>
        <v>0</v>
      </c>
      <c r="S2652" s="235">
        <f t="shared" ref="S2652:S2715" si="663">+Q2652*$D2652</f>
        <v>0</v>
      </c>
      <c r="X2652" s="441"/>
      <c r="Z2652" s="240">
        <f t="shared" ref="Z2652:Z2715" si="664">MAX(0,MIN(AB$12,$C2652-AA$12))/$C2652</f>
        <v>0</v>
      </c>
      <c r="AA2652" s="234">
        <f t="shared" ref="AA2652:AA2715" si="665">MAX(0,MIN(AB$13,$C2652-AA$13))/$C2652</f>
        <v>0</v>
      </c>
      <c r="AB2652" s="235">
        <f t="shared" ref="AB2652:AB2715" si="666">+Z2652*$D2652</f>
        <v>0</v>
      </c>
      <c r="AC2652" s="235">
        <f t="shared" ref="AC2652:AC2715" si="667">+AA2652*$D2652</f>
        <v>0</v>
      </c>
      <c r="AH2652" s="441"/>
      <c r="AJ2652" s="240">
        <f t="shared" ref="AJ2652:AJ2715" si="668">MAX(0,MIN(AL$12,$C2652-AK$12))/$C2652</f>
        <v>0</v>
      </c>
      <c r="AK2652" s="234">
        <f t="shared" ref="AK2652:AK2715" si="669">MAX(0,MIN(AL$13,$C2652-AK$13))/$C2652</f>
        <v>0</v>
      </c>
      <c r="AL2652" s="235">
        <f t="shared" ref="AL2652:AL2715" si="670">+AJ2652*$D2652</f>
        <v>0</v>
      </c>
      <c r="AM2652" s="235">
        <f t="shared" ref="AM2652:AM2715" si="671">+AK2652*$D2652</f>
        <v>0</v>
      </c>
      <c r="AR2652" s="441"/>
    </row>
    <row r="2653" spans="2:44" ht="12.6" hidden="1" customHeight="1" outlineLevel="1" x14ac:dyDescent="0.2">
      <c r="B2653" s="456">
        <f>'Comm Prop Portfolio'!A2636</f>
        <v>2627</v>
      </c>
      <c r="C2653" s="822">
        <f>'Comm Prop Portfolio'!B2636*(1+$D$8)</f>
        <v>1605177.06</v>
      </c>
      <c r="D2653" s="823">
        <f>'Comm Prop Portfolio'!C2636*(1+$D$9)</f>
        <v>183.49376980000002</v>
      </c>
      <c r="E2653" s="457"/>
      <c r="F2653" s="234">
        <f t="shared" si="656"/>
        <v>0</v>
      </c>
      <c r="G2653" s="234">
        <f t="shared" si="657"/>
        <v>0</v>
      </c>
      <c r="H2653" s="235">
        <f t="shared" si="658"/>
        <v>0</v>
      </c>
      <c r="I2653" s="235">
        <f t="shared" si="659"/>
        <v>0</v>
      </c>
      <c r="N2653" s="441"/>
      <c r="P2653" s="240">
        <f t="shared" si="660"/>
        <v>0</v>
      </c>
      <c r="Q2653" s="234">
        <f t="shared" si="661"/>
        <v>0</v>
      </c>
      <c r="R2653" s="235">
        <f t="shared" si="662"/>
        <v>0</v>
      </c>
      <c r="S2653" s="235">
        <f t="shared" si="663"/>
        <v>0</v>
      </c>
      <c r="X2653" s="441"/>
      <c r="Z2653" s="240">
        <f t="shared" si="664"/>
        <v>0</v>
      </c>
      <c r="AA2653" s="234">
        <f t="shared" si="665"/>
        <v>0</v>
      </c>
      <c r="AB2653" s="235">
        <f t="shared" si="666"/>
        <v>0</v>
      </c>
      <c r="AC2653" s="235">
        <f t="shared" si="667"/>
        <v>0</v>
      </c>
      <c r="AH2653" s="441"/>
      <c r="AJ2653" s="240">
        <f t="shared" si="668"/>
        <v>0</v>
      </c>
      <c r="AK2653" s="234">
        <f t="shared" si="669"/>
        <v>0</v>
      </c>
      <c r="AL2653" s="235">
        <f t="shared" si="670"/>
        <v>0</v>
      </c>
      <c r="AM2653" s="235">
        <f t="shared" si="671"/>
        <v>0</v>
      </c>
      <c r="AR2653" s="441"/>
    </row>
    <row r="2654" spans="2:44" ht="12.6" hidden="1" customHeight="1" outlineLevel="1" x14ac:dyDescent="0.2">
      <c r="B2654" s="456">
        <f>'Comm Prop Portfolio'!A2637</f>
        <v>2628</v>
      </c>
      <c r="C2654" s="822">
        <f>'Comm Prop Portfolio'!B2637*(1+$D$8)</f>
        <v>7071290.7599999998</v>
      </c>
      <c r="D2654" s="823">
        <f>'Comm Prop Portfolio'!C2637*(1+$D$9)</f>
        <v>1322.7473304000002</v>
      </c>
      <c r="E2654" s="457"/>
      <c r="F2654" s="234">
        <f t="shared" si="656"/>
        <v>0.71716620516959195</v>
      </c>
      <c r="G2654" s="234">
        <f t="shared" si="657"/>
        <v>0</v>
      </c>
      <c r="H2654" s="235">
        <f t="shared" si="658"/>
        <v>948.62968334117659</v>
      </c>
      <c r="I2654" s="235">
        <f t="shared" si="659"/>
        <v>0</v>
      </c>
      <c r="N2654" s="441"/>
      <c r="P2654" s="240">
        <f t="shared" si="660"/>
        <v>0</v>
      </c>
      <c r="Q2654" s="234">
        <f t="shared" si="661"/>
        <v>0</v>
      </c>
      <c r="R2654" s="235">
        <f t="shared" si="662"/>
        <v>0</v>
      </c>
      <c r="S2654" s="235">
        <f t="shared" si="663"/>
        <v>0</v>
      </c>
      <c r="X2654" s="441"/>
      <c r="Z2654" s="240">
        <f t="shared" si="664"/>
        <v>0</v>
      </c>
      <c r="AA2654" s="234">
        <f t="shared" si="665"/>
        <v>0</v>
      </c>
      <c r="AB2654" s="235">
        <f t="shared" si="666"/>
        <v>0</v>
      </c>
      <c r="AC2654" s="235">
        <f t="shared" si="667"/>
        <v>0</v>
      </c>
      <c r="AH2654" s="441"/>
      <c r="AJ2654" s="240">
        <f t="shared" si="668"/>
        <v>0</v>
      </c>
      <c r="AK2654" s="234">
        <f t="shared" si="669"/>
        <v>0</v>
      </c>
      <c r="AL2654" s="235">
        <f t="shared" si="670"/>
        <v>0</v>
      </c>
      <c r="AM2654" s="235">
        <f t="shared" si="671"/>
        <v>0</v>
      </c>
      <c r="AR2654" s="441"/>
    </row>
    <row r="2655" spans="2:44" ht="12.6" hidden="1" customHeight="1" outlineLevel="1" x14ac:dyDescent="0.2">
      <c r="B2655" s="456">
        <f>'Comm Prop Portfolio'!A2638</f>
        <v>2629</v>
      </c>
      <c r="C2655" s="822">
        <f>'Comm Prop Portfolio'!B2638*(1+$D$8)</f>
        <v>6239921.4000000004</v>
      </c>
      <c r="D2655" s="823">
        <f>'Comm Prop Portfolio'!C2638*(1+$D$9)</f>
        <v>1296.9248400000001</v>
      </c>
      <c r="E2655" s="457"/>
      <c r="F2655" s="234">
        <f t="shared" si="656"/>
        <v>0.67948314220752848</v>
      </c>
      <c r="G2655" s="234">
        <f t="shared" si="657"/>
        <v>0</v>
      </c>
      <c r="H2655" s="235">
        <f t="shared" si="658"/>
        <v>881.23856549019615</v>
      </c>
      <c r="I2655" s="235">
        <f t="shared" si="659"/>
        <v>0</v>
      </c>
      <c r="N2655" s="441"/>
      <c r="P2655" s="240">
        <f t="shared" si="660"/>
        <v>0</v>
      </c>
      <c r="Q2655" s="234">
        <f t="shared" si="661"/>
        <v>0</v>
      </c>
      <c r="R2655" s="235">
        <f t="shared" si="662"/>
        <v>0</v>
      </c>
      <c r="S2655" s="235">
        <f t="shared" si="663"/>
        <v>0</v>
      </c>
      <c r="X2655" s="441"/>
      <c r="Z2655" s="240">
        <f t="shared" si="664"/>
        <v>0</v>
      </c>
      <c r="AA2655" s="234">
        <f t="shared" si="665"/>
        <v>0</v>
      </c>
      <c r="AB2655" s="235">
        <f t="shared" si="666"/>
        <v>0</v>
      </c>
      <c r="AC2655" s="235">
        <f t="shared" si="667"/>
        <v>0</v>
      </c>
      <c r="AH2655" s="441"/>
      <c r="AJ2655" s="240">
        <f t="shared" si="668"/>
        <v>0</v>
      </c>
      <c r="AK2655" s="234">
        <f t="shared" si="669"/>
        <v>0</v>
      </c>
      <c r="AL2655" s="235">
        <f t="shared" si="670"/>
        <v>0</v>
      </c>
      <c r="AM2655" s="235">
        <f t="shared" si="671"/>
        <v>0</v>
      </c>
      <c r="AR2655" s="441"/>
    </row>
    <row r="2656" spans="2:44" ht="12.6" hidden="1" customHeight="1" outlineLevel="1" x14ac:dyDescent="0.2">
      <c r="B2656" s="456">
        <f>'Comm Prop Portfolio'!A2639</f>
        <v>2630</v>
      </c>
      <c r="C2656" s="822">
        <f>'Comm Prop Portfolio'!B2639*(1+$D$8)</f>
        <v>2911158.54</v>
      </c>
      <c r="D2656" s="823">
        <f>'Comm Prop Portfolio'!C2639*(1+$D$9)</f>
        <v>332.78537820000003</v>
      </c>
      <c r="E2656" s="457"/>
      <c r="F2656" s="234">
        <f t="shared" si="656"/>
        <v>0.31298829228311281</v>
      </c>
      <c r="G2656" s="234">
        <f t="shared" si="657"/>
        <v>0</v>
      </c>
      <c r="H2656" s="235">
        <f t="shared" si="658"/>
        <v>104.15792721960784</v>
      </c>
      <c r="I2656" s="235">
        <f t="shared" si="659"/>
        <v>0</v>
      </c>
      <c r="N2656" s="441"/>
      <c r="P2656" s="240">
        <f t="shared" si="660"/>
        <v>0</v>
      </c>
      <c r="Q2656" s="234">
        <f t="shared" si="661"/>
        <v>0</v>
      </c>
      <c r="R2656" s="235">
        <f t="shared" si="662"/>
        <v>0</v>
      </c>
      <c r="S2656" s="235">
        <f t="shared" si="663"/>
        <v>0</v>
      </c>
      <c r="X2656" s="441"/>
      <c r="Z2656" s="240">
        <f t="shared" si="664"/>
        <v>0</v>
      </c>
      <c r="AA2656" s="234">
        <f t="shared" si="665"/>
        <v>0</v>
      </c>
      <c r="AB2656" s="235">
        <f t="shared" si="666"/>
        <v>0</v>
      </c>
      <c r="AC2656" s="235">
        <f t="shared" si="667"/>
        <v>0</v>
      </c>
      <c r="AH2656" s="441"/>
      <c r="AJ2656" s="240">
        <f t="shared" si="668"/>
        <v>0</v>
      </c>
      <c r="AK2656" s="234">
        <f t="shared" si="669"/>
        <v>0</v>
      </c>
      <c r="AL2656" s="235">
        <f t="shared" si="670"/>
        <v>0</v>
      </c>
      <c r="AM2656" s="235">
        <f t="shared" si="671"/>
        <v>0</v>
      </c>
      <c r="AR2656" s="441"/>
    </row>
    <row r="2657" spans="2:44" ht="12.6" hidden="1" customHeight="1" outlineLevel="1" x14ac:dyDescent="0.2">
      <c r="B2657" s="456">
        <f>'Comm Prop Portfolio'!A2640</f>
        <v>2631</v>
      </c>
      <c r="C2657" s="822">
        <f>'Comm Prop Portfolio'!B2640*(1+$D$8)</f>
        <v>8789769.4199999999</v>
      </c>
      <c r="D2657" s="823">
        <f>'Comm Prop Portfolio'!C2640*(1+$D$9)</f>
        <v>1278.8252764000001</v>
      </c>
      <c r="E2657" s="457"/>
      <c r="F2657" s="234">
        <f t="shared" si="656"/>
        <v>0.7724627456723433</v>
      </c>
      <c r="G2657" s="234">
        <f t="shared" si="657"/>
        <v>0</v>
      </c>
      <c r="H2657" s="235">
        <f t="shared" si="658"/>
        <v>987.84488424313747</v>
      </c>
      <c r="I2657" s="235">
        <f t="shared" si="659"/>
        <v>0</v>
      </c>
      <c r="N2657" s="441"/>
      <c r="P2657" s="240">
        <f t="shared" si="660"/>
        <v>0</v>
      </c>
      <c r="Q2657" s="234">
        <f t="shared" si="661"/>
        <v>0</v>
      </c>
      <c r="R2657" s="235">
        <f t="shared" si="662"/>
        <v>0</v>
      </c>
      <c r="S2657" s="235">
        <f t="shared" si="663"/>
        <v>0</v>
      </c>
      <c r="X2657" s="441"/>
      <c r="Z2657" s="240">
        <f t="shared" si="664"/>
        <v>0</v>
      </c>
      <c r="AA2657" s="234">
        <f t="shared" si="665"/>
        <v>0</v>
      </c>
      <c r="AB2657" s="235">
        <f t="shared" si="666"/>
        <v>0</v>
      </c>
      <c r="AC2657" s="235">
        <f t="shared" si="667"/>
        <v>0</v>
      </c>
      <c r="AH2657" s="441"/>
      <c r="AJ2657" s="240">
        <f t="shared" si="668"/>
        <v>0</v>
      </c>
      <c r="AK2657" s="234">
        <f t="shared" si="669"/>
        <v>0</v>
      </c>
      <c r="AL2657" s="235">
        <f t="shared" si="670"/>
        <v>0</v>
      </c>
      <c r="AM2657" s="235">
        <f t="shared" si="671"/>
        <v>0</v>
      </c>
      <c r="AR2657" s="441"/>
    </row>
    <row r="2658" spans="2:44" ht="12.6" hidden="1" customHeight="1" outlineLevel="1" x14ac:dyDescent="0.2">
      <c r="B2658" s="456">
        <f>'Comm Prop Portfolio'!A2641</f>
        <v>2632</v>
      </c>
      <c r="C2658" s="822">
        <f>'Comm Prop Portfolio'!B2641*(1+$D$8)</f>
        <v>4918605.24</v>
      </c>
      <c r="D2658" s="823">
        <f>'Comm Prop Portfolio'!C2641*(1+$D$9)</f>
        <v>1022.298344</v>
      </c>
      <c r="E2658" s="457"/>
      <c r="F2658" s="234">
        <f t="shared" si="656"/>
        <v>0.59338066333617778</v>
      </c>
      <c r="G2658" s="234">
        <f t="shared" si="657"/>
        <v>0</v>
      </c>
      <c r="H2658" s="235">
        <f t="shared" si="658"/>
        <v>606.61206949019606</v>
      </c>
      <c r="I2658" s="235">
        <f t="shared" si="659"/>
        <v>0</v>
      </c>
      <c r="N2658" s="441"/>
      <c r="P2658" s="240">
        <f t="shared" si="660"/>
        <v>0</v>
      </c>
      <c r="Q2658" s="234">
        <f t="shared" si="661"/>
        <v>0</v>
      </c>
      <c r="R2658" s="235">
        <f t="shared" si="662"/>
        <v>0</v>
      </c>
      <c r="S2658" s="235">
        <f t="shared" si="663"/>
        <v>0</v>
      </c>
      <c r="X2658" s="441"/>
      <c r="Z2658" s="240">
        <f t="shared" si="664"/>
        <v>0</v>
      </c>
      <c r="AA2658" s="234">
        <f t="shared" si="665"/>
        <v>0</v>
      </c>
      <c r="AB2658" s="235">
        <f t="shared" si="666"/>
        <v>0</v>
      </c>
      <c r="AC2658" s="235">
        <f t="shared" si="667"/>
        <v>0</v>
      </c>
      <c r="AH2658" s="441"/>
      <c r="AJ2658" s="240">
        <f t="shared" si="668"/>
        <v>0</v>
      </c>
      <c r="AK2658" s="234">
        <f t="shared" si="669"/>
        <v>0</v>
      </c>
      <c r="AL2658" s="235">
        <f t="shared" si="670"/>
        <v>0</v>
      </c>
      <c r="AM2658" s="235">
        <f t="shared" si="671"/>
        <v>0</v>
      </c>
      <c r="AR2658" s="441"/>
    </row>
    <row r="2659" spans="2:44" ht="12.6" hidden="1" customHeight="1" outlineLevel="1" x14ac:dyDescent="0.2">
      <c r="B2659" s="456">
        <f>'Comm Prop Portfolio'!A2642</f>
        <v>2633</v>
      </c>
      <c r="C2659" s="822">
        <f>'Comm Prop Portfolio'!B2642*(1+$D$8)</f>
        <v>3499328.2800000003</v>
      </c>
      <c r="D2659" s="823">
        <f>'Comm Prop Portfolio'!C2642*(1+$D$9)</f>
        <v>545.48352599999998</v>
      </c>
      <c r="E2659" s="457"/>
      <c r="F2659" s="234">
        <f t="shared" si="656"/>
        <v>0.42846173894836759</v>
      </c>
      <c r="G2659" s="234">
        <f t="shared" si="657"/>
        <v>0</v>
      </c>
      <c r="H2659" s="235">
        <f t="shared" si="658"/>
        <v>233.71882011764708</v>
      </c>
      <c r="I2659" s="235">
        <f t="shared" si="659"/>
        <v>0</v>
      </c>
      <c r="N2659" s="441"/>
      <c r="P2659" s="240">
        <f t="shared" si="660"/>
        <v>0</v>
      </c>
      <c r="Q2659" s="234">
        <f t="shared" si="661"/>
        <v>0</v>
      </c>
      <c r="R2659" s="235">
        <f t="shared" si="662"/>
        <v>0</v>
      </c>
      <c r="S2659" s="235">
        <f t="shared" si="663"/>
        <v>0</v>
      </c>
      <c r="X2659" s="441"/>
      <c r="Z2659" s="240">
        <f t="shared" si="664"/>
        <v>0</v>
      </c>
      <c r="AA2659" s="234">
        <f t="shared" si="665"/>
        <v>0</v>
      </c>
      <c r="AB2659" s="235">
        <f t="shared" si="666"/>
        <v>0</v>
      </c>
      <c r="AC2659" s="235">
        <f t="shared" si="667"/>
        <v>0</v>
      </c>
      <c r="AH2659" s="441"/>
      <c r="AJ2659" s="240">
        <f t="shared" si="668"/>
        <v>0</v>
      </c>
      <c r="AK2659" s="234">
        <f t="shared" si="669"/>
        <v>0</v>
      </c>
      <c r="AL2659" s="235">
        <f t="shared" si="670"/>
        <v>0</v>
      </c>
      <c r="AM2659" s="235">
        <f t="shared" si="671"/>
        <v>0</v>
      </c>
      <c r="AR2659" s="441"/>
    </row>
    <row r="2660" spans="2:44" ht="12.6" hidden="1" customHeight="1" outlineLevel="1" x14ac:dyDescent="0.2">
      <c r="B2660" s="456">
        <f>'Comm Prop Portfolio'!A2643</f>
        <v>2634</v>
      </c>
      <c r="C2660" s="822">
        <f>'Comm Prop Portfolio'!B2643*(1+$D$8)</f>
        <v>2438412</v>
      </c>
      <c r="D2660" s="823">
        <f>'Comm Prop Portfolio'!C2643*(1+$D$9)</f>
        <v>278.74396000000002</v>
      </c>
      <c r="E2660" s="457"/>
      <c r="F2660" s="234">
        <f t="shared" si="656"/>
        <v>0.17979406269326104</v>
      </c>
      <c r="G2660" s="234">
        <f t="shared" si="657"/>
        <v>0</v>
      </c>
      <c r="H2660" s="235">
        <f t="shared" si="658"/>
        <v>50.116509019607847</v>
      </c>
      <c r="I2660" s="235">
        <f t="shared" si="659"/>
        <v>0</v>
      </c>
      <c r="N2660" s="441"/>
      <c r="P2660" s="240">
        <f t="shared" si="660"/>
        <v>0</v>
      </c>
      <c r="Q2660" s="234">
        <f t="shared" si="661"/>
        <v>0</v>
      </c>
      <c r="R2660" s="235">
        <f t="shared" si="662"/>
        <v>0</v>
      </c>
      <c r="S2660" s="235">
        <f t="shared" si="663"/>
        <v>0</v>
      </c>
      <c r="X2660" s="441"/>
      <c r="Z2660" s="240">
        <f t="shared" si="664"/>
        <v>0</v>
      </c>
      <c r="AA2660" s="234">
        <f t="shared" si="665"/>
        <v>0</v>
      </c>
      <c r="AB2660" s="235">
        <f t="shared" si="666"/>
        <v>0</v>
      </c>
      <c r="AC2660" s="235">
        <f t="shared" si="667"/>
        <v>0</v>
      </c>
      <c r="AH2660" s="441"/>
      <c r="AJ2660" s="240">
        <f t="shared" si="668"/>
        <v>0</v>
      </c>
      <c r="AK2660" s="234">
        <f t="shared" si="669"/>
        <v>0</v>
      </c>
      <c r="AL2660" s="235">
        <f t="shared" si="670"/>
        <v>0</v>
      </c>
      <c r="AM2660" s="235">
        <f t="shared" si="671"/>
        <v>0</v>
      </c>
      <c r="AR2660" s="441"/>
    </row>
    <row r="2661" spans="2:44" ht="12.6" hidden="1" customHeight="1" outlineLevel="1" x14ac:dyDescent="0.2">
      <c r="B2661" s="456">
        <f>'Comm Prop Portfolio'!A2644</f>
        <v>2635</v>
      </c>
      <c r="C2661" s="822">
        <f>'Comm Prop Portfolio'!B2644*(1+$D$8)</f>
        <v>8615994.0600000005</v>
      </c>
      <c r="D2661" s="823">
        <f>'Comm Prop Portfolio'!C2644*(1+$D$9)</f>
        <v>1880.3139978000002</v>
      </c>
      <c r="E2661" s="457"/>
      <c r="F2661" s="234">
        <f t="shared" si="656"/>
        <v>0.76787356327402112</v>
      </c>
      <c r="G2661" s="234">
        <f t="shared" si="657"/>
        <v>0</v>
      </c>
      <c r="H2661" s="235">
        <f t="shared" si="658"/>
        <v>1443.843409564706</v>
      </c>
      <c r="I2661" s="235">
        <f t="shared" si="659"/>
        <v>0</v>
      </c>
      <c r="N2661" s="441"/>
      <c r="P2661" s="240">
        <f t="shared" si="660"/>
        <v>0</v>
      </c>
      <c r="Q2661" s="234">
        <f t="shared" si="661"/>
        <v>0</v>
      </c>
      <c r="R2661" s="235">
        <f t="shared" si="662"/>
        <v>0</v>
      </c>
      <c r="S2661" s="235">
        <f t="shared" si="663"/>
        <v>0</v>
      </c>
      <c r="X2661" s="441"/>
      <c r="Z2661" s="240">
        <f t="shared" si="664"/>
        <v>0</v>
      </c>
      <c r="AA2661" s="234">
        <f t="shared" si="665"/>
        <v>0</v>
      </c>
      <c r="AB2661" s="235">
        <f t="shared" si="666"/>
        <v>0</v>
      </c>
      <c r="AC2661" s="235">
        <f t="shared" si="667"/>
        <v>0</v>
      </c>
      <c r="AH2661" s="441"/>
      <c r="AJ2661" s="240">
        <f t="shared" si="668"/>
        <v>0</v>
      </c>
      <c r="AK2661" s="234">
        <f t="shared" si="669"/>
        <v>0</v>
      </c>
      <c r="AL2661" s="235">
        <f t="shared" si="670"/>
        <v>0</v>
      </c>
      <c r="AM2661" s="235">
        <f t="shared" si="671"/>
        <v>0</v>
      </c>
      <c r="AR2661" s="441"/>
    </row>
    <row r="2662" spans="2:44" ht="12.6" hidden="1" customHeight="1" outlineLevel="1" x14ac:dyDescent="0.2">
      <c r="B2662" s="456">
        <f>'Comm Prop Portfolio'!A2645</f>
        <v>2636</v>
      </c>
      <c r="C2662" s="822">
        <f>'Comm Prop Portfolio'!B2645*(1+$D$8)</f>
        <v>8402823.2400000002</v>
      </c>
      <c r="D2662" s="823">
        <f>'Comm Prop Portfolio'!C2645*(1+$D$9)</f>
        <v>1222.5284007999999</v>
      </c>
      <c r="E2662" s="457"/>
      <c r="F2662" s="234">
        <f t="shared" si="656"/>
        <v>0.76198475882732009</v>
      </c>
      <c r="G2662" s="234">
        <f t="shared" si="657"/>
        <v>0</v>
      </c>
      <c r="H2662" s="235">
        <f t="shared" si="658"/>
        <v>931.54800864313722</v>
      </c>
      <c r="I2662" s="235">
        <f t="shared" si="659"/>
        <v>0</v>
      </c>
      <c r="N2662" s="441"/>
      <c r="P2662" s="240">
        <f t="shared" si="660"/>
        <v>0</v>
      </c>
      <c r="Q2662" s="234">
        <f t="shared" si="661"/>
        <v>0</v>
      </c>
      <c r="R2662" s="235">
        <f t="shared" si="662"/>
        <v>0</v>
      </c>
      <c r="S2662" s="235">
        <f t="shared" si="663"/>
        <v>0</v>
      </c>
      <c r="X2662" s="441"/>
      <c r="Z2662" s="240">
        <f t="shared" si="664"/>
        <v>0</v>
      </c>
      <c r="AA2662" s="234">
        <f t="shared" si="665"/>
        <v>0</v>
      </c>
      <c r="AB2662" s="235">
        <f t="shared" si="666"/>
        <v>0</v>
      </c>
      <c r="AC2662" s="235">
        <f t="shared" si="667"/>
        <v>0</v>
      </c>
      <c r="AH2662" s="441"/>
      <c r="AJ2662" s="240">
        <f t="shared" si="668"/>
        <v>0</v>
      </c>
      <c r="AK2662" s="234">
        <f t="shared" si="669"/>
        <v>0</v>
      </c>
      <c r="AL2662" s="235">
        <f t="shared" si="670"/>
        <v>0</v>
      </c>
      <c r="AM2662" s="235">
        <f t="shared" si="671"/>
        <v>0</v>
      </c>
      <c r="AR2662" s="441"/>
    </row>
    <row r="2663" spans="2:44" ht="12.6" hidden="1" customHeight="1" outlineLevel="1" x14ac:dyDescent="0.2">
      <c r="B2663" s="456">
        <f>'Comm Prop Portfolio'!A2646</f>
        <v>2637</v>
      </c>
      <c r="C2663" s="822">
        <f>'Comm Prop Portfolio'!B2646*(1+$D$8)</f>
        <v>8045977.2599999998</v>
      </c>
      <c r="D2663" s="823">
        <f>'Comm Prop Portfolio'!C2646*(1+$D$9)</f>
        <v>1755.9162138000002</v>
      </c>
      <c r="E2663" s="457"/>
      <c r="F2663" s="234">
        <f t="shared" si="656"/>
        <v>0.75142857910587735</v>
      </c>
      <c r="G2663" s="234">
        <f t="shared" si="657"/>
        <v>0</v>
      </c>
      <c r="H2663" s="235">
        <f t="shared" si="658"/>
        <v>1319.445625564706</v>
      </c>
      <c r="I2663" s="235">
        <f t="shared" si="659"/>
        <v>0</v>
      </c>
      <c r="N2663" s="441"/>
      <c r="P2663" s="240">
        <f t="shared" si="660"/>
        <v>0</v>
      </c>
      <c r="Q2663" s="234">
        <f t="shared" si="661"/>
        <v>0</v>
      </c>
      <c r="R2663" s="235">
        <f t="shared" si="662"/>
        <v>0</v>
      </c>
      <c r="S2663" s="235">
        <f t="shared" si="663"/>
        <v>0</v>
      </c>
      <c r="X2663" s="441"/>
      <c r="Z2663" s="240">
        <f t="shared" si="664"/>
        <v>0</v>
      </c>
      <c r="AA2663" s="234">
        <f t="shared" si="665"/>
        <v>0</v>
      </c>
      <c r="AB2663" s="235">
        <f t="shared" si="666"/>
        <v>0</v>
      </c>
      <c r="AC2663" s="235">
        <f t="shared" si="667"/>
        <v>0</v>
      </c>
      <c r="AH2663" s="441"/>
      <c r="AJ2663" s="240">
        <f t="shared" si="668"/>
        <v>0</v>
      </c>
      <c r="AK2663" s="234">
        <f t="shared" si="669"/>
        <v>0</v>
      </c>
      <c r="AL2663" s="235">
        <f t="shared" si="670"/>
        <v>0</v>
      </c>
      <c r="AM2663" s="235">
        <f t="shared" si="671"/>
        <v>0</v>
      </c>
      <c r="AR2663" s="441"/>
    </row>
    <row r="2664" spans="2:44" ht="12.6" hidden="1" customHeight="1" outlineLevel="1" x14ac:dyDescent="0.2">
      <c r="B2664" s="456">
        <f>'Comm Prop Portfolio'!A2647</f>
        <v>2638</v>
      </c>
      <c r="C2664" s="822">
        <f>'Comm Prop Portfolio'!B2647*(1+$D$8)</f>
        <v>9864435.3000000007</v>
      </c>
      <c r="D2664" s="823">
        <f>'Comm Prop Portfolio'!C2647*(1+$D$9)</f>
        <v>2562.8189750000001</v>
      </c>
      <c r="E2664" s="457"/>
      <c r="F2664" s="234">
        <f t="shared" si="656"/>
        <v>0.79725144530067527</v>
      </c>
      <c r="G2664" s="234">
        <f t="shared" si="657"/>
        <v>0</v>
      </c>
      <c r="H2664" s="235">
        <f t="shared" si="658"/>
        <v>2043.2111318627453</v>
      </c>
      <c r="I2664" s="235">
        <f t="shared" si="659"/>
        <v>0</v>
      </c>
      <c r="N2664" s="441"/>
      <c r="P2664" s="240">
        <f t="shared" si="660"/>
        <v>0</v>
      </c>
      <c r="Q2664" s="234">
        <f t="shared" si="661"/>
        <v>0</v>
      </c>
      <c r="R2664" s="235">
        <f t="shared" si="662"/>
        <v>0</v>
      </c>
      <c r="S2664" s="235">
        <f t="shared" si="663"/>
        <v>0</v>
      </c>
      <c r="X2664" s="441"/>
      <c r="Z2664" s="240">
        <f t="shared" si="664"/>
        <v>0</v>
      </c>
      <c r="AA2664" s="234">
        <f t="shared" si="665"/>
        <v>0</v>
      </c>
      <c r="AB2664" s="235">
        <f t="shared" si="666"/>
        <v>0</v>
      </c>
      <c r="AC2664" s="235">
        <f t="shared" si="667"/>
        <v>0</v>
      </c>
      <c r="AH2664" s="441"/>
      <c r="AJ2664" s="240">
        <f t="shared" si="668"/>
        <v>0</v>
      </c>
      <c r="AK2664" s="234">
        <f t="shared" si="669"/>
        <v>0</v>
      </c>
      <c r="AL2664" s="235">
        <f t="shared" si="670"/>
        <v>0</v>
      </c>
      <c r="AM2664" s="235">
        <f t="shared" si="671"/>
        <v>0</v>
      </c>
      <c r="AR2664" s="441"/>
    </row>
    <row r="2665" spans="2:44" ht="12.6" hidden="1" customHeight="1" outlineLevel="1" x14ac:dyDescent="0.2">
      <c r="B2665" s="456">
        <f>'Comm Prop Portfolio'!A2648</f>
        <v>2639</v>
      </c>
      <c r="C2665" s="822">
        <f>'Comm Prop Portfolio'!B2648*(1+$D$8)</f>
        <v>8027076.6600000001</v>
      </c>
      <c r="D2665" s="823">
        <f>'Comm Prop Portfolio'!C2648*(1+$D$9)</f>
        <v>1584.9541562000002</v>
      </c>
      <c r="E2665" s="457"/>
      <c r="F2665" s="234">
        <f t="shared" si="656"/>
        <v>0.75084329143556483</v>
      </c>
      <c r="G2665" s="234">
        <f t="shared" si="657"/>
        <v>0</v>
      </c>
      <c r="H2665" s="235">
        <f t="shared" si="658"/>
        <v>1190.0521954156866</v>
      </c>
      <c r="I2665" s="235">
        <f t="shared" si="659"/>
        <v>0</v>
      </c>
      <c r="N2665" s="441"/>
      <c r="P2665" s="240">
        <f t="shared" si="660"/>
        <v>0</v>
      </c>
      <c r="Q2665" s="234">
        <f t="shared" si="661"/>
        <v>0</v>
      </c>
      <c r="R2665" s="235">
        <f t="shared" si="662"/>
        <v>0</v>
      </c>
      <c r="S2665" s="235">
        <f t="shared" si="663"/>
        <v>0</v>
      </c>
      <c r="X2665" s="441"/>
      <c r="Z2665" s="240">
        <f t="shared" si="664"/>
        <v>0</v>
      </c>
      <c r="AA2665" s="234">
        <f t="shared" si="665"/>
        <v>0</v>
      </c>
      <c r="AB2665" s="235">
        <f t="shared" si="666"/>
        <v>0</v>
      </c>
      <c r="AC2665" s="235">
        <f t="shared" si="667"/>
        <v>0</v>
      </c>
      <c r="AH2665" s="441"/>
      <c r="AJ2665" s="240">
        <f t="shared" si="668"/>
        <v>0</v>
      </c>
      <c r="AK2665" s="234">
        <f t="shared" si="669"/>
        <v>0</v>
      </c>
      <c r="AL2665" s="235">
        <f t="shared" si="670"/>
        <v>0</v>
      </c>
      <c r="AM2665" s="235">
        <f t="shared" si="671"/>
        <v>0</v>
      </c>
      <c r="AR2665" s="441"/>
    </row>
    <row r="2666" spans="2:44" ht="12.6" hidden="1" customHeight="1" outlineLevel="1" x14ac:dyDescent="0.2">
      <c r="B2666" s="456">
        <f>'Comm Prop Portfolio'!A2649</f>
        <v>2640</v>
      </c>
      <c r="C2666" s="822">
        <f>'Comm Prop Portfolio'!B2649*(1+$D$8)</f>
        <v>5401100.9400000004</v>
      </c>
      <c r="D2666" s="823">
        <f>'Comm Prop Portfolio'!C2649*(1+$D$9)</f>
        <v>729.67814659999999</v>
      </c>
      <c r="E2666" s="457"/>
      <c r="F2666" s="234">
        <f t="shared" si="656"/>
        <v>0.62970512452596383</v>
      </c>
      <c r="G2666" s="234">
        <f t="shared" si="657"/>
        <v>0</v>
      </c>
      <c r="H2666" s="235">
        <f t="shared" si="658"/>
        <v>459.48206816862751</v>
      </c>
      <c r="I2666" s="235">
        <f t="shared" si="659"/>
        <v>0</v>
      </c>
      <c r="N2666" s="441"/>
      <c r="P2666" s="240">
        <f t="shared" si="660"/>
        <v>0</v>
      </c>
      <c r="Q2666" s="234">
        <f t="shared" si="661"/>
        <v>0</v>
      </c>
      <c r="R2666" s="235">
        <f t="shared" si="662"/>
        <v>0</v>
      </c>
      <c r="S2666" s="235">
        <f t="shared" si="663"/>
        <v>0</v>
      </c>
      <c r="X2666" s="441"/>
      <c r="Z2666" s="240">
        <f t="shared" si="664"/>
        <v>0</v>
      </c>
      <c r="AA2666" s="234">
        <f t="shared" si="665"/>
        <v>0</v>
      </c>
      <c r="AB2666" s="235">
        <f t="shared" si="666"/>
        <v>0</v>
      </c>
      <c r="AC2666" s="235">
        <f t="shared" si="667"/>
        <v>0</v>
      </c>
      <c r="AH2666" s="441"/>
      <c r="AJ2666" s="240">
        <f t="shared" si="668"/>
        <v>0</v>
      </c>
      <c r="AK2666" s="234">
        <f t="shared" si="669"/>
        <v>0</v>
      </c>
      <c r="AL2666" s="235">
        <f t="shared" si="670"/>
        <v>0</v>
      </c>
      <c r="AM2666" s="235">
        <f t="shared" si="671"/>
        <v>0</v>
      </c>
      <c r="AR2666" s="441"/>
    </row>
    <row r="2667" spans="2:44" ht="12.6" hidden="1" customHeight="1" outlineLevel="1" x14ac:dyDescent="0.2">
      <c r="B2667" s="456">
        <f>'Comm Prop Portfolio'!A2650</f>
        <v>2641</v>
      </c>
      <c r="C2667" s="822">
        <f>'Comm Prop Portfolio'!B2650*(1+$D$8)</f>
        <v>4653168.5999999996</v>
      </c>
      <c r="D2667" s="823">
        <f>'Comm Prop Portfolio'!C2650*(1+$D$9)</f>
        <v>1402.3372820000002</v>
      </c>
      <c r="E2667" s="457"/>
      <c r="F2667" s="234">
        <f t="shared" si="656"/>
        <v>0.57018535713492091</v>
      </c>
      <c r="G2667" s="234">
        <f t="shared" si="657"/>
        <v>0</v>
      </c>
      <c r="H2667" s="235">
        <f t="shared" si="658"/>
        <v>799.59218396078438</v>
      </c>
      <c r="I2667" s="235">
        <f t="shared" si="659"/>
        <v>0</v>
      </c>
      <c r="N2667" s="441"/>
      <c r="P2667" s="240">
        <f t="shared" si="660"/>
        <v>0</v>
      </c>
      <c r="Q2667" s="234">
        <f t="shared" si="661"/>
        <v>0</v>
      </c>
      <c r="R2667" s="235">
        <f t="shared" si="662"/>
        <v>0</v>
      </c>
      <c r="S2667" s="235">
        <f t="shared" si="663"/>
        <v>0</v>
      </c>
      <c r="X2667" s="441"/>
      <c r="Z2667" s="240">
        <f t="shared" si="664"/>
        <v>0</v>
      </c>
      <c r="AA2667" s="234">
        <f t="shared" si="665"/>
        <v>0</v>
      </c>
      <c r="AB2667" s="235">
        <f t="shared" si="666"/>
        <v>0</v>
      </c>
      <c r="AC2667" s="235">
        <f t="shared" si="667"/>
        <v>0</v>
      </c>
      <c r="AH2667" s="441"/>
      <c r="AJ2667" s="240">
        <f t="shared" si="668"/>
        <v>0</v>
      </c>
      <c r="AK2667" s="234">
        <f t="shared" si="669"/>
        <v>0</v>
      </c>
      <c r="AL2667" s="235">
        <f t="shared" si="670"/>
        <v>0</v>
      </c>
      <c r="AM2667" s="235">
        <f t="shared" si="671"/>
        <v>0</v>
      </c>
      <c r="AR2667" s="441"/>
    </row>
    <row r="2668" spans="2:44" ht="12.6" hidden="1" customHeight="1" outlineLevel="1" x14ac:dyDescent="0.2">
      <c r="B2668" s="456">
        <f>'Comm Prop Portfolio'!A2651</f>
        <v>2642</v>
      </c>
      <c r="C2668" s="822">
        <f>'Comm Prop Portfolio'!B2651*(1+$D$8)</f>
        <v>2274458.2200000002</v>
      </c>
      <c r="D2668" s="823">
        <f>'Comm Prop Portfolio'!C2651*(1+$D$9)</f>
        <v>638.18621819999998</v>
      </c>
      <c r="E2668" s="457"/>
      <c r="F2668" s="234">
        <f t="shared" si="656"/>
        <v>0.1206697127195417</v>
      </c>
      <c r="G2668" s="234">
        <f t="shared" si="657"/>
        <v>0</v>
      </c>
      <c r="H2668" s="235">
        <f t="shared" si="658"/>
        <v>77.009747611764752</v>
      </c>
      <c r="I2668" s="235">
        <f t="shared" si="659"/>
        <v>0</v>
      </c>
      <c r="N2668" s="441"/>
      <c r="P2668" s="240">
        <f t="shared" si="660"/>
        <v>0</v>
      </c>
      <c r="Q2668" s="234">
        <f t="shared" si="661"/>
        <v>0</v>
      </c>
      <c r="R2668" s="235">
        <f t="shared" si="662"/>
        <v>0</v>
      </c>
      <c r="S2668" s="235">
        <f t="shared" si="663"/>
        <v>0</v>
      </c>
      <c r="X2668" s="441"/>
      <c r="Z2668" s="240">
        <f t="shared" si="664"/>
        <v>0</v>
      </c>
      <c r="AA2668" s="234">
        <f t="shared" si="665"/>
        <v>0</v>
      </c>
      <c r="AB2668" s="235">
        <f t="shared" si="666"/>
        <v>0</v>
      </c>
      <c r="AC2668" s="235">
        <f t="shared" si="667"/>
        <v>0</v>
      </c>
      <c r="AH2668" s="441"/>
      <c r="AJ2668" s="240">
        <f t="shared" si="668"/>
        <v>0</v>
      </c>
      <c r="AK2668" s="234">
        <f t="shared" si="669"/>
        <v>0</v>
      </c>
      <c r="AL2668" s="235">
        <f t="shared" si="670"/>
        <v>0</v>
      </c>
      <c r="AM2668" s="235">
        <f t="shared" si="671"/>
        <v>0</v>
      </c>
      <c r="AR2668" s="441"/>
    </row>
    <row r="2669" spans="2:44" ht="12.6" hidden="1" customHeight="1" outlineLevel="1" x14ac:dyDescent="0.2">
      <c r="B2669" s="456">
        <f>'Comm Prop Portfolio'!A2652</f>
        <v>2643</v>
      </c>
      <c r="C2669" s="822">
        <f>'Comm Prop Portfolio'!B2652*(1+$D$8)</f>
        <v>7310057.46</v>
      </c>
      <c r="D2669" s="823">
        <f>'Comm Prop Portfolio'!C2652*(1+$D$9)</f>
        <v>1443.3780122000003</v>
      </c>
      <c r="E2669" s="457"/>
      <c r="F2669" s="234">
        <f t="shared" si="656"/>
        <v>0.72640433937163607</v>
      </c>
      <c r="G2669" s="234">
        <f t="shared" si="657"/>
        <v>0</v>
      </c>
      <c r="H2669" s="235">
        <f t="shared" si="658"/>
        <v>1048.4760514156865</v>
      </c>
      <c r="I2669" s="235">
        <f t="shared" si="659"/>
        <v>0</v>
      </c>
      <c r="N2669" s="441"/>
      <c r="P2669" s="240">
        <f t="shared" si="660"/>
        <v>0</v>
      </c>
      <c r="Q2669" s="234">
        <f t="shared" si="661"/>
        <v>0</v>
      </c>
      <c r="R2669" s="235">
        <f t="shared" si="662"/>
        <v>0</v>
      </c>
      <c r="S2669" s="235">
        <f t="shared" si="663"/>
        <v>0</v>
      </c>
      <c r="X2669" s="441"/>
      <c r="Z2669" s="240">
        <f t="shared" si="664"/>
        <v>0</v>
      </c>
      <c r="AA2669" s="234">
        <f t="shared" si="665"/>
        <v>0</v>
      </c>
      <c r="AB2669" s="235">
        <f t="shared" si="666"/>
        <v>0</v>
      </c>
      <c r="AC2669" s="235">
        <f t="shared" si="667"/>
        <v>0</v>
      </c>
      <c r="AH2669" s="441"/>
      <c r="AJ2669" s="240">
        <f t="shared" si="668"/>
        <v>0</v>
      </c>
      <c r="AK2669" s="234">
        <f t="shared" si="669"/>
        <v>0</v>
      </c>
      <c r="AL2669" s="235">
        <f t="shared" si="670"/>
        <v>0</v>
      </c>
      <c r="AM2669" s="235">
        <f t="shared" si="671"/>
        <v>0</v>
      </c>
      <c r="AR2669" s="441"/>
    </row>
    <row r="2670" spans="2:44" ht="12.6" hidden="1" customHeight="1" outlineLevel="1" x14ac:dyDescent="0.2">
      <c r="B2670" s="456">
        <f>'Comm Prop Portfolio'!A2653</f>
        <v>2644</v>
      </c>
      <c r="C2670" s="822">
        <f>'Comm Prop Portfolio'!B2653*(1+$D$8)</f>
        <v>6146309.8799999999</v>
      </c>
      <c r="D2670" s="823">
        <f>'Comm Prop Portfolio'!C2653*(1+$D$9)</f>
        <v>1149.7214952000002</v>
      </c>
      <c r="E2670" s="457"/>
      <c r="F2670" s="234">
        <f t="shared" si="656"/>
        <v>0.67460150251975259</v>
      </c>
      <c r="G2670" s="234">
        <f t="shared" si="657"/>
        <v>0</v>
      </c>
      <c r="H2670" s="235">
        <f t="shared" si="658"/>
        <v>775.60384814117663</v>
      </c>
      <c r="I2670" s="235">
        <f t="shared" si="659"/>
        <v>0</v>
      </c>
      <c r="N2670" s="441"/>
      <c r="P2670" s="240">
        <f t="shared" si="660"/>
        <v>0</v>
      </c>
      <c r="Q2670" s="234">
        <f t="shared" si="661"/>
        <v>0</v>
      </c>
      <c r="R2670" s="235">
        <f t="shared" si="662"/>
        <v>0</v>
      </c>
      <c r="S2670" s="235">
        <f t="shared" si="663"/>
        <v>0</v>
      </c>
      <c r="X2670" s="441"/>
      <c r="Z2670" s="240">
        <f t="shared" si="664"/>
        <v>0</v>
      </c>
      <c r="AA2670" s="234">
        <f t="shared" si="665"/>
        <v>0</v>
      </c>
      <c r="AB2670" s="235">
        <f t="shared" si="666"/>
        <v>0</v>
      </c>
      <c r="AC2670" s="235">
        <f t="shared" si="667"/>
        <v>0</v>
      </c>
      <c r="AH2670" s="441"/>
      <c r="AJ2670" s="240">
        <f t="shared" si="668"/>
        <v>0</v>
      </c>
      <c r="AK2670" s="234">
        <f t="shared" si="669"/>
        <v>0</v>
      </c>
      <c r="AL2670" s="235">
        <f t="shared" si="670"/>
        <v>0</v>
      </c>
      <c r="AM2670" s="235">
        <f t="shared" si="671"/>
        <v>0</v>
      </c>
      <c r="AR2670" s="441"/>
    </row>
    <row r="2671" spans="2:44" ht="12.6" hidden="1" customHeight="1" outlineLevel="1" x14ac:dyDescent="0.2">
      <c r="B2671" s="456">
        <f>'Comm Prop Portfolio'!A2654</f>
        <v>2645</v>
      </c>
      <c r="C2671" s="822">
        <f>'Comm Prop Portfolio'!B2654*(1+$D$8)</f>
        <v>9574514.5800000001</v>
      </c>
      <c r="D2671" s="823">
        <f>'Comm Prop Portfolio'!C2654*(1+$D$9)</f>
        <v>2188.9968628000006</v>
      </c>
      <c r="E2671" s="457"/>
      <c r="F2671" s="234">
        <f t="shared" si="656"/>
        <v>0.79111212549848142</v>
      </c>
      <c r="G2671" s="234">
        <f t="shared" si="657"/>
        <v>0</v>
      </c>
      <c r="H2671" s="235">
        <f t="shared" si="658"/>
        <v>1731.7419608392163</v>
      </c>
      <c r="I2671" s="235">
        <f t="shared" si="659"/>
        <v>0</v>
      </c>
      <c r="N2671" s="441"/>
      <c r="P2671" s="240">
        <f t="shared" si="660"/>
        <v>0</v>
      </c>
      <c r="Q2671" s="234">
        <f t="shared" si="661"/>
        <v>0</v>
      </c>
      <c r="R2671" s="235">
        <f t="shared" si="662"/>
        <v>0</v>
      </c>
      <c r="S2671" s="235">
        <f t="shared" si="663"/>
        <v>0</v>
      </c>
      <c r="X2671" s="441"/>
      <c r="Z2671" s="240">
        <f t="shared" si="664"/>
        <v>0</v>
      </c>
      <c r="AA2671" s="234">
        <f t="shared" si="665"/>
        <v>0</v>
      </c>
      <c r="AB2671" s="235">
        <f t="shared" si="666"/>
        <v>0</v>
      </c>
      <c r="AC2671" s="235">
        <f t="shared" si="667"/>
        <v>0</v>
      </c>
      <c r="AH2671" s="441"/>
      <c r="AJ2671" s="240">
        <f t="shared" si="668"/>
        <v>0</v>
      </c>
      <c r="AK2671" s="234">
        <f t="shared" si="669"/>
        <v>0</v>
      </c>
      <c r="AL2671" s="235">
        <f t="shared" si="670"/>
        <v>0</v>
      </c>
      <c r="AM2671" s="235">
        <f t="shared" si="671"/>
        <v>0</v>
      </c>
      <c r="AR2671" s="441"/>
    </row>
    <row r="2672" spans="2:44" ht="12.6" hidden="1" customHeight="1" outlineLevel="1" x14ac:dyDescent="0.2">
      <c r="B2672" s="456">
        <f>'Comm Prop Portfolio'!A2655</f>
        <v>2646</v>
      </c>
      <c r="C2672" s="822">
        <f>'Comm Prop Portfolio'!B2655*(1+$D$8)</f>
        <v>1129328.7</v>
      </c>
      <c r="D2672" s="823">
        <f>'Comm Prop Portfolio'!C2655*(1+$D$9)</f>
        <v>352.08482999999995</v>
      </c>
      <c r="E2672" s="457"/>
      <c r="F2672" s="234">
        <f t="shared" si="656"/>
        <v>0</v>
      </c>
      <c r="G2672" s="234">
        <f t="shared" si="657"/>
        <v>0</v>
      </c>
      <c r="H2672" s="235">
        <f t="shared" si="658"/>
        <v>0</v>
      </c>
      <c r="I2672" s="235">
        <f t="shared" si="659"/>
        <v>0</v>
      </c>
      <c r="N2672" s="441"/>
      <c r="P2672" s="240">
        <f t="shared" si="660"/>
        <v>0</v>
      </c>
      <c r="Q2672" s="234">
        <f t="shared" si="661"/>
        <v>0</v>
      </c>
      <c r="R2672" s="235">
        <f t="shared" si="662"/>
        <v>0</v>
      </c>
      <c r="S2672" s="235">
        <f t="shared" si="663"/>
        <v>0</v>
      </c>
      <c r="X2672" s="441"/>
      <c r="Z2672" s="240">
        <f t="shared" si="664"/>
        <v>0</v>
      </c>
      <c r="AA2672" s="234">
        <f t="shared" si="665"/>
        <v>0</v>
      </c>
      <c r="AB2672" s="235">
        <f t="shared" si="666"/>
        <v>0</v>
      </c>
      <c r="AC2672" s="235">
        <f t="shared" si="667"/>
        <v>0</v>
      </c>
      <c r="AH2672" s="441"/>
      <c r="AJ2672" s="240">
        <f t="shared" si="668"/>
        <v>0</v>
      </c>
      <c r="AK2672" s="234">
        <f t="shared" si="669"/>
        <v>0</v>
      </c>
      <c r="AL2672" s="235">
        <f t="shared" si="670"/>
        <v>0</v>
      </c>
      <c r="AM2672" s="235">
        <f t="shared" si="671"/>
        <v>0</v>
      </c>
      <c r="AR2672" s="441"/>
    </row>
    <row r="2673" spans="2:44" ht="12.6" hidden="1" customHeight="1" outlineLevel="1" x14ac:dyDescent="0.2">
      <c r="B2673" s="456">
        <f>'Comm Prop Portfolio'!A2656</f>
        <v>2647</v>
      </c>
      <c r="C2673" s="822">
        <f>'Comm Prop Portfolio'!B2656*(1+$D$8)</f>
        <v>9752873.8200000003</v>
      </c>
      <c r="D2673" s="823">
        <f>'Comm Prop Portfolio'!C2656*(1+$D$9)</f>
        <v>2837.8950488</v>
      </c>
      <c r="E2673" s="457"/>
      <c r="F2673" s="234">
        <f t="shared" si="656"/>
        <v>0.79493223875216712</v>
      </c>
      <c r="G2673" s="234">
        <f t="shared" si="657"/>
        <v>0</v>
      </c>
      <c r="H2673" s="235">
        <f t="shared" si="658"/>
        <v>2255.9342644862745</v>
      </c>
      <c r="I2673" s="235">
        <f t="shared" si="659"/>
        <v>0</v>
      </c>
      <c r="N2673" s="441"/>
      <c r="P2673" s="240">
        <f t="shared" si="660"/>
        <v>0</v>
      </c>
      <c r="Q2673" s="234">
        <f t="shared" si="661"/>
        <v>0</v>
      </c>
      <c r="R2673" s="235">
        <f t="shared" si="662"/>
        <v>0</v>
      </c>
      <c r="S2673" s="235">
        <f t="shared" si="663"/>
        <v>0</v>
      </c>
      <c r="X2673" s="441"/>
      <c r="Z2673" s="240">
        <f t="shared" si="664"/>
        <v>0</v>
      </c>
      <c r="AA2673" s="234">
        <f t="shared" si="665"/>
        <v>0</v>
      </c>
      <c r="AB2673" s="235">
        <f t="shared" si="666"/>
        <v>0</v>
      </c>
      <c r="AC2673" s="235">
        <f t="shared" si="667"/>
        <v>0</v>
      </c>
      <c r="AH2673" s="441"/>
      <c r="AJ2673" s="240">
        <f t="shared" si="668"/>
        <v>0</v>
      </c>
      <c r="AK2673" s="234">
        <f t="shared" si="669"/>
        <v>0</v>
      </c>
      <c r="AL2673" s="235">
        <f t="shared" si="670"/>
        <v>0</v>
      </c>
      <c r="AM2673" s="235">
        <f t="shared" si="671"/>
        <v>0</v>
      </c>
      <c r="AR2673" s="441"/>
    </row>
    <row r="2674" spans="2:44" ht="12.6" hidden="1" customHeight="1" outlineLevel="1" x14ac:dyDescent="0.2">
      <c r="B2674" s="456">
        <f>'Comm Prop Portfolio'!A2657</f>
        <v>2648</v>
      </c>
      <c r="C2674" s="822">
        <f>'Comm Prop Portfolio'!B2657*(1+$D$8)</f>
        <v>5935821.6600000001</v>
      </c>
      <c r="D2674" s="823">
        <f>'Comm Prop Portfolio'!C2657*(1+$D$9)</f>
        <v>925.28984700000001</v>
      </c>
      <c r="E2674" s="457"/>
      <c r="F2674" s="234">
        <f t="shared" si="656"/>
        <v>0.66306265340188808</v>
      </c>
      <c r="G2674" s="234">
        <f t="shared" si="657"/>
        <v>0</v>
      </c>
      <c r="H2674" s="235">
        <f t="shared" si="658"/>
        <v>613.52514111764708</v>
      </c>
      <c r="I2674" s="235">
        <f t="shared" si="659"/>
        <v>0</v>
      </c>
      <c r="N2674" s="441"/>
      <c r="P2674" s="240">
        <f t="shared" si="660"/>
        <v>0</v>
      </c>
      <c r="Q2674" s="234">
        <f t="shared" si="661"/>
        <v>0</v>
      </c>
      <c r="R2674" s="235">
        <f t="shared" si="662"/>
        <v>0</v>
      </c>
      <c r="S2674" s="235">
        <f t="shared" si="663"/>
        <v>0</v>
      </c>
      <c r="X2674" s="441"/>
      <c r="Z2674" s="240">
        <f t="shared" si="664"/>
        <v>0</v>
      </c>
      <c r="AA2674" s="234">
        <f t="shared" si="665"/>
        <v>0</v>
      </c>
      <c r="AB2674" s="235">
        <f t="shared" si="666"/>
        <v>0</v>
      </c>
      <c r="AC2674" s="235">
        <f t="shared" si="667"/>
        <v>0</v>
      </c>
      <c r="AH2674" s="441"/>
      <c r="AJ2674" s="240">
        <f t="shared" si="668"/>
        <v>0</v>
      </c>
      <c r="AK2674" s="234">
        <f t="shared" si="669"/>
        <v>0</v>
      </c>
      <c r="AL2674" s="235">
        <f t="shared" si="670"/>
        <v>0</v>
      </c>
      <c r="AM2674" s="235">
        <f t="shared" si="671"/>
        <v>0</v>
      </c>
      <c r="AR2674" s="441"/>
    </row>
    <row r="2675" spans="2:44" ht="12.6" hidden="1" customHeight="1" outlineLevel="1" x14ac:dyDescent="0.2">
      <c r="B2675" s="456">
        <f>'Comm Prop Portfolio'!A2658</f>
        <v>2649</v>
      </c>
      <c r="C2675" s="822">
        <f>'Comm Prop Portfolio'!B2658*(1+$D$8)</f>
        <v>7474941.4800000004</v>
      </c>
      <c r="D2675" s="823">
        <f>'Comm Prop Portfolio'!C2658*(1+$D$9)</f>
        <v>1942.01911</v>
      </c>
      <c r="E2675" s="457"/>
      <c r="F2675" s="234">
        <f t="shared" si="656"/>
        <v>0.73243937690332261</v>
      </c>
      <c r="G2675" s="234">
        <f t="shared" si="657"/>
        <v>0</v>
      </c>
      <c r="H2675" s="235">
        <f t="shared" si="658"/>
        <v>1422.4112668627452</v>
      </c>
      <c r="I2675" s="235">
        <f t="shared" si="659"/>
        <v>0</v>
      </c>
      <c r="N2675" s="441"/>
      <c r="P2675" s="240">
        <f t="shared" si="660"/>
        <v>0</v>
      </c>
      <c r="Q2675" s="234">
        <f t="shared" si="661"/>
        <v>0</v>
      </c>
      <c r="R2675" s="235">
        <f t="shared" si="662"/>
        <v>0</v>
      </c>
      <c r="S2675" s="235">
        <f t="shared" si="663"/>
        <v>0</v>
      </c>
      <c r="X2675" s="441"/>
      <c r="Z2675" s="240">
        <f t="shared" si="664"/>
        <v>0</v>
      </c>
      <c r="AA2675" s="234">
        <f t="shared" si="665"/>
        <v>0</v>
      </c>
      <c r="AB2675" s="235">
        <f t="shared" si="666"/>
        <v>0</v>
      </c>
      <c r="AC2675" s="235">
        <f t="shared" si="667"/>
        <v>0</v>
      </c>
      <c r="AH2675" s="441"/>
      <c r="AJ2675" s="240">
        <f t="shared" si="668"/>
        <v>0</v>
      </c>
      <c r="AK2675" s="234">
        <f t="shared" si="669"/>
        <v>0</v>
      </c>
      <c r="AL2675" s="235">
        <f t="shared" si="670"/>
        <v>0</v>
      </c>
      <c r="AM2675" s="235">
        <f t="shared" si="671"/>
        <v>0</v>
      </c>
      <c r="AR2675" s="441"/>
    </row>
    <row r="2676" spans="2:44" ht="12.6" hidden="1" customHeight="1" outlineLevel="1" x14ac:dyDescent="0.2">
      <c r="B2676" s="456">
        <f>'Comm Prop Portfolio'!A2659</f>
        <v>2650</v>
      </c>
      <c r="C2676" s="822">
        <f>'Comm Prop Portfolio'!B2659*(1+$D$8)</f>
        <v>7581057.1799999997</v>
      </c>
      <c r="D2676" s="823">
        <f>'Comm Prop Portfolio'!C2659*(1+$D$9)</f>
        <v>1654.4542434000002</v>
      </c>
      <c r="E2676" s="457"/>
      <c r="F2676" s="234">
        <f t="shared" si="656"/>
        <v>0.73618455150604734</v>
      </c>
      <c r="G2676" s="234">
        <f t="shared" si="657"/>
        <v>0</v>
      </c>
      <c r="H2676" s="235">
        <f t="shared" si="658"/>
        <v>1217.9836551647061</v>
      </c>
      <c r="I2676" s="235">
        <f t="shared" si="659"/>
        <v>0</v>
      </c>
      <c r="N2676" s="441"/>
      <c r="P2676" s="240">
        <f t="shared" si="660"/>
        <v>0</v>
      </c>
      <c r="Q2676" s="234">
        <f t="shared" si="661"/>
        <v>0</v>
      </c>
      <c r="R2676" s="235">
        <f t="shared" si="662"/>
        <v>0</v>
      </c>
      <c r="S2676" s="235">
        <f t="shared" si="663"/>
        <v>0</v>
      </c>
      <c r="X2676" s="441"/>
      <c r="Z2676" s="240">
        <f t="shared" si="664"/>
        <v>0</v>
      </c>
      <c r="AA2676" s="234">
        <f t="shared" si="665"/>
        <v>0</v>
      </c>
      <c r="AB2676" s="235">
        <f t="shared" si="666"/>
        <v>0</v>
      </c>
      <c r="AC2676" s="235">
        <f t="shared" si="667"/>
        <v>0</v>
      </c>
      <c r="AH2676" s="441"/>
      <c r="AJ2676" s="240">
        <f t="shared" si="668"/>
        <v>0</v>
      </c>
      <c r="AK2676" s="234">
        <f t="shared" si="669"/>
        <v>0</v>
      </c>
      <c r="AL2676" s="235">
        <f t="shared" si="670"/>
        <v>0</v>
      </c>
      <c r="AM2676" s="235">
        <f t="shared" si="671"/>
        <v>0</v>
      </c>
      <c r="AR2676" s="441"/>
    </row>
    <row r="2677" spans="2:44" ht="12.6" hidden="1" customHeight="1" outlineLevel="1" x14ac:dyDescent="0.2">
      <c r="B2677" s="456">
        <f>'Comm Prop Portfolio'!A2660</f>
        <v>2651</v>
      </c>
      <c r="C2677" s="822">
        <f>'Comm Prop Portfolio'!B2660*(1+$D$8)</f>
        <v>8860908.3000000007</v>
      </c>
      <c r="D2677" s="823">
        <f>'Comm Prop Portfolio'!C2660*(1+$D$9)</f>
        <v>2762.51847</v>
      </c>
      <c r="E2677" s="457"/>
      <c r="F2677" s="234">
        <f t="shared" si="656"/>
        <v>0.77428950483552572</v>
      </c>
      <c r="G2677" s="234">
        <f t="shared" si="657"/>
        <v>0</v>
      </c>
      <c r="H2677" s="235">
        <f t="shared" si="658"/>
        <v>2138.9890582352941</v>
      </c>
      <c r="I2677" s="235">
        <f t="shared" si="659"/>
        <v>0</v>
      </c>
      <c r="N2677" s="441"/>
      <c r="P2677" s="240">
        <f t="shared" si="660"/>
        <v>0</v>
      </c>
      <c r="Q2677" s="234">
        <f t="shared" si="661"/>
        <v>0</v>
      </c>
      <c r="R2677" s="235">
        <f t="shared" si="662"/>
        <v>0</v>
      </c>
      <c r="S2677" s="235">
        <f t="shared" si="663"/>
        <v>0</v>
      </c>
      <c r="X2677" s="441"/>
      <c r="Z2677" s="240">
        <f t="shared" si="664"/>
        <v>0</v>
      </c>
      <c r="AA2677" s="234">
        <f t="shared" si="665"/>
        <v>0</v>
      </c>
      <c r="AB2677" s="235">
        <f t="shared" si="666"/>
        <v>0</v>
      </c>
      <c r="AC2677" s="235">
        <f t="shared" si="667"/>
        <v>0</v>
      </c>
      <c r="AH2677" s="441"/>
      <c r="AJ2677" s="240">
        <f t="shared" si="668"/>
        <v>0</v>
      </c>
      <c r="AK2677" s="234">
        <f t="shared" si="669"/>
        <v>0</v>
      </c>
      <c r="AL2677" s="235">
        <f t="shared" si="670"/>
        <v>0</v>
      </c>
      <c r="AM2677" s="235">
        <f t="shared" si="671"/>
        <v>0</v>
      </c>
      <c r="AR2677" s="441"/>
    </row>
    <row r="2678" spans="2:44" ht="12.6" hidden="1" customHeight="1" outlineLevel="1" x14ac:dyDescent="0.2">
      <c r="B2678" s="456">
        <f>'Comm Prop Portfolio'!A2661</f>
        <v>2652</v>
      </c>
      <c r="C2678" s="822">
        <f>'Comm Prop Portfolio'!B2661*(1+$D$8)</f>
        <v>1594294.68</v>
      </c>
      <c r="D2678" s="823">
        <f>'Comm Prop Portfolio'!C2661*(1+$D$9)</f>
        <v>314.79504760000003</v>
      </c>
      <c r="E2678" s="457"/>
      <c r="F2678" s="234">
        <f t="shared" si="656"/>
        <v>0</v>
      </c>
      <c r="G2678" s="234">
        <f t="shared" si="657"/>
        <v>0</v>
      </c>
      <c r="H2678" s="235">
        <f t="shared" si="658"/>
        <v>0</v>
      </c>
      <c r="I2678" s="235">
        <f t="shared" si="659"/>
        <v>0</v>
      </c>
      <c r="N2678" s="441"/>
      <c r="P2678" s="240">
        <f t="shared" si="660"/>
        <v>0</v>
      </c>
      <c r="Q2678" s="234">
        <f t="shared" si="661"/>
        <v>0</v>
      </c>
      <c r="R2678" s="235">
        <f t="shared" si="662"/>
        <v>0</v>
      </c>
      <c r="S2678" s="235">
        <f t="shared" si="663"/>
        <v>0</v>
      </c>
      <c r="X2678" s="441"/>
      <c r="Z2678" s="240">
        <f t="shared" si="664"/>
        <v>0</v>
      </c>
      <c r="AA2678" s="234">
        <f t="shared" si="665"/>
        <v>0</v>
      </c>
      <c r="AB2678" s="235">
        <f t="shared" si="666"/>
        <v>0</v>
      </c>
      <c r="AC2678" s="235">
        <f t="shared" si="667"/>
        <v>0</v>
      </c>
      <c r="AH2678" s="441"/>
      <c r="AJ2678" s="240">
        <f t="shared" si="668"/>
        <v>0</v>
      </c>
      <c r="AK2678" s="234">
        <f t="shared" si="669"/>
        <v>0</v>
      </c>
      <c r="AL2678" s="235">
        <f t="shared" si="670"/>
        <v>0</v>
      </c>
      <c r="AM2678" s="235">
        <f t="shared" si="671"/>
        <v>0</v>
      </c>
      <c r="AR2678" s="441"/>
    </row>
    <row r="2679" spans="2:44" ht="12.6" hidden="1" customHeight="1" outlineLevel="1" x14ac:dyDescent="0.2">
      <c r="B2679" s="456">
        <f>'Comm Prop Portfolio'!A2662</f>
        <v>2653</v>
      </c>
      <c r="C2679" s="822">
        <f>'Comm Prop Portfolio'!B2662*(1+$D$8)</f>
        <v>8031054.6600000001</v>
      </c>
      <c r="D2679" s="823">
        <f>'Comm Prop Portfolio'!C2662*(1+$D$9)</f>
        <v>1669.1995960000002</v>
      </c>
      <c r="E2679" s="457"/>
      <c r="F2679" s="234">
        <f t="shared" si="656"/>
        <v>0.75096670553603229</v>
      </c>
      <c r="G2679" s="234">
        <f t="shared" si="657"/>
        <v>0</v>
      </c>
      <c r="H2679" s="235">
        <f t="shared" si="658"/>
        <v>1253.5133214901962</v>
      </c>
      <c r="I2679" s="235">
        <f t="shared" si="659"/>
        <v>0</v>
      </c>
      <c r="N2679" s="441"/>
      <c r="P2679" s="240">
        <f t="shared" si="660"/>
        <v>0</v>
      </c>
      <c r="Q2679" s="234">
        <f t="shared" si="661"/>
        <v>0</v>
      </c>
      <c r="R2679" s="235">
        <f t="shared" si="662"/>
        <v>0</v>
      </c>
      <c r="S2679" s="235">
        <f t="shared" si="663"/>
        <v>0</v>
      </c>
      <c r="X2679" s="441"/>
      <c r="Z2679" s="240">
        <f t="shared" si="664"/>
        <v>0</v>
      </c>
      <c r="AA2679" s="234">
        <f t="shared" si="665"/>
        <v>0</v>
      </c>
      <c r="AB2679" s="235">
        <f t="shared" si="666"/>
        <v>0</v>
      </c>
      <c r="AC2679" s="235">
        <f t="shared" si="667"/>
        <v>0</v>
      </c>
      <c r="AH2679" s="441"/>
      <c r="AJ2679" s="240">
        <f t="shared" si="668"/>
        <v>0</v>
      </c>
      <c r="AK2679" s="234">
        <f t="shared" si="669"/>
        <v>0</v>
      </c>
      <c r="AL2679" s="235">
        <f t="shared" si="670"/>
        <v>0</v>
      </c>
      <c r="AM2679" s="235">
        <f t="shared" si="671"/>
        <v>0</v>
      </c>
      <c r="AR2679" s="441"/>
    </row>
    <row r="2680" spans="2:44" ht="12.6" hidden="1" customHeight="1" outlineLevel="1" x14ac:dyDescent="0.2">
      <c r="B2680" s="456">
        <f>'Comm Prop Portfolio'!A2663</f>
        <v>2654</v>
      </c>
      <c r="C2680" s="822">
        <f>'Comm Prop Portfolio'!B2663*(1+$D$8)</f>
        <v>8728566.3599999994</v>
      </c>
      <c r="D2680" s="823">
        <f>'Comm Prop Portfolio'!C2663*(1+$D$9)</f>
        <v>1904.8812468000001</v>
      </c>
      <c r="E2680" s="457"/>
      <c r="F2680" s="234">
        <f t="shared" si="656"/>
        <v>0.77086729738742565</v>
      </c>
      <c r="G2680" s="234">
        <f t="shared" si="657"/>
        <v>0</v>
      </c>
      <c r="H2680" s="235">
        <f t="shared" si="658"/>
        <v>1468.4106585647057</v>
      </c>
      <c r="I2680" s="235">
        <f t="shared" si="659"/>
        <v>0</v>
      </c>
      <c r="N2680" s="441"/>
      <c r="P2680" s="240">
        <f t="shared" si="660"/>
        <v>0</v>
      </c>
      <c r="Q2680" s="234">
        <f t="shared" si="661"/>
        <v>0</v>
      </c>
      <c r="R2680" s="235">
        <f t="shared" si="662"/>
        <v>0</v>
      </c>
      <c r="S2680" s="235">
        <f t="shared" si="663"/>
        <v>0</v>
      </c>
      <c r="X2680" s="441"/>
      <c r="Z2680" s="240">
        <f t="shared" si="664"/>
        <v>0</v>
      </c>
      <c r="AA2680" s="234">
        <f t="shared" si="665"/>
        <v>0</v>
      </c>
      <c r="AB2680" s="235">
        <f t="shared" si="666"/>
        <v>0</v>
      </c>
      <c r="AC2680" s="235">
        <f t="shared" si="667"/>
        <v>0</v>
      </c>
      <c r="AH2680" s="441"/>
      <c r="AJ2680" s="240">
        <f t="shared" si="668"/>
        <v>0</v>
      </c>
      <c r="AK2680" s="234">
        <f t="shared" si="669"/>
        <v>0</v>
      </c>
      <c r="AL2680" s="235">
        <f t="shared" si="670"/>
        <v>0</v>
      </c>
      <c r="AM2680" s="235">
        <f t="shared" si="671"/>
        <v>0</v>
      </c>
      <c r="AR2680" s="441"/>
    </row>
    <row r="2681" spans="2:44" ht="12.6" hidden="1" customHeight="1" outlineLevel="1" x14ac:dyDescent="0.2">
      <c r="B2681" s="456">
        <f>'Comm Prop Portfolio'!A2664</f>
        <v>2655</v>
      </c>
      <c r="C2681" s="822">
        <f>'Comm Prop Portfolio'!B2664*(1+$D$8)</f>
        <v>8078837.5800000001</v>
      </c>
      <c r="D2681" s="823">
        <f>'Comm Prop Portfolio'!C2664*(1+$D$9)</f>
        <v>839.56547400000011</v>
      </c>
      <c r="E2681" s="457"/>
      <c r="F2681" s="234">
        <f t="shared" si="656"/>
        <v>0.75243963253436275</v>
      </c>
      <c r="G2681" s="234">
        <f t="shared" si="657"/>
        <v>0</v>
      </c>
      <c r="H2681" s="235">
        <f t="shared" si="658"/>
        <v>631.72233674509812</v>
      </c>
      <c r="I2681" s="235">
        <f t="shared" si="659"/>
        <v>0</v>
      </c>
      <c r="N2681" s="441"/>
      <c r="P2681" s="240">
        <f t="shared" si="660"/>
        <v>0</v>
      </c>
      <c r="Q2681" s="234">
        <f t="shared" si="661"/>
        <v>0</v>
      </c>
      <c r="R2681" s="235">
        <f t="shared" si="662"/>
        <v>0</v>
      </c>
      <c r="S2681" s="235">
        <f t="shared" si="663"/>
        <v>0</v>
      </c>
      <c r="X2681" s="441"/>
      <c r="Z2681" s="240">
        <f t="shared" si="664"/>
        <v>0</v>
      </c>
      <c r="AA2681" s="234">
        <f t="shared" si="665"/>
        <v>0</v>
      </c>
      <c r="AB2681" s="235">
        <f t="shared" si="666"/>
        <v>0</v>
      </c>
      <c r="AC2681" s="235">
        <f t="shared" si="667"/>
        <v>0</v>
      </c>
      <c r="AH2681" s="441"/>
      <c r="AJ2681" s="240">
        <f t="shared" si="668"/>
        <v>0</v>
      </c>
      <c r="AK2681" s="234">
        <f t="shared" si="669"/>
        <v>0</v>
      </c>
      <c r="AL2681" s="235">
        <f t="shared" si="670"/>
        <v>0</v>
      </c>
      <c r="AM2681" s="235">
        <f t="shared" si="671"/>
        <v>0</v>
      </c>
      <c r="AR2681" s="441"/>
    </row>
    <row r="2682" spans="2:44" ht="12.6" hidden="1" customHeight="1" outlineLevel="1" x14ac:dyDescent="0.2">
      <c r="B2682" s="456">
        <f>'Comm Prop Portfolio'!A2665</f>
        <v>2656</v>
      </c>
      <c r="C2682" s="822">
        <f>'Comm Prop Portfolio'!B2665*(1+$D$8)</f>
        <v>4555307.76</v>
      </c>
      <c r="D2682" s="823">
        <f>'Comm Prop Portfolio'!C2665*(1+$D$9)</f>
        <v>852.11051040000018</v>
      </c>
      <c r="E2682" s="457"/>
      <c r="F2682" s="234">
        <f t="shared" si="656"/>
        <v>0.56095172810014482</v>
      </c>
      <c r="G2682" s="234">
        <f t="shared" si="657"/>
        <v>0</v>
      </c>
      <c r="H2682" s="235">
        <f t="shared" si="658"/>
        <v>477.99286334117653</v>
      </c>
      <c r="I2682" s="235">
        <f t="shared" si="659"/>
        <v>0</v>
      </c>
      <c r="N2682" s="441"/>
      <c r="P2682" s="240">
        <f t="shared" si="660"/>
        <v>0</v>
      </c>
      <c r="Q2682" s="234">
        <f t="shared" si="661"/>
        <v>0</v>
      </c>
      <c r="R2682" s="235">
        <f t="shared" si="662"/>
        <v>0</v>
      </c>
      <c r="S2682" s="235">
        <f t="shared" si="663"/>
        <v>0</v>
      </c>
      <c r="X2682" s="441"/>
      <c r="Z2682" s="240">
        <f t="shared" si="664"/>
        <v>0</v>
      </c>
      <c r="AA2682" s="234">
        <f t="shared" si="665"/>
        <v>0</v>
      </c>
      <c r="AB2682" s="235">
        <f t="shared" si="666"/>
        <v>0</v>
      </c>
      <c r="AC2682" s="235">
        <f t="shared" si="667"/>
        <v>0</v>
      </c>
      <c r="AH2682" s="441"/>
      <c r="AJ2682" s="240">
        <f t="shared" si="668"/>
        <v>0</v>
      </c>
      <c r="AK2682" s="234">
        <f t="shared" si="669"/>
        <v>0</v>
      </c>
      <c r="AL2682" s="235">
        <f t="shared" si="670"/>
        <v>0</v>
      </c>
      <c r="AM2682" s="235">
        <f t="shared" si="671"/>
        <v>0</v>
      </c>
      <c r="AR2682" s="441"/>
    </row>
    <row r="2683" spans="2:44" ht="12.6" hidden="1" customHeight="1" outlineLevel="1" x14ac:dyDescent="0.2">
      <c r="B2683" s="456">
        <f>'Comm Prop Portfolio'!A2666</f>
        <v>2657</v>
      </c>
      <c r="C2683" s="822">
        <f>'Comm Prop Portfolio'!B2666*(1+$D$8)</f>
        <v>9215354.2200000007</v>
      </c>
      <c r="D2683" s="823">
        <f>'Comm Prop Portfolio'!C2666*(1+$D$9)</f>
        <v>2298.4177583999999</v>
      </c>
      <c r="E2683" s="457"/>
      <c r="F2683" s="234">
        <f t="shared" si="656"/>
        <v>0.78297090353191001</v>
      </c>
      <c r="G2683" s="234">
        <f t="shared" si="657"/>
        <v>0</v>
      </c>
      <c r="H2683" s="235">
        <f t="shared" si="658"/>
        <v>1799.5942289882353</v>
      </c>
      <c r="I2683" s="235">
        <f t="shared" si="659"/>
        <v>0</v>
      </c>
      <c r="N2683" s="441"/>
      <c r="P2683" s="240">
        <f t="shared" si="660"/>
        <v>0</v>
      </c>
      <c r="Q2683" s="234">
        <f t="shared" si="661"/>
        <v>0</v>
      </c>
      <c r="R2683" s="235">
        <f t="shared" si="662"/>
        <v>0</v>
      </c>
      <c r="S2683" s="235">
        <f t="shared" si="663"/>
        <v>0</v>
      </c>
      <c r="X2683" s="441"/>
      <c r="Z2683" s="240">
        <f t="shared" si="664"/>
        <v>0</v>
      </c>
      <c r="AA2683" s="234">
        <f t="shared" si="665"/>
        <v>0</v>
      </c>
      <c r="AB2683" s="235">
        <f t="shared" si="666"/>
        <v>0</v>
      </c>
      <c r="AC2683" s="235">
        <f t="shared" si="667"/>
        <v>0</v>
      </c>
      <c r="AH2683" s="441"/>
      <c r="AJ2683" s="240">
        <f t="shared" si="668"/>
        <v>0</v>
      </c>
      <c r="AK2683" s="234">
        <f t="shared" si="669"/>
        <v>0</v>
      </c>
      <c r="AL2683" s="235">
        <f t="shared" si="670"/>
        <v>0</v>
      </c>
      <c r="AM2683" s="235">
        <f t="shared" si="671"/>
        <v>0</v>
      </c>
      <c r="AR2683" s="441"/>
    </row>
    <row r="2684" spans="2:44" ht="12.6" hidden="1" customHeight="1" outlineLevel="1" x14ac:dyDescent="0.2">
      <c r="B2684" s="456">
        <f>'Comm Prop Portfolio'!A2667</f>
        <v>2658</v>
      </c>
      <c r="C2684" s="822">
        <f>'Comm Prop Portfolio'!B2667*(1+$D$8)</f>
        <v>2684949.06</v>
      </c>
      <c r="D2684" s="823">
        <f>'Comm Prop Portfolio'!C2667*(1+$D$9)</f>
        <v>781.26753039999994</v>
      </c>
      <c r="E2684" s="457"/>
      <c r="F2684" s="234">
        <f t="shared" si="656"/>
        <v>0.25510691066891228</v>
      </c>
      <c r="G2684" s="234">
        <f t="shared" si="657"/>
        <v>0</v>
      </c>
      <c r="H2684" s="235">
        <f t="shared" si="658"/>
        <v>199.3067460862745</v>
      </c>
      <c r="I2684" s="235">
        <f t="shared" si="659"/>
        <v>0</v>
      </c>
      <c r="N2684" s="441"/>
      <c r="P2684" s="240">
        <f t="shared" si="660"/>
        <v>0</v>
      </c>
      <c r="Q2684" s="234">
        <f t="shared" si="661"/>
        <v>0</v>
      </c>
      <c r="R2684" s="235">
        <f t="shared" si="662"/>
        <v>0</v>
      </c>
      <c r="S2684" s="235">
        <f t="shared" si="663"/>
        <v>0</v>
      </c>
      <c r="X2684" s="441"/>
      <c r="Z2684" s="240">
        <f t="shared" si="664"/>
        <v>0</v>
      </c>
      <c r="AA2684" s="234">
        <f t="shared" si="665"/>
        <v>0</v>
      </c>
      <c r="AB2684" s="235">
        <f t="shared" si="666"/>
        <v>0</v>
      </c>
      <c r="AC2684" s="235">
        <f t="shared" si="667"/>
        <v>0</v>
      </c>
      <c r="AH2684" s="441"/>
      <c r="AJ2684" s="240">
        <f t="shared" si="668"/>
        <v>0</v>
      </c>
      <c r="AK2684" s="234">
        <f t="shared" si="669"/>
        <v>0</v>
      </c>
      <c r="AL2684" s="235">
        <f t="shared" si="670"/>
        <v>0</v>
      </c>
      <c r="AM2684" s="235">
        <f t="shared" si="671"/>
        <v>0</v>
      </c>
      <c r="AR2684" s="441"/>
    </row>
    <row r="2685" spans="2:44" ht="12.6" hidden="1" customHeight="1" outlineLevel="1" x14ac:dyDescent="0.2">
      <c r="B2685" s="456">
        <f>'Comm Prop Portfolio'!A2668</f>
        <v>2659</v>
      </c>
      <c r="C2685" s="822">
        <f>'Comm Prop Portfolio'!B2668*(1+$D$8)</f>
        <v>4638902.88</v>
      </c>
      <c r="D2685" s="823">
        <f>'Comm Prop Portfolio'!C2668*(1+$D$9)</f>
        <v>819.53950880000002</v>
      </c>
      <c r="E2685" s="457"/>
      <c r="F2685" s="234">
        <f t="shared" si="656"/>
        <v>0.56886357577721047</v>
      </c>
      <c r="G2685" s="234">
        <f t="shared" si="657"/>
        <v>0</v>
      </c>
      <c r="H2685" s="235">
        <f t="shared" si="658"/>
        <v>466.20617546666665</v>
      </c>
      <c r="I2685" s="235">
        <f t="shared" si="659"/>
        <v>0</v>
      </c>
      <c r="N2685" s="441"/>
      <c r="P2685" s="240">
        <f t="shared" si="660"/>
        <v>0</v>
      </c>
      <c r="Q2685" s="234">
        <f t="shared" si="661"/>
        <v>0</v>
      </c>
      <c r="R2685" s="235">
        <f t="shared" si="662"/>
        <v>0</v>
      </c>
      <c r="S2685" s="235">
        <f t="shared" si="663"/>
        <v>0</v>
      </c>
      <c r="X2685" s="441"/>
      <c r="Z2685" s="240">
        <f t="shared" si="664"/>
        <v>0</v>
      </c>
      <c r="AA2685" s="234">
        <f t="shared" si="665"/>
        <v>0</v>
      </c>
      <c r="AB2685" s="235">
        <f t="shared" si="666"/>
        <v>0</v>
      </c>
      <c r="AC2685" s="235">
        <f t="shared" si="667"/>
        <v>0</v>
      </c>
      <c r="AH2685" s="441"/>
      <c r="AJ2685" s="240">
        <f t="shared" si="668"/>
        <v>0</v>
      </c>
      <c r="AK2685" s="234">
        <f t="shared" si="669"/>
        <v>0</v>
      </c>
      <c r="AL2685" s="235">
        <f t="shared" si="670"/>
        <v>0</v>
      </c>
      <c r="AM2685" s="235">
        <f t="shared" si="671"/>
        <v>0</v>
      </c>
      <c r="AR2685" s="441"/>
    </row>
    <row r="2686" spans="2:44" ht="12.6" hidden="1" customHeight="1" outlineLevel="1" x14ac:dyDescent="0.2">
      <c r="B2686" s="456">
        <f>'Comm Prop Portfolio'!A2669</f>
        <v>2660</v>
      </c>
      <c r="C2686" s="822">
        <f>'Comm Prop Portfolio'!B2669*(1+$D$8)</f>
        <v>3369284.4</v>
      </c>
      <c r="D2686" s="823">
        <f>'Comm Prop Portfolio'!C2669*(1+$D$9)</f>
        <v>385.15545200000003</v>
      </c>
      <c r="E2686" s="457"/>
      <c r="F2686" s="234">
        <f t="shared" si="656"/>
        <v>0.40640214284077653</v>
      </c>
      <c r="G2686" s="234">
        <f t="shared" si="657"/>
        <v>0</v>
      </c>
      <c r="H2686" s="235">
        <f t="shared" si="658"/>
        <v>156.52800101960787</v>
      </c>
      <c r="I2686" s="235">
        <f t="shared" si="659"/>
        <v>0</v>
      </c>
      <c r="N2686" s="441"/>
      <c r="P2686" s="240">
        <f t="shared" si="660"/>
        <v>0</v>
      </c>
      <c r="Q2686" s="234">
        <f t="shared" si="661"/>
        <v>0</v>
      </c>
      <c r="R2686" s="235">
        <f t="shared" si="662"/>
        <v>0</v>
      </c>
      <c r="S2686" s="235">
        <f t="shared" si="663"/>
        <v>0</v>
      </c>
      <c r="X2686" s="441"/>
      <c r="Z2686" s="240">
        <f t="shared" si="664"/>
        <v>0</v>
      </c>
      <c r="AA2686" s="234">
        <f t="shared" si="665"/>
        <v>0</v>
      </c>
      <c r="AB2686" s="235">
        <f t="shared" si="666"/>
        <v>0</v>
      </c>
      <c r="AC2686" s="235">
        <f t="shared" si="667"/>
        <v>0</v>
      </c>
      <c r="AH2686" s="441"/>
      <c r="AJ2686" s="240">
        <f t="shared" si="668"/>
        <v>0</v>
      </c>
      <c r="AK2686" s="234">
        <f t="shared" si="669"/>
        <v>0</v>
      </c>
      <c r="AL2686" s="235">
        <f t="shared" si="670"/>
        <v>0</v>
      </c>
      <c r="AM2686" s="235">
        <f t="shared" si="671"/>
        <v>0</v>
      </c>
      <c r="AR2686" s="441"/>
    </row>
    <row r="2687" spans="2:44" ht="12.6" hidden="1" customHeight="1" outlineLevel="1" x14ac:dyDescent="0.2">
      <c r="B2687" s="456">
        <f>'Comm Prop Portfolio'!A2670</f>
        <v>2661</v>
      </c>
      <c r="C2687" s="822">
        <f>'Comm Prop Portfolio'!B2670*(1+$D$8)</f>
        <v>9697677.540000001</v>
      </c>
      <c r="D2687" s="823">
        <f>'Comm Prop Portfolio'!C2670*(1+$D$9)</f>
        <v>1310.1372205999999</v>
      </c>
      <c r="E2687" s="457"/>
      <c r="F2687" s="234">
        <f t="shared" si="656"/>
        <v>0.79376505439053813</v>
      </c>
      <c r="G2687" s="234">
        <f t="shared" si="657"/>
        <v>0</v>
      </c>
      <c r="H2687" s="235">
        <f t="shared" si="658"/>
        <v>1039.9411421686273</v>
      </c>
      <c r="I2687" s="235">
        <f t="shared" si="659"/>
        <v>0</v>
      </c>
      <c r="N2687" s="441"/>
      <c r="P2687" s="240">
        <f t="shared" si="660"/>
        <v>0</v>
      </c>
      <c r="Q2687" s="234">
        <f t="shared" si="661"/>
        <v>0</v>
      </c>
      <c r="R2687" s="235">
        <f t="shared" si="662"/>
        <v>0</v>
      </c>
      <c r="S2687" s="235">
        <f t="shared" si="663"/>
        <v>0</v>
      </c>
      <c r="X2687" s="441"/>
      <c r="Z2687" s="240">
        <f t="shared" si="664"/>
        <v>0</v>
      </c>
      <c r="AA2687" s="234">
        <f t="shared" si="665"/>
        <v>0</v>
      </c>
      <c r="AB2687" s="235">
        <f t="shared" si="666"/>
        <v>0</v>
      </c>
      <c r="AC2687" s="235">
        <f t="shared" si="667"/>
        <v>0</v>
      </c>
      <c r="AH2687" s="441"/>
      <c r="AJ2687" s="240">
        <f t="shared" si="668"/>
        <v>0</v>
      </c>
      <c r="AK2687" s="234">
        <f t="shared" si="669"/>
        <v>0</v>
      </c>
      <c r="AL2687" s="235">
        <f t="shared" si="670"/>
        <v>0</v>
      </c>
      <c r="AM2687" s="235">
        <f t="shared" si="671"/>
        <v>0</v>
      </c>
      <c r="AR2687" s="441"/>
    </row>
    <row r="2688" spans="2:44" ht="12.6" hidden="1" customHeight="1" outlineLevel="1" x14ac:dyDescent="0.2">
      <c r="B2688" s="456">
        <f>'Comm Prop Portfolio'!A2671</f>
        <v>2662</v>
      </c>
      <c r="C2688" s="822">
        <f>'Comm Prop Portfolio'!B2671*(1+$D$8)</f>
        <v>6359769.3600000003</v>
      </c>
      <c r="D2688" s="823">
        <f>'Comm Prop Portfolio'!C2671*(1+$D$9)</f>
        <v>727.00892880000004</v>
      </c>
      <c r="E2688" s="457"/>
      <c r="F2688" s="234">
        <f t="shared" si="656"/>
        <v>0.6855231869603523</v>
      </c>
      <c r="G2688" s="234">
        <f t="shared" si="657"/>
        <v>0</v>
      </c>
      <c r="H2688" s="235">
        <f t="shared" si="658"/>
        <v>498.38147781960788</v>
      </c>
      <c r="I2688" s="235">
        <f t="shared" si="659"/>
        <v>0</v>
      </c>
      <c r="N2688" s="441"/>
      <c r="P2688" s="240">
        <f t="shared" si="660"/>
        <v>0</v>
      </c>
      <c r="Q2688" s="234">
        <f t="shared" si="661"/>
        <v>0</v>
      </c>
      <c r="R2688" s="235">
        <f t="shared" si="662"/>
        <v>0</v>
      </c>
      <c r="S2688" s="235">
        <f t="shared" si="663"/>
        <v>0</v>
      </c>
      <c r="X2688" s="441"/>
      <c r="Z2688" s="240">
        <f t="shared" si="664"/>
        <v>0</v>
      </c>
      <c r="AA2688" s="234">
        <f t="shared" si="665"/>
        <v>0</v>
      </c>
      <c r="AB2688" s="235">
        <f t="shared" si="666"/>
        <v>0</v>
      </c>
      <c r="AC2688" s="235">
        <f t="shared" si="667"/>
        <v>0</v>
      </c>
      <c r="AH2688" s="441"/>
      <c r="AJ2688" s="240">
        <f t="shared" si="668"/>
        <v>0</v>
      </c>
      <c r="AK2688" s="234">
        <f t="shared" si="669"/>
        <v>0</v>
      </c>
      <c r="AL2688" s="235">
        <f t="shared" si="670"/>
        <v>0</v>
      </c>
      <c r="AM2688" s="235">
        <f t="shared" si="671"/>
        <v>0</v>
      </c>
      <c r="AR2688" s="441"/>
    </row>
    <row r="2689" spans="2:44" ht="12.6" hidden="1" customHeight="1" outlineLevel="1" x14ac:dyDescent="0.2">
      <c r="B2689" s="456">
        <f>'Comm Prop Portfolio'!A2672</f>
        <v>2663</v>
      </c>
      <c r="C2689" s="822">
        <f>'Comm Prop Portfolio'!B2672*(1+$D$8)</f>
        <v>5582849.6399999997</v>
      </c>
      <c r="D2689" s="823">
        <f>'Comm Prop Portfolio'!C2672*(1+$D$9)</f>
        <v>812.24988880000001</v>
      </c>
      <c r="E2689" s="457"/>
      <c r="F2689" s="234">
        <f t="shared" si="656"/>
        <v>0.64176000985761816</v>
      </c>
      <c r="G2689" s="234">
        <f t="shared" si="657"/>
        <v>0</v>
      </c>
      <c r="H2689" s="235">
        <f t="shared" si="658"/>
        <v>521.26949664313724</v>
      </c>
      <c r="I2689" s="235">
        <f t="shared" si="659"/>
        <v>0</v>
      </c>
      <c r="N2689" s="441"/>
      <c r="P2689" s="240">
        <f t="shared" si="660"/>
        <v>0</v>
      </c>
      <c r="Q2689" s="234">
        <f t="shared" si="661"/>
        <v>0</v>
      </c>
      <c r="R2689" s="235">
        <f t="shared" si="662"/>
        <v>0</v>
      </c>
      <c r="S2689" s="235">
        <f t="shared" si="663"/>
        <v>0</v>
      </c>
      <c r="X2689" s="441"/>
      <c r="Z2689" s="240">
        <f t="shared" si="664"/>
        <v>0</v>
      </c>
      <c r="AA2689" s="234">
        <f t="shared" si="665"/>
        <v>0</v>
      </c>
      <c r="AB2689" s="235">
        <f t="shared" si="666"/>
        <v>0</v>
      </c>
      <c r="AC2689" s="235">
        <f t="shared" si="667"/>
        <v>0</v>
      </c>
      <c r="AH2689" s="441"/>
      <c r="AJ2689" s="240">
        <f t="shared" si="668"/>
        <v>0</v>
      </c>
      <c r="AK2689" s="234">
        <f t="shared" si="669"/>
        <v>0</v>
      </c>
      <c r="AL2689" s="235">
        <f t="shared" si="670"/>
        <v>0</v>
      </c>
      <c r="AM2689" s="235">
        <f t="shared" si="671"/>
        <v>0</v>
      </c>
      <c r="AR2689" s="441"/>
    </row>
    <row r="2690" spans="2:44" ht="12.6" hidden="1" customHeight="1" outlineLevel="1" x14ac:dyDescent="0.2">
      <c r="B2690" s="456">
        <f>'Comm Prop Portfolio'!A2673</f>
        <v>2664</v>
      </c>
      <c r="C2690" s="822">
        <f>'Comm Prop Portfolio'!B2673*(1+$D$8)</f>
        <v>2718119.46</v>
      </c>
      <c r="D2690" s="823">
        <f>'Comm Prop Portfolio'!C2673*(1+$D$9)</f>
        <v>282.47123800000003</v>
      </c>
      <c r="E2690" s="457"/>
      <c r="F2690" s="234">
        <f t="shared" si="656"/>
        <v>0.26419716666904697</v>
      </c>
      <c r="G2690" s="234">
        <f t="shared" si="657"/>
        <v>0</v>
      </c>
      <c r="H2690" s="235">
        <f t="shared" si="658"/>
        <v>74.628100745098038</v>
      </c>
      <c r="I2690" s="235">
        <f t="shared" si="659"/>
        <v>0</v>
      </c>
      <c r="N2690" s="441"/>
      <c r="P2690" s="240">
        <f t="shared" si="660"/>
        <v>0</v>
      </c>
      <c r="Q2690" s="234">
        <f t="shared" si="661"/>
        <v>0</v>
      </c>
      <c r="R2690" s="235">
        <f t="shared" si="662"/>
        <v>0</v>
      </c>
      <c r="S2690" s="235">
        <f t="shared" si="663"/>
        <v>0</v>
      </c>
      <c r="X2690" s="441"/>
      <c r="Z2690" s="240">
        <f t="shared" si="664"/>
        <v>0</v>
      </c>
      <c r="AA2690" s="234">
        <f t="shared" si="665"/>
        <v>0</v>
      </c>
      <c r="AB2690" s="235">
        <f t="shared" si="666"/>
        <v>0</v>
      </c>
      <c r="AC2690" s="235">
        <f t="shared" si="667"/>
        <v>0</v>
      </c>
      <c r="AH2690" s="441"/>
      <c r="AJ2690" s="240">
        <f t="shared" si="668"/>
        <v>0</v>
      </c>
      <c r="AK2690" s="234">
        <f t="shared" si="669"/>
        <v>0</v>
      </c>
      <c r="AL2690" s="235">
        <f t="shared" si="670"/>
        <v>0</v>
      </c>
      <c r="AM2690" s="235">
        <f t="shared" si="671"/>
        <v>0</v>
      </c>
      <c r="AR2690" s="441"/>
    </row>
    <row r="2691" spans="2:44" ht="12.6" hidden="1" customHeight="1" outlineLevel="1" x14ac:dyDescent="0.2">
      <c r="B2691" s="456">
        <f>'Comm Prop Portfolio'!A2674</f>
        <v>2665</v>
      </c>
      <c r="C2691" s="822">
        <f>'Comm Prop Portfolio'!B2674*(1+$D$8)</f>
        <v>1653746.4000000001</v>
      </c>
      <c r="D2691" s="823">
        <f>'Comm Prop Portfolio'!C2674*(1+$D$9)</f>
        <v>498.39376800000002</v>
      </c>
      <c r="E2691" s="457"/>
      <c r="F2691" s="234">
        <f t="shared" si="656"/>
        <v>0</v>
      </c>
      <c r="G2691" s="234">
        <f t="shared" si="657"/>
        <v>0</v>
      </c>
      <c r="H2691" s="235">
        <f t="shared" si="658"/>
        <v>0</v>
      </c>
      <c r="I2691" s="235">
        <f t="shared" si="659"/>
        <v>0</v>
      </c>
      <c r="N2691" s="441"/>
      <c r="P2691" s="240">
        <f t="shared" si="660"/>
        <v>0</v>
      </c>
      <c r="Q2691" s="234">
        <f t="shared" si="661"/>
        <v>0</v>
      </c>
      <c r="R2691" s="235">
        <f t="shared" si="662"/>
        <v>0</v>
      </c>
      <c r="S2691" s="235">
        <f t="shared" si="663"/>
        <v>0</v>
      </c>
      <c r="X2691" s="441"/>
      <c r="Z2691" s="240">
        <f t="shared" si="664"/>
        <v>0</v>
      </c>
      <c r="AA2691" s="234">
        <f t="shared" si="665"/>
        <v>0</v>
      </c>
      <c r="AB2691" s="235">
        <f t="shared" si="666"/>
        <v>0</v>
      </c>
      <c r="AC2691" s="235">
        <f t="shared" si="667"/>
        <v>0</v>
      </c>
      <c r="AH2691" s="441"/>
      <c r="AJ2691" s="240">
        <f t="shared" si="668"/>
        <v>0</v>
      </c>
      <c r="AK2691" s="234">
        <f t="shared" si="669"/>
        <v>0</v>
      </c>
      <c r="AL2691" s="235">
        <f t="shared" si="670"/>
        <v>0</v>
      </c>
      <c r="AM2691" s="235">
        <f t="shared" si="671"/>
        <v>0</v>
      </c>
      <c r="AR2691" s="441"/>
    </row>
    <row r="2692" spans="2:44" ht="12.6" hidden="1" customHeight="1" outlineLevel="1" x14ac:dyDescent="0.2">
      <c r="B2692" s="456">
        <f>'Comm Prop Portfolio'!A2675</f>
        <v>2666</v>
      </c>
      <c r="C2692" s="822">
        <f>'Comm Prop Portfolio'!B2675*(1+$D$8)</f>
        <v>3491124.42</v>
      </c>
      <c r="D2692" s="823">
        <f>'Comm Prop Portfolio'!C2675*(1+$D$9)</f>
        <v>653.04562680000004</v>
      </c>
      <c r="E2692" s="457"/>
      <c r="F2692" s="234">
        <f t="shared" si="656"/>
        <v>0.42711867026498013</v>
      </c>
      <c r="G2692" s="234">
        <f t="shared" si="657"/>
        <v>0</v>
      </c>
      <c r="H2692" s="235">
        <f t="shared" si="658"/>
        <v>278.9279797411765</v>
      </c>
      <c r="I2692" s="235">
        <f t="shared" si="659"/>
        <v>0</v>
      </c>
      <c r="N2692" s="441"/>
      <c r="P2692" s="240">
        <f t="shared" si="660"/>
        <v>0</v>
      </c>
      <c r="Q2692" s="234">
        <f t="shared" si="661"/>
        <v>0</v>
      </c>
      <c r="R2692" s="235">
        <f t="shared" si="662"/>
        <v>0</v>
      </c>
      <c r="S2692" s="235">
        <f t="shared" si="663"/>
        <v>0</v>
      </c>
      <c r="X2692" s="441"/>
      <c r="Z2692" s="240">
        <f t="shared" si="664"/>
        <v>0</v>
      </c>
      <c r="AA2692" s="234">
        <f t="shared" si="665"/>
        <v>0</v>
      </c>
      <c r="AB2692" s="235">
        <f t="shared" si="666"/>
        <v>0</v>
      </c>
      <c r="AC2692" s="235">
        <f t="shared" si="667"/>
        <v>0</v>
      </c>
      <c r="AH2692" s="441"/>
      <c r="AJ2692" s="240">
        <f t="shared" si="668"/>
        <v>0</v>
      </c>
      <c r="AK2692" s="234">
        <f t="shared" si="669"/>
        <v>0</v>
      </c>
      <c r="AL2692" s="235">
        <f t="shared" si="670"/>
        <v>0</v>
      </c>
      <c r="AM2692" s="235">
        <f t="shared" si="671"/>
        <v>0</v>
      </c>
      <c r="AR2692" s="441"/>
    </row>
    <row r="2693" spans="2:44" ht="12.6" hidden="1" customHeight="1" outlineLevel="1" x14ac:dyDescent="0.2">
      <c r="B2693" s="456">
        <f>'Comm Prop Portfolio'!A2676</f>
        <v>2667</v>
      </c>
      <c r="C2693" s="822">
        <f>'Comm Prop Portfolio'!B2676*(1+$D$8)</f>
        <v>1832387.16</v>
      </c>
      <c r="D2693" s="823">
        <f>'Comm Prop Portfolio'!C2676*(1+$D$9)</f>
        <v>552.23118920000002</v>
      </c>
      <c r="E2693" s="457"/>
      <c r="F2693" s="234">
        <f t="shared" si="656"/>
        <v>0</v>
      </c>
      <c r="G2693" s="234">
        <f t="shared" si="657"/>
        <v>0</v>
      </c>
      <c r="H2693" s="235">
        <f t="shared" si="658"/>
        <v>0</v>
      </c>
      <c r="I2693" s="235">
        <f t="shared" si="659"/>
        <v>0</v>
      </c>
      <c r="N2693" s="441"/>
      <c r="P2693" s="240">
        <f t="shared" si="660"/>
        <v>0</v>
      </c>
      <c r="Q2693" s="234">
        <f t="shared" si="661"/>
        <v>0</v>
      </c>
      <c r="R2693" s="235">
        <f t="shared" si="662"/>
        <v>0</v>
      </c>
      <c r="S2693" s="235">
        <f t="shared" si="663"/>
        <v>0</v>
      </c>
      <c r="X2693" s="441"/>
      <c r="Z2693" s="240">
        <f t="shared" si="664"/>
        <v>0</v>
      </c>
      <c r="AA2693" s="234">
        <f t="shared" si="665"/>
        <v>0</v>
      </c>
      <c r="AB2693" s="235">
        <f t="shared" si="666"/>
        <v>0</v>
      </c>
      <c r="AC2693" s="235">
        <f t="shared" si="667"/>
        <v>0</v>
      </c>
      <c r="AH2693" s="441"/>
      <c r="AJ2693" s="240">
        <f t="shared" si="668"/>
        <v>0</v>
      </c>
      <c r="AK2693" s="234">
        <f t="shared" si="669"/>
        <v>0</v>
      </c>
      <c r="AL2693" s="235">
        <f t="shared" si="670"/>
        <v>0</v>
      </c>
      <c r="AM2693" s="235">
        <f t="shared" si="671"/>
        <v>0</v>
      </c>
      <c r="AR2693" s="441"/>
    </row>
    <row r="2694" spans="2:44" ht="12.6" hidden="1" customHeight="1" outlineLevel="1" x14ac:dyDescent="0.2">
      <c r="B2694" s="456">
        <f>'Comm Prop Portfolio'!A2677</f>
        <v>2668</v>
      </c>
      <c r="C2694" s="822">
        <f>'Comm Prop Portfolio'!B2677*(1+$D$8)</f>
        <v>7635165.1200000001</v>
      </c>
      <c r="D2694" s="823">
        <f>'Comm Prop Portfolio'!C2677*(1+$D$9)</f>
        <v>2301.0291744000001</v>
      </c>
      <c r="E2694" s="457"/>
      <c r="F2694" s="234">
        <f t="shared" si="656"/>
        <v>0.73805412606453236</v>
      </c>
      <c r="G2694" s="234">
        <f t="shared" si="657"/>
        <v>0</v>
      </c>
      <c r="H2694" s="235">
        <f t="shared" si="658"/>
        <v>1698.2840763607844</v>
      </c>
      <c r="I2694" s="235">
        <f t="shared" si="659"/>
        <v>0</v>
      </c>
      <c r="N2694" s="441"/>
      <c r="P2694" s="240">
        <f t="shared" si="660"/>
        <v>0</v>
      </c>
      <c r="Q2694" s="234">
        <f t="shared" si="661"/>
        <v>0</v>
      </c>
      <c r="R2694" s="235">
        <f t="shared" si="662"/>
        <v>0</v>
      </c>
      <c r="S2694" s="235">
        <f t="shared" si="663"/>
        <v>0</v>
      </c>
      <c r="X2694" s="441"/>
      <c r="Z2694" s="240">
        <f t="shared" si="664"/>
        <v>0</v>
      </c>
      <c r="AA2694" s="234">
        <f t="shared" si="665"/>
        <v>0</v>
      </c>
      <c r="AB2694" s="235">
        <f t="shared" si="666"/>
        <v>0</v>
      </c>
      <c r="AC2694" s="235">
        <f t="shared" si="667"/>
        <v>0</v>
      </c>
      <c r="AH2694" s="441"/>
      <c r="AJ2694" s="240">
        <f t="shared" si="668"/>
        <v>0</v>
      </c>
      <c r="AK2694" s="234">
        <f t="shared" si="669"/>
        <v>0</v>
      </c>
      <c r="AL2694" s="235">
        <f t="shared" si="670"/>
        <v>0</v>
      </c>
      <c r="AM2694" s="235">
        <f t="shared" si="671"/>
        <v>0</v>
      </c>
      <c r="AR2694" s="441"/>
    </row>
    <row r="2695" spans="2:44" ht="12.6" hidden="1" customHeight="1" outlineLevel="1" x14ac:dyDescent="0.2">
      <c r="B2695" s="456">
        <f>'Comm Prop Portfolio'!A2678</f>
        <v>2669</v>
      </c>
      <c r="C2695" s="822">
        <f>'Comm Prop Portfolio'!B2678*(1+$D$8)</f>
        <v>8551394.4000000004</v>
      </c>
      <c r="D2695" s="823">
        <f>'Comm Prop Portfolio'!C2678*(1+$D$9)</f>
        <v>2132.8183680000002</v>
      </c>
      <c r="E2695" s="457"/>
      <c r="F2695" s="234">
        <f t="shared" si="656"/>
        <v>0.76612001429848686</v>
      </c>
      <c r="G2695" s="234">
        <f t="shared" si="657"/>
        <v>0</v>
      </c>
      <c r="H2695" s="235">
        <f t="shared" si="658"/>
        <v>1633.9948385882356</v>
      </c>
      <c r="I2695" s="235">
        <f t="shared" si="659"/>
        <v>0</v>
      </c>
      <c r="N2695" s="441"/>
      <c r="P2695" s="240">
        <f t="shared" si="660"/>
        <v>0</v>
      </c>
      <c r="Q2695" s="234">
        <f t="shared" si="661"/>
        <v>0</v>
      </c>
      <c r="R2695" s="235">
        <f t="shared" si="662"/>
        <v>0</v>
      </c>
      <c r="S2695" s="235">
        <f t="shared" si="663"/>
        <v>0</v>
      </c>
      <c r="X2695" s="441"/>
      <c r="Z2695" s="240">
        <f t="shared" si="664"/>
        <v>0</v>
      </c>
      <c r="AA2695" s="234">
        <f t="shared" si="665"/>
        <v>0</v>
      </c>
      <c r="AB2695" s="235">
        <f t="shared" si="666"/>
        <v>0</v>
      </c>
      <c r="AC2695" s="235">
        <f t="shared" si="667"/>
        <v>0</v>
      </c>
      <c r="AH2695" s="441"/>
      <c r="AJ2695" s="240">
        <f t="shared" si="668"/>
        <v>0</v>
      </c>
      <c r="AK2695" s="234">
        <f t="shared" si="669"/>
        <v>0</v>
      </c>
      <c r="AL2695" s="235">
        <f t="shared" si="670"/>
        <v>0</v>
      </c>
      <c r="AM2695" s="235">
        <f t="shared" si="671"/>
        <v>0</v>
      </c>
      <c r="AR2695" s="441"/>
    </row>
    <row r="2696" spans="2:44" ht="12.6" hidden="1" customHeight="1" outlineLevel="1" x14ac:dyDescent="0.2">
      <c r="B2696" s="456">
        <f>'Comm Prop Portfolio'!A2679</f>
        <v>2670</v>
      </c>
      <c r="C2696" s="822">
        <f>'Comm Prop Portfolio'!B2679*(1+$D$8)</f>
        <v>1141757.3999999999</v>
      </c>
      <c r="D2696" s="823">
        <f>'Comm Prop Portfolio'!C2679*(1+$D$9)</f>
        <v>189.84515200000004</v>
      </c>
      <c r="E2696" s="457"/>
      <c r="F2696" s="234">
        <f t="shared" si="656"/>
        <v>0</v>
      </c>
      <c r="G2696" s="234">
        <f t="shared" si="657"/>
        <v>0</v>
      </c>
      <c r="H2696" s="235">
        <f t="shared" si="658"/>
        <v>0</v>
      </c>
      <c r="I2696" s="235">
        <f t="shared" si="659"/>
        <v>0</v>
      </c>
      <c r="N2696" s="441"/>
      <c r="P2696" s="240">
        <f t="shared" si="660"/>
        <v>0</v>
      </c>
      <c r="Q2696" s="234">
        <f t="shared" si="661"/>
        <v>0</v>
      </c>
      <c r="R2696" s="235">
        <f t="shared" si="662"/>
        <v>0</v>
      </c>
      <c r="S2696" s="235">
        <f t="shared" si="663"/>
        <v>0</v>
      </c>
      <c r="X2696" s="441"/>
      <c r="Z2696" s="240">
        <f t="shared" si="664"/>
        <v>0</v>
      </c>
      <c r="AA2696" s="234">
        <f t="shared" si="665"/>
        <v>0</v>
      </c>
      <c r="AB2696" s="235">
        <f t="shared" si="666"/>
        <v>0</v>
      </c>
      <c r="AC2696" s="235">
        <f t="shared" si="667"/>
        <v>0</v>
      </c>
      <c r="AH2696" s="441"/>
      <c r="AJ2696" s="240">
        <f t="shared" si="668"/>
        <v>0</v>
      </c>
      <c r="AK2696" s="234">
        <f t="shared" si="669"/>
        <v>0</v>
      </c>
      <c r="AL2696" s="235">
        <f t="shared" si="670"/>
        <v>0</v>
      </c>
      <c r="AM2696" s="235">
        <f t="shared" si="671"/>
        <v>0</v>
      </c>
      <c r="AR2696" s="441"/>
    </row>
    <row r="2697" spans="2:44" ht="12.6" hidden="1" customHeight="1" outlineLevel="1" x14ac:dyDescent="0.2">
      <c r="B2697" s="456">
        <f>'Comm Prop Portfolio'!A2680</f>
        <v>2671</v>
      </c>
      <c r="C2697" s="822">
        <f>'Comm Prop Portfolio'!B2680*(1+$D$8)</f>
        <v>4593386.4000000004</v>
      </c>
      <c r="D2697" s="823">
        <f>'Comm Prop Portfolio'!C2680*(1+$D$9)</f>
        <v>906.96864800000003</v>
      </c>
      <c r="E2697" s="457"/>
      <c r="F2697" s="234">
        <f t="shared" si="656"/>
        <v>0.56459138730414671</v>
      </c>
      <c r="G2697" s="234">
        <f t="shared" si="657"/>
        <v>0</v>
      </c>
      <c r="H2697" s="235">
        <f t="shared" si="658"/>
        <v>512.06668721568633</v>
      </c>
      <c r="I2697" s="235">
        <f t="shared" si="659"/>
        <v>0</v>
      </c>
      <c r="N2697" s="441"/>
      <c r="P2697" s="240">
        <f t="shared" si="660"/>
        <v>0</v>
      </c>
      <c r="Q2697" s="234">
        <f t="shared" si="661"/>
        <v>0</v>
      </c>
      <c r="R2697" s="235">
        <f t="shared" si="662"/>
        <v>0</v>
      </c>
      <c r="S2697" s="235">
        <f t="shared" si="663"/>
        <v>0</v>
      </c>
      <c r="X2697" s="441"/>
      <c r="Z2697" s="240">
        <f t="shared" si="664"/>
        <v>0</v>
      </c>
      <c r="AA2697" s="234">
        <f t="shared" si="665"/>
        <v>0</v>
      </c>
      <c r="AB2697" s="235">
        <f t="shared" si="666"/>
        <v>0</v>
      </c>
      <c r="AC2697" s="235">
        <f t="shared" si="667"/>
        <v>0</v>
      </c>
      <c r="AH2697" s="441"/>
      <c r="AJ2697" s="240">
        <f t="shared" si="668"/>
        <v>0</v>
      </c>
      <c r="AK2697" s="234">
        <f t="shared" si="669"/>
        <v>0</v>
      </c>
      <c r="AL2697" s="235">
        <f t="shared" si="670"/>
        <v>0</v>
      </c>
      <c r="AM2697" s="235">
        <f t="shared" si="671"/>
        <v>0</v>
      </c>
      <c r="AR2697" s="441"/>
    </row>
    <row r="2698" spans="2:44" ht="12.6" hidden="1" customHeight="1" outlineLevel="1" x14ac:dyDescent="0.2">
      <c r="B2698" s="456">
        <f>'Comm Prop Portfolio'!A2681</f>
        <v>2672</v>
      </c>
      <c r="C2698" s="822">
        <f>'Comm Prop Portfolio'!B2681*(1+$D$8)</f>
        <v>6860783.1600000001</v>
      </c>
      <c r="D2698" s="823">
        <f>'Comm Prop Portfolio'!C2681*(1+$D$9)</f>
        <v>1782.4583700000001</v>
      </c>
      <c r="E2698" s="457"/>
      <c r="F2698" s="234">
        <f t="shared" si="656"/>
        <v>0.70848809044709704</v>
      </c>
      <c r="G2698" s="234">
        <f t="shared" si="657"/>
        <v>0</v>
      </c>
      <c r="H2698" s="235">
        <f t="shared" si="658"/>
        <v>1262.8505268627453</v>
      </c>
      <c r="I2698" s="235">
        <f t="shared" si="659"/>
        <v>0</v>
      </c>
      <c r="N2698" s="441"/>
      <c r="P2698" s="240">
        <f t="shared" si="660"/>
        <v>0</v>
      </c>
      <c r="Q2698" s="234">
        <f t="shared" si="661"/>
        <v>0</v>
      </c>
      <c r="R2698" s="235">
        <f t="shared" si="662"/>
        <v>0</v>
      </c>
      <c r="S2698" s="235">
        <f t="shared" si="663"/>
        <v>0</v>
      </c>
      <c r="X2698" s="441"/>
      <c r="Z2698" s="240">
        <f t="shared" si="664"/>
        <v>0</v>
      </c>
      <c r="AA2698" s="234">
        <f t="shared" si="665"/>
        <v>0</v>
      </c>
      <c r="AB2698" s="235">
        <f t="shared" si="666"/>
        <v>0</v>
      </c>
      <c r="AC2698" s="235">
        <f t="shared" si="667"/>
        <v>0</v>
      </c>
      <c r="AH2698" s="441"/>
      <c r="AJ2698" s="240">
        <f t="shared" si="668"/>
        <v>0</v>
      </c>
      <c r="AK2698" s="234">
        <f t="shared" si="669"/>
        <v>0</v>
      </c>
      <c r="AL2698" s="235">
        <f t="shared" si="670"/>
        <v>0</v>
      </c>
      <c r="AM2698" s="235">
        <f t="shared" si="671"/>
        <v>0</v>
      </c>
      <c r="AR2698" s="441"/>
    </row>
    <row r="2699" spans="2:44" ht="12.6" hidden="1" customHeight="1" outlineLevel="1" x14ac:dyDescent="0.2">
      <c r="B2699" s="456">
        <f>'Comm Prop Portfolio'!A2682</f>
        <v>2673</v>
      </c>
      <c r="C2699" s="822">
        <f>'Comm Prop Portfolio'!B2682*(1+$D$8)</f>
        <v>1852321.02</v>
      </c>
      <c r="D2699" s="823">
        <f>'Comm Prop Portfolio'!C2682*(1+$D$9)</f>
        <v>461.99065440000004</v>
      </c>
      <c r="E2699" s="457"/>
      <c r="F2699" s="234">
        <f t="shared" si="656"/>
        <v>0</v>
      </c>
      <c r="G2699" s="234">
        <f t="shared" si="657"/>
        <v>0</v>
      </c>
      <c r="H2699" s="235">
        <f t="shared" si="658"/>
        <v>0</v>
      </c>
      <c r="I2699" s="235">
        <f t="shared" si="659"/>
        <v>0</v>
      </c>
      <c r="N2699" s="441"/>
      <c r="P2699" s="240">
        <f t="shared" si="660"/>
        <v>0</v>
      </c>
      <c r="Q2699" s="234">
        <f t="shared" si="661"/>
        <v>0</v>
      </c>
      <c r="R2699" s="235">
        <f t="shared" si="662"/>
        <v>0</v>
      </c>
      <c r="S2699" s="235">
        <f t="shared" si="663"/>
        <v>0</v>
      </c>
      <c r="X2699" s="441"/>
      <c r="Z2699" s="240">
        <f t="shared" si="664"/>
        <v>0</v>
      </c>
      <c r="AA2699" s="234">
        <f t="shared" si="665"/>
        <v>0</v>
      </c>
      <c r="AB2699" s="235">
        <f t="shared" si="666"/>
        <v>0</v>
      </c>
      <c r="AC2699" s="235">
        <f t="shared" si="667"/>
        <v>0</v>
      </c>
      <c r="AH2699" s="441"/>
      <c r="AJ2699" s="240">
        <f t="shared" si="668"/>
        <v>0</v>
      </c>
      <c r="AK2699" s="234">
        <f t="shared" si="669"/>
        <v>0</v>
      </c>
      <c r="AL2699" s="235">
        <f t="shared" si="670"/>
        <v>0</v>
      </c>
      <c r="AM2699" s="235">
        <f t="shared" si="671"/>
        <v>0</v>
      </c>
      <c r="AR2699" s="441"/>
    </row>
    <row r="2700" spans="2:44" ht="12.6" hidden="1" customHeight="1" outlineLevel="1" x14ac:dyDescent="0.2">
      <c r="B2700" s="456">
        <f>'Comm Prop Portfolio'!A2683</f>
        <v>2674</v>
      </c>
      <c r="C2700" s="822">
        <f>'Comm Prop Portfolio'!B2683*(1+$D$8)</f>
        <v>2422766.2200000002</v>
      </c>
      <c r="D2700" s="823">
        <f>'Comm Prop Portfolio'!C2683*(1+$D$9)</f>
        <v>604.26639840000007</v>
      </c>
      <c r="E2700" s="457"/>
      <c r="F2700" s="234">
        <f t="shared" si="656"/>
        <v>0.17449732314659736</v>
      </c>
      <c r="G2700" s="234">
        <f t="shared" si="657"/>
        <v>0</v>
      </c>
      <c r="H2700" s="235">
        <f t="shared" si="658"/>
        <v>105.44286898823535</v>
      </c>
      <c r="I2700" s="235">
        <f t="shared" si="659"/>
        <v>0</v>
      </c>
      <c r="N2700" s="441"/>
      <c r="P2700" s="240">
        <f t="shared" si="660"/>
        <v>0</v>
      </c>
      <c r="Q2700" s="234">
        <f t="shared" si="661"/>
        <v>0</v>
      </c>
      <c r="R2700" s="235">
        <f t="shared" si="662"/>
        <v>0</v>
      </c>
      <c r="S2700" s="235">
        <f t="shared" si="663"/>
        <v>0</v>
      </c>
      <c r="X2700" s="441"/>
      <c r="Z2700" s="240">
        <f t="shared" si="664"/>
        <v>0</v>
      </c>
      <c r="AA2700" s="234">
        <f t="shared" si="665"/>
        <v>0</v>
      </c>
      <c r="AB2700" s="235">
        <f t="shared" si="666"/>
        <v>0</v>
      </c>
      <c r="AC2700" s="235">
        <f t="shared" si="667"/>
        <v>0</v>
      </c>
      <c r="AH2700" s="441"/>
      <c r="AJ2700" s="240">
        <f t="shared" si="668"/>
        <v>0</v>
      </c>
      <c r="AK2700" s="234">
        <f t="shared" si="669"/>
        <v>0</v>
      </c>
      <c r="AL2700" s="235">
        <f t="shared" si="670"/>
        <v>0</v>
      </c>
      <c r="AM2700" s="235">
        <f t="shared" si="671"/>
        <v>0</v>
      </c>
      <c r="AR2700" s="441"/>
    </row>
    <row r="2701" spans="2:44" ht="12.6" hidden="1" customHeight="1" outlineLevel="1" x14ac:dyDescent="0.2">
      <c r="B2701" s="456">
        <f>'Comm Prop Portfolio'!A2684</f>
        <v>2675</v>
      </c>
      <c r="C2701" s="822">
        <f>'Comm Prop Portfolio'!B2684*(1+$D$8)</f>
        <v>4941761.28</v>
      </c>
      <c r="D2701" s="823">
        <f>'Comm Prop Portfolio'!C2684*(1+$D$9)</f>
        <v>616.26670080000008</v>
      </c>
      <c r="E2701" s="457"/>
      <c r="F2701" s="234">
        <f t="shared" si="656"/>
        <v>0.59528599487509037</v>
      </c>
      <c r="G2701" s="234">
        <f t="shared" si="657"/>
        <v>0</v>
      </c>
      <c r="H2701" s="235">
        <f t="shared" si="658"/>
        <v>366.8549360941177</v>
      </c>
      <c r="I2701" s="235">
        <f t="shared" si="659"/>
        <v>0</v>
      </c>
      <c r="N2701" s="441"/>
      <c r="P2701" s="240">
        <f t="shared" si="660"/>
        <v>0</v>
      </c>
      <c r="Q2701" s="234">
        <f t="shared" si="661"/>
        <v>0</v>
      </c>
      <c r="R2701" s="235">
        <f t="shared" si="662"/>
        <v>0</v>
      </c>
      <c r="S2701" s="235">
        <f t="shared" si="663"/>
        <v>0</v>
      </c>
      <c r="X2701" s="441"/>
      <c r="Z2701" s="240">
        <f t="shared" si="664"/>
        <v>0</v>
      </c>
      <c r="AA2701" s="234">
        <f t="shared" si="665"/>
        <v>0</v>
      </c>
      <c r="AB2701" s="235">
        <f t="shared" si="666"/>
        <v>0</v>
      </c>
      <c r="AC2701" s="235">
        <f t="shared" si="667"/>
        <v>0</v>
      </c>
      <c r="AH2701" s="441"/>
      <c r="AJ2701" s="240">
        <f t="shared" si="668"/>
        <v>0</v>
      </c>
      <c r="AK2701" s="234">
        <f t="shared" si="669"/>
        <v>0</v>
      </c>
      <c r="AL2701" s="235">
        <f t="shared" si="670"/>
        <v>0</v>
      </c>
      <c r="AM2701" s="235">
        <f t="shared" si="671"/>
        <v>0</v>
      </c>
      <c r="AR2701" s="441"/>
    </row>
    <row r="2702" spans="2:44" ht="12.6" hidden="1" customHeight="1" outlineLevel="1" x14ac:dyDescent="0.2">
      <c r="B2702" s="456">
        <f>'Comm Prop Portfolio'!A2685</f>
        <v>2676</v>
      </c>
      <c r="C2702" s="822">
        <f>'Comm Prop Portfolio'!B2685*(1+$D$8)</f>
        <v>8167212.4199999999</v>
      </c>
      <c r="D2702" s="823">
        <f>'Comm Prop Portfolio'!C2685*(1+$D$9)</f>
        <v>1442.8741942000001</v>
      </c>
      <c r="E2702" s="457"/>
      <c r="F2702" s="234">
        <f t="shared" si="656"/>
        <v>0.75511840550364917</v>
      </c>
      <c r="G2702" s="234">
        <f t="shared" si="657"/>
        <v>0</v>
      </c>
      <c r="H2702" s="235">
        <f t="shared" si="658"/>
        <v>1089.5408608666667</v>
      </c>
      <c r="I2702" s="235">
        <f t="shared" si="659"/>
        <v>0</v>
      </c>
      <c r="N2702" s="441"/>
      <c r="P2702" s="240">
        <f t="shared" si="660"/>
        <v>0</v>
      </c>
      <c r="Q2702" s="234">
        <f t="shared" si="661"/>
        <v>0</v>
      </c>
      <c r="R2702" s="235">
        <f t="shared" si="662"/>
        <v>0</v>
      </c>
      <c r="S2702" s="235">
        <f t="shared" si="663"/>
        <v>0</v>
      </c>
      <c r="X2702" s="441"/>
      <c r="Z2702" s="240">
        <f t="shared" si="664"/>
        <v>0</v>
      </c>
      <c r="AA2702" s="234">
        <f t="shared" si="665"/>
        <v>0</v>
      </c>
      <c r="AB2702" s="235">
        <f t="shared" si="666"/>
        <v>0</v>
      </c>
      <c r="AC2702" s="235">
        <f t="shared" si="667"/>
        <v>0</v>
      </c>
      <c r="AH2702" s="441"/>
      <c r="AJ2702" s="240">
        <f t="shared" si="668"/>
        <v>0</v>
      </c>
      <c r="AK2702" s="234">
        <f t="shared" si="669"/>
        <v>0</v>
      </c>
      <c r="AL2702" s="235">
        <f t="shared" si="670"/>
        <v>0</v>
      </c>
      <c r="AM2702" s="235">
        <f t="shared" si="671"/>
        <v>0</v>
      </c>
      <c r="AR2702" s="441"/>
    </row>
    <row r="2703" spans="2:44" ht="12.6" hidden="1" customHeight="1" outlineLevel="1" x14ac:dyDescent="0.2">
      <c r="B2703" s="456">
        <f>'Comm Prop Portfolio'!A2686</f>
        <v>2677</v>
      </c>
      <c r="C2703" s="822">
        <f>'Comm Prop Portfolio'!B2686*(1+$D$8)</f>
        <v>8574447.4199999999</v>
      </c>
      <c r="D2703" s="823">
        <f>'Comm Prop Portfolio'!C2686*(1+$D$9)</f>
        <v>2049.4610598000004</v>
      </c>
      <c r="E2703" s="457"/>
      <c r="F2703" s="234">
        <f t="shared" si="656"/>
        <v>0.76674881749989199</v>
      </c>
      <c r="G2703" s="234">
        <f t="shared" si="657"/>
        <v>0</v>
      </c>
      <c r="H2703" s="235">
        <f t="shared" si="658"/>
        <v>1571.4218441137257</v>
      </c>
      <c r="I2703" s="235">
        <f t="shared" si="659"/>
        <v>0</v>
      </c>
      <c r="N2703" s="441"/>
      <c r="P2703" s="240">
        <f t="shared" si="660"/>
        <v>0</v>
      </c>
      <c r="Q2703" s="234">
        <f t="shared" si="661"/>
        <v>0</v>
      </c>
      <c r="R2703" s="235">
        <f t="shared" si="662"/>
        <v>0</v>
      </c>
      <c r="S2703" s="235">
        <f t="shared" si="663"/>
        <v>0</v>
      </c>
      <c r="X2703" s="441"/>
      <c r="Z2703" s="240">
        <f t="shared" si="664"/>
        <v>0</v>
      </c>
      <c r="AA2703" s="234">
        <f t="shared" si="665"/>
        <v>0</v>
      </c>
      <c r="AB2703" s="235">
        <f t="shared" si="666"/>
        <v>0</v>
      </c>
      <c r="AC2703" s="235">
        <f t="shared" si="667"/>
        <v>0</v>
      </c>
      <c r="AH2703" s="441"/>
      <c r="AJ2703" s="240">
        <f t="shared" si="668"/>
        <v>0</v>
      </c>
      <c r="AK2703" s="234">
        <f t="shared" si="669"/>
        <v>0</v>
      </c>
      <c r="AL2703" s="235">
        <f t="shared" si="670"/>
        <v>0</v>
      </c>
      <c r="AM2703" s="235">
        <f t="shared" si="671"/>
        <v>0</v>
      </c>
      <c r="AR2703" s="441"/>
    </row>
    <row r="2704" spans="2:44" ht="12.6" hidden="1" customHeight="1" outlineLevel="1" x14ac:dyDescent="0.2">
      <c r="B2704" s="456">
        <f>'Comm Prop Portfolio'!A2687</f>
        <v>2678</v>
      </c>
      <c r="C2704" s="822">
        <f>'Comm Prop Portfolio'!B2687*(1+$D$8)</f>
        <v>4536607.08</v>
      </c>
      <c r="D2704" s="823">
        <f>'Comm Prop Portfolio'!C2687*(1+$D$9)</f>
        <v>942.902648</v>
      </c>
      <c r="E2704" s="457"/>
      <c r="F2704" s="234">
        <f t="shared" si="656"/>
        <v>0.5591418950922239</v>
      </c>
      <c r="G2704" s="234">
        <f t="shared" si="657"/>
        <v>0</v>
      </c>
      <c r="H2704" s="235">
        <f t="shared" si="658"/>
        <v>527.21637349019613</v>
      </c>
      <c r="I2704" s="235">
        <f t="shared" si="659"/>
        <v>0</v>
      </c>
      <c r="N2704" s="441"/>
      <c r="P2704" s="240">
        <f t="shared" si="660"/>
        <v>0</v>
      </c>
      <c r="Q2704" s="234">
        <f t="shared" si="661"/>
        <v>0</v>
      </c>
      <c r="R2704" s="235">
        <f t="shared" si="662"/>
        <v>0</v>
      </c>
      <c r="S2704" s="235">
        <f t="shared" si="663"/>
        <v>0</v>
      </c>
      <c r="X2704" s="441"/>
      <c r="Z2704" s="240">
        <f t="shared" si="664"/>
        <v>0</v>
      </c>
      <c r="AA2704" s="234">
        <f t="shared" si="665"/>
        <v>0</v>
      </c>
      <c r="AB2704" s="235">
        <f t="shared" si="666"/>
        <v>0</v>
      </c>
      <c r="AC2704" s="235">
        <f t="shared" si="667"/>
        <v>0</v>
      </c>
      <c r="AH2704" s="441"/>
      <c r="AJ2704" s="240">
        <f t="shared" si="668"/>
        <v>0</v>
      </c>
      <c r="AK2704" s="234">
        <f t="shared" si="669"/>
        <v>0</v>
      </c>
      <c r="AL2704" s="235">
        <f t="shared" si="670"/>
        <v>0</v>
      </c>
      <c r="AM2704" s="235">
        <f t="shared" si="671"/>
        <v>0</v>
      </c>
      <c r="AR2704" s="441"/>
    </row>
    <row r="2705" spans="2:44" ht="12.6" hidden="1" customHeight="1" outlineLevel="1" x14ac:dyDescent="0.2">
      <c r="B2705" s="456">
        <f>'Comm Prop Portfolio'!A2688</f>
        <v>2679</v>
      </c>
      <c r="C2705" s="822">
        <f>'Comm Prop Portfolio'!B2688*(1+$D$8)</f>
        <v>1690045.1400000001</v>
      </c>
      <c r="D2705" s="823">
        <f>'Comm Prop Portfolio'!C2688*(1+$D$9)</f>
        <v>421.51714080000005</v>
      </c>
      <c r="E2705" s="457"/>
      <c r="F2705" s="234">
        <f t="shared" si="656"/>
        <v>0</v>
      </c>
      <c r="G2705" s="234">
        <f t="shared" si="657"/>
        <v>0</v>
      </c>
      <c r="H2705" s="235">
        <f t="shared" si="658"/>
        <v>0</v>
      </c>
      <c r="I2705" s="235">
        <f t="shared" si="659"/>
        <v>0</v>
      </c>
      <c r="N2705" s="441"/>
      <c r="P2705" s="240">
        <f t="shared" si="660"/>
        <v>0</v>
      </c>
      <c r="Q2705" s="234">
        <f t="shared" si="661"/>
        <v>0</v>
      </c>
      <c r="R2705" s="235">
        <f t="shared" si="662"/>
        <v>0</v>
      </c>
      <c r="S2705" s="235">
        <f t="shared" si="663"/>
        <v>0</v>
      </c>
      <c r="X2705" s="441"/>
      <c r="Z2705" s="240">
        <f t="shared" si="664"/>
        <v>0</v>
      </c>
      <c r="AA2705" s="234">
        <f t="shared" si="665"/>
        <v>0</v>
      </c>
      <c r="AB2705" s="235">
        <f t="shared" si="666"/>
        <v>0</v>
      </c>
      <c r="AC2705" s="235">
        <f t="shared" si="667"/>
        <v>0</v>
      </c>
      <c r="AH2705" s="441"/>
      <c r="AJ2705" s="240">
        <f t="shared" si="668"/>
        <v>0</v>
      </c>
      <c r="AK2705" s="234">
        <f t="shared" si="669"/>
        <v>0</v>
      </c>
      <c r="AL2705" s="235">
        <f t="shared" si="670"/>
        <v>0</v>
      </c>
      <c r="AM2705" s="235">
        <f t="shared" si="671"/>
        <v>0</v>
      </c>
      <c r="AR2705" s="441"/>
    </row>
    <row r="2706" spans="2:44" ht="12.6" hidden="1" customHeight="1" outlineLevel="1" x14ac:dyDescent="0.2">
      <c r="B2706" s="456">
        <f>'Comm Prop Portfolio'!A2689</f>
        <v>2680</v>
      </c>
      <c r="C2706" s="822">
        <f>'Comm Prop Portfolio'!B2689*(1+$D$8)</f>
        <v>6733774.7999999998</v>
      </c>
      <c r="D2706" s="823">
        <f>'Comm Prop Portfolio'!C2689*(1+$D$9)</f>
        <v>839.74132800000007</v>
      </c>
      <c r="E2706" s="457"/>
      <c r="F2706" s="234">
        <f t="shared" si="656"/>
        <v>0.70298977031426713</v>
      </c>
      <c r="G2706" s="234">
        <f t="shared" si="657"/>
        <v>0</v>
      </c>
      <c r="H2706" s="235">
        <f t="shared" si="658"/>
        <v>590.32956329411775</v>
      </c>
      <c r="I2706" s="235">
        <f t="shared" si="659"/>
        <v>0</v>
      </c>
      <c r="N2706" s="441"/>
      <c r="P2706" s="240">
        <f t="shared" si="660"/>
        <v>0</v>
      </c>
      <c r="Q2706" s="234">
        <f t="shared" si="661"/>
        <v>0</v>
      </c>
      <c r="R2706" s="235">
        <f t="shared" si="662"/>
        <v>0</v>
      </c>
      <c r="S2706" s="235">
        <f t="shared" si="663"/>
        <v>0</v>
      </c>
      <c r="X2706" s="441"/>
      <c r="Z2706" s="240">
        <f t="shared" si="664"/>
        <v>0</v>
      </c>
      <c r="AA2706" s="234">
        <f t="shared" si="665"/>
        <v>0</v>
      </c>
      <c r="AB2706" s="235">
        <f t="shared" si="666"/>
        <v>0</v>
      </c>
      <c r="AC2706" s="235">
        <f t="shared" si="667"/>
        <v>0</v>
      </c>
      <c r="AH2706" s="441"/>
      <c r="AJ2706" s="240">
        <f t="shared" si="668"/>
        <v>0</v>
      </c>
      <c r="AK2706" s="234">
        <f t="shared" si="669"/>
        <v>0</v>
      </c>
      <c r="AL2706" s="235">
        <f t="shared" si="670"/>
        <v>0</v>
      </c>
      <c r="AM2706" s="235">
        <f t="shared" si="671"/>
        <v>0</v>
      </c>
      <c r="AR2706" s="441"/>
    </row>
    <row r="2707" spans="2:44" ht="12.6" hidden="1" customHeight="1" outlineLevel="1" x14ac:dyDescent="0.2">
      <c r="B2707" s="456">
        <f>'Comm Prop Portfolio'!A2690</f>
        <v>2681</v>
      </c>
      <c r="C2707" s="822">
        <f>'Comm Prop Portfolio'!B2690*(1+$D$8)</f>
        <v>5915038.1399999997</v>
      </c>
      <c r="D2707" s="823">
        <f>'Comm Prop Portfolio'!C2690*(1+$D$9)</f>
        <v>1598.2201092</v>
      </c>
      <c r="E2707" s="457"/>
      <c r="F2707" s="234">
        <f t="shared" si="656"/>
        <v>0.66187876516380328</v>
      </c>
      <c r="G2707" s="234">
        <f t="shared" si="657"/>
        <v>0</v>
      </c>
      <c r="H2707" s="235">
        <f t="shared" si="658"/>
        <v>1057.8279523372548</v>
      </c>
      <c r="I2707" s="235">
        <f t="shared" si="659"/>
        <v>0</v>
      </c>
      <c r="N2707" s="441"/>
      <c r="P2707" s="240">
        <f t="shared" si="660"/>
        <v>0</v>
      </c>
      <c r="Q2707" s="234">
        <f t="shared" si="661"/>
        <v>0</v>
      </c>
      <c r="R2707" s="235">
        <f t="shared" si="662"/>
        <v>0</v>
      </c>
      <c r="S2707" s="235">
        <f t="shared" si="663"/>
        <v>0</v>
      </c>
      <c r="X2707" s="441"/>
      <c r="Z2707" s="240">
        <f t="shared" si="664"/>
        <v>0</v>
      </c>
      <c r="AA2707" s="234">
        <f t="shared" si="665"/>
        <v>0</v>
      </c>
      <c r="AB2707" s="235">
        <f t="shared" si="666"/>
        <v>0</v>
      </c>
      <c r="AC2707" s="235">
        <f t="shared" si="667"/>
        <v>0</v>
      </c>
      <c r="AH2707" s="441"/>
      <c r="AJ2707" s="240">
        <f t="shared" si="668"/>
        <v>0</v>
      </c>
      <c r="AK2707" s="234">
        <f t="shared" si="669"/>
        <v>0</v>
      </c>
      <c r="AL2707" s="235">
        <f t="shared" si="670"/>
        <v>0</v>
      </c>
      <c r="AM2707" s="235">
        <f t="shared" si="671"/>
        <v>0</v>
      </c>
      <c r="AR2707" s="441"/>
    </row>
    <row r="2708" spans="2:44" ht="12.6" hidden="1" customHeight="1" outlineLevel="1" x14ac:dyDescent="0.2">
      <c r="B2708" s="456">
        <f>'Comm Prop Portfolio'!A2691</f>
        <v>2682</v>
      </c>
      <c r="C2708" s="822">
        <f>'Comm Prop Portfolio'!B2691*(1+$D$8)</f>
        <v>1256479.8600000001</v>
      </c>
      <c r="D2708" s="823">
        <f>'Comm Prop Portfolio'!C2691*(1+$D$9)</f>
        <v>365.61100239999996</v>
      </c>
      <c r="E2708" s="457"/>
      <c r="F2708" s="234">
        <f t="shared" si="656"/>
        <v>0</v>
      </c>
      <c r="G2708" s="234">
        <f t="shared" si="657"/>
        <v>0</v>
      </c>
      <c r="H2708" s="235">
        <f t="shared" si="658"/>
        <v>0</v>
      </c>
      <c r="I2708" s="235">
        <f t="shared" si="659"/>
        <v>0</v>
      </c>
      <c r="N2708" s="441"/>
      <c r="P2708" s="240">
        <f t="shared" si="660"/>
        <v>0</v>
      </c>
      <c r="Q2708" s="234">
        <f t="shared" si="661"/>
        <v>0</v>
      </c>
      <c r="R2708" s="235">
        <f t="shared" si="662"/>
        <v>0</v>
      </c>
      <c r="S2708" s="235">
        <f t="shared" si="663"/>
        <v>0</v>
      </c>
      <c r="X2708" s="441"/>
      <c r="Z2708" s="240">
        <f t="shared" si="664"/>
        <v>0</v>
      </c>
      <c r="AA2708" s="234">
        <f t="shared" si="665"/>
        <v>0</v>
      </c>
      <c r="AB2708" s="235">
        <f t="shared" si="666"/>
        <v>0</v>
      </c>
      <c r="AC2708" s="235">
        <f t="shared" si="667"/>
        <v>0</v>
      </c>
      <c r="AH2708" s="441"/>
      <c r="AJ2708" s="240">
        <f t="shared" si="668"/>
        <v>0</v>
      </c>
      <c r="AK2708" s="234">
        <f t="shared" si="669"/>
        <v>0</v>
      </c>
      <c r="AL2708" s="235">
        <f t="shared" si="670"/>
        <v>0</v>
      </c>
      <c r="AM2708" s="235">
        <f t="shared" si="671"/>
        <v>0</v>
      </c>
      <c r="AR2708" s="441"/>
    </row>
    <row r="2709" spans="2:44" ht="12.6" hidden="1" customHeight="1" outlineLevel="1" x14ac:dyDescent="0.2">
      <c r="B2709" s="456">
        <f>'Comm Prop Portfolio'!A2692</f>
        <v>2683</v>
      </c>
      <c r="C2709" s="822">
        <f>'Comm Prop Portfolio'!B2692*(1+$D$8)</f>
        <v>9183908.6400000006</v>
      </c>
      <c r="D2709" s="823">
        <f>'Comm Prop Portfolio'!C2692*(1+$D$9)</f>
        <v>1145.2874303999999</v>
      </c>
      <c r="E2709" s="457"/>
      <c r="F2709" s="234">
        <f t="shared" si="656"/>
        <v>0.78222779881660498</v>
      </c>
      <c r="G2709" s="234">
        <f t="shared" si="657"/>
        <v>0</v>
      </c>
      <c r="H2709" s="235">
        <f t="shared" si="658"/>
        <v>895.87566569411763</v>
      </c>
      <c r="I2709" s="235">
        <f t="shared" si="659"/>
        <v>0</v>
      </c>
      <c r="N2709" s="441"/>
      <c r="P2709" s="240">
        <f t="shared" si="660"/>
        <v>0</v>
      </c>
      <c r="Q2709" s="234">
        <f t="shared" si="661"/>
        <v>0</v>
      </c>
      <c r="R2709" s="235">
        <f t="shared" si="662"/>
        <v>0</v>
      </c>
      <c r="S2709" s="235">
        <f t="shared" si="663"/>
        <v>0</v>
      </c>
      <c r="X2709" s="441"/>
      <c r="Z2709" s="240">
        <f t="shared" si="664"/>
        <v>0</v>
      </c>
      <c r="AA2709" s="234">
        <f t="shared" si="665"/>
        <v>0</v>
      </c>
      <c r="AB2709" s="235">
        <f t="shared" si="666"/>
        <v>0</v>
      </c>
      <c r="AC2709" s="235">
        <f t="shared" si="667"/>
        <v>0</v>
      </c>
      <c r="AH2709" s="441"/>
      <c r="AJ2709" s="240">
        <f t="shared" si="668"/>
        <v>0</v>
      </c>
      <c r="AK2709" s="234">
        <f t="shared" si="669"/>
        <v>0</v>
      </c>
      <c r="AL2709" s="235">
        <f t="shared" si="670"/>
        <v>0</v>
      </c>
      <c r="AM2709" s="235">
        <f t="shared" si="671"/>
        <v>0</v>
      </c>
      <c r="AR2709" s="441"/>
    </row>
    <row r="2710" spans="2:44" ht="12.6" hidden="1" customHeight="1" outlineLevel="1" x14ac:dyDescent="0.2">
      <c r="B2710" s="456">
        <f>'Comm Prop Portfolio'!A2693</f>
        <v>2684</v>
      </c>
      <c r="C2710" s="822">
        <f>'Comm Prop Portfolio'!B2693*(1+$D$8)</f>
        <v>3097794.06</v>
      </c>
      <c r="D2710" s="823">
        <f>'Comm Prop Portfolio'!C2693*(1+$D$9)</f>
        <v>450.69866519999999</v>
      </c>
      <c r="E2710" s="457"/>
      <c r="F2710" s="234">
        <f t="shared" si="656"/>
        <v>0.35437929014558184</v>
      </c>
      <c r="G2710" s="234">
        <f t="shared" si="657"/>
        <v>0</v>
      </c>
      <c r="H2710" s="235">
        <f t="shared" si="658"/>
        <v>159.71827304313726</v>
      </c>
      <c r="I2710" s="235">
        <f t="shared" si="659"/>
        <v>0</v>
      </c>
      <c r="N2710" s="441"/>
      <c r="P2710" s="240">
        <f t="shared" si="660"/>
        <v>0</v>
      </c>
      <c r="Q2710" s="234">
        <f t="shared" si="661"/>
        <v>0</v>
      </c>
      <c r="R2710" s="235">
        <f t="shared" si="662"/>
        <v>0</v>
      </c>
      <c r="S2710" s="235">
        <f t="shared" si="663"/>
        <v>0</v>
      </c>
      <c r="X2710" s="441"/>
      <c r="Z2710" s="240">
        <f t="shared" si="664"/>
        <v>0</v>
      </c>
      <c r="AA2710" s="234">
        <f t="shared" si="665"/>
        <v>0</v>
      </c>
      <c r="AB2710" s="235">
        <f t="shared" si="666"/>
        <v>0</v>
      </c>
      <c r="AC2710" s="235">
        <f t="shared" si="667"/>
        <v>0</v>
      </c>
      <c r="AH2710" s="441"/>
      <c r="AJ2710" s="240">
        <f t="shared" si="668"/>
        <v>0</v>
      </c>
      <c r="AK2710" s="234">
        <f t="shared" si="669"/>
        <v>0</v>
      </c>
      <c r="AL2710" s="235">
        <f t="shared" si="670"/>
        <v>0</v>
      </c>
      <c r="AM2710" s="235">
        <f t="shared" si="671"/>
        <v>0</v>
      </c>
      <c r="AR2710" s="441"/>
    </row>
    <row r="2711" spans="2:44" ht="12.6" hidden="1" customHeight="1" outlineLevel="1" x14ac:dyDescent="0.2">
      <c r="B2711" s="456">
        <f>'Comm Prop Portfolio'!A2694</f>
        <v>2685</v>
      </c>
      <c r="C2711" s="822">
        <f>'Comm Prop Portfolio'!B2694*(1+$D$8)</f>
        <v>8190184.8600000003</v>
      </c>
      <c r="D2711" s="823">
        <f>'Comm Prop Portfolio'!C2694*(1+$D$9)</f>
        <v>1702.2737160000001</v>
      </c>
      <c r="E2711" s="457"/>
      <c r="F2711" s="234">
        <f t="shared" si="656"/>
        <v>0.75580526762371514</v>
      </c>
      <c r="G2711" s="234">
        <f t="shared" si="657"/>
        <v>0</v>
      </c>
      <c r="H2711" s="235">
        <f t="shared" si="658"/>
        <v>1286.5874414901962</v>
      </c>
      <c r="I2711" s="235">
        <f t="shared" si="659"/>
        <v>0</v>
      </c>
      <c r="N2711" s="441"/>
      <c r="P2711" s="240">
        <f t="shared" si="660"/>
        <v>0</v>
      </c>
      <c r="Q2711" s="234">
        <f t="shared" si="661"/>
        <v>0</v>
      </c>
      <c r="R2711" s="235">
        <f t="shared" si="662"/>
        <v>0</v>
      </c>
      <c r="S2711" s="235">
        <f t="shared" si="663"/>
        <v>0</v>
      </c>
      <c r="X2711" s="441"/>
      <c r="Z2711" s="240">
        <f t="shared" si="664"/>
        <v>0</v>
      </c>
      <c r="AA2711" s="234">
        <f t="shared" si="665"/>
        <v>0</v>
      </c>
      <c r="AB2711" s="235">
        <f t="shared" si="666"/>
        <v>0</v>
      </c>
      <c r="AC2711" s="235">
        <f t="shared" si="667"/>
        <v>0</v>
      </c>
      <c r="AH2711" s="441"/>
      <c r="AJ2711" s="240">
        <f t="shared" si="668"/>
        <v>0</v>
      </c>
      <c r="AK2711" s="234">
        <f t="shared" si="669"/>
        <v>0</v>
      </c>
      <c r="AL2711" s="235">
        <f t="shared" si="670"/>
        <v>0</v>
      </c>
      <c r="AM2711" s="235">
        <f t="shared" si="671"/>
        <v>0</v>
      </c>
      <c r="AR2711" s="441"/>
    </row>
    <row r="2712" spans="2:44" ht="12.6" hidden="1" customHeight="1" outlineLevel="1" x14ac:dyDescent="0.2">
      <c r="B2712" s="456">
        <f>'Comm Prop Portfolio'!A2695</f>
        <v>2686</v>
      </c>
      <c r="C2712" s="822">
        <f>'Comm Prop Portfolio'!B2695*(1+$D$8)</f>
        <v>3484256.7600000002</v>
      </c>
      <c r="D2712" s="823">
        <f>'Comm Prop Portfolio'!C2695*(1+$D$9)</f>
        <v>506.92519920000001</v>
      </c>
      <c r="E2712" s="457"/>
      <c r="F2712" s="234">
        <f t="shared" si="656"/>
        <v>0.42598948993644203</v>
      </c>
      <c r="G2712" s="234">
        <f t="shared" si="657"/>
        <v>0</v>
      </c>
      <c r="H2712" s="235">
        <f t="shared" si="658"/>
        <v>215.94480704313727</v>
      </c>
      <c r="I2712" s="235">
        <f t="shared" si="659"/>
        <v>0</v>
      </c>
      <c r="N2712" s="441"/>
      <c r="P2712" s="240">
        <f t="shared" si="660"/>
        <v>0</v>
      </c>
      <c r="Q2712" s="234">
        <f t="shared" si="661"/>
        <v>0</v>
      </c>
      <c r="R2712" s="235">
        <f t="shared" si="662"/>
        <v>0</v>
      </c>
      <c r="S2712" s="235">
        <f t="shared" si="663"/>
        <v>0</v>
      </c>
      <c r="X2712" s="441"/>
      <c r="Z2712" s="240">
        <f t="shared" si="664"/>
        <v>0</v>
      </c>
      <c r="AA2712" s="234">
        <f t="shared" si="665"/>
        <v>0</v>
      </c>
      <c r="AB2712" s="235">
        <f t="shared" si="666"/>
        <v>0</v>
      </c>
      <c r="AC2712" s="235">
        <f t="shared" si="667"/>
        <v>0</v>
      </c>
      <c r="AH2712" s="441"/>
      <c r="AJ2712" s="240">
        <f t="shared" si="668"/>
        <v>0</v>
      </c>
      <c r="AK2712" s="234">
        <f t="shared" si="669"/>
        <v>0</v>
      </c>
      <c r="AL2712" s="235">
        <f t="shared" si="670"/>
        <v>0</v>
      </c>
      <c r="AM2712" s="235">
        <f t="shared" si="671"/>
        <v>0</v>
      </c>
      <c r="AR2712" s="441"/>
    </row>
    <row r="2713" spans="2:44" ht="12.6" hidden="1" customHeight="1" outlineLevel="1" x14ac:dyDescent="0.2">
      <c r="B2713" s="456">
        <f>'Comm Prop Portfolio'!A2696</f>
        <v>2687</v>
      </c>
      <c r="C2713" s="822">
        <f>'Comm Prop Portfolio'!B2696*(1+$D$8)</f>
        <v>9190993.5600000005</v>
      </c>
      <c r="D2713" s="823">
        <f>'Comm Prop Portfolio'!C2696*(1+$D$9)</f>
        <v>1623.7421956000003</v>
      </c>
      <c r="E2713" s="457"/>
      <c r="F2713" s="234">
        <f t="shared" si="656"/>
        <v>0.78239566952759354</v>
      </c>
      <c r="G2713" s="234">
        <f t="shared" si="657"/>
        <v>0</v>
      </c>
      <c r="H2713" s="235">
        <f t="shared" si="658"/>
        <v>1270.408862266667</v>
      </c>
      <c r="I2713" s="235">
        <f t="shared" si="659"/>
        <v>0</v>
      </c>
      <c r="N2713" s="441"/>
      <c r="P2713" s="240">
        <f t="shared" si="660"/>
        <v>0</v>
      </c>
      <c r="Q2713" s="234">
        <f t="shared" si="661"/>
        <v>0</v>
      </c>
      <c r="R2713" s="235">
        <f t="shared" si="662"/>
        <v>0</v>
      </c>
      <c r="S2713" s="235">
        <f t="shared" si="663"/>
        <v>0</v>
      </c>
      <c r="X2713" s="441"/>
      <c r="Z2713" s="240">
        <f t="shared" si="664"/>
        <v>0</v>
      </c>
      <c r="AA2713" s="234">
        <f t="shared" si="665"/>
        <v>0</v>
      </c>
      <c r="AB2713" s="235">
        <f t="shared" si="666"/>
        <v>0</v>
      </c>
      <c r="AC2713" s="235">
        <f t="shared" si="667"/>
        <v>0</v>
      </c>
      <c r="AH2713" s="441"/>
      <c r="AJ2713" s="240">
        <f t="shared" si="668"/>
        <v>0</v>
      </c>
      <c r="AK2713" s="234">
        <f t="shared" si="669"/>
        <v>0</v>
      </c>
      <c r="AL2713" s="235">
        <f t="shared" si="670"/>
        <v>0</v>
      </c>
      <c r="AM2713" s="235">
        <f t="shared" si="671"/>
        <v>0</v>
      </c>
      <c r="AR2713" s="441"/>
    </row>
    <row r="2714" spans="2:44" ht="12.6" hidden="1" customHeight="1" outlineLevel="1" x14ac:dyDescent="0.2">
      <c r="B2714" s="456">
        <f>'Comm Prop Portfolio'!A2697</f>
        <v>2688</v>
      </c>
      <c r="C2714" s="822">
        <f>'Comm Prop Portfolio'!B2697*(1+$D$8)</f>
        <v>3100865.2800000003</v>
      </c>
      <c r="D2714" s="823">
        <f>'Comm Prop Portfolio'!C2697*(1+$D$9)</f>
        <v>612.26888960000008</v>
      </c>
      <c r="E2714" s="457"/>
      <c r="F2714" s="234">
        <f t="shared" si="656"/>
        <v>0.35501873851159382</v>
      </c>
      <c r="G2714" s="234">
        <f t="shared" si="657"/>
        <v>0</v>
      </c>
      <c r="H2714" s="235">
        <f t="shared" si="658"/>
        <v>217.36692881568632</v>
      </c>
      <c r="I2714" s="235">
        <f t="shared" si="659"/>
        <v>0</v>
      </c>
      <c r="N2714" s="441"/>
      <c r="P2714" s="240">
        <f t="shared" si="660"/>
        <v>0</v>
      </c>
      <c r="Q2714" s="234">
        <f t="shared" si="661"/>
        <v>0</v>
      </c>
      <c r="R2714" s="235">
        <f t="shared" si="662"/>
        <v>0</v>
      </c>
      <c r="S2714" s="235">
        <f t="shared" si="663"/>
        <v>0</v>
      </c>
      <c r="X2714" s="441"/>
      <c r="Z2714" s="240">
        <f t="shared" si="664"/>
        <v>0</v>
      </c>
      <c r="AA2714" s="234">
        <f t="shared" si="665"/>
        <v>0</v>
      </c>
      <c r="AB2714" s="235">
        <f t="shared" si="666"/>
        <v>0</v>
      </c>
      <c r="AC2714" s="235">
        <f t="shared" si="667"/>
        <v>0</v>
      </c>
      <c r="AH2714" s="441"/>
      <c r="AJ2714" s="240">
        <f t="shared" si="668"/>
        <v>0</v>
      </c>
      <c r="AK2714" s="234">
        <f t="shared" si="669"/>
        <v>0</v>
      </c>
      <c r="AL2714" s="235">
        <f t="shared" si="670"/>
        <v>0</v>
      </c>
      <c r="AM2714" s="235">
        <f t="shared" si="671"/>
        <v>0</v>
      </c>
      <c r="AR2714" s="441"/>
    </row>
    <row r="2715" spans="2:44" ht="12.6" hidden="1" customHeight="1" outlineLevel="1" x14ac:dyDescent="0.2">
      <c r="B2715" s="456">
        <f>'Comm Prop Portfolio'!A2698</f>
        <v>2689</v>
      </c>
      <c r="C2715" s="822">
        <f>'Comm Prop Portfolio'!B2698*(1+$D$8)</f>
        <v>4028159.52</v>
      </c>
      <c r="D2715" s="823">
        <f>'Comm Prop Portfolio'!C2698*(1+$D$9)</f>
        <v>1088.3929055999999</v>
      </c>
      <c r="E2715" s="457"/>
      <c r="F2715" s="234">
        <f t="shared" ref="F2715:F2778" si="672">MAX(0,MIN(H$12,C2715-G$12))/C2715</f>
        <v>0.50349533327319673</v>
      </c>
      <c r="G2715" s="234">
        <f t="shared" ref="G2715:G2778" si="673">MAX(0,MIN(H$13,C2715-G$13))/C2715</f>
        <v>0</v>
      </c>
      <c r="H2715" s="235">
        <f t="shared" ref="H2715:H2778" si="674">+F2715*D2715</f>
        <v>548.00074873725498</v>
      </c>
      <c r="I2715" s="235">
        <f t="shared" ref="I2715:I2778" si="675">+G2715*D2715</f>
        <v>0</v>
      </c>
      <c r="N2715" s="441"/>
      <c r="P2715" s="240">
        <f t="shared" si="660"/>
        <v>0</v>
      </c>
      <c r="Q2715" s="234">
        <f t="shared" si="661"/>
        <v>0</v>
      </c>
      <c r="R2715" s="235">
        <f t="shared" si="662"/>
        <v>0</v>
      </c>
      <c r="S2715" s="235">
        <f t="shared" si="663"/>
        <v>0</v>
      </c>
      <c r="X2715" s="441"/>
      <c r="Z2715" s="240">
        <f t="shared" si="664"/>
        <v>0</v>
      </c>
      <c r="AA2715" s="234">
        <f t="shared" si="665"/>
        <v>0</v>
      </c>
      <c r="AB2715" s="235">
        <f t="shared" si="666"/>
        <v>0</v>
      </c>
      <c r="AC2715" s="235">
        <f t="shared" si="667"/>
        <v>0</v>
      </c>
      <c r="AH2715" s="441"/>
      <c r="AJ2715" s="240">
        <f t="shared" si="668"/>
        <v>0</v>
      </c>
      <c r="AK2715" s="234">
        <f t="shared" si="669"/>
        <v>0</v>
      </c>
      <c r="AL2715" s="235">
        <f t="shared" si="670"/>
        <v>0</v>
      </c>
      <c r="AM2715" s="235">
        <f t="shared" si="671"/>
        <v>0</v>
      </c>
      <c r="AR2715" s="441"/>
    </row>
    <row r="2716" spans="2:44" ht="12.6" hidden="1" customHeight="1" outlineLevel="1" x14ac:dyDescent="0.2">
      <c r="B2716" s="456">
        <f>'Comm Prop Portfolio'!A2699</f>
        <v>2690</v>
      </c>
      <c r="C2716" s="822">
        <f>'Comm Prop Portfolio'!B2699*(1+$D$8)</f>
        <v>1998649.2</v>
      </c>
      <c r="D2716" s="823">
        <f>'Comm Prop Portfolio'!C2699*(1+$D$9)</f>
        <v>228.47303600000004</v>
      </c>
      <c r="E2716" s="457"/>
      <c r="F2716" s="234">
        <f t="shared" si="672"/>
        <v>0</v>
      </c>
      <c r="G2716" s="234">
        <f t="shared" si="673"/>
        <v>0</v>
      </c>
      <c r="H2716" s="235">
        <f t="shared" si="674"/>
        <v>0</v>
      </c>
      <c r="I2716" s="235">
        <f t="shared" si="675"/>
        <v>0</v>
      </c>
      <c r="N2716" s="441"/>
      <c r="P2716" s="240">
        <f t="shared" ref="P2716:P2779" si="676">MAX(0,MIN(R$12,$C2716-Q$12))/$C2716</f>
        <v>0</v>
      </c>
      <c r="Q2716" s="234">
        <f t="shared" ref="Q2716:Q2779" si="677">MAX(0,MIN(R$13,$C2716-Q$13))/$C2716</f>
        <v>0</v>
      </c>
      <c r="R2716" s="235">
        <f t="shared" ref="R2716:R2779" si="678">+P2716*$D2716</f>
        <v>0</v>
      </c>
      <c r="S2716" s="235">
        <f t="shared" ref="S2716:S2779" si="679">+Q2716*$D2716</f>
        <v>0</v>
      </c>
      <c r="X2716" s="441"/>
      <c r="Z2716" s="240">
        <f t="shared" ref="Z2716:Z2779" si="680">MAX(0,MIN(AB$12,$C2716-AA$12))/$C2716</f>
        <v>0</v>
      </c>
      <c r="AA2716" s="234">
        <f t="shared" ref="AA2716:AA2779" si="681">MAX(0,MIN(AB$13,$C2716-AA$13))/$C2716</f>
        <v>0</v>
      </c>
      <c r="AB2716" s="235">
        <f t="shared" ref="AB2716:AB2779" si="682">+Z2716*$D2716</f>
        <v>0</v>
      </c>
      <c r="AC2716" s="235">
        <f t="shared" ref="AC2716:AC2779" si="683">+AA2716*$D2716</f>
        <v>0</v>
      </c>
      <c r="AH2716" s="441"/>
      <c r="AJ2716" s="240">
        <f t="shared" ref="AJ2716:AJ2779" si="684">MAX(0,MIN(AL$12,$C2716-AK$12))/$C2716</f>
        <v>0</v>
      </c>
      <c r="AK2716" s="234">
        <f t="shared" ref="AK2716:AK2779" si="685">MAX(0,MIN(AL$13,$C2716-AK$13))/$C2716</f>
        <v>0</v>
      </c>
      <c r="AL2716" s="235">
        <f t="shared" ref="AL2716:AL2779" si="686">+AJ2716*$D2716</f>
        <v>0</v>
      </c>
      <c r="AM2716" s="235">
        <f t="shared" ref="AM2716:AM2779" si="687">+AK2716*$D2716</f>
        <v>0</v>
      </c>
      <c r="AR2716" s="441"/>
    </row>
    <row r="2717" spans="2:44" ht="12.6" hidden="1" customHeight="1" outlineLevel="1" x14ac:dyDescent="0.2">
      <c r="B2717" s="456">
        <f>'Comm Prop Portfolio'!A2700</f>
        <v>2691</v>
      </c>
      <c r="C2717" s="822">
        <f>'Comm Prop Portfolio'!B2700*(1+$D$8)</f>
        <v>7864491.7199999997</v>
      </c>
      <c r="D2717" s="823">
        <f>'Comm Prop Portfolio'!C2700*(1+$D$9)</f>
        <v>2370.1419163999999</v>
      </c>
      <c r="E2717" s="457"/>
      <c r="F2717" s="234">
        <f t="shared" si="672"/>
        <v>0.74569240184793528</v>
      </c>
      <c r="G2717" s="234">
        <f t="shared" si="673"/>
        <v>0</v>
      </c>
      <c r="H2717" s="235">
        <f t="shared" si="674"/>
        <v>1767.3968183607842</v>
      </c>
      <c r="I2717" s="235">
        <f t="shared" si="675"/>
        <v>0</v>
      </c>
      <c r="N2717" s="441"/>
      <c r="P2717" s="240">
        <f t="shared" si="676"/>
        <v>0</v>
      </c>
      <c r="Q2717" s="234">
        <f t="shared" si="677"/>
        <v>0</v>
      </c>
      <c r="R2717" s="235">
        <f t="shared" si="678"/>
        <v>0</v>
      </c>
      <c r="S2717" s="235">
        <f t="shared" si="679"/>
        <v>0</v>
      </c>
      <c r="X2717" s="441"/>
      <c r="Z2717" s="240">
        <f t="shared" si="680"/>
        <v>0</v>
      </c>
      <c r="AA2717" s="234">
        <f t="shared" si="681"/>
        <v>0</v>
      </c>
      <c r="AB2717" s="235">
        <f t="shared" si="682"/>
        <v>0</v>
      </c>
      <c r="AC2717" s="235">
        <f t="shared" si="683"/>
        <v>0</v>
      </c>
      <c r="AH2717" s="441"/>
      <c r="AJ2717" s="240">
        <f t="shared" si="684"/>
        <v>0</v>
      </c>
      <c r="AK2717" s="234">
        <f t="shared" si="685"/>
        <v>0</v>
      </c>
      <c r="AL2717" s="235">
        <f t="shared" si="686"/>
        <v>0</v>
      </c>
      <c r="AM2717" s="235">
        <f t="shared" si="687"/>
        <v>0</v>
      </c>
      <c r="AR2717" s="441"/>
    </row>
    <row r="2718" spans="2:44" ht="12.6" hidden="1" customHeight="1" outlineLevel="1" x14ac:dyDescent="0.2">
      <c r="B2718" s="456">
        <f>'Comm Prop Portfolio'!A2701</f>
        <v>2692</v>
      </c>
      <c r="C2718" s="822">
        <f>'Comm Prop Portfolio'!B2701*(1+$D$8)</f>
        <v>1349069.34</v>
      </c>
      <c r="D2718" s="823">
        <f>'Comm Prop Portfolio'!C2701*(1+$D$9)</f>
        <v>280.39480400000008</v>
      </c>
      <c r="E2718" s="457"/>
      <c r="F2718" s="234">
        <f t="shared" si="672"/>
        <v>0</v>
      </c>
      <c r="G2718" s="234">
        <f t="shared" si="673"/>
        <v>0</v>
      </c>
      <c r="H2718" s="235">
        <f t="shared" si="674"/>
        <v>0</v>
      </c>
      <c r="I2718" s="235">
        <f t="shared" si="675"/>
        <v>0</v>
      </c>
      <c r="N2718" s="441"/>
      <c r="P2718" s="240">
        <f t="shared" si="676"/>
        <v>0</v>
      </c>
      <c r="Q2718" s="234">
        <f t="shared" si="677"/>
        <v>0</v>
      </c>
      <c r="R2718" s="235">
        <f t="shared" si="678"/>
        <v>0</v>
      </c>
      <c r="S2718" s="235">
        <f t="shared" si="679"/>
        <v>0</v>
      </c>
      <c r="X2718" s="441"/>
      <c r="Z2718" s="240">
        <f t="shared" si="680"/>
        <v>0</v>
      </c>
      <c r="AA2718" s="234">
        <f t="shared" si="681"/>
        <v>0</v>
      </c>
      <c r="AB2718" s="235">
        <f t="shared" si="682"/>
        <v>0</v>
      </c>
      <c r="AC2718" s="235">
        <f t="shared" si="683"/>
        <v>0</v>
      </c>
      <c r="AH2718" s="441"/>
      <c r="AJ2718" s="240">
        <f t="shared" si="684"/>
        <v>0</v>
      </c>
      <c r="AK2718" s="234">
        <f t="shared" si="685"/>
        <v>0</v>
      </c>
      <c r="AL2718" s="235">
        <f t="shared" si="686"/>
        <v>0</v>
      </c>
      <c r="AM2718" s="235">
        <f t="shared" si="687"/>
        <v>0</v>
      </c>
      <c r="AR2718" s="441"/>
    </row>
    <row r="2719" spans="2:44" ht="12.6" hidden="1" customHeight="1" outlineLevel="1" x14ac:dyDescent="0.2">
      <c r="B2719" s="456">
        <f>'Comm Prop Portfolio'!A2702</f>
        <v>2693</v>
      </c>
      <c r="C2719" s="822">
        <f>'Comm Prop Portfolio'!B2702*(1+$D$8)</f>
        <v>6461135.9400000004</v>
      </c>
      <c r="D2719" s="823">
        <f>'Comm Prop Portfolio'!C2702*(1+$D$9)</f>
        <v>805.74165840000001</v>
      </c>
      <c r="E2719" s="457"/>
      <c r="F2719" s="234">
        <f t="shared" si="672"/>
        <v>0.69045690748924249</v>
      </c>
      <c r="G2719" s="234">
        <f t="shared" si="673"/>
        <v>0</v>
      </c>
      <c r="H2719" s="235">
        <f t="shared" si="674"/>
        <v>556.32989369411757</v>
      </c>
      <c r="I2719" s="235">
        <f t="shared" si="675"/>
        <v>0</v>
      </c>
      <c r="N2719" s="441"/>
      <c r="P2719" s="240">
        <f t="shared" si="676"/>
        <v>0</v>
      </c>
      <c r="Q2719" s="234">
        <f t="shared" si="677"/>
        <v>0</v>
      </c>
      <c r="R2719" s="235">
        <f t="shared" si="678"/>
        <v>0</v>
      </c>
      <c r="S2719" s="235">
        <f t="shared" si="679"/>
        <v>0</v>
      </c>
      <c r="X2719" s="441"/>
      <c r="Z2719" s="240">
        <f t="shared" si="680"/>
        <v>0</v>
      </c>
      <c r="AA2719" s="234">
        <f t="shared" si="681"/>
        <v>0</v>
      </c>
      <c r="AB2719" s="235">
        <f t="shared" si="682"/>
        <v>0</v>
      </c>
      <c r="AC2719" s="235">
        <f t="shared" si="683"/>
        <v>0</v>
      </c>
      <c r="AH2719" s="441"/>
      <c r="AJ2719" s="240">
        <f t="shared" si="684"/>
        <v>0</v>
      </c>
      <c r="AK2719" s="234">
        <f t="shared" si="685"/>
        <v>0</v>
      </c>
      <c r="AL2719" s="235">
        <f t="shared" si="686"/>
        <v>0</v>
      </c>
      <c r="AM2719" s="235">
        <f t="shared" si="687"/>
        <v>0</v>
      </c>
      <c r="AR2719" s="441"/>
    </row>
    <row r="2720" spans="2:44" ht="12.6" hidden="1" customHeight="1" outlineLevel="1" x14ac:dyDescent="0.2">
      <c r="B2720" s="456">
        <f>'Comm Prop Portfolio'!A2703</f>
        <v>2694</v>
      </c>
      <c r="C2720" s="822">
        <f>'Comm Prop Portfolio'!B2703*(1+$D$8)</f>
        <v>2674465.5</v>
      </c>
      <c r="D2720" s="823">
        <f>'Comm Prop Portfolio'!C2703*(1+$D$9)</f>
        <v>806.01048500000002</v>
      </c>
      <c r="E2720" s="457"/>
      <c r="F2720" s="234">
        <f t="shared" si="672"/>
        <v>0.25218702578141317</v>
      </c>
      <c r="G2720" s="234">
        <f t="shared" si="673"/>
        <v>0</v>
      </c>
      <c r="H2720" s="235">
        <f t="shared" si="674"/>
        <v>203.26538696078433</v>
      </c>
      <c r="I2720" s="235">
        <f t="shared" si="675"/>
        <v>0</v>
      </c>
      <c r="N2720" s="441"/>
      <c r="P2720" s="240">
        <f t="shared" si="676"/>
        <v>0</v>
      </c>
      <c r="Q2720" s="234">
        <f t="shared" si="677"/>
        <v>0</v>
      </c>
      <c r="R2720" s="235">
        <f t="shared" si="678"/>
        <v>0</v>
      </c>
      <c r="S2720" s="235">
        <f t="shared" si="679"/>
        <v>0</v>
      </c>
      <c r="X2720" s="441"/>
      <c r="Z2720" s="240">
        <f t="shared" si="680"/>
        <v>0</v>
      </c>
      <c r="AA2720" s="234">
        <f t="shared" si="681"/>
        <v>0</v>
      </c>
      <c r="AB2720" s="235">
        <f t="shared" si="682"/>
        <v>0</v>
      </c>
      <c r="AC2720" s="235">
        <f t="shared" si="683"/>
        <v>0</v>
      </c>
      <c r="AH2720" s="441"/>
      <c r="AJ2720" s="240">
        <f t="shared" si="684"/>
        <v>0</v>
      </c>
      <c r="AK2720" s="234">
        <f t="shared" si="685"/>
        <v>0</v>
      </c>
      <c r="AL2720" s="235">
        <f t="shared" si="686"/>
        <v>0</v>
      </c>
      <c r="AM2720" s="235">
        <f t="shared" si="687"/>
        <v>0</v>
      </c>
      <c r="AR2720" s="441"/>
    </row>
    <row r="2721" spans="2:44" ht="12.6" hidden="1" customHeight="1" outlineLevel="1" x14ac:dyDescent="0.2">
      <c r="B2721" s="456">
        <f>'Comm Prop Portfolio'!A2704</f>
        <v>2695</v>
      </c>
      <c r="C2721" s="822">
        <f>'Comm Prop Portfolio'!B2704*(1+$D$8)</f>
        <v>9321212.8800000008</v>
      </c>
      <c r="D2721" s="823">
        <f>'Comm Prop Portfolio'!C2704*(1+$D$9)</f>
        <v>2906.0251920000001</v>
      </c>
      <c r="E2721" s="457"/>
      <c r="F2721" s="234">
        <f t="shared" si="672"/>
        <v>0.78543564815569367</v>
      </c>
      <c r="G2721" s="234">
        <f t="shared" si="673"/>
        <v>0</v>
      </c>
      <c r="H2721" s="235">
        <f t="shared" si="674"/>
        <v>2282.4957802352942</v>
      </c>
      <c r="I2721" s="235">
        <f t="shared" si="675"/>
        <v>0</v>
      </c>
      <c r="N2721" s="441"/>
      <c r="P2721" s="240">
        <f t="shared" si="676"/>
        <v>0</v>
      </c>
      <c r="Q2721" s="234">
        <f t="shared" si="677"/>
        <v>0</v>
      </c>
      <c r="R2721" s="235">
        <f t="shared" si="678"/>
        <v>0</v>
      </c>
      <c r="S2721" s="235">
        <f t="shared" si="679"/>
        <v>0</v>
      </c>
      <c r="X2721" s="441"/>
      <c r="Z2721" s="240">
        <f t="shared" si="680"/>
        <v>0</v>
      </c>
      <c r="AA2721" s="234">
        <f t="shared" si="681"/>
        <v>0</v>
      </c>
      <c r="AB2721" s="235">
        <f t="shared" si="682"/>
        <v>0</v>
      </c>
      <c r="AC2721" s="235">
        <f t="shared" si="683"/>
        <v>0</v>
      </c>
      <c r="AH2721" s="441"/>
      <c r="AJ2721" s="240">
        <f t="shared" si="684"/>
        <v>0</v>
      </c>
      <c r="AK2721" s="234">
        <f t="shared" si="685"/>
        <v>0</v>
      </c>
      <c r="AL2721" s="235">
        <f t="shared" si="686"/>
        <v>0</v>
      </c>
      <c r="AM2721" s="235">
        <f t="shared" si="687"/>
        <v>0</v>
      </c>
      <c r="AR2721" s="441"/>
    </row>
    <row r="2722" spans="2:44" ht="12.6" hidden="1" customHeight="1" outlineLevel="1" x14ac:dyDescent="0.2">
      <c r="B2722" s="456">
        <f>'Comm Prop Portfolio'!A2705</f>
        <v>2696</v>
      </c>
      <c r="C2722" s="822">
        <f>'Comm Prop Portfolio'!B2705*(1+$D$8)</f>
        <v>2285446.6800000002</v>
      </c>
      <c r="D2722" s="823">
        <f>'Comm Prop Portfolio'!C2705*(1+$D$9)</f>
        <v>380.01152640000004</v>
      </c>
      <c r="E2722" s="457"/>
      <c r="F2722" s="234">
        <f t="shared" si="672"/>
        <v>0.12489754519234732</v>
      </c>
      <c r="G2722" s="234">
        <f t="shared" si="673"/>
        <v>0</v>
      </c>
      <c r="H2722" s="235">
        <f t="shared" si="674"/>
        <v>47.462506792156887</v>
      </c>
      <c r="I2722" s="235">
        <f t="shared" si="675"/>
        <v>0</v>
      </c>
      <c r="N2722" s="441"/>
      <c r="P2722" s="240">
        <f t="shared" si="676"/>
        <v>0</v>
      </c>
      <c r="Q2722" s="234">
        <f t="shared" si="677"/>
        <v>0</v>
      </c>
      <c r="R2722" s="235">
        <f t="shared" si="678"/>
        <v>0</v>
      </c>
      <c r="S2722" s="235">
        <f t="shared" si="679"/>
        <v>0</v>
      </c>
      <c r="X2722" s="441"/>
      <c r="Z2722" s="240">
        <f t="shared" si="680"/>
        <v>0</v>
      </c>
      <c r="AA2722" s="234">
        <f t="shared" si="681"/>
        <v>0</v>
      </c>
      <c r="AB2722" s="235">
        <f t="shared" si="682"/>
        <v>0</v>
      </c>
      <c r="AC2722" s="235">
        <f t="shared" si="683"/>
        <v>0</v>
      </c>
      <c r="AH2722" s="441"/>
      <c r="AJ2722" s="240">
        <f t="shared" si="684"/>
        <v>0</v>
      </c>
      <c r="AK2722" s="234">
        <f t="shared" si="685"/>
        <v>0</v>
      </c>
      <c r="AL2722" s="235">
        <f t="shared" si="686"/>
        <v>0</v>
      </c>
      <c r="AM2722" s="235">
        <f t="shared" si="687"/>
        <v>0</v>
      </c>
      <c r="AR2722" s="441"/>
    </row>
    <row r="2723" spans="2:44" ht="12.6" hidden="1" customHeight="1" outlineLevel="1" x14ac:dyDescent="0.2">
      <c r="B2723" s="456">
        <f>'Comm Prop Portfolio'!A2706</f>
        <v>2697</v>
      </c>
      <c r="C2723" s="822">
        <f>'Comm Prop Portfolio'!B2706*(1+$D$8)</f>
        <v>1524223.74</v>
      </c>
      <c r="D2723" s="823">
        <f>'Comm Prop Portfolio'!C2706*(1+$D$9)</f>
        <v>253.43955520000003</v>
      </c>
      <c r="E2723" s="457"/>
      <c r="F2723" s="234">
        <f t="shared" si="672"/>
        <v>0</v>
      </c>
      <c r="G2723" s="234">
        <f t="shared" si="673"/>
        <v>0</v>
      </c>
      <c r="H2723" s="235">
        <f t="shared" si="674"/>
        <v>0</v>
      </c>
      <c r="I2723" s="235">
        <f t="shared" si="675"/>
        <v>0</v>
      </c>
      <c r="N2723" s="441"/>
      <c r="P2723" s="240">
        <f t="shared" si="676"/>
        <v>0</v>
      </c>
      <c r="Q2723" s="234">
        <f t="shared" si="677"/>
        <v>0</v>
      </c>
      <c r="R2723" s="235">
        <f t="shared" si="678"/>
        <v>0</v>
      </c>
      <c r="S2723" s="235">
        <f t="shared" si="679"/>
        <v>0</v>
      </c>
      <c r="X2723" s="441"/>
      <c r="Z2723" s="240">
        <f t="shared" si="680"/>
        <v>0</v>
      </c>
      <c r="AA2723" s="234">
        <f t="shared" si="681"/>
        <v>0</v>
      </c>
      <c r="AB2723" s="235">
        <f t="shared" si="682"/>
        <v>0</v>
      </c>
      <c r="AC2723" s="235">
        <f t="shared" si="683"/>
        <v>0</v>
      </c>
      <c r="AH2723" s="441"/>
      <c r="AJ2723" s="240">
        <f t="shared" si="684"/>
        <v>0</v>
      </c>
      <c r="AK2723" s="234">
        <f t="shared" si="685"/>
        <v>0</v>
      </c>
      <c r="AL2723" s="235">
        <f t="shared" si="686"/>
        <v>0</v>
      </c>
      <c r="AM2723" s="235">
        <f t="shared" si="687"/>
        <v>0</v>
      </c>
      <c r="AR2723" s="441"/>
    </row>
    <row r="2724" spans="2:44" ht="12.6" hidden="1" customHeight="1" outlineLevel="1" x14ac:dyDescent="0.2">
      <c r="B2724" s="456">
        <f>'Comm Prop Portfolio'!A2707</f>
        <v>2698</v>
      </c>
      <c r="C2724" s="822">
        <f>'Comm Prop Portfolio'!B2707*(1+$D$8)</f>
        <v>6930048.2999999998</v>
      </c>
      <c r="D2724" s="823">
        <f>'Comm Prop Portfolio'!C2707*(1+$D$9)</f>
        <v>1296.3266820000001</v>
      </c>
      <c r="E2724" s="457"/>
      <c r="F2724" s="234">
        <f t="shared" si="672"/>
        <v>0.71140172284224912</v>
      </c>
      <c r="G2724" s="234">
        <f t="shared" si="673"/>
        <v>0</v>
      </c>
      <c r="H2724" s="235">
        <f t="shared" si="674"/>
        <v>922.20903494117647</v>
      </c>
      <c r="I2724" s="235">
        <f t="shared" si="675"/>
        <v>0</v>
      </c>
      <c r="N2724" s="441"/>
      <c r="P2724" s="240">
        <f t="shared" si="676"/>
        <v>0</v>
      </c>
      <c r="Q2724" s="234">
        <f t="shared" si="677"/>
        <v>0</v>
      </c>
      <c r="R2724" s="235">
        <f t="shared" si="678"/>
        <v>0</v>
      </c>
      <c r="S2724" s="235">
        <f t="shared" si="679"/>
        <v>0</v>
      </c>
      <c r="X2724" s="441"/>
      <c r="Z2724" s="240">
        <f t="shared" si="680"/>
        <v>0</v>
      </c>
      <c r="AA2724" s="234">
        <f t="shared" si="681"/>
        <v>0</v>
      </c>
      <c r="AB2724" s="235">
        <f t="shared" si="682"/>
        <v>0</v>
      </c>
      <c r="AC2724" s="235">
        <f t="shared" si="683"/>
        <v>0</v>
      </c>
      <c r="AH2724" s="441"/>
      <c r="AJ2724" s="240">
        <f t="shared" si="684"/>
        <v>0</v>
      </c>
      <c r="AK2724" s="234">
        <f t="shared" si="685"/>
        <v>0</v>
      </c>
      <c r="AL2724" s="235">
        <f t="shared" si="686"/>
        <v>0</v>
      </c>
      <c r="AM2724" s="235">
        <f t="shared" si="687"/>
        <v>0</v>
      </c>
      <c r="AR2724" s="441"/>
    </row>
    <row r="2725" spans="2:44" ht="12.6" hidden="1" customHeight="1" outlineLevel="1" x14ac:dyDescent="0.2">
      <c r="B2725" s="456">
        <f>'Comm Prop Portfolio'!A2708</f>
        <v>2699</v>
      </c>
      <c r="C2725" s="822">
        <f>'Comm Prop Portfolio'!B2708*(1+$D$8)</f>
        <v>6492340.7999999998</v>
      </c>
      <c r="D2725" s="823">
        <f>'Comm Prop Portfolio'!C2708*(1+$D$9)</f>
        <v>1214.4496320000001</v>
      </c>
      <c r="E2725" s="457"/>
      <c r="F2725" s="234">
        <f t="shared" si="672"/>
        <v>0.69194469889812316</v>
      </c>
      <c r="G2725" s="234">
        <f t="shared" si="673"/>
        <v>0</v>
      </c>
      <c r="H2725" s="235">
        <f t="shared" si="674"/>
        <v>840.33198494117653</v>
      </c>
      <c r="I2725" s="235">
        <f t="shared" si="675"/>
        <v>0</v>
      </c>
      <c r="N2725" s="441"/>
      <c r="P2725" s="240">
        <f t="shared" si="676"/>
        <v>0</v>
      </c>
      <c r="Q2725" s="234">
        <f t="shared" si="677"/>
        <v>0</v>
      </c>
      <c r="R2725" s="235">
        <f t="shared" si="678"/>
        <v>0</v>
      </c>
      <c r="S2725" s="235">
        <f t="shared" si="679"/>
        <v>0</v>
      </c>
      <c r="X2725" s="441"/>
      <c r="Z2725" s="240">
        <f t="shared" si="680"/>
        <v>0</v>
      </c>
      <c r="AA2725" s="234">
        <f t="shared" si="681"/>
        <v>0</v>
      </c>
      <c r="AB2725" s="235">
        <f t="shared" si="682"/>
        <v>0</v>
      </c>
      <c r="AC2725" s="235">
        <f t="shared" si="683"/>
        <v>0</v>
      </c>
      <c r="AH2725" s="441"/>
      <c r="AJ2725" s="240">
        <f t="shared" si="684"/>
        <v>0</v>
      </c>
      <c r="AK2725" s="234">
        <f t="shared" si="685"/>
        <v>0</v>
      </c>
      <c r="AL2725" s="235">
        <f t="shared" si="686"/>
        <v>0</v>
      </c>
      <c r="AM2725" s="235">
        <f t="shared" si="687"/>
        <v>0</v>
      </c>
      <c r="AR2725" s="441"/>
    </row>
    <row r="2726" spans="2:44" ht="12.6" hidden="1" customHeight="1" outlineLevel="1" x14ac:dyDescent="0.2">
      <c r="B2726" s="456">
        <f>'Comm Prop Portfolio'!A2709</f>
        <v>2700</v>
      </c>
      <c r="C2726" s="822">
        <f>'Comm Prop Portfolio'!B2709*(1+$D$8)</f>
        <v>3997923.66</v>
      </c>
      <c r="D2726" s="823">
        <f>'Comm Prop Portfolio'!C2709*(1+$D$9)</f>
        <v>914.03509560000009</v>
      </c>
      <c r="E2726" s="457"/>
      <c r="F2726" s="234">
        <f t="shared" si="672"/>
        <v>0.49974032270541158</v>
      </c>
      <c r="G2726" s="234">
        <f t="shared" si="673"/>
        <v>0</v>
      </c>
      <c r="H2726" s="235">
        <f t="shared" si="674"/>
        <v>456.78019363921578</v>
      </c>
      <c r="I2726" s="235">
        <f t="shared" si="675"/>
        <v>0</v>
      </c>
      <c r="N2726" s="441"/>
      <c r="P2726" s="240">
        <f t="shared" si="676"/>
        <v>0</v>
      </c>
      <c r="Q2726" s="234">
        <f t="shared" si="677"/>
        <v>0</v>
      </c>
      <c r="R2726" s="235">
        <f t="shared" si="678"/>
        <v>0</v>
      </c>
      <c r="S2726" s="235">
        <f t="shared" si="679"/>
        <v>0</v>
      </c>
      <c r="X2726" s="441"/>
      <c r="Z2726" s="240">
        <f t="shared" si="680"/>
        <v>0</v>
      </c>
      <c r="AA2726" s="234">
        <f t="shared" si="681"/>
        <v>0</v>
      </c>
      <c r="AB2726" s="235">
        <f t="shared" si="682"/>
        <v>0</v>
      </c>
      <c r="AC2726" s="235">
        <f t="shared" si="683"/>
        <v>0</v>
      </c>
      <c r="AH2726" s="441"/>
      <c r="AJ2726" s="240">
        <f t="shared" si="684"/>
        <v>0</v>
      </c>
      <c r="AK2726" s="234">
        <f t="shared" si="685"/>
        <v>0</v>
      </c>
      <c r="AL2726" s="235">
        <f t="shared" si="686"/>
        <v>0</v>
      </c>
      <c r="AM2726" s="235">
        <f t="shared" si="687"/>
        <v>0</v>
      </c>
      <c r="AR2726" s="441"/>
    </row>
    <row r="2727" spans="2:44" ht="12.6" hidden="1" customHeight="1" outlineLevel="1" x14ac:dyDescent="0.2">
      <c r="B2727" s="456">
        <f>'Comm Prop Portfolio'!A2710</f>
        <v>2701</v>
      </c>
      <c r="C2727" s="822">
        <f>'Comm Prop Portfolio'!B2710*(1+$D$8)</f>
        <v>2346398.8199999998</v>
      </c>
      <c r="D2727" s="823">
        <f>'Comm Prop Portfolio'!C2710*(1+$D$9)</f>
        <v>268.22559060000003</v>
      </c>
      <c r="E2727" s="457"/>
      <c r="F2727" s="234">
        <f t="shared" si="672"/>
        <v>0.14762998389165566</v>
      </c>
      <c r="G2727" s="234">
        <f t="shared" si="673"/>
        <v>0</v>
      </c>
      <c r="H2727" s="235">
        <f t="shared" si="674"/>
        <v>39.598139619607828</v>
      </c>
      <c r="I2727" s="235">
        <f t="shared" si="675"/>
        <v>0</v>
      </c>
      <c r="N2727" s="441"/>
      <c r="P2727" s="240">
        <f t="shared" si="676"/>
        <v>0</v>
      </c>
      <c r="Q2727" s="234">
        <f t="shared" si="677"/>
        <v>0</v>
      </c>
      <c r="R2727" s="235">
        <f t="shared" si="678"/>
        <v>0</v>
      </c>
      <c r="S2727" s="235">
        <f t="shared" si="679"/>
        <v>0</v>
      </c>
      <c r="X2727" s="441"/>
      <c r="Z2727" s="240">
        <f t="shared" si="680"/>
        <v>0</v>
      </c>
      <c r="AA2727" s="234">
        <f t="shared" si="681"/>
        <v>0</v>
      </c>
      <c r="AB2727" s="235">
        <f t="shared" si="682"/>
        <v>0</v>
      </c>
      <c r="AC2727" s="235">
        <f t="shared" si="683"/>
        <v>0</v>
      </c>
      <c r="AH2727" s="441"/>
      <c r="AJ2727" s="240">
        <f t="shared" si="684"/>
        <v>0</v>
      </c>
      <c r="AK2727" s="234">
        <f t="shared" si="685"/>
        <v>0</v>
      </c>
      <c r="AL2727" s="235">
        <f t="shared" si="686"/>
        <v>0</v>
      </c>
      <c r="AM2727" s="235">
        <f t="shared" si="687"/>
        <v>0</v>
      </c>
      <c r="AR2727" s="441"/>
    </row>
    <row r="2728" spans="2:44" ht="12.6" hidden="1" customHeight="1" outlineLevel="1" x14ac:dyDescent="0.2">
      <c r="B2728" s="456">
        <f>'Comm Prop Portfolio'!A2711</f>
        <v>2702</v>
      </c>
      <c r="C2728" s="822">
        <f>'Comm Prop Portfolio'!B2711*(1+$D$8)</f>
        <v>3796519.56</v>
      </c>
      <c r="D2728" s="823">
        <f>'Comm Prop Portfolio'!C2711*(1+$D$9)</f>
        <v>828.53456280000012</v>
      </c>
      <c r="E2728" s="457"/>
      <c r="F2728" s="234">
        <f t="shared" si="672"/>
        <v>0.47320171320281568</v>
      </c>
      <c r="G2728" s="234">
        <f t="shared" si="673"/>
        <v>0</v>
      </c>
      <c r="H2728" s="235">
        <f t="shared" si="674"/>
        <v>392.06397456470592</v>
      </c>
      <c r="I2728" s="235">
        <f t="shared" si="675"/>
        <v>0</v>
      </c>
      <c r="N2728" s="441"/>
      <c r="P2728" s="240">
        <f t="shared" si="676"/>
        <v>0</v>
      </c>
      <c r="Q2728" s="234">
        <f t="shared" si="677"/>
        <v>0</v>
      </c>
      <c r="R2728" s="235">
        <f t="shared" si="678"/>
        <v>0</v>
      </c>
      <c r="S2728" s="235">
        <f t="shared" si="679"/>
        <v>0</v>
      </c>
      <c r="X2728" s="441"/>
      <c r="Z2728" s="240">
        <f t="shared" si="680"/>
        <v>0</v>
      </c>
      <c r="AA2728" s="234">
        <f t="shared" si="681"/>
        <v>0</v>
      </c>
      <c r="AB2728" s="235">
        <f t="shared" si="682"/>
        <v>0</v>
      </c>
      <c r="AC2728" s="235">
        <f t="shared" si="683"/>
        <v>0</v>
      </c>
      <c r="AH2728" s="441"/>
      <c r="AJ2728" s="240">
        <f t="shared" si="684"/>
        <v>0</v>
      </c>
      <c r="AK2728" s="234">
        <f t="shared" si="685"/>
        <v>0</v>
      </c>
      <c r="AL2728" s="235">
        <f t="shared" si="686"/>
        <v>0</v>
      </c>
      <c r="AM2728" s="235">
        <f t="shared" si="687"/>
        <v>0</v>
      </c>
      <c r="AR2728" s="441"/>
    </row>
    <row r="2729" spans="2:44" ht="12.6" hidden="1" customHeight="1" outlineLevel="1" x14ac:dyDescent="0.2">
      <c r="B2729" s="456">
        <f>'Comm Prop Portfolio'!A2712</f>
        <v>2703</v>
      </c>
      <c r="C2729" s="822">
        <f>'Comm Prop Portfolio'!B2712*(1+$D$8)</f>
        <v>9945532.4399999995</v>
      </c>
      <c r="D2729" s="823">
        <f>'Comm Prop Portfolio'!C2712*(1+$D$9)</f>
        <v>1963.7551308000002</v>
      </c>
      <c r="E2729" s="457"/>
      <c r="F2729" s="234">
        <f t="shared" si="672"/>
        <v>0.79890468287487681</v>
      </c>
      <c r="G2729" s="234">
        <f t="shared" si="673"/>
        <v>0</v>
      </c>
      <c r="H2729" s="235">
        <f t="shared" si="674"/>
        <v>1568.8531700156864</v>
      </c>
      <c r="I2729" s="235">
        <f t="shared" si="675"/>
        <v>0</v>
      </c>
      <c r="N2729" s="441"/>
      <c r="P2729" s="240">
        <f t="shared" si="676"/>
        <v>0</v>
      </c>
      <c r="Q2729" s="234">
        <f t="shared" si="677"/>
        <v>0</v>
      </c>
      <c r="R2729" s="235">
        <f t="shared" si="678"/>
        <v>0</v>
      </c>
      <c r="S2729" s="235">
        <f t="shared" si="679"/>
        <v>0</v>
      </c>
      <c r="X2729" s="441"/>
      <c r="Z2729" s="240">
        <f t="shared" si="680"/>
        <v>0</v>
      </c>
      <c r="AA2729" s="234">
        <f t="shared" si="681"/>
        <v>0</v>
      </c>
      <c r="AB2729" s="235">
        <f t="shared" si="682"/>
        <v>0</v>
      </c>
      <c r="AC2729" s="235">
        <f t="shared" si="683"/>
        <v>0</v>
      </c>
      <c r="AH2729" s="441"/>
      <c r="AJ2729" s="240">
        <f t="shared" si="684"/>
        <v>0</v>
      </c>
      <c r="AK2729" s="234">
        <f t="shared" si="685"/>
        <v>0</v>
      </c>
      <c r="AL2729" s="235">
        <f t="shared" si="686"/>
        <v>0</v>
      </c>
      <c r="AM2729" s="235">
        <f t="shared" si="687"/>
        <v>0</v>
      </c>
      <c r="AR2729" s="441"/>
    </row>
    <row r="2730" spans="2:44" ht="12.6" hidden="1" customHeight="1" outlineLevel="1" x14ac:dyDescent="0.2">
      <c r="B2730" s="456">
        <f>'Comm Prop Portfolio'!A2713</f>
        <v>2704</v>
      </c>
      <c r="C2730" s="822">
        <f>'Comm Prop Portfolio'!B2713*(1+$D$8)</f>
        <v>2924042.16</v>
      </c>
      <c r="D2730" s="823">
        <f>'Comm Prop Portfolio'!C2713*(1+$D$9)</f>
        <v>668.51630560000001</v>
      </c>
      <c r="E2730" s="457"/>
      <c r="F2730" s="234">
        <f t="shared" si="672"/>
        <v>0.31601533406071003</v>
      </c>
      <c r="G2730" s="234">
        <f t="shared" si="673"/>
        <v>0</v>
      </c>
      <c r="H2730" s="235">
        <f t="shared" si="674"/>
        <v>211.26140363921573</v>
      </c>
      <c r="I2730" s="235">
        <f t="shared" si="675"/>
        <v>0</v>
      </c>
      <c r="N2730" s="441"/>
      <c r="P2730" s="240">
        <f t="shared" si="676"/>
        <v>0</v>
      </c>
      <c r="Q2730" s="234">
        <f t="shared" si="677"/>
        <v>0</v>
      </c>
      <c r="R2730" s="235">
        <f t="shared" si="678"/>
        <v>0</v>
      </c>
      <c r="S2730" s="235">
        <f t="shared" si="679"/>
        <v>0</v>
      </c>
      <c r="X2730" s="441"/>
      <c r="Z2730" s="240">
        <f t="shared" si="680"/>
        <v>0</v>
      </c>
      <c r="AA2730" s="234">
        <f t="shared" si="681"/>
        <v>0</v>
      </c>
      <c r="AB2730" s="235">
        <f t="shared" si="682"/>
        <v>0</v>
      </c>
      <c r="AC2730" s="235">
        <f t="shared" si="683"/>
        <v>0</v>
      </c>
      <c r="AH2730" s="441"/>
      <c r="AJ2730" s="240">
        <f t="shared" si="684"/>
        <v>0</v>
      </c>
      <c r="AK2730" s="234">
        <f t="shared" si="685"/>
        <v>0</v>
      </c>
      <c r="AL2730" s="235">
        <f t="shared" si="686"/>
        <v>0</v>
      </c>
      <c r="AM2730" s="235">
        <f t="shared" si="687"/>
        <v>0</v>
      </c>
      <c r="AR2730" s="441"/>
    </row>
    <row r="2731" spans="2:44" ht="12.6" hidden="1" customHeight="1" outlineLevel="1" x14ac:dyDescent="0.2">
      <c r="B2731" s="456">
        <f>'Comm Prop Portfolio'!A2714</f>
        <v>2705</v>
      </c>
      <c r="C2731" s="822">
        <f>'Comm Prop Portfolio'!B2714*(1+$D$8)</f>
        <v>3475342.98</v>
      </c>
      <c r="D2731" s="823">
        <f>'Comm Prop Portfolio'!C2714*(1+$D$9)</f>
        <v>1011.2566631999999</v>
      </c>
      <c r="E2731" s="457"/>
      <c r="F2731" s="234">
        <f t="shared" si="672"/>
        <v>0.4245172313899217</v>
      </c>
      <c r="G2731" s="234">
        <f t="shared" si="673"/>
        <v>0</v>
      </c>
      <c r="H2731" s="235">
        <f t="shared" si="674"/>
        <v>429.29587888627447</v>
      </c>
      <c r="I2731" s="235">
        <f t="shared" si="675"/>
        <v>0</v>
      </c>
      <c r="N2731" s="441"/>
      <c r="P2731" s="240">
        <f t="shared" si="676"/>
        <v>0</v>
      </c>
      <c r="Q2731" s="234">
        <f t="shared" si="677"/>
        <v>0</v>
      </c>
      <c r="R2731" s="235">
        <f t="shared" si="678"/>
        <v>0</v>
      </c>
      <c r="S2731" s="235">
        <f t="shared" si="679"/>
        <v>0</v>
      </c>
      <c r="X2731" s="441"/>
      <c r="Z2731" s="240">
        <f t="shared" si="680"/>
        <v>0</v>
      </c>
      <c r="AA2731" s="234">
        <f t="shared" si="681"/>
        <v>0</v>
      </c>
      <c r="AB2731" s="235">
        <f t="shared" si="682"/>
        <v>0</v>
      </c>
      <c r="AC2731" s="235">
        <f t="shared" si="683"/>
        <v>0</v>
      </c>
      <c r="AH2731" s="441"/>
      <c r="AJ2731" s="240">
        <f t="shared" si="684"/>
        <v>0</v>
      </c>
      <c r="AK2731" s="234">
        <f t="shared" si="685"/>
        <v>0</v>
      </c>
      <c r="AL2731" s="235">
        <f t="shared" si="686"/>
        <v>0</v>
      </c>
      <c r="AM2731" s="235">
        <f t="shared" si="687"/>
        <v>0</v>
      </c>
      <c r="AR2731" s="441"/>
    </row>
    <row r="2732" spans="2:44" ht="12.6" hidden="1" customHeight="1" outlineLevel="1" x14ac:dyDescent="0.2">
      <c r="B2732" s="456">
        <f>'Comm Prop Portfolio'!A2715</f>
        <v>2706</v>
      </c>
      <c r="C2732" s="822">
        <f>'Comm Prop Portfolio'!B2715*(1+$D$8)</f>
        <v>5991513.6600000001</v>
      </c>
      <c r="D2732" s="823">
        <f>'Comm Prop Portfolio'!C2715*(1+$D$9)</f>
        <v>871.70649719999994</v>
      </c>
      <c r="E2732" s="457"/>
      <c r="F2732" s="234">
        <f t="shared" si="672"/>
        <v>0.66619453555581143</v>
      </c>
      <c r="G2732" s="234">
        <f t="shared" si="673"/>
        <v>0</v>
      </c>
      <c r="H2732" s="235">
        <f t="shared" si="674"/>
        <v>580.72610504313718</v>
      </c>
      <c r="I2732" s="235">
        <f t="shared" si="675"/>
        <v>0</v>
      </c>
      <c r="N2732" s="441"/>
      <c r="P2732" s="240">
        <f t="shared" si="676"/>
        <v>0</v>
      </c>
      <c r="Q2732" s="234">
        <f t="shared" si="677"/>
        <v>0</v>
      </c>
      <c r="R2732" s="235">
        <f t="shared" si="678"/>
        <v>0</v>
      </c>
      <c r="S2732" s="235">
        <f t="shared" si="679"/>
        <v>0</v>
      </c>
      <c r="X2732" s="441"/>
      <c r="Z2732" s="240">
        <f t="shared" si="680"/>
        <v>0</v>
      </c>
      <c r="AA2732" s="234">
        <f t="shared" si="681"/>
        <v>0</v>
      </c>
      <c r="AB2732" s="235">
        <f t="shared" si="682"/>
        <v>0</v>
      </c>
      <c r="AC2732" s="235">
        <f t="shared" si="683"/>
        <v>0</v>
      </c>
      <c r="AH2732" s="441"/>
      <c r="AJ2732" s="240">
        <f t="shared" si="684"/>
        <v>0</v>
      </c>
      <c r="AK2732" s="234">
        <f t="shared" si="685"/>
        <v>0</v>
      </c>
      <c r="AL2732" s="235">
        <f t="shared" si="686"/>
        <v>0</v>
      </c>
      <c r="AM2732" s="235">
        <f t="shared" si="687"/>
        <v>0</v>
      </c>
      <c r="AR2732" s="441"/>
    </row>
    <row r="2733" spans="2:44" ht="12.6" hidden="1" customHeight="1" outlineLevel="1" x14ac:dyDescent="0.2">
      <c r="B2733" s="456">
        <f>'Comm Prop Portfolio'!A2716</f>
        <v>2707</v>
      </c>
      <c r="C2733" s="822">
        <f>'Comm Prop Portfolio'!B2716*(1+$D$8)</f>
        <v>1766664.48</v>
      </c>
      <c r="D2733" s="823">
        <f>'Comm Prop Portfolio'!C2716*(1+$D$9)</f>
        <v>220.31345280000002</v>
      </c>
      <c r="E2733" s="457"/>
      <c r="F2733" s="234">
        <f t="shared" si="672"/>
        <v>0</v>
      </c>
      <c r="G2733" s="234">
        <f t="shared" si="673"/>
        <v>0</v>
      </c>
      <c r="H2733" s="235">
        <f t="shared" si="674"/>
        <v>0</v>
      </c>
      <c r="I2733" s="235">
        <f t="shared" si="675"/>
        <v>0</v>
      </c>
      <c r="N2733" s="441"/>
      <c r="P2733" s="240">
        <f t="shared" si="676"/>
        <v>0</v>
      </c>
      <c r="Q2733" s="234">
        <f t="shared" si="677"/>
        <v>0</v>
      </c>
      <c r="R2733" s="235">
        <f t="shared" si="678"/>
        <v>0</v>
      </c>
      <c r="S2733" s="235">
        <f t="shared" si="679"/>
        <v>0</v>
      </c>
      <c r="X2733" s="441"/>
      <c r="Z2733" s="240">
        <f t="shared" si="680"/>
        <v>0</v>
      </c>
      <c r="AA2733" s="234">
        <f t="shared" si="681"/>
        <v>0</v>
      </c>
      <c r="AB2733" s="235">
        <f t="shared" si="682"/>
        <v>0</v>
      </c>
      <c r="AC2733" s="235">
        <f t="shared" si="683"/>
        <v>0</v>
      </c>
      <c r="AH2733" s="441"/>
      <c r="AJ2733" s="240">
        <f t="shared" si="684"/>
        <v>0</v>
      </c>
      <c r="AK2733" s="234">
        <f t="shared" si="685"/>
        <v>0</v>
      </c>
      <c r="AL2733" s="235">
        <f t="shared" si="686"/>
        <v>0</v>
      </c>
      <c r="AM2733" s="235">
        <f t="shared" si="687"/>
        <v>0</v>
      </c>
      <c r="AR2733" s="441"/>
    </row>
    <row r="2734" spans="2:44" ht="12.6" hidden="1" customHeight="1" outlineLevel="1" x14ac:dyDescent="0.2">
      <c r="B2734" s="456">
        <f>'Comm Prop Portfolio'!A2717</f>
        <v>2708</v>
      </c>
      <c r="C2734" s="822">
        <f>'Comm Prop Portfolio'!B2717*(1+$D$8)</f>
        <v>2777858.82</v>
      </c>
      <c r="D2734" s="823">
        <f>'Comm Prop Portfolio'!C2717*(1+$D$9)</f>
        <v>288.67944600000004</v>
      </c>
      <c r="E2734" s="457"/>
      <c r="F2734" s="234">
        <f t="shared" si="672"/>
        <v>0.28002100553115938</v>
      </c>
      <c r="G2734" s="234">
        <f t="shared" si="673"/>
        <v>0</v>
      </c>
      <c r="H2734" s="235">
        <f t="shared" si="674"/>
        <v>80.836308745098037</v>
      </c>
      <c r="I2734" s="235">
        <f t="shared" si="675"/>
        <v>0</v>
      </c>
      <c r="N2734" s="441"/>
      <c r="P2734" s="240">
        <f t="shared" si="676"/>
        <v>0</v>
      </c>
      <c r="Q2734" s="234">
        <f t="shared" si="677"/>
        <v>0</v>
      </c>
      <c r="R2734" s="235">
        <f t="shared" si="678"/>
        <v>0</v>
      </c>
      <c r="S2734" s="235">
        <f t="shared" si="679"/>
        <v>0</v>
      </c>
      <c r="X2734" s="441"/>
      <c r="Z2734" s="240">
        <f t="shared" si="680"/>
        <v>0</v>
      </c>
      <c r="AA2734" s="234">
        <f t="shared" si="681"/>
        <v>0</v>
      </c>
      <c r="AB2734" s="235">
        <f t="shared" si="682"/>
        <v>0</v>
      </c>
      <c r="AC2734" s="235">
        <f t="shared" si="683"/>
        <v>0</v>
      </c>
      <c r="AH2734" s="441"/>
      <c r="AJ2734" s="240">
        <f t="shared" si="684"/>
        <v>0</v>
      </c>
      <c r="AK2734" s="234">
        <f t="shared" si="685"/>
        <v>0</v>
      </c>
      <c r="AL2734" s="235">
        <f t="shared" si="686"/>
        <v>0</v>
      </c>
      <c r="AM2734" s="235">
        <f t="shared" si="687"/>
        <v>0</v>
      </c>
      <c r="AR2734" s="441"/>
    </row>
    <row r="2735" spans="2:44" ht="12.6" hidden="1" customHeight="1" outlineLevel="1" x14ac:dyDescent="0.2">
      <c r="B2735" s="456">
        <f>'Comm Prop Portfolio'!A2718</f>
        <v>2709</v>
      </c>
      <c r="C2735" s="822">
        <f>'Comm Prop Portfolio'!B2718*(1+$D$8)</f>
        <v>3271644.9</v>
      </c>
      <c r="D2735" s="823">
        <f>'Comm Prop Portfolio'!C2718*(1+$D$9)</f>
        <v>407.99336400000004</v>
      </c>
      <c r="E2735" s="457"/>
      <c r="F2735" s="234">
        <f t="shared" si="672"/>
        <v>0.3886867123018149</v>
      </c>
      <c r="G2735" s="234">
        <f t="shared" si="673"/>
        <v>0</v>
      </c>
      <c r="H2735" s="235">
        <f t="shared" si="674"/>
        <v>158.58159929411767</v>
      </c>
      <c r="I2735" s="235">
        <f t="shared" si="675"/>
        <v>0</v>
      </c>
      <c r="N2735" s="441"/>
      <c r="P2735" s="240">
        <f t="shared" si="676"/>
        <v>0</v>
      </c>
      <c r="Q2735" s="234">
        <f t="shared" si="677"/>
        <v>0</v>
      </c>
      <c r="R2735" s="235">
        <f t="shared" si="678"/>
        <v>0</v>
      </c>
      <c r="S2735" s="235">
        <f t="shared" si="679"/>
        <v>0</v>
      </c>
      <c r="X2735" s="441"/>
      <c r="Z2735" s="240">
        <f t="shared" si="680"/>
        <v>0</v>
      </c>
      <c r="AA2735" s="234">
        <f t="shared" si="681"/>
        <v>0</v>
      </c>
      <c r="AB2735" s="235">
        <f t="shared" si="682"/>
        <v>0</v>
      </c>
      <c r="AC2735" s="235">
        <f t="shared" si="683"/>
        <v>0</v>
      </c>
      <c r="AH2735" s="441"/>
      <c r="AJ2735" s="240">
        <f t="shared" si="684"/>
        <v>0</v>
      </c>
      <c r="AK2735" s="234">
        <f t="shared" si="685"/>
        <v>0</v>
      </c>
      <c r="AL2735" s="235">
        <f t="shared" si="686"/>
        <v>0</v>
      </c>
      <c r="AM2735" s="235">
        <f t="shared" si="687"/>
        <v>0</v>
      </c>
      <c r="AR2735" s="441"/>
    </row>
    <row r="2736" spans="2:44" ht="12.6" hidden="1" customHeight="1" outlineLevel="1" x14ac:dyDescent="0.2">
      <c r="B2736" s="456">
        <f>'Comm Prop Portfolio'!A2719</f>
        <v>2710</v>
      </c>
      <c r="C2736" s="822">
        <f>'Comm Prop Portfolio'!B2719*(1+$D$8)</f>
        <v>5358613.8600000003</v>
      </c>
      <c r="D2736" s="823">
        <f>'Comm Prop Portfolio'!C2719*(1+$D$9)</f>
        <v>1392.188895</v>
      </c>
      <c r="E2736" s="457"/>
      <c r="F2736" s="234">
        <f t="shared" si="672"/>
        <v>0.62676915108042519</v>
      </c>
      <c r="G2736" s="234">
        <f t="shared" si="673"/>
        <v>0</v>
      </c>
      <c r="H2736" s="235">
        <f t="shared" si="674"/>
        <v>872.5810518627452</v>
      </c>
      <c r="I2736" s="235">
        <f t="shared" si="675"/>
        <v>0</v>
      </c>
      <c r="N2736" s="441"/>
      <c r="P2736" s="240">
        <f t="shared" si="676"/>
        <v>0</v>
      </c>
      <c r="Q2736" s="234">
        <f t="shared" si="677"/>
        <v>0</v>
      </c>
      <c r="R2736" s="235">
        <f t="shared" si="678"/>
        <v>0</v>
      </c>
      <c r="S2736" s="235">
        <f t="shared" si="679"/>
        <v>0</v>
      </c>
      <c r="X2736" s="441"/>
      <c r="Z2736" s="240">
        <f t="shared" si="680"/>
        <v>0</v>
      </c>
      <c r="AA2736" s="234">
        <f t="shared" si="681"/>
        <v>0</v>
      </c>
      <c r="AB2736" s="235">
        <f t="shared" si="682"/>
        <v>0</v>
      </c>
      <c r="AC2736" s="235">
        <f t="shared" si="683"/>
        <v>0</v>
      </c>
      <c r="AH2736" s="441"/>
      <c r="AJ2736" s="240">
        <f t="shared" si="684"/>
        <v>0</v>
      </c>
      <c r="AK2736" s="234">
        <f t="shared" si="685"/>
        <v>0</v>
      </c>
      <c r="AL2736" s="235">
        <f t="shared" si="686"/>
        <v>0</v>
      </c>
      <c r="AM2736" s="235">
        <f t="shared" si="687"/>
        <v>0</v>
      </c>
      <c r="AR2736" s="441"/>
    </row>
    <row r="2737" spans="2:44" ht="12.6" hidden="1" customHeight="1" outlineLevel="1" x14ac:dyDescent="0.2">
      <c r="B2737" s="456">
        <f>'Comm Prop Portfolio'!A2720</f>
        <v>2711</v>
      </c>
      <c r="C2737" s="822">
        <f>'Comm Prop Portfolio'!B2720*(1+$D$8)</f>
        <v>9148832.8800000008</v>
      </c>
      <c r="D2737" s="823">
        <f>'Comm Prop Portfolio'!C2720*(1+$D$9)</f>
        <v>2757.2070856</v>
      </c>
      <c r="E2737" s="457"/>
      <c r="F2737" s="234">
        <f t="shared" si="672"/>
        <v>0.7813928807933368</v>
      </c>
      <c r="G2737" s="234">
        <f t="shared" si="673"/>
        <v>0</v>
      </c>
      <c r="H2737" s="235">
        <f t="shared" si="674"/>
        <v>2154.4619875607846</v>
      </c>
      <c r="I2737" s="235">
        <f t="shared" si="675"/>
        <v>0</v>
      </c>
      <c r="N2737" s="441"/>
      <c r="P2737" s="240">
        <f t="shared" si="676"/>
        <v>0</v>
      </c>
      <c r="Q2737" s="234">
        <f t="shared" si="677"/>
        <v>0</v>
      </c>
      <c r="R2737" s="235">
        <f t="shared" si="678"/>
        <v>0</v>
      </c>
      <c r="S2737" s="235">
        <f t="shared" si="679"/>
        <v>0</v>
      </c>
      <c r="X2737" s="441"/>
      <c r="Z2737" s="240">
        <f t="shared" si="680"/>
        <v>0</v>
      </c>
      <c r="AA2737" s="234">
        <f t="shared" si="681"/>
        <v>0</v>
      </c>
      <c r="AB2737" s="235">
        <f t="shared" si="682"/>
        <v>0</v>
      </c>
      <c r="AC2737" s="235">
        <f t="shared" si="683"/>
        <v>0</v>
      </c>
      <c r="AH2737" s="441"/>
      <c r="AJ2737" s="240">
        <f t="shared" si="684"/>
        <v>0</v>
      </c>
      <c r="AK2737" s="234">
        <f t="shared" si="685"/>
        <v>0</v>
      </c>
      <c r="AL2737" s="235">
        <f t="shared" si="686"/>
        <v>0</v>
      </c>
      <c r="AM2737" s="235">
        <f t="shared" si="687"/>
        <v>0</v>
      </c>
      <c r="AR2737" s="441"/>
    </row>
    <row r="2738" spans="2:44" ht="12.6" hidden="1" customHeight="1" outlineLevel="1" x14ac:dyDescent="0.2">
      <c r="B2738" s="456">
        <f>'Comm Prop Portfolio'!A2721</f>
        <v>2712</v>
      </c>
      <c r="C2738" s="822">
        <f>'Comm Prop Portfolio'!B2721*(1+$D$8)</f>
        <v>7945358.3399999999</v>
      </c>
      <c r="D2738" s="823">
        <f>'Comm Prop Portfolio'!C2721*(1+$D$9)</f>
        <v>1321.1105632000003</v>
      </c>
      <c r="E2738" s="457"/>
      <c r="F2738" s="234">
        <f t="shared" si="672"/>
        <v>0.74828070498328214</v>
      </c>
      <c r="G2738" s="234">
        <f t="shared" si="673"/>
        <v>0</v>
      </c>
      <c r="H2738" s="235">
        <f t="shared" si="674"/>
        <v>988.56154359215714</v>
      </c>
      <c r="I2738" s="235">
        <f t="shared" si="675"/>
        <v>0</v>
      </c>
      <c r="N2738" s="441"/>
      <c r="P2738" s="240">
        <f t="shared" si="676"/>
        <v>0</v>
      </c>
      <c r="Q2738" s="234">
        <f t="shared" si="677"/>
        <v>0</v>
      </c>
      <c r="R2738" s="235">
        <f t="shared" si="678"/>
        <v>0</v>
      </c>
      <c r="S2738" s="235">
        <f t="shared" si="679"/>
        <v>0</v>
      </c>
      <c r="X2738" s="441"/>
      <c r="Z2738" s="240">
        <f t="shared" si="680"/>
        <v>0</v>
      </c>
      <c r="AA2738" s="234">
        <f t="shared" si="681"/>
        <v>0</v>
      </c>
      <c r="AB2738" s="235">
        <f t="shared" si="682"/>
        <v>0</v>
      </c>
      <c r="AC2738" s="235">
        <f t="shared" si="683"/>
        <v>0</v>
      </c>
      <c r="AH2738" s="441"/>
      <c r="AJ2738" s="240">
        <f t="shared" si="684"/>
        <v>0</v>
      </c>
      <c r="AK2738" s="234">
        <f t="shared" si="685"/>
        <v>0</v>
      </c>
      <c r="AL2738" s="235">
        <f t="shared" si="686"/>
        <v>0</v>
      </c>
      <c r="AM2738" s="235">
        <f t="shared" si="687"/>
        <v>0</v>
      </c>
      <c r="AR2738" s="441"/>
    </row>
    <row r="2739" spans="2:44" ht="12.6" hidden="1" customHeight="1" outlineLevel="1" x14ac:dyDescent="0.2">
      <c r="B2739" s="456">
        <f>'Comm Prop Portfolio'!A2722</f>
        <v>2713</v>
      </c>
      <c r="C2739" s="822">
        <f>'Comm Prop Portfolio'!B2722*(1+$D$8)</f>
        <v>1403568.96</v>
      </c>
      <c r="D2739" s="823">
        <f>'Comm Prop Portfolio'!C2722*(1+$D$9)</f>
        <v>437.58326399999999</v>
      </c>
      <c r="E2739" s="457"/>
      <c r="F2739" s="234">
        <f t="shared" si="672"/>
        <v>0</v>
      </c>
      <c r="G2739" s="234">
        <f t="shared" si="673"/>
        <v>0</v>
      </c>
      <c r="H2739" s="235">
        <f t="shared" si="674"/>
        <v>0</v>
      </c>
      <c r="I2739" s="235">
        <f t="shared" si="675"/>
        <v>0</v>
      </c>
      <c r="N2739" s="441"/>
      <c r="P2739" s="240">
        <f t="shared" si="676"/>
        <v>0</v>
      </c>
      <c r="Q2739" s="234">
        <f t="shared" si="677"/>
        <v>0</v>
      </c>
      <c r="R2739" s="235">
        <f t="shared" si="678"/>
        <v>0</v>
      </c>
      <c r="S2739" s="235">
        <f t="shared" si="679"/>
        <v>0</v>
      </c>
      <c r="X2739" s="441"/>
      <c r="Z2739" s="240">
        <f t="shared" si="680"/>
        <v>0</v>
      </c>
      <c r="AA2739" s="234">
        <f t="shared" si="681"/>
        <v>0</v>
      </c>
      <c r="AB2739" s="235">
        <f t="shared" si="682"/>
        <v>0</v>
      </c>
      <c r="AC2739" s="235">
        <f t="shared" si="683"/>
        <v>0</v>
      </c>
      <c r="AH2739" s="441"/>
      <c r="AJ2739" s="240">
        <f t="shared" si="684"/>
        <v>0</v>
      </c>
      <c r="AK2739" s="234">
        <f t="shared" si="685"/>
        <v>0</v>
      </c>
      <c r="AL2739" s="235">
        <f t="shared" si="686"/>
        <v>0</v>
      </c>
      <c r="AM2739" s="235">
        <f t="shared" si="687"/>
        <v>0</v>
      </c>
      <c r="AR2739" s="441"/>
    </row>
    <row r="2740" spans="2:44" ht="12.6" hidden="1" customHeight="1" outlineLevel="1" x14ac:dyDescent="0.2">
      <c r="B2740" s="456">
        <f>'Comm Prop Portfolio'!A2723</f>
        <v>2714</v>
      </c>
      <c r="C2740" s="822">
        <f>'Comm Prop Portfolio'!B2723*(1+$D$8)</f>
        <v>3210410.22</v>
      </c>
      <c r="D2740" s="823">
        <f>'Comm Prop Portfolio'!C2723*(1+$D$9)</f>
        <v>667.26173200000005</v>
      </c>
      <c r="E2740" s="457"/>
      <c r="F2740" s="234">
        <f t="shared" si="672"/>
        <v>0.37702665299888066</v>
      </c>
      <c r="G2740" s="234">
        <f t="shared" si="673"/>
        <v>0</v>
      </c>
      <c r="H2740" s="235">
        <f t="shared" si="674"/>
        <v>251.57545749019613</v>
      </c>
      <c r="I2740" s="235">
        <f t="shared" si="675"/>
        <v>0</v>
      </c>
      <c r="N2740" s="441"/>
      <c r="P2740" s="240">
        <f t="shared" si="676"/>
        <v>0</v>
      </c>
      <c r="Q2740" s="234">
        <f t="shared" si="677"/>
        <v>0</v>
      </c>
      <c r="R2740" s="235">
        <f t="shared" si="678"/>
        <v>0</v>
      </c>
      <c r="S2740" s="235">
        <f t="shared" si="679"/>
        <v>0</v>
      </c>
      <c r="X2740" s="441"/>
      <c r="Z2740" s="240">
        <f t="shared" si="680"/>
        <v>0</v>
      </c>
      <c r="AA2740" s="234">
        <f t="shared" si="681"/>
        <v>0</v>
      </c>
      <c r="AB2740" s="235">
        <f t="shared" si="682"/>
        <v>0</v>
      </c>
      <c r="AC2740" s="235">
        <f t="shared" si="683"/>
        <v>0</v>
      </c>
      <c r="AH2740" s="441"/>
      <c r="AJ2740" s="240">
        <f t="shared" si="684"/>
        <v>0</v>
      </c>
      <c r="AK2740" s="234">
        <f t="shared" si="685"/>
        <v>0</v>
      </c>
      <c r="AL2740" s="235">
        <f t="shared" si="686"/>
        <v>0</v>
      </c>
      <c r="AM2740" s="235">
        <f t="shared" si="687"/>
        <v>0</v>
      </c>
      <c r="AR2740" s="441"/>
    </row>
    <row r="2741" spans="2:44" ht="12.6" hidden="1" customHeight="1" outlineLevel="1" x14ac:dyDescent="0.2">
      <c r="B2741" s="456">
        <f>'Comm Prop Portfolio'!A2724</f>
        <v>2715</v>
      </c>
      <c r="C2741" s="822">
        <f>'Comm Prop Portfolio'!B2724*(1+$D$8)</f>
        <v>2875726.8000000003</v>
      </c>
      <c r="D2741" s="823">
        <f>'Comm Prop Portfolio'!C2724*(1+$D$9)</f>
        <v>418.39005599999996</v>
      </c>
      <c r="E2741" s="457"/>
      <c r="F2741" s="234">
        <f t="shared" si="672"/>
        <v>0.30452364251013003</v>
      </c>
      <c r="G2741" s="234">
        <f t="shared" si="673"/>
        <v>0</v>
      </c>
      <c r="H2741" s="235">
        <f t="shared" si="674"/>
        <v>127.40966384313727</v>
      </c>
      <c r="I2741" s="235">
        <f t="shared" si="675"/>
        <v>0</v>
      </c>
      <c r="N2741" s="441"/>
      <c r="P2741" s="240">
        <f t="shared" si="676"/>
        <v>0</v>
      </c>
      <c r="Q2741" s="234">
        <f t="shared" si="677"/>
        <v>0</v>
      </c>
      <c r="R2741" s="235">
        <f t="shared" si="678"/>
        <v>0</v>
      </c>
      <c r="S2741" s="235">
        <f t="shared" si="679"/>
        <v>0</v>
      </c>
      <c r="X2741" s="441"/>
      <c r="Z2741" s="240">
        <f t="shared" si="680"/>
        <v>0</v>
      </c>
      <c r="AA2741" s="234">
        <f t="shared" si="681"/>
        <v>0</v>
      </c>
      <c r="AB2741" s="235">
        <f t="shared" si="682"/>
        <v>0</v>
      </c>
      <c r="AC2741" s="235">
        <f t="shared" si="683"/>
        <v>0</v>
      </c>
      <c r="AH2741" s="441"/>
      <c r="AJ2741" s="240">
        <f t="shared" si="684"/>
        <v>0</v>
      </c>
      <c r="AK2741" s="234">
        <f t="shared" si="685"/>
        <v>0</v>
      </c>
      <c r="AL2741" s="235">
        <f t="shared" si="686"/>
        <v>0</v>
      </c>
      <c r="AM2741" s="235">
        <f t="shared" si="687"/>
        <v>0</v>
      </c>
      <c r="AR2741" s="441"/>
    </row>
    <row r="2742" spans="2:44" ht="12.6" hidden="1" customHeight="1" outlineLevel="1" x14ac:dyDescent="0.2">
      <c r="B2742" s="456">
        <f>'Comm Prop Portfolio'!A2725</f>
        <v>2716</v>
      </c>
      <c r="C2742" s="822">
        <f>'Comm Prop Portfolio'!B2725*(1+$D$8)</f>
        <v>1170306.18</v>
      </c>
      <c r="D2742" s="823">
        <f>'Comm Prop Portfolio'!C2725*(1+$D$9)</f>
        <v>194.59208640000003</v>
      </c>
      <c r="E2742" s="457"/>
      <c r="F2742" s="234">
        <f t="shared" si="672"/>
        <v>0</v>
      </c>
      <c r="G2742" s="234">
        <f t="shared" si="673"/>
        <v>0</v>
      </c>
      <c r="H2742" s="235">
        <f t="shared" si="674"/>
        <v>0</v>
      </c>
      <c r="I2742" s="235">
        <f t="shared" si="675"/>
        <v>0</v>
      </c>
      <c r="N2742" s="441"/>
      <c r="P2742" s="240">
        <f t="shared" si="676"/>
        <v>0</v>
      </c>
      <c r="Q2742" s="234">
        <f t="shared" si="677"/>
        <v>0</v>
      </c>
      <c r="R2742" s="235">
        <f t="shared" si="678"/>
        <v>0</v>
      </c>
      <c r="S2742" s="235">
        <f t="shared" si="679"/>
        <v>0</v>
      </c>
      <c r="X2742" s="441"/>
      <c r="Z2742" s="240">
        <f t="shared" si="680"/>
        <v>0</v>
      </c>
      <c r="AA2742" s="234">
        <f t="shared" si="681"/>
        <v>0</v>
      </c>
      <c r="AB2742" s="235">
        <f t="shared" si="682"/>
        <v>0</v>
      </c>
      <c r="AC2742" s="235">
        <f t="shared" si="683"/>
        <v>0</v>
      </c>
      <c r="AH2742" s="441"/>
      <c r="AJ2742" s="240">
        <f t="shared" si="684"/>
        <v>0</v>
      </c>
      <c r="AK2742" s="234">
        <f t="shared" si="685"/>
        <v>0</v>
      </c>
      <c r="AL2742" s="235">
        <f t="shared" si="686"/>
        <v>0</v>
      </c>
      <c r="AM2742" s="235">
        <f t="shared" si="687"/>
        <v>0</v>
      </c>
      <c r="AR2742" s="441"/>
    </row>
    <row r="2743" spans="2:44" ht="12.6" hidden="1" customHeight="1" outlineLevel="1" x14ac:dyDescent="0.2">
      <c r="B2743" s="456">
        <f>'Comm Prop Portfolio'!A2726</f>
        <v>2717</v>
      </c>
      <c r="C2743" s="822">
        <f>'Comm Prop Portfolio'!B2726*(1+$D$8)</f>
        <v>1145339.6400000001</v>
      </c>
      <c r="D2743" s="823">
        <f>'Comm Prop Portfolio'!C2726*(1+$D$9)</f>
        <v>226.14843480000005</v>
      </c>
      <c r="E2743" s="457"/>
      <c r="F2743" s="234">
        <f t="shared" si="672"/>
        <v>0</v>
      </c>
      <c r="G2743" s="234">
        <f t="shared" si="673"/>
        <v>0</v>
      </c>
      <c r="H2743" s="235">
        <f t="shared" si="674"/>
        <v>0</v>
      </c>
      <c r="I2743" s="235">
        <f t="shared" si="675"/>
        <v>0</v>
      </c>
      <c r="N2743" s="441"/>
      <c r="P2743" s="240">
        <f t="shared" si="676"/>
        <v>0</v>
      </c>
      <c r="Q2743" s="234">
        <f t="shared" si="677"/>
        <v>0</v>
      </c>
      <c r="R2743" s="235">
        <f t="shared" si="678"/>
        <v>0</v>
      </c>
      <c r="S2743" s="235">
        <f t="shared" si="679"/>
        <v>0</v>
      </c>
      <c r="X2743" s="441"/>
      <c r="Z2743" s="240">
        <f t="shared" si="680"/>
        <v>0</v>
      </c>
      <c r="AA2743" s="234">
        <f t="shared" si="681"/>
        <v>0</v>
      </c>
      <c r="AB2743" s="235">
        <f t="shared" si="682"/>
        <v>0</v>
      </c>
      <c r="AC2743" s="235">
        <f t="shared" si="683"/>
        <v>0</v>
      </c>
      <c r="AH2743" s="441"/>
      <c r="AJ2743" s="240">
        <f t="shared" si="684"/>
        <v>0</v>
      </c>
      <c r="AK2743" s="234">
        <f t="shared" si="685"/>
        <v>0</v>
      </c>
      <c r="AL2743" s="235">
        <f t="shared" si="686"/>
        <v>0</v>
      </c>
      <c r="AM2743" s="235">
        <f t="shared" si="687"/>
        <v>0</v>
      </c>
      <c r="AR2743" s="441"/>
    </row>
    <row r="2744" spans="2:44" ht="12.6" hidden="1" customHeight="1" outlineLevel="1" x14ac:dyDescent="0.2">
      <c r="B2744" s="456">
        <f>'Comm Prop Portfolio'!A2727</f>
        <v>2718</v>
      </c>
      <c r="C2744" s="822">
        <f>'Comm Prop Portfolio'!B2727*(1+$D$8)</f>
        <v>6117258.2400000002</v>
      </c>
      <c r="D2744" s="823">
        <f>'Comm Prop Portfolio'!C2727*(1+$D$9)</f>
        <v>1335.0016512</v>
      </c>
      <c r="E2744" s="457"/>
      <c r="F2744" s="234">
        <f t="shared" si="672"/>
        <v>0.67305614353138699</v>
      </c>
      <c r="G2744" s="234">
        <f t="shared" si="673"/>
        <v>0</v>
      </c>
      <c r="H2744" s="235">
        <f t="shared" si="674"/>
        <v>898.53106296470582</v>
      </c>
      <c r="I2744" s="235">
        <f t="shared" si="675"/>
        <v>0</v>
      </c>
      <c r="N2744" s="441"/>
      <c r="P2744" s="240">
        <f t="shared" si="676"/>
        <v>0</v>
      </c>
      <c r="Q2744" s="234">
        <f t="shared" si="677"/>
        <v>0</v>
      </c>
      <c r="R2744" s="235">
        <f t="shared" si="678"/>
        <v>0</v>
      </c>
      <c r="S2744" s="235">
        <f t="shared" si="679"/>
        <v>0</v>
      </c>
      <c r="X2744" s="441"/>
      <c r="Z2744" s="240">
        <f t="shared" si="680"/>
        <v>0</v>
      </c>
      <c r="AA2744" s="234">
        <f t="shared" si="681"/>
        <v>0</v>
      </c>
      <c r="AB2744" s="235">
        <f t="shared" si="682"/>
        <v>0</v>
      </c>
      <c r="AC2744" s="235">
        <f t="shared" si="683"/>
        <v>0</v>
      </c>
      <c r="AH2744" s="441"/>
      <c r="AJ2744" s="240">
        <f t="shared" si="684"/>
        <v>0</v>
      </c>
      <c r="AK2744" s="234">
        <f t="shared" si="685"/>
        <v>0</v>
      </c>
      <c r="AL2744" s="235">
        <f t="shared" si="686"/>
        <v>0</v>
      </c>
      <c r="AM2744" s="235">
        <f t="shared" si="687"/>
        <v>0</v>
      </c>
      <c r="AR2744" s="441"/>
    </row>
    <row r="2745" spans="2:44" ht="12.6" hidden="1" customHeight="1" outlineLevel="1" x14ac:dyDescent="0.2">
      <c r="B2745" s="456">
        <f>'Comm Prop Portfolio'!A2728</f>
        <v>2719</v>
      </c>
      <c r="C2745" s="822">
        <f>'Comm Prop Portfolio'!B2728*(1+$D$8)</f>
        <v>1524860.22</v>
      </c>
      <c r="D2745" s="823">
        <f>'Comm Prop Portfolio'!C2728*(1+$D$9)</f>
        <v>237.69879900000001</v>
      </c>
      <c r="E2745" s="457"/>
      <c r="F2745" s="234">
        <f t="shared" si="672"/>
        <v>0</v>
      </c>
      <c r="G2745" s="234">
        <f t="shared" si="673"/>
        <v>0</v>
      </c>
      <c r="H2745" s="235">
        <f t="shared" si="674"/>
        <v>0</v>
      </c>
      <c r="I2745" s="235">
        <f t="shared" si="675"/>
        <v>0</v>
      </c>
      <c r="N2745" s="441"/>
      <c r="P2745" s="240">
        <f t="shared" si="676"/>
        <v>0</v>
      </c>
      <c r="Q2745" s="234">
        <f t="shared" si="677"/>
        <v>0</v>
      </c>
      <c r="R2745" s="235">
        <f t="shared" si="678"/>
        <v>0</v>
      </c>
      <c r="S2745" s="235">
        <f t="shared" si="679"/>
        <v>0</v>
      </c>
      <c r="X2745" s="441"/>
      <c r="Z2745" s="240">
        <f t="shared" si="680"/>
        <v>0</v>
      </c>
      <c r="AA2745" s="234">
        <f t="shared" si="681"/>
        <v>0</v>
      </c>
      <c r="AB2745" s="235">
        <f t="shared" si="682"/>
        <v>0</v>
      </c>
      <c r="AC2745" s="235">
        <f t="shared" si="683"/>
        <v>0</v>
      </c>
      <c r="AH2745" s="441"/>
      <c r="AJ2745" s="240">
        <f t="shared" si="684"/>
        <v>0</v>
      </c>
      <c r="AK2745" s="234">
        <f t="shared" si="685"/>
        <v>0</v>
      </c>
      <c r="AL2745" s="235">
        <f t="shared" si="686"/>
        <v>0</v>
      </c>
      <c r="AM2745" s="235">
        <f t="shared" si="687"/>
        <v>0</v>
      </c>
      <c r="AR2745" s="441"/>
    </row>
    <row r="2746" spans="2:44" ht="12.6" hidden="1" customHeight="1" outlineLevel="1" x14ac:dyDescent="0.2">
      <c r="B2746" s="456">
        <f>'Comm Prop Portfolio'!A2729</f>
        <v>2720</v>
      </c>
      <c r="C2746" s="822">
        <f>'Comm Prop Portfolio'!B2729*(1+$D$8)</f>
        <v>5307527.16</v>
      </c>
      <c r="D2746" s="823">
        <f>'Comm Prop Portfolio'!C2729*(1+$D$9)</f>
        <v>1158.2897508000001</v>
      </c>
      <c r="E2746" s="457"/>
      <c r="F2746" s="234">
        <f t="shared" si="672"/>
        <v>0.62317668102144952</v>
      </c>
      <c r="G2746" s="234">
        <f t="shared" si="673"/>
        <v>0</v>
      </c>
      <c r="H2746" s="235">
        <f t="shared" si="674"/>
        <v>721.81916256470595</v>
      </c>
      <c r="I2746" s="235">
        <f t="shared" si="675"/>
        <v>0</v>
      </c>
      <c r="N2746" s="441"/>
      <c r="P2746" s="240">
        <f t="shared" si="676"/>
        <v>0</v>
      </c>
      <c r="Q2746" s="234">
        <f t="shared" si="677"/>
        <v>0</v>
      </c>
      <c r="R2746" s="235">
        <f t="shared" si="678"/>
        <v>0</v>
      </c>
      <c r="S2746" s="235">
        <f t="shared" si="679"/>
        <v>0</v>
      </c>
      <c r="X2746" s="441"/>
      <c r="Z2746" s="240">
        <f t="shared" si="680"/>
        <v>0</v>
      </c>
      <c r="AA2746" s="234">
        <f t="shared" si="681"/>
        <v>0</v>
      </c>
      <c r="AB2746" s="235">
        <f t="shared" si="682"/>
        <v>0</v>
      </c>
      <c r="AC2746" s="235">
        <f t="shared" si="683"/>
        <v>0</v>
      </c>
      <c r="AH2746" s="441"/>
      <c r="AJ2746" s="240">
        <f t="shared" si="684"/>
        <v>0</v>
      </c>
      <c r="AK2746" s="234">
        <f t="shared" si="685"/>
        <v>0</v>
      </c>
      <c r="AL2746" s="235">
        <f t="shared" si="686"/>
        <v>0</v>
      </c>
      <c r="AM2746" s="235">
        <f t="shared" si="687"/>
        <v>0</v>
      </c>
      <c r="AR2746" s="441"/>
    </row>
    <row r="2747" spans="2:44" ht="12.6" hidden="1" customHeight="1" outlineLevel="1" x14ac:dyDescent="0.2">
      <c r="B2747" s="456">
        <f>'Comm Prop Portfolio'!A2730</f>
        <v>2721</v>
      </c>
      <c r="C2747" s="822">
        <f>'Comm Prop Portfolio'!B2730*(1+$D$8)</f>
        <v>8235131.1600000001</v>
      </c>
      <c r="D2747" s="823">
        <f>'Comm Prop Portfolio'!C2730*(1+$D$9)</f>
        <v>1454.8731716000002</v>
      </c>
      <c r="E2747" s="457"/>
      <c r="F2747" s="234">
        <f t="shared" si="672"/>
        <v>0.75713805146000857</v>
      </c>
      <c r="G2747" s="234">
        <f t="shared" si="673"/>
        <v>0</v>
      </c>
      <c r="H2747" s="235">
        <f t="shared" si="674"/>
        <v>1101.5398382666667</v>
      </c>
      <c r="I2747" s="235">
        <f t="shared" si="675"/>
        <v>0</v>
      </c>
      <c r="N2747" s="441"/>
      <c r="P2747" s="240">
        <f t="shared" si="676"/>
        <v>0</v>
      </c>
      <c r="Q2747" s="234">
        <f t="shared" si="677"/>
        <v>0</v>
      </c>
      <c r="R2747" s="235">
        <f t="shared" si="678"/>
        <v>0</v>
      </c>
      <c r="S2747" s="235">
        <f t="shared" si="679"/>
        <v>0</v>
      </c>
      <c r="X2747" s="441"/>
      <c r="Z2747" s="240">
        <f t="shared" si="680"/>
        <v>0</v>
      </c>
      <c r="AA2747" s="234">
        <f t="shared" si="681"/>
        <v>0</v>
      </c>
      <c r="AB2747" s="235">
        <f t="shared" si="682"/>
        <v>0</v>
      </c>
      <c r="AC2747" s="235">
        <f t="shared" si="683"/>
        <v>0</v>
      </c>
      <c r="AH2747" s="441"/>
      <c r="AJ2747" s="240">
        <f t="shared" si="684"/>
        <v>0</v>
      </c>
      <c r="AK2747" s="234">
        <f t="shared" si="685"/>
        <v>0</v>
      </c>
      <c r="AL2747" s="235">
        <f t="shared" si="686"/>
        <v>0</v>
      </c>
      <c r="AM2747" s="235">
        <f t="shared" si="687"/>
        <v>0</v>
      </c>
      <c r="AR2747" s="441"/>
    </row>
    <row r="2748" spans="2:44" ht="12.6" hidden="1" customHeight="1" outlineLevel="1" x14ac:dyDescent="0.2">
      <c r="B2748" s="456">
        <f>'Comm Prop Portfolio'!A2731</f>
        <v>2722</v>
      </c>
      <c r="C2748" s="822">
        <f>'Comm Prop Portfolio'!B2731*(1+$D$8)</f>
        <v>1850361.6</v>
      </c>
      <c r="D2748" s="823">
        <f>'Comm Prop Portfolio'!C2731*(1+$D$9)</f>
        <v>384.58496000000002</v>
      </c>
      <c r="E2748" s="457"/>
      <c r="F2748" s="234">
        <f t="shared" si="672"/>
        <v>0</v>
      </c>
      <c r="G2748" s="234">
        <f t="shared" si="673"/>
        <v>0</v>
      </c>
      <c r="H2748" s="235">
        <f t="shared" si="674"/>
        <v>0</v>
      </c>
      <c r="I2748" s="235">
        <f t="shared" si="675"/>
        <v>0</v>
      </c>
      <c r="N2748" s="441"/>
      <c r="P2748" s="240">
        <f t="shared" si="676"/>
        <v>0</v>
      </c>
      <c r="Q2748" s="234">
        <f t="shared" si="677"/>
        <v>0</v>
      </c>
      <c r="R2748" s="235">
        <f t="shared" si="678"/>
        <v>0</v>
      </c>
      <c r="S2748" s="235">
        <f t="shared" si="679"/>
        <v>0</v>
      </c>
      <c r="X2748" s="441"/>
      <c r="Z2748" s="240">
        <f t="shared" si="680"/>
        <v>0</v>
      </c>
      <c r="AA2748" s="234">
        <f t="shared" si="681"/>
        <v>0</v>
      </c>
      <c r="AB2748" s="235">
        <f t="shared" si="682"/>
        <v>0</v>
      </c>
      <c r="AC2748" s="235">
        <f t="shared" si="683"/>
        <v>0</v>
      </c>
      <c r="AH2748" s="441"/>
      <c r="AJ2748" s="240">
        <f t="shared" si="684"/>
        <v>0</v>
      </c>
      <c r="AK2748" s="234">
        <f t="shared" si="685"/>
        <v>0</v>
      </c>
      <c r="AL2748" s="235">
        <f t="shared" si="686"/>
        <v>0</v>
      </c>
      <c r="AM2748" s="235">
        <f t="shared" si="687"/>
        <v>0</v>
      </c>
      <c r="AR2748" s="441"/>
    </row>
    <row r="2749" spans="2:44" ht="12.6" hidden="1" customHeight="1" outlineLevel="1" x14ac:dyDescent="0.2">
      <c r="B2749" s="456">
        <f>'Comm Prop Portfolio'!A2732</f>
        <v>2723</v>
      </c>
      <c r="C2749" s="822">
        <f>'Comm Prop Portfolio'!B2732*(1+$D$8)</f>
        <v>9958356.9000000004</v>
      </c>
      <c r="D2749" s="823">
        <f>'Comm Prop Portfolio'!C2732*(1+$D$9)</f>
        <v>3001.1754030000002</v>
      </c>
      <c r="E2749" s="457"/>
      <c r="F2749" s="234">
        <f t="shared" si="672"/>
        <v>0.79916365520099009</v>
      </c>
      <c r="G2749" s="234">
        <f t="shared" si="673"/>
        <v>0</v>
      </c>
      <c r="H2749" s="235">
        <f t="shared" si="674"/>
        <v>2398.4303049607847</v>
      </c>
      <c r="I2749" s="235">
        <f t="shared" si="675"/>
        <v>0</v>
      </c>
      <c r="N2749" s="441"/>
      <c r="P2749" s="240">
        <f t="shared" si="676"/>
        <v>0</v>
      </c>
      <c r="Q2749" s="234">
        <f t="shared" si="677"/>
        <v>0</v>
      </c>
      <c r="R2749" s="235">
        <f t="shared" si="678"/>
        <v>0</v>
      </c>
      <c r="S2749" s="235">
        <f t="shared" si="679"/>
        <v>0</v>
      </c>
      <c r="X2749" s="441"/>
      <c r="Z2749" s="240">
        <f t="shared" si="680"/>
        <v>0</v>
      </c>
      <c r="AA2749" s="234">
        <f t="shared" si="681"/>
        <v>0</v>
      </c>
      <c r="AB2749" s="235">
        <f t="shared" si="682"/>
        <v>0</v>
      </c>
      <c r="AC2749" s="235">
        <f t="shared" si="683"/>
        <v>0</v>
      </c>
      <c r="AH2749" s="441"/>
      <c r="AJ2749" s="240">
        <f t="shared" si="684"/>
        <v>0</v>
      </c>
      <c r="AK2749" s="234">
        <f t="shared" si="685"/>
        <v>0</v>
      </c>
      <c r="AL2749" s="235">
        <f t="shared" si="686"/>
        <v>0</v>
      </c>
      <c r="AM2749" s="235">
        <f t="shared" si="687"/>
        <v>0</v>
      </c>
      <c r="AR2749" s="441"/>
    </row>
    <row r="2750" spans="2:44" ht="12.6" hidden="1" customHeight="1" outlineLevel="1" x14ac:dyDescent="0.2">
      <c r="B2750" s="456">
        <f>'Comm Prop Portfolio'!A2733</f>
        <v>2724</v>
      </c>
      <c r="C2750" s="822">
        <f>'Comm Prop Portfolio'!B2733*(1+$D$8)</f>
        <v>8710182.9000000004</v>
      </c>
      <c r="D2750" s="823">
        <f>'Comm Prop Portfolio'!C2733*(1+$D$9)</f>
        <v>2443.9748490000002</v>
      </c>
      <c r="E2750" s="457"/>
      <c r="F2750" s="234">
        <f t="shared" si="672"/>
        <v>0.77038369653523575</v>
      </c>
      <c r="G2750" s="234">
        <f t="shared" si="673"/>
        <v>0</v>
      </c>
      <c r="H2750" s="235">
        <f t="shared" si="674"/>
        <v>1882.7983784117648</v>
      </c>
      <c r="I2750" s="235">
        <f t="shared" si="675"/>
        <v>0</v>
      </c>
      <c r="N2750" s="441"/>
      <c r="P2750" s="240">
        <f t="shared" si="676"/>
        <v>0</v>
      </c>
      <c r="Q2750" s="234">
        <f t="shared" si="677"/>
        <v>0</v>
      </c>
      <c r="R2750" s="235">
        <f t="shared" si="678"/>
        <v>0</v>
      </c>
      <c r="S2750" s="235">
        <f t="shared" si="679"/>
        <v>0</v>
      </c>
      <c r="X2750" s="441"/>
      <c r="Z2750" s="240">
        <f t="shared" si="680"/>
        <v>0</v>
      </c>
      <c r="AA2750" s="234">
        <f t="shared" si="681"/>
        <v>0</v>
      </c>
      <c r="AB2750" s="235">
        <f t="shared" si="682"/>
        <v>0</v>
      </c>
      <c r="AC2750" s="235">
        <f t="shared" si="683"/>
        <v>0</v>
      </c>
      <c r="AH2750" s="441"/>
      <c r="AJ2750" s="240">
        <f t="shared" si="684"/>
        <v>0</v>
      </c>
      <c r="AK2750" s="234">
        <f t="shared" si="685"/>
        <v>0</v>
      </c>
      <c r="AL2750" s="235">
        <f t="shared" si="686"/>
        <v>0</v>
      </c>
      <c r="AM2750" s="235">
        <f t="shared" si="687"/>
        <v>0</v>
      </c>
      <c r="AR2750" s="441"/>
    </row>
    <row r="2751" spans="2:44" ht="12.6" hidden="1" customHeight="1" outlineLevel="1" x14ac:dyDescent="0.2">
      <c r="B2751" s="456">
        <f>'Comm Prop Portfolio'!A2734</f>
        <v>2725</v>
      </c>
      <c r="C2751" s="822">
        <f>'Comm Prop Portfolio'!B2734*(1+$D$8)</f>
        <v>1593733.68</v>
      </c>
      <c r="D2751" s="823">
        <f>'Comm Prop Portfolio'!C2734*(1+$D$9)</f>
        <v>314.68427760000003</v>
      </c>
      <c r="E2751" s="457"/>
      <c r="F2751" s="234">
        <f t="shared" si="672"/>
        <v>0</v>
      </c>
      <c r="G2751" s="234">
        <f t="shared" si="673"/>
        <v>0</v>
      </c>
      <c r="H2751" s="235">
        <f t="shared" si="674"/>
        <v>0</v>
      </c>
      <c r="I2751" s="235">
        <f t="shared" si="675"/>
        <v>0</v>
      </c>
      <c r="N2751" s="441"/>
      <c r="P2751" s="240">
        <f t="shared" si="676"/>
        <v>0</v>
      </c>
      <c r="Q2751" s="234">
        <f t="shared" si="677"/>
        <v>0</v>
      </c>
      <c r="R2751" s="235">
        <f t="shared" si="678"/>
        <v>0</v>
      </c>
      <c r="S2751" s="235">
        <f t="shared" si="679"/>
        <v>0</v>
      </c>
      <c r="X2751" s="441"/>
      <c r="Z2751" s="240">
        <f t="shared" si="680"/>
        <v>0</v>
      </c>
      <c r="AA2751" s="234">
        <f t="shared" si="681"/>
        <v>0</v>
      </c>
      <c r="AB2751" s="235">
        <f t="shared" si="682"/>
        <v>0</v>
      </c>
      <c r="AC2751" s="235">
        <f t="shared" si="683"/>
        <v>0</v>
      </c>
      <c r="AH2751" s="441"/>
      <c r="AJ2751" s="240">
        <f t="shared" si="684"/>
        <v>0</v>
      </c>
      <c r="AK2751" s="234">
        <f t="shared" si="685"/>
        <v>0</v>
      </c>
      <c r="AL2751" s="235">
        <f t="shared" si="686"/>
        <v>0</v>
      </c>
      <c r="AM2751" s="235">
        <f t="shared" si="687"/>
        <v>0</v>
      </c>
      <c r="AR2751" s="441"/>
    </row>
    <row r="2752" spans="2:44" ht="12.6" hidden="1" customHeight="1" outlineLevel="1" x14ac:dyDescent="0.2">
      <c r="B2752" s="456">
        <f>'Comm Prop Portfolio'!A2735</f>
        <v>2726</v>
      </c>
      <c r="C2752" s="822">
        <f>'Comm Prop Portfolio'!B2735*(1+$D$8)</f>
        <v>3438836.16</v>
      </c>
      <c r="D2752" s="823">
        <f>'Comm Prop Portfolio'!C2735*(1+$D$9)</f>
        <v>786.21234560000016</v>
      </c>
      <c r="E2752" s="457"/>
      <c r="F2752" s="234">
        <f t="shared" si="672"/>
        <v>0.41840788367189907</v>
      </c>
      <c r="G2752" s="234">
        <f t="shared" si="673"/>
        <v>0</v>
      </c>
      <c r="H2752" s="235">
        <f t="shared" si="674"/>
        <v>328.9574436392158</v>
      </c>
      <c r="I2752" s="235">
        <f t="shared" si="675"/>
        <v>0</v>
      </c>
      <c r="N2752" s="441"/>
      <c r="P2752" s="240">
        <f t="shared" si="676"/>
        <v>0</v>
      </c>
      <c r="Q2752" s="234">
        <f t="shared" si="677"/>
        <v>0</v>
      </c>
      <c r="R2752" s="235">
        <f t="shared" si="678"/>
        <v>0</v>
      </c>
      <c r="S2752" s="235">
        <f t="shared" si="679"/>
        <v>0</v>
      </c>
      <c r="X2752" s="441"/>
      <c r="Z2752" s="240">
        <f t="shared" si="680"/>
        <v>0</v>
      </c>
      <c r="AA2752" s="234">
        <f t="shared" si="681"/>
        <v>0</v>
      </c>
      <c r="AB2752" s="235">
        <f t="shared" si="682"/>
        <v>0</v>
      </c>
      <c r="AC2752" s="235">
        <f t="shared" si="683"/>
        <v>0</v>
      </c>
      <c r="AH2752" s="441"/>
      <c r="AJ2752" s="240">
        <f t="shared" si="684"/>
        <v>0</v>
      </c>
      <c r="AK2752" s="234">
        <f t="shared" si="685"/>
        <v>0</v>
      </c>
      <c r="AL2752" s="235">
        <f t="shared" si="686"/>
        <v>0</v>
      </c>
      <c r="AM2752" s="235">
        <f t="shared" si="687"/>
        <v>0</v>
      </c>
      <c r="AR2752" s="441"/>
    </row>
    <row r="2753" spans="2:44" ht="12.6" hidden="1" customHeight="1" outlineLevel="1" x14ac:dyDescent="0.2">
      <c r="B2753" s="456">
        <f>'Comm Prop Portfolio'!A2736</f>
        <v>2727</v>
      </c>
      <c r="C2753" s="822">
        <f>'Comm Prop Portfolio'!B2736*(1+$D$8)</f>
        <v>7091036.9400000004</v>
      </c>
      <c r="D2753" s="823">
        <f>'Comm Prop Portfolio'!C2736*(1+$D$9)</f>
        <v>1621.2057004000003</v>
      </c>
      <c r="E2753" s="457"/>
      <c r="F2753" s="234">
        <f t="shared" si="672"/>
        <v>0.71795380324164548</v>
      </c>
      <c r="G2753" s="234">
        <f t="shared" si="673"/>
        <v>0</v>
      </c>
      <c r="H2753" s="235">
        <f t="shared" si="674"/>
        <v>1163.9507984392158</v>
      </c>
      <c r="I2753" s="235">
        <f t="shared" si="675"/>
        <v>0</v>
      </c>
      <c r="N2753" s="441"/>
      <c r="P2753" s="240">
        <f t="shared" si="676"/>
        <v>0</v>
      </c>
      <c r="Q2753" s="234">
        <f t="shared" si="677"/>
        <v>0</v>
      </c>
      <c r="R2753" s="235">
        <f t="shared" si="678"/>
        <v>0</v>
      </c>
      <c r="S2753" s="235">
        <f t="shared" si="679"/>
        <v>0</v>
      </c>
      <c r="X2753" s="441"/>
      <c r="Z2753" s="240">
        <f t="shared" si="680"/>
        <v>0</v>
      </c>
      <c r="AA2753" s="234">
        <f t="shared" si="681"/>
        <v>0</v>
      </c>
      <c r="AB2753" s="235">
        <f t="shared" si="682"/>
        <v>0</v>
      </c>
      <c r="AC2753" s="235">
        <f t="shared" si="683"/>
        <v>0</v>
      </c>
      <c r="AH2753" s="441"/>
      <c r="AJ2753" s="240">
        <f t="shared" si="684"/>
        <v>0</v>
      </c>
      <c r="AK2753" s="234">
        <f t="shared" si="685"/>
        <v>0</v>
      </c>
      <c r="AL2753" s="235">
        <f t="shared" si="686"/>
        <v>0</v>
      </c>
      <c r="AM2753" s="235">
        <f t="shared" si="687"/>
        <v>0</v>
      </c>
      <c r="AR2753" s="441"/>
    </row>
    <row r="2754" spans="2:44" ht="12.6" hidden="1" customHeight="1" outlineLevel="1" x14ac:dyDescent="0.2">
      <c r="B2754" s="456">
        <f>'Comm Prop Portfolio'!A2737</f>
        <v>2728</v>
      </c>
      <c r="C2754" s="822">
        <f>'Comm Prop Portfolio'!B2737*(1+$D$8)</f>
        <v>8499497.8200000003</v>
      </c>
      <c r="D2754" s="823">
        <f>'Comm Prop Portfolio'!C2737*(1+$D$9)</f>
        <v>2119.8747504000003</v>
      </c>
      <c r="E2754" s="457"/>
      <c r="F2754" s="234">
        <f t="shared" si="672"/>
        <v>0.76469198035514052</v>
      </c>
      <c r="G2754" s="234">
        <f t="shared" si="673"/>
        <v>0</v>
      </c>
      <c r="H2754" s="235">
        <f t="shared" si="674"/>
        <v>1621.0512209882354</v>
      </c>
      <c r="I2754" s="235">
        <f t="shared" si="675"/>
        <v>0</v>
      </c>
      <c r="N2754" s="441"/>
      <c r="P2754" s="240">
        <f t="shared" si="676"/>
        <v>0</v>
      </c>
      <c r="Q2754" s="234">
        <f t="shared" si="677"/>
        <v>0</v>
      </c>
      <c r="R2754" s="235">
        <f t="shared" si="678"/>
        <v>0</v>
      </c>
      <c r="S2754" s="235">
        <f t="shared" si="679"/>
        <v>0</v>
      </c>
      <c r="X2754" s="441"/>
      <c r="Z2754" s="240">
        <f t="shared" si="680"/>
        <v>0</v>
      </c>
      <c r="AA2754" s="234">
        <f t="shared" si="681"/>
        <v>0</v>
      </c>
      <c r="AB2754" s="235">
        <f t="shared" si="682"/>
        <v>0</v>
      </c>
      <c r="AC2754" s="235">
        <f t="shared" si="683"/>
        <v>0</v>
      </c>
      <c r="AH2754" s="441"/>
      <c r="AJ2754" s="240">
        <f t="shared" si="684"/>
        <v>0</v>
      </c>
      <c r="AK2754" s="234">
        <f t="shared" si="685"/>
        <v>0</v>
      </c>
      <c r="AL2754" s="235">
        <f t="shared" si="686"/>
        <v>0</v>
      </c>
      <c r="AM2754" s="235">
        <f t="shared" si="687"/>
        <v>0</v>
      </c>
      <c r="AR2754" s="441"/>
    </row>
    <row r="2755" spans="2:44" ht="12.6" hidden="1" customHeight="1" outlineLevel="1" x14ac:dyDescent="0.2">
      <c r="B2755" s="456">
        <f>'Comm Prop Portfolio'!A2738</f>
        <v>2729</v>
      </c>
      <c r="C2755" s="822">
        <f>'Comm Prop Portfolio'!B2738*(1+$D$8)</f>
        <v>6316212.2999999998</v>
      </c>
      <c r="D2755" s="823">
        <f>'Comm Prop Portfolio'!C2738*(1+$D$9)</f>
        <v>1181.5032420000002</v>
      </c>
      <c r="E2755" s="457"/>
      <c r="F2755" s="234">
        <f t="shared" si="672"/>
        <v>0.6833545319558052</v>
      </c>
      <c r="G2755" s="234">
        <f t="shared" si="673"/>
        <v>0</v>
      </c>
      <c r="H2755" s="235">
        <f t="shared" si="674"/>
        <v>807.38559494117658</v>
      </c>
      <c r="I2755" s="235">
        <f t="shared" si="675"/>
        <v>0</v>
      </c>
      <c r="N2755" s="441"/>
      <c r="P2755" s="240">
        <f t="shared" si="676"/>
        <v>0</v>
      </c>
      <c r="Q2755" s="234">
        <f t="shared" si="677"/>
        <v>0</v>
      </c>
      <c r="R2755" s="235">
        <f t="shared" si="678"/>
        <v>0</v>
      </c>
      <c r="S2755" s="235">
        <f t="shared" si="679"/>
        <v>0</v>
      </c>
      <c r="X2755" s="441"/>
      <c r="Z2755" s="240">
        <f t="shared" si="680"/>
        <v>0</v>
      </c>
      <c r="AA2755" s="234">
        <f t="shared" si="681"/>
        <v>0</v>
      </c>
      <c r="AB2755" s="235">
        <f t="shared" si="682"/>
        <v>0</v>
      </c>
      <c r="AC2755" s="235">
        <f t="shared" si="683"/>
        <v>0</v>
      </c>
      <c r="AH2755" s="441"/>
      <c r="AJ2755" s="240">
        <f t="shared" si="684"/>
        <v>0</v>
      </c>
      <c r="AK2755" s="234">
        <f t="shared" si="685"/>
        <v>0</v>
      </c>
      <c r="AL2755" s="235">
        <f t="shared" si="686"/>
        <v>0</v>
      </c>
      <c r="AM2755" s="235">
        <f t="shared" si="687"/>
        <v>0</v>
      </c>
      <c r="AR2755" s="441"/>
    </row>
    <row r="2756" spans="2:44" ht="12.6" hidden="1" customHeight="1" outlineLevel="1" x14ac:dyDescent="0.2">
      <c r="B2756" s="456">
        <f>'Comm Prop Portfolio'!A2739</f>
        <v>2730</v>
      </c>
      <c r="C2756" s="822">
        <f>'Comm Prop Portfolio'!B2739*(1+$D$8)</f>
        <v>4825727.0999999996</v>
      </c>
      <c r="D2756" s="823">
        <f>'Comm Prop Portfolio'!C2739*(1+$D$9)</f>
        <v>952.84454700000015</v>
      </c>
      <c r="E2756" s="457"/>
      <c r="F2756" s="234">
        <f t="shared" si="672"/>
        <v>0.58555468252649423</v>
      </c>
      <c r="G2756" s="234">
        <f t="shared" si="673"/>
        <v>0</v>
      </c>
      <c r="H2756" s="235">
        <f t="shared" si="674"/>
        <v>557.94258621568633</v>
      </c>
      <c r="I2756" s="235">
        <f t="shared" si="675"/>
        <v>0</v>
      </c>
      <c r="N2756" s="441"/>
      <c r="P2756" s="240">
        <f t="shared" si="676"/>
        <v>0</v>
      </c>
      <c r="Q2756" s="234">
        <f t="shared" si="677"/>
        <v>0</v>
      </c>
      <c r="R2756" s="235">
        <f t="shared" si="678"/>
        <v>0</v>
      </c>
      <c r="S2756" s="235">
        <f t="shared" si="679"/>
        <v>0</v>
      </c>
      <c r="X2756" s="441"/>
      <c r="Z2756" s="240">
        <f t="shared" si="680"/>
        <v>0</v>
      </c>
      <c r="AA2756" s="234">
        <f t="shared" si="681"/>
        <v>0</v>
      </c>
      <c r="AB2756" s="235">
        <f t="shared" si="682"/>
        <v>0</v>
      </c>
      <c r="AC2756" s="235">
        <f t="shared" si="683"/>
        <v>0</v>
      </c>
      <c r="AH2756" s="441"/>
      <c r="AJ2756" s="240">
        <f t="shared" si="684"/>
        <v>0</v>
      </c>
      <c r="AK2756" s="234">
        <f t="shared" si="685"/>
        <v>0</v>
      </c>
      <c r="AL2756" s="235">
        <f t="shared" si="686"/>
        <v>0</v>
      </c>
      <c r="AM2756" s="235">
        <f t="shared" si="687"/>
        <v>0</v>
      </c>
      <c r="AR2756" s="441"/>
    </row>
    <row r="2757" spans="2:44" ht="12.6" hidden="1" customHeight="1" outlineLevel="1" x14ac:dyDescent="0.2">
      <c r="B2757" s="456">
        <f>'Comm Prop Portfolio'!A2740</f>
        <v>2731</v>
      </c>
      <c r="C2757" s="822">
        <f>'Comm Prop Portfolio'!B2740*(1+$D$8)</f>
        <v>7770963.8399999999</v>
      </c>
      <c r="D2757" s="823">
        <f>'Comm Prop Portfolio'!C2740*(1+$D$9)</f>
        <v>1211.3561279999999</v>
      </c>
      <c r="E2757" s="457"/>
      <c r="F2757" s="234">
        <f t="shared" si="672"/>
        <v>0.74263166819728765</v>
      </c>
      <c r="G2757" s="234">
        <f t="shared" si="673"/>
        <v>0</v>
      </c>
      <c r="H2757" s="235">
        <f t="shared" si="674"/>
        <v>899.59142211764708</v>
      </c>
      <c r="I2757" s="235">
        <f t="shared" si="675"/>
        <v>0</v>
      </c>
      <c r="N2757" s="441"/>
      <c r="P2757" s="240">
        <f t="shared" si="676"/>
        <v>0</v>
      </c>
      <c r="Q2757" s="234">
        <f t="shared" si="677"/>
        <v>0</v>
      </c>
      <c r="R2757" s="235">
        <f t="shared" si="678"/>
        <v>0</v>
      </c>
      <c r="S2757" s="235">
        <f t="shared" si="679"/>
        <v>0</v>
      </c>
      <c r="X2757" s="441"/>
      <c r="Z2757" s="240">
        <f t="shared" si="680"/>
        <v>0</v>
      </c>
      <c r="AA2757" s="234">
        <f t="shared" si="681"/>
        <v>0</v>
      </c>
      <c r="AB2757" s="235">
        <f t="shared" si="682"/>
        <v>0</v>
      </c>
      <c r="AC2757" s="235">
        <f t="shared" si="683"/>
        <v>0</v>
      </c>
      <c r="AH2757" s="441"/>
      <c r="AJ2757" s="240">
        <f t="shared" si="684"/>
        <v>0</v>
      </c>
      <c r="AK2757" s="234">
        <f t="shared" si="685"/>
        <v>0</v>
      </c>
      <c r="AL2757" s="235">
        <f t="shared" si="686"/>
        <v>0</v>
      </c>
      <c r="AM2757" s="235">
        <f t="shared" si="687"/>
        <v>0</v>
      </c>
      <c r="AR2757" s="441"/>
    </row>
    <row r="2758" spans="2:44" ht="12.6" hidden="1" customHeight="1" outlineLevel="1" x14ac:dyDescent="0.2">
      <c r="B2758" s="456">
        <f>'Comm Prop Portfolio'!A2741</f>
        <v>2732</v>
      </c>
      <c r="C2758" s="822">
        <f>'Comm Prop Portfolio'!B2741*(1+$D$8)</f>
        <v>5801542.7400000002</v>
      </c>
      <c r="D2758" s="823">
        <f>'Comm Prop Portfolio'!C2741*(1+$D$9)</f>
        <v>1085.2297596000001</v>
      </c>
      <c r="E2758" s="457"/>
      <c r="F2758" s="234">
        <f t="shared" si="672"/>
        <v>0.65526410997361717</v>
      </c>
      <c r="G2758" s="234">
        <f t="shared" si="673"/>
        <v>0</v>
      </c>
      <c r="H2758" s="235">
        <f t="shared" si="674"/>
        <v>711.11211254117654</v>
      </c>
      <c r="I2758" s="235">
        <f t="shared" si="675"/>
        <v>0</v>
      </c>
      <c r="N2758" s="441"/>
      <c r="P2758" s="240">
        <f t="shared" si="676"/>
        <v>0</v>
      </c>
      <c r="Q2758" s="234">
        <f t="shared" si="677"/>
        <v>0</v>
      </c>
      <c r="R2758" s="235">
        <f t="shared" si="678"/>
        <v>0</v>
      </c>
      <c r="S2758" s="235">
        <f t="shared" si="679"/>
        <v>0</v>
      </c>
      <c r="X2758" s="441"/>
      <c r="Z2758" s="240">
        <f t="shared" si="680"/>
        <v>0</v>
      </c>
      <c r="AA2758" s="234">
        <f t="shared" si="681"/>
        <v>0</v>
      </c>
      <c r="AB2758" s="235">
        <f t="shared" si="682"/>
        <v>0</v>
      </c>
      <c r="AC2758" s="235">
        <f t="shared" si="683"/>
        <v>0</v>
      </c>
      <c r="AH2758" s="441"/>
      <c r="AJ2758" s="240">
        <f t="shared" si="684"/>
        <v>0</v>
      </c>
      <c r="AK2758" s="234">
        <f t="shared" si="685"/>
        <v>0</v>
      </c>
      <c r="AL2758" s="235">
        <f t="shared" si="686"/>
        <v>0</v>
      </c>
      <c r="AM2758" s="235">
        <f t="shared" si="687"/>
        <v>0</v>
      </c>
      <c r="AR2758" s="441"/>
    </row>
    <row r="2759" spans="2:44" ht="12.6" hidden="1" customHeight="1" outlineLevel="1" x14ac:dyDescent="0.2">
      <c r="B2759" s="456">
        <f>'Comm Prop Portfolio'!A2742</f>
        <v>2733</v>
      </c>
      <c r="C2759" s="822">
        <f>'Comm Prop Portfolio'!B2742*(1+$D$8)</f>
        <v>4079578.74</v>
      </c>
      <c r="D2759" s="823">
        <f>'Comm Prop Portfolio'!C2742*(1+$D$9)</f>
        <v>720.72557740000002</v>
      </c>
      <c r="E2759" s="457"/>
      <c r="F2759" s="234">
        <f t="shared" si="672"/>
        <v>0.50975330359722393</v>
      </c>
      <c r="G2759" s="234">
        <f t="shared" si="673"/>
        <v>0</v>
      </c>
      <c r="H2759" s="235">
        <f t="shared" si="674"/>
        <v>367.39224406666671</v>
      </c>
      <c r="I2759" s="235">
        <f t="shared" si="675"/>
        <v>0</v>
      </c>
      <c r="N2759" s="441"/>
      <c r="P2759" s="240">
        <f t="shared" si="676"/>
        <v>0</v>
      </c>
      <c r="Q2759" s="234">
        <f t="shared" si="677"/>
        <v>0</v>
      </c>
      <c r="R2759" s="235">
        <f t="shared" si="678"/>
        <v>0</v>
      </c>
      <c r="S2759" s="235">
        <f t="shared" si="679"/>
        <v>0</v>
      </c>
      <c r="X2759" s="441"/>
      <c r="Z2759" s="240">
        <f t="shared" si="680"/>
        <v>0</v>
      </c>
      <c r="AA2759" s="234">
        <f t="shared" si="681"/>
        <v>0</v>
      </c>
      <c r="AB2759" s="235">
        <f t="shared" si="682"/>
        <v>0</v>
      </c>
      <c r="AC2759" s="235">
        <f t="shared" si="683"/>
        <v>0</v>
      </c>
      <c r="AH2759" s="441"/>
      <c r="AJ2759" s="240">
        <f t="shared" si="684"/>
        <v>0</v>
      </c>
      <c r="AK2759" s="234">
        <f t="shared" si="685"/>
        <v>0</v>
      </c>
      <c r="AL2759" s="235">
        <f t="shared" si="686"/>
        <v>0</v>
      </c>
      <c r="AM2759" s="235">
        <f t="shared" si="687"/>
        <v>0</v>
      </c>
      <c r="AR2759" s="441"/>
    </row>
    <row r="2760" spans="2:44" ht="12.6" hidden="1" customHeight="1" outlineLevel="1" x14ac:dyDescent="0.2">
      <c r="B2760" s="456">
        <f>'Comm Prop Portfolio'!A2743</f>
        <v>2734</v>
      </c>
      <c r="C2760" s="822">
        <f>'Comm Prop Portfolio'!B2743*(1+$D$8)</f>
        <v>9608352.0600000005</v>
      </c>
      <c r="D2760" s="823">
        <f>'Comm Prop Portfolio'!C2743*(1+$D$9)</f>
        <v>2795.8420504000001</v>
      </c>
      <c r="E2760" s="457"/>
      <c r="F2760" s="234">
        <f t="shared" si="672"/>
        <v>0.7918477604160562</v>
      </c>
      <c r="G2760" s="234">
        <f t="shared" si="673"/>
        <v>0</v>
      </c>
      <c r="H2760" s="235">
        <f t="shared" si="674"/>
        <v>2213.8812660862745</v>
      </c>
      <c r="I2760" s="235">
        <f t="shared" si="675"/>
        <v>0</v>
      </c>
      <c r="N2760" s="441"/>
      <c r="P2760" s="240">
        <f t="shared" si="676"/>
        <v>0</v>
      </c>
      <c r="Q2760" s="234">
        <f t="shared" si="677"/>
        <v>0</v>
      </c>
      <c r="R2760" s="235">
        <f t="shared" si="678"/>
        <v>0</v>
      </c>
      <c r="S2760" s="235">
        <f t="shared" si="679"/>
        <v>0</v>
      </c>
      <c r="X2760" s="441"/>
      <c r="Z2760" s="240">
        <f t="shared" si="680"/>
        <v>0</v>
      </c>
      <c r="AA2760" s="234">
        <f t="shared" si="681"/>
        <v>0</v>
      </c>
      <c r="AB2760" s="235">
        <f t="shared" si="682"/>
        <v>0</v>
      </c>
      <c r="AC2760" s="235">
        <f t="shared" si="683"/>
        <v>0</v>
      </c>
      <c r="AH2760" s="441"/>
      <c r="AJ2760" s="240">
        <f t="shared" si="684"/>
        <v>0</v>
      </c>
      <c r="AK2760" s="234">
        <f t="shared" si="685"/>
        <v>0</v>
      </c>
      <c r="AL2760" s="235">
        <f t="shared" si="686"/>
        <v>0</v>
      </c>
      <c r="AM2760" s="235">
        <f t="shared" si="687"/>
        <v>0</v>
      </c>
      <c r="AR2760" s="441"/>
    </row>
    <row r="2761" spans="2:44" ht="12.6" hidden="1" customHeight="1" outlineLevel="1" x14ac:dyDescent="0.2">
      <c r="B2761" s="456">
        <f>'Comm Prop Portfolio'!A2744</f>
        <v>2735</v>
      </c>
      <c r="C2761" s="822">
        <f>'Comm Prop Portfolio'!B2744*(1+$D$8)</f>
        <v>1768611.66</v>
      </c>
      <c r="D2761" s="823">
        <f>'Comm Prop Portfolio'!C2744*(1+$D$9)</f>
        <v>533.0110042</v>
      </c>
      <c r="E2761" s="457"/>
      <c r="F2761" s="234">
        <f t="shared" si="672"/>
        <v>0</v>
      </c>
      <c r="G2761" s="234">
        <f t="shared" si="673"/>
        <v>0</v>
      </c>
      <c r="H2761" s="235">
        <f t="shared" si="674"/>
        <v>0</v>
      </c>
      <c r="I2761" s="235">
        <f t="shared" si="675"/>
        <v>0</v>
      </c>
      <c r="N2761" s="441"/>
      <c r="P2761" s="240">
        <f t="shared" si="676"/>
        <v>0</v>
      </c>
      <c r="Q2761" s="234">
        <f t="shared" si="677"/>
        <v>0</v>
      </c>
      <c r="R2761" s="235">
        <f t="shared" si="678"/>
        <v>0</v>
      </c>
      <c r="S2761" s="235">
        <f t="shared" si="679"/>
        <v>0</v>
      </c>
      <c r="X2761" s="441"/>
      <c r="Z2761" s="240">
        <f t="shared" si="680"/>
        <v>0</v>
      </c>
      <c r="AA2761" s="234">
        <f t="shared" si="681"/>
        <v>0</v>
      </c>
      <c r="AB2761" s="235">
        <f t="shared" si="682"/>
        <v>0</v>
      </c>
      <c r="AC2761" s="235">
        <f t="shared" si="683"/>
        <v>0</v>
      </c>
      <c r="AH2761" s="441"/>
      <c r="AJ2761" s="240">
        <f t="shared" si="684"/>
        <v>0</v>
      </c>
      <c r="AK2761" s="234">
        <f t="shared" si="685"/>
        <v>0</v>
      </c>
      <c r="AL2761" s="235">
        <f t="shared" si="686"/>
        <v>0</v>
      </c>
      <c r="AM2761" s="235">
        <f t="shared" si="687"/>
        <v>0</v>
      </c>
      <c r="AR2761" s="441"/>
    </row>
    <row r="2762" spans="2:44" ht="12.6" hidden="1" customHeight="1" outlineLevel="1" x14ac:dyDescent="0.2">
      <c r="B2762" s="456">
        <f>'Comm Prop Portfolio'!A2745</f>
        <v>2736</v>
      </c>
      <c r="C2762" s="822">
        <f>'Comm Prop Portfolio'!B2745*(1+$D$8)</f>
        <v>7084387.5600000005</v>
      </c>
      <c r="D2762" s="823">
        <f>'Comm Prop Portfolio'!C2745*(1+$D$9)</f>
        <v>2208.6620040000003</v>
      </c>
      <c r="E2762" s="457"/>
      <c r="F2762" s="234">
        <f t="shared" si="672"/>
        <v>0.71768907572301144</v>
      </c>
      <c r="G2762" s="234">
        <f t="shared" si="673"/>
        <v>0</v>
      </c>
      <c r="H2762" s="235">
        <f t="shared" si="674"/>
        <v>1585.1325922352944</v>
      </c>
      <c r="I2762" s="235">
        <f t="shared" si="675"/>
        <v>0</v>
      </c>
      <c r="N2762" s="441"/>
      <c r="P2762" s="240">
        <f t="shared" si="676"/>
        <v>0</v>
      </c>
      <c r="Q2762" s="234">
        <f t="shared" si="677"/>
        <v>0</v>
      </c>
      <c r="R2762" s="235">
        <f t="shared" si="678"/>
        <v>0</v>
      </c>
      <c r="S2762" s="235">
        <f t="shared" si="679"/>
        <v>0</v>
      </c>
      <c r="X2762" s="441"/>
      <c r="Z2762" s="240">
        <f t="shared" si="680"/>
        <v>0</v>
      </c>
      <c r="AA2762" s="234">
        <f t="shared" si="681"/>
        <v>0</v>
      </c>
      <c r="AB2762" s="235">
        <f t="shared" si="682"/>
        <v>0</v>
      </c>
      <c r="AC2762" s="235">
        <f t="shared" si="683"/>
        <v>0</v>
      </c>
      <c r="AH2762" s="441"/>
      <c r="AJ2762" s="240">
        <f t="shared" si="684"/>
        <v>0</v>
      </c>
      <c r="AK2762" s="234">
        <f t="shared" si="685"/>
        <v>0</v>
      </c>
      <c r="AL2762" s="235">
        <f t="shared" si="686"/>
        <v>0</v>
      </c>
      <c r="AM2762" s="235">
        <f t="shared" si="687"/>
        <v>0</v>
      </c>
      <c r="AR2762" s="441"/>
    </row>
    <row r="2763" spans="2:44" ht="12.6" hidden="1" customHeight="1" outlineLevel="1" x14ac:dyDescent="0.2">
      <c r="B2763" s="456">
        <f>'Comm Prop Portfolio'!A2746</f>
        <v>2737</v>
      </c>
      <c r="C2763" s="822">
        <f>'Comm Prop Portfolio'!B2746*(1+$D$8)</f>
        <v>9377562.7799999993</v>
      </c>
      <c r="D2763" s="823">
        <f>'Comm Prop Portfolio'!C2746*(1+$D$9)</f>
        <v>2533.7806883999997</v>
      </c>
      <c r="E2763" s="457"/>
      <c r="F2763" s="234">
        <f t="shared" si="672"/>
        <v>0.78672496821183635</v>
      </c>
      <c r="G2763" s="234">
        <f t="shared" si="673"/>
        <v>0</v>
      </c>
      <c r="H2763" s="235">
        <f t="shared" si="674"/>
        <v>1993.3885315372545</v>
      </c>
      <c r="I2763" s="235">
        <f t="shared" si="675"/>
        <v>0</v>
      </c>
      <c r="N2763" s="441"/>
      <c r="P2763" s="240">
        <f t="shared" si="676"/>
        <v>0</v>
      </c>
      <c r="Q2763" s="234">
        <f t="shared" si="677"/>
        <v>0</v>
      </c>
      <c r="R2763" s="235">
        <f t="shared" si="678"/>
        <v>0</v>
      </c>
      <c r="S2763" s="235">
        <f t="shared" si="679"/>
        <v>0</v>
      </c>
      <c r="X2763" s="441"/>
      <c r="Z2763" s="240">
        <f t="shared" si="680"/>
        <v>0</v>
      </c>
      <c r="AA2763" s="234">
        <f t="shared" si="681"/>
        <v>0</v>
      </c>
      <c r="AB2763" s="235">
        <f t="shared" si="682"/>
        <v>0</v>
      </c>
      <c r="AC2763" s="235">
        <f t="shared" si="683"/>
        <v>0</v>
      </c>
      <c r="AH2763" s="441"/>
      <c r="AJ2763" s="240">
        <f t="shared" si="684"/>
        <v>0</v>
      </c>
      <c r="AK2763" s="234">
        <f t="shared" si="685"/>
        <v>0</v>
      </c>
      <c r="AL2763" s="235">
        <f t="shared" si="686"/>
        <v>0</v>
      </c>
      <c r="AM2763" s="235">
        <f t="shared" si="687"/>
        <v>0</v>
      </c>
      <c r="AR2763" s="441"/>
    </row>
    <row r="2764" spans="2:44" ht="12.6" hidden="1" customHeight="1" outlineLevel="1" x14ac:dyDescent="0.2">
      <c r="B2764" s="456">
        <f>'Comm Prop Portfolio'!A2747</f>
        <v>2738</v>
      </c>
      <c r="C2764" s="822">
        <f>'Comm Prop Portfolio'!B2747*(1+$D$8)</f>
        <v>4373416.26</v>
      </c>
      <c r="D2764" s="823">
        <f>'Comm Prop Portfolio'!C2747*(1+$D$9)</f>
        <v>1090.7814672000002</v>
      </c>
      <c r="E2764" s="457"/>
      <c r="F2764" s="234">
        <f t="shared" si="672"/>
        <v>0.54269159826098967</v>
      </c>
      <c r="G2764" s="234">
        <f t="shared" si="673"/>
        <v>0</v>
      </c>
      <c r="H2764" s="235">
        <f t="shared" si="674"/>
        <v>591.95793778823543</v>
      </c>
      <c r="I2764" s="235">
        <f t="shared" si="675"/>
        <v>0</v>
      </c>
      <c r="N2764" s="441"/>
      <c r="P2764" s="240">
        <f t="shared" si="676"/>
        <v>0</v>
      </c>
      <c r="Q2764" s="234">
        <f t="shared" si="677"/>
        <v>0</v>
      </c>
      <c r="R2764" s="235">
        <f t="shared" si="678"/>
        <v>0</v>
      </c>
      <c r="S2764" s="235">
        <f t="shared" si="679"/>
        <v>0</v>
      </c>
      <c r="X2764" s="441"/>
      <c r="Z2764" s="240">
        <f t="shared" si="680"/>
        <v>0</v>
      </c>
      <c r="AA2764" s="234">
        <f t="shared" si="681"/>
        <v>0</v>
      </c>
      <c r="AB2764" s="235">
        <f t="shared" si="682"/>
        <v>0</v>
      </c>
      <c r="AC2764" s="235">
        <f t="shared" si="683"/>
        <v>0</v>
      </c>
      <c r="AH2764" s="441"/>
      <c r="AJ2764" s="240">
        <f t="shared" si="684"/>
        <v>0</v>
      </c>
      <c r="AK2764" s="234">
        <f t="shared" si="685"/>
        <v>0</v>
      </c>
      <c r="AL2764" s="235">
        <f t="shared" si="686"/>
        <v>0</v>
      </c>
      <c r="AM2764" s="235">
        <f t="shared" si="687"/>
        <v>0</v>
      </c>
      <c r="AR2764" s="441"/>
    </row>
    <row r="2765" spans="2:44" ht="12.6" hidden="1" customHeight="1" outlineLevel="1" x14ac:dyDescent="0.2">
      <c r="B2765" s="456">
        <f>'Comm Prop Portfolio'!A2748</f>
        <v>2739</v>
      </c>
      <c r="C2765" s="822">
        <f>'Comm Prop Portfolio'!B2748*(1+$D$8)</f>
        <v>5555361.6600000001</v>
      </c>
      <c r="D2765" s="823">
        <f>'Comm Prop Portfolio'!C2748*(1+$D$9)</f>
        <v>1212.3759858000003</v>
      </c>
      <c r="E2765" s="457"/>
      <c r="F2765" s="234">
        <f t="shared" si="672"/>
        <v>0.63998743512947098</v>
      </c>
      <c r="G2765" s="234">
        <f t="shared" si="673"/>
        <v>0</v>
      </c>
      <c r="H2765" s="235">
        <f t="shared" si="674"/>
        <v>775.90539756470616</v>
      </c>
      <c r="I2765" s="235">
        <f t="shared" si="675"/>
        <v>0</v>
      </c>
      <c r="N2765" s="441"/>
      <c r="P2765" s="240">
        <f t="shared" si="676"/>
        <v>0</v>
      </c>
      <c r="Q2765" s="234">
        <f t="shared" si="677"/>
        <v>0</v>
      </c>
      <c r="R2765" s="235">
        <f t="shared" si="678"/>
        <v>0</v>
      </c>
      <c r="S2765" s="235">
        <f t="shared" si="679"/>
        <v>0</v>
      </c>
      <c r="X2765" s="441"/>
      <c r="Z2765" s="240">
        <f t="shared" si="680"/>
        <v>0</v>
      </c>
      <c r="AA2765" s="234">
        <f t="shared" si="681"/>
        <v>0</v>
      </c>
      <c r="AB2765" s="235">
        <f t="shared" si="682"/>
        <v>0</v>
      </c>
      <c r="AC2765" s="235">
        <f t="shared" si="683"/>
        <v>0</v>
      </c>
      <c r="AH2765" s="441"/>
      <c r="AJ2765" s="240">
        <f t="shared" si="684"/>
        <v>0</v>
      </c>
      <c r="AK2765" s="234">
        <f t="shared" si="685"/>
        <v>0</v>
      </c>
      <c r="AL2765" s="235">
        <f t="shared" si="686"/>
        <v>0</v>
      </c>
      <c r="AM2765" s="235">
        <f t="shared" si="687"/>
        <v>0</v>
      </c>
      <c r="AR2765" s="441"/>
    </row>
    <row r="2766" spans="2:44" ht="12.6" hidden="1" customHeight="1" outlineLevel="1" x14ac:dyDescent="0.2">
      <c r="B2766" s="456">
        <f>'Comm Prop Portfolio'!A2749</f>
        <v>2740</v>
      </c>
      <c r="C2766" s="822">
        <f>'Comm Prop Portfolio'!B2749*(1+$D$8)</f>
        <v>8799477.7799999993</v>
      </c>
      <c r="D2766" s="823">
        <f>'Comm Prop Portfolio'!C2749*(1+$D$9)</f>
        <v>1097.3466408000002</v>
      </c>
      <c r="E2766" s="457"/>
      <c r="F2766" s="234">
        <f t="shared" si="672"/>
        <v>0.77271378484008169</v>
      </c>
      <c r="G2766" s="234">
        <f t="shared" si="673"/>
        <v>0</v>
      </c>
      <c r="H2766" s="235">
        <f t="shared" si="674"/>
        <v>847.93487609411773</v>
      </c>
      <c r="I2766" s="235">
        <f t="shared" si="675"/>
        <v>0</v>
      </c>
      <c r="N2766" s="441"/>
      <c r="P2766" s="240">
        <f t="shared" si="676"/>
        <v>0</v>
      </c>
      <c r="Q2766" s="234">
        <f t="shared" si="677"/>
        <v>0</v>
      </c>
      <c r="R2766" s="235">
        <f t="shared" si="678"/>
        <v>0</v>
      </c>
      <c r="S2766" s="235">
        <f t="shared" si="679"/>
        <v>0</v>
      </c>
      <c r="X2766" s="441"/>
      <c r="Z2766" s="240">
        <f t="shared" si="680"/>
        <v>0</v>
      </c>
      <c r="AA2766" s="234">
        <f t="shared" si="681"/>
        <v>0</v>
      </c>
      <c r="AB2766" s="235">
        <f t="shared" si="682"/>
        <v>0</v>
      </c>
      <c r="AC2766" s="235">
        <f t="shared" si="683"/>
        <v>0</v>
      </c>
      <c r="AH2766" s="441"/>
      <c r="AJ2766" s="240">
        <f t="shared" si="684"/>
        <v>0</v>
      </c>
      <c r="AK2766" s="234">
        <f t="shared" si="685"/>
        <v>0</v>
      </c>
      <c r="AL2766" s="235">
        <f t="shared" si="686"/>
        <v>0</v>
      </c>
      <c r="AM2766" s="235">
        <f t="shared" si="687"/>
        <v>0</v>
      </c>
      <c r="AR2766" s="441"/>
    </row>
    <row r="2767" spans="2:44" ht="12.6" hidden="1" customHeight="1" outlineLevel="1" x14ac:dyDescent="0.2">
      <c r="B2767" s="456">
        <f>'Comm Prop Portfolio'!A2750</f>
        <v>2741</v>
      </c>
      <c r="C2767" s="822">
        <f>'Comm Prop Portfolio'!B2750*(1+$D$8)</f>
        <v>9987171.9000000004</v>
      </c>
      <c r="D2767" s="823">
        <f>'Comm Prop Portfolio'!C2750*(1+$D$9)</f>
        <v>2802.2829390000002</v>
      </c>
      <c r="E2767" s="457"/>
      <c r="F2767" s="234">
        <f t="shared" si="672"/>
        <v>0.79974310845695973</v>
      </c>
      <c r="G2767" s="234">
        <f t="shared" si="673"/>
        <v>0</v>
      </c>
      <c r="H2767" s="235">
        <f t="shared" si="674"/>
        <v>2241.106468411765</v>
      </c>
      <c r="I2767" s="235">
        <f t="shared" si="675"/>
        <v>0</v>
      </c>
      <c r="N2767" s="441"/>
      <c r="P2767" s="240">
        <f t="shared" si="676"/>
        <v>0</v>
      </c>
      <c r="Q2767" s="234">
        <f t="shared" si="677"/>
        <v>0</v>
      </c>
      <c r="R2767" s="235">
        <f t="shared" si="678"/>
        <v>0</v>
      </c>
      <c r="S2767" s="235">
        <f t="shared" si="679"/>
        <v>0</v>
      </c>
      <c r="X2767" s="441"/>
      <c r="Z2767" s="240">
        <f t="shared" si="680"/>
        <v>0</v>
      </c>
      <c r="AA2767" s="234">
        <f t="shared" si="681"/>
        <v>0</v>
      </c>
      <c r="AB2767" s="235">
        <f t="shared" si="682"/>
        <v>0</v>
      </c>
      <c r="AC2767" s="235">
        <f t="shared" si="683"/>
        <v>0</v>
      </c>
      <c r="AH2767" s="441"/>
      <c r="AJ2767" s="240">
        <f t="shared" si="684"/>
        <v>0</v>
      </c>
      <c r="AK2767" s="234">
        <f t="shared" si="685"/>
        <v>0</v>
      </c>
      <c r="AL2767" s="235">
        <f t="shared" si="686"/>
        <v>0</v>
      </c>
      <c r="AM2767" s="235">
        <f t="shared" si="687"/>
        <v>0</v>
      </c>
      <c r="AR2767" s="441"/>
    </row>
    <row r="2768" spans="2:44" ht="12.6" hidden="1" customHeight="1" outlineLevel="1" x14ac:dyDescent="0.2">
      <c r="B2768" s="456">
        <f>'Comm Prop Portfolio'!A2751</f>
        <v>2742</v>
      </c>
      <c r="C2768" s="822">
        <f>'Comm Prop Portfolio'!B2751*(1+$D$8)</f>
        <v>7623066.9000000004</v>
      </c>
      <c r="D2768" s="823">
        <f>'Comm Prop Portfolio'!C2751*(1+$D$9)</f>
        <v>1505.182033</v>
      </c>
      <c r="E2768" s="457"/>
      <c r="F2768" s="234">
        <f t="shared" si="672"/>
        <v>0.73763840377683165</v>
      </c>
      <c r="G2768" s="234">
        <f t="shared" si="673"/>
        <v>0</v>
      </c>
      <c r="H2768" s="235">
        <f t="shared" si="674"/>
        <v>1110.2800722156865</v>
      </c>
      <c r="I2768" s="235">
        <f t="shared" si="675"/>
        <v>0</v>
      </c>
      <c r="N2768" s="441"/>
      <c r="P2768" s="240">
        <f t="shared" si="676"/>
        <v>0</v>
      </c>
      <c r="Q2768" s="234">
        <f t="shared" si="677"/>
        <v>0</v>
      </c>
      <c r="R2768" s="235">
        <f t="shared" si="678"/>
        <v>0</v>
      </c>
      <c r="S2768" s="235">
        <f t="shared" si="679"/>
        <v>0</v>
      </c>
      <c r="X2768" s="441"/>
      <c r="Z2768" s="240">
        <f t="shared" si="680"/>
        <v>0</v>
      </c>
      <c r="AA2768" s="234">
        <f t="shared" si="681"/>
        <v>0</v>
      </c>
      <c r="AB2768" s="235">
        <f t="shared" si="682"/>
        <v>0</v>
      </c>
      <c r="AC2768" s="235">
        <f t="shared" si="683"/>
        <v>0</v>
      </c>
      <c r="AH2768" s="441"/>
      <c r="AJ2768" s="240">
        <f t="shared" si="684"/>
        <v>0</v>
      </c>
      <c r="AK2768" s="234">
        <f t="shared" si="685"/>
        <v>0</v>
      </c>
      <c r="AL2768" s="235">
        <f t="shared" si="686"/>
        <v>0</v>
      </c>
      <c r="AM2768" s="235">
        <f t="shared" si="687"/>
        <v>0</v>
      </c>
      <c r="AR2768" s="441"/>
    </row>
    <row r="2769" spans="2:44" ht="12.6" hidden="1" customHeight="1" outlineLevel="1" x14ac:dyDescent="0.2">
      <c r="B2769" s="456">
        <f>'Comm Prop Portfolio'!A2752</f>
        <v>2743</v>
      </c>
      <c r="C2769" s="822">
        <f>'Comm Prop Portfolio'!B2752*(1+$D$8)</f>
        <v>3020679</v>
      </c>
      <c r="D2769" s="823">
        <f>'Comm Prop Portfolio'!C2752*(1+$D$9)</f>
        <v>533.65329000000008</v>
      </c>
      <c r="E2769" s="457"/>
      <c r="F2769" s="234">
        <f t="shared" si="672"/>
        <v>0.33789720787942051</v>
      </c>
      <c r="G2769" s="234">
        <f t="shared" si="673"/>
        <v>0</v>
      </c>
      <c r="H2769" s="235">
        <f t="shared" si="674"/>
        <v>180.31995666666671</v>
      </c>
      <c r="I2769" s="235">
        <f t="shared" si="675"/>
        <v>0</v>
      </c>
      <c r="N2769" s="441"/>
      <c r="P2769" s="240">
        <f t="shared" si="676"/>
        <v>0</v>
      </c>
      <c r="Q2769" s="234">
        <f t="shared" si="677"/>
        <v>0</v>
      </c>
      <c r="R2769" s="235">
        <f t="shared" si="678"/>
        <v>0</v>
      </c>
      <c r="S2769" s="235">
        <f t="shared" si="679"/>
        <v>0</v>
      </c>
      <c r="X2769" s="441"/>
      <c r="Z2769" s="240">
        <f t="shared" si="680"/>
        <v>0</v>
      </c>
      <c r="AA2769" s="234">
        <f t="shared" si="681"/>
        <v>0</v>
      </c>
      <c r="AB2769" s="235">
        <f t="shared" si="682"/>
        <v>0</v>
      </c>
      <c r="AC2769" s="235">
        <f t="shared" si="683"/>
        <v>0</v>
      </c>
      <c r="AH2769" s="441"/>
      <c r="AJ2769" s="240">
        <f t="shared" si="684"/>
        <v>0</v>
      </c>
      <c r="AK2769" s="234">
        <f t="shared" si="685"/>
        <v>0</v>
      </c>
      <c r="AL2769" s="235">
        <f t="shared" si="686"/>
        <v>0</v>
      </c>
      <c r="AM2769" s="235">
        <f t="shared" si="687"/>
        <v>0</v>
      </c>
      <c r="AR2769" s="441"/>
    </row>
    <row r="2770" spans="2:44" ht="12.6" hidden="1" customHeight="1" outlineLevel="1" x14ac:dyDescent="0.2">
      <c r="B2770" s="456">
        <f>'Comm Prop Portfolio'!A2753</f>
        <v>2744</v>
      </c>
      <c r="C2770" s="822">
        <f>'Comm Prop Portfolio'!B2753*(1+$D$8)</f>
        <v>8657774.2799999993</v>
      </c>
      <c r="D2770" s="823">
        <f>'Comm Prop Portfolio'!C2753*(1+$D$9)</f>
        <v>1979.4048648000003</v>
      </c>
      <c r="E2770" s="457"/>
      <c r="F2770" s="234">
        <f t="shared" si="672"/>
        <v>0.76899374650825381</v>
      </c>
      <c r="G2770" s="234">
        <f t="shared" si="673"/>
        <v>0</v>
      </c>
      <c r="H2770" s="235">
        <f t="shared" si="674"/>
        <v>1522.1499628392157</v>
      </c>
      <c r="I2770" s="235">
        <f t="shared" si="675"/>
        <v>0</v>
      </c>
      <c r="N2770" s="441"/>
      <c r="P2770" s="240">
        <f t="shared" si="676"/>
        <v>0</v>
      </c>
      <c r="Q2770" s="234">
        <f t="shared" si="677"/>
        <v>0</v>
      </c>
      <c r="R2770" s="235">
        <f t="shared" si="678"/>
        <v>0</v>
      </c>
      <c r="S2770" s="235">
        <f t="shared" si="679"/>
        <v>0</v>
      </c>
      <c r="X2770" s="441"/>
      <c r="Z2770" s="240">
        <f t="shared" si="680"/>
        <v>0</v>
      </c>
      <c r="AA2770" s="234">
        <f t="shared" si="681"/>
        <v>0</v>
      </c>
      <c r="AB2770" s="235">
        <f t="shared" si="682"/>
        <v>0</v>
      </c>
      <c r="AC2770" s="235">
        <f t="shared" si="683"/>
        <v>0</v>
      </c>
      <c r="AH2770" s="441"/>
      <c r="AJ2770" s="240">
        <f t="shared" si="684"/>
        <v>0</v>
      </c>
      <c r="AK2770" s="234">
        <f t="shared" si="685"/>
        <v>0</v>
      </c>
      <c r="AL2770" s="235">
        <f t="shared" si="686"/>
        <v>0</v>
      </c>
      <c r="AM2770" s="235">
        <f t="shared" si="687"/>
        <v>0</v>
      </c>
      <c r="AR2770" s="441"/>
    </row>
    <row r="2771" spans="2:44" ht="12.6" hidden="1" customHeight="1" outlineLevel="1" x14ac:dyDescent="0.2">
      <c r="B2771" s="456">
        <f>'Comm Prop Portfolio'!A2754</f>
        <v>2745</v>
      </c>
      <c r="C2771" s="822">
        <f>'Comm Prop Portfolio'!B2754*(1+$D$8)</f>
        <v>4789115.22</v>
      </c>
      <c r="D2771" s="823">
        <f>'Comm Prop Portfolio'!C2754*(1+$D$9)</f>
        <v>895.8462588000001</v>
      </c>
      <c r="E2771" s="457"/>
      <c r="F2771" s="234">
        <f t="shared" si="672"/>
        <v>0.58238632646637389</v>
      </c>
      <c r="G2771" s="234">
        <f t="shared" si="673"/>
        <v>0</v>
      </c>
      <c r="H2771" s="235">
        <f t="shared" si="674"/>
        <v>521.72861174117656</v>
      </c>
      <c r="I2771" s="235">
        <f t="shared" si="675"/>
        <v>0</v>
      </c>
      <c r="N2771" s="441"/>
      <c r="P2771" s="240">
        <f t="shared" si="676"/>
        <v>0</v>
      </c>
      <c r="Q2771" s="234">
        <f t="shared" si="677"/>
        <v>0</v>
      </c>
      <c r="R2771" s="235">
        <f t="shared" si="678"/>
        <v>0</v>
      </c>
      <c r="S2771" s="235">
        <f t="shared" si="679"/>
        <v>0</v>
      </c>
      <c r="X2771" s="441"/>
      <c r="Z2771" s="240">
        <f t="shared" si="680"/>
        <v>0</v>
      </c>
      <c r="AA2771" s="234">
        <f t="shared" si="681"/>
        <v>0</v>
      </c>
      <c r="AB2771" s="235">
        <f t="shared" si="682"/>
        <v>0</v>
      </c>
      <c r="AC2771" s="235">
        <f t="shared" si="683"/>
        <v>0</v>
      </c>
      <c r="AH2771" s="441"/>
      <c r="AJ2771" s="240">
        <f t="shared" si="684"/>
        <v>0</v>
      </c>
      <c r="AK2771" s="234">
        <f t="shared" si="685"/>
        <v>0</v>
      </c>
      <c r="AL2771" s="235">
        <f t="shared" si="686"/>
        <v>0</v>
      </c>
      <c r="AM2771" s="235">
        <f t="shared" si="687"/>
        <v>0</v>
      </c>
      <c r="AR2771" s="441"/>
    </row>
    <row r="2772" spans="2:44" ht="12.6" hidden="1" customHeight="1" outlineLevel="1" x14ac:dyDescent="0.2">
      <c r="B2772" s="456">
        <f>'Comm Prop Portfolio'!A2755</f>
        <v>2746</v>
      </c>
      <c r="C2772" s="822">
        <f>'Comm Prop Portfolio'!B2755*(1+$D$8)</f>
        <v>1454993.28</v>
      </c>
      <c r="D2772" s="823">
        <f>'Comm Prop Portfolio'!C2755*(1+$D$9)</f>
        <v>317.53088639999999</v>
      </c>
      <c r="E2772" s="457"/>
      <c r="F2772" s="234">
        <f t="shared" si="672"/>
        <v>0</v>
      </c>
      <c r="G2772" s="234">
        <f t="shared" si="673"/>
        <v>0</v>
      </c>
      <c r="H2772" s="235">
        <f t="shared" si="674"/>
        <v>0</v>
      </c>
      <c r="I2772" s="235">
        <f t="shared" si="675"/>
        <v>0</v>
      </c>
      <c r="N2772" s="441"/>
      <c r="P2772" s="240">
        <f t="shared" si="676"/>
        <v>0</v>
      </c>
      <c r="Q2772" s="234">
        <f t="shared" si="677"/>
        <v>0</v>
      </c>
      <c r="R2772" s="235">
        <f t="shared" si="678"/>
        <v>0</v>
      </c>
      <c r="S2772" s="235">
        <f t="shared" si="679"/>
        <v>0</v>
      </c>
      <c r="X2772" s="441"/>
      <c r="Z2772" s="240">
        <f t="shared" si="680"/>
        <v>0</v>
      </c>
      <c r="AA2772" s="234">
        <f t="shared" si="681"/>
        <v>0</v>
      </c>
      <c r="AB2772" s="235">
        <f t="shared" si="682"/>
        <v>0</v>
      </c>
      <c r="AC2772" s="235">
        <f t="shared" si="683"/>
        <v>0</v>
      </c>
      <c r="AH2772" s="441"/>
      <c r="AJ2772" s="240">
        <f t="shared" si="684"/>
        <v>0</v>
      </c>
      <c r="AK2772" s="234">
        <f t="shared" si="685"/>
        <v>0</v>
      </c>
      <c r="AL2772" s="235">
        <f t="shared" si="686"/>
        <v>0</v>
      </c>
      <c r="AM2772" s="235">
        <f t="shared" si="687"/>
        <v>0</v>
      </c>
      <c r="AR2772" s="441"/>
    </row>
    <row r="2773" spans="2:44" ht="12.6" hidden="1" customHeight="1" outlineLevel="1" x14ac:dyDescent="0.2">
      <c r="B2773" s="456">
        <f>'Comm Prop Portfolio'!A2756</f>
        <v>2747</v>
      </c>
      <c r="C2773" s="822">
        <f>'Comm Prop Portfolio'!B2756*(1+$D$8)</f>
        <v>8311866.7800000003</v>
      </c>
      <c r="D2773" s="823">
        <f>'Comm Prop Portfolio'!C2756*(1+$D$9)</f>
        <v>2418.5902551999998</v>
      </c>
      <c r="E2773" s="457"/>
      <c r="F2773" s="234">
        <f t="shared" si="672"/>
        <v>0.75938016658154384</v>
      </c>
      <c r="G2773" s="234">
        <f t="shared" si="673"/>
        <v>0</v>
      </c>
      <c r="H2773" s="235">
        <f t="shared" si="674"/>
        <v>1836.6294708862745</v>
      </c>
      <c r="I2773" s="235">
        <f t="shared" si="675"/>
        <v>0</v>
      </c>
      <c r="N2773" s="441"/>
      <c r="P2773" s="240">
        <f t="shared" si="676"/>
        <v>0</v>
      </c>
      <c r="Q2773" s="234">
        <f t="shared" si="677"/>
        <v>0</v>
      </c>
      <c r="R2773" s="235">
        <f t="shared" si="678"/>
        <v>0</v>
      </c>
      <c r="S2773" s="235">
        <f t="shared" si="679"/>
        <v>0</v>
      </c>
      <c r="X2773" s="441"/>
      <c r="Z2773" s="240">
        <f t="shared" si="680"/>
        <v>0</v>
      </c>
      <c r="AA2773" s="234">
        <f t="shared" si="681"/>
        <v>0</v>
      </c>
      <c r="AB2773" s="235">
        <f t="shared" si="682"/>
        <v>0</v>
      </c>
      <c r="AC2773" s="235">
        <f t="shared" si="683"/>
        <v>0</v>
      </c>
      <c r="AH2773" s="441"/>
      <c r="AJ2773" s="240">
        <f t="shared" si="684"/>
        <v>0</v>
      </c>
      <c r="AK2773" s="234">
        <f t="shared" si="685"/>
        <v>0</v>
      </c>
      <c r="AL2773" s="235">
        <f t="shared" si="686"/>
        <v>0</v>
      </c>
      <c r="AM2773" s="235">
        <f t="shared" si="687"/>
        <v>0</v>
      </c>
      <c r="AR2773" s="441"/>
    </row>
    <row r="2774" spans="2:44" ht="12.6" hidden="1" customHeight="1" outlineLevel="1" x14ac:dyDescent="0.2">
      <c r="B2774" s="456">
        <f>'Comm Prop Portfolio'!A2757</f>
        <v>2748</v>
      </c>
      <c r="C2774" s="822">
        <f>'Comm Prop Portfolio'!B2757*(1+$D$8)</f>
        <v>1734781.32</v>
      </c>
      <c r="D2774" s="823">
        <f>'Comm Prop Portfolio'!C2757*(1+$D$9)</f>
        <v>342.53427240000008</v>
      </c>
      <c r="E2774" s="457"/>
      <c r="F2774" s="234">
        <f t="shared" si="672"/>
        <v>0</v>
      </c>
      <c r="G2774" s="234">
        <f t="shared" si="673"/>
        <v>0</v>
      </c>
      <c r="H2774" s="235">
        <f t="shared" si="674"/>
        <v>0</v>
      </c>
      <c r="I2774" s="235">
        <f t="shared" si="675"/>
        <v>0</v>
      </c>
      <c r="N2774" s="441"/>
      <c r="P2774" s="240">
        <f t="shared" si="676"/>
        <v>0</v>
      </c>
      <c r="Q2774" s="234">
        <f t="shared" si="677"/>
        <v>0</v>
      </c>
      <c r="R2774" s="235">
        <f t="shared" si="678"/>
        <v>0</v>
      </c>
      <c r="S2774" s="235">
        <f t="shared" si="679"/>
        <v>0</v>
      </c>
      <c r="X2774" s="441"/>
      <c r="Z2774" s="240">
        <f t="shared" si="680"/>
        <v>0</v>
      </c>
      <c r="AA2774" s="234">
        <f t="shared" si="681"/>
        <v>0</v>
      </c>
      <c r="AB2774" s="235">
        <f t="shared" si="682"/>
        <v>0</v>
      </c>
      <c r="AC2774" s="235">
        <f t="shared" si="683"/>
        <v>0</v>
      </c>
      <c r="AH2774" s="441"/>
      <c r="AJ2774" s="240">
        <f t="shared" si="684"/>
        <v>0</v>
      </c>
      <c r="AK2774" s="234">
        <f t="shared" si="685"/>
        <v>0</v>
      </c>
      <c r="AL2774" s="235">
        <f t="shared" si="686"/>
        <v>0</v>
      </c>
      <c r="AM2774" s="235">
        <f t="shared" si="687"/>
        <v>0</v>
      </c>
      <c r="AR2774" s="441"/>
    </row>
    <row r="2775" spans="2:44" ht="12.6" hidden="1" customHeight="1" outlineLevel="1" x14ac:dyDescent="0.2">
      <c r="B2775" s="456">
        <f>'Comm Prop Portfolio'!A2758</f>
        <v>2749</v>
      </c>
      <c r="C2775" s="822">
        <f>'Comm Prop Portfolio'!B2758*(1+$D$8)</f>
        <v>4134240.54</v>
      </c>
      <c r="D2775" s="823">
        <f>'Comm Prop Portfolio'!C2758*(1+$D$9)</f>
        <v>472.60043820000004</v>
      </c>
      <c r="E2775" s="457"/>
      <c r="F2775" s="234">
        <f t="shared" si="672"/>
        <v>0.51623521160672481</v>
      </c>
      <c r="G2775" s="234">
        <f t="shared" si="673"/>
        <v>0</v>
      </c>
      <c r="H2775" s="235">
        <f t="shared" si="674"/>
        <v>243.97298721960789</v>
      </c>
      <c r="I2775" s="235">
        <f t="shared" si="675"/>
        <v>0</v>
      </c>
      <c r="N2775" s="441"/>
      <c r="P2775" s="240">
        <f t="shared" si="676"/>
        <v>0</v>
      </c>
      <c r="Q2775" s="234">
        <f t="shared" si="677"/>
        <v>0</v>
      </c>
      <c r="R2775" s="235">
        <f t="shared" si="678"/>
        <v>0</v>
      </c>
      <c r="S2775" s="235">
        <f t="shared" si="679"/>
        <v>0</v>
      </c>
      <c r="X2775" s="441"/>
      <c r="Z2775" s="240">
        <f t="shared" si="680"/>
        <v>0</v>
      </c>
      <c r="AA2775" s="234">
        <f t="shared" si="681"/>
        <v>0</v>
      </c>
      <c r="AB2775" s="235">
        <f t="shared" si="682"/>
        <v>0</v>
      </c>
      <c r="AC2775" s="235">
        <f t="shared" si="683"/>
        <v>0</v>
      </c>
      <c r="AH2775" s="441"/>
      <c r="AJ2775" s="240">
        <f t="shared" si="684"/>
        <v>0</v>
      </c>
      <c r="AK2775" s="234">
        <f t="shared" si="685"/>
        <v>0</v>
      </c>
      <c r="AL2775" s="235">
        <f t="shared" si="686"/>
        <v>0</v>
      </c>
      <c r="AM2775" s="235">
        <f t="shared" si="687"/>
        <v>0</v>
      </c>
      <c r="AR2775" s="441"/>
    </row>
    <row r="2776" spans="2:44" ht="12.6" hidden="1" customHeight="1" outlineLevel="1" x14ac:dyDescent="0.2">
      <c r="B2776" s="456">
        <f>'Comm Prop Portfolio'!A2759</f>
        <v>2750</v>
      </c>
      <c r="C2776" s="822">
        <f>'Comm Prop Portfolio'!B2759*(1+$D$8)</f>
        <v>7967888.1000000006</v>
      </c>
      <c r="D2776" s="823">
        <f>'Comm Prop Portfolio'!C2759*(1+$D$9)</f>
        <v>1076.4460590000001</v>
      </c>
      <c r="E2776" s="457"/>
      <c r="F2776" s="234">
        <f t="shared" si="672"/>
        <v>0.74899245886748833</v>
      </c>
      <c r="G2776" s="234">
        <f t="shared" si="673"/>
        <v>0</v>
      </c>
      <c r="H2776" s="235">
        <f t="shared" si="674"/>
        <v>806.24998056862751</v>
      </c>
      <c r="I2776" s="235">
        <f t="shared" si="675"/>
        <v>0</v>
      </c>
      <c r="N2776" s="441"/>
      <c r="P2776" s="240">
        <f t="shared" si="676"/>
        <v>0</v>
      </c>
      <c r="Q2776" s="234">
        <f t="shared" si="677"/>
        <v>0</v>
      </c>
      <c r="R2776" s="235">
        <f t="shared" si="678"/>
        <v>0</v>
      </c>
      <c r="S2776" s="235">
        <f t="shared" si="679"/>
        <v>0</v>
      </c>
      <c r="X2776" s="441"/>
      <c r="Z2776" s="240">
        <f t="shared" si="680"/>
        <v>0</v>
      </c>
      <c r="AA2776" s="234">
        <f t="shared" si="681"/>
        <v>0</v>
      </c>
      <c r="AB2776" s="235">
        <f t="shared" si="682"/>
        <v>0</v>
      </c>
      <c r="AC2776" s="235">
        <f t="shared" si="683"/>
        <v>0</v>
      </c>
      <c r="AH2776" s="441"/>
      <c r="AJ2776" s="240">
        <f t="shared" si="684"/>
        <v>0</v>
      </c>
      <c r="AK2776" s="234">
        <f t="shared" si="685"/>
        <v>0</v>
      </c>
      <c r="AL2776" s="235">
        <f t="shared" si="686"/>
        <v>0</v>
      </c>
      <c r="AM2776" s="235">
        <f t="shared" si="687"/>
        <v>0</v>
      </c>
      <c r="AR2776" s="441"/>
    </row>
    <row r="2777" spans="2:44" ht="12.6" hidden="1" customHeight="1" outlineLevel="1" x14ac:dyDescent="0.2">
      <c r="B2777" s="456">
        <f>'Comm Prop Portfolio'!A2760</f>
        <v>2751</v>
      </c>
      <c r="C2777" s="822">
        <f>'Comm Prop Portfolio'!B2760*(1+$D$8)</f>
        <v>6013299.8399999999</v>
      </c>
      <c r="D2777" s="823">
        <f>'Comm Prop Portfolio'!C2760*(1+$D$9)</f>
        <v>1437.2965696000001</v>
      </c>
      <c r="E2777" s="457"/>
      <c r="F2777" s="234">
        <f t="shared" si="672"/>
        <v>0.66740391245815545</v>
      </c>
      <c r="G2777" s="234">
        <f t="shared" si="673"/>
        <v>0</v>
      </c>
      <c r="H2777" s="235">
        <f t="shared" si="674"/>
        <v>959.25735391372564</v>
      </c>
      <c r="I2777" s="235">
        <f t="shared" si="675"/>
        <v>0</v>
      </c>
      <c r="N2777" s="441"/>
      <c r="P2777" s="240">
        <f t="shared" si="676"/>
        <v>0</v>
      </c>
      <c r="Q2777" s="234">
        <f t="shared" si="677"/>
        <v>0</v>
      </c>
      <c r="R2777" s="235">
        <f t="shared" si="678"/>
        <v>0</v>
      </c>
      <c r="S2777" s="235">
        <f t="shared" si="679"/>
        <v>0</v>
      </c>
      <c r="X2777" s="441"/>
      <c r="Z2777" s="240">
        <f t="shared" si="680"/>
        <v>0</v>
      </c>
      <c r="AA2777" s="234">
        <f t="shared" si="681"/>
        <v>0</v>
      </c>
      <c r="AB2777" s="235">
        <f t="shared" si="682"/>
        <v>0</v>
      </c>
      <c r="AC2777" s="235">
        <f t="shared" si="683"/>
        <v>0</v>
      </c>
      <c r="AH2777" s="441"/>
      <c r="AJ2777" s="240">
        <f t="shared" si="684"/>
        <v>0</v>
      </c>
      <c r="AK2777" s="234">
        <f t="shared" si="685"/>
        <v>0</v>
      </c>
      <c r="AL2777" s="235">
        <f t="shared" si="686"/>
        <v>0</v>
      </c>
      <c r="AM2777" s="235">
        <f t="shared" si="687"/>
        <v>0</v>
      </c>
      <c r="AR2777" s="441"/>
    </row>
    <row r="2778" spans="2:44" ht="12.6" hidden="1" customHeight="1" outlineLevel="1" x14ac:dyDescent="0.2">
      <c r="B2778" s="456">
        <f>'Comm Prop Portfolio'!A2761</f>
        <v>2752</v>
      </c>
      <c r="C2778" s="822">
        <f>'Comm Prop Portfolio'!B2761*(1+$D$8)</f>
        <v>8686417.9199999999</v>
      </c>
      <c r="D2778" s="823">
        <f>'Comm Prop Portfolio'!C2761*(1+$D$9)</f>
        <v>2617.8479104000003</v>
      </c>
      <c r="E2778" s="457"/>
      <c r="F2778" s="234">
        <f t="shared" si="672"/>
        <v>0.76975549433384849</v>
      </c>
      <c r="G2778" s="234">
        <f t="shared" si="673"/>
        <v>0</v>
      </c>
      <c r="H2778" s="235">
        <f t="shared" si="674"/>
        <v>2015.1028123607846</v>
      </c>
      <c r="I2778" s="235">
        <f t="shared" si="675"/>
        <v>0</v>
      </c>
      <c r="N2778" s="441"/>
      <c r="P2778" s="240">
        <f t="shared" si="676"/>
        <v>0</v>
      </c>
      <c r="Q2778" s="234">
        <f t="shared" si="677"/>
        <v>0</v>
      </c>
      <c r="R2778" s="235">
        <f t="shared" si="678"/>
        <v>0</v>
      </c>
      <c r="S2778" s="235">
        <f t="shared" si="679"/>
        <v>0</v>
      </c>
      <c r="X2778" s="441"/>
      <c r="Z2778" s="240">
        <f t="shared" si="680"/>
        <v>0</v>
      </c>
      <c r="AA2778" s="234">
        <f t="shared" si="681"/>
        <v>0</v>
      </c>
      <c r="AB2778" s="235">
        <f t="shared" si="682"/>
        <v>0</v>
      </c>
      <c r="AC2778" s="235">
        <f t="shared" si="683"/>
        <v>0</v>
      </c>
      <c r="AH2778" s="441"/>
      <c r="AJ2778" s="240">
        <f t="shared" si="684"/>
        <v>0</v>
      </c>
      <c r="AK2778" s="234">
        <f t="shared" si="685"/>
        <v>0</v>
      </c>
      <c r="AL2778" s="235">
        <f t="shared" si="686"/>
        <v>0</v>
      </c>
      <c r="AM2778" s="235">
        <f t="shared" si="687"/>
        <v>0</v>
      </c>
      <c r="AR2778" s="441"/>
    </row>
    <row r="2779" spans="2:44" ht="12.6" hidden="1" customHeight="1" outlineLevel="1" x14ac:dyDescent="0.2">
      <c r="B2779" s="456">
        <f>'Comm Prop Portfolio'!A2762</f>
        <v>2753</v>
      </c>
      <c r="C2779" s="822">
        <f>'Comm Prop Portfolio'!B2762*(1+$D$8)</f>
        <v>2891292</v>
      </c>
      <c r="D2779" s="823">
        <f>'Comm Prop Portfolio'!C2762*(1+$D$9)</f>
        <v>570.88844000000006</v>
      </c>
      <c r="E2779" s="457"/>
      <c r="F2779" s="234">
        <f t="shared" ref="F2779:F2842" si="688">MAX(0,MIN(H$12,C2779-G$12))/C2779</f>
        <v>0.308267722526815</v>
      </c>
      <c r="G2779" s="234">
        <f t="shared" ref="G2779:G2842" si="689">MAX(0,MIN(H$13,C2779-G$13))/C2779</f>
        <v>0</v>
      </c>
      <c r="H2779" s="235">
        <f t="shared" ref="H2779:H2842" si="690">+F2779*D2779</f>
        <v>175.9864792156863</v>
      </c>
      <c r="I2779" s="235">
        <f t="shared" ref="I2779:I2842" si="691">+G2779*D2779</f>
        <v>0</v>
      </c>
      <c r="N2779" s="441"/>
      <c r="P2779" s="240">
        <f t="shared" si="676"/>
        <v>0</v>
      </c>
      <c r="Q2779" s="234">
        <f t="shared" si="677"/>
        <v>0</v>
      </c>
      <c r="R2779" s="235">
        <f t="shared" si="678"/>
        <v>0</v>
      </c>
      <c r="S2779" s="235">
        <f t="shared" si="679"/>
        <v>0</v>
      </c>
      <c r="X2779" s="441"/>
      <c r="Z2779" s="240">
        <f t="shared" si="680"/>
        <v>0</v>
      </c>
      <c r="AA2779" s="234">
        <f t="shared" si="681"/>
        <v>0</v>
      </c>
      <c r="AB2779" s="235">
        <f t="shared" si="682"/>
        <v>0</v>
      </c>
      <c r="AC2779" s="235">
        <f t="shared" si="683"/>
        <v>0</v>
      </c>
      <c r="AH2779" s="441"/>
      <c r="AJ2779" s="240">
        <f t="shared" si="684"/>
        <v>0</v>
      </c>
      <c r="AK2779" s="234">
        <f t="shared" si="685"/>
        <v>0</v>
      </c>
      <c r="AL2779" s="235">
        <f t="shared" si="686"/>
        <v>0</v>
      </c>
      <c r="AM2779" s="235">
        <f t="shared" si="687"/>
        <v>0</v>
      </c>
      <c r="AR2779" s="441"/>
    </row>
    <row r="2780" spans="2:44" ht="12.6" hidden="1" customHeight="1" outlineLevel="1" x14ac:dyDescent="0.2">
      <c r="B2780" s="456">
        <f>'Comm Prop Portfolio'!A2763</f>
        <v>2754</v>
      </c>
      <c r="C2780" s="822">
        <f>'Comm Prop Portfolio'!B2763*(1+$D$8)</f>
        <v>2732764.62</v>
      </c>
      <c r="D2780" s="823">
        <f>'Comm Prop Portfolio'!C2763*(1+$D$9)</f>
        <v>312.39250460000005</v>
      </c>
      <c r="E2780" s="457"/>
      <c r="F2780" s="234">
        <f t="shared" si="688"/>
        <v>0.26814040793604832</v>
      </c>
      <c r="G2780" s="234">
        <f t="shared" si="689"/>
        <v>0</v>
      </c>
      <c r="H2780" s="235">
        <f t="shared" si="690"/>
        <v>83.765053619607869</v>
      </c>
      <c r="I2780" s="235">
        <f t="shared" si="691"/>
        <v>0</v>
      </c>
      <c r="N2780" s="441"/>
      <c r="P2780" s="240">
        <f t="shared" ref="P2780:P2843" si="692">MAX(0,MIN(R$12,$C2780-Q$12))/$C2780</f>
        <v>0</v>
      </c>
      <c r="Q2780" s="234">
        <f t="shared" ref="Q2780:Q2843" si="693">MAX(0,MIN(R$13,$C2780-Q$13))/$C2780</f>
        <v>0</v>
      </c>
      <c r="R2780" s="235">
        <f t="shared" ref="R2780:R2843" si="694">+P2780*$D2780</f>
        <v>0</v>
      </c>
      <c r="S2780" s="235">
        <f t="shared" ref="S2780:S2843" si="695">+Q2780*$D2780</f>
        <v>0</v>
      </c>
      <c r="X2780" s="441"/>
      <c r="Z2780" s="240">
        <f t="shared" ref="Z2780:Z2843" si="696">MAX(0,MIN(AB$12,$C2780-AA$12))/$C2780</f>
        <v>0</v>
      </c>
      <c r="AA2780" s="234">
        <f t="shared" ref="AA2780:AA2843" si="697">MAX(0,MIN(AB$13,$C2780-AA$13))/$C2780</f>
        <v>0</v>
      </c>
      <c r="AB2780" s="235">
        <f t="shared" ref="AB2780:AB2843" si="698">+Z2780*$D2780</f>
        <v>0</v>
      </c>
      <c r="AC2780" s="235">
        <f t="shared" ref="AC2780:AC2843" si="699">+AA2780*$D2780</f>
        <v>0</v>
      </c>
      <c r="AH2780" s="441"/>
      <c r="AJ2780" s="240">
        <f t="shared" ref="AJ2780:AJ2843" si="700">MAX(0,MIN(AL$12,$C2780-AK$12))/$C2780</f>
        <v>0</v>
      </c>
      <c r="AK2780" s="234">
        <f t="shared" ref="AK2780:AK2843" si="701">MAX(0,MIN(AL$13,$C2780-AK$13))/$C2780</f>
        <v>0</v>
      </c>
      <c r="AL2780" s="235">
        <f t="shared" ref="AL2780:AL2843" si="702">+AJ2780*$D2780</f>
        <v>0</v>
      </c>
      <c r="AM2780" s="235">
        <f t="shared" ref="AM2780:AM2843" si="703">+AK2780*$D2780</f>
        <v>0</v>
      </c>
      <c r="AR2780" s="441"/>
    </row>
    <row r="2781" spans="2:44" ht="12.6" hidden="1" customHeight="1" outlineLevel="1" x14ac:dyDescent="0.2">
      <c r="B2781" s="456">
        <f>'Comm Prop Portfolio'!A2764</f>
        <v>2755</v>
      </c>
      <c r="C2781" s="822">
        <f>'Comm Prop Portfolio'!B2764*(1+$D$8)</f>
        <v>3613236.7800000003</v>
      </c>
      <c r="D2781" s="823">
        <f>'Comm Prop Portfolio'!C2764*(1+$D$9)</f>
        <v>638.33849780000003</v>
      </c>
      <c r="E2781" s="457"/>
      <c r="F2781" s="234">
        <f t="shared" si="688"/>
        <v>0.44647967410538764</v>
      </c>
      <c r="G2781" s="234">
        <f t="shared" si="689"/>
        <v>0</v>
      </c>
      <c r="H2781" s="235">
        <f t="shared" si="690"/>
        <v>285.00516446666671</v>
      </c>
      <c r="I2781" s="235">
        <f t="shared" si="691"/>
        <v>0</v>
      </c>
      <c r="N2781" s="441"/>
      <c r="P2781" s="240">
        <f t="shared" si="692"/>
        <v>0</v>
      </c>
      <c r="Q2781" s="234">
        <f t="shared" si="693"/>
        <v>0</v>
      </c>
      <c r="R2781" s="235">
        <f t="shared" si="694"/>
        <v>0</v>
      </c>
      <c r="S2781" s="235">
        <f t="shared" si="695"/>
        <v>0</v>
      </c>
      <c r="X2781" s="441"/>
      <c r="Z2781" s="240">
        <f t="shared" si="696"/>
        <v>0</v>
      </c>
      <c r="AA2781" s="234">
        <f t="shared" si="697"/>
        <v>0</v>
      </c>
      <c r="AB2781" s="235">
        <f t="shared" si="698"/>
        <v>0</v>
      </c>
      <c r="AC2781" s="235">
        <f t="shared" si="699"/>
        <v>0</v>
      </c>
      <c r="AH2781" s="441"/>
      <c r="AJ2781" s="240">
        <f t="shared" si="700"/>
        <v>0</v>
      </c>
      <c r="AK2781" s="234">
        <f t="shared" si="701"/>
        <v>0</v>
      </c>
      <c r="AL2781" s="235">
        <f t="shared" si="702"/>
        <v>0</v>
      </c>
      <c r="AM2781" s="235">
        <f t="shared" si="703"/>
        <v>0</v>
      </c>
      <c r="AR2781" s="441"/>
    </row>
    <row r="2782" spans="2:44" ht="12.6" hidden="1" customHeight="1" outlineLevel="1" x14ac:dyDescent="0.2">
      <c r="B2782" s="456">
        <f>'Comm Prop Portfolio'!A2765</f>
        <v>2756</v>
      </c>
      <c r="C2782" s="822">
        <f>'Comm Prop Portfolio'!B2765*(1+$D$8)</f>
        <v>3015688.14</v>
      </c>
      <c r="D2782" s="823">
        <f>'Comm Prop Portfolio'!C2765*(1+$D$9)</f>
        <v>752.14810079999995</v>
      </c>
      <c r="E2782" s="457"/>
      <c r="F2782" s="234">
        <f t="shared" si="688"/>
        <v>0.33680145056378413</v>
      </c>
      <c r="G2782" s="234">
        <f t="shared" si="689"/>
        <v>0</v>
      </c>
      <c r="H2782" s="235">
        <f t="shared" si="690"/>
        <v>253.32457138823531</v>
      </c>
      <c r="I2782" s="235">
        <f t="shared" si="691"/>
        <v>0</v>
      </c>
      <c r="N2782" s="441"/>
      <c r="P2782" s="240">
        <f t="shared" si="692"/>
        <v>0</v>
      </c>
      <c r="Q2782" s="234">
        <f t="shared" si="693"/>
        <v>0</v>
      </c>
      <c r="R2782" s="235">
        <f t="shared" si="694"/>
        <v>0</v>
      </c>
      <c r="S2782" s="235">
        <f t="shared" si="695"/>
        <v>0</v>
      </c>
      <c r="X2782" s="441"/>
      <c r="Z2782" s="240">
        <f t="shared" si="696"/>
        <v>0</v>
      </c>
      <c r="AA2782" s="234">
        <f t="shared" si="697"/>
        <v>0</v>
      </c>
      <c r="AB2782" s="235">
        <f t="shared" si="698"/>
        <v>0</v>
      </c>
      <c r="AC2782" s="235">
        <f t="shared" si="699"/>
        <v>0</v>
      </c>
      <c r="AH2782" s="441"/>
      <c r="AJ2782" s="240">
        <f t="shared" si="700"/>
        <v>0</v>
      </c>
      <c r="AK2782" s="234">
        <f t="shared" si="701"/>
        <v>0</v>
      </c>
      <c r="AL2782" s="235">
        <f t="shared" si="702"/>
        <v>0</v>
      </c>
      <c r="AM2782" s="235">
        <f t="shared" si="703"/>
        <v>0</v>
      </c>
      <c r="AR2782" s="441"/>
    </row>
    <row r="2783" spans="2:44" ht="12.6" hidden="1" customHeight="1" outlineLevel="1" x14ac:dyDescent="0.2">
      <c r="B2783" s="456">
        <f>'Comm Prop Portfolio'!A2766</f>
        <v>2757</v>
      </c>
      <c r="C2783" s="822">
        <f>'Comm Prop Portfolio'!B2766*(1+$D$8)</f>
        <v>9448204.9199999999</v>
      </c>
      <c r="D2783" s="823">
        <f>'Comm Prop Portfolio'!C2766*(1+$D$9)</f>
        <v>1963.7445520000001</v>
      </c>
      <c r="E2783" s="457"/>
      <c r="F2783" s="234">
        <f t="shared" si="688"/>
        <v>0.78831957848771972</v>
      </c>
      <c r="G2783" s="234">
        <f t="shared" si="689"/>
        <v>0</v>
      </c>
      <c r="H2783" s="235">
        <f t="shared" si="690"/>
        <v>1548.0582774901961</v>
      </c>
      <c r="I2783" s="235">
        <f t="shared" si="691"/>
        <v>0</v>
      </c>
      <c r="N2783" s="441"/>
      <c r="P2783" s="240">
        <f t="shared" si="692"/>
        <v>0</v>
      </c>
      <c r="Q2783" s="234">
        <f t="shared" si="693"/>
        <v>0</v>
      </c>
      <c r="R2783" s="235">
        <f t="shared" si="694"/>
        <v>0</v>
      </c>
      <c r="S2783" s="235">
        <f t="shared" si="695"/>
        <v>0</v>
      </c>
      <c r="X2783" s="441"/>
      <c r="Z2783" s="240">
        <f t="shared" si="696"/>
        <v>0</v>
      </c>
      <c r="AA2783" s="234">
        <f t="shared" si="697"/>
        <v>0</v>
      </c>
      <c r="AB2783" s="235">
        <f t="shared" si="698"/>
        <v>0</v>
      </c>
      <c r="AC2783" s="235">
        <f t="shared" si="699"/>
        <v>0</v>
      </c>
      <c r="AH2783" s="441"/>
      <c r="AJ2783" s="240">
        <f t="shared" si="700"/>
        <v>0</v>
      </c>
      <c r="AK2783" s="234">
        <f t="shared" si="701"/>
        <v>0</v>
      </c>
      <c r="AL2783" s="235">
        <f t="shared" si="702"/>
        <v>0</v>
      </c>
      <c r="AM2783" s="235">
        <f t="shared" si="703"/>
        <v>0</v>
      </c>
      <c r="AR2783" s="441"/>
    </row>
    <row r="2784" spans="2:44" ht="12.6" hidden="1" customHeight="1" outlineLevel="1" x14ac:dyDescent="0.2">
      <c r="B2784" s="456">
        <f>'Comm Prop Portfolio'!A2767</f>
        <v>2758</v>
      </c>
      <c r="C2784" s="822">
        <f>'Comm Prop Portfolio'!B2767*(1+$D$8)</f>
        <v>4889412.84</v>
      </c>
      <c r="D2784" s="823">
        <f>'Comm Prop Portfolio'!C2767*(1+$D$9)</f>
        <v>914.6078136000001</v>
      </c>
      <c r="E2784" s="457"/>
      <c r="F2784" s="234">
        <f t="shared" si="688"/>
        <v>0.59095292922738751</v>
      </c>
      <c r="G2784" s="234">
        <f t="shared" si="689"/>
        <v>0</v>
      </c>
      <c r="H2784" s="235">
        <f t="shared" si="690"/>
        <v>540.49016654117645</v>
      </c>
      <c r="I2784" s="235">
        <f t="shared" si="691"/>
        <v>0</v>
      </c>
      <c r="N2784" s="441"/>
      <c r="P2784" s="240">
        <f t="shared" si="692"/>
        <v>0</v>
      </c>
      <c r="Q2784" s="234">
        <f t="shared" si="693"/>
        <v>0</v>
      </c>
      <c r="R2784" s="235">
        <f t="shared" si="694"/>
        <v>0</v>
      </c>
      <c r="S2784" s="235">
        <f t="shared" si="695"/>
        <v>0</v>
      </c>
      <c r="X2784" s="441"/>
      <c r="Z2784" s="240">
        <f t="shared" si="696"/>
        <v>0</v>
      </c>
      <c r="AA2784" s="234">
        <f t="shared" si="697"/>
        <v>0</v>
      </c>
      <c r="AB2784" s="235">
        <f t="shared" si="698"/>
        <v>0</v>
      </c>
      <c r="AC2784" s="235">
        <f t="shared" si="699"/>
        <v>0</v>
      </c>
      <c r="AH2784" s="441"/>
      <c r="AJ2784" s="240">
        <f t="shared" si="700"/>
        <v>0</v>
      </c>
      <c r="AK2784" s="234">
        <f t="shared" si="701"/>
        <v>0</v>
      </c>
      <c r="AL2784" s="235">
        <f t="shared" si="702"/>
        <v>0</v>
      </c>
      <c r="AM2784" s="235">
        <f t="shared" si="703"/>
        <v>0</v>
      </c>
      <c r="AR2784" s="441"/>
    </row>
    <row r="2785" spans="2:44" ht="12.6" hidden="1" customHeight="1" outlineLevel="1" x14ac:dyDescent="0.2">
      <c r="B2785" s="456">
        <f>'Comm Prop Portfolio'!A2768</f>
        <v>2759</v>
      </c>
      <c r="C2785" s="822">
        <f>'Comm Prop Portfolio'!B2768*(1+$D$8)</f>
        <v>6170749.0800000001</v>
      </c>
      <c r="D2785" s="823">
        <f>'Comm Prop Portfolio'!C2768*(1+$D$9)</f>
        <v>961.910886</v>
      </c>
      <c r="E2785" s="457"/>
      <c r="F2785" s="234">
        <f t="shared" si="688"/>
        <v>0.67589024054110458</v>
      </c>
      <c r="G2785" s="234">
        <f t="shared" si="689"/>
        <v>0</v>
      </c>
      <c r="H2785" s="235">
        <f t="shared" si="690"/>
        <v>650.14618011764708</v>
      </c>
      <c r="I2785" s="235">
        <f t="shared" si="691"/>
        <v>0</v>
      </c>
      <c r="N2785" s="441"/>
      <c r="P2785" s="240">
        <f t="shared" si="692"/>
        <v>0</v>
      </c>
      <c r="Q2785" s="234">
        <f t="shared" si="693"/>
        <v>0</v>
      </c>
      <c r="R2785" s="235">
        <f t="shared" si="694"/>
        <v>0</v>
      </c>
      <c r="S2785" s="235">
        <f t="shared" si="695"/>
        <v>0</v>
      </c>
      <c r="X2785" s="441"/>
      <c r="Z2785" s="240">
        <f t="shared" si="696"/>
        <v>0</v>
      </c>
      <c r="AA2785" s="234">
        <f t="shared" si="697"/>
        <v>0</v>
      </c>
      <c r="AB2785" s="235">
        <f t="shared" si="698"/>
        <v>0</v>
      </c>
      <c r="AC2785" s="235">
        <f t="shared" si="699"/>
        <v>0</v>
      </c>
      <c r="AH2785" s="441"/>
      <c r="AJ2785" s="240">
        <f t="shared" si="700"/>
        <v>0</v>
      </c>
      <c r="AK2785" s="234">
        <f t="shared" si="701"/>
        <v>0</v>
      </c>
      <c r="AL2785" s="235">
        <f t="shared" si="702"/>
        <v>0</v>
      </c>
      <c r="AM2785" s="235">
        <f t="shared" si="703"/>
        <v>0</v>
      </c>
      <c r="AR2785" s="441"/>
    </row>
    <row r="2786" spans="2:44" ht="12.6" hidden="1" customHeight="1" outlineLevel="1" x14ac:dyDescent="0.2">
      <c r="B2786" s="456">
        <f>'Comm Prop Portfolio'!A2769</f>
        <v>2760</v>
      </c>
      <c r="C2786" s="822">
        <f>'Comm Prop Portfolio'!B2769*(1+$D$8)</f>
        <v>1919433.96</v>
      </c>
      <c r="D2786" s="823">
        <f>'Comm Prop Portfolio'!C2769*(1+$D$9)</f>
        <v>558.51764639999999</v>
      </c>
      <c r="E2786" s="457"/>
      <c r="F2786" s="234">
        <f t="shared" si="688"/>
        <v>0</v>
      </c>
      <c r="G2786" s="234">
        <f t="shared" si="689"/>
        <v>0</v>
      </c>
      <c r="H2786" s="235">
        <f t="shared" si="690"/>
        <v>0</v>
      </c>
      <c r="I2786" s="235">
        <f t="shared" si="691"/>
        <v>0</v>
      </c>
      <c r="N2786" s="441"/>
      <c r="P2786" s="240">
        <f t="shared" si="692"/>
        <v>0</v>
      </c>
      <c r="Q2786" s="234">
        <f t="shared" si="693"/>
        <v>0</v>
      </c>
      <c r="R2786" s="235">
        <f t="shared" si="694"/>
        <v>0</v>
      </c>
      <c r="S2786" s="235">
        <f t="shared" si="695"/>
        <v>0</v>
      </c>
      <c r="X2786" s="441"/>
      <c r="Z2786" s="240">
        <f t="shared" si="696"/>
        <v>0</v>
      </c>
      <c r="AA2786" s="234">
        <f t="shared" si="697"/>
        <v>0</v>
      </c>
      <c r="AB2786" s="235">
        <f t="shared" si="698"/>
        <v>0</v>
      </c>
      <c r="AC2786" s="235">
        <f t="shared" si="699"/>
        <v>0</v>
      </c>
      <c r="AH2786" s="441"/>
      <c r="AJ2786" s="240">
        <f t="shared" si="700"/>
        <v>0</v>
      </c>
      <c r="AK2786" s="234">
        <f t="shared" si="701"/>
        <v>0</v>
      </c>
      <c r="AL2786" s="235">
        <f t="shared" si="702"/>
        <v>0</v>
      </c>
      <c r="AM2786" s="235">
        <f t="shared" si="703"/>
        <v>0</v>
      </c>
      <c r="AR2786" s="441"/>
    </row>
    <row r="2787" spans="2:44" ht="12.6" hidden="1" customHeight="1" outlineLevel="1" x14ac:dyDescent="0.2">
      <c r="B2787" s="456">
        <f>'Comm Prop Portfolio'!A2770</f>
        <v>2761</v>
      </c>
      <c r="C2787" s="822">
        <f>'Comm Prop Portfolio'!B2770*(1+$D$8)</f>
        <v>1725408.54</v>
      </c>
      <c r="D2787" s="823">
        <f>'Comm Prop Portfolio'!C2770*(1+$D$9)</f>
        <v>430.33718880000004</v>
      </c>
      <c r="E2787" s="457"/>
      <c r="F2787" s="234">
        <f t="shared" si="688"/>
        <v>0</v>
      </c>
      <c r="G2787" s="234">
        <f t="shared" si="689"/>
        <v>0</v>
      </c>
      <c r="H2787" s="235">
        <f t="shared" si="690"/>
        <v>0</v>
      </c>
      <c r="I2787" s="235">
        <f t="shared" si="691"/>
        <v>0</v>
      </c>
      <c r="N2787" s="441"/>
      <c r="P2787" s="240">
        <f t="shared" si="692"/>
        <v>0</v>
      </c>
      <c r="Q2787" s="234">
        <f t="shared" si="693"/>
        <v>0</v>
      </c>
      <c r="R2787" s="235">
        <f t="shared" si="694"/>
        <v>0</v>
      </c>
      <c r="S2787" s="235">
        <f t="shared" si="695"/>
        <v>0</v>
      </c>
      <c r="X2787" s="441"/>
      <c r="Z2787" s="240">
        <f t="shared" si="696"/>
        <v>0</v>
      </c>
      <c r="AA2787" s="234">
        <f t="shared" si="697"/>
        <v>0</v>
      </c>
      <c r="AB2787" s="235">
        <f t="shared" si="698"/>
        <v>0</v>
      </c>
      <c r="AC2787" s="235">
        <f t="shared" si="699"/>
        <v>0</v>
      </c>
      <c r="AH2787" s="441"/>
      <c r="AJ2787" s="240">
        <f t="shared" si="700"/>
        <v>0</v>
      </c>
      <c r="AK2787" s="234">
        <f t="shared" si="701"/>
        <v>0</v>
      </c>
      <c r="AL2787" s="235">
        <f t="shared" si="702"/>
        <v>0</v>
      </c>
      <c r="AM2787" s="235">
        <f t="shared" si="703"/>
        <v>0</v>
      </c>
      <c r="AR2787" s="441"/>
    </row>
    <row r="2788" spans="2:44" ht="12.6" hidden="1" customHeight="1" outlineLevel="1" x14ac:dyDescent="0.2">
      <c r="B2788" s="456">
        <f>'Comm Prop Portfolio'!A2771</f>
        <v>2762</v>
      </c>
      <c r="C2788" s="822">
        <f>'Comm Prop Portfolio'!B2771*(1+$D$8)</f>
        <v>8342601.4199999999</v>
      </c>
      <c r="D2788" s="823">
        <f>'Comm Prop Portfolio'!C2771*(1+$D$9)</f>
        <v>1733.9524520000002</v>
      </c>
      <c r="E2788" s="457"/>
      <c r="F2788" s="234">
        <f t="shared" si="688"/>
        <v>0.76026662436427417</v>
      </c>
      <c r="G2788" s="234">
        <f t="shared" si="689"/>
        <v>0</v>
      </c>
      <c r="H2788" s="235">
        <f t="shared" si="690"/>
        <v>1318.2661774901962</v>
      </c>
      <c r="I2788" s="235">
        <f t="shared" si="691"/>
        <v>0</v>
      </c>
      <c r="N2788" s="441"/>
      <c r="P2788" s="240">
        <f t="shared" si="692"/>
        <v>0</v>
      </c>
      <c r="Q2788" s="234">
        <f t="shared" si="693"/>
        <v>0</v>
      </c>
      <c r="R2788" s="235">
        <f t="shared" si="694"/>
        <v>0</v>
      </c>
      <c r="S2788" s="235">
        <f t="shared" si="695"/>
        <v>0</v>
      </c>
      <c r="X2788" s="441"/>
      <c r="Z2788" s="240">
        <f t="shared" si="696"/>
        <v>0</v>
      </c>
      <c r="AA2788" s="234">
        <f t="shared" si="697"/>
        <v>0</v>
      </c>
      <c r="AB2788" s="235">
        <f t="shared" si="698"/>
        <v>0</v>
      </c>
      <c r="AC2788" s="235">
        <f t="shared" si="699"/>
        <v>0</v>
      </c>
      <c r="AH2788" s="441"/>
      <c r="AJ2788" s="240">
        <f t="shared" si="700"/>
        <v>0</v>
      </c>
      <c r="AK2788" s="234">
        <f t="shared" si="701"/>
        <v>0</v>
      </c>
      <c r="AL2788" s="235">
        <f t="shared" si="702"/>
        <v>0</v>
      </c>
      <c r="AM2788" s="235">
        <f t="shared" si="703"/>
        <v>0</v>
      </c>
      <c r="AR2788" s="441"/>
    </row>
    <row r="2789" spans="2:44" ht="12.6" hidden="1" customHeight="1" outlineLevel="1" x14ac:dyDescent="0.2">
      <c r="B2789" s="456">
        <f>'Comm Prop Portfolio'!A2772</f>
        <v>2763</v>
      </c>
      <c r="C2789" s="822">
        <f>'Comm Prop Portfolio'!B2772*(1+$D$8)</f>
        <v>3274896.66</v>
      </c>
      <c r="D2789" s="823">
        <f>'Comm Prop Portfolio'!C2772*(1+$D$9)</f>
        <v>986.9639542000001</v>
      </c>
      <c r="E2789" s="457"/>
      <c r="F2789" s="234">
        <f t="shared" si="688"/>
        <v>0.38929370675165065</v>
      </c>
      <c r="G2789" s="234">
        <f t="shared" si="689"/>
        <v>0</v>
      </c>
      <c r="H2789" s="235">
        <f t="shared" si="690"/>
        <v>384.21885616078441</v>
      </c>
      <c r="I2789" s="235">
        <f t="shared" si="691"/>
        <v>0</v>
      </c>
      <c r="N2789" s="441"/>
      <c r="P2789" s="240">
        <f t="shared" si="692"/>
        <v>0</v>
      </c>
      <c r="Q2789" s="234">
        <f t="shared" si="693"/>
        <v>0</v>
      </c>
      <c r="R2789" s="235">
        <f t="shared" si="694"/>
        <v>0</v>
      </c>
      <c r="S2789" s="235">
        <f t="shared" si="695"/>
        <v>0</v>
      </c>
      <c r="X2789" s="441"/>
      <c r="Z2789" s="240">
        <f t="shared" si="696"/>
        <v>0</v>
      </c>
      <c r="AA2789" s="234">
        <f t="shared" si="697"/>
        <v>0</v>
      </c>
      <c r="AB2789" s="235">
        <f t="shared" si="698"/>
        <v>0</v>
      </c>
      <c r="AC2789" s="235">
        <f t="shared" si="699"/>
        <v>0</v>
      </c>
      <c r="AH2789" s="441"/>
      <c r="AJ2789" s="240">
        <f t="shared" si="700"/>
        <v>0</v>
      </c>
      <c r="AK2789" s="234">
        <f t="shared" si="701"/>
        <v>0</v>
      </c>
      <c r="AL2789" s="235">
        <f t="shared" si="702"/>
        <v>0</v>
      </c>
      <c r="AM2789" s="235">
        <f t="shared" si="703"/>
        <v>0</v>
      </c>
      <c r="AR2789" s="441"/>
    </row>
    <row r="2790" spans="2:44" ht="12.6" hidden="1" customHeight="1" outlineLevel="1" x14ac:dyDescent="0.2">
      <c r="B2790" s="456">
        <f>'Comm Prop Portfolio'!A2773</f>
        <v>2764</v>
      </c>
      <c r="C2790" s="822">
        <f>'Comm Prop Portfolio'!B2773*(1+$D$8)</f>
        <v>6211504.2000000002</v>
      </c>
      <c r="D2790" s="823">
        <f>'Comm Prop Portfolio'!C2773*(1+$D$9)</f>
        <v>1742.8750020000002</v>
      </c>
      <c r="E2790" s="457"/>
      <c r="F2790" s="234">
        <f t="shared" si="688"/>
        <v>0.6780167998598472</v>
      </c>
      <c r="G2790" s="234">
        <f t="shared" si="689"/>
        <v>0</v>
      </c>
      <c r="H2790" s="235">
        <f t="shared" si="690"/>
        <v>1181.6985314117649</v>
      </c>
      <c r="I2790" s="235">
        <f t="shared" si="691"/>
        <v>0</v>
      </c>
      <c r="N2790" s="441"/>
      <c r="P2790" s="240">
        <f t="shared" si="692"/>
        <v>0</v>
      </c>
      <c r="Q2790" s="234">
        <f t="shared" si="693"/>
        <v>0</v>
      </c>
      <c r="R2790" s="235">
        <f t="shared" si="694"/>
        <v>0</v>
      </c>
      <c r="S2790" s="235">
        <f t="shared" si="695"/>
        <v>0</v>
      </c>
      <c r="X2790" s="441"/>
      <c r="Z2790" s="240">
        <f t="shared" si="696"/>
        <v>0</v>
      </c>
      <c r="AA2790" s="234">
        <f t="shared" si="697"/>
        <v>0</v>
      </c>
      <c r="AB2790" s="235">
        <f t="shared" si="698"/>
        <v>0</v>
      </c>
      <c r="AC2790" s="235">
        <f t="shared" si="699"/>
        <v>0</v>
      </c>
      <c r="AH2790" s="441"/>
      <c r="AJ2790" s="240">
        <f t="shared" si="700"/>
        <v>0</v>
      </c>
      <c r="AK2790" s="234">
        <f t="shared" si="701"/>
        <v>0</v>
      </c>
      <c r="AL2790" s="235">
        <f t="shared" si="702"/>
        <v>0</v>
      </c>
      <c r="AM2790" s="235">
        <f t="shared" si="703"/>
        <v>0</v>
      </c>
      <c r="AR2790" s="441"/>
    </row>
    <row r="2791" spans="2:44" ht="12.6" hidden="1" customHeight="1" outlineLevel="1" x14ac:dyDescent="0.2">
      <c r="B2791" s="456">
        <f>'Comm Prop Portfolio'!A2774</f>
        <v>2765</v>
      </c>
      <c r="C2791" s="822">
        <f>'Comm Prop Portfolio'!B2774*(1+$D$8)</f>
        <v>7501708.3200000003</v>
      </c>
      <c r="D2791" s="823">
        <f>'Comm Prop Portfolio'!C2774*(1+$D$9)</f>
        <v>2260.8089583999999</v>
      </c>
      <c r="E2791" s="457"/>
      <c r="F2791" s="234">
        <f t="shared" si="688"/>
        <v>0.73339405976797567</v>
      </c>
      <c r="G2791" s="234">
        <f t="shared" si="689"/>
        <v>0</v>
      </c>
      <c r="H2791" s="235">
        <f t="shared" si="690"/>
        <v>1658.0638603607845</v>
      </c>
      <c r="I2791" s="235">
        <f t="shared" si="691"/>
        <v>0</v>
      </c>
      <c r="N2791" s="441"/>
      <c r="P2791" s="240">
        <f t="shared" si="692"/>
        <v>0</v>
      </c>
      <c r="Q2791" s="234">
        <f t="shared" si="693"/>
        <v>0</v>
      </c>
      <c r="R2791" s="235">
        <f t="shared" si="694"/>
        <v>0</v>
      </c>
      <c r="S2791" s="235">
        <f t="shared" si="695"/>
        <v>0</v>
      </c>
      <c r="X2791" s="441"/>
      <c r="Z2791" s="240">
        <f t="shared" si="696"/>
        <v>0</v>
      </c>
      <c r="AA2791" s="234">
        <f t="shared" si="697"/>
        <v>0</v>
      </c>
      <c r="AB2791" s="235">
        <f t="shared" si="698"/>
        <v>0</v>
      </c>
      <c r="AC2791" s="235">
        <f t="shared" si="699"/>
        <v>0</v>
      </c>
      <c r="AH2791" s="441"/>
      <c r="AJ2791" s="240">
        <f t="shared" si="700"/>
        <v>0</v>
      </c>
      <c r="AK2791" s="234">
        <f t="shared" si="701"/>
        <v>0</v>
      </c>
      <c r="AL2791" s="235">
        <f t="shared" si="702"/>
        <v>0</v>
      </c>
      <c r="AM2791" s="235">
        <f t="shared" si="703"/>
        <v>0</v>
      </c>
      <c r="AR2791" s="441"/>
    </row>
    <row r="2792" spans="2:44" ht="12.6" hidden="1" customHeight="1" outlineLevel="1" x14ac:dyDescent="0.2">
      <c r="B2792" s="456">
        <f>'Comm Prop Portfolio'!A2775</f>
        <v>2766</v>
      </c>
      <c r="C2792" s="822">
        <f>'Comm Prop Portfolio'!B2775*(1+$D$8)</f>
        <v>9591489.4199999999</v>
      </c>
      <c r="D2792" s="823">
        <f>'Comm Prop Portfolio'!C2775*(1+$D$9)</f>
        <v>2890.6116154000001</v>
      </c>
      <c r="E2792" s="457"/>
      <c r="F2792" s="234">
        <f t="shared" si="688"/>
        <v>0.79148181138274143</v>
      </c>
      <c r="G2792" s="234">
        <f t="shared" si="689"/>
        <v>0</v>
      </c>
      <c r="H2792" s="235">
        <f t="shared" si="690"/>
        <v>2287.8665173607842</v>
      </c>
      <c r="I2792" s="235">
        <f t="shared" si="691"/>
        <v>0</v>
      </c>
      <c r="N2792" s="441"/>
      <c r="P2792" s="240">
        <f t="shared" si="692"/>
        <v>0</v>
      </c>
      <c r="Q2792" s="234">
        <f t="shared" si="693"/>
        <v>0</v>
      </c>
      <c r="R2792" s="235">
        <f t="shared" si="694"/>
        <v>0</v>
      </c>
      <c r="S2792" s="235">
        <f t="shared" si="695"/>
        <v>0</v>
      </c>
      <c r="X2792" s="441"/>
      <c r="Z2792" s="240">
        <f t="shared" si="696"/>
        <v>0</v>
      </c>
      <c r="AA2792" s="234">
        <f t="shared" si="697"/>
        <v>0</v>
      </c>
      <c r="AB2792" s="235">
        <f t="shared" si="698"/>
        <v>0</v>
      </c>
      <c r="AC2792" s="235">
        <f t="shared" si="699"/>
        <v>0</v>
      </c>
      <c r="AH2792" s="441"/>
      <c r="AJ2792" s="240">
        <f t="shared" si="700"/>
        <v>0</v>
      </c>
      <c r="AK2792" s="234">
        <f t="shared" si="701"/>
        <v>0</v>
      </c>
      <c r="AL2792" s="235">
        <f t="shared" si="702"/>
        <v>0</v>
      </c>
      <c r="AM2792" s="235">
        <f t="shared" si="703"/>
        <v>0</v>
      </c>
      <c r="AR2792" s="441"/>
    </row>
    <row r="2793" spans="2:44" ht="12.6" hidden="1" customHeight="1" outlineLevel="1" x14ac:dyDescent="0.2">
      <c r="B2793" s="456">
        <f>'Comm Prop Portfolio'!A2776</f>
        <v>2767</v>
      </c>
      <c r="C2793" s="822">
        <f>'Comm Prop Portfolio'!B2776*(1+$D$8)</f>
        <v>3649834.38</v>
      </c>
      <c r="D2793" s="823">
        <f>'Comm Prop Portfolio'!C2776*(1+$D$9)</f>
        <v>834.45233080000014</v>
      </c>
      <c r="E2793" s="457"/>
      <c r="F2793" s="234">
        <f t="shared" si="688"/>
        <v>0.45202993019096938</v>
      </c>
      <c r="G2793" s="234">
        <f t="shared" si="689"/>
        <v>0</v>
      </c>
      <c r="H2793" s="235">
        <f t="shared" si="690"/>
        <v>377.19742883921577</v>
      </c>
      <c r="I2793" s="235">
        <f t="shared" si="691"/>
        <v>0</v>
      </c>
      <c r="N2793" s="441"/>
      <c r="P2793" s="240">
        <f t="shared" si="692"/>
        <v>0</v>
      </c>
      <c r="Q2793" s="234">
        <f t="shared" si="693"/>
        <v>0</v>
      </c>
      <c r="R2793" s="235">
        <f t="shared" si="694"/>
        <v>0</v>
      </c>
      <c r="S2793" s="235">
        <f t="shared" si="695"/>
        <v>0</v>
      </c>
      <c r="X2793" s="441"/>
      <c r="Z2793" s="240">
        <f t="shared" si="696"/>
        <v>0</v>
      </c>
      <c r="AA2793" s="234">
        <f t="shared" si="697"/>
        <v>0</v>
      </c>
      <c r="AB2793" s="235">
        <f t="shared" si="698"/>
        <v>0</v>
      </c>
      <c r="AC2793" s="235">
        <f t="shared" si="699"/>
        <v>0</v>
      </c>
      <c r="AH2793" s="441"/>
      <c r="AJ2793" s="240">
        <f t="shared" si="700"/>
        <v>0</v>
      </c>
      <c r="AK2793" s="234">
        <f t="shared" si="701"/>
        <v>0</v>
      </c>
      <c r="AL2793" s="235">
        <f t="shared" si="702"/>
        <v>0</v>
      </c>
      <c r="AM2793" s="235">
        <f t="shared" si="703"/>
        <v>0</v>
      </c>
      <c r="AR2793" s="441"/>
    </row>
    <row r="2794" spans="2:44" ht="12.6" hidden="1" customHeight="1" outlineLevel="1" x14ac:dyDescent="0.2">
      <c r="B2794" s="456">
        <f>'Comm Prop Portfolio'!A2777</f>
        <v>2768</v>
      </c>
      <c r="C2794" s="822">
        <f>'Comm Prop Portfolio'!B2777*(1+$D$8)</f>
        <v>3597044.2800000003</v>
      </c>
      <c r="D2794" s="823">
        <f>'Comm Prop Portfolio'!C2777*(1+$D$9)</f>
        <v>598.09677440000007</v>
      </c>
      <c r="E2794" s="457"/>
      <c r="F2794" s="234">
        <f t="shared" si="688"/>
        <v>0.44398794000945691</v>
      </c>
      <c r="G2794" s="234">
        <f t="shared" si="689"/>
        <v>0</v>
      </c>
      <c r="H2794" s="235">
        <f t="shared" si="690"/>
        <v>265.54775479215692</v>
      </c>
      <c r="I2794" s="235">
        <f t="shared" si="691"/>
        <v>0</v>
      </c>
      <c r="N2794" s="441"/>
      <c r="P2794" s="240">
        <f t="shared" si="692"/>
        <v>0</v>
      </c>
      <c r="Q2794" s="234">
        <f t="shared" si="693"/>
        <v>0</v>
      </c>
      <c r="R2794" s="235">
        <f t="shared" si="694"/>
        <v>0</v>
      </c>
      <c r="S2794" s="235">
        <f t="shared" si="695"/>
        <v>0</v>
      </c>
      <c r="X2794" s="441"/>
      <c r="Z2794" s="240">
        <f t="shared" si="696"/>
        <v>0</v>
      </c>
      <c r="AA2794" s="234">
        <f t="shared" si="697"/>
        <v>0</v>
      </c>
      <c r="AB2794" s="235">
        <f t="shared" si="698"/>
        <v>0</v>
      </c>
      <c r="AC2794" s="235">
        <f t="shared" si="699"/>
        <v>0</v>
      </c>
      <c r="AH2794" s="441"/>
      <c r="AJ2794" s="240">
        <f t="shared" si="700"/>
        <v>0</v>
      </c>
      <c r="AK2794" s="234">
        <f t="shared" si="701"/>
        <v>0</v>
      </c>
      <c r="AL2794" s="235">
        <f t="shared" si="702"/>
        <v>0</v>
      </c>
      <c r="AM2794" s="235">
        <f t="shared" si="703"/>
        <v>0</v>
      </c>
      <c r="AR2794" s="441"/>
    </row>
    <row r="2795" spans="2:44" ht="12.6" hidden="1" customHeight="1" outlineLevel="1" x14ac:dyDescent="0.2">
      <c r="B2795" s="456">
        <f>'Comm Prop Portfolio'!A2778</f>
        <v>2769</v>
      </c>
      <c r="C2795" s="822">
        <f>'Comm Prop Portfolio'!B2778*(1+$D$8)</f>
        <v>4701818.5200000005</v>
      </c>
      <c r="D2795" s="823">
        <f>'Comm Prop Portfolio'!C2778*(1+$D$9)</f>
        <v>879.51664080000012</v>
      </c>
      <c r="E2795" s="457"/>
      <c r="F2795" s="234">
        <f t="shared" si="688"/>
        <v>0.57463266787251499</v>
      </c>
      <c r="G2795" s="234">
        <f t="shared" si="689"/>
        <v>0</v>
      </c>
      <c r="H2795" s="235">
        <f t="shared" si="690"/>
        <v>505.39899374117653</v>
      </c>
      <c r="I2795" s="235">
        <f t="shared" si="691"/>
        <v>0</v>
      </c>
      <c r="N2795" s="441"/>
      <c r="P2795" s="240">
        <f t="shared" si="692"/>
        <v>0</v>
      </c>
      <c r="Q2795" s="234">
        <f t="shared" si="693"/>
        <v>0</v>
      </c>
      <c r="R2795" s="235">
        <f t="shared" si="694"/>
        <v>0</v>
      </c>
      <c r="S2795" s="235">
        <f t="shared" si="695"/>
        <v>0</v>
      </c>
      <c r="X2795" s="441"/>
      <c r="Z2795" s="240">
        <f t="shared" si="696"/>
        <v>0</v>
      </c>
      <c r="AA2795" s="234">
        <f t="shared" si="697"/>
        <v>0</v>
      </c>
      <c r="AB2795" s="235">
        <f t="shared" si="698"/>
        <v>0</v>
      </c>
      <c r="AC2795" s="235">
        <f t="shared" si="699"/>
        <v>0</v>
      </c>
      <c r="AH2795" s="441"/>
      <c r="AJ2795" s="240">
        <f t="shared" si="700"/>
        <v>0</v>
      </c>
      <c r="AK2795" s="234">
        <f t="shared" si="701"/>
        <v>0</v>
      </c>
      <c r="AL2795" s="235">
        <f t="shared" si="702"/>
        <v>0</v>
      </c>
      <c r="AM2795" s="235">
        <f t="shared" si="703"/>
        <v>0</v>
      </c>
      <c r="AR2795" s="441"/>
    </row>
    <row r="2796" spans="2:44" ht="12.6" hidden="1" customHeight="1" outlineLevel="1" x14ac:dyDescent="0.2">
      <c r="B2796" s="456">
        <f>'Comm Prop Portfolio'!A2779</f>
        <v>2770</v>
      </c>
      <c r="C2796" s="822">
        <f>'Comm Prop Portfolio'!B2779*(1+$D$8)</f>
        <v>7919602.3200000003</v>
      </c>
      <c r="D2796" s="823">
        <f>'Comm Prop Portfolio'!C2779*(1+$D$9)</f>
        <v>2057.5437400000001</v>
      </c>
      <c r="E2796" s="457"/>
      <c r="F2796" s="234">
        <f t="shared" si="688"/>
        <v>0.74746206700944551</v>
      </c>
      <c r="G2796" s="234">
        <f t="shared" si="689"/>
        <v>0</v>
      </c>
      <c r="H2796" s="235">
        <f t="shared" si="690"/>
        <v>1537.9358968627453</v>
      </c>
      <c r="I2796" s="235">
        <f t="shared" si="691"/>
        <v>0</v>
      </c>
      <c r="N2796" s="441"/>
      <c r="P2796" s="240">
        <f t="shared" si="692"/>
        <v>0</v>
      </c>
      <c r="Q2796" s="234">
        <f t="shared" si="693"/>
        <v>0</v>
      </c>
      <c r="R2796" s="235">
        <f t="shared" si="694"/>
        <v>0</v>
      </c>
      <c r="S2796" s="235">
        <f t="shared" si="695"/>
        <v>0</v>
      </c>
      <c r="X2796" s="441"/>
      <c r="Z2796" s="240">
        <f t="shared" si="696"/>
        <v>0</v>
      </c>
      <c r="AA2796" s="234">
        <f t="shared" si="697"/>
        <v>0</v>
      </c>
      <c r="AB2796" s="235">
        <f t="shared" si="698"/>
        <v>0</v>
      </c>
      <c r="AC2796" s="235">
        <f t="shared" si="699"/>
        <v>0</v>
      </c>
      <c r="AH2796" s="441"/>
      <c r="AJ2796" s="240">
        <f t="shared" si="700"/>
        <v>0</v>
      </c>
      <c r="AK2796" s="234">
        <f t="shared" si="701"/>
        <v>0</v>
      </c>
      <c r="AL2796" s="235">
        <f t="shared" si="702"/>
        <v>0</v>
      </c>
      <c r="AM2796" s="235">
        <f t="shared" si="703"/>
        <v>0</v>
      </c>
      <c r="AR2796" s="441"/>
    </row>
    <row r="2797" spans="2:44" ht="12.6" hidden="1" customHeight="1" outlineLevel="1" x14ac:dyDescent="0.2">
      <c r="B2797" s="456">
        <f>'Comm Prop Portfolio'!A2780</f>
        <v>2771</v>
      </c>
      <c r="C2797" s="822">
        <f>'Comm Prop Portfolio'!B2780*(1+$D$8)</f>
        <v>5648552.9400000004</v>
      </c>
      <c r="D2797" s="823">
        <f>'Comm Prop Portfolio'!C2780*(1+$D$9)</f>
        <v>1291.4142604000001</v>
      </c>
      <c r="E2797" s="457"/>
      <c r="F2797" s="234">
        <f t="shared" si="688"/>
        <v>0.64592701507016415</v>
      </c>
      <c r="G2797" s="234">
        <f t="shared" si="689"/>
        <v>0</v>
      </c>
      <c r="H2797" s="235">
        <f t="shared" si="690"/>
        <v>834.15935843921579</v>
      </c>
      <c r="I2797" s="235">
        <f t="shared" si="691"/>
        <v>0</v>
      </c>
      <c r="N2797" s="441"/>
      <c r="P2797" s="240">
        <f t="shared" si="692"/>
        <v>0</v>
      </c>
      <c r="Q2797" s="234">
        <f t="shared" si="693"/>
        <v>0</v>
      </c>
      <c r="R2797" s="235">
        <f t="shared" si="694"/>
        <v>0</v>
      </c>
      <c r="S2797" s="235">
        <f t="shared" si="695"/>
        <v>0</v>
      </c>
      <c r="X2797" s="441"/>
      <c r="Z2797" s="240">
        <f t="shared" si="696"/>
        <v>0</v>
      </c>
      <c r="AA2797" s="234">
        <f t="shared" si="697"/>
        <v>0</v>
      </c>
      <c r="AB2797" s="235">
        <f t="shared" si="698"/>
        <v>0</v>
      </c>
      <c r="AC2797" s="235">
        <f t="shared" si="699"/>
        <v>0</v>
      </c>
      <c r="AH2797" s="441"/>
      <c r="AJ2797" s="240">
        <f t="shared" si="700"/>
        <v>0</v>
      </c>
      <c r="AK2797" s="234">
        <f t="shared" si="701"/>
        <v>0</v>
      </c>
      <c r="AL2797" s="235">
        <f t="shared" si="702"/>
        <v>0</v>
      </c>
      <c r="AM2797" s="235">
        <f t="shared" si="703"/>
        <v>0</v>
      </c>
      <c r="AR2797" s="441"/>
    </row>
    <row r="2798" spans="2:44" ht="12.6" hidden="1" customHeight="1" outlineLevel="1" x14ac:dyDescent="0.2">
      <c r="B2798" s="456">
        <f>'Comm Prop Portfolio'!A2781</f>
        <v>2772</v>
      </c>
      <c r="C2798" s="822">
        <f>'Comm Prop Portfolio'!B2781*(1+$D$8)</f>
        <v>6656870.8799999999</v>
      </c>
      <c r="D2798" s="823">
        <f>'Comm Prop Portfolio'!C2781*(1+$D$9)</f>
        <v>830.15095680000013</v>
      </c>
      <c r="E2798" s="457"/>
      <c r="F2798" s="234">
        <f t="shared" si="688"/>
        <v>0.69955854093417535</v>
      </c>
      <c r="G2798" s="234">
        <f t="shared" si="689"/>
        <v>0</v>
      </c>
      <c r="H2798" s="235">
        <f t="shared" si="690"/>
        <v>580.7391920941177</v>
      </c>
      <c r="I2798" s="235">
        <f t="shared" si="691"/>
        <v>0</v>
      </c>
      <c r="N2798" s="441"/>
      <c r="P2798" s="240">
        <f t="shared" si="692"/>
        <v>0</v>
      </c>
      <c r="Q2798" s="234">
        <f t="shared" si="693"/>
        <v>0</v>
      </c>
      <c r="R2798" s="235">
        <f t="shared" si="694"/>
        <v>0</v>
      </c>
      <c r="S2798" s="235">
        <f t="shared" si="695"/>
        <v>0</v>
      </c>
      <c r="X2798" s="441"/>
      <c r="Z2798" s="240">
        <f t="shared" si="696"/>
        <v>0</v>
      </c>
      <c r="AA2798" s="234">
        <f t="shared" si="697"/>
        <v>0</v>
      </c>
      <c r="AB2798" s="235">
        <f t="shared" si="698"/>
        <v>0</v>
      </c>
      <c r="AC2798" s="235">
        <f t="shared" si="699"/>
        <v>0</v>
      </c>
      <c r="AH2798" s="441"/>
      <c r="AJ2798" s="240">
        <f t="shared" si="700"/>
        <v>0</v>
      </c>
      <c r="AK2798" s="234">
        <f t="shared" si="701"/>
        <v>0</v>
      </c>
      <c r="AL2798" s="235">
        <f t="shared" si="702"/>
        <v>0</v>
      </c>
      <c r="AM2798" s="235">
        <f t="shared" si="703"/>
        <v>0</v>
      </c>
      <c r="AR2798" s="441"/>
    </row>
    <row r="2799" spans="2:44" ht="12.6" hidden="1" customHeight="1" outlineLevel="1" x14ac:dyDescent="0.2">
      <c r="B2799" s="456">
        <f>'Comm Prop Portfolio'!A2782</f>
        <v>2773</v>
      </c>
      <c r="C2799" s="822">
        <f>'Comm Prop Portfolio'!B2782*(1+$D$8)</f>
        <v>7182458.5200000005</v>
      </c>
      <c r="D2799" s="823">
        <f>'Comm Prop Portfolio'!C2782*(1+$D$9)</f>
        <v>1044.9772983999999</v>
      </c>
      <c r="E2799" s="457"/>
      <c r="F2799" s="234">
        <f t="shared" si="688"/>
        <v>0.72154381477722762</v>
      </c>
      <c r="G2799" s="234">
        <f t="shared" si="689"/>
        <v>0</v>
      </c>
      <c r="H2799" s="235">
        <f t="shared" si="690"/>
        <v>753.99690624313723</v>
      </c>
      <c r="I2799" s="235">
        <f t="shared" si="691"/>
        <v>0</v>
      </c>
      <c r="N2799" s="441"/>
      <c r="P2799" s="240">
        <f t="shared" si="692"/>
        <v>0</v>
      </c>
      <c r="Q2799" s="234">
        <f t="shared" si="693"/>
        <v>0</v>
      </c>
      <c r="R2799" s="235">
        <f t="shared" si="694"/>
        <v>0</v>
      </c>
      <c r="S2799" s="235">
        <f t="shared" si="695"/>
        <v>0</v>
      </c>
      <c r="X2799" s="441"/>
      <c r="Z2799" s="240">
        <f t="shared" si="696"/>
        <v>0</v>
      </c>
      <c r="AA2799" s="234">
        <f t="shared" si="697"/>
        <v>0</v>
      </c>
      <c r="AB2799" s="235">
        <f t="shared" si="698"/>
        <v>0</v>
      </c>
      <c r="AC2799" s="235">
        <f t="shared" si="699"/>
        <v>0</v>
      </c>
      <c r="AH2799" s="441"/>
      <c r="AJ2799" s="240">
        <f t="shared" si="700"/>
        <v>0</v>
      </c>
      <c r="AK2799" s="234">
        <f t="shared" si="701"/>
        <v>0</v>
      </c>
      <c r="AL2799" s="235">
        <f t="shared" si="702"/>
        <v>0</v>
      </c>
      <c r="AM2799" s="235">
        <f t="shared" si="703"/>
        <v>0</v>
      </c>
      <c r="AR2799" s="441"/>
    </row>
    <row r="2800" spans="2:44" ht="12.6" hidden="1" customHeight="1" outlineLevel="1" x14ac:dyDescent="0.2">
      <c r="B2800" s="456">
        <f>'Comm Prop Portfolio'!A2783</f>
        <v>2774</v>
      </c>
      <c r="C2800" s="822">
        <f>'Comm Prop Portfolio'!B2783*(1+$D$8)</f>
        <v>5798423.5800000001</v>
      </c>
      <c r="D2800" s="823">
        <f>'Comm Prop Portfolio'!C2783*(1+$D$9)</f>
        <v>1747.4856946000002</v>
      </c>
      <c r="E2800" s="457"/>
      <c r="F2800" s="234">
        <f t="shared" si="688"/>
        <v>0.65507866536373327</v>
      </c>
      <c r="G2800" s="234">
        <f t="shared" si="689"/>
        <v>0</v>
      </c>
      <c r="H2800" s="235">
        <f t="shared" si="690"/>
        <v>1144.7405965607845</v>
      </c>
      <c r="I2800" s="235">
        <f t="shared" si="691"/>
        <v>0</v>
      </c>
      <c r="N2800" s="441"/>
      <c r="P2800" s="240">
        <f t="shared" si="692"/>
        <v>0</v>
      </c>
      <c r="Q2800" s="234">
        <f t="shared" si="693"/>
        <v>0</v>
      </c>
      <c r="R2800" s="235">
        <f t="shared" si="694"/>
        <v>0</v>
      </c>
      <c r="S2800" s="235">
        <f t="shared" si="695"/>
        <v>0</v>
      </c>
      <c r="X2800" s="441"/>
      <c r="Z2800" s="240">
        <f t="shared" si="696"/>
        <v>0</v>
      </c>
      <c r="AA2800" s="234">
        <f t="shared" si="697"/>
        <v>0</v>
      </c>
      <c r="AB2800" s="235">
        <f t="shared" si="698"/>
        <v>0</v>
      </c>
      <c r="AC2800" s="235">
        <f t="shared" si="699"/>
        <v>0</v>
      </c>
      <c r="AH2800" s="441"/>
      <c r="AJ2800" s="240">
        <f t="shared" si="700"/>
        <v>0</v>
      </c>
      <c r="AK2800" s="234">
        <f t="shared" si="701"/>
        <v>0</v>
      </c>
      <c r="AL2800" s="235">
        <f t="shared" si="702"/>
        <v>0</v>
      </c>
      <c r="AM2800" s="235">
        <f t="shared" si="703"/>
        <v>0</v>
      </c>
      <c r="AR2800" s="441"/>
    </row>
    <row r="2801" spans="2:44" ht="12.6" hidden="1" customHeight="1" outlineLevel="1" x14ac:dyDescent="0.2">
      <c r="B2801" s="456">
        <f>'Comm Prop Portfolio'!A2784</f>
        <v>2775</v>
      </c>
      <c r="C2801" s="822">
        <f>'Comm Prop Portfolio'!B2784*(1+$D$8)</f>
        <v>4121925.06</v>
      </c>
      <c r="D2801" s="823">
        <f>'Comm Prop Portfolio'!C2784*(1+$D$9)</f>
        <v>1242.2350621999999</v>
      </c>
      <c r="E2801" s="457"/>
      <c r="F2801" s="234">
        <f t="shared" si="688"/>
        <v>0.51478982007499186</v>
      </c>
      <c r="G2801" s="234">
        <f t="shared" si="689"/>
        <v>0</v>
      </c>
      <c r="H2801" s="235">
        <f t="shared" si="690"/>
        <v>639.48996416078421</v>
      </c>
      <c r="I2801" s="235">
        <f t="shared" si="691"/>
        <v>0</v>
      </c>
      <c r="N2801" s="441"/>
      <c r="P2801" s="240">
        <f t="shared" si="692"/>
        <v>0</v>
      </c>
      <c r="Q2801" s="234">
        <f t="shared" si="693"/>
        <v>0</v>
      </c>
      <c r="R2801" s="235">
        <f t="shared" si="694"/>
        <v>0</v>
      </c>
      <c r="S2801" s="235">
        <f t="shared" si="695"/>
        <v>0</v>
      </c>
      <c r="X2801" s="441"/>
      <c r="Z2801" s="240">
        <f t="shared" si="696"/>
        <v>0</v>
      </c>
      <c r="AA2801" s="234">
        <f t="shared" si="697"/>
        <v>0</v>
      </c>
      <c r="AB2801" s="235">
        <f t="shared" si="698"/>
        <v>0</v>
      </c>
      <c r="AC2801" s="235">
        <f t="shared" si="699"/>
        <v>0</v>
      </c>
      <c r="AH2801" s="441"/>
      <c r="AJ2801" s="240">
        <f t="shared" si="700"/>
        <v>0</v>
      </c>
      <c r="AK2801" s="234">
        <f t="shared" si="701"/>
        <v>0</v>
      </c>
      <c r="AL2801" s="235">
        <f t="shared" si="702"/>
        <v>0</v>
      </c>
      <c r="AM2801" s="235">
        <f t="shared" si="703"/>
        <v>0</v>
      </c>
      <c r="AR2801" s="441"/>
    </row>
    <row r="2802" spans="2:44" ht="12.6" hidden="1" customHeight="1" outlineLevel="1" x14ac:dyDescent="0.2">
      <c r="B2802" s="456">
        <f>'Comm Prop Portfolio'!A2785</f>
        <v>2776</v>
      </c>
      <c r="C2802" s="822">
        <f>'Comm Prop Portfolio'!B2785*(1+$D$8)</f>
        <v>5986571.7599999998</v>
      </c>
      <c r="D2802" s="823">
        <f>'Comm Prop Portfolio'!C2785*(1+$D$9)</f>
        <v>1430.9080344000001</v>
      </c>
      <c r="E2802" s="457"/>
      <c r="F2802" s="234">
        <f t="shared" si="688"/>
        <v>0.66591897998062244</v>
      </c>
      <c r="G2802" s="234">
        <f t="shared" si="689"/>
        <v>0</v>
      </c>
      <c r="H2802" s="235">
        <f t="shared" si="690"/>
        <v>952.86881871372555</v>
      </c>
      <c r="I2802" s="235">
        <f t="shared" si="691"/>
        <v>0</v>
      </c>
      <c r="N2802" s="441"/>
      <c r="P2802" s="240">
        <f t="shared" si="692"/>
        <v>0</v>
      </c>
      <c r="Q2802" s="234">
        <f t="shared" si="693"/>
        <v>0</v>
      </c>
      <c r="R2802" s="235">
        <f t="shared" si="694"/>
        <v>0</v>
      </c>
      <c r="S2802" s="235">
        <f t="shared" si="695"/>
        <v>0</v>
      </c>
      <c r="X2802" s="441"/>
      <c r="Z2802" s="240">
        <f t="shared" si="696"/>
        <v>0</v>
      </c>
      <c r="AA2802" s="234">
        <f t="shared" si="697"/>
        <v>0</v>
      </c>
      <c r="AB2802" s="235">
        <f t="shared" si="698"/>
        <v>0</v>
      </c>
      <c r="AC2802" s="235">
        <f t="shared" si="699"/>
        <v>0</v>
      </c>
      <c r="AH2802" s="441"/>
      <c r="AJ2802" s="240">
        <f t="shared" si="700"/>
        <v>0</v>
      </c>
      <c r="AK2802" s="234">
        <f t="shared" si="701"/>
        <v>0</v>
      </c>
      <c r="AL2802" s="235">
        <f t="shared" si="702"/>
        <v>0</v>
      </c>
      <c r="AM2802" s="235">
        <f t="shared" si="703"/>
        <v>0</v>
      </c>
      <c r="AR2802" s="441"/>
    </row>
    <row r="2803" spans="2:44" ht="12.6" hidden="1" customHeight="1" outlineLevel="1" x14ac:dyDescent="0.2">
      <c r="B2803" s="456">
        <f>'Comm Prop Portfolio'!A2786</f>
        <v>2777</v>
      </c>
      <c r="C2803" s="822">
        <f>'Comm Prop Portfolio'!B2786*(1+$D$8)</f>
        <v>4383686.6399999997</v>
      </c>
      <c r="D2803" s="823">
        <f>'Comm Prop Portfolio'!C2786*(1+$D$9)</f>
        <v>1138.8989799999999</v>
      </c>
      <c r="E2803" s="457"/>
      <c r="F2803" s="234">
        <f t="shared" si="688"/>
        <v>0.54376300948372525</v>
      </c>
      <c r="G2803" s="234">
        <f t="shared" si="689"/>
        <v>0</v>
      </c>
      <c r="H2803" s="235">
        <f t="shared" si="690"/>
        <v>619.29113686274502</v>
      </c>
      <c r="I2803" s="235">
        <f t="shared" si="691"/>
        <v>0</v>
      </c>
      <c r="N2803" s="441"/>
      <c r="P2803" s="240">
        <f t="shared" si="692"/>
        <v>0</v>
      </c>
      <c r="Q2803" s="234">
        <f t="shared" si="693"/>
        <v>0</v>
      </c>
      <c r="R2803" s="235">
        <f t="shared" si="694"/>
        <v>0</v>
      </c>
      <c r="S2803" s="235">
        <f t="shared" si="695"/>
        <v>0</v>
      </c>
      <c r="X2803" s="441"/>
      <c r="Z2803" s="240">
        <f t="shared" si="696"/>
        <v>0</v>
      </c>
      <c r="AA2803" s="234">
        <f t="shared" si="697"/>
        <v>0</v>
      </c>
      <c r="AB2803" s="235">
        <f t="shared" si="698"/>
        <v>0</v>
      </c>
      <c r="AC2803" s="235">
        <f t="shared" si="699"/>
        <v>0</v>
      </c>
      <c r="AH2803" s="441"/>
      <c r="AJ2803" s="240">
        <f t="shared" si="700"/>
        <v>0</v>
      </c>
      <c r="AK2803" s="234">
        <f t="shared" si="701"/>
        <v>0</v>
      </c>
      <c r="AL2803" s="235">
        <f t="shared" si="702"/>
        <v>0</v>
      </c>
      <c r="AM2803" s="235">
        <f t="shared" si="703"/>
        <v>0</v>
      </c>
      <c r="AR2803" s="441"/>
    </row>
    <row r="2804" spans="2:44" ht="12.6" hidden="1" customHeight="1" outlineLevel="1" x14ac:dyDescent="0.2">
      <c r="B2804" s="456">
        <f>'Comm Prop Portfolio'!A2787</f>
        <v>2778</v>
      </c>
      <c r="C2804" s="822">
        <f>'Comm Prop Portfolio'!B2787*(1+$D$8)</f>
        <v>6692119.0200000005</v>
      </c>
      <c r="D2804" s="823">
        <f>'Comm Prop Portfolio'!C2787*(1+$D$9)</f>
        <v>1599.5476638</v>
      </c>
      <c r="E2804" s="457"/>
      <c r="F2804" s="234">
        <f t="shared" si="688"/>
        <v>0.70114099973075494</v>
      </c>
      <c r="G2804" s="234">
        <f t="shared" si="689"/>
        <v>0</v>
      </c>
      <c r="H2804" s="235">
        <f t="shared" si="690"/>
        <v>1121.5084481137255</v>
      </c>
      <c r="I2804" s="235">
        <f t="shared" si="691"/>
        <v>0</v>
      </c>
      <c r="N2804" s="441"/>
      <c r="P2804" s="240">
        <f t="shared" si="692"/>
        <v>0</v>
      </c>
      <c r="Q2804" s="234">
        <f t="shared" si="693"/>
        <v>0</v>
      </c>
      <c r="R2804" s="235">
        <f t="shared" si="694"/>
        <v>0</v>
      </c>
      <c r="S2804" s="235">
        <f t="shared" si="695"/>
        <v>0</v>
      </c>
      <c r="X2804" s="441"/>
      <c r="Z2804" s="240">
        <f t="shared" si="696"/>
        <v>0</v>
      </c>
      <c r="AA2804" s="234">
        <f t="shared" si="697"/>
        <v>0</v>
      </c>
      <c r="AB2804" s="235">
        <f t="shared" si="698"/>
        <v>0</v>
      </c>
      <c r="AC2804" s="235">
        <f t="shared" si="699"/>
        <v>0</v>
      </c>
      <c r="AH2804" s="441"/>
      <c r="AJ2804" s="240">
        <f t="shared" si="700"/>
        <v>0</v>
      </c>
      <c r="AK2804" s="234">
        <f t="shared" si="701"/>
        <v>0</v>
      </c>
      <c r="AL2804" s="235">
        <f t="shared" si="702"/>
        <v>0</v>
      </c>
      <c r="AM2804" s="235">
        <f t="shared" si="703"/>
        <v>0</v>
      </c>
      <c r="AR2804" s="441"/>
    </row>
    <row r="2805" spans="2:44" ht="12.6" hidden="1" customHeight="1" outlineLevel="1" x14ac:dyDescent="0.2">
      <c r="B2805" s="456">
        <f>'Comm Prop Portfolio'!A2788</f>
        <v>2779</v>
      </c>
      <c r="C2805" s="822">
        <f>'Comm Prop Portfolio'!B2788*(1+$D$8)</f>
        <v>1024612.4400000001</v>
      </c>
      <c r="D2805" s="823">
        <f>'Comm Prop Portfolio'!C2788*(1+$D$9)</f>
        <v>170.36693120000001</v>
      </c>
      <c r="E2805" s="457"/>
      <c r="F2805" s="234">
        <f t="shared" si="688"/>
        <v>0</v>
      </c>
      <c r="G2805" s="234">
        <f t="shared" si="689"/>
        <v>0</v>
      </c>
      <c r="H2805" s="235">
        <f t="shared" si="690"/>
        <v>0</v>
      </c>
      <c r="I2805" s="235">
        <f t="shared" si="691"/>
        <v>0</v>
      </c>
      <c r="N2805" s="441"/>
      <c r="P2805" s="240">
        <f t="shared" si="692"/>
        <v>0</v>
      </c>
      <c r="Q2805" s="234">
        <f t="shared" si="693"/>
        <v>0</v>
      </c>
      <c r="R2805" s="235">
        <f t="shared" si="694"/>
        <v>0</v>
      </c>
      <c r="S2805" s="235">
        <f t="shared" si="695"/>
        <v>0</v>
      </c>
      <c r="X2805" s="441"/>
      <c r="Z2805" s="240">
        <f t="shared" si="696"/>
        <v>0</v>
      </c>
      <c r="AA2805" s="234">
        <f t="shared" si="697"/>
        <v>0</v>
      </c>
      <c r="AB2805" s="235">
        <f t="shared" si="698"/>
        <v>0</v>
      </c>
      <c r="AC2805" s="235">
        <f t="shared" si="699"/>
        <v>0</v>
      </c>
      <c r="AH2805" s="441"/>
      <c r="AJ2805" s="240">
        <f t="shared" si="700"/>
        <v>0</v>
      </c>
      <c r="AK2805" s="234">
        <f t="shared" si="701"/>
        <v>0</v>
      </c>
      <c r="AL2805" s="235">
        <f t="shared" si="702"/>
        <v>0</v>
      </c>
      <c r="AM2805" s="235">
        <f t="shared" si="703"/>
        <v>0</v>
      </c>
      <c r="AR2805" s="441"/>
    </row>
    <row r="2806" spans="2:44" ht="12.6" hidden="1" customHeight="1" outlineLevel="1" x14ac:dyDescent="0.2">
      <c r="B2806" s="456">
        <f>'Comm Prop Portfolio'!A2789</f>
        <v>2780</v>
      </c>
      <c r="C2806" s="822">
        <f>'Comm Prop Portfolio'!B2789*(1+$D$8)</f>
        <v>1484522.28</v>
      </c>
      <c r="D2806" s="823">
        <f>'Comm Prop Portfolio'!C2789*(1+$D$9)</f>
        <v>462.82165199999997</v>
      </c>
      <c r="E2806" s="457"/>
      <c r="F2806" s="234">
        <f t="shared" si="688"/>
        <v>0</v>
      </c>
      <c r="G2806" s="234">
        <f t="shared" si="689"/>
        <v>0</v>
      </c>
      <c r="H2806" s="235">
        <f t="shared" si="690"/>
        <v>0</v>
      </c>
      <c r="I2806" s="235">
        <f t="shared" si="691"/>
        <v>0</v>
      </c>
      <c r="N2806" s="441"/>
      <c r="P2806" s="240">
        <f t="shared" si="692"/>
        <v>0</v>
      </c>
      <c r="Q2806" s="234">
        <f t="shared" si="693"/>
        <v>0</v>
      </c>
      <c r="R2806" s="235">
        <f t="shared" si="694"/>
        <v>0</v>
      </c>
      <c r="S2806" s="235">
        <f t="shared" si="695"/>
        <v>0</v>
      </c>
      <c r="X2806" s="441"/>
      <c r="Z2806" s="240">
        <f t="shared" si="696"/>
        <v>0</v>
      </c>
      <c r="AA2806" s="234">
        <f t="shared" si="697"/>
        <v>0</v>
      </c>
      <c r="AB2806" s="235">
        <f t="shared" si="698"/>
        <v>0</v>
      </c>
      <c r="AC2806" s="235">
        <f t="shared" si="699"/>
        <v>0</v>
      </c>
      <c r="AH2806" s="441"/>
      <c r="AJ2806" s="240">
        <f t="shared" si="700"/>
        <v>0</v>
      </c>
      <c r="AK2806" s="234">
        <f t="shared" si="701"/>
        <v>0</v>
      </c>
      <c r="AL2806" s="235">
        <f t="shared" si="702"/>
        <v>0</v>
      </c>
      <c r="AM2806" s="235">
        <f t="shared" si="703"/>
        <v>0</v>
      </c>
      <c r="AR2806" s="441"/>
    </row>
    <row r="2807" spans="2:44" ht="12.6" hidden="1" customHeight="1" outlineLevel="1" x14ac:dyDescent="0.2">
      <c r="B2807" s="456">
        <f>'Comm Prop Portfolio'!A2790</f>
        <v>2781</v>
      </c>
      <c r="C2807" s="822">
        <f>'Comm Prop Portfolio'!B2790*(1+$D$8)</f>
        <v>4479388.1399999997</v>
      </c>
      <c r="D2807" s="823">
        <f>'Comm Prop Portfolio'!C2790*(1+$D$9)</f>
        <v>1163.7626049999999</v>
      </c>
      <c r="E2807" s="457"/>
      <c r="F2807" s="234">
        <f t="shared" si="688"/>
        <v>0.55351044886233047</v>
      </c>
      <c r="G2807" s="234">
        <f t="shared" si="689"/>
        <v>0</v>
      </c>
      <c r="H2807" s="235">
        <f t="shared" si="690"/>
        <v>644.15476186274498</v>
      </c>
      <c r="I2807" s="235">
        <f t="shared" si="691"/>
        <v>0</v>
      </c>
      <c r="N2807" s="441"/>
      <c r="P2807" s="240">
        <f t="shared" si="692"/>
        <v>0</v>
      </c>
      <c r="Q2807" s="234">
        <f t="shared" si="693"/>
        <v>0</v>
      </c>
      <c r="R2807" s="235">
        <f t="shared" si="694"/>
        <v>0</v>
      </c>
      <c r="S2807" s="235">
        <f t="shared" si="695"/>
        <v>0</v>
      </c>
      <c r="X2807" s="441"/>
      <c r="Z2807" s="240">
        <f t="shared" si="696"/>
        <v>0</v>
      </c>
      <c r="AA2807" s="234">
        <f t="shared" si="697"/>
        <v>0</v>
      </c>
      <c r="AB2807" s="235">
        <f t="shared" si="698"/>
        <v>0</v>
      </c>
      <c r="AC2807" s="235">
        <f t="shared" si="699"/>
        <v>0</v>
      </c>
      <c r="AH2807" s="441"/>
      <c r="AJ2807" s="240">
        <f t="shared" si="700"/>
        <v>0</v>
      </c>
      <c r="AK2807" s="234">
        <f t="shared" si="701"/>
        <v>0</v>
      </c>
      <c r="AL2807" s="235">
        <f t="shared" si="702"/>
        <v>0</v>
      </c>
      <c r="AM2807" s="235">
        <f t="shared" si="703"/>
        <v>0</v>
      </c>
      <c r="AR2807" s="441"/>
    </row>
    <row r="2808" spans="2:44" ht="12.6" hidden="1" customHeight="1" outlineLevel="1" x14ac:dyDescent="0.2">
      <c r="B2808" s="456">
        <f>'Comm Prop Portfolio'!A2791</f>
        <v>2782</v>
      </c>
      <c r="C2808" s="822">
        <f>'Comm Prop Portfolio'!B2791*(1+$D$8)</f>
        <v>8027925.2999999998</v>
      </c>
      <c r="D2808" s="823">
        <f>'Comm Prop Portfolio'!C2791*(1+$D$9)</f>
        <v>2419.396311</v>
      </c>
      <c r="E2808" s="457"/>
      <c r="F2808" s="234">
        <f t="shared" si="688"/>
        <v>0.75086963004003038</v>
      </c>
      <c r="G2808" s="234">
        <f t="shared" si="689"/>
        <v>0</v>
      </c>
      <c r="H2808" s="235">
        <f t="shared" si="690"/>
        <v>1816.6512129607843</v>
      </c>
      <c r="I2808" s="235">
        <f t="shared" si="691"/>
        <v>0</v>
      </c>
      <c r="N2808" s="441"/>
      <c r="P2808" s="240">
        <f t="shared" si="692"/>
        <v>0</v>
      </c>
      <c r="Q2808" s="234">
        <f t="shared" si="693"/>
        <v>0</v>
      </c>
      <c r="R2808" s="235">
        <f t="shared" si="694"/>
        <v>0</v>
      </c>
      <c r="S2808" s="235">
        <f t="shared" si="695"/>
        <v>0</v>
      </c>
      <c r="X2808" s="441"/>
      <c r="Z2808" s="240">
        <f t="shared" si="696"/>
        <v>0</v>
      </c>
      <c r="AA2808" s="234">
        <f t="shared" si="697"/>
        <v>0</v>
      </c>
      <c r="AB2808" s="235">
        <f t="shared" si="698"/>
        <v>0</v>
      </c>
      <c r="AC2808" s="235">
        <f t="shared" si="699"/>
        <v>0</v>
      </c>
      <c r="AH2808" s="441"/>
      <c r="AJ2808" s="240">
        <f t="shared" si="700"/>
        <v>0</v>
      </c>
      <c r="AK2808" s="234">
        <f t="shared" si="701"/>
        <v>0</v>
      </c>
      <c r="AL2808" s="235">
        <f t="shared" si="702"/>
        <v>0</v>
      </c>
      <c r="AM2808" s="235">
        <f t="shared" si="703"/>
        <v>0</v>
      </c>
      <c r="AR2808" s="441"/>
    </row>
    <row r="2809" spans="2:44" ht="12.6" hidden="1" customHeight="1" outlineLevel="1" x14ac:dyDescent="0.2">
      <c r="B2809" s="456">
        <f>'Comm Prop Portfolio'!A2792</f>
        <v>2783</v>
      </c>
      <c r="C2809" s="822">
        <f>'Comm Prop Portfolio'!B2792*(1+$D$8)</f>
        <v>9065840.5800000001</v>
      </c>
      <c r="D2809" s="823">
        <f>'Comm Prop Portfolio'!C2792*(1+$D$9)</f>
        <v>2072.7000228000002</v>
      </c>
      <c r="E2809" s="457"/>
      <c r="F2809" s="234">
        <f t="shared" si="688"/>
        <v>0.77939166452891673</v>
      </c>
      <c r="G2809" s="234">
        <f t="shared" si="689"/>
        <v>0</v>
      </c>
      <c r="H2809" s="235">
        <f t="shared" si="690"/>
        <v>1615.4451208392159</v>
      </c>
      <c r="I2809" s="235">
        <f t="shared" si="691"/>
        <v>0</v>
      </c>
      <c r="N2809" s="441"/>
      <c r="P2809" s="240">
        <f t="shared" si="692"/>
        <v>0</v>
      </c>
      <c r="Q2809" s="234">
        <f t="shared" si="693"/>
        <v>0</v>
      </c>
      <c r="R2809" s="235">
        <f t="shared" si="694"/>
        <v>0</v>
      </c>
      <c r="S2809" s="235">
        <f t="shared" si="695"/>
        <v>0</v>
      </c>
      <c r="X2809" s="441"/>
      <c r="Z2809" s="240">
        <f t="shared" si="696"/>
        <v>0</v>
      </c>
      <c r="AA2809" s="234">
        <f t="shared" si="697"/>
        <v>0</v>
      </c>
      <c r="AB2809" s="235">
        <f t="shared" si="698"/>
        <v>0</v>
      </c>
      <c r="AC2809" s="235">
        <f t="shared" si="699"/>
        <v>0</v>
      </c>
      <c r="AH2809" s="441"/>
      <c r="AJ2809" s="240">
        <f t="shared" si="700"/>
        <v>0</v>
      </c>
      <c r="AK2809" s="234">
        <f t="shared" si="701"/>
        <v>0</v>
      </c>
      <c r="AL2809" s="235">
        <f t="shared" si="702"/>
        <v>0</v>
      </c>
      <c r="AM2809" s="235">
        <f t="shared" si="703"/>
        <v>0</v>
      </c>
      <c r="AR2809" s="441"/>
    </row>
    <row r="2810" spans="2:44" ht="12.6" hidden="1" customHeight="1" outlineLevel="1" x14ac:dyDescent="0.2">
      <c r="B2810" s="456">
        <f>'Comm Prop Portfolio'!A2793</f>
        <v>2784</v>
      </c>
      <c r="C2810" s="822">
        <f>'Comm Prop Portfolio'!B2793*(1+$D$8)</f>
        <v>4691391.0600000005</v>
      </c>
      <c r="D2810" s="823">
        <f>'Comm Prop Portfolio'!C2793*(1+$D$9)</f>
        <v>1218.841795</v>
      </c>
      <c r="E2810" s="457"/>
      <c r="F2810" s="234">
        <f t="shared" si="688"/>
        <v>0.57368721250877774</v>
      </c>
      <c r="G2810" s="234">
        <f t="shared" si="689"/>
        <v>0</v>
      </c>
      <c r="H2810" s="235">
        <f t="shared" si="690"/>
        <v>699.23395186274513</v>
      </c>
      <c r="I2810" s="235">
        <f t="shared" si="691"/>
        <v>0</v>
      </c>
      <c r="N2810" s="441"/>
      <c r="P2810" s="240">
        <f t="shared" si="692"/>
        <v>0</v>
      </c>
      <c r="Q2810" s="234">
        <f t="shared" si="693"/>
        <v>0</v>
      </c>
      <c r="R2810" s="235">
        <f t="shared" si="694"/>
        <v>0</v>
      </c>
      <c r="S2810" s="235">
        <f t="shared" si="695"/>
        <v>0</v>
      </c>
      <c r="X2810" s="441"/>
      <c r="Z2810" s="240">
        <f t="shared" si="696"/>
        <v>0</v>
      </c>
      <c r="AA2810" s="234">
        <f t="shared" si="697"/>
        <v>0</v>
      </c>
      <c r="AB2810" s="235">
        <f t="shared" si="698"/>
        <v>0</v>
      </c>
      <c r="AC2810" s="235">
        <f t="shared" si="699"/>
        <v>0</v>
      </c>
      <c r="AH2810" s="441"/>
      <c r="AJ2810" s="240">
        <f t="shared" si="700"/>
        <v>0</v>
      </c>
      <c r="AK2810" s="234">
        <f t="shared" si="701"/>
        <v>0</v>
      </c>
      <c r="AL2810" s="235">
        <f t="shared" si="702"/>
        <v>0</v>
      </c>
      <c r="AM2810" s="235">
        <f t="shared" si="703"/>
        <v>0</v>
      </c>
      <c r="AR2810" s="441"/>
    </row>
    <row r="2811" spans="2:44" ht="12.6" hidden="1" customHeight="1" outlineLevel="1" x14ac:dyDescent="0.2">
      <c r="B2811" s="456">
        <f>'Comm Prop Portfolio'!A2794</f>
        <v>2785</v>
      </c>
      <c r="C2811" s="822">
        <f>'Comm Prop Portfolio'!B2794*(1+$D$8)</f>
        <v>6443733.7199999997</v>
      </c>
      <c r="D2811" s="823">
        <f>'Comm Prop Portfolio'!C2794*(1+$D$9)</f>
        <v>1674.1072900000001</v>
      </c>
      <c r="E2811" s="457"/>
      <c r="F2811" s="234">
        <f t="shared" si="688"/>
        <v>0.6896209423129297</v>
      </c>
      <c r="G2811" s="234">
        <f t="shared" si="689"/>
        <v>0</v>
      </c>
      <c r="H2811" s="235">
        <f t="shared" si="690"/>
        <v>1154.4994468627451</v>
      </c>
      <c r="I2811" s="235">
        <f t="shared" si="691"/>
        <v>0</v>
      </c>
      <c r="N2811" s="441"/>
      <c r="P2811" s="240">
        <f t="shared" si="692"/>
        <v>0</v>
      </c>
      <c r="Q2811" s="234">
        <f t="shared" si="693"/>
        <v>0</v>
      </c>
      <c r="R2811" s="235">
        <f t="shared" si="694"/>
        <v>0</v>
      </c>
      <c r="S2811" s="235">
        <f t="shared" si="695"/>
        <v>0</v>
      </c>
      <c r="X2811" s="441"/>
      <c r="Z2811" s="240">
        <f t="shared" si="696"/>
        <v>0</v>
      </c>
      <c r="AA2811" s="234">
        <f t="shared" si="697"/>
        <v>0</v>
      </c>
      <c r="AB2811" s="235">
        <f t="shared" si="698"/>
        <v>0</v>
      </c>
      <c r="AC2811" s="235">
        <f t="shared" si="699"/>
        <v>0</v>
      </c>
      <c r="AH2811" s="441"/>
      <c r="AJ2811" s="240">
        <f t="shared" si="700"/>
        <v>0</v>
      </c>
      <c r="AK2811" s="234">
        <f t="shared" si="701"/>
        <v>0</v>
      </c>
      <c r="AL2811" s="235">
        <f t="shared" si="702"/>
        <v>0</v>
      </c>
      <c r="AM2811" s="235">
        <f t="shared" si="703"/>
        <v>0</v>
      </c>
      <c r="AR2811" s="441"/>
    </row>
    <row r="2812" spans="2:44" ht="12.6" hidden="1" customHeight="1" outlineLevel="1" x14ac:dyDescent="0.2">
      <c r="B2812" s="456">
        <f>'Comm Prop Portfolio'!A2795</f>
        <v>2786</v>
      </c>
      <c r="C2812" s="822">
        <f>'Comm Prop Portfolio'!B2795*(1+$D$8)</f>
        <v>8497629.1799999997</v>
      </c>
      <c r="D2812" s="823">
        <f>'Comm Prop Portfolio'!C2795*(1+$D$9)</f>
        <v>1324.6304309999998</v>
      </c>
      <c r="E2812" s="457"/>
      <c r="F2812" s="234">
        <f t="shared" si="688"/>
        <v>0.76464023580751261</v>
      </c>
      <c r="G2812" s="234">
        <f t="shared" si="689"/>
        <v>0</v>
      </c>
      <c r="H2812" s="235">
        <f t="shared" si="690"/>
        <v>1012.8657251176469</v>
      </c>
      <c r="I2812" s="235">
        <f t="shared" si="691"/>
        <v>0</v>
      </c>
      <c r="N2812" s="441"/>
      <c r="P2812" s="240">
        <f t="shared" si="692"/>
        <v>0</v>
      </c>
      <c r="Q2812" s="234">
        <f t="shared" si="693"/>
        <v>0</v>
      </c>
      <c r="R2812" s="235">
        <f t="shared" si="694"/>
        <v>0</v>
      </c>
      <c r="S2812" s="235">
        <f t="shared" si="695"/>
        <v>0</v>
      </c>
      <c r="X2812" s="441"/>
      <c r="Z2812" s="240">
        <f t="shared" si="696"/>
        <v>0</v>
      </c>
      <c r="AA2812" s="234">
        <f t="shared" si="697"/>
        <v>0</v>
      </c>
      <c r="AB2812" s="235">
        <f t="shared" si="698"/>
        <v>0</v>
      </c>
      <c r="AC2812" s="235">
        <f t="shared" si="699"/>
        <v>0</v>
      </c>
      <c r="AH2812" s="441"/>
      <c r="AJ2812" s="240">
        <f t="shared" si="700"/>
        <v>0</v>
      </c>
      <c r="AK2812" s="234">
        <f t="shared" si="701"/>
        <v>0</v>
      </c>
      <c r="AL2812" s="235">
        <f t="shared" si="702"/>
        <v>0</v>
      </c>
      <c r="AM2812" s="235">
        <f t="shared" si="703"/>
        <v>0</v>
      </c>
      <c r="AR2812" s="441"/>
    </row>
    <row r="2813" spans="2:44" ht="12.6" hidden="1" customHeight="1" outlineLevel="1" x14ac:dyDescent="0.2">
      <c r="B2813" s="456">
        <f>'Comm Prop Portfolio'!A2796</f>
        <v>2787</v>
      </c>
      <c r="C2813" s="822">
        <f>'Comm Prop Portfolio'!B2796*(1+$D$8)</f>
        <v>9962107.4399999995</v>
      </c>
      <c r="D2813" s="823">
        <f>'Comm Prop Portfolio'!C2796*(1+$D$9)</f>
        <v>2277.6112304000003</v>
      </c>
      <c r="E2813" s="457"/>
      <c r="F2813" s="234">
        <f t="shared" si="688"/>
        <v>0.79923926618482644</v>
      </c>
      <c r="G2813" s="234">
        <f t="shared" si="689"/>
        <v>0</v>
      </c>
      <c r="H2813" s="235">
        <f t="shared" si="690"/>
        <v>1820.356328439216</v>
      </c>
      <c r="I2813" s="235">
        <f t="shared" si="691"/>
        <v>0</v>
      </c>
      <c r="N2813" s="441"/>
      <c r="P2813" s="240">
        <f t="shared" si="692"/>
        <v>0</v>
      </c>
      <c r="Q2813" s="234">
        <f t="shared" si="693"/>
        <v>0</v>
      </c>
      <c r="R2813" s="235">
        <f t="shared" si="694"/>
        <v>0</v>
      </c>
      <c r="S2813" s="235">
        <f t="shared" si="695"/>
        <v>0</v>
      </c>
      <c r="X2813" s="441"/>
      <c r="Z2813" s="240">
        <f t="shared" si="696"/>
        <v>0</v>
      </c>
      <c r="AA2813" s="234">
        <f t="shared" si="697"/>
        <v>0</v>
      </c>
      <c r="AB2813" s="235">
        <f t="shared" si="698"/>
        <v>0</v>
      </c>
      <c r="AC2813" s="235">
        <f t="shared" si="699"/>
        <v>0</v>
      </c>
      <c r="AH2813" s="441"/>
      <c r="AJ2813" s="240">
        <f t="shared" si="700"/>
        <v>0</v>
      </c>
      <c r="AK2813" s="234">
        <f t="shared" si="701"/>
        <v>0</v>
      </c>
      <c r="AL2813" s="235">
        <f t="shared" si="702"/>
        <v>0</v>
      </c>
      <c r="AM2813" s="235">
        <f t="shared" si="703"/>
        <v>0</v>
      </c>
      <c r="AR2813" s="441"/>
    </row>
    <row r="2814" spans="2:44" ht="12.6" hidden="1" customHeight="1" outlineLevel="1" x14ac:dyDescent="0.2">
      <c r="B2814" s="456">
        <f>'Comm Prop Portfolio'!A2797</f>
        <v>2788</v>
      </c>
      <c r="C2814" s="822">
        <f>'Comm Prop Portfolio'!B2797*(1+$D$8)</f>
        <v>8431611.7200000007</v>
      </c>
      <c r="D2814" s="823">
        <f>'Comm Prop Portfolio'!C2797*(1+$D$9)</f>
        <v>1314.3394739999999</v>
      </c>
      <c r="E2814" s="457"/>
      <c r="F2814" s="234">
        <f t="shared" si="688"/>
        <v>0.76279742635017833</v>
      </c>
      <c r="G2814" s="234">
        <f t="shared" si="689"/>
        <v>0</v>
      </c>
      <c r="H2814" s="235">
        <f t="shared" si="690"/>
        <v>1002.5747681176471</v>
      </c>
      <c r="I2814" s="235">
        <f t="shared" si="691"/>
        <v>0</v>
      </c>
      <c r="N2814" s="441"/>
      <c r="P2814" s="240">
        <f t="shared" si="692"/>
        <v>0</v>
      </c>
      <c r="Q2814" s="234">
        <f t="shared" si="693"/>
        <v>0</v>
      </c>
      <c r="R2814" s="235">
        <f t="shared" si="694"/>
        <v>0</v>
      </c>
      <c r="S2814" s="235">
        <f t="shared" si="695"/>
        <v>0</v>
      </c>
      <c r="X2814" s="441"/>
      <c r="Z2814" s="240">
        <f t="shared" si="696"/>
        <v>0</v>
      </c>
      <c r="AA2814" s="234">
        <f t="shared" si="697"/>
        <v>0</v>
      </c>
      <c r="AB2814" s="235">
        <f t="shared" si="698"/>
        <v>0</v>
      </c>
      <c r="AC2814" s="235">
        <f t="shared" si="699"/>
        <v>0</v>
      </c>
      <c r="AH2814" s="441"/>
      <c r="AJ2814" s="240">
        <f t="shared" si="700"/>
        <v>0</v>
      </c>
      <c r="AK2814" s="234">
        <f t="shared" si="701"/>
        <v>0</v>
      </c>
      <c r="AL2814" s="235">
        <f t="shared" si="702"/>
        <v>0</v>
      </c>
      <c r="AM2814" s="235">
        <f t="shared" si="703"/>
        <v>0</v>
      </c>
      <c r="AR2814" s="441"/>
    </row>
    <row r="2815" spans="2:44" ht="12.6" hidden="1" customHeight="1" outlineLevel="1" x14ac:dyDescent="0.2">
      <c r="B2815" s="456">
        <f>'Comm Prop Portfolio'!A2798</f>
        <v>2789</v>
      </c>
      <c r="C2815" s="822">
        <f>'Comm Prop Portfolio'!B2798*(1+$D$8)</f>
        <v>4515822.54</v>
      </c>
      <c r="D2815" s="823">
        <f>'Comm Prop Portfolio'!C2798*(1+$D$9)</f>
        <v>657.0079068</v>
      </c>
      <c r="E2815" s="457"/>
      <c r="F2815" s="234">
        <f t="shared" si="688"/>
        <v>0.55711280009687891</v>
      </c>
      <c r="G2815" s="234">
        <f t="shared" si="689"/>
        <v>0</v>
      </c>
      <c r="H2815" s="235">
        <f t="shared" si="690"/>
        <v>366.02751464313724</v>
      </c>
      <c r="I2815" s="235">
        <f t="shared" si="691"/>
        <v>0</v>
      </c>
      <c r="N2815" s="441"/>
      <c r="P2815" s="240">
        <f t="shared" si="692"/>
        <v>0</v>
      </c>
      <c r="Q2815" s="234">
        <f t="shared" si="693"/>
        <v>0</v>
      </c>
      <c r="R2815" s="235">
        <f t="shared" si="694"/>
        <v>0</v>
      </c>
      <c r="S2815" s="235">
        <f t="shared" si="695"/>
        <v>0</v>
      </c>
      <c r="X2815" s="441"/>
      <c r="Z2815" s="240">
        <f t="shared" si="696"/>
        <v>0</v>
      </c>
      <c r="AA2815" s="234">
        <f t="shared" si="697"/>
        <v>0</v>
      </c>
      <c r="AB2815" s="235">
        <f t="shared" si="698"/>
        <v>0</v>
      </c>
      <c r="AC2815" s="235">
        <f t="shared" si="699"/>
        <v>0</v>
      </c>
      <c r="AH2815" s="441"/>
      <c r="AJ2815" s="240">
        <f t="shared" si="700"/>
        <v>0</v>
      </c>
      <c r="AK2815" s="234">
        <f t="shared" si="701"/>
        <v>0</v>
      </c>
      <c r="AL2815" s="235">
        <f t="shared" si="702"/>
        <v>0</v>
      </c>
      <c r="AM2815" s="235">
        <f t="shared" si="703"/>
        <v>0</v>
      </c>
      <c r="AR2815" s="441"/>
    </row>
    <row r="2816" spans="2:44" ht="12.6" hidden="1" customHeight="1" outlineLevel="1" x14ac:dyDescent="0.2">
      <c r="B2816" s="456">
        <f>'Comm Prop Portfolio'!A2799</f>
        <v>2790</v>
      </c>
      <c r="C2816" s="822">
        <f>'Comm Prop Portfolio'!B2799*(1+$D$8)</f>
        <v>6546318.1799999997</v>
      </c>
      <c r="D2816" s="823">
        <f>'Comm Prop Portfolio'!C2799*(1+$D$9)</f>
        <v>1700.759135</v>
      </c>
      <c r="E2816" s="457"/>
      <c r="F2816" s="234">
        <f t="shared" si="688"/>
        <v>0.69448475539879728</v>
      </c>
      <c r="G2816" s="234">
        <f t="shared" si="689"/>
        <v>0</v>
      </c>
      <c r="H2816" s="235">
        <f t="shared" si="690"/>
        <v>1181.151291862745</v>
      </c>
      <c r="I2816" s="235">
        <f t="shared" si="691"/>
        <v>0</v>
      </c>
      <c r="N2816" s="441"/>
      <c r="P2816" s="240">
        <f t="shared" si="692"/>
        <v>0</v>
      </c>
      <c r="Q2816" s="234">
        <f t="shared" si="693"/>
        <v>0</v>
      </c>
      <c r="R2816" s="235">
        <f t="shared" si="694"/>
        <v>0</v>
      </c>
      <c r="S2816" s="235">
        <f t="shared" si="695"/>
        <v>0</v>
      </c>
      <c r="X2816" s="441"/>
      <c r="Z2816" s="240">
        <f t="shared" si="696"/>
        <v>0</v>
      </c>
      <c r="AA2816" s="234">
        <f t="shared" si="697"/>
        <v>0</v>
      </c>
      <c r="AB2816" s="235">
        <f t="shared" si="698"/>
        <v>0</v>
      </c>
      <c r="AC2816" s="235">
        <f t="shared" si="699"/>
        <v>0</v>
      </c>
      <c r="AH2816" s="441"/>
      <c r="AJ2816" s="240">
        <f t="shared" si="700"/>
        <v>0</v>
      </c>
      <c r="AK2816" s="234">
        <f t="shared" si="701"/>
        <v>0</v>
      </c>
      <c r="AL2816" s="235">
        <f t="shared" si="702"/>
        <v>0</v>
      </c>
      <c r="AM2816" s="235">
        <f t="shared" si="703"/>
        <v>0</v>
      </c>
      <c r="AR2816" s="441"/>
    </row>
    <row r="2817" spans="2:44" ht="12.6" hidden="1" customHeight="1" outlineLevel="1" x14ac:dyDescent="0.2">
      <c r="B2817" s="456">
        <f>'Comm Prop Portfolio'!A2800</f>
        <v>2791</v>
      </c>
      <c r="C2817" s="822">
        <f>'Comm Prop Portfolio'!B2800*(1+$D$8)</f>
        <v>9710270.4600000009</v>
      </c>
      <c r="D2817" s="823">
        <f>'Comm Prop Portfolio'!C2800*(1+$D$9)</f>
        <v>1816.3917684000003</v>
      </c>
      <c r="E2817" s="457"/>
      <c r="F2817" s="234">
        <f t="shared" si="688"/>
        <v>0.79403251348778603</v>
      </c>
      <c r="G2817" s="234">
        <f t="shared" si="689"/>
        <v>0</v>
      </c>
      <c r="H2817" s="235">
        <f t="shared" si="690"/>
        <v>1442.2741213411766</v>
      </c>
      <c r="I2817" s="235">
        <f t="shared" si="691"/>
        <v>0</v>
      </c>
      <c r="N2817" s="441"/>
      <c r="P2817" s="240">
        <f t="shared" si="692"/>
        <v>0</v>
      </c>
      <c r="Q2817" s="234">
        <f t="shared" si="693"/>
        <v>0</v>
      </c>
      <c r="R2817" s="235">
        <f t="shared" si="694"/>
        <v>0</v>
      </c>
      <c r="S2817" s="235">
        <f t="shared" si="695"/>
        <v>0</v>
      </c>
      <c r="X2817" s="441"/>
      <c r="Z2817" s="240">
        <f t="shared" si="696"/>
        <v>0</v>
      </c>
      <c r="AA2817" s="234">
        <f t="shared" si="697"/>
        <v>0</v>
      </c>
      <c r="AB2817" s="235">
        <f t="shared" si="698"/>
        <v>0</v>
      </c>
      <c r="AC2817" s="235">
        <f t="shared" si="699"/>
        <v>0</v>
      </c>
      <c r="AH2817" s="441"/>
      <c r="AJ2817" s="240">
        <f t="shared" si="700"/>
        <v>0</v>
      </c>
      <c r="AK2817" s="234">
        <f t="shared" si="701"/>
        <v>0</v>
      </c>
      <c r="AL2817" s="235">
        <f t="shared" si="702"/>
        <v>0</v>
      </c>
      <c r="AM2817" s="235">
        <f t="shared" si="703"/>
        <v>0</v>
      </c>
      <c r="AR2817" s="441"/>
    </row>
    <row r="2818" spans="2:44" ht="12.6" hidden="1" customHeight="1" outlineLevel="1" x14ac:dyDescent="0.2">
      <c r="B2818" s="456">
        <f>'Comm Prop Portfolio'!A2801</f>
        <v>2792</v>
      </c>
      <c r="C2818" s="822">
        <f>'Comm Prop Portfolio'!B2801*(1+$D$8)</f>
        <v>2881123.62</v>
      </c>
      <c r="D2818" s="823">
        <f>'Comm Prop Portfolio'!C2801*(1+$D$9)</f>
        <v>449.11632900000001</v>
      </c>
      <c r="E2818" s="457"/>
      <c r="F2818" s="234">
        <f t="shared" si="688"/>
        <v>0.30582638449925315</v>
      </c>
      <c r="G2818" s="234">
        <f t="shared" si="689"/>
        <v>0</v>
      </c>
      <c r="H2818" s="235">
        <f t="shared" si="690"/>
        <v>137.35162311764708</v>
      </c>
      <c r="I2818" s="235">
        <f t="shared" si="691"/>
        <v>0</v>
      </c>
      <c r="N2818" s="441"/>
      <c r="P2818" s="240">
        <f t="shared" si="692"/>
        <v>0</v>
      </c>
      <c r="Q2818" s="234">
        <f t="shared" si="693"/>
        <v>0</v>
      </c>
      <c r="R2818" s="235">
        <f t="shared" si="694"/>
        <v>0</v>
      </c>
      <c r="S2818" s="235">
        <f t="shared" si="695"/>
        <v>0</v>
      </c>
      <c r="X2818" s="441"/>
      <c r="Z2818" s="240">
        <f t="shared" si="696"/>
        <v>0</v>
      </c>
      <c r="AA2818" s="234">
        <f t="shared" si="697"/>
        <v>0</v>
      </c>
      <c r="AB2818" s="235">
        <f t="shared" si="698"/>
        <v>0</v>
      </c>
      <c r="AC2818" s="235">
        <f t="shared" si="699"/>
        <v>0</v>
      </c>
      <c r="AH2818" s="441"/>
      <c r="AJ2818" s="240">
        <f t="shared" si="700"/>
        <v>0</v>
      </c>
      <c r="AK2818" s="234">
        <f t="shared" si="701"/>
        <v>0</v>
      </c>
      <c r="AL2818" s="235">
        <f t="shared" si="702"/>
        <v>0</v>
      </c>
      <c r="AM2818" s="235">
        <f t="shared" si="703"/>
        <v>0</v>
      </c>
      <c r="AR2818" s="441"/>
    </row>
    <row r="2819" spans="2:44" ht="12.6" hidden="1" customHeight="1" outlineLevel="1" x14ac:dyDescent="0.2">
      <c r="B2819" s="456">
        <f>'Comm Prop Portfolio'!A2802</f>
        <v>2793</v>
      </c>
      <c r="C2819" s="822">
        <f>'Comm Prop Portfolio'!B2802*(1+$D$8)</f>
        <v>7120855.6200000001</v>
      </c>
      <c r="D2819" s="823">
        <f>'Comm Prop Portfolio'!C2802*(1+$D$9)</f>
        <v>1406.0199234000002</v>
      </c>
      <c r="E2819" s="457"/>
      <c r="F2819" s="234">
        <f t="shared" si="688"/>
        <v>0.71913487553620703</v>
      </c>
      <c r="G2819" s="234">
        <f t="shared" si="689"/>
        <v>0</v>
      </c>
      <c r="H2819" s="235">
        <f t="shared" si="690"/>
        <v>1011.1179626156865</v>
      </c>
      <c r="I2819" s="235">
        <f t="shared" si="691"/>
        <v>0</v>
      </c>
      <c r="N2819" s="441"/>
      <c r="P2819" s="240">
        <f t="shared" si="692"/>
        <v>0</v>
      </c>
      <c r="Q2819" s="234">
        <f t="shared" si="693"/>
        <v>0</v>
      </c>
      <c r="R2819" s="235">
        <f t="shared" si="694"/>
        <v>0</v>
      </c>
      <c r="S2819" s="235">
        <f t="shared" si="695"/>
        <v>0</v>
      </c>
      <c r="X2819" s="441"/>
      <c r="Z2819" s="240">
        <f t="shared" si="696"/>
        <v>0</v>
      </c>
      <c r="AA2819" s="234">
        <f t="shared" si="697"/>
        <v>0</v>
      </c>
      <c r="AB2819" s="235">
        <f t="shared" si="698"/>
        <v>0</v>
      </c>
      <c r="AC2819" s="235">
        <f t="shared" si="699"/>
        <v>0</v>
      </c>
      <c r="AH2819" s="441"/>
      <c r="AJ2819" s="240">
        <f t="shared" si="700"/>
        <v>0</v>
      </c>
      <c r="AK2819" s="234">
        <f t="shared" si="701"/>
        <v>0</v>
      </c>
      <c r="AL2819" s="235">
        <f t="shared" si="702"/>
        <v>0</v>
      </c>
      <c r="AM2819" s="235">
        <f t="shared" si="703"/>
        <v>0</v>
      </c>
      <c r="AR2819" s="441"/>
    </row>
    <row r="2820" spans="2:44" ht="12.6" hidden="1" customHeight="1" outlineLevel="1" x14ac:dyDescent="0.2">
      <c r="B2820" s="456">
        <f>'Comm Prop Portfolio'!A2803</f>
        <v>2794</v>
      </c>
      <c r="C2820" s="822">
        <f>'Comm Prop Portfolio'!B2803*(1+$D$8)</f>
        <v>6239873.46</v>
      </c>
      <c r="D2820" s="823">
        <f>'Comm Prop Portfolio'!C2803*(1+$D$9)</f>
        <v>1296.914876</v>
      </c>
      <c r="E2820" s="457"/>
      <c r="F2820" s="234">
        <f t="shared" si="688"/>
        <v>0.67948067972519433</v>
      </c>
      <c r="G2820" s="234">
        <f t="shared" si="689"/>
        <v>0</v>
      </c>
      <c r="H2820" s="235">
        <f t="shared" si="690"/>
        <v>881.22860149019618</v>
      </c>
      <c r="I2820" s="235">
        <f t="shared" si="691"/>
        <v>0</v>
      </c>
      <c r="N2820" s="441"/>
      <c r="P2820" s="240">
        <f t="shared" si="692"/>
        <v>0</v>
      </c>
      <c r="Q2820" s="234">
        <f t="shared" si="693"/>
        <v>0</v>
      </c>
      <c r="R2820" s="235">
        <f t="shared" si="694"/>
        <v>0</v>
      </c>
      <c r="S2820" s="235">
        <f t="shared" si="695"/>
        <v>0</v>
      </c>
      <c r="X2820" s="441"/>
      <c r="Z2820" s="240">
        <f t="shared" si="696"/>
        <v>0</v>
      </c>
      <c r="AA2820" s="234">
        <f t="shared" si="697"/>
        <v>0</v>
      </c>
      <c r="AB2820" s="235">
        <f t="shared" si="698"/>
        <v>0</v>
      </c>
      <c r="AC2820" s="235">
        <f t="shared" si="699"/>
        <v>0</v>
      </c>
      <c r="AH2820" s="441"/>
      <c r="AJ2820" s="240">
        <f t="shared" si="700"/>
        <v>0</v>
      </c>
      <c r="AK2820" s="234">
        <f t="shared" si="701"/>
        <v>0</v>
      </c>
      <c r="AL2820" s="235">
        <f t="shared" si="702"/>
        <v>0</v>
      </c>
      <c r="AM2820" s="235">
        <f t="shared" si="703"/>
        <v>0</v>
      </c>
      <c r="AR2820" s="441"/>
    </row>
    <row r="2821" spans="2:44" ht="12.6" hidden="1" customHeight="1" outlineLevel="1" x14ac:dyDescent="0.2">
      <c r="B2821" s="456">
        <f>'Comm Prop Portfolio'!A2804</f>
        <v>2795</v>
      </c>
      <c r="C2821" s="822">
        <f>'Comm Prop Portfolio'!B2804*(1+$D$8)</f>
        <v>7986918.2400000002</v>
      </c>
      <c r="D2821" s="823">
        <f>'Comm Prop Portfolio'!C2804*(1+$D$9)</f>
        <v>1992.0313728000001</v>
      </c>
      <c r="E2821" s="457"/>
      <c r="F2821" s="234">
        <f t="shared" si="688"/>
        <v>0.74959052541897564</v>
      </c>
      <c r="G2821" s="234">
        <f t="shared" si="689"/>
        <v>0</v>
      </c>
      <c r="H2821" s="235">
        <f t="shared" si="690"/>
        <v>1493.2078433882355</v>
      </c>
      <c r="I2821" s="235">
        <f t="shared" si="691"/>
        <v>0</v>
      </c>
      <c r="N2821" s="441"/>
      <c r="P2821" s="240">
        <f t="shared" si="692"/>
        <v>0</v>
      </c>
      <c r="Q2821" s="234">
        <f t="shared" si="693"/>
        <v>0</v>
      </c>
      <c r="R2821" s="235">
        <f t="shared" si="694"/>
        <v>0</v>
      </c>
      <c r="S2821" s="235">
        <f t="shared" si="695"/>
        <v>0</v>
      </c>
      <c r="X2821" s="441"/>
      <c r="Z2821" s="240">
        <f t="shared" si="696"/>
        <v>0</v>
      </c>
      <c r="AA2821" s="234">
        <f t="shared" si="697"/>
        <v>0</v>
      </c>
      <c r="AB2821" s="235">
        <f t="shared" si="698"/>
        <v>0</v>
      </c>
      <c r="AC2821" s="235">
        <f t="shared" si="699"/>
        <v>0</v>
      </c>
      <c r="AH2821" s="441"/>
      <c r="AJ2821" s="240">
        <f t="shared" si="700"/>
        <v>0</v>
      </c>
      <c r="AK2821" s="234">
        <f t="shared" si="701"/>
        <v>0</v>
      </c>
      <c r="AL2821" s="235">
        <f t="shared" si="702"/>
        <v>0</v>
      </c>
      <c r="AM2821" s="235">
        <f t="shared" si="703"/>
        <v>0</v>
      </c>
      <c r="AR2821" s="441"/>
    </row>
    <row r="2822" spans="2:44" ht="12.6" hidden="1" customHeight="1" outlineLevel="1" x14ac:dyDescent="0.2">
      <c r="B2822" s="456">
        <f>'Comm Prop Portfolio'!A2805</f>
        <v>2796</v>
      </c>
      <c r="C2822" s="822">
        <f>'Comm Prop Portfolio'!B2805*(1+$D$8)</f>
        <v>2953816.98</v>
      </c>
      <c r="D2822" s="823">
        <f>'Comm Prop Portfolio'!C2805*(1+$D$9)</f>
        <v>399.05488220000001</v>
      </c>
      <c r="E2822" s="457"/>
      <c r="F2822" s="234">
        <f t="shared" si="688"/>
        <v>0.32290997934475951</v>
      </c>
      <c r="G2822" s="234">
        <f t="shared" si="689"/>
        <v>0</v>
      </c>
      <c r="H2822" s="235">
        <f t="shared" si="690"/>
        <v>128.85880376862744</v>
      </c>
      <c r="I2822" s="235">
        <f t="shared" si="691"/>
        <v>0</v>
      </c>
      <c r="N2822" s="441"/>
      <c r="P2822" s="240">
        <f t="shared" si="692"/>
        <v>0</v>
      </c>
      <c r="Q2822" s="234">
        <f t="shared" si="693"/>
        <v>0</v>
      </c>
      <c r="R2822" s="235">
        <f t="shared" si="694"/>
        <v>0</v>
      </c>
      <c r="S2822" s="235">
        <f t="shared" si="695"/>
        <v>0</v>
      </c>
      <c r="X2822" s="441"/>
      <c r="Z2822" s="240">
        <f t="shared" si="696"/>
        <v>0</v>
      </c>
      <c r="AA2822" s="234">
        <f t="shared" si="697"/>
        <v>0</v>
      </c>
      <c r="AB2822" s="235">
        <f t="shared" si="698"/>
        <v>0</v>
      </c>
      <c r="AC2822" s="235">
        <f t="shared" si="699"/>
        <v>0</v>
      </c>
      <c r="AH2822" s="441"/>
      <c r="AJ2822" s="240">
        <f t="shared" si="700"/>
        <v>0</v>
      </c>
      <c r="AK2822" s="234">
        <f t="shared" si="701"/>
        <v>0</v>
      </c>
      <c r="AL2822" s="235">
        <f t="shared" si="702"/>
        <v>0</v>
      </c>
      <c r="AM2822" s="235">
        <f t="shared" si="703"/>
        <v>0</v>
      </c>
      <c r="AR2822" s="441"/>
    </row>
    <row r="2823" spans="2:44" ht="12.6" hidden="1" customHeight="1" outlineLevel="1" x14ac:dyDescent="0.2">
      <c r="B2823" s="456">
        <f>'Comm Prop Portfolio'!A2806</f>
        <v>2797</v>
      </c>
      <c r="C2823" s="822">
        <f>'Comm Prop Portfolio'!B2806*(1+$D$8)</f>
        <v>6365699.6399999997</v>
      </c>
      <c r="D2823" s="823">
        <f>'Comm Prop Portfolio'!C2806*(1+$D$9)</f>
        <v>992.30023799999992</v>
      </c>
      <c r="E2823" s="457"/>
      <c r="F2823" s="234">
        <f t="shared" si="688"/>
        <v>0.68581615327360934</v>
      </c>
      <c r="G2823" s="234">
        <f t="shared" si="689"/>
        <v>0</v>
      </c>
      <c r="H2823" s="235">
        <f t="shared" si="690"/>
        <v>680.53553211764699</v>
      </c>
      <c r="I2823" s="235">
        <f t="shared" si="691"/>
        <v>0</v>
      </c>
      <c r="N2823" s="441"/>
      <c r="P2823" s="240">
        <f t="shared" si="692"/>
        <v>0</v>
      </c>
      <c r="Q2823" s="234">
        <f t="shared" si="693"/>
        <v>0</v>
      </c>
      <c r="R2823" s="235">
        <f t="shared" si="694"/>
        <v>0</v>
      </c>
      <c r="S2823" s="235">
        <f t="shared" si="695"/>
        <v>0</v>
      </c>
      <c r="X2823" s="441"/>
      <c r="Z2823" s="240">
        <f t="shared" si="696"/>
        <v>0</v>
      </c>
      <c r="AA2823" s="234">
        <f t="shared" si="697"/>
        <v>0</v>
      </c>
      <c r="AB2823" s="235">
        <f t="shared" si="698"/>
        <v>0</v>
      </c>
      <c r="AC2823" s="235">
        <f t="shared" si="699"/>
        <v>0</v>
      </c>
      <c r="AH2823" s="441"/>
      <c r="AJ2823" s="240">
        <f t="shared" si="700"/>
        <v>0</v>
      </c>
      <c r="AK2823" s="234">
        <f t="shared" si="701"/>
        <v>0</v>
      </c>
      <c r="AL2823" s="235">
        <f t="shared" si="702"/>
        <v>0</v>
      </c>
      <c r="AM2823" s="235">
        <f t="shared" si="703"/>
        <v>0</v>
      </c>
      <c r="AR2823" s="441"/>
    </row>
    <row r="2824" spans="2:44" ht="12.6" hidden="1" customHeight="1" outlineLevel="1" x14ac:dyDescent="0.2">
      <c r="B2824" s="456">
        <f>'Comm Prop Portfolio'!A2807</f>
        <v>2798</v>
      </c>
      <c r="C2824" s="822">
        <f>'Comm Prop Portfolio'!B2807*(1+$D$8)</f>
        <v>5382393.1200000001</v>
      </c>
      <c r="D2824" s="823">
        <f>'Comm Prop Portfolio'!C2807*(1+$D$9)</f>
        <v>1622.1055344000001</v>
      </c>
      <c r="E2824" s="457"/>
      <c r="F2824" s="234">
        <f t="shared" si="688"/>
        <v>0.62841807437506536</v>
      </c>
      <c r="G2824" s="234">
        <f t="shared" si="689"/>
        <v>0</v>
      </c>
      <c r="H2824" s="235">
        <f t="shared" si="690"/>
        <v>1019.3604363607844</v>
      </c>
      <c r="I2824" s="235">
        <f t="shared" si="691"/>
        <v>0</v>
      </c>
      <c r="N2824" s="441"/>
      <c r="P2824" s="240">
        <f t="shared" si="692"/>
        <v>0</v>
      </c>
      <c r="Q2824" s="234">
        <f t="shared" si="693"/>
        <v>0</v>
      </c>
      <c r="R2824" s="235">
        <f t="shared" si="694"/>
        <v>0</v>
      </c>
      <c r="S2824" s="235">
        <f t="shared" si="695"/>
        <v>0</v>
      </c>
      <c r="X2824" s="441"/>
      <c r="Z2824" s="240">
        <f t="shared" si="696"/>
        <v>0</v>
      </c>
      <c r="AA2824" s="234">
        <f t="shared" si="697"/>
        <v>0</v>
      </c>
      <c r="AB2824" s="235">
        <f t="shared" si="698"/>
        <v>0</v>
      </c>
      <c r="AC2824" s="235">
        <f t="shared" si="699"/>
        <v>0</v>
      </c>
      <c r="AH2824" s="441"/>
      <c r="AJ2824" s="240">
        <f t="shared" si="700"/>
        <v>0</v>
      </c>
      <c r="AK2824" s="234">
        <f t="shared" si="701"/>
        <v>0</v>
      </c>
      <c r="AL2824" s="235">
        <f t="shared" si="702"/>
        <v>0</v>
      </c>
      <c r="AM2824" s="235">
        <f t="shared" si="703"/>
        <v>0</v>
      </c>
      <c r="AR2824" s="441"/>
    </row>
    <row r="2825" spans="2:44" ht="12.6" hidden="1" customHeight="1" outlineLevel="1" x14ac:dyDescent="0.2">
      <c r="B2825" s="456">
        <f>'Comm Prop Portfolio'!A2808</f>
        <v>2799</v>
      </c>
      <c r="C2825" s="822">
        <f>'Comm Prop Portfolio'!B2808*(1+$D$8)</f>
        <v>4474889.9400000004</v>
      </c>
      <c r="D2825" s="823">
        <f>'Comm Prop Portfolio'!C2808*(1+$D$9)</f>
        <v>1209.0977131999998</v>
      </c>
      <c r="E2825" s="457"/>
      <c r="F2825" s="234">
        <f t="shared" si="688"/>
        <v>0.55306163351137083</v>
      </c>
      <c r="G2825" s="234">
        <f t="shared" si="689"/>
        <v>0</v>
      </c>
      <c r="H2825" s="235">
        <f t="shared" si="690"/>
        <v>668.70555633725485</v>
      </c>
      <c r="I2825" s="235">
        <f t="shared" si="691"/>
        <v>0</v>
      </c>
      <c r="N2825" s="441"/>
      <c r="P2825" s="240">
        <f t="shared" si="692"/>
        <v>0</v>
      </c>
      <c r="Q2825" s="234">
        <f t="shared" si="693"/>
        <v>0</v>
      </c>
      <c r="R2825" s="235">
        <f t="shared" si="694"/>
        <v>0</v>
      </c>
      <c r="S2825" s="235">
        <f t="shared" si="695"/>
        <v>0</v>
      </c>
      <c r="X2825" s="441"/>
      <c r="Z2825" s="240">
        <f t="shared" si="696"/>
        <v>0</v>
      </c>
      <c r="AA2825" s="234">
        <f t="shared" si="697"/>
        <v>0</v>
      </c>
      <c r="AB2825" s="235">
        <f t="shared" si="698"/>
        <v>0</v>
      </c>
      <c r="AC2825" s="235">
        <f t="shared" si="699"/>
        <v>0</v>
      </c>
      <c r="AH2825" s="441"/>
      <c r="AJ2825" s="240">
        <f t="shared" si="700"/>
        <v>0</v>
      </c>
      <c r="AK2825" s="234">
        <f t="shared" si="701"/>
        <v>0</v>
      </c>
      <c r="AL2825" s="235">
        <f t="shared" si="702"/>
        <v>0</v>
      </c>
      <c r="AM2825" s="235">
        <f t="shared" si="703"/>
        <v>0</v>
      </c>
      <c r="AR2825" s="441"/>
    </row>
    <row r="2826" spans="2:44" ht="12.6" hidden="1" customHeight="1" outlineLevel="1" x14ac:dyDescent="0.2">
      <c r="B2826" s="456">
        <f>'Comm Prop Portfolio'!A2809</f>
        <v>2800</v>
      </c>
      <c r="C2826" s="822">
        <f>'Comm Prop Portfolio'!B2809*(1+$D$8)</f>
        <v>6357393.7800000003</v>
      </c>
      <c r="D2826" s="823">
        <f>'Comm Prop Portfolio'!C2809*(1+$D$9)</f>
        <v>1321.3406680000001</v>
      </c>
      <c r="E2826" s="457"/>
      <c r="F2826" s="234">
        <f t="shared" si="688"/>
        <v>0.68540567578307221</v>
      </c>
      <c r="G2826" s="234">
        <f t="shared" si="689"/>
        <v>0</v>
      </c>
      <c r="H2826" s="235">
        <f t="shared" si="690"/>
        <v>905.65439349019607</v>
      </c>
      <c r="I2826" s="235">
        <f t="shared" si="691"/>
        <v>0</v>
      </c>
      <c r="N2826" s="441"/>
      <c r="P2826" s="240">
        <f t="shared" si="692"/>
        <v>0</v>
      </c>
      <c r="Q2826" s="234">
        <f t="shared" si="693"/>
        <v>0</v>
      </c>
      <c r="R2826" s="235">
        <f t="shared" si="694"/>
        <v>0</v>
      </c>
      <c r="S2826" s="235">
        <f t="shared" si="695"/>
        <v>0</v>
      </c>
      <c r="X2826" s="441"/>
      <c r="Z2826" s="240">
        <f t="shared" si="696"/>
        <v>0</v>
      </c>
      <c r="AA2826" s="234">
        <f t="shared" si="697"/>
        <v>0</v>
      </c>
      <c r="AB2826" s="235">
        <f t="shared" si="698"/>
        <v>0</v>
      </c>
      <c r="AC2826" s="235">
        <f t="shared" si="699"/>
        <v>0</v>
      </c>
      <c r="AH2826" s="441"/>
      <c r="AJ2826" s="240">
        <f t="shared" si="700"/>
        <v>0</v>
      </c>
      <c r="AK2826" s="234">
        <f t="shared" si="701"/>
        <v>0</v>
      </c>
      <c r="AL2826" s="235">
        <f t="shared" si="702"/>
        <v>0</v>
      </c>
      <c r="AM2826" s="235">
        <f t="shared" si="703"/>
        <v>0</v>
      </c>
      <c r="AR2826" s="441"/>
    </row>
    <row r="2827" spans="2:44" ht="12.6" hidden="1" customHeight="1" outlineLevel="1" x14ac:dyDescent="0.2">
      <c r="B2827" s="456">
        <f>'Comm Prop Portfolio'!A2810</f>
        <v>2801</v>
      </c>
      <c r="C2827" s="822">
        <f>'Comm Prop Portfolio'!B2810*(1+$D$8)</f>
        <v>4920141.3600000003</v>
      </c>
      <c r="D2827" s="823">
        <f>'Comm Prop Portfolio'!C2810*(1+$D$9)</f>
        <v>1073.7484968000001</v>
      </c>
      <c r="E2827" s="457"/>
      <c r="F2827" s="234">
        <f t="shared" si="688"/>
        <v>0.59350761417960562</v>
      </c>
      <c r="G2827" s="234">
        <f t="shared" si="689"/>
        <v>0</v>
      </c>
      <c r="H2827" s="235">
        <f t="shared" si="690"/>
        <v>637.27790856470597</v>
      </c>
      <c r="I2827" s="235">
        <f t="shared" si="691"/>
        <v>0</v>
      </c>
      <c r="N2827" s="441"/>
      <c r="P2827" s="240">
        <f t="shared" si="692"/>
        <v>0</v>
      </c>
      <c r="Q2827" s="234">
        <f t="shared" si="693"/>
        <v>0</v>
      </c>
      <c r="R2827" s="235">
        <f t="shared" si="694"/>
        <v>0</v>
      </c>
      <c r="S2827" s="235">
        <f t="shared" si="695"/>
        <v>0</v>
      </c>
      <c r="X2827" s="441"/>
      <c r="Z2827" s="240">
        <f t="shared" si="696"/>
        <v>0</v>
      </c>
      <c r="AA2827" s="234">
        <f t="shared" si="697"/>
        <v>0</v>
      </c>
      <c r="AB2827" s="235">
        <f t="shared" si="698"/>
        <v>0</v>
      </c>
      <c r="AC2827" s="235">
        <f t="shared" si="699"/>
        <v>0</v>
      </c>
      <c r="AH2827" s="441"/>
      <c r="AJ2827" s="240">
        <f t="shared" si="700"/>
        <v>0</v>
      </c>
      <c r="AK2827" s="234">
        <f t="shared" si="701"/>
        <v>0</v>
      </c>
      <c r="AL2827" s="235">
        <f t="shared" si="702"/>
        <v>0</v>
      </c>
      <c r="AM2827" s="235">
        <f t="shared" si="703"/>
        <v>0</v>
      </c>
      <c r="AR2827" s="441"/>
    </row>
    <row r="2828" spans="2:44" ht="12.6" hidden="1" customHeight="1" outlineLevel="1" x14ac:dyDescent="0.2">
      <c r="B2828" s="456">
        <f>'Comm Prop Portfolio'!A2811</f>
        <v>2802</v>
      </c>
      <c r="C2828" s="822">
        <f>'Comm Prop Portfolio'!B2811*(1+$D$8)</f>
        <v>6077577.1799999997</v>
      </c>
      <c r="D2828" s="823">
        <f>'Comm Prop Portfolio'!C2811*(1+$D$9)</f>
        <v>1831.6149266</v>
      </c>
      <c r="E2828" s="457"/>
      <c r="F2828" s="234">
        <f t="shared" si="688"/>
        <v>0.67092149704300419</v>
      </c>
      <c r="G2828" s="234">
        <f t="shared" si="689"/>
        <v>0</v>
      </c>
      <c r="H2828" s="235">
        <f t="shared" si="690"/>
        <v>1228.8698285607843</v>
      </c>
      <c r="I2828" s="235">
        <f t="shared" si="691"/>
        <v>0</v>
      </c>
      <c r="N2828" s="441"/>
      <c r="P2828" s="240">
        <f t="shared" si="692"/>
        <v>0</v>
      </c>
      <c r="Q2828" s="234">
        <f t="shared" si="693"/>
        <v>0</v>
      </c>
      <c r="R2828" s="235">
        <f t="shared" si="694"/>
        <v>0</v>
      </c>
      <c r="S2828" s="235">
        <f t="shared" si="695"/>
        <v>0</v>
      </c>
      <c r="X2828" s="441"/>
      <c r="Z2828" s="240">
        <f t="shared" si="696"/>
        <v>0</v>
      </c>
      <c r="AA2828" s="234">
        <f t="shared" si="697"/>
        <v>0</v>
      </c>
      <c r="AB2828" s="235">
        <f t="shared" si="698"/>
        <v>0</v>
      </c>
      <c r="AC2828" s="235">
        <f t="shared" si="699"/>
        <v>0</v>
      </c>
      <c r="AH2828" s="441"/>
      <c r="AJ2828" s="240">
        <f t="shared" si="700"/>
        <v>0</v>
      </c>
      <c r="AK2828" s="234">
        <f t="shared" si="701"/>
        <v>0</v>
      </c>
      <c r="AL2828" s="235">
        <f t="shared" si="702"/>
        <v>0</v>
      </c>
      <c r="AM2828" s="235">
        <f t="shared" si="703"/>
        <v>0</v>
      </c>
      <c r="AR2828" s="441"/>
    </row>
    <row r="2829" spans="2:44" ht="12.6" hidden="1" customHeight="1" outlineLevel="1" x14ac:dyDescent="0.2">
      <c r="B2829" s="456">
        <f>'Comm Prop Portfolio'!A2812</f>
        <v>2803</v>
      </c>
      <c r="C2829" s="822">
        <f>'Comm Prop Portfolio'!B2812*(1+$D$8)</f>
        <v>9326786.1600000001</v>
      </c>
      <c r="D2829" s="823">
        <f>'Comm Prop Portfolio'!C2812*(1+$D$9)</f>
        <v>2616.9864696000004</v>
      </c>
      <c r="E2829" s="457"/>
      <c r="F2829" s="234">
        <f t="shared" si="688"/>
        <v>0.78556386243983534</v>
      </c>
      <c r="G2829" s="234">
        <f t="shared" si="689"/>
        <v>0</v>
      </c>
      <c r="H2829" s="235">
        <f t="shared" si="690"/>
        <v>2055.8099990117648</v>
      </c>
      <c r="I2829" s="235">
        <f t="shared" si="691"/>
        <v>0</v>
      </c>
      <c r="N2829" s="441"/>
      <c r="P2829" s="240">
        <f t="shared" si="692"/>
        <v>0</v>
      </c>
      <c r="Q2829" s="234">
        <f t="shared" si="693"/>
        <v>0</v>
      </c>
      <c r="R2829" s="235">
        <f t="shared" si="694"/>
        <v>0</v>
      </c>
      <c r="S2829" s="235">
        <f t="shared" si="695"/>
        <v>0</v>
      </c>
      <c r="X2829" s="441"/>
      <c r="Z2829" s="240">
        <f t="shared" si="696"/>
        <v>0</v>
      </c>
      <c r="AA2829" s="234">
        <f t="shared" si="697"/>
        <v>0</v>
      </c>
      <c r="AB2829" s="235">
        <f t="shared" si="698"/>
        <v>0</v>
      </c>
      <c r="AC2829" s="235">
        <f t="shared" si="699"/>
        <v>0</v>
      </c>
      <c r="AH2829" s="441"/>
      <c r="AJ2829" s="240">
        <f t="shared" si="700"/>
        <v>0</v>
      </c>
      <c r="AK2829" s="234">
        <f t="shared" si="701"/>
        <v>0</v>
      </c>
      <c r="AL2829" s="235">
        <f t="shared" si="702"/>
        <v>0</v>
      </c>
      <c r="AM2829" s="235">
        <f t="shared" si="703"/>
        <v>0</v>
      </c>
      <c r="AR2829" s="441"/>
    </row>
    <row r="2830" spans="2:44" ht="12.6" hidden="1" customHeight="1" outlineLevel="1" x14ac:dyDescent="0.2">
      <c r="B2830" s="456">
        <f>'Comm Prop Portfolio'!A2813</f>
        <v>2804</v>
      </c>
      <c r="C2830" s="822">
        <f>'Comm Prop Portfolio'!B2813*(1+$D$8)</f>
        <v>7578296.04</v>
      </c>
      <c r="D2830" s="823">
        <f>'Comm Prop Portfolio'!C2813*(1+$D$9)</f>
        <v>2362.6452359999998</v>
      </c>
      <c r="E2830" s="457"/>
      <c r="F2830" s="234">
        <f t="shared" si="688"/>
        <v>0.7360884307707779</v>
      </c>
      <c r="G2830" s="234">
        <f t="shared" si="689"/>
        <v>0</v>
      </c>
      <c r="H2830" s="235">
        <f t="shared" si="690"/>
        <v>1739.1158242352942</v>
      </c>
      <c r="I2830" s="235">
        <f t="shared" si="691"/>
        <v>0</v>
      </c>
      <c r="N2830" s="441"/>
      <c r="P2830" s="240">
        <f t="shared" si="692"/>
        <v>0</v>
      </c>
      <c r="Q2830" s="234">
        <f t="shared" si="693"/>
        <v>0</v>
      </c>
      <c r="R2830" s="235">
        <f t="shared" si="694"/>
        <v>0</v>
      </c>
      <c r="S2830" s="235">
        <f t="shared" si="695"/>
        <v>0</v>
      </c>
      <c r="X2830" s="441"/>
      <c r="Z2830" s="240">
        <f t="shared" si="696"/>
        <v>0</v>
      </c>
      <c r="AA2830" s="234">
        <f t="shared" si="697"/>
        <v>0</v>
      </c>
      <c r="AB2830" s="235">
        <f t="shared" si="698"/>
        <v>0</v>
      </c>
      <c r="AC2830" s="235">
        <f t="shared" si="699"/>
        <v>0</v>
      </c>
      <c r="AH2830" s="441"/>
      <c r="AJ2830" s="240">
        <f t="shared" si="700"/>
        <v>0</v>
      </c>
      <c r="AK2830" s="234">
        <f t="shared" si="701"/>
        <v>0</v>
      </c>
      <c r="AL2830" s="235">
        <f t="shared" si="702"/>
        <v>0</v>
      </c>
      <c r="AM2830" s="235">
        <f t="shared" si="703"/>
        <v>0</v>
      </c>
      <c r="AR2830" s="441"/>
    </row>
    <row r="2831" spans="2:44" ht="12.6" hidden="1" customHeight="1" outlineLevel="1" x14ac:dyDescent="0.2">
      <c r="B2831" s="456">
        <f>'Comm Prop Portfolio'!A2814</f>
        <v>2805</v>
      </c>
      <c r="C2831" s="822">
        <f>'Comm Prop Portfolio'!B2814*(1+$D$8)</f>
        <v>8580484.8000000007</v>
      </c>
      <c r="D2831" s="823">
        <f>'Comm Prop Portfolio'!C2814*(1+$D$9)</f>
        <v>1159.2066719999998</v>
      </c>
      <c r="E2831" s="457"/>
      <c r="F2831" s="234">
        <f t="shared" si="688"/>
        <v>0.76691293713380859</v>
      </c>
      <c r="G2831" s="234">
        <f t="shared" si="689"/>
        <v>0</v>
      </c>
      <c r="H2831" s="235">
        <f t="shared" si="690"/>
        <v>889.01059356862731</v>
      </c>
      <c r="I2831" s="235">
        <f t="shared" si="691"/>
        <v>0</v>
      </c>
      <c r="N2831" s="441"/>
      <c r="P2831" s="240">
        <f t="shared" si="692"/>
        <v>0</v>
      </c>
      <c r="Q2831" s="234">
        <f t="shared" si="693"/>
        <v>0</v>
      </c>
      <c r="R2831" s="235">
        <f t="shared" si="694"/>
        <v>0</v>
      </c>
      <c r="S2831" s="235">
        <f t="shared" si="695"/>
        <v>0</v>
      </c>
      <c r="X2831" s="441"/>
      <c r="Z2831" s="240">
        <f t="shared" si="696"/>
        <v>0</v>
      </c>
      <c r="AA2831" s="234">
        <f t="shared" si="697"/>
        <v>0</v>
      </c>
      <c r="AB2831" s="235">
        <f t="shared" si="698"/>
        <v>0</v>
      </c>
      <c r="AC2831" s="235">
        <f t="shared" si="699"/>
        <v>0</v>
      </c>
      <c r="AH2831" s="441"/>
      <c r="AJ2831" s="240">
        <f t="shared" si="700"/>
        <v>0</v>
      </c>
      <c r="AK2831" s="234">
        <f t="shared" si="701"/>
        <v>0</v>
      </c>
      <c r="AL2831" s="235">
        <f t="shared" si="702"/>
        <v>0</v>
      </c>
      <c r="AM2831" s="235">
        <f t="shared" si="703"/>
        <v>0</v>
      </c>
      <c r="AR2831" s="441"/>
    </row>
    <row r="2832" spans="2:44" ht="12.6" hidden="1" customHeight="1" outlineLevel="1" x14ac:dyDescent="0.2">
      <c r="B2832" s="456">
        <f>'Comm Prop Portfolio'!A2815</f>
        <v>2806</v>
      </c>
      <c r="C2832" s="822">
        <f>'Comm Prop Portfolio'!B2815*(1+$D$8)</f>
        <v>3726781.14</v>
      </c>
      <c r="D2832" s="823">
        <f>'Comm Prop Portfolio'!C2815*(1+$D$9)</f>
        <v>968.23235499999998</v>
      </c>
      <c r="E2832" s="457"/>
      <c r="F2832" s="234">
        <f t="shared" si="688"/>
        <v>0.46334385496004737</v>
      </c>
      <c r="G2832" s="234">
        <f t="shared" si="689"/>
        <v>0</v>
      </c>
      <c r="H2832" s="235">
        <f t="shared" si="690"/>
        <v>448.62451186274507</v>
      </c>
      <c r="I2832" s="235">
        <f t="shared" si="691"/>
        <v>0</v>
      </c>
      <c r="N2832" s="441"/>
      <c r="P2832" s="240">
        <f t="shared" si="692"/>
        <v>0</v>
      </c>
      <c r="Q2832" s="234">
        <f t="shared" si="693"/>
        <v>0</v>
      </c>
      <c r="R2832" s="235">
        <f t="shared" si="694"/>
        <v>0</v>
      </c>
      <c r="S2832" s="235">
        <f t="shared" si="695"/>
        <v>0</v>
      </c>
      <c r="X2832" s="441"/>
      <c r="Z2832" s="240">
        <f t="shared" si="696"/>
        <v>0</v>
      </c>
      <c r="AA2832" s="234">
        <f t="shared" si="697"/>
        <v>0</v>
      </c>
      <c r="AB2832" s="235">
        <f t="shared" si="698"/>
        <v>0</v>
      </c>
      <c r="AC2832" s="235">
        <f t="shared" si="699"/>
        <v>0</v>
      </c>
      <c r="AH2832" s="441"/>
      <c r="AJ2832" s="240">
        <f t="shared" si="700"/>
        <v>0</v>
      </c>
      <c r="AK2832" s="234">
        <f t="shared" si="701"/>
        <v>0</v>
      </c>
      <c r="AL2832" s="235">
        <f t="shared" si="702"/>
        <v>0</v>
      </c>
      <c r="AM2832" s="235">
        <f t="shared" si="703"/>
        <v>0</v>
      </c>
      <c r="AR2832" s="441"/>
    </row>
    <row r="2833" spans="2:44" ht="12.6" hidden="1" customHeight="1" outlineLevel="1" x14ac:dyDescent="0.2">
      <c r="B2833" s="456">
        <f>'Comm Prop Portfolio'!A2816</f>
        <v>2807</v>
      </c>
      <c r="C2833" s="822">
        <f>'Comm Prop Portfolio'!B2816*(1+$D$8)</f>
        <v>8580379.7400000002</v>
      </c>
      <c r="D2833" s="823">
        <f>'Comm Prop Portfolio'!C2816*(1+$D$9)</f>
        <v>1337.529783</v>
      </c>
      <c r="E2833" s="457"/>
      <c r="F2833" s="234">
        <f t="shared" si="688"/>
        <v>0.76691008316608611</v>
      </c>
      <c r="G2833" s="234">
        <f t="shared" si="689"/>
        <v>0</v>
      </c>
      <c r="H2833" s="235">
        <f t="shared" si="690"/>
        <v>1025.765077117647</v>
      </c>
      <c r="I2833" s="235">
        <f t="shared" si="691"/>
        <v>0</v>
      </c>
      <c r="N2833" s="441"/>
      <c r="P2833" s="240">
        <f t="shared" si="692"/>
        <v>0</v>
      </c>
      <c r="Q2833" s="234">
        <f t="shared" si="693"/>
        <v>0</v>
      </c>
      <c r="R2833" s="235">
        <f t="shared" si="694"/>
        <v>0</v>
      </c>
      <c r="S2833" s="235">
        <f t="shared" si="695"/>
        <v>0</v>
      </c>
      <c r="X2833" s="441"/>
      <c r="Z2833" s="240">
        <f t="shared" si="696"/>
        <v>0</v>
      </c>
      <c r="AA2833" s="234">
        <f t="shared" si="697"/>
        <v>0</v>
      </c>
      <c r="AB2833" s="235">
        <f t="shared" si="698"/>
        <v>0</v>
      </c>
      <c r="AC2833" s="235">
        <f t="shared" si="699"/>
        <v>0</v>
      </c>
      <c r="AH2833" s="441"/>
      <c r="AJ2833" s="240">
        <f t="shared" si="700"/>
        <v>0</v>
      </c>
      <c r="AK2833" s="234">
        <f t="shared" si="701"/>
        <v>0</v>
      </c>
      <c r="AL2833" s="235">
        <f t="shared" si="702"/>
        <v>0</v>
      </c>
      <c r="AM2833" s="235">
        <f t="shared" si="703"/>
        <v>0</v>
      </c>
      <c r="AR2833" s="441"/>
    </row>
    <row r="2834" spans="2:44" ht="12.6" hidden="1" customHeight="1" outlineLevel="1" x14ac:dyDescent="0.2">
      <c r="B2834" s="456">
        <f>'Comm Prop Portfolio'!A2817</f>
        <v>2808</v>
      </c>
      <c r="C2834" s="822">
        <f>'Comm Prop Portfolio'!B2817*(1+$D$8)</f>
        <v>8858721.4199999999</v>
      </c>
      <c r="D2834" s="823">
        <f>'Comm Prop Portfolio'!C2817*(1+$D$9)</f>
        <v>2393.5917875999999</v>
      </c>
      <c r="E2834" s="457"/>
      <c r="F2834" s="234">
        <f t="shared" si="688"/>
        <v>0.77423378553425604</v>
      </c>
      <c r="G2834" s="234">
        <f t="shared" si="689"/>
        <v>0</v>
      </c>
      <c r="H2834" s="235">
        <f t="shared" si="690"/>
        <v>1853.1996307372549</v>
      </c>
      <c r="I2834" s="235">
        <f t="shared" si="691"/>
        <v>0</v>
      </c>
      <c r="N2834" s="441"/>
      <c r="P2834" s="240">
        <f t="shared" si="692"/>
        <v>0</v>
      </c>
      <c r="Q2834" s="234">
        <f t="shared" si="693"/>
        <v>0</v>
      </c>
      <c r="R2834" s="235">
        <f t="shared" si="694"/>
        <v>0</v>
      </c>
      <c r="S2834" s="235">
        <f t="shared" si="695"/>
        <v>0</v>
      </c>
      <c r="X2834" s="441"/>
      <c r="Z2834" s="240">
        <f t="shared" si="696"/>
        <v>0</v>
      </c>
      <c r="AA2834" s="234">
        <f t="shared" si="697"/>
        <v>0</v>
      </c>
      <c r="AB2834" s="235">
        <f t="shared" si="698"/>
        <v>0</v>
      </c>
      <c r="AC2834" s="235">
        <f t="shared" si="699"/>
        <v>0</v>
      </c>
      <c r="AH2834" s="441"/>
      <c r="AJ2834" s="240">
        <f t="shared" si="700"/>
        <v>0</v>
      </c>
      <c r="AK2834" s="234">
        <f t="shared" si="701"/>
        <v>0</v>
      </c>
      <c r="AL2834" s="235">
        <f t="shared" si="702"/>
        <v>0</v>
      </c>
      <c r="AM2834" s="235">
        <f t="shared" si="703"/>
        <v>0</v>
      </c>
      <c r="AR2834" s="441"/>
    </row>
    <row r="2835" spans="2:44" ht="12.6" hidden="1" customHeight="1" outlineLevel="1" x14ac:dyDescent="0.2">
      <c r="B2835" s="456">
        <f>'Comm Prop Portfolio'!A2818</f>
        <v>2809</v>
      </c>
      <c r="C2835" s="822">
        <f>'Comm Prop Portfolio'!B2818*(1+$D$8)</f>
        <v>9698125.3200000003</v>
      </c>
      <c r="D2835" s="823">
        <f>'Comm Prop Portfolio'!C2818*(1+$D$9)</f>
        <v>1410.9821543999999</v>
      </c>
      <c r="E2835" s="457"/>
      <c r="F2835" s="234">
        <f t="shared" si="688"/>
        <v>0.79377457663127005</v>
      </c>
      <c r="G2835" s="234">
        <f t="shared" si="689"/>
        <v>0</v>
      </c>
      <c r="H2835" s="235">
        <f t="shared" si="690"/>
        <v>1120.0017622431371</v>
      </c>
      <c r="I2835" s="235">
        <f t="shared" si="691"/>
        <v>0</v>
      </c>
      <c r="N2835" s="441"/>
      <c r="P2835" s="240">
        <f t="shared" si="692"/>
        <v>0</v>
      </c>
      <c r="Q2835" s="234">
        <f t="shared" si="693"/>
        <v>0</v>
      </c>
      <c r="R2835" s="235">
        <f t="shared" si="694"/>
        <v>0</v>
      </c>
      <c r="S2835" s="235">
        <f t="shared" si="695"/>
        <v>0</v>
      </c>
      <c r="X2835" s="441"/>
      <c r="Z2835" s="240">
        <f t="shared" si="696"/>
        <v>0</v>
      </c>
      <c r="AA2835" s="234">
        <f t="shared" si="697"/>
        <v>0</v>
      </c>
      <c r="AB2835" s="235">
        <f t="shared" si="698"/>
        <v>0</v>
      </c>
      <c r="AC2835" s="235">
        <f t="shared" si="699"/>
        <v>0</v>
      </c>
      <c r="AH2835" s="441"/>
      <c r="AJ2835" s="240">
        <f t="shared" si="700"/>
        <v>0</v>
      </c>
      <c r="AK2835" s="234">
        <f t="shared" si="701"/>
        <v>0</v>
      </c>
      <c r="AL2835" s="235">
        <f t="shared" si="702"/>
        <v>0</v>
      </c>
      <c r="AM2835" s="235">
        <f t="shared" si="703"/>
        <v>0</v>
      </c>
      <c r="AR2835" s="441"/>
    </row>
    <row r="2836" spans="2:44" ht="12.6" hidden="1" customHeight="1" outlineLevel="1" x14ac:dyDescent="0.2">
      <c r="B2836" s="456">
        <f>'Comm Prop Portfolio'!A2819</f>
        <v>2810</v>
      </c>
      <c r="C2836" s="822">
        <f>'Comm Prop Portfolio'!B2819*(1+$D$8)</f>
        <v>7612771.0200000005</v>
      </c>
      <c r="D2836" s="823">
        <f>'Comm Prop Portfolio'!C2819*(1+$D$9)</f>
        <v>1898.7146544000002</v>
      </c>
      <c r="E2836" s="457"/>
      <c r="F2836" s="234">
        <f t="shared" si="688"/>
        <v>0.73728357325530069</v>
      </c>
      <c r="G2836" s="234">
        <f t="shared" si="689"/>
        <v>0</v>
      </c>
      <c r="H2836" s="235">
        <f t="shared" si="690"/>
        <v>1399.8911249882356</v>
      </c>
      <c r="I2836" s="235">
        <f t="shared" si="691"/>
        <v>0</v>
      </c>
      <c r="N2836" s="441"/>
      <c r="P2836" s="240">
        <f t="shared" si="692"/>
        <v>0</v>
      </c>
      <c r="Q2836" s="234">
        <f t="shared" si="693"/>
        <v>0</v>
      </c>
      <c r="R2836" s="235">
        <f t="shared" si="694"/>
        <v>0</v>
      </c>
      <c r="S2836" s="235">
        <f t="shared" si="695"/>
        <v>0</v>
      </c>
      <c r="X2836" s="441"/>
      <c r="Z2836" s="240">
        <f t="shared" si="696"/>
        <v>0</v>
      </c>
      <c r="AA2836" s="234">
        <f t="shared" si="697"/>
        <v>0</v>
      </c>
      <c r="AB2836" s="235">
        <f t="shared" si="698"/>
        <v>0</v>
      </c>
      <c r="AC2836" s="235">
        <f t="shared" si="699"/>
        <v>0</v>
      </c>
      <c r="AH2836" s="441"/>
      <c r="AJ2836" s="240">
        <f t="shared" si="700"/>
        <v>0</v>
      </c>
      <c r="AK2836" s="234">
        <f t="shared" si="701"/>
        <v>0</v>
      </c>
      <c r="AL2836" s="235">
        <f t="shared" si="702"/>
        <v>0</v>
      </c>
      <c r="AM2836" s="235">
        <f t="shared" si="703"/>
        <v>0</v>
      </c>
      <c r="AR2836" s="441"/>
    </row>
    <row r="2837" spans="2:44" ht="12.6" hidden="1" customHeight="1" outlineLevel="1" x14ac:dyDescent="0.2">
      <c r="B2837" s="456">
        <f>'Comm Prop Portfolio'!A2820</f>
        <v>2811</v>
      </c>
      <c r="C2837" s="822">
        <f>'Comm Prop Portfolio'!B2820*(1+$D$8)</f>
        <v>5570113.9199999999</v>
      </c>
      <c r="D2837" s="823">
        <f>'Comm Prop Portfolio'!C2820*(1+$D$9)</f>
        <v>1041.9389568000001</v>
      </c>
      <c r="E2837" s="457"/>
      <c r="F2837" s="234">
        <f t="shared" si="688"/>
        <v>0.64094091633946326</v>
      </c>
      <c r="G2837" s="234">
        <f t="shared" si="689"/>
        <v>0</v>
      </c>
      <c r="H2837" s="235">
        <f t="shared" si="690"/>
        <v>667.82130974117649</v>
      </c>
      <c r="I2837" s="235">
        <f t="shared" si="691"/>
        <v>0</v>
      </c>
      <c r="N2837" s="441"/>
      <c r="P2837" s="240">
        <f t="shared" si="692"/>
        <v>0</v>
      </c>
      <c r="Q2837" s="234">
        <f t="shared" si="693"/>
        <v>0</v>
      </c>
      <c r="R2837" s="235">
        <f t="shared" si="694"/>
        <v>0</v>
      </c>
      <c r="S2837" s="235">
        <f t="shared" si="695"/>
        <v>0</v>
      </c>
      <c r="X2837" s="441"/>
      <c r="Z2837" s="240">
        <f t="shared" si="696"/>
        <v>0</v>
      </c>
      <c r="AA2837" s="234">
        <f t="shared" si="697"/>
        <v>0</v>
      </c>
      <c r="AB2837" s="235">
        <f t="shared" si="698"/>
        <v>0</v>
      </c>
      <c r="AC2837" s="235">
        <f t="shared" si="699"/>
        <v>0</v>
      </c>
      <c r="AH2837" s="441"/>
      <c r="AJ2837" s="240">
        <f t="shared" si="700"/>
        <v>0</v>
      </c>
      <c r="AK2837" s="234">
        <f t="shared" si="701"/>
        <v>0</v>
      </c>
      <c r="AL2837" s="235">
        <f t="shared" si="702"/>
        <v>0</v>
      </c>
      <c r="AM2837" s="235">
        <f t="shared" si="703"/>
        <v>0</v>
      </c>
      <c r="AR2837" s="441"/>
    </row>
    <row r="2838" spans="2:44" ht="12.6" hidden="1" customHeight="1" outlineLevel="1" x14ac:dyDescent="0.2">
      <c r="B2838" s="456">
        <f>'Comm Prop Portfolio'!A2821</f>
        <v>2812</v>
      </c>
      <c r="C2838" s="822">
        <f>'Comm Prop Portfolio'!B2821*(1+$D$8)</f>
        <v>7275005.1600000001</v>
      </c>
      <c r="D2838" s="823">
        <f>'Comm Prop Portfolio'!C2821*(1+$D$9)</f>
        <v>1890.0748700000001</v>
      </c>
      <c r="E2838" s="457"/>
      <c r="F2838" s="234">
        <f t="shared" si="688"/>
        <v>0.72508610564339449</v>
      </c>
      <c r="G2838" s="234">
        <f t="shared" si="689"/>
        <v>0</v>
      </c>
      <c r="H2838" s="235">
        <f t="shared" si="690"/>
        <v>1370.4670268627451</v>
      </c>
      <c r="I2838" s="235">
        <f t="shared" si="691"/>
        <v>0</v>
      </c>
      <c r="N2838" s="441"/>
      <c r="P2838" s="240">
        <f t="shared" si="692"/>
        <v>0</v>
      </c>
      <c r="Q2838" s="234">
        <f t="shared" si="693"/>
        <v>0</v>
      </c>
      <c r="R2838" s="235">
        <f t="shared" si="694"/>
        <v>0</v>
      </c>
      <c r="S2838" s="235">
        <f t="shared" si="695"/>
        <v>0</v>
      </c>
      <c r="X2838" s="441"/>
      <c r="Z2838" s="240">
        <f t="shared" si="696"/>
        <v>0</v>
      </c>
      <c r="AA2838" s="234">
        <f t="shared" si="697"/>
        <v>0</v>
      </c>
      <c r="AB2838" s="235">
        <f t="shared" si="698"/>
        <v>0</v>
      </c>
      <c r="AC2838" s="235">
        <f t="shared" si="699"/>
        <v>0</v>
      </c>
      <c r="AH2838" s="441"/>
      <c r="AJ2838" s="240">
        <f t="shared" si="700"/>
        <v>0</v>
      </c>
      <c r="AK2838" s="234">
        <f t="shared" si="701"/>
        <v>0</v>
      </c>
      <c r="AL2838" s="235">
        <f t="shared" si="702"/>
        <v>0</v>
      </c>
      <c r="AM2838" s="235">
        <f t="shared" si="703"/>
        <v>0</v>
      </c>
      <c r="AR2838" s="441"/>
    </row>
    <row r="2839" spans="2:44" ht="12.6" hidden="1" customHeight="1" outlineLevel="1" x14ac:dyDescent="0.2">
      <c r="B2839" s="456">
        <f>'Comm Prop Portfolio'!A2822</f>
        <v>2813</v>
      </c>
      <c r="C2839" s="822">
        <f>'Comm Prop Portfolio'!B2822*(1+$D$8)</f>
        <v>1193527.5</v>
      </c>
      <c r="D2839" s="823">
        <f>'Comm Prop Portfolio'!C2822*(1+$D$9)</f>
        <v>272.87315000000001</v>
      </c>
      <c r="E2839" s="457"/>
      <c r="F2839" s="234">
        <f t="shared" si="688"/>
        <v>0</v>
      </c>
      <c r="G2839" s="234">
        <f t="shared" si="689"/>
        <v>0</v>
      </c>
      <c r="H2839" s="235">
        <f t="shared" si="690"/>
        <v>0</v>
      </c>
      <c r="I2839" s="235">
        <f t="shared" si="691"/>
        <v>0</v>
      </c>
      <c r="N2839" s="441"/>
      <c r="P2839" s="240">
        <f t="shared" si="692"/>
        <v>0</v>
      </c>
      <c r="Q2839" s="234">
        <f t="shared" si="693"/>
        <v>0</v>
      </c>
      <c r="R2839" s="235">
        <f t="shared" si="694"/>
        <v>0</v>
      </c>
      <c r="S2839" s="235">
        <f t="shared" si="695"/>
        <v>0</v>
      </c>
      <c r="X2839" s="441"/>
      <c r="Z2839" s="240">
        <f t="shared" si="696"/>
        <v>0</v>
      </c>
      <c r="AA2839" s="234">
        <f t="shared" si="697"/>
        <v>0</v>
      </c>
      <c r="AB2839" s="235">
        <f t="shared" si="698"/>
        <v>0</v>
      </c>
      <c r="AC2839" s="235">
        <f t="shared" si="699"/>
        <v>0</v>
      </c>
      <c r="AH2839" s="441"/>
      <c r="AJ2839" s="240">
        <f t="shared" si="700"/>
        <v>0</v>
      </c>
      <c r="AK2839" s="234">
        <f t="shared" si="701"/>
        <v>0</v>
      </c>
      <c r="AL2839" s="235">
        <f t="shared" si="702"/>
        <v>0</v>
      </c>
      <c r="AM2839" s="235">
        <f t="shared" si="703"/>
        <v>0</v>
      </c>
      <c r="AR2839" s="441"/>
    </row>
    <row r="2840" spans="2:44" ht="12.6" hidden="1" customHeight="1" outlineLevel="1" x14ac:dyDescent="0.2">
      <c r="B2840" s="456">
        <f>'Comm Prop Portfolio'!A2823</f>
        <v>2814</v>
      </c>
      <c r="C2840" s="822">
        <f>'Comm Prop Portfolio'!B2823*(1+$D$8)</f>
        <v>1724336.52</v>
      </c>
      <c r="D2840" s="823">
        <f>'Comm Prop Portfolio'!C2823*(1+$D$9)</f>
        <v>412.15023880000007</v>
      </c>
      <c r="E2840" s="457"/>
      <c r="F2840" s="234">
        <f t="shared" si="688"/>
        <v>0</v>
      </c>
      <c r="G2840" s="234">
        <f t="shared" si="689"/>
        <v>0</v>
      </c>
      <c r="H2840" s="235">
        <f t="shared" si="690"/>
        <v>0</v>
      </c>
      <c r="I2840" s="235">
        <f t="shared" si="691"/>
        <v>0</v>
      </c>
      <c r="N2840" s="441"/>
      <c r="P2840" s="240">
        <f t="shared" si="692"/>
        <v>0</v>
      </c>
      <c r="Q2840" s="234">
        <f t="shared" si="693"/>
        <v>0</v>
      </c>
      <c r="R2840" s="235">
        <f t="shared" si="694"/>
        <v>0</v>
      </c>
      <c r="S2840" s="235">
        <f t="shared" si="695"/>
        <v>0</v>
      </c>
      <c r="X2840" s="441"/>
      <c r="Z2840" s="240">
        <f t="shared" si="696"/>
        <v>0</v>
      </c>
      <c r="AA2840" s="234">
        <f t="shared" si="697"/>
        <v>0</v>
      </c>
      <c r="AB2840" s="235">
        <f t="shared" si="698"/>
        <v>0</v>
      </c>
      <c r="AC2840" s="235">
        <f t="shared" si="699"/>
        <v>0</v>
      </c>
      <c r="AH2840" s="441"/>
      <c r="AJ2840" s="240">
        <f t="shared" si="700"/>
        <v>0</v>
      </c>
      <c r="AK2840" s="234">
        <f t="shared" si="701"/>
        <v>0</v>
      </c>
      <c r="AL2840" s="235">
        <f t="shared" si="702"/>
        <v>0</v>
      </c>
      <c r="AM2840" s="235">
        <f t="shared" si="703"/>
        <v>0</v>
      </c>
      <c r="AR2840" s="441"/>
    </row>
    <row r="2841" spans="2:44" ht="12.6" hidden="1" customHeight="1" outlineLevel="1" x14ac:dyDescent="0.2">
      <c r="B2841" s="456">
        <f>'Comm Prop Portfolio'!A2824</f>
        <v>2815</v>
      </c>
      <c r="C2841" s="822">
        <f>'Comm Prop Portfolio'!B2824*(1+$D$8)</f>
        <v>2135263.92</v>
      </c>
      <c r="D2841" s="823">
        <f>'Comm Prop Portfolio'!C2824*(1+$D$9)</f>
        <v>288.4699688</v>
      </c>
      <c r="E2841" s="457"/>
      <c r="F2841" s="234">
        <f t="shared" si="688"/>
        <v>6.33476352656209E-2</v>
      </c>
      <c r="G2841" s="234">
        <f t="shared" si="689"/>
        <v>0</v>
      </c>
      <c r="H2841" s="235">
        <f t="shared" si="690"/>
        <v>18.273890368627441</v>
      </c>
      <c r="I2841" s="235">
        <f t="shared" si="691"/>
        <v>0</v>
      </c>
      <c r="N2841" s="441"/>
      <c r="P2841" s="240">
        <f t="shared" si="692"/>
        <v>0</v>
      </c>
      <c r="Q2841" s="234">
        <f t="shared" si="693"/>
        <v>0</v>
      </c>
      <c r="R2841" s="235">
        <f t="shared" si="694"/>
        <v>0</v>
      </c>
      <c r="S2841" s="235">
        <f t="shared" si="695"/>
        <v>0</v>
      </c>
      <c r="X2841" s="441"/>
      <c r="Z2841" s="240">
        <f t="shared" si="696"/>
        <v>0</v>
      </c>
      <c r="AA2841" s="234">
        <f t="shared" si="697"/>
        <v>0</v>
      </c>
      <c r="AB2841" s="235">
        <f t="shared" si="698"/>
        <v>0</v>
      </c>
      <c r="AC2841" s="235">
        <f t="shared" si="699"/>
        <v>0</v>
      </c>
      <c r="AH2841" s="441"/>
      <c r="AJ2841" s="240">
        <f t="shared" si="700"/>
        <v>0</v>
      </c>
      <c r="AK2841" s="234">
        <f t="shared" si="701"/>
        <v>0</v>
      </c>
      <c r="AL2841" s="235">
        <f t="shared" si="702"/>
        <v>0</v>
      </c>
      <c r="AM2841" s="235">
        <f t="shared" si="703"/>
        <v>0</v>
      </c>
      <c r="AR2841" s="441"/>
    </row>
    <row r="2842" spans="2:44" ht="12.6" hidden="1" customHeight="1" outlineLevel="1" x14ac:dyDescent="0.2">
      <c r="B2842" s="456">
        <f>'Comm Prop Portfolio'!A2825</f>
        <v>2816</v>
      </c>
      <c r="C2842" s="822">
        <f>'Comm Prop Portfolio'!B2825*(1+$D$8)</f>
        <v>4412940.24</v>
      </c>
      <c r="D2842" s="823">
        <f>'Comm Prop Portfolio'!C2825*(1+$D$9)</f>
        <v>550.3196064</v>
      </c>
      <c r="E2842" s="457"/>
      <c r="F2842" s="234">
        <f t="shared" si="688"/>
        <v>0.54678742715083772</v>
      </c>
      <c r="G2842" s="234">
        <f t="shared" si="689"/>
        <v>0</v>
      </c>
      <c r="H2842" s="235">
        <f t="shared" si="690"/>
        <v>300.90784169411768</v>
      </c>
      <c r="I2842" s="235">
        <f t="shared" si="691"/>
        <v>0</v>
      </c>
      <c r="N2842" s="441"/>
      <c r="P2842" s="240">
        <f t="shared" si="692"/>
        <v>0</v>
      </c>
      <c r="Q2842" s="234">
        <f t="shared" si="693"/>
        <v>0</v>
      </c>
      <c r="R2842" s="235">
        <f t="shared" si="694"/>
        <v>0</v>
      </c>
      <c r="S2842" s="235">
        <f t="shared" si="695"/>
        <v>0</v>
      </c>
      <c r="X2842" s="441"/>
      <c r="Z2842" s="240">
        <f t="shared" si="696"/>
        <v>0</v>
      </c>
      <c r="AA2842" s="234">
        <f t="shared" si="697"/>
        <v>0</v>
      </c>
      <c r="AB2842" s="235">
        <f t="shared" si="698"/>
        <v>0</v>
      </c>
      <c r="AC2842" s="235">
        <f t="shared" si="699"/>
        <v>0</v>
      </c>
      <c r="AH2842" s="441"/>
      <c r="AJ2842" s="240">
        <f t="shared" si="700"/>
        <v>0</v>
      </c>
      <c r="AK2842" s="234">
        <f t="shared" si="701"/>
        <v>0</v>
      </c>
      <c r="AL2842" s="235">
        <f t="shared" si="702"/>
        <v>0</v>
      </c>
      <c r="AM2842" s="235">
        <f t="shared" si="703"/>
        <v>0</v>
      </c>
      <c r="AR2842" s="441"/>
    </row>
    <row r="2843" spans="2:44" ht="12.6" hidden="1" customHeight="1" outlineLevel="1" x14ac:dyDescent="0.2">
      <c r="B2843" s="456">
        <f>'Comm Prop Portfolio'!A2826</f>
        <v>2817</v>
      </c>
      <c r="C2843" s="822">
        <f>'Comm Prop Portfolio'!B2826*(1+$D$8)</f>
        <v>6787035.1200000001</v>
      </c>
      <c r="D2843" s="823">
        <f>'Comm Prop Portfolio'!C2826*(1+$D$9)</f>
        <v>1340.1067384000003</v>
      </c>
      <c r="E2843" s="457"/>
      <c r="F2843" s="234">
        <f t="shared" ref="F2843:F2906" si="704">MAX(0,MIN(H$12,C2843-G$12))/C2843</f>
        <v>0.70532051703896292</v>
      </c>
      <c r="G2843" s="234">
        <f t="shared" ref="G2843:G2906" si="705">MAX(0,MIN(H$13,C2843-G$13))/C2843</f>
        <v>0</v>
      </c>
      <c r="H2843" s="235">
        <f t="shared" ref="H2843:H2906" si="706">+F2843*D2843</f>
        <v>945.20477761568645</v>
      </c>
      <c r="I2843" s="235">
        <f t="shared" ref="I2843:I2906" si="707">+G2843*D2843</f>
        <v>0</v>
      </c>
      <c r="N2843" s="441"/>
      <c r="P2843" s="240">
        <f t="shared" si="692"/>
        <v>0</v>
      </c>
      <c r="Q2843" s="234">
        <f t="shared" si="693"/>
        <v>0</v>
      </c>
      <c r="R2843" s="235">
        <f t="shared" si="694"/>
        <v>0</v>
      </c>
      <c r="S2843" s="235">
        <f t="shared" si="695"/>
        <v>0</v>
      </c>
      <c r="X2843" s="441"/>
      <c r="Z2843" s="240">
        <f t="shared" si="696"/>
        <v>0</v>
      </c>
      <c r="AA2843" s="234">
        <f t="shared" si="697"/>
        <v>0</v>
      </c>
      <c r="AB2843" s="235">
        <f t="shared" si="698"/>
        <v>0</v>
      </c>
      <c r="AC2843" s="235">
        <f t="shared" si="699"/>
        <v>0</v>
      </c>
      <c r="AH2843" s="441"/>
      <c r="AJ2843" s="240">
        <f t="shared" si="700"/>
        <v>0</v>
      </c>
      <c r="AK2843" s="234">
        <f t="shared" si="701"/>
        <v>0</v>
      </c>
      <c r="AL2843" s="235">
        <f t="shared" si="702"/>
        <v>0</v>
      </c>
      <c r="AM2843" s="235">
        <f t="shared" si="703"/>
        <v>0</v>
      </c>
      <c r="AR2843" s="441"/>
    </row>
    <row r="2844" spans="2:44" ht="12.6" hidden="1" customHeight="1" outlineLevel="1" x14ac:dyDescent="0.2">
      <c r="B2844" s="456">
        <f>'Comm Prop Portfolio'!A2827</f>
        <v>2818</v>
      </c>
      <c r="C2844" s="822">
        <f>'Comm Prop Portfolio'!B2827*(1+$D$8)</f>
        <v>9792679.3200000003</v>
      </c>
      <c r="D2844" s="823">
        <f>'Comm Prop Portfolio'!C2827*(1+$D$9)</f>
        <v>1831.8070728000002</v>
      </c>
      <c r="E2844" s="457"/>
      <c r="F2844" s="234">
        <f t="shared" si="704"/>
        <v>0.79576580273436337</v>
      </c>
      <c r="G2844" s="234">
        <f t="shared" si="705"/>
        <v>0</v>
      </c>
      <c r="H2844" s="235">
        <f t="shared" si="706"/>
        <v>1457.6894257411766</v>
      </c>
      <c r="I2844" s="235">
        <f t="shared" si="707"/>
        <v>0</v>
      </c>
      <c r="N2844" s="441"/>
      <c r="P2844" s="240">
        <f t="shared" ref="P2844:P2907" si="708">MAX(0,MIN(R$12,$C2844-Q$12))/$C2844</f>
        <v>0</v>
      </c>
      <c r="Q2844" s="234">
        <f t="shared" ref="Q2844:Q2907" si="709">MAX(0,MIN(R$13,$C2844-Q$13))/$C2844</f>
        <v>0</v>
      </c>
      <c r="R2844" s="235">
        <f t="shared" ref="R2844:R2907" si="710">+P2844*$D2844</f>
        <v>0</v>
      </c>
      <c r="S2844" s="235">
        <f t="shared" ref="S2844:S2907" si="711">+Q2844*$D2844</f>
        <v>0</v>
      </c>
      <c r="X2844" s="441"/>
      <c r="Z2844" s="240">
        <f t="shared" ref="Z2844:Z2907" si="712">MAX(0,MIN(AB$12,$C2844-AA$12))/$C2844</f>
        <v>0</v>
      </c>
      <c r="AA2844" s="234">
        <f t="shared" ref="AA2844:AA2907" si="713">MAX(0,MIN(AB$13,$C2844-AA$13))/$C2844</f>
        <v>0</v>
      </c>
      <c r="AB2844" s="235">
        <f t="shared" ref="AB2844:AB2907" si="714">+Z2844*$D2844</f>
        <v>0</v>
      </c>
      <c r="AC2844" s="235">
        <f t="shared" ref="AC2844:AC2907" si="715">+AA2844*$D2844</f>
        <v>0</v>
      </c>
      <c r="AH2844" s="441"/>
      <c r="AJ2844" s="240">
        <f t="shared" ref="AJ2844:AJ2907" si="716">MAX(0,MIN(AL$12,$C2844-AK$12))/$C2844</f>
        <v>0</v>
      </c>
      <c r="AK2844" s="234">
        <f t="shared" ref="AK2844:AK2907" si="717">MAX(0,MIN(AL$13,$C2844-AK$13))/$C2844</f>
        <v>0</v>
      </c>
      <c r="AL2844" s="235">
        <f t="shared" ref="AL2844:AL2907" si="718">+AJ2844*$D2844</f>
        <v>0</v>
      </c>
      <c r="AM2844" s="235">
        <f t="shared" ref="AM2844:AM2907" si="719">+AK2844*$D2844</f>
        <v>0</v>
      </c>
      <c r="AR2844" s="441"/>
    </row>
    <row r="2845" spans="2:44" ht="12.6" hidden="1" customHeight="1" outlineLevel="1" x14ac:dyDescent="0.2">
      <c r="B2845" s="456">
        <f>'Comm Prop Portfolio'!A2828</f>
        <v>2819</v>
      </c>
      <c r="C2845" s="822">
        <f>'Comm Prop Portfolio'!B2828*(1+$D$8)</f>
        <v>5609848.0200000005</v>
      </c>
      <c r="D2845" s="823">
        <f>'Comm Prop Portfolio'!C2828*(1+$D$9)</f>
        <v>1399.1620944000001</v>
      </c>
      <c r="E2845" s="457"/>
      <c r="F2845" s="234">
        <f t="shared" si="704"/>
        <v>0.6434841028010595</v>
      </c>
      <c r="G2845" s="234">
        <f t="shared" si="705"/>
        <v>0</v>
      </c>
      <c r="H2845" s="235">
        <f t="shared" si="706"/>
        <v>900.33856498823536</v>
      </c>
      <c r="I2845" s="235">
        <f t="shared" si="707"/>
        <v>0</v>
      </c>
      <c r="N2845" s="441"/>
      <c r="P2845" s="240">
        <f t="shared" si="708"/>
        <v>0</v>
      </c>
      <c r="Q2845" s="234">
        <f t="shared" si="709"/>
        <v>0</v>
      </c>
      <c r="R2845" s="235">
        <f t="shared" si="710"/>
        <v>0</v>
      </c>
      <c r="S2845" s="235">
        <f t="shared" si="711"/>
        <v>0</v>
      </c>
      <c r="X2845" s="441"/>
      <c r="Z2845" s="240">
        <f t="shared" si="712"/>
        <v>0</v>
      </c>
      <c r="AA2845" s="234">
        <f t="shared" si="713"/>
        <v>0</v>
      </c>
      <c r="AB2845" s="235">
        <f t="shared" si="714"/>
        <v>0</v>
      </c>
      <c r="AC2845" s="235">
        <f t="shared" si="715"/>
        <v>0</v>
      </c>
      <c r="AH2845" s="441"/>
      <c r="AJ2845" s="240">
        <f t="shared" si="716"/>
        <v>0</v>
      </c>
      <c r="AK2845" s="234">
        <f t="shared" si="717"/>
        <v>0</v>
      </c>
      <c r="AL2845" s="235">
        <f t="shared" si="718"/>
        <v>0</v>
      </c>
      <c r="AM2845" s="235">
        <f t="shared" si="719"/>
        <v>0</v>
      </c>
      <c r="AR2845" s="441"/>
    </row>
    <row r="2846" spans="2:44" ht="12.6" hidden="1" customHeight="1" outlineLevel="1" x14ac:dyDescent="0.2">
      <c r="B2846" s="456">
        <f>'Comm Prop Portfolio'!A2829</f>
        <v>2820</v>
      </c>
      <c r="C2846" s="822">
        <f>'Comm Prop Portfolio'!B2829*(1+$D$8)</f>
        <v>5984905.0800000001</v>
      </c>
      <c r="D2846" s="823">
        <f>'Comm Prop Portfolio'!C2829*(1+$D$9)</f>
        <v>1803.6860996000003</v>
      </c>
      <c r="E2846" s="457"/>
      <c r="F2846" s="234">
        <f t="shared" si="704"/>
        <v>0.66582594489535329</v>
      </c>
      <c r="G2846" s="234">
        <f t="shared" si="705"/>
        <v>0</v>
      </c>
      <c r="H2846" s="235">
        <f t="shared" si="706"/>
        <v>1200.9410015607846</v>
      </c>
      <c r="I2846" s="235">
        <f t="shared" si="707"/>
        <v>0</v>
      </c>
      <c r="N2846" s="441"/>
      <c r="P2846" s="240">
        <f t="shared" si="708"/>
        <v>0</v>
      </c>
      <c r="Q2846" s="234">
        <f t="shared" si="709"/>
        <v>0</v>
      </c>
      <c r="R2846" s="235">
        <f t="shared" si="710"/>
        <v>0</v>
      </c>
      <c r="S2846" s="235">
        <f t="shared" si="711"/>
        <v>0</v>
      </c>
      <c r="X2846" s="441"/>
      <c r="Z2846" s="240">
        <f t="shared" si="712"/>
        <v>0</v>
      </c>
      <c r="AA2846" s="234">
        <f t="shared" si="713"/>
        <v>0</v>
      </c>
      <c r="AB2846" s="235">
        <f t="shared" si="714"/>
        <v>0</v>
      </c>
      <c r="AC2846" s="235">
        <f t="shared" si="715"/>
        <v>0</v>
      </c>
      <c r="AH2846" s="441"/>
      <c r="AJ2846" s="240">
        <f t="shared" si="716"/>
        <v>0</v>
      </c>
      <c r="AK2846" s="234">
        <f t="shared" si="717"/>
        <v>0</v>
      </c>
      <c r="AL2846" s="235">
        <f t="shared" si="718"/>
        <v>0</v>
      </c>
      <c r="AM2846" s="235">
        <f t="shared" si="719"/>
        <v>0</v>
      </c>
      <c r="AR2846" s="441"/>
    </row>
    <row r="2847" spans="2:44" ht="12.6" hidden="1" customHeight="1" outlineLevel="1" x14ac:dyDescent="0.2">
      <c r="B2847" s="456">
        <f>'Comm Prop Portfolio'!A2830</f>
        <v>2821</v>
      </c>
      <c r="C2847" s="822">
        <f>'Comm Prop Portfolio'!B2830*(1+$D$8)</f>
        <v>6762850.9199999999</v>
      </c>
      <c r="D2847" s="823">
        <f>'Comm Prop Portfolio'!C2830*(1+$D$9)</f>
        <v>1475.8927596000001</v>
      </c>
      <c r="E2847" s="457"/>
      <c r="F2847" s="234">
        <f t="shared" si="704"/>
        <v>0.70426673252764826</v>
      </c>
      <c r="G2847" s="234">
        <f t="shared" si="705"/>
        <v>0</v>
      </c>
      <c r="H2847" s="235">
        <f t="shared" si="706"/>
        <v>1039.4221713647059</v>
      </c>
      <c r="I2847" s="235">
        <f t="shared" si="707"/>
        <v>0</v>
      </c>
      <c r="N2847" s="441"/>
      <c r="P2847" s="240">
        <f t="shared" si="708"/>
        <v>0</v>
      </c>
      <c r="Q2847" s="234">
        <f t="shared" si="709"/>
        <v>0</v>
      </c>
      <c r="R2847" s="235">
        <f t="shared" si="710"/>
        <v>0</v>
      </c>
      <c r="S2847" s="235">
        <f t="shared" si="711"/>
        <v>0</v>
      </c>
      <c r="X2847" s="441"/>
      <c r="Z2847" s="240">
        <f t="shared" si="712"/>
        <v>0</v>
      </c>
      <c r="AA2847" s="234">
        <f t="shared" si="713"/>
        <v>0</v>
      </c>
      <c r="AB2847" s="235">
        <f t="shared" si="714"/>
        <v>0</v>
      </c>
      <c r="AC2847" s="235">
        <f t="shared" si="715"/>
        <v>0</v>
      </c>
      <c r="AH2847" s="441"/>
      <c r="AJ2847" s="240">
        <f t="shared" si="716"/>
        <v>0</v>
      </c>
      <c r="AK2847" s="234">
        <f t="shared" si="717"/>
        <v>0</v>
      </c>
      <c r="AL2847" s="235">
        <f t="shared" si="718"/>
        <v>0</v>
      </c>
      <c r="AM2847" s="235">
        <f t="shared" si="719"/>
        <v>0</v>
      </c>
      <c r="AR2847" s="441"/>
    </row>
    <row r="2848" spans="2:44" ht="12.6" hidden="1" customHeight="1" outlineLevel="1" x14ac:dyDescent="0.2">
      <c r="B2848" s="456">
        <f>'Comm Prop Portfolio'!A2831</f>
        <v>2822</v>
      </c>
      <c r="C2848" s="822">
        <f>'Comm Prop Portfolio'!B2831*(1+$D$8)</f>
        <v>7972381.2000000002</v>
      </c>
      <c r="D2848" s="823">
        <f>'Comm Prop Portfolio'!C2831*(1+$D$9)</f>
        <v>2402.6568440000001</v>
      </c>
      <c r="E2848" s="457"/>
      <c r="F2848" s="234">
        <f t="shared" si="704"/>
        <v>0.74913392249733368</v>
      </c>
      <c r="G2848" s="234">
        <f t="shared" si="705"/>
        <v>0</v>
      </c>
      <c r="H2848" s="235">
        <f t="shared" si="706"/>
        <v>1799.9117459607844</v>
      </c>
      <c r="I2848" s="235">
        <f t="shared" si="707"/>
        <v>0</v>
      </c>
      <c r="N2848" s="441"/>
      <c r="P2848" s="240">
        <f t="shared" si="708"/>
        <v>0</v>
      </c>
      <c r="Q2848" s="234">
        <f t="shared" si="709"/>
        <v>0</v>
      </c>
      <c r="R2848" s="235">
        <f t="shared" si="710"/>
        <v>0</v>
      </c>
      <c r="S2848" s="235">
        <f t="shared" si="711"/>
        <v>0</v>
      </c>
      <c r="X2848" s="441"/>
      <c r="Z2848" s="240">
        <f t="shared" si="712"/>
        <v>0</v>
      </c>
      <c r="AA2848" s="234">
        <f t="shared" si="713"/>
        <v>0</v>
      </c>
      <c r="AB2848" s="235">
        <f t="shared" si="714"/>
        <v>0</v>
      </c>
      <c r="AC2848" s="235">
        <f t="shared" si="715"/>
        <v>0</v>
      </c>
      <c r="AH2848" s="441"/>
      <c r="AJ2848" s="240">
        <f t="shared" si="716"/>
        <v>0</v>
      </c>
      <c r="AK2848" s="234">
        <f t="shared" si="717"/>
        <v>0</v>
      </c>
      <c r="AL2848" s="235">
        <f t="shared" si="718"/>
        <v>0</v>
      </c>
      <c r="AM2848" s="235">
        <f t="shared" si="719"/>
        <v>0</v>
      </c>
      <c r="AR2848" s="441"/>
    </row>
    <row r="2849" spans="2:44" ht="12.6" hidden="1" customHeight="1" outlineLevel="1" x14ac:dyDescent="0.2">
      <c r="B2849" s="456">
        <f>'Comm Prop Portfolio'!A2832</f>
        <v>2823</v>
      </c>
      <c r="C2849" s="822">
        <f>'Comm Prop Portfolio'!B2832*(1+$D$8)</f>
        <v>5720393.5800000001</v>
      </c>
      <c r="D2849" s="823">
        <f>'Comm Prop Portfolio'!C2832*(1+$D$9)</f>
        <v>1307.8390028000001</v>
      </c>
      <c r="E2849" s="457"/>
      <c r="F2849" s="234">
        <f t="shared" si="704"/>
        <v>0.65037370732801925</v>
      </c>
      <c r="G2849" s="234">
        <f t="shared" si="705"/>
        <v>0</v>
      </c>
      <c r="H2849" s="235">
        <f t="shared" si="706"/>
        <v>850.58410083921581</v>
      </c>
      <c r="I2849" s="235">
        <f t="shared" si="707"/>
        <v>0</v>
      </c>
      <c r="N2849" s="441"/>
      <c r="P2849" s="240">
        <f t="shared" si="708"/>
        <v>0</v>
      </c>
      <c r="Q2849" s="234">
        <f t="shared" si="709"/>
        <v>0</v>
      </c>
      <c r="R2849" s="235">
        <f t="shared" si="710"/>
        <v>0</v>
      </c>
      <c r="S2849" s="235">
        <f t="shared" si="711"/>
        <v>0</v>
      </c>
      <c r="X2849" s="441"/>
      <c r="Z2849" s="240">
        <f t="shared" si="712"/>
        <v>0</v>
      </c>
      <c r="AA2849" s="234">
        <f t="shared" si="713"/>
        <v>0</v>
      </c>
      <c r="AB2849" s="235">
        <f t="shared" si="714"/>
        <v>0</v>
      </c>
      <c r="AC2849" s="235">
        <f t="shared" si="715"/>
        <v>0</v>
      </c>
      <c r="AH2849" s="441"/>
      <c r="AJ2849" s="240">
        <f t="shared" si="716"/>
        <v>0</v>
      </c>
      <c r="AK2849" s="234">
        <f t="shared" si="717"/>
        <v>0</v>
      </c>
      <c r="AL2849" s="235">
        <f t="shared" si="718"/>
        <v>0</v>
      </c>
      <c r="AM2849" s="235">
        <f t="shared" si="719"/>
        <v>0</v>
      </c>
      <c r="AR2849" s="441"/>
    </row>
    <row r="2850" spans="2:44" ht="12.6" hidden="1" customHeight="1" outlineLevel="1" x14ac:dyDescent="0.2">
      <c r="B2850" s="456">
        <f>'Comm Prop Portfolio'!A2833</f>
        <v>2824</v>
      </c>
      <c r="C2850" s="822">
        <f>'Comm Prop Portfolio'!B2833*(1+$D$8)</f>
        <v>3790888.14</v>
      </c>
      <c r="D2850" s="823">
        <f>'Comm Prop Portfolio'!C2833*(1+$D$9)</f>
        <v>1181.8651259999999</v>
      </c>
      <c r="E2850" s="457"/>
      <c r="F2850" s="234">
        <f t="shared" si="704"/>
        <v>0.47241914661190715</v>
      </c>
      <c r="G2850" s="234">
        <f t="shared" si="705"/>
        <v>0</v>
      </c>
      <c r="H2850" s="235">
        <f t="shared" si="706"/>
        <v>558.33571423529406</v>
      </c>
      <c r="I2850" s="235">
        <f t="shared" si="707"/>
        <v>0</v>
      </c>
      <c r="N2850" s="441"/>
      <c r="P2850" s="240">
        <f t="shared" si="708"/>
        <v>0</v>
      </c>
      <c r="Q2850" s="234">
        <f t="shared" si="709"/>
        <v>0</v>
      </c>
      <c r="R2850" s="235">
        <f t="shared" si="710"/>
        <v>0</v>
      </c>
      <c r="S2850" s="235">
        <f t="shared" si="711"/>
        <v>0</v>
      </c>
      <c r="X2850" s="441"/>
      <c r="Z2850" s="240">
        <f t="shared" si="712"/>
        <v>0</v>
      </c>
      <c r="AA2850" s="234">
        <f t="shared" si="713"/>
        <v>0</v>
      </c>
      <c r="AB2850" s="235">
        <f t="shared" si="714"/>
        <v>0</v>
      </c>
      <c r="AC2850" s="235">
        <f t="shared" si="715"/>
        <v>0</v>
      </c>
      <c r="AH2850" s="441"/>
      <c r="AJ2850" s="240">
        <f t="shared" si="716"/>
        <v>0</v>
      </c>
      <c r="AK2850" s="234">
        <f t="shared" si="717"/>
        <v>0</v>
      </c>
      <c r="AL2850" s="235">
        <f t="shared" si="718"/>
        <v>0</v>
      </c>
      <c r="AM2850" s="235">
        <f t="shared" si="719"/>
        <v>0</v>
      </c>
      <c r="AR2850" s="441"/>
    </row>
    <row r="2851" spans="2:44" ht="12.6" hidden="1" customHeight="1" outlineLevel="1" x14ac:dyDescent="0.2">
      <c r="B2851" s="456">
        <f>'Comm Prop Portfolio'!A2834</f>
        <v>2825</v>
      </c>
      <c r="C2851" s="822">
        <f>'Comm Prop Portfolio'!B2834*(1+$D$8)</f>
        <v>5252477.76</v>
      </c>
      <c r="D2851" s="823">
        <f>'Comm Prop Portfolio'!C2834*(1+$D$9)</f>
        <v>818.76859200000001</v>
      </c>
      <c r="E2851" s="457"/>
      <c r="F2851" s="234">
        <f t="shared" si="704"/>
        <v>0.61922732634283439</v>
      </c>
      <c r="G2851" s="234">
        <f t="shared" si="705"/>
        <v>0</v>
      </c>
      <c r="H2851" s="235">
        <f t="shared" si="706"/>
        <v>507.00388611764703</v>
      </c>
      <c r="I2851" s="235">
        <f t="shared" si="707"/>
        <v>0</v>
      </c>
      <c r="N2851" s="441"/>
      <c r="P2851" s="240">
        <f t="shared" si="708"/>
        <v>0</v>
      </c>
      <c r="Q2851" s="234">
        <f t="shared" si="709"/>
        <v>0</v>
      </c>
      <c r="R2851" s="235">
        <f t="shared" si="710"/>
        <v>0</v>
      </c>
      <c r="S2851" s="235">
        <f t="shared" si="711"/>
        <v>0</v>
      </c>
      <c r="X2851" s="441"/>
      <c r="Z2851" s="240">
        <f t="shared" si="712"/>
        <v>0</v>
      </c>
      <c r="AA2851" s="234">
        <f t="shared" si="713"/>
        <v>0</v>
      </c>
      <c r="AB2851" s="235">
        <f t="shared" si="714"/>
        <v>0</v>
      </c>
      <c r="AC2851" s="235">
        <f t="shared" si="715"/>
        <v>0</v>
      </c>
      <c r="AH2851" s="441"/>
      <c r="AJ2851" s="240">
        <f t="shared" si="716"/>
        <v>0</v>
      </c>
      <c r="AK2851" s="234">
        <f t="shared" si="717"/>
        <v>0</v>
      </c>
      <c r="AL2851" s="235">
        <f t="shared" si="718"/>
        <v>0</v>
      </c>
      <c r="AM2851" s="235">
        <f t="shared" si="719"/>
        <v>0</v>
      </c>
      <c r="AR2851" s="441"/>
    </row>
    <row r="2852" spans="2:44" ht="12.6" hidden="1" customHeight="1" outlineLevel="1" x14ac:dyDescent="0.2">
      <c r="B2852" s="456">
        <f>'Comm Prop Portfolio'!A2835</f>
        <v>2826</v>
      </c>
      <c r="C2852" s="822">
        <f>'Comm Prop Portfolio'!B2835*(1+$D$8)</f>
        <v>2940969.06</v>
      </c>
      <c r="D2852" s="823">
        <f>'Comm Prop Portfolio'!C2835*(1+$D$9)</f>
        <v>641.8232478000001</v>
      </c>
      <c r="E2852" s="457"/>
      <c r="F2852" s="234">
        <f t="shared" si="704"/>
        <v>0.31995204329011201</v>
      </c>
      <c r="G2852" s="234">
        <f t="shared" si="705"/>
        <v>0</v>
      </c>
      <c r="H2852" s="235">
        <f t="shared" si="706"/>
        <v>205.35265956470593</v>
      </c>
      <c r="I2852" s="235">
        <f t="shared" si="707"/>
        <v>0</v>
      </c>
      <c r="N2852" s="441"/>
      <c r="P2852" s="240">
        <f t="shared" si="708"/>
        <v>0</v>
      </c>
      <c r="Q2852" s="234">
        <f t="shared" si="709"/>
        <v>0</v>
      </c>
      <c r="R2852" s="235">
        <f t="shared" si="710"/>
        <v>0</v>
      </c>
      <c r="S2852" s="235">
        <f t="shared" si="711"/>
        <v>0</v>
      </c>
      <c r="X2852" s="441"/>
      <c r="Z2852" s="240">
        <f t="shared" si="712"/>
        <v>0</v>
      </c>
      <c r="AA2852" s="234">
        <f t="shared" si="713"/>
        <v>0</v>
      </c>
      <c r="AB2852" s="235">
        <f t="shared" si="714"/>
        <v>0</v>
      </c>
      <c r="AC2852" s="235">
        <f t="shared" si="715"/>
        <v>0</v>
      </c>
      <c r="AH2852" s="441"/>
      <c r="AJ2852" s="240">
        <f t="shared" si="716"/>
        <v>0</v>
      </c>
      <c r="AK2852" s="234">
        <f t="shared" si="717"/>
        <v>0</v>
      </c>
      <c r="AL2852" s="235">
        <f t="shared" si="718"/>
        <v>0</v>
      </c>
      <c r="AM2852" s="235">
        <f t="shared" si="719"/>
        <v>0</v>
      </c>
      <c r="AR2852" s="441"/>
    </row>
    <row r="2853" spans="2:44" ht="12.6" hidden="1" customHeight="1" outlineLevel="1" x14ac:dyDescent="0.2">
      <c r="B2853" s="456">
        <f>'Comm Prop Portfolio'!A2836</f>
        <v>2827</v>
      </c>
      <c r="C2853" s="822">
        <f>'Comm Prop Portfolio'!B2836*(1+$D$8)</f>
        <v>6030149.2199999997</v>
      </c>
      <c r="D2853" s="823">
        <f>'Comm Prop Portfolio'!C2836*(1+$D$9)</f>
        <v>1253.3251320000002</v>
      </c>
      <c r="E2853" s="457"/>
      <c r="F2853" s="234">
        <f t="shared" si="704"/>
        <v>0.66833324897389523</v>
      </c>
      <c r="G2853" s="234">
        <f t="shared" si="705"/>
        <v>0</v>
      </c>
      <c r="H2853" s="235">
        <f t="shared" si="706"/>
        <v>837.63885749019619</v>
      </c>
      <c r="I2853" s="235">
        <f t="shared" si="707"/>
        <v>0</v>
      </c>
      <c r="N2853" s="441"/>
      <c r="P2853" s="240">
        <f t="shared" si="708"/>
        <v>0</v>
      </c>
      <c r="Q2853" s="234">
        <f t="shared" si="709"/>
        <v>0</v>
      </c>
      <c r="R2853" s="235">
        <f t="shared" si="710"/>
        <v>0</v>
      </c>
      <c r="S2853" s="235">
        <f t="shared" si="711"/>
        <v>0</v>
      </c>
      <c r="X2853" s="441"/>
      <c r="Z2853" s="240">
        <f t="shared" si="712"/>
        <v>0</v>
      </c>
      <c r="AA2853" s="234">
        <f t="shared" si="713"/>
        <v>0</v>
      </c>
      <c r="AB2853" s="235">
        <f t="shared" si="714"/>
        <v>0</v>
      </c>
      <c r="AC2853" s="235">
        <f t="shared" si="715"/>
        <v>0</v>
      </c>
      <c r="AH2853" s="441"/>
      <c r="AJ2853" s="240">
        <f t="shared" si="716"/>
        <v>0</v>
      </c>
      <c r="AK2853" s="234">
        <f t="shared" si="717"/>
        <v>0</v>
      </c>
      <c r="AL2853" s="235">
        <f t="shared" si="718"/>
        <v>0</v>
      </c>
      <c r="AM2853" s="235">
        <f t="shared" si="719"/>
        <v>0</v>
      </c>
      <c r="AR2853" s="441"/>
    </row>
    <row r="2854" spans="2:44" ht="12.6" hidden="1" customHeight="1" outlineLevel="1" x14ac:dyDescent="0.2">
      <c r="B2854" s="456">
        <f>'Comm Prop Portfolio'!A2837</f>
        <v>2828</v>
      </c>
      <c r="C2854" s="822">
        <f>'Comm Prop Portfolio'!B2837*(1+$D$8)</f>
        <v>2675437.56</v>
      </c>
      <c r="D2854" s="823">
        <f>'Comm Prop Portfolio'!C2837*(1+$D$9)</f>
        <v>472.66063560000003</v>
      </c>
      <c r="E2854" s="457"/>
      <c r="F2854" s="234">
        <f t="shared" si="704"/>
        <v>0.25245872678860054</v>
      </c>
      <c r="G2854" s="234">
        <f t="shared" si="705"/>
        <v>0</v>
      </c>
      <c r="H2854" s="235">
        <f t="shared" si="706"/>
        <v>119.32730226666669</v>
      </c>
      <c r="I2854" s="235">
        <f t="shared" si="707"/>
        <v>0</v>
      </c>
      <c r="N2854" s="441"/>
      <c r="P2854" s="240">
        <f t="shared" si="708"/>
        <v>0</v>
      </c>
      <c r="Q2854" s="234">
        <f t="shared" si="709"/>
        <v>0</v>
      </c>
      <c r="R2854" s="235">
        <f t="shared" si="710"/>
        <v>0</v>
      </c>
      <c r="S2854" s="235">
        <f t="shared" si="711"/>
        <v>0</v>
      </c>
      <c r="X2854" s="441"/>
      <c r="Z2854" s="240">
        <f t="shared" si="712"/>
        <v>0</v>
      </c>
      <c r="AA2854" s="234">
        <f t="shared" si="713"/>
        <v>0</v>
      </c>
      <c r="AB2854" s="235">
        <f t="shared" si="714"/>
        <v>0</v>
      </c>
      <c r="AC2854" s="235">
        <f t="shared" si="715"/>
        <v>0</v>
      </c>
      <c r="AH2854" s="441"/>
      <c r="AJ2854" s="240">
        <f t="shared" si="716"/>
        <v>0</v>
      </c>
      <c r="AK2854" s="234">
        <f t="shared" si="717"/>
        <v>0</v>
      </c>
      <c r="AL2854" s="235">
        <f t="shared" si="718"/>
        <v>0</v>
      </c>
      <c r="AM2854" s="235">
        <f t="shared" si="719"/>
        <v>0</v>
      </c>
      <c r="AR2854" s="441"/>
    </row>
    <row r="2855" spans="2:44" ht="12.6" hidden="1" customHeight="1" outlineLevel="1" x14ac:dyDescent="0.2">
      <c r="B2855" s="456">
        <f>'Comm Prop Portfolio'!A2838</f>
        <v>2829</v>
      </c>
      <c r="C2855" s="822">
        <f>'Comm Prop Portfolio'!B2838*(1+$D$8)</f>
        <v>4559912.04</v>
      </c>
      <c r="D2855" s="823">
        <f>'Comm Prop Portfolio'!C2838*(1+$D$9)</f>
        <v>805.58446040000013</v>
      </c>
      <c r="E2855" s="457"/>
      <c r="F2855" s="234">
        <f t="shared" si="704"/>
        <v>0.56139504831325648</v>
      </c>
      <c r="G2855" s="234">
        <f t="shared" si="705"/>
        <v>0</v>
      </c>
      <c r="H2855" s="235">
        <f t="shared" si="706"/>
        <v>452.2511270666667</v>
      </c>
      <c r="I2855" s="235">
        <f t="shared" si="707"/>
        <v>0</v>
      </c>
      <c r="N2855" s="441"/>
      <c r="P2855" s="240">
        <f t="shared" si="708"/>
        <v>0</v>
      </c>
      <c r="Q2855" s="234">
        <f t="shared" si="709"/>
        <v>0</v>
      </c>
      <c r="R2855" s="235">
        <f t="shared" si="710"/>
        <v>0</v>
      </c>
      <c r="S2855" s="235">
        <f t="shared" si="711"/>
        <v>0</v>
      </c>
      <c r="X2855" s="441"/>
      <c r="Z2855" s="240">
        <f t="shared" si="712"/>
        <v>0</v>
      </c>
      <c r="AA2855" s="234">
        <f t="shared" si="713"/>
        <v>0</v>
      </c>
      <c r="AB2855" s="235">
        <f t="shared" si="714"/>
        <v>0</v>
      </c>
      <c r="AC2855" s="235">
        <f t="shared" si="715"/>
        <v>0</v>
      </c>
      <c r="AH2855" s="441"/>
      <c r="AJ2855" s="240">
        <f t="shared" si="716"/>
        <v>0</v>
      </c>
      <c r="AK2855" s="234">
        <f t="shared" si="717"/>
        <v>0</v>
      </c>
      <c r="AL2855" s="235">
        <f t="shared" si="718"/>
        <v>0</v>
      </c>
      <c r="AM2855" s="235">
        <f t="shared" si="719"/>
        <v>0</v>
      </c>
      <c r="AR2855" s="441"/>
    </row>
    <row r="2856" spans="2:44" ht="12.6" hidden="1" customHeight="1" outlineLevel="1" x14ac:dyDescent="0.2">
      <c r="B2856" s="456">
        <f>'Comm Prop Portfolio'!A2839</f>
        <v>2830</v>
      </c>
      <c r="C2856" s="822">
        <f>'Comm Prop Portfolio'!B2839*(1+$D$8)</f>
        <v>8006005.5</v>
      </c>
      <c r="D2856" s="823">
        <f>'Comm Prop Portfolio'!C2839*(1+$D$9)</f>
        <v>1747.1929650000002</v>
      </c>
      <c r="E2856" s="457"/>
      <c r="F2856" s="234">
        <f t="shared" si="704"/>
        <v>0.75018753109774905</v>
      </c>
      <c r="G2856" s="234">
        <f t="shared" si="705"/>
        <v>0</v>
      </c>
      <c r="H2856" s="235">
        <f t="shared" si="706"/>
        <v>1310.722376764706</v>
      </c>
      <c r="I2856" s="235">
        <f t="shared" si="707"/>
        <v>0</v>
      </c>
      <c r="N2856" s="441"/>
      <c r="P2856" s="240">
        <f t="shared" si="708"/>
        <v>0</v>
      </c>
      <c r="Q2856" s="234">
        <f t="shared" si="709"/>
        <v>0</v>
      </c>
      <c r="R2856" s="235">
        <f t="shared" si="710"/>
        <v>0</v>
      </c>
      <c r="S2856" s="235">
        <f t="shared" si="711"/>
        <v>0</v>
      </c>
      <c r="X2856" s="441"/>
      <c r="Z2856" s="240">
        <f t="shared" si="712"/>
        <v>0</v>
      </c>
      <c r="AA2856" s="234">
        <f t="shared" si="713"/>
        <v>0</v>
      </c>
      <c r="AB2856" s="235">
        <f t="shared" si="714"/>
        <v>0</v>
      </c>
      <c r="AC2856" s="235">
        <f t="shared" si="715"/>
        <v>0</v>
      </c>
      <c r="AH2856" s="441"/>
      <c r="AJ2856" s="240">
        <f t="shared" si="716"/>
        <v>0</v>
      </c>
      <c r="AK2856" s="234">
        <f t="shared" si="717"/>
        <v>0</v>
      </c>
      <c r="AL2856" s="235">
        <f t="shared" si="718"/>
        <v>0</v>
      </c>
      <c r="AM2856" s="235">
        <f t="shared" si="719"/>
        <v>0</v>
      </c>
      <c r="AR2856" s="441"/>
    </row>
    <row r="2857" spans="2:44" ht="12.6" hidden="1" customHeight="1" outlineLevel="1" x14ac:dyDescent="0.2">
      <c r="B2857" s="456">
        <f>'Comm Prop Portfolio'!A2840</f>
        <v>2831</v>
      </c>
      <c r="C2857" s="822">
        <f>'Comm Prop Portfolio'!B2840*(1+$D$8)</f>
        <v>3660614.7600000002</v>
      </c>
      <c r="D2857" s="823">
        <f>'Comm Prop Portfolio'!C2840*(1+$D$9)</f>
        <v>494.54187639999998</v>
      </c>
      <c r="E2857" s="457"/>
      <c r="F2857" s="234">
        <f t="shared" si="704"/>
        <v>0.45364368251632142</v>
      </c>
      <c r="G2857" s="234">
        <f t="shared" si="705"/>
        <v>0</v>
      </c>
      <c r="H2857" s="235">
        <f t="shared" si="706"/>
        <v>224.34579796862747</v>
      </c>
      <c r="I2857" s="235">
        <f t="shared" si="707"/>
        <v>0</v>
      </c>
      <c r="N2857" s="441"/>
      <c r="P2857" s="240">
        <f t="shared" si="708"/>
        <v>0</v>
      </c>
      <c r="Q2857" s="234">
        <f t="shared" si="709"/>
        <v>0</v>
      </c>
      <c r="R2857" s="235">
        <f t="shared" si="710"/>
        <v>0</v>
      </c>
      <c r="S2857" s="235">
        <f t="shared" si="711"/>
        <v>0</v>
      </c>
      <c r="X2857" s="441"/>
      <c r="Z2857" s="240">
        <f t="shared" si="712"/>
        <v>0</v>
      </c>
      <c r="AA2857" s="234">
        <f t="shared" si="713"/>
        <v>0</v>
      </c>
      <c r="AB2857" s="235">
        <f t="shared" si="714"/>
        <v>0</v>
      </c>
      <c r="AC2857" s="235">
        <f t="shared" si="715"/>
        <v>0</v>
      </c>
      <c r="AH2857" s="441"/>
      <c r="AJ2857" s="240">
        <f t="shared" si="716"/>
        <v>0</v>
      </c>
      <c r="AK2857" s="234">
        <f t="shared" si="717"/>
        <v>0</v>
      </c>
      <c r="AL2857" s="235">
        <f t="shared" si="718"/>
        <v>0</v>
      </c>
      <c r="AM2857" s="235">
        <f t="shared" si="719"/>
        <v>0</v>
      </c>
      <c r="AR2857" s="441"/>
    </row>
    <row r="2858" spans="2:44" ht="12.6" hidden="1" customHeight="1" outlineLevel="1" x14ac:dyDescent="0.2">
      <c r="B2858" s="456">
        <f>'Comm Prop Portfolio'!A2841</f>
        <v>2832</v>
      </c>
      <c r="C2858" s="822">
        <f>'Comm Prop Portfolio'!B2841*(1+$D$8)</f>
        <v>9485520.5999999996</v>
      </c>
      <c r="D2858" s="823">
        <f>'Comm Prop Portfolio'!C2841*(1+$D$9)</f>
        <v>1182.9002160000002</v>
      </c>
      <c r="E2858" s="457"/>
      <c r="F2858" s="234">
        <f t="shared" si="704"/>
        <v>0.78915232127586121</v>
      </c>
      <c r="G2858" s="234">
        <f t="shared" si="705"/>
        <v>0</v>
      </c>
      <c r="H2858" s="235">
        <f t="shared" si="706"/>
        <v>933.48845129411779</v>
      </c>
      <c r="I2858" s="235">
        <f t="shared" si="707"/>
        <v>0</v>
      </c>
      <c r="N2858" s="441"/>
      <c r="P2858" s="240">
        <f t="shared" si="708"/>
        <v>0</v>
      </c>
      <c r="Q2858" s="234">
        <f t="shared" si="709"/>
        <v>0</v>
      </c>
      <c r="R2858" s="235">
        <f t="shared" si="710"/>
        <v>0</v>
      </c>
      <c r="S2858" s="235">
        <f t="shared" si="711"/>
        <v>0</v>
      </c>
      <c r="X2858" s="441"/>
      <c r="Z2858" s="240">
        <f t="shared" si="712"/>
        <v>0</v>
      </c>
      <c r="AA2858" s="234">
        <f t="shared" si="713"/>
        <v>0</v>
      </c>
      <c r="AB2858" s="235">
        <f t="shared" si="714"/>
        <v>0</v>
      </c>
      <c r="AC2858" s="235">
        <f t="shared" si="715"/>
        <v>0</v>
      </c>
      <c r="AH2858" s="441"/>
      <c r="AJ2858" s="240">
        <f t="shared" si="716"/>
        <v>0</v>
      </c>
      <c r="AK2858" s="234">
        <f t="shared" si="717"/>
        <v>0</v>
      </c>
      <c r="AL2858" s="235">
        <f t="shared" si="718"/>
        <v>0</v>
      </c>
      <c r="AM2858" s="235">
        <f t="shared" si="719"/>
        <v>0</v>
      </c>
      <c r="AR2858" s="441"/>
    </row>
    <row r="2859" spans="2:44" ht="12.6" hidden="1" customHeight="1" outlineLevel="1" x14ac:dyDescent="0.2">
      <c r="B2859" s="456">
        <f>'Comm Prop Portfolio'!A2842</f>
        <v>2833</v>
      </c>
      <c r="C2859" s="822">
        <f>'Comm Prop Portfolio'!B2842*(1+$D$8)</f>
        <v>6143563.0200000005</v>
      </c>
      <c r="D2859" s="823">
        <f>'Comm Prop Portfolio'!C2842*(1+$D$9)</f>
        <v>1213.0525414000001</v>
      </c>
      <c r="E2859" s="457"/>
      <c r="F2859" s="234">
        <f t="shared" si="704"/>
        <v>0.67445601298641844</v>
      </c>
      <c r="G2859" s="234">
        <f t="shared" si="705"/>
        <v>0</v>
      </c>
      <c r="H2859" s="235">
        <f t="shared" si="706"/>
        <v>818.15058061568641</v>
      </c>
      <c r="I2859" s="235">
        <f t="shared" si="707"/>
        <v>0</v>
      </c>
      <c r="N2859" s="441"/>
      <c r="P2859" s="240">
        <f t="shared" si="708"/>
        <v>0</v>
      </c>
      <c r="Q2859" s="234">
        <f t="shared" si="709"/>
        <v>0</v>
      </c>
      <c r="R2859" s="235">
        <f t="shared" si="710"/>
        <v>0</v>
      </c>
      <c r="S2859" s="235">
        <f t="shared" si="711"/>
        <v>0</v>
      </c>
      <c r="X2859" s="441"/>
      <c r="Z2859" s="240">
        <f t="shared" si="712"/>
        <v>0</v>
      </c>
      <c r="AA2859" s="234">
        <f t="shared" si="713"/>
        <v>0</v>
      </c>
      <c r="AB2859" s="235">
        <f t="shared" si="714"/>
        <v>0</v>
      </c>
      <c r="AC2859" s="235">
        <f t="shared" si="715"/>
        <v>0</v>
      </c>
      <c r="AH2859" s="441"/>
      <c r="AJ2859" s="240">
        <f t="shared" si="716"/>
        <v>0</v>
      </c>
      <c r="AK2859" s="234">
        <f t="shared" si="717"/>
        <v>0</v>
      </c>
      <c r="AL2859" s="235">
        <f t="shared" si="718"/>
        <v>0</v>
      </c>
      <c r="AM2859" s="235">
        <f t="shared" si="719"/>
        <v>0</v>
      </c>
      <c r="AR2859" s="441"/>
    </row>
    <row r="2860" spans="2:44" ht="12.6" hidden="1" customHeight="1" outlineLevel="1" x14ac:dyDescent="0.2">
      <c r="B2860" s="456">
        <f>'Comm Prop Portfolio'!A2843</f>
        <v>2834</v>
      </c>
      <c r="C2860" s="822">
        <f>'Comm Prop Portfolio'!B2843*(1+$D$8)</f>
        <v>7017900.9000000004</v>
      </c>
      <c r="D2860" s="823">
        <f>'Comm Prop Portfolio'!C2843*(1+$D$9)</f>
        <v>1385.691413</v>
      </c>
      <c r="E2860" s="457"/>
      <c r="F2860" s="234">
        <f t="shared" si="704"/>
        <v>0.71501449956353758</v>
      </c>
      <c r="G2860" s="234">
        <f t="shared" si="705"/>
        <v>0</v>
      </c>
      <c r="H2860" s="235">
        <f t="shared" si="706"/>
        <v>990.78945221568631</v>
      </c>
      <c r="I2860" s="235">
        <f t="shared" si="707"/>
        <v>0</v>
      </c>
      <c r="N2860" s="441"/>
      <c r="P2860" s="240">
        <f t="shared" si="708"/>
        <v>0</v>
      </c>
      <c r="Q2860" s="234">
        <f t="shared" si="709"/>
        <v>0</v>
      </c>
      <c r="R2860" s="235">
        <f t="shared" si="710"/>
        <v>0</v>
      </c>
      <c r="S2860" s="235">
        <f t="shared" si="711"/>
        <v>0</v>
      </c>
      <c r="X2860" s="441"/>
      <c r="Z2860" s="240">
        <f t="shared" si="712"/>
        <v>0</v>
      </c>
      <c r="AA2860" s="234">
        <f t="shared" si="713"/>
        <v>0</v>
      </c>
      <c r="AB2860" s="235">
        <f t="shared" si="714"/>
        <v>0</v>
      </c>
      <c r="AC2860" s="235">
        <f t="shared" si="715"/>
        <v>0</v>
      </c>
      <c r="AH2860" s="441"/>
      <c r="AJ2860" s="240">
        <f t="shared" si="716"/>
        <v>0</v>
      </c>
      <c r="AK2860" s="234">
        <f t="shared" si="717"/>
        <v>0</v>
      </c>
      <c r="AL2860" s="235">
        <f t="shared" si="718"/>
        <v>0</v>
      </c>
      <c r="AM2860" s="235">
        <f t="shared" si="719"/>
        <v>0</v>
      </c>
      <c r="AR2860" s="441"/>
    </row>
    <row r="2861" spans="2:44" ht="12.6" hidden="1" customHeight="1" outlineLevel="1" x14ac:dyDescent="0.2">
      <c r="B2861" s="456">
        <f>'Comm Prop Portfolio'!A2844</f>
        <v>2835</v>
      </c>
      <c r="C2861" s="822">
        <f>'Comm Prop Portfolio'!B2844*(1+$D$8)</f>
        <v>2953141.74</v>
      </c>
      <c r="D2861" s="823">
        <f>'Comm Prop Portfolio'!C2844*(1+$D$9)</f>
        <v>613.79024400000003</v>
      </c>
      <c r="E2861" s="457"/>
      <c r="F2861" s="234">
        <f t="shared" si="704"/>
        <v>0.32275516176206298</v>
      </c>
      <c r="G2861" s="234">
        <f t="shared" si="705"/>
        <v>0</v>
      </c>
      <c r="H2861" s="235">
        <f t="shared" si="706"/>
        <v>198.10396949019611</v>
      </c>
      <c r="I2861" s="235">
        <f t="shared" si="707"/>
        <v>0</v>
      </c>
      <c r="N2861" s="441"/>
      <c r="P2861" s="240">
        <f t="shared" si="708"/>
        <v>0</v>
      </c>
      <c r="Q2861" s="234">
        <f t="shared" si="709"/>
        <v>0</v>
      </c>
      <c r="R2861" s="235">
        <f t="shared" si="710"/>
        <v>0</v>
      </c>
      <c r="S2861" s="235">
        <f t="shared" si="711"/>
        <v>0</v>
      </c>
      <c r="X2861" s="441"/>
      <c r="Z2861" s="240">
        <f t="shared" si="712"/>
        <v>0</v>
      </c>
      <c r="AA2861" s="234">
        <f t="shared" si="713"/>
        <v>0</v>
      </c>
      <c r="AB2861" s="235">
        <f t="shared" si="714"/>
        <v>0</v>
      </c>
      <c r="AC2861" s="235">
        <f t="shared" si="715"/>
        <v>0</v>
      </c>
      <c r="AH2861" s="441"/>
      <c r="AJ2861" s="240">
        <f t="shared" si="716"/>
        <v>0</v>
      </c>
      <c r="AK2861" s="234">
        <f t="shared" si="717"/>
        <v>0</v>
      </c>
      <c r="AL2861" s="235">
        <f t="shared" si="718"/>
        <v>0</v>
      </c>
      <c r="AM2861" s="235">
        <f t="shared" si="719"/>
        <v>0</v>
      </c>
      <c r="AR2861" s="441"/>
    </row>
    <row r="2862" spans="2:44" ht="12.6" hidden="1" customHeight="1" outlineLevel="1" x14ac:dyDescent="0.2">
      <c r="B2862" s="456">
        <f>'Comm Prop Portfolio'!A2845</f>
        <v>2836</v>
      </c>
      <c r="C2862" s="822">
        <f>'Comm Prop Portfolio'!B2845*(1+$D$8)</f>
        <v>7118736.0600000005</v>
      </c>
      <c r="D2862" s="823">
        <f>'Comm Prop Portfolio'!C2845*(1+$D$9)</f>
        <v>1109.6853269999999</v>
      </c>
      <c r="E2862" s="457"/>
      <c r="F2862" s="234">
        <f t="shared" si="704"/>
        <v>0.71905124966804856</v>
      </c>
      <c r="G2862" s="234">
        <f t="shared" si="705"/>
        <v>0</v>
      </c>
      <c r="H2862" s="235">
        <f t="shared" si="706"/>
        <v>797.9206211176471</v>
      </c>
      <c r="I2862" s="235">
        <f t="shared" si="707"/>
        <v>0</v>
      </c>
      <c r="N2862" s="441"/>
      <c r="P2862" s="240">
        <f t="shared" si="708"/>
        <v>0</v>
      </c>
      <c r="Q2862" s="234">
        <f t="shared" si="709"/>
        <v>0</v>
      </c>
      <c r="R2862" s="235">
        <f t="shared" si="710"/>
        <v>0</v>
      </c>
      <c r="S2862" s="235">
        <f t="shared" si="711"/>
        <v>0</v>
      </c>
      <c r="X2862" s="441"/>
      <c r="Z2862" s="240">
        <f t="shared" si="712"/>
        <v>0</v>
      </c>
      <c r="AA2862" s="234">
        <f t="shared" si="713"/>
        <v>0</v>
      </c>
      <c r="AB2862" s="235">
        <f t="shared" si="714"/>
        <v>0</v>
      </c>
      <c r="AC2862" s="235">
        <f t="shared" si="715"/>
        <v>0</v>
      </c>
      <c r="AH2862" s="441"/>
      <c r="AJ2862" s="240">
        <f t="shared" si="716"/>
        <v>0</v>
      </c>
      <c r="AK2862" s="234">
        <f t="shared" si="717"/>
        <v>0</v>
      </c>
      <c r="AL2862" s="235">
        <f t="shared" si="718"/>
        <v>0</v>
      </c>
      <c r="AM2862" s="235">
        <f t="shared" si="719"/>
        <v>0</v>
      </c>
      <c r="AR2862" s="441"/>
    </row>
    <row r="2863" spans="2:44" ht="12.6" hidden="1" customHeight="1" outlineLevel="1" x14ac:dyDescent="0.2">
      <c r="B2863" s="456">
        <f>'Comm Prop Portfolio'!A2846</f>
        <v>2837</v>
      </c>
      <c r="C2863" s="822">
        <f>'Comm Prop Portfolio'!B2846*(1+$D$8)</f>
        <v>8218358.2800000003</v>
      </c>
      <c r="D2863" s="823">
        <f>'Comm Prop Portfolio'!C2846*(1+$D$9)</f>
        <v>2476.7875836000003</v>
      </c>
      <c r="E2863" s="457"/>
      <c r="F2863" s="234">
        <f t="shared" si="704"/>
        <v>0.75664239354626917</v>
      </c>
      <c r="G2863" s="234">
        <f t="shared" si="705"/>
        <v>0</v>
      </c>
      <c r="H2863" s="235">
        <f t="shared" si="706"/>
        <v>1874.0424855607844</v>
      </c>
      <c r="I2863" s="235">
        <f t="shared" si="707"/>
        <v>0</v>
      </c>
      <c r="N2863" s="441"/>
      <c r="P2863" s="240">
        <f t="shared" si="708"/>
        <v>0</v>
      </c>
      <c r="Q2863" s="234">
        <f t="shared" si="709"/>
        <v>0</v>
      </c>
      <c r="R2863" s="235">
        <f t="shared" si="710"/>
        <v>0</v>
      </c>
      <c r="S2863" s="235">
        <f t="shared" si="711"/>
        <v>0</v>
      </c>
      <c r="X2863" s="441"/>
      <c r="Z2863" s="240">
        <f t="shared" si="712"/>
        <v>0</v>
      </c>
      <c r="AA2863" s="234">
        <f t="shared" si="713"/>
        <v>0</v>
      </c>
      <c r="AB2863" s="235">
        <f t="shared" si="714"/>
        <v>0</v>
      </c>
      <c r="AC2863" s="235">
        <f t="shared" si="715"/>
        <v>0</v>
      </c>
      <c r="AH2863" s="441"/>
      <c r="AJ2863" s="240">
        <f t="shared" si="716"/>
        <v>0</v>
      </c>
      <c r="AK2863" s="234">
        <f t="shared" si="717"/>
        <v>0</v>
      </c>
      <c r="AL2863" s="235">
        <f t="shared" si="718"/>
        <v>0</v>
      </c>
      <c r="AM2863" s="235">
        <f t="shared" si="719"/>
        <v>0</v>
      </c>
      <c r="AR2863" s="441"/>
    </row>
    <row r="2864" spans="2:44" ht="12.6" hidden="1" customHeight="1" outlineLevel="1" x14ac:dyDescent="0.2">
      <c r="B2864" s="456">
        <f>'Comm Prop Portfolio'!A2847</f>
        <v>2838</v>
      </c>
      <c r="C2864" s="822">
        <f>'Comm Prop Portfolio'!B2847*(1+$D$8)</f>
        <v>3302185.74</v>
      </c>
      <c r="D2864" s="823">
        <f>'Comm Prop Portfolio'!C2847*(1+$D$9)</f>
        <v>960.87130160000004</v>
      </c>
      <c r="E2864" s="457"/>
      <c r="F2864" s="234">
        <f t="shared" si="704"/>
        <v>0.39434054972328725</v>
      </c>
      <c r="G2864" s="234">
        <f t="shared" si="705"/>
        <v>0</v>
      </c>
      <c r="H2864" s="235">
        <f t="shared" si="706"/>
        <v>378.91051728627457</v>
      </c>
      <c r="I2864" s="235">
        <f t="shared" si="707"/>
        <v>0</v>
      </c>
      <c r="N2864" s="441"/>
      <c r="P2864" s="240">
        <f t="shared" si="708"/>
        <v>0</v>
      </c>
      <c r="Q2864" s="234">
        <f t="shared" si="709"/>
        <v>0</v>
      </c>
      <c r="R2864" s="235">
        <f t="shared" si="710"/>
        <v>0</v>
      </c>
      <c r="S2864" s="235">
        <f t="shared" si="711"/>
        <v>0</v>
      </c>
      <c r="X2864" s="441"/>
      <c r="Z2864" s="240">
        <f t="shared" si="712"/>
        <v>0</v>
      </c>
      <c r="AA2864" s="234">
        <f t="shared" si="713"/>
        <v>0</v>
      </c>
      <c r="AB2864" s="235">
        <f t="shared" si="714"/>
        <v>0</v>
      </c>
      <c r="AC2864" s="235">
        <f t="shared" si="715"/>
        <v>0</v>
      </c>
      <c r="AH2864" s="441"/>
      <c r="AJ2864" s="240">
        <f t="shared" si="716"/>
        <v>0</v>
      </c>
      <c r="AK2864" s="234">
        <f t="shared" si="717"/>
        <v>0</v>
      </c>
      <c r="AL2864" s="235">
        <f t="shared" si="718"/>
        <v>0</v>
      </c>
      <c r="AM2864" s="235">
        <f t="shared" si="719"/>
        <v>0</v>
      </c>
      <c r="AR2864" s="441"/>
    </row>
    <row r="2865" spans="2:44" ht="12.6" hidden="1" customHeight="1" outlineLevel="1" x14ac:dyDescent="0.2">
      <c r="B2865" s="456">
        <f>'Comm Prop Portfolio'!A2848</f>
        <v>2839</v>
      </c>
      <c r="C2865" s="822">
        <f>'Comm Prop Portfolio'!B2848*(1+$D$8)</f>
        <v>5051673.42</v>
      </c>
      <c r="D2865" s="823">
        <f>'Comm Prop Portfolio'!C2848*(1+$D$9)</f>
        <v>1259.9467824000001</v>
      </c>
      <c r="E2865" s="457"/>
      <c r="F2865" s="234">
        <f t="shared" si="704"/>
        <v>0.60409158832757637</v>
      </c>
      <c r="G2865" s="234">
        <f t="shared" si="705"/>
        <v>0</v>
      </c>
      <c r="H2865" s="235">
        <f t="shared" si="706"/>
        <v>761.12325298823532</v>
      </c>
      <c r="I2865" s="235">
        <f t="shared" si="707"/>
        <v>0</v>
      </c>
      <c r="N2865" s="441"/>
      <c r="P2865" s="240">
        <f t="shared" si="708"/>
        <v>0</v>
      </c>
      <c r="Q2865" s="234">
        <f t="shared" si="709"/>
        <v>0</v>
      </c>
      <c r="R2865" s="235">
        <f t="shared" si="710"/>
        <v>0</v>
      </c>
      <c r="S2865" s="235">
        <f t="shared" si="711"/>
        <v>0</v>
      </c>
      <c r="X2865" s="441"/>
      <c r="Z2865" s="240">
        <f t="shared" si="712"/>
        <v>0</v>
      </c>
      <c r="AA2865" s="234">
        <f t="shared" si="713"/>
        <v>0</v>
      </c>
      <c r="AB2865" s="235">
        <f t="shared" si="714"/>
        <v>0</v>
      </c>
      <c r="AC2865" s="235">
        <f t="shared" si="715"/>
        <v>0</v>
      </c>
      <c r="AH2865" s="441"/>
      <c r="AJ2865" s="240">
        <f t="shared" si="716"/>
        <v>0</v>
      </c>
      <c r="AK2865" s="234">
        <f t="shared" si="717"/>
        <v>0</v>
      </c>
      <c r="AL2865" s="235">
        <f t="shared" si="718"/>
        <v>0</v>
      </c>
      <c r="AM2865" s="235">
        <f t="shared" si="719"/>
        <v>0</v>
      </c>
      <c r="AR2865" s="441"/>
    </row>
    <row r="2866" spans="2:44" ht="12.6" hidden="1" customHeight="1" outlineLevel="1" x14ac:dyDescent="0.2">
      <c r="B2866" s="456">
        <f>'Comm Prop Portfolio'!A2849</f>
        <v>2840</v>
      </c>
      <c r="C2866" s="822">
        <f>'Comm Prop Portfolio'!B2849*(1+$D$8)</f>
        <v>8114664.0600000005</v>
      </c>
      <c r="D2866" s="823">
        <f>'Comm Prop Portfolio'!C2849*(1+$D$9)</f>
        <v>1770.9060978000002</v>
      </c>
      <c r="E2866" s="457"/>
      <c r="F2866" s="234">
        <f t="shared" si="704"/>
        <v>0.75353261882291656</v>
      </c>
      <c r="G2866" s="234">
        <f t="shared" si="705"/>
        <v>0</v>
      </c>
      <c r="H2866" s="235">
        <f t="shared" si="706"/>
        <v>1334.4355095647061</v>
      </c>
      <c r="I2866" s="235">
        <f t="shared" si="707"/>
        <v>0</v>
      </c>
      <c r="N2866" s="441"/>
      <c r="P2866" s="240">
        <f t="shared" si="708"/>
        <v>0</v>
      </c>
      <c r="Q2866" s="234">
        <f t="shared" si="709"/>
        <v>0</v>
      </c>
      <c r="R2866" s="235">
        <f t="shared" si="710"/>
        <v>0</v>
      </c>
      <c r="S2866" s="235">
        <f t="shared" si="711"/>
        <v>0</v>
      </c>
      <c r="X2866" s="441"/>
      <c r="Z2866" s="240">
        <f t="shared" si="712"/>
        <v>0</v>
      </c>
      <c r="AA2866" s="234">
        <f t="shared" si="713"/>
        <v>0</v>
      </c>
      <c r="AB2866" s="235">
        <f t="shared" si="714"/>
        <v>0</v>
      </c>
      <c r="AC2866" s="235">
        <f t="shared" si="715"/>
        <v>0</v>
      </c>
      <c r="AH2866" s="441"/>
      <c r="AJ2866" s="240">
        <f t="shared" si="716"/>
        <v>0</v>
      </c>
      <c r="AK2866" s="234">
        <f t="shared" si="717"/>
        <v>0</v>
      </c>
      <c r="AL2866" s="235">
        <f t="shared" si="718"/>
        <v>0</v>
      </c>
      <c r="AM2866" s="235">
        <f t="shared" si="719"/>
        <v>0</v>
      </c>
      <c r="AR2866" s="441"/>
    </row>
    <row r="2867" spans="2:44" ht="12.6" hidden="1" customHeight="1" outlineLevel="1" x14ac:dyDescent="0.2">
      <c r="B2867" s="456">
        <f>'Comm Prop Portfolio'!A2850</f>
        <v>2841</v>
      </c>
      <c r="C2867" s="822">
        <f>'Comm Prop Portfolio'!B2850*(1+$D$8)</f>
        <v>7940446.0200000005</v>
      </c>
      <c r="D2867" s="823">
        <f>'Comm Prop Portfolio'!C2850*(1+$D$9)</f>
        <v>1485.3304908000002</v>
      </c>
      <c r="E2867" s="457"/>
      <c r="F2867" s="234">
        <f t="shared" si="704"/>
        <v>0.748124980012143</v>
      </c>
      <c r="G2867" s="234">
        <f t="shared" si="705"/>
        <v>0</v>
      </c>
      <c r="H2867" s="235">
        <f t="shared" si="706"/>
        <v>1111.2128437411768</v>
      </c>
      <c r="I2867" s="235">
        <f t="shared" si="707"/>
        <v>0</v>
      </c>
      <c r="N2867" s="441"/>
      <c r="P2867" s="240">
        <f t="shared" si="708"/>
        <v>0</v>
      </c>
      <c r="Q2867" s="234">
        <f t="shared" si="709"/>
        <v>0</v>
      </c>
      <c r="R2867" s="235">
        <f t="shared" si="710"/>
        <v>0</v>
      </c>
      <c r="S2867" s="235">
        <f t="shared" si="711"/>
        <v>0</v>
      </c>
      <c r="X2867" s="441"/>
      <c r="Z2867" s="240">
        <f t="shared" si="712"/>
        <v>0</v>
      </c>
      <c r="AA2867" s="234">
        <f t="shared" si="713"/>
        <v>0</v>
      </c>
      <c r="AB2867" s="235">
        <f t="shared" si="714"/>
        <v>0</v>
      </c>
      <c r="AC2867" s="235">
        <f t="shared" si="715"/>
        <v>0</v>
      </c>
      <c r="AH2867" s="441"/>
      <c r="AJ2867" s="240">
        <f t="shared" si="716"/>
        <v>0</v>
      </c>
      <c r="AK2867" s="234">
        <f t="shared" si="717"/>
        <v>0</v>
      </c>
      <c r="AL2867" s="235">
        <f t="shared" si="718"/>
        <v>0</v>
      </c>
      <c r="AM2867" s="235">
        <f t="shared" si="719"/>
        <v>0</v>
      </c>
      <c r="AR2867" s="441"/>
    </row>
    <row r="2868" spans="2:44" ht="12.6" hidden="1" customHeight="1" outlineLevel="1" x14ac:dyDescent="0.2">
      <c r="B2868" s="456">
        <f>'Comm Prop Portfolio'!A2851</f>
        <v>2842</v>
      </c>
      <c r="C2868" s="822">
        <f>'Comm Prop Portfolio'!B2851*(1+$D$8)</f>
        <v>10123879.439999999</v>
      </c>
      <c r="D2868" s="823">
        <f>'Comm Prop Portfolio'!C2851*(1+$D$9)</f>
        <v>1683.3430912000001</v>
      </c>
      <c r="E2868" s="457"/>
      <c r="F2868" s="234">
        <f t="shared" si="704"/>
        <v>0.79021091148039202</v>
      </c>
      <c r="G2868" s="234">
        <f t="shared" si="705"/>
        <v>1.2236360649510015E-2</v>
      </c>
      <c r="H2868" s="235">
        <f t="shared" si="706"/>
        <v>1330.1960784313728</v>
      </c>
      <c r="I2868" s="235">
        <f t="shared" si="707"/>
        <v>20.597993160784231</v>
      </c>
      <c r="N2868" s="441"/>
      <c r="P2868" s="240">
        <f t="shared" si="708"/>
        <v>0</v>
      </c>
      <c r="Q2868" s="234">
        <f t="shared" si="709"/>
        <v>1.2236360649510015E-2</v>
      </c>
      <c r="R2868" s="235">
        <f t="shared" si="710"/>
        <v>0</v>
      </c>
      <c r="S2868" s="235">
        <f t="shared" si="711"/>
        <v>20.597993160784231</v>
      </c>
      <c r="X2868" s="441"/>
      <c r="Z2868" s="240">
        <f t="shared" si="712"/>
        <v>0</v>
      </c>
      <c r="AA2868" s="234">
        <f t="shared" si="713"/>
        <v>1.2236360649510015E-2</v>
      </c>
      <c r="AB2868" s="235">
        <f t="shared" si="714"/>
        <v>0</v>
      </c>
      <c r="AC2868" s="235">
        <f t="shared" si="715"/>
        <v>20.597993160784231</v>
      </c>
      <c r="AH2868" s="441"/>
      <c r="AJ2868" s="240">
        <f t="shared" si="716"/>
        <v>0</v>
      </c>
      <c r="AK2868" s="234">
        <f t="shared" si="717"/>
        <v>1.2236360649510015E-2</v>
      </c>
      <c r="AL2868" s="235">
        <f t="shared" si="718"/>
        <v>0</v>
      </c>
      <c r="AM2868" s="235">
        <f t="shared" si="719"/>
        <v>20.597993160784231</v>
      </c>
      <c r="AR2868" s="441"/>
    </row>
    <row r="2869" spans="2:44" ht="12.6" hidden="1" customHeight="1" outlineLevel="1" x14ac:dyDescent="0.2">
      <c r="B2869" s="456">
        <f>'Comm Prop Portfolio'!A2852</f>
        <v>2843</v>
      </c>
      <c r="C2869" s="822">
        <f>'Comm Prop Portfolio'!B2852*(1+$D$8)</f>
        <v>1055785.68</v>
      </c>
      <c r="D2869" s="823">
        <f>'Comm Prop Portfolio'!C2852*(1+$D$9)</f>
        <v>274.29726000000005</v>
      </c>
      <c r="E2869" s="457"/>
      <c r="F2869" s="234">
        <f t="shared" si="704"/>
        <v>0</v>
      </c>
      <c r="G2869" s="234">
        <f t="shared" si="705"/>
        <v>0</v>
      </c>
      <c r="H2869" s="235">
        <f t="shared" si="706"/>
        <v>0</v>
      </c>
      <c r="I2869" s="235">
        <f t="shared" si="707"/>
        <v>0</v>
      </c>
      <c r="N2869" s="441"/>
      <c r="P2869" s="240">
        <f t="shared" si="708"/>
        <v>0</v>
      </c>
      <c r="Q2869" s="234">
        <f t="shared" si="709"/>
        <v>0</v>
      </c>
      <c r="R2869" s="235">
        <f t="shared" si="710"/>
        <v>0</v>
      </c>
      <c r="S2869" s="235">
        <f t="shared" si="711"/>
        <v>0</v>
      </c>
      <c r="X2869" s="441"/>
      <c r="Z2869" s="240">
        <f t="shared" si="712"/>
        <v>0</v>
      </c>
      <c r="AA2869" s="234">
        <f t="shared" si="713"/>
        <v>0</v>
      </c>
      <c r="AB2869" s="235">
        <f t="shared" si="714"/>
        <v>0</v>
      </c>
      <c r="AC2869" s="235">
        <f t="shared" si="715"/>
        <v>0</v>
      </c>
      <c r="AH2869" s="441"/>
      <c r="AJ2869" s="240">
        <f t="shared" si="716"/>
        <v>0</v>
      </c>
      <c r="AK2869" s="234">
        <f t="shared" si="717"/>
        <v>0</v>
      </c>
      <c r="AL2869" s="235">
        <f t="shared" si="718"/>
        <v>0</v>
      </c>
      <c r="AM2869" s="235">
        <f t="shared" si="719"/>
        <v>0</v>
      </c>
      <c r="AR2869" s="441"/>
    </row>
    <row r="2870" spans="2:44" ht="12.6" hidden="1" customHeight="1" outlineLevel="1" x14ac:dyDescent="0.2">
      <c r="B2870" s="456">
        <f>'Comm Prop Portfolio'!A2853</f>
        <v>2844</v>
      </c>
      <c r="C2870" s="822">
        <f>'Comm Prop Portfolio'!B2853*(1+$D$8)</f>
        <v>3776942.7</v>
      </c>
      <c r="D2870" s="823">
        <f>'Comm Prop Portfolio'!C2853*(1+$D$9)</f>
        <v>785.01161999999999</v>
      </c>
      <c r="E2870" s="457"/>
      <c r="F2870" s="234">
        <f t="shared" si="704"/>
        <v>0.47047118294910856</v>
      </c>
      <c r="G2870" s="234">
        <f t="shared" si="705"/>
        <v>0</v>
      </c>
      <c r="H2870" s="235">
        <f t="shared" si="706"/>
        <v>369.32534549019607</v>
      </c>
      <c r="I2870" s="235">
        <f t="shared" si="707"/>
        <v>0</v>
      </c>
      <c r="N2870" s="441"/>
      <c r="P2870" s="240">
        <f t="shared" si="708"/>
        <v>0</v>
      </c>
      <c r="Q2870" s="234">
        <f t="shared" si="709"/>
        <v>0</v>
      </c>
      <c r="R2870" s="235">
        <f t="shared" si="710"/>
        <v>0</v>
      </c>
      <c r="S2870" s="235">
        <f t="shared" si="711"/>
        <v>0</v>
      </c>
      <c r="X2870" s="441"/>
      <c r="Z2870" s="240">
        <f t="shared" si="712"/>
        <v>0</v>
      </c>
      <c r="AA2870" s="234">
        <f t="shared" si="713"/>
        <v>0</v>
      </c>
      <c r="AB2870" s="235">
        <f t="shared" si="714"/>
        <v>0</v>
      </c>
      <c r="AC2870" s="235">
        <f t="shared" si="715"/>
        <v>0</v>
      </c>
      <c r="AH2870" s="441"/>
      <c r="AJ2870" s="240">
        <f t="shared" si="716"/>
        <v>0</v>
      </c>
      <c r="AK2870" s="234">
        <f t="shared" si="717"/>
        <v>0</v>
      </c>
      <c r="AL2870" s="235">
        <f t="shared" si="718"/>
        <v>0</v>
      </c>
      <c r="AM2870" s="235">
        <f t="shared" si="719"/>
        <v>0</v>
      </c>
      <c r="AR2870" s="441"/>
    </row>
    <row r="2871" spans="2:44" ht="12.6" hidden="1" customHeight="1" outlineLevel="1" x14ac:dyDescent="0.2">
      <c r="B2871" s="456">
        <f>'Comm Prop Portfolio'!A2854</f>
        <v>2845</v>
      </c>
      <c r="C2871" s="822">
        <f>'Comm Prop Portfolio'!B2854*(1+$D$8)</f>
        <v>6704584.4400000004</v>
      </c>
      <c r="D2871" s="823">
        <f>'Comm Prop Portfolio'!C2854*(1+$D$9)</f>
        <v>2020.5777028000002</v>
      </c>
      <c r="E2871" s="457"/>
      <c r="F2871" s="234">
        <f t="shared" si="704"/>
        <v>0.70169664982249069</v>
      </c>
      <c r="G2871" s="234">
        <f t="shared" si="705"/>
        <v>0</v>
      </c>
      <c r="H2871" s="235">
        <f t="shared" si="706"/>
        <v>1417.8326047607845</v>
      </c>
      <c r="I2871" s="235">
        <f t="shared" si="707"/>
        <v>0</v>
      </c>
      <c r="N2871" s="441"/>
      <c r="P2871" s="240">
        <f t="shared" si="708"/>
        <v>0</v>
      </c>
      <c r="Q2871" s="234">
        <f t="shared" si="709"/>
        <v>0</v>
      </c>
      <c r="R2871" s="235">
        <f t="shared" si="710"/>
        <v>0</v>
      </c>
      <c r="S2871" s="235">
        <f t="shared" si="711"/>
        <v>0</v>
      </c>
      <c r="X2871" s="441"/>
      <c r="Z2871" s="240">
        <f t="shared" si="712"/>
        <v>0</v>
      </c>
      <c r="AA2871" s="234">
        <f t="shared" si="713"/>
        <v>0</v>
      </c>
      <c r="AB2871" s="235">
        <f t="shared" si="714"/>
        <v>0</v>
      </c>
      <c r="AC2871" s="235">
        <f t="shared" si="715"/>
        <v>0</v>
      </c>
      <c r="AH2871" s="441"/>
      <c r="AJ2871" s="240">
        <f t="shared" si="716"/>
        <v>0</v>
      </c>
      <c r="AK2871" s="234">
        <f t="shared" si="717"/>
        <v>0</v>
      </c>
      <c r="AL2871" s="235">
        <f t="shared" si="718"/>
        <v>0</v>
      </c>
      <c r="AM2871" s="235">
        <f t="shared" si="719"/>
        <v>0</v>
      </c>
      <c r="AR2871" s="441"/>
    </row>
    <row r="2872" spans="2:44" ht="12.6" hidden="1" customHeight="1" outlineLevel="1" x14ac:dyDescent="0.2">
      <c r="B2872" s="456">
        <f>'Comm Prop Portfolio'!A2855</f>
        <v>2846</v>
      </c>
      <c r="C2872" s="822">
        <f>'Comm Prop Portfolio'!B2855*(1+$D$8)</f>
        <v>7282376.7000000002</v>
      </c>
      <c r="D2872" s="823">
        <f>'Comm Prop Portfolio'!C2855*(1+$D$9)</f>
        <v>1210.8736160000003</v>
      </c>
      <c r="E2872" s="457"/>
      <c r="F2872" s="234">
        <f t="shared" si="704"/>
        <v>0.72536438550343052</v>
      </c>
      <c r="G2872" s="234">
        <f t="shared" si="705"/>
        <v>0</v>
      </c>
      <c r="H2872" s="235">
        <f t="shared" si="706"/>
        <v>878.3245963921571</v>
      </c>
      <c r="I2872" s="235">
        <f t="shared" si="707"/>
        <v>0</v>
      </c>
      <c r="N2872" s="441"/>
      <c r="P2872" s="240">
        <f t="shared" si="708"/>
        <v>0</v>
      </c>
      <c r="Q2872" s="234">
        <f t="shared" si="709"/>
        <v>0</v>
      </c>
      <c r="R2872" s="235">
        <f t="shared" si="710"/>
        <v>0</v>
      </c>
      <c r="S2872" s="235">
        <f t="shared" si="711"/>
        <v>0</v>
      </c>
      <c r="X2872" s="441"/>
      <c r="Z2872" s="240">
        <f t="shared" si="712"/>
        <v>0</v>
      </c>
      <c r="AA2872" s="234">
        <f t="shared" si="713"/>
        <v>0</v>
      </c>
      <c r="AB2872" s="235">
        <f t="shared" si="714"/>
        <v>0</v>
      </c>
      <c r="AC2872" s="235">
        <f t="shared" si="715"/>
        <v>0</v>
      </c>
      <c r="AH2872" s="441"/>
      <c r="AJ2872" s="240">
        <f t="shared" si="716"/>
        <v>0</v>
      </c>
      <c r="AK2872" s="234">
        <f t="shared" si="717"/>
        <v>0</v>
      </c>
      <c r="AL2872" s="235">
        <f t="shared" si="718"/>
        <v>0</v>
      </c>
      <c r="AM2872" s="235">
        <f t="shared" si="719"/>
        <v>0</v>
      </c>
      <c r="AR2872" s="441"/>
    </row>
    <row r="2873" spans="2:44" ht="12.6" hidden="1" customHeight="1" outlineLevel="1" x14ac:dyDescent="0.2">
      <c r="B2873" s="456">
        <f>'Comm Prop Portfolio'!A2856</f>
        <v>2847</v>
      </c>
      <c r="C2873" s="822">
        <f>'Comm Prop Portfolio'!B2856*(1+$D$8)</f>
        <v>5058037.2</v>
      </c>
      <c r="D2873" s="823">
        <f>'Comm Prop Portfolio'!C2856*(1+$D$9)</f>
        <v>578.20307600000001</v>
      </c>
      <c r="E2873" s="457"/>
      <c r="F2873" s="234">
        <f t="shared" si="704"/>
        <v>0.60458970131734102</v>
      </c>
      <c r="G2873" s="234">
        <f t="shared" si="705"/>
        <v>0</v>
      </c>
      <c r="H2873" s="235">
        <f t="shared" si="706"/>
        <v>349.57562501960786</v>
      </c>
      <c r="I2873" s="235">
        <f t="shared" si="707"/>
        <v>0</v>
      </c>
      <c r="N2873" s="441"/>
      <c r="P2873" s="240">
        <f t="shared" si="708"/>
        <v>0</v>
      </c>
      <c r="Q2873" s="234">
        <f t="shared" si="709"/>
        <v>0</v>
      </c>
      <c r="R2873" s="235">
        <f t="shared" si="710"/>
        <v>0</v>
      </c>
      <c r="S2873" s="235">
        <f t="shared" si="711"/>
        <v>0</v>
      </c>
      <c r="X2873" s="441"/>
      <c r="Z2873" s="240">
        <f t="shared" si="712"/>
        <v>0</v>
      </c>
      <c r="AA2873" s="234">
        <f t="shared" si="713"/>
        <v>0</v>
      </c>
      <c r="AB2873" s="235">
        <f t="shared" si="714"/>
        <v>0</v>
      </c>
      <c r="AC2873" s="235">
        <f t="shared" si="715"/>
        <v>0</v>
      </c>
      <c r="AH2873" s="441"/>
      <c r="AJ2873" s="240">
        <f t="shared" si="716"/>
        <v>0</v>
      </c>
      <c r="AK2873" s="234">
        <f t="shared" si="717"/>
        <v>0</v>
      </c>
      <c r="AL2873" s="235">
        <f t="shared" si="718"/>
        <v>0</v>
      </c>
      <c r="AM2873" s="235">
        <f t="shared" si="719"/>
        <v>0</v>
      </c>
      <c r="AR2873" s="441"/>
    </row>
    <row r="2874" spans="2:44" ht="12.6" hidden="1" customHeight="1" outlineLevel="1" x14ac:dyDescent="0.2">
      <c r="B2874" s="456">
        <f>'Comm Prop Portfolio'!A2857</f>
        <v>2848</v>
      </c>
      <c r="C2874" s="822">
        <f>'Comm Prop Portfolio'!B2857*(1+$D$8)</f>
        <v>3393236.04</v>
      </c>
      <c r="D2874" s="823">
        <f>'Comm Prop Portfolio'!C2857*(1+$D$9)</f>
        <v>387.89345320000007</v>
      </c>
      <c r="E2874" s="457"/>
      <c r="F2874" s="234">
        <f t="shared" si="704"/>
        <v>0.41059213788145432</v>
      </c>
      <c r="G2874" s="234">
        <f t="shared" si="705"/>
        <v>0</v>
      </c>
      <c r="H2874" s="235">
        <f t="shared" si="706"/>
        <v>159.26600221960788</v>
      </c>
      <c r="I2874" s="235">
        <f t="shared" si="707"/>
        <v>0</v>
      </c>
      <c r="N2874" s="441"/>
      <c r="P2874" s="240">
        <f t="shared" si="708"/>
        <v>0</v>
      </c>
      <c r="Q2874" s="234">
        <f t="shared" si="709"/>
        <v>0</v>
      </c>
      <c r="R2874" s="235">
        <f t="shared" si="710"/>
        <v>0</v>
      </c>
      <c r="S2874" s="235">
        <f t="shared" si="711"/>
        <v>0</v>
      </c>
      <c r="X2874" s="441"/>
      <c r="Z2874" s="240">
        <f t="shared" si="712"/>
        <v>0</v>
      </c>
      <c r="AA2874" s="234">
        <f t="shared" si="713"/>
        <v>0</v>
      </c>
      <c r="AB2874" s="235">
        <f t="shared" si="714"/>
        <v>0</v>
      </c>
      <c r="AC2874" s="235">
        <f t="shared" si="715"/>
        <v>0</v>
      </c>
      <c r="AH2874" s="441"/>
      <c r="AJ2874" s="240">
        <f t="shared" si="716"/>
        <v>0</v>
      </c>
      <c r="AK2874" s="234">
        <f t="shared" si="717"/>
        <v>0</v>
      </c>
      <c r="AL2874" s="235">
        <f t="shared" si="718"/>
        <v>0</v>
      </c>
      <c r="AM2874" s="235">
        <f t="shared" si="719"/>
        <v>0</v>
      </c>
      <c r="AR2874" s="441"/>
    </row>
    <row r="2875" spans="2:44" ht="12.6" hidden="1" customHeight="1" outlineLevel="1" x14ac:dyDescent="0.2">
      <c r="B2875" s="456">
        <f>'Comm Prop Portfolio'!A2858</f>
        <v>2849</v>
      </c>
      <c r="C2875" s="822">
        <f>'Comm Prop Portfolio'!B2858*(1+$D$8)</f>
        <v>1432337.04</v>
      </c>
      <c r="D2875" s="823">
        <f>'Comm Prop Portfolio'!C2858*(1+$D$9)</f>
        <v>223.27606799999998</v>
      </c>
      <c r="E2875" s="457"/>
      <c r="F2875" s="234">
        <f t="shared" si="704"/>
        <v>0</v>
      </c>
      <c r="G2875" s="234">
        <f t="shared" si="705"/>
        <v>0</v>
      </c>
      <c r="H2875" s="235">
        <f t="shared" si="706"/>
        <v>0</v>
      </c>
      <c r="I2875" s="235">
        <f t="shared" si="707"/>
        <v>0</v>
      </c>
      <c r="N2875" s="441"/>
      <c r="P2875" s="240">
        <f t="shared" si="708"/>
        <v>0</v>
      </c>
      <c r="Q2875" s="234">
        <f t="shared" si="709"/>
        <v>0</v>
      </c>
      <c r="R2875" s="235">
        <f t="shared" si="710"/>
        <v>0</v>
      </c>
      <c r="S2875" s="235">
        <f t="shared" si="711"/>
        <v>0</v>
      </c>
      <c r="X2875" s="441"/>
      <c r="Z2875" s="240">
        <f t="shared" si="712"/>
        <v>0</v>
      </c>
      <c r="AA2875" s="234">
        <f t="shared" si="713"/>
        <v>0</v>
      </c>
      <c r="AB2875" s="235">
        <f t="shared" si="714"/>
        <v>0</v>
      </c>
      <c r="AC2875" s="235">
        <f t="shared" si="715"/>
        <v>0</v>
      </c>
      <c r="AH2875" s="441"/>
      <c r="AJ2875" s="240">
        <f t="shared" si="716"/>
        <v>0</v>
      </c>
      <c r="AK2875" s="234">
        <f t="shared" si="717"/>
        <v>0</v>
      </c>
      <c r="AL2875" s="235">
        <f t="shared" si="718"/>
        <v>0</v>
      </c>
      <c r="AM2875" s="235">
        <f t="shared" si="719"/>
        <v>0</v>
      </c>
      <c r="AR2875" s="441"/>
    </row>
    <row r="2876" spans="2:44" ht="12.6" hidden="1" customHeight="1" outlineLevel="1" x14ac:dyDescent="0.2">
      <c r="B2876" s="456">
        <f>'Comm Prop Portfolio'!A2859</f>
        <v>2850</v>
      </c>
      <c r="C2876" s="822">
        <f>'Comm Prop Portfolio'!B2859*(1+$D$8)</f>
        <v>1728993.84</v>
      </c>
      <c r="D2876" s="823">
        <f>'Comm Prop Portfolio'!C2859*(1+$D$9)</f>
        <v>179.67975200000004</v>
      </c>
      <c r="E2876" s="457"/>
      <c r="F2876" s="234">
        <f t="shared" si="704"/>
        <v>0</v>
      </c>
      <c r="G2876" s="234">
        <f t="shared" si="705"/>
        <v>0</v>
      </c>
      <c r="H2876" s="235">
        <f t="shared" si="706"/>
        <v>0</v>
      </c>
      <c r="I2876" s="235">
        <f t="shared" si="707"/>
        <v>0</v>
      </c>
      <c r="N2876" s="441"/>
      <c r="P2876" s="240">
        <f t="shared" si="708"/>
        <v>0</v>
      </c>
      <c r="Q2876" s="234">
        <f t="shared" si="709"/>
        <v>0</v>
      </c>
      <c r="R2876" s="235">
        <f t="shared" si="710"/>
        <v>0</v>
      </c>
      <c r="S2876" s="235">
        <f t="shared" si="711"/>
        <v>0</v>
      </c>
      <c r="X2876" s="441"/>
      <c r="Z2876" s="240">
        <f t="shared" si="712"/>
        <v>0</v>
      </c>
      <c r="AA2876" s="234">
        <f t="shared" si="713"/>
        <v>0</v>
      </c>
      <c r="AB2876" s="235">
        <f t="shared" si="714"/>
        <v>0</v>
      </c>
      <c r="AC2876" s="235">
        <f t="shared" si="715"/>
        <v>0</v>
      </c>
      <c r="AH2876" s="441"/>
      <c r="AJ2876" s="240">
        <f t="shared" si="716"/>
        <v>0</v>
      </c>
      <c r="AK2876" s="234">
        <f t="shared" si="717"/>
        <v>0</v>
      </c>
      <c r="AL2876" s="235">
        <f t="shared" si="718"/>
        <v>0</v>
      </c>
      <c r="AM2876" s="235">
        <f t="shared" si="719"/>
        <v>0</v>
      </c>
      <c r="AR2876" s="441"/>
    </row>
    <row r="2877" spans="2:44" ht="12.6" hidden="1" customHeight="1" outlineLevel="1" x14ac:dyDescent="0.2">
      <c r="B2877" s="456">
        <f>'Comm Prop Portfolio'!A2860</f>
        <v>2851</v>
      </c>
      <c r="C2877" s="822">
        <f>'Comm Prop Portfolio'!B2860*(1+$D$8)</f>
        <v>7530918.0600000005</v>
      </c>
      <c r="D2877" s="823">
        <f>'Comm Prop Portfolio'!C2860*(1+$D$9)</f>
        <v>1565.2496360000002</v>
      </c>
      <c r="E2877" s="457"/>
      <c r="F2877" s="234">
        <f t="shared" si="704"/>
        <v>0.73442812893916953</v>
      </c>
      <c r="G2877" s="234">
        <f t="shared" si="705"/>
        <v>0</v>
      </c>
      <c r="H2877" s="235">
        <f t="shared" si="706"/>
        <v>1149.5633614901963</v>
      </c>
      <c r="I2877" s="235">
        <f t="shared" si="707"/>
        <v>0</v>
      </c>
      <c r="N2877" s="441"/>
      <c r="P2877" s="240">
        <f t="shared" si="708"/>
        <v>0</v>
      </c>
      <c r="Q2877" s="234">
        <f t="shared" si="709"/>
        <v>0</v>
      </c>
      <c r="R2877" s="235">
        <f t="shared" si="710"/>
        <v>0</v>
      </c>
      <c r="S2877" s="235">
        <f t="shared" si="711"/>
        <v>0</v>
      </c>
      <c r="X2877" s="441"/>
      <c r="Z2877" s="240">
        <f t="shared" si="712"/>
        <v>0</v>
      </c>
      <c r="AA2877" s="234">
        <f t="shared" si="713"/>
        <v>0</v>
      </c>
      <c r="AB2877" s="235">
        <f t="shared" si="714"/>
        <v>0</v>
      </c>
      <c r="AC2877" s="235">
        <f t="shared" si="715"/>
        <v>0</v>
      </c>
      <c r="AH2877" s="441"/>
      <c r="AJ2877" s="240">
        <f t="shared" si="716"/>
        <v>0</v>
      </c>
      <c r="AK2877" s="234">
        <f t="shared" si="717"/>
        <v>0</v>
      </c>
      <c r="AL2877" s="235">
        <f t="shared" si="718"/>
        <v>0</v>
      </c>
      <c r="AM2877" s="235">
        <f t="shared" si="719"/>
        <v>0</v>
      </c>
      <c r="AR2877" s="441"/>
    </row>
    <row r="2878" spans="2:44" ht="12.6" hidden="1" customHeight="1" outlineLevel="1" x14ac:dyDescent="0.2">
      <c r="B2878" s="456">
        <f>'Comm Prop Portfolio'!A2861</f>
        <v>2852</v>
      </c>
      <c r="C2878" s="822">
        <f>'Comm Prop Portfolio'!B2861*(1+$D$8)</f>
        <v>7022254.2599999998</v>
      </c>
      <c r="D2878" s="823">
        <f>'Comm Prop Portfolio'!C2861*(1+$D$9)</f>
        <v>1897.3855627999999</v>
      </c>
      <c r="E2878" s="457"/>
      <c r="F2878" s="234">
        <f t="shared" si="704"/>
        <v>0.71519117281293088</v>
      </c>
      <c r="G2878" s="234">
        <f t="shared" si="705"/>
        <v>0</v>
      </c>
      <c r="H2878" s="235">
        <f t="shared" si="706"/>
        <v>1356.9934059372549</v>
      </c>
      <c r="I2878" s="235">
        <f t="shared" si="707"/>
        <v>0</v>
      </c>
      <c r="N2878" s="441"/>
      <c r="P2878" s="240">
        <f t="shared" si="708"/>
        <v>0</v>
      </c>
      <c r="Q2878" s="234">
        <f t="shared" si="709"/>
        <v>0</v>
      </c>
      <c r="R2878" s="235">
        <f t="shared" si="710"/>
        <v>0</v>
      </c>
      <c r="S2878" s="235">
        <f t="shared" si="711"/>
        <v>0</v>
      </c>
      <c r="X2878" s="441"/>
      <c r="Z2878" s="240">
        <f t="shared" si="712"/>
        <v>0</v>
      </c>
      <c r="AA2878" s="234">
        <f t="shared" si="713"/>
        <v>0</v>
      </c>
      <c r="AB2878" s="235">
        <f t="shared" si="714"/>
        <v>0</v>
      </c>
      <c r="AC2878" s="235">
        <f t="shared" si="715"/>
        <v>0</v>
      </c>
      <c r="AH2878" s="441"/>
      <c r="AJ2878" s="240">
        <f t="shared" si="716"/>
        <v>0</v>
      </c>
      <c r="AK2878" s="234">
        <f t="shared" si="717"/>
        <v>0</v>
      </c>
      <c r="AL2878" s="235">
        <f t="shared" si="718"/>
        <v>0</v>
      </c>
      <c r="AM2878" s="235">
        <f t="shared" si="719"/>
        <v>0</v>
      </c>
      <c r="AR2878" s="441"/>
    </row>
    <row r="2879" spans="2:44" ht="12.6" hidden="1" customHeight="1" outlineLevel="1" x14ac:dyDescent="0.2">
      <c r="B2879" s="456">
        <f>'Comm Prop Portfolio'!A2862</f>
        <v>2853</v>
      </c>
      <c r="C2879" s="822">
        <f>'Comm Prop Portfolio'!B2862*(1+$D$8)</f>
        <v>3654238.74</v>
      </c>
      <c r="D2879" s="823">
        <f>'Comm Prop Portfolio'!C2862*(1+$D$9)</f>
        <v>835.4592884000001</v>
      </c>
      <c r="E2879" s="457"/>
      <c r="F2879" s="234">
        <f t="shared" si="704"/>
        <v>0.45269038442737325</v>
      </c>
      <c r="G2879" s="234">
        <f t="shared" si="705"/>
        <v>0</v>
      </c>
      <c r="H2879" s="235">
        <f t="shared" si="706"/>
        <v>378.20438643921574</v>
      </c>
      <c r="I2879" s="235">
        <f t="shared" si="707"/>
        <v>0</v>
      </c>
      <c r="N2879" s="441"/>
      <c r="P2879" s="240">
        <f t="shared" si="708"/>
        <v>0</v>
      </c>
      <c r="Q2879" s="234">
        <f t="shared" si="709"/>
        <v>0</v>
      </c>
      <c r="R2879" s="235">
        <f t="shared" si="710"/>
        <v>0</v>
      </c>
      <c r="S2879" s="235">
        <f t="shared" si="711"/>
        <v>0</v>
      </c>
      <c r="X2879" s="441"/>
      <c r="Z2879" s="240">
        <f t="shared" si="712"/>
        <v>0</v>
      </c>
      <c r="AA2879" s="234">
        <f t="shared" si="713"/>
        <v>0</v>
      </c>
      <c r="AB2879" s="235">
        <f t="shared" si="714"/>
        <v>0</v>
      </c>
      <c r="AC2879" s="235">
        <f t="shared" si="715"/>
        <v>0</v>
      </c>
      <c r="AH2879" s="441"/>
      <c r="AJ2879" s="240">
        <f t="shared" si="716"/>
        <v>0</v>
      </c>
      <c r="AK2879" s="234">
        <f t="shared" si="717"/>
        <v>0</v>
      </c>
      <c r="AL2879" s="235">
        <f t="shared" si="718"/>
        <v>0</v>
      </c>
      <c r="AM2879" s="235">
        <f t="shared" si="719"/>
        <v>0</v>
      </c>
      <c r="AR2879" s="441"/>
    </row>
    <row r="2880" spans="2:44" ht="12.6" hidden="1" customHeight="1" outlineLevel="1" x14ac:dyDescent="0.2">
      <c r="B2880" s="456">
        <f>'Comm Prop Portfolio'!A2863</f>
        <v>2854</v>
      </c>
      <c r="C2880" s="822">
        <f>'Comm Prop Portfolio'!B2863*(1+$D$8)</f>
        <v>5824354.0200000005</v>
      </c>
      <c r="D2880" s="823">
        <f>'Comm Prop Portfolio'!C2863*(1+$D$9)</f>
        <v>968.44160960000011</v>
      </c>
      <c r="E2880" s="457"/>
      <c r="F2880" s="234">
        <f t="shared" si="704"/>
        <v>0.65661427977552778</v>
      </c>
      <c r="G2880" s="234">
        <f t="shared" si="705"/>
        <v>0</v>
      </c>
      <c r="H2880" s="235">
        <f t="shared" si="706"/>
        <v>635.8925899921569</v>
      </c>
      <c r="I2880" s="235">
        <f t="shared" si="707"/>
        <v>0</v>
      </c>
      <c r="N2880" s="441"/>
      <c r="P2880" s="240">
        <f t="shared" si="708"/>
        <v>0</v>
      </c>
      <c r="Q2880" s="234">
        <f t="shared" si="709"/>
        <v>0</v>
      </c>
      <c r="R2880" s="235">
        <f t="shared" si="710"/>
        <v>0</v>
      </c>
      <c r="S2880" s="235">
        <f t="shared" si="711"/>
        <v>0</v>
      </c>
      <c r="X2880" s="441"/>
      <c r="Z2880" s="240">
        <f t="shared" si="712"/>
        <v>0</v>
      </c>
      <c r="AA2880" s="234">
        <f t="shared" si="713"/>
        <v>0</v>
      </c>
      <c r="AB2880" s="235">
        <f t="shared" si="714"/>
        <v>0</v>
      </c>
      <c r="AC2880" s="235">
        <f t="shared" si="715"/>
        <v>0</v>
      </c>
      <c r="AH2880" s="441"/>
      <c r="AJ2880" s="240">
        <f t="shared" si="716"/>
        <v>0</v>
      </c>
      <c r="AK2880" s="234">
        <f t="shared" si="717"/>
        <v>0</v>
      </c>
      <c r="AL2880" s="235">
        <f t="shared" si="718"/>
        <v>0</v>
      </c>
      <c r="AM2880" s="235">
        <f t="shared" si="719"/>
        <v>0</v>
      </c>
      <c r="AR2880" s="441"/>
    </row>
    <row r="2881" spans="2:44" ht="12.6" hidden="1" customHeight="1" outlineLevel="1" x14ac:dyDescent="0.2">
      <c r="B2881" s="456">
        <f>'Comm Prop Portfolio'!A2864</f>
        <v>2855</v>
      </c>
      <c r="C2881" s="822">
        <f>'Comm Prop Portfolio'!B2864*(1+$D$8)</f>
        <v>1425883.5</v>
      </c>
      <c r="D2881" s="823">
        <f>'Comm Prop Portfolio'!C2864*(1+$D$9)</f>
        <v>296.36009999999999</v>
      </c>
      <c r="E2881" s="457"/>
      <c r="F2881" s="234">
        <f t="shared" si="704"/>
        <v>0</v>
      </c>
      <c r="G2881" s="234">
        <f t="shared" si="705"/>
        <v>0</v>
      </c>
      <c r="H2881" s="235">
        <f t="shared" si="706"/>
        <v>0</v>
      </c>
      <c r="I2881" s="235">
        <f t="shared" si="707"/>
        <v>0</v>
      </c>
      <c r="N2881" s="441"/>
      <c r="P2881" s="240">
        <f t="shared" si="708"/>
        <v>0</v>
      </c>
      <c r="Q2881" s="234">
        <f t="shared" si="709"/>
        <v>0</v>
      </c>
      <c r="R2881" s="235">
        <f t="shared" si="710"/>
        <v>0</v>
      </c>
      <c r="S2881" s="235">
        <f t="shared" si="711"/>
        <v>0</v>
      </c>
      <c r="X2881" s="441"/>
      <c r="Z2881" s="240">
        <f t="shared" si="712"/>
        <v>0</v>
      </c>
      <c r="AA2881" s="234">
        <f t="shared" si="713"/>
        <v>0</v>
      </c>
      <c r="AB2881" s="235">
        <f t="shared" si="714"/>
        <v>0</v>
      </c>
      <c r="AC2881" s="235">
        <f t="shared" si="715"/>
        <v>0</v>
      </c>
      <c r="AH2881" s="441"/>
      <c r="AJ2881" s="240">
        <f t="shared" si="716"/>
        <v>0</v>
      </c>
      <c r="AK2881" s="234">
        <f t="shared" si="717"/>
        <v>0</v>
      </c>
      <c r="AL2881" s="235">
        <f t="shared" si="718"/>
        <v>0</v>
      </c>
      <c r="AM2881" s="235">
        <f t="shared" si="719"/>
        <v>0</v>
      </c>
      <c r="AR2881" s="441"/>
    </row>
    <row r="2882" spans="2:44" ht="12.6" hidden="1" customHeight="1" outlineLevel="1" x14ac:dyDescent="0.2">
      <c r="B2882" s="456">
        <f>'Comm Prop Portfolio'!A2865</f>
        <v>2856</v>
      </c>
      <c r="C2882" s="822">
        <f>'Comm Prop Portfolio'!B2865*(1+$D$8)</f>
        <v>1204166.1000000001</v>
      </c>
      <c r="D2882" s="823">
        <f>'Comm Prop Portfolio'!C2865*(1+$D$9)</f>
        <v>162.68047900000002</v>
      </c>
      <c r="E2882" s="457"/>
      <c r="F2882" s="234">
        <f t="shared" si="704"/>
        <v>0</v>
      </c>
      <c r="G2882" s="234">
        <f t="shared" si="705"/>
        <v>0</v>
      </c>
      <c r="H2882" s="235">
        <f t="shared" si="706"/>
        <v>0</v>
      </c>
      <c r="I2882" s="235">
        <f t="shared" si="707"/>
        <v>0</v>
      </c>
      <c r="N2882" s="441"/>
      <c r="P2882" s="240">
        <f t="shared" si="708"/>
        <v>0</v>
      </c>
      <c r="Q2882" s="234">
        <f t="shared" si="709"/>
        <v>0</v>
      </c>
      <c r="R2882" s="235">
        <f t="shared" si="710"/>
        <v>0</v>
      </c>
      <c r="S2882" s="235">
        <f t="shared" si="711"/>
        <v>0</v>
      </c>
      <c r="X2882" s="441"/>
      <c r="Z2882" s="240">
        <f t="shared" si="712"/>
        <v>0</v>
      </c>
      <c r="AA2882" s="234">
        <f t="shared" si="713"/>
        <v>0</v>
      </c>
      <c r="AB2882" s="235">
        <f t="shared" si="714"/>
        <v>0</v>
      </c>
      <c r="AC2882" s="235">
        <f t="shared" si="715"/>
        <v>0</v>
      </c>
      <c r="AH2882" s="441"/>
      <c r="AJ2882" s="240">
        <f t="shared" si="716"/>
        <v>0</v>
      </c>
      <c r="AK2882" s="234">
        <f t="shared" si="717"/>
        <v>0</v>
      </c>
      <c r="AL2882" s="235">
        <f t="shared" si="718"/>
        <v>0</v>
      </c>
      <c r="AM2882" s="235">
        <f t="shared" si="719"/>
        <v>0</v>
      </c>
      <c r="AR2882" s="441"/>
    </row>
    <row r="2883" spans="2:44" ht="12.6" hidden="1" customHeight="1" outlineLevel="1" x14ac:dyDescent="0.2">
      <c r="B2883" s="456">
        <f>'Comm Prop Portfolio'!A2866</f>
        <v>2857</v>
      </c>
      <c r="C2883" s="822">
        <f>'Comm Prop Portfolio'!B2866*(1+$D$8)</f>
        <v>5223049.74</v>
      </c>
      <c r="D2883" s="823">
        <f>'Comm Prop Portfolio'!C2866*(1+$D$9)</f>
        <v>1139.8537962</v>
      </c>
      <c r="E2883" s="457"/>
      <c r="F2883" s="234">
        <f t="shared" si="704"/>
        <v>0.6170819541151833</v>
      </c>
      <c r="G2883" s="234">
        <f t="shared" si="705"/>
        <v>0</v>
      </c>
      <c r="H2883" s="235">
        <f t="shared" si="706"/>
        <v>703.38320796470589</v>
      </c>
      <c r="I2883" s="235">
        <f t="shared" si="707"/>
        <v>0</v>
      </c>
      <c r="N2883" s="441"/>
      <c r="P2883" s="240">
        <f t="shared" si="708"/>
        <v>0</v>
      </c>
      <c r="Q2883" s="234">
        <f t="shared" si="709"/>
        <v>0</v>
      </c>
      <c r="R2883" s="235">
        <f t="shared" si="710"/>
        <v>0</v>
      </c>
      <c r="S2883" s="235">
        <f t="shared" si="711"/>
        <v>0</v>
      </c>
      <c r="X2883" s="441"/>
      <c r="Z2883" s="240">
        <f t="shared" si="712"/>
        <v>0</v>
      </c>
      <c r="AA2883" s="234">
        <f t="shared" si="713"/>
        <v>0</v>
      </c>
      <c r="AB2883" s="235">
        <f t="shared" si="714"/>
        <v>0</v>
      </c>
      <c r="AC2883" s="235">
        <f t="shared" si="715"/>
        <v>0</v>
      </c>
      <c r="AH2883" s="441"/>
      <c r="AJ2883" s="240">
        <f t="shared" si="716"/>
        <v>0</v>
      </c>
      <c r="AK2883" s="234">
        <f t="shared" si="717"/>
        <v>0</v>
      </c>
      <c r="AL2883" s="235">
        <f t="shared" si="718"/>
        <v>0</v>
      </c>
      <c r="AM2883" s="235">
        <f t="shared" si="719"/>
        <v>0</v>
      </c>
      <c r="AR2883" s="441"/>
    </row>
    <row r="2884" spans="2:44" ht="12.6" hidden="1" customHeight="1" outlineLevel="1" x14ac:dyDescent="0.2">
      <c r="B2884" s="456">
        <f>'Comm Prop Portfolio'!A2867</f>
        <v>2858</v>
      </c>
      <c r="C2884" s="822">
        <f>'Comm Prop Portfolio'!B2867*(1+$D$8)</f>
        <v>5878248.7800000003</v>
      </c>
      <c r="D2884" s="823">
        <f>'Comm Prop Portfolio'!C2867*(1+$D$9)</f>
        <v>1038.4906178000001</v>
      </c>
      <c r="E2884" s="457"/>
      <c r="F2884" s="234">
        <f t="shared" si="704"/>
        <v>0.659762613857932</v>
      </c>
      <c r="G2884" s="234">
        <f t="shared" si="705"/>
        <v>0</v>
      </c>
      <c r="H2884" s="235">
        <f t="shared" si="706"/>
        <v>685.15728446666674</v>
      </c>
      <c r="I2884" s="235">
        <f t="shared" si="707"/>
        <v>0</v>
      </c>
      <c r="N2884" s="441"/>
      <c r="P2884" s="240">
        <f t="shared" si="708"/>
        <v>0</v>
      </c>
      <c r="Q2884" s="234">
        <f t="shared" si="709"/>
        <v>0</v>
      </c>
      <c r="R2884" s="235">
        <f t="shared" si="710"/>
        <v>0</v>
      </c>
      <c r="S2884" s="235">
        <f t="shared" si="711"/>
        <v>0</v>
      </c>
      <c r="X2884" s="441"/>
      <c r="Z2884" s="240">
        <f t="shared" si="712"/>
        <v>0</v>
      </c>
      <c r="AA2884" s="234">
        <f t="shared" si="713"/>
        <v>0</v>
      </c>
      <c r="AB2884" s="235">
        <f t="shared" si="714"/>
        <v>0</v>
      </c>
      <c r="AC2884" s="235">
        <f t="shared" si="715"/>
        <v>0</v>
      </c>
      <c r="AH2884" s="441"/>
      <c r="AJ2884" s="240">
        <f t="shared" si="716"/>
        <v>0</v>
      </c>
      <c r="AK2884" s="234">
        <f t="shared" si="717"/>
        <v>0</v>
      </c>
      <c r="AL2884" s="235">
        <f t="shared" si="718"/>
        <v>0</v>
      </c>
      <c r="AM2884" s="235">
        <f t="shared" si="719"/>
        <v>0</v>
      </c>
      <c r="AR2884" s="441"/>
    </row>
    <row r="2885" spans="2:44" ht="12.6" hidden="1" customHeight="1" outlineLevel="1" x14ac:dyDescent="0.2">
      <c r="B2885" s="456">
        <f>'Comm Prop Portfolio'!A2868</f>
        <v>2859</v>
      </c>
      <c r="C2885" s="822">
        <f>'Comm Prop Portfolio'!B2868*(1+$D$8)</f>
        <v>2165923.08</v>
      </c>
      <c r="D2885" s="823">
        <f>'Comm Prop Portfolio'!C2868*(1+$D$9)</f>
        <v>630.2411472</v>
      </c>
      <c r="E2885" s="457"/>
      <c r="F2885" s="234">
        <f t="shared" si="704"/>
        <v>7.6606173844363884E-2</v>
      </c>
      <c r="G2885" s="234">
        <f t="shared" si="705"/>
        <v>0</v>
      </c>
      <c r="H2885" s="235">
        <f t="shared" si="706"/>
        <v>48.280362886274531</v>
      </c>
      <c r="I2885" s="235">
        <f t="shared" si="707"/>
        <v>0</v>
      </c>
      <c r="N2885" s="441"/>
      <c r="P2885" s="240">
        <f t="shared" si="708"/>
        <v>0</v>
      </c>
      <c r="Q2885" s="234">
        <f t="shared" si="709"/>
        <v>0</v>
      </c>
      <c r="R2885" s="235">
        <f t="shared" si="710"/>
        <v>0</v>
      </c>
      <c r="S2885" s="235">
        <f t="shared" si="711"/>
        <v>0</v>
      </c>
      <c r="X2885" s="441"/>
      <c r="Z2885" s="240">
        <f t="shared" si="712"/>
        <v>0</v>
      </c>
      <c r="AA2885" s="234">
        <f t="shared" si="713"/>
        <v>0</v>
      </c>
      <c r="AB2885" s="235">
        <f t="shared" si="714"/>
        <v>0</v>
      </c>
      <c r="AC2885" s="235">
        <f t="shared" si="715"/>
        <v>0</v>
      </c>
      <c r="AH2885" s="441"/>
      <c r="AJ2885" s="240">
        <f t="shared" si="716"/>
        <v>0</v>
      </c>
      <c r="AK2885" s="234">
        <f t="shared" si="717"/>
        <v>0</v>
      </c>
      <c r="AL2885" s="235">
        <f t="shared" si="718"/>
        <v>0</v>
      </c>
      <c r="AM2885" s="235">
        <f t="shared" si="719"/>
        <v>0</v>
      </c>
      <c r="AR2885" s="441"/>
    </row>
    <row r="2886" spans="2:44" ht="12.6" hidden="1" customHeight="1" outlineLevel="1" x14ac:dyDescent="0.2">
      <c r="B2886" s="456">
        <f>'Comm Prop Portfolio'!A2869</f>
        <v>2860</v>
      </c>
      <c r="C2886" s="822">
        <f>'Comm Prop Portfolio'!B2869*(1+$D$8)</f>
        <v>7150752.8399999999</v>
      </c>
      <c r="D2886" s="823">
        <f>'Comm Prop Portfolio'!C2869*(1+$D$9)</f>
        <v>2006.4171204000002</v>
      </c>
      <c r="E2886" s="457"/>
      <c r="F2886" s="234">
        <f t="shared" si="704"/>
        <v>0.72030916957269631</v>
      </c>
      <c r="G2886" s="234">
        <f t="shared" si="705"/>
        <v>0</v>
      </c>
      <c r="H2886" s="235">
        <f t="shared" si="706"/>
        <v>1445.2406498117648</v>
      </c>
      <c r="I2886" s="235">
        <f t="shared" si="707"/>
        <v>0</v>
      </c>
      <c r="N2886" s="441"/>
      <c r="P2886" s="240">
        <f t="shared" si="708"/>
        <v>0</v>
      </c>
      <c r="Q2886" s="234">
        <f t="shared" si="709"/>
        <v>0</v>
      </c>
      <c r="R2886" s="235">
        <f t="shared" si="710"/>
        <v>0</v>
      </c>
      <c r="S2886" s="235">
        <f t="shared" si="711"/>
        <v>0</v>
      </c>
      <c r="X2886" s="441"/>
      <c r="Z2886" s="240">
        <f t="shared" si="712"/>
        <v>0</v>
      </c>
      <c r="AA2886" s="234">
        <f t="shared" si="713"/>
        <v>0</v>
      </c>
      <c r="AB2886" s="235">
        <f t="shared" si="714"/>
        <v>0</v>
      </c>
      <c r="AC2886" s="235">
        <f t="shared" si="715"/>
        <v>0</v>
      </c>
      <c r="AH2886" s="441"/>
      <c r="AJ2886" s="240">
        <f t="shared" si="716"/>
        <v>0</v>
      </c>
      <c r="AK2886" s="234">
        <f t="shared" si="717"/>
        <v>0</v>
      </c>
      <c r="AL2886" s="235">
        <f t="shared" si="718"/>
        <v>0</v>
      </c>
      <c r="AM2886" s="235">
        <f t="shared" si="719"/>
        <v>0</v>
      </c>
      <c r="AR2886" s="441"/>
    </row>
    <row r="2887" spans="2:44" ht="12.6" hidden="1" customHeight="1" outlineLevel="1" x14ac:dyDescent="0.2">
      <c r="B2887" s="456">
        <f>'Comm Prop Portfolio'!A2870</f>
        <v>2861</v>
      </c>
      <c r="C2887" s="822">
        <f>'Comm Prop Portfolio'!B2870*(1+$D$8)</f>
        <v>6963825.6000000006</v>
      </c>
      <c r="D2887" s="823">
        <f>'Comm Prop Portfolio'!C2870*(1+$D$9)</f>
        <v>1157.906688</v>
      </c>
      <c r="E2887" s="457"/>
      <c r="F2887" s="234">
        <f t="shared" si="704"/>
        <v>0.71280153828091275</v>
      </c>
      <c r="G2887" s="234">
        <f t="shared" si="705"/>
        <v>0</v>
      </c>
      <c r="H2887" s="235">
        <f t="shared" si="706"/>
        <v>825.35766839215694</v>
      </c>
      <c r="I2887" s="235">
        <f t="shared" si="707"/>
        <v>0</v>
      </c>
      <c r="N2887" s="441"/>
      <c r="P2887" s="240">
        <f t="shared" si="708"/>
        <v>0</v>
      </c>
      <c r="Q2887" s="234">
        <f t="shared" si="709"/>
        <v>0</v>
      </c>
      <c r="R2887" s="235">
        <f t="shared" si="710"/>
        <v>0</v>
      </c>
      <c r="S2887" s="235">
        <f t="shared" si="711"/>
        <v>0</v>
      </c>
      <c r="X2887" s="441"/>
      <c r="Z2887" s="240">
        <f t="shared" si="712"/>
        <v>0</v>
      </c>
      <c r="AA2887" s="234">
        <f t="shared" si="713"/>
        <v>0</v>
      </c>
      <c r="AB2887" s="235">
        <f t="shared" si="714"/>
        <v>0</v>
      </c>
      <c r="AC2887" s="235">
        <f t="shared" si="715"/>
        <v>0</v>
      </c>
      <c r="AH2887" s="441"/>
      <c r="AJ2887" s="240">
        <f t="shared" si="716"/>
        <v>0</v>
      </c>
      <c r="AK2887" s="234">
        <f t="shared" si="717"/>
        <v>0</v>
      </c>
      <c r="AL2887" s="235">
        <f t="shared" si="718"/>
        <v>0</v>
      </c>
      <c r="AM2887" s="235">
        <f t="shared" si="719"/>
        <v>0</v>
      </c>
      <c r="AR2887" s="441"/>
    </row>
    <row r="2888" spans="2:44" ht="12.6" hidden="1" customHeight="1" outlineLevel="1" x14ac:dyDescent="0.2">
      <c r="B2888" s="456">
        <f>'Comm Prop Portfolio'!A2871</f>
        <v>2862</v>
      </c>
      <c r="C2888" s="822">
        <f>'Comm Prop Portfolio'!B2871*(1+$D$8)</f>
        <v>4147720.86</v>
      </c>
      <c r="D2888" s="823">
        <f>'Comm Prop Portfolio'!C2871*(1+$D$9)</f>
        <v>646.55648699999995</v>
      </c>
      <c r="E2888" s="457"/>
      <c r="F2888" s="234">
        <f t="shared" si="704"/>
        <v>0.5178074736688042</v>
      </c>
      <c r="G2888" s="234">
        <f t="shared" si="705"/>
        <v>0</v>
      </c>
      <c r="H2888" s="235">
        <f t="shared" si="706"/>
        <v>334.79178111764702</v>
      </c>
      <c r="I2888" s="235">
        <f t="shared" si="707"/>
        <v>0</v>
      </c>
      <c r="N2888" s="441"/>
      <c r="P2888" s="240">
        <f t="shared" si="708"/>
        <v>0</v>
      </c>
      <c r="Q2888" s="234">
        <f t="shared" si="709"/>
        <v>0</v>
      </c>
      <c r="R2888" s="235">
        <f t="shared" si="710"/>
        <v>0</v>
      </c>
      <c r="S2888" s="235">
        <f t="shared" si="711"/>
        <v>0</v>
      </c>
      <c r="X2888" s="441"/>
      <c r="Z2888" s="240">
        <f t="shared" si="712"/>
        <v>0</v>
      </c>
      <c r="AA2888" s="234">
        <f t="shared" si="713"/>
        <v>0</v>
      </c>
      <c r="AB2888" s="235">
        <f t="shared" si="714"/>
        <v>0</v>
      </c>
      <c r="AC2888" s="235">
        <f t="shared" si="715"/>
        <v>0</v>
      </c>
      <c r="AH2888" s="441"/>
      <c r="AJ2888" s="240">
        <f t="shared" si="716"/>
        <v>0</v>
      </c>
      <c r="AK2888" s="234">
        <f t="shared" si="717"/>
        <v>0</v>
      </c>
      <c r="AL2888" s="235">
        <f t="shared" si="718"/>
        <v>0</v>
      </c>
      <c r="AM2888" s="235">
        <f t="shared" si="719"/>
        <v>0</v>
      </c>
      <c r="AR2888" s="441"/>
    </row>
    <row r="2889" spans="2:44" ht="12.6" hidden="1" customHeight="1" outlineLevel="1" x14ac:dyDescent="0.2">
      <c r="B2889" s="456">
        <f>'Comm Prop Portfolio'!A2872</f>
        <v>2863</v>
      </c>
      <c r="C2889" s="822">
        <f>'Comm Prop Portfolio'!B2872*(1+$D$8)</f>
        <v>1707906.36</v>
      </c>
      <c r="D2889" s="823">
        <f>'Comm Prop Portfolio'!C2872*(1+$D$9)</f>
        <v>390.47427759999999</v>
      </c>
      <c r="E2889" s="457"/>
      <c r="F2889" s="234">
        <f t="shared" si="704"/>
        <v>0</v>
      </c>
      <c r="G2889" s="234">
        <f t="shared" si="705"/>
        <v>0</v>
      </c>
      <c r="H2889" s="235">
        <f t="shared" si="706"/>
        <v>0</v>
      </c>
      <c r="I2889" s="235">
        <f t="shared" si="707"/>
        <v>0</v>
      </c>
      <c r="N2889" s="441"/>
      <c r="P2889" s="240">
        <f t="shared" si="708"/>
        <v>0</v>
      </c>
      <c r="Q2889" s="234">
        <f t="shared" si="709"/>
        <v>0</v>
      </c>
      <c r="R2889" s="235">
        <f t="shared" si="710"/>
        <v>0</v>
      </c>
      <c r="S2889" s="235">
        <f t="shared" si="711"/>
        <v>0</v>
      </c>
      <c r="X2889" s="441"/>
      <c r="Z2889" s="240">
        <f t="shared" si="712"/>
        <v>0</v>
      </c>
      <c r="AA2889" s="234">
        <f t="shared" si="713"/>
        <v>0</v>
      </c>
      <c r="AB2889" s="235">
        <f t="shared" si="714"/>
        <v>0</v>
      </c>
      <c r="AC2889" s="235">
        <f t="shared" si="715"/>
        <v>0</v>
      </c>
      <c r="AH2889" s="441"/>
      <c r="AJ2889" s="240">
        <f t="shared" si="716"/>
        <v>0</v>
      </c>
      <c r="AK2889" s="234">
        <f t="shared" si="717"/>
        <v>0</v>
      </c>
      <c r="AL2889" s="235">
        <f t="shared" si="718"/>
        <v>0</v>
      </c>
      <c r="AM2889" s="235">
        <f t="shared" si="719"/>
        <v>0</v>
      </c>
      <c r="AR2889" s="441"/>
    </row>
    <row r="2890" spans="2:44" ht="12.6" hidden="1" customHeight="1" outlineLevel="1" x14ac:dyDescent="0.2">
      <c r="B2890" s="456">
        <f>'Comm Prop Portfolio'!A2873</f>
        <v>2864</v>
      </c>
      <c r="C2890" s="822">
        <f>'Comm Prop Portfolio'!B2873*(1+$D$8)</f>
        <v>8748715.4399999995</v>
      </c>
      <c r="D2890" s="823">
        <f>'Comm Prop Portfolio'!C2873*(1+$D$9)</f>
        <v>909.18023200000005</v>
      </c>
      <c r="E2890" s="457"/>
      <c r="F2890" s="234">
        <f t="shared" si="704"/>
        <v>0.77139501064855753</v>
      </c>
      <c r="G2890" s="234">
        <f t="shared" si="705"/>
        <v>0</v>
      </c>
      <c r="H2890" s="235">
        <f t="shared" si="706"/>
        <v>701.33709474509806</v>
      </c>
      <c r="I2890" s="235">
        <f t="shared" si="707"/>
        <v>0</v>
      </c>
      <c r="N2890" s="441"/>
      <c r="P2890" s="240">
        <f t="shared" si="708"/>
        <v>0</v>
      </c>
      <c r="Q2890" s="234">
        <f t="shared" si="709"/>
        <v>0</v>
      </c>
      <c r="R2890" s="235">
        <f t="shared" si="710"/>
        <v>0</v>
      </c>
      <c r="S2890" s="235">
        <f t="shared" si="711"/>
        <v>0</v>
      </c>
      <c r="X2890" s="441"/>
      <c r="Z2890" s="240">
        <f t="shared" si="712"/>
        <v>0</v>
      </c>
      <c r="AA2890" s="234">
        <f t="shared" si="713"/>
        <v>0</v>
      </c>
      <c r="AB2890" s="235">
        <f t="shared" si="714"/>
        <v>0</v>
      </c>
      <c r="AC2890" s="235">
        <f t="shared" si="715"/>
        <v>0</v>
      </c>
      <c r="AH2890" s="441"/>
      <c r="AJ2890" s="240">
        <f t="shared" si="716"/>
        <v>0</v>
      </c>
      <c r="AK2890" s="234">
        <f t="shared" si="717"/>
        <v>0</v>
      </c>
      <c r="AL2890" s="235">
        <f t="shared" si="718"/>
        <v>0</v>
      </c>
      <c r="AM2890" s="235">
        <f t="shared" si="719"/>
        <v>0</v>
      </c>
      <c r="AR2890" s="441"/>
    </row>
    <row r="2891" spans="2:44" ht="12.6" hidden="1" customHeight="1" outlineLevel="1" x14ac:dyDescent="0.2">
      <c r="B2891" s="456">
        <f>'Comm Prop Portfolio'!A2874</f>
        <v>2865</v>
      </c>
      <c r="C2891" s="822">
        <f>'Comm Prop Portfolio'!B2874*(1+$D$8)</f>
        <v>7947844.0800000001</v>
      </c>
      <c r="D2891" s="823">
        <f>'Comm Prop Portfolio'!C2874*(1+$D$9)</f>
        <v>1404.1191208000002</v>
      </c>
      <c r="E2891" s="457"/>
      <c r="F2891" s="234">
        <f t="shared" si="704"/>
        <v>0.74835943183223597</v>
      </c>
      <c r="G2891" s="234">
        <f t="shared" si="705"/>
        <v>0</v>
      </c>
      <c r="H2891" s="235">
        <f t="shared" si="706"/>
        <v>1050.785787466667</v>
      </c>
      <c r="I2891" s="235">
        <f t="shared" si="707"/>
        <v>0</v>
      </c>
      <c r="N2891" s="441"/>
      <c r="P2891" s="240">
        <f t="shared" si="708"/>
        <v>0</v>
      </c>
      <c r="Q2891" s="234">
        <f t="shared" si="709"/>
        <v>0</v>
      </c>
      <c r="R2891" s="235">
        <f t="shared" si="710"/>
        <v>0</v>
      </c>
      <c r="S2891" s="235">
        <f t="shared" si="711"/>
        <v>0</v>
      </c>
      <c r="X2891" s="441"/>
      <c r="Z2891" s="240">
        <f t="shared" si="712"/>
        <v>0</v>
      </c>
      <c r="AA2891" s="234">
        <f t="shared" si="713"/>
        <v>0</v>
      </c>
      <c r="AB2891" s="235">
        <f t="shared" si="714"/>
        <v>0</v>
      </c>
      <c r="AC2891" s="235">
        <f t="shared" si="715"/>
        <v>0</v>
      </c>
      <c r="AH2891" s="441"/>
      <c r="AJ2891" s="240">
        <f t="shared" si="716"/>
        <v>0</v>
      </c>
      <c r="AK2891" s="234">
        <f t="shared" si="717"/>
        <v>0</v>
      </c>
      <c r="AL2891" s="235">
        <f t="shared" si="718"/>
        <v>0</v>
      </c>
      <c r="AM2891" s="235">
        <f t="shared" si="719"/>
        <v>0</v>
      </c>
      <c r="AR2891" s="441"/>
    </row>
    <row r="2892" spans="2:44" ht="12.6" hidden="1" customHeight="1" outlineLevel="1" x14ac:dyDescent="0.2">
      <c r="B2892" s="456">
        <f>'Comm Prop Portfolio'!A2875</f>
        <v>2866</v>
      </c>
      <c r="C2892" s="822">
        <f>'Comm Prop Portfolio'!B2875*(1+$D$8)</f>
        <v>9624281.4000000004</v>
      </c>
      <c r="D2892" s="823">
        <f>'Comm Prop Portfolio'!C2875*(1+$D$9)</f>
        <v>2600.443092</v>
      </c>
      <c r="E2892" s="457"/>
      <c r="F2892" s="234">
        <f t="shared" si="704"/>
        <v>0.79219227733719422</v>
      </c>
      <c r="G2892" s="234">
        <f t="shared" si="705"/>
        <v>0</v>
      </c>
      <c r="H2892" s="235">
        <f t="shared" si="706"/>
        <v>2060.0509351372548</v>
      </c>
      <c r="I2892" s="235">
        <f t="shared" si="707"/>
        <v>0</v>
      </c>
      <c r="N2892" s="441"/>
      <c r="P2892" s="240">
        <f t="shared" si="708"/>
        <v>0</v>
      </c>
      <c r="Q2892" s="234">
        <f t="shared" si="709"/>
        <v>0</v>
      </c>
      <c r="R2892" s="235">
        <f t="shared" si="710"/>
        <v>0</v>
      </c>
      <c r="S2892" s="235">
        <f t="shared" si="711"/>
        <v>0</v>
      </c>
      <c r="X2892" s="441"/>
      <c r="Z2892" s="240">
        <f t="shared" si="712"/>
        <v>0</v>
      </c>
      <c r="AA2892" s="234">
        <f t="shared" si="713"/>
        <v>0</v>
      </c>
      <c r="AB2892" s="235">
        <f t="shared" si="714"/>
        <v>0</v>
      </c>
      <c r="AC2892" s="235">
        <f t="shared" si="715"/>
        <v>0</v>
      </c>
      <c r="AH2892" s="441"/>
      <c r="AJ2892" s="240">
        <f t="shared" si="716"/>
        <v>0</v>
      </c>
      <c r="AK2892" s="234">
        <f t="shared" si="717"/>
        <v>0</v>
      </c>
      <c r="AL2892" s="235">
        <f t="shared" si="718"/>
        <v>0</v>
      </c>
      <c r="AM2892" s="235">
        <f t="shared" si="719"/>
        <v>0</v>
      </c>
      <c r="AR2892" s="441"/>
    </row>
    <row r="2893" spans="2:44" ht="12.6" hidden="1" customHeight="1" outlineLevel="1" x14ac:dyDescent="0.2">
      <c r="B2893" s="456">
        <f>'Comm Prop Portfolio'!A2876</f>
        <v>2867</v>
      </c>
      <c r="C2893" s="822">
        <f>'Comm Prop Portfolio'!B2876*(1+$D$8)</f>
        <v>10093026.48</v>
      </c>
      <c r="D2893" s="823">
        <f>'Comm Prop Portfolio'!C2876*(1+$D$9)</f>
        <v>2517.3195456000003</v>
      </c>
      <c r="E2893" s="457"/>
      <c r="F2893" s="234">
        <f t="shared" si="704"/>
        <v>0.79262647490844584</v>
      </c>
      <c r="G2893" s="234">
        <f t="shared" si="705"/>
        <v>9.2169063644426744E-3</v>
      </c>
      <c r="H2893" s="235">
        <f t="shared" si="706"/>
        <v>1995.294117647059</v>
      </c>
      <c r="I2893" s="235">
        <f t="shared" si="707"/>
        <v>23.201898541176583</v>
      </c>
      <c r="N2893" s="441"/>
      <c r="P2893" s="240">
        <f t="shared" si="708"/>
        <v>0</v>
      </c>
      <c r="Q2893" s="234">
        <f t="shared" si="709"/>
        <v>9.2169063644426744E-3</v>
      </c>
      <c r="R2893" s="235">
        <f t="shared" si="710"/>
        <v>0</v>
      </c>
      <c r="S2893" s="235">
        <f t="shared" si="711"/>
        <v>23.201898541176583</v>
      </c>
      <c r="X2893" s="441"/>
      <c r="Z2893" s="240">
        <f t="shared" si="712"/>
        <v>0</v>
      </c>
      <c r="AA2893" s="234">
        <f t="shared" si="713"/>
        <v>9.2169063644426744E-3</v>
      </c>
      <c r="AB2893" s="235">
        <f t="shared" si="714"/>
        <v>0</v>
      </c>
      <c r="AC2893" s="235">
        <f t="shared" si="715"/>
        <v>23.201898541176583</v>
      </c>
      <c r="AH2893" s="441"/>
      <c r="AJ2893" s="240">
        <f t="shared" si="716"/>
        <v>0</v>
      </c>
      <c r="AK2893" s="234">
        <f t="shared" si="717"/>
        <v>9.2169063644426744E-3</v>
      </c>
      <c r="AL2893" s="235">
        <f t="shared" si="718"/>
        <v>0</v>
      </c>
      <c r="AM2893" s="235">
        <f t="shared" si="719"/>
        <v>23.201898541176583</v>
      </c>
      <c r="AR2893" s="441"/>
    </row>
    <row r="2894" spans="2:44" ht="12.6" hidden="1" customHeight="1" outlineLevel="1" x14ac:dyDescent="0.2">
      <c r="B2894" s="456">
        <f>'Comm Prop Portfolio'!A2877</f>
        <v>2868</v>
      </c>
      <c r="C2894" s="822">
        <f>'Comm Prop Portfolio'!B2877*(1+$D$8)</f>
        <v>5966787.8399999999</v>
      </c>
      <c r="D2894" s="823">
        <f>'Comm Prop Portfolio'!C2877*(1+$D$9)</f>
        <v>806.10133759999997</v>
      </c>
      <c r="E2894" s="457"/>
      <c r="F2894" s="234">
        <f t="shared" si="704"/>
        <v>0.66481127641367588</v>
      </c>
      <c r="G2894" s="234">
        <f t="shared" si="705"/>
        <v>0</v>
      </c>
      <c r="H2894" s="235">
        <f t="shared" si="706"/>
        <v>535.90525916862748</v>
      </c>
      <c r="I2894" s="235">
        <f t="shared" si="707"/>
        <v>0</v>
      </c>
      <c r="N2894" s="441"/>
      <c r="P2894" s="240">
        <f t="shared" si="708"/>
        <v>0</v>
      </c>
      <c r="Q2894" s="234">
        <f t="shared" si="709"/>
        <v>0</v>
      </c>
      <c r="R2894" s="235">
        <f t="shared" si="710"/>
        <v>0</v>
      </c>
      <c r="S2894" s="235">
        <f t="shared" si="711"/>
        <v>0</v>
      </c>
      <c r="X2894" s="441"/>
      <c r="Z2894" s="240">
        <f t="shared" si="712"/>
        <v>0</v>
      </c>
      <c r="AA2894" s="234">
        <f t="shared" si="713"/>
        <v>0</v>
      </c>
      <c r="AB2894" s="235">
        <f t="shared" si="714"/>
        <v>0</v>
      </c>
      <c r="AC2894" s="235">
        <f t="shared" si="715"/>
        <v>0</v>
      </c>
      <c r="AH2894" s="441"/>
      <c r="AJ2894" s="240">
        <f t="shared" si="716"/>
        <v>0</v>
      </c>
      <c r="AK2894" s="234">
        <f t="shared" si="717"/>
        <v>0</v>
      </c>
      <c r="AL2894" s="235">
        <f t="shared" si="718"/>
        <v>0</v>
      </c>
      <c r="AM2894" s="235">
        <f t="shared" si="719"/>
        <v>0</v>
      </c>
      <c r="AR2894" s="441"/>
    </row>
    <row r="2895" spans="2:44" ht="12.6" hidden="1" customHeight="1" outlineLevel="1" x14ac:dyDescent="0.2">
      <c r="B2895" s="456">
        <f>'Comm Prop Portfolio'!A2878</f>
        <v>2869</v>
      </c>
      <c r="C2895" s="822">
        <f>'Comm Prop Portfolio'!B2878*(1+$D$8)</f>
        <v>7454158.9800000004</v>
      </c>
      <c r="D2895" s="823">
        <f>'Comm Prop Portfolio'!C2878*(1+$D$9)</f>
        <v>2169.0141031999997</v>
      </c>
      <c r="E2895" s="457"/>
      <c r="F2895" s="234">
        <f t="shared" si="704"/>
        <v>0.73169340694689611</v>
      </c>
      <c r="G2895" s="234">
        <f t="shared" si="705"/>
        <v>0</v>
      </c>
      <c r="H2895" s="235">
        <f t="shared" si="706"/>
        <v>1587.0533188862744</v>
      </c>
      <c r="I2895" s="235">
        <f t="shared" si="707"/>
        <v>0</v>
      </c>
      <c r="N2895" s="441"/>
      <c r="P2895" s="240">
        <f t="shared" si="708"/>
        <v>0</v>
      </c>
      <c r="Q2895" s="234">
        <f t="shared" si="709"/>
        <v>0</v>
      </c>
      <c r="R2895" s="235">
        <f t="shared" si="710"/>
        <v>0</v>
      </c>
      <c r="S2895" s="235">
        <f t="shared" si="711"/>
        <v>0</v>
      </c>
      <c r="X2895" s="441"/>
      <c r="Z2895" s="240">
        <f t="shared" si="712"/>
        <v>0</v>
      </c>
      <c r="AA2895" s="234">
        <f t="shared" si="713"/>
        <v>0</v>
      </c>
      <c r="AB2895" s="235">
        <f t="shared" si="714"/>
        <v>0</v>
      </c>
      <c r="AC2895" s="235">
        <f t="shared" si="715"/>
        <v>0</v>
      </c>
      <c r="AH2895" s="441"/>
      <c r="AJ2895" s="240">
        <f t="shared" si="716"/>
        <v>0</v>
      </c>
      <c r="AK2895" s="234">
        <f t="shared" si="717"/>
        <v>0</v>
      </c>
      <c r="AL2895" s="235">
        <f t="shared" si="718"/>
        <v>0</v>
      </c>
      <c r="AM2895" s="235">
        <f t="shared" si="719"/>
        <v>0</v>
      </c>
      <c r="AR2895" s="441"/>
    </row>
    <row r="2896" spans="2:44" ht="12.6" hidden="1" customHeight="1" outlineLevel="1" x14ac:dyDescent="0.2">
      <c r="B2896" s="456">
        <f>'Comm Prop Portfolio'!A2879</f>
        <v>2870</v>
      </c>
      <c r="C2896" s="822">
        <f>'Comm Prop Portfolio'!B2879*(1+$D$8)</f>
        <v>9917275.3800000008</v>
      </c>
      <c r="D2896" s="823">
        <f>'Comm Prop Portfolio'!C2879*(1+$D$9)</f>
        <v>1236.7425768000001</v>
      </c>
      <c r="E2896" s="457"/>
      <c r="F2896" s="234">
        <f t="shared" si="704"/>
        <v>0.79833170670712994</v>
      </c>
      <c r="G2896" s="234">
        <f t="shared" si="705"/>
        <v>0</v>
      </c>
      <c r="H2896" s="235">
        <f t="shared" si="706"/>
        <v>987.33081209411773</v>
      </c>
      <c r="I2896" s="235">
        <f t="shared" si="707"/>
        <v>0</v>
      </c>
      <c r="N2896" s="441"/>
      <c r="P2896" s="240">
        <f t="shared" si="708"/>
        <v>0</v>
      </c>
      <c r="Q2896" s="234">
        <f t="shared" si="709"/>
        <v>0</v>
      </c>
      <c r="R2896" s="235">
        <f t="shared" si="710"/>
        <v>0</v>
      </c>
      <c r="S2896" s="235">
        <f t="shared" si="711"/>
        <v>0</v>
      </c>
      <c r="X2896" s="441"/>
      <c r="Z2896" s="240">
        <f t="shared" si="712"/>
        <v>0</v>
      </c>
      <c r="AA2896" s="234">
        <f t="shared" si="713"/>
        <v>0</v>
      </c>
      <c r="AB2896" s="235">
        <f t="shared" si="714"/>
        <v>0</v>
      </c>
      <c r="AC2896" s="235">
        <f t="shared" si="715"/>
        <v>0</v>
      </c>
      <c r="AH2896" s="441"/>
      <c r="AJ2896" s="240">
        <f t="shared" si="716"/>
        <v>0</v>
      </c>
      <c r="AK2896" s="234">
        <f t="shared" si="717"/>
        <v>0</v>
      </c>
      <c r="AL2896" s="235">
        <f t="shared" si="718"/>
        <v>0</v>
      </c>
      <c r="AM2896" s="235">
        <f t="shared" si="719"/>
        <v>0</v>
      </c>
      <c r="AR2896" s="441"/>
    </row>
    <row r="2897" spans="2:44" ht="12.6" hidden="1" customHeight="1" outlineLevel="1" x14ac:dyDescent="0.2">
      <c r="B2897" s="456">
        <f>'Comm Prop Portfolio'!A2880</f>
        <v>2871</v>
      </c>
      <c r="C2897" s="822">
        <f>'Comm Prop Portfolio'!B2880*(1+$D$8)</f>
        <v>5388779.3399999999</v>
      </c>
      <c r="D2897" s="823">
        <f>'Comm Prop Portfolio'!C2880*(1+$D$9)</f>
        <v>1624.0301658000001</v>
      </c>
      <c r="E2897" s="457"/>
      <c r="F2897" s="234">
        <f t="shared" si="704"/>
        <v>0.62885843457082435</v>
      </c>
      <c r="G2897" s="234">
        <f t="shared" si="705"/>
        <v>0</v>
      </c>
      <c r="H2897" s="235">
        <f t="shared" si="706"/>
        <v>1021.2850677607844</v>
      </c>
      <c r="I2897" s="235">
        <f t="shared" si="707"/>
        <v>0</v>
      </c>
      <c r="N2897" s="441"/>
      <c r="P2897" s="240">
        <f t="shared" si="708"/>
        <v>0</v>
      </c>
      <c r="Q2897" s="234">
        <f t="shared" si="709"/>
        <v>0</v>
      </c>
      <c r="R2897" s="235">
        <f t="shared" si="710"/>
        <v>0</v>
      </c>
      <c r="S2897" s="235">
        <f t="shared" si="711"/>
        <v>0</v>
      </c>
      <c r="X2897" s="441"/>
      <c r="Z2897" s="240">
        <f t="shared" si="712"/>
        <v>0</v>
      </c>
      <c r="AA2897" s="234">
        <f t="shared" si="713"/>
        <v>0</v>
      </c>
      <c r="AB2897" s="235">
        <f t="shared" si="714"/>
        <v>0</v>
      </c>
      <c r="AC2897" s="235">
        <f t="shared" si="715"/>
        <v>0</v>
      </c>
      <c r="AH2897" s="441"/>
      <c r="AJ2897" s="240">
        <f t="shared" si="716"/>
        <v>0</v>
      </c>
      <c r="AK2897" s="234">
        <f t="shared" si="717"/>
        <v>0</v>
      </c>
      <c r="AL2897" s="235">
        <f t="shared" si="718"/>
        <v>0</v>
      </c>
      <c r="AM2897" s="235">
        <f t="shared" si="719"/>
        <v>0</v>
      </c>
      <c r="AR2897" s="441"/>
    </row>
    <row r="2898" spans="2:44" ht="12.6" hidden="1" customHeight="1" outlineLevel="1" x14ac:dyDescent="0.2">
      <c r="B2898" s="456">
        <f>'Comm Prop Portfolio'!A2881</f>
        <v>2872</v>
      </c>
      <c r="C2898" s="822">
        <f>'Comm Prop Portfolio'!B2881*(1+$D$8)</f>
        <v>2528607.54</v>
      </c>
      <c r="D2898" s="823">
        <f>'Comm Prop Portfolio'!C2881*(1+$D$9)</f>
        <v>709.49752740000008</v>
      </c>
      <c r="E2898" s="457"/>
      <c r="F2898" s="234">
        <f t="shared" si="704"/>
        <v>0.20905084384902214</v>
      </c>
      <c r="G2898" s="234">
        <f t="shared" si="705"/>
        <v>0</v>
      </c>
      <c r="H2898" s="235">
        <f t="shared" si="706"/>
        <v>148.32105681176472</v>
      </c>
      <c r="I2898" s="235">
        <f t="shared" si="707"/>
        <v>0</v>
      </c>
      <c r="N2898" s="441"/>
      <c r="P2898" s="240">
        <f t="shared" si="708"/>
        <v>0</v>
      </c>
      <c r="Q2898" s="234">
        <f t="shared" si="709"/>
        <v>0</v>
      </c>
      <c r="R2898" s="235">
        <f t="shared" si="710"/>
        <v>0</v>
      </c>
      <c r="S2898" s="235">
        <f t="shared" si="711"/>
        <v>0</v>
      </c>
      <c r="X2898" s="441"/>
      <c r="Z2898" s="240">
        <f t="shared" si="712"/>
        <v>0</v>
      </c>
      <c r="AA2898" s="234">
        <f t="shared" si="713"/>
        <v>0</v>
      </c>
      <c r="AB2898" s="235">
        <f t="shared" si="714"/>
        <v>0</v>
      </c>
      <c r="AC2898" s="235">
        <f t="shared" si="715"/>
        <v>0</v>
      </c>
      <c r="AH2898" s="441"/>
      <c r="AJ2898" s="240">
        <f t="shared" si="716"/>
        <v>0</v>
      </c>
      <c r="AK2898" s="234">
        <f t="shared" si="717"/>
        <v>0</v>
      </c>
      <c r="AL2898" s="235">
        <f t="shared" si="718"/>
        <v>0</v>
      </c>
      <c r="AM2898" s="235">
        <f t="shared" si="719"/>
        <v>0</v>
      </c>
      <c r="AR2898" s="441"/>
    </row>
    <row r="2899" spans="2:44" ht="12.6" hidden="1" customHeight="1" outlineLevel="1" x14ac:dyDescent="0.2">
      <c r="B2899" s="456">
        <f>'Comm Prop Portfolio'!A2882</f>
        <v>2873</v>
      </c>
      <c r="C2899" s="822">
        <f>'Comm Prop Portfolio'!B2882*(1+$D$8)</f>
        <v>5389753.4400000004</v>
      </c>
      <c r="D2899" s="823">
        <f>'Comm Prop Portfolio'!C2882*(1+$D$9)</f>
        <v>560.11163199999999</v>
      </c>
      <c r="E2899" s="457"/>
      <c r="F2899" s="234">
        <f t="shared" si="704"/>
        <v>0.62892551166496402</v>
      </c>
      <c r="G2899" s="234">
        <f t="shared" si="705"/>
        <v>0</v>
      </c>
      <c r="H2899" s="235">
        <f t="shared" si="706"/>
        <v>352.26849474509805</v>
      </c>
      <c r="I2899" s="235">
        <f t="shared" si="707"/>
        <v>0</v>
      </c>
      <c r="N2899" s="441"/>
      <c r="P2899" s="240">
        <f t="shared" si="708"/>
        <v>0</v>
      </c>
      <c r="Q2899" s="234">
        <f t="shared" si="709"/>
        <v>0</v>
      </c>
      <c r="R2899" s="235">
        <f t="shared" si="710"/>
        <v>0</v>
      </c>
      <c r="S2899" s="235">
        <f t="shared" si="711"/>
        <v>0</v>
      </c>
      <c r="X2899" s="441"/>
      <c r="Z2899" s="240">
        <f t="shared" si="712"/>
        <v>0</v>
      </c>
      <c r="AA2899" s="234">
        <f t="shared" si="713"/>
        <v>0</v>
      </c>
      <c r="AB2899" s="235">
        <f t="shared" si="714"/>
        <v>0</v>
      </c>
      <c r="AC2899" s="235">
        <f t="shared" si="715"/>
        <v>0</v>
      </c>
      <c r="AH2899" s="441"/>
      <c r="AJ2899" s="240">
        <f t="shared" si="716"/>
        <v>0</v>
      </c>
      <c r="AK2899" s="234">
        <f t="shared" si="717"/>
        <v>0</v>
      </c>
      <c r="AL2899" s="235">
        <f t="shared" si="718"/>
        <v>0</v>
      </c>
      <c r="AM2899" s="235">
        <f t="shared" si="719"/>
        <v>0</v>
      </c>
      <c r="AR2899" s="441"/>
    </row>
    <row r="2900" spans="2:44" ht="12.6" hidden="1" customHeight="1" outlineLevel="1" x14ac:dyDescent="0.2">
      <c r="B2900" s="456">
        <f>'Comm Prop Portfolio'!A2883</f>
        <v>2874</v>
      </c>
      <c r="C2900" s="822">
        <f>'Comm Prop Portfolio'!B2883*(1+$D$8)</f>
        <v>5590803.6000000006</v>
      </c>
      <c r="D2900" s="823">
        <f>'Comm Prop Portfolio'!C2883*(1+$D$9)</f>
        <v>1684.9147320000002</v>
      </c>
      <c r="E2900" s="457"/>
      <c r="F2900" s="234">
        <f t="shared" si="704"/>
        <v>0.6422696730037164</v>
      </c>
      <c r="G2900" s="234">
        <f t="shared" si="705"/>
        <v>0</v>
      </c>
      <c r="H2900" s="235">
        <f t="shared" si="706"/>
        <v>1082.1696339607845</v>
      </c>
      <c r="I2900" s="235">
        <f t="shared" si="707"/>
        <v>0</v>
      </c>
      <c r="N2900" s="441"/>
      <c r="P2900" s="240">
        <f t="shared" si="708"/>
        <v>0</v>
      </c>
      <c r="Q2900" s="234">
        <f t="shared" si="709"/>
        <v>0</v>
      </c>
      <c r="R2900" s="235">
        <f t="shared" si="710"/>
        <v>0</v>
      </c>
      <c r="S2900" s="235">
        <f t="shared" si="711"/>
        <v>0</v>
      </c>
      <c r="X2900" s="441"/>
      <c r="Z2900" s="240">
        <f t="shared" si="712"/>
        <v>0</v>
      </c>
      <c r="AA2900" s="234">
        <f t="shared" si="713"/>
        <v>0</v>
      </c>
      <c r="AB2900" s="235">
        <f t="shared" si="714"/>
        <v>0</v>
      </c>
      <c r="AC2900" s="235">
        <f t="shared" si="715"/>
        <v>0</v>
      </c>
      <c r="AH2900" s="441"/>
      <c r="AJ2900" s="240">
        <f t="shared" si="716"/>
        <v>0</v>
      </c>
      <c r="AK2900" s="234">
        <f t="shared" si="717"/>
        <v>0</v>
      </c>
      <c r="AL2900" s="235">
        <f t="shared" si="718"/>
        <v>0</v>
      </c>
      <c r="AM2900" s="235">
        <f t="shared" si="719"/>
        <v>0</v>
      </c>
      <c r="AR2900" s="441"/>
    </row>
    <row r="2901" spans="2:44" ht="12.6" hidden="1" customHeight="1" outlineLevel="1" x14ac:dyDescent="0.2">
      <c r="B2901" s="456">
        <f>'Comm Prop Portfolio'!A2884</f>
        <v>2875</v>
      </c>
      <c r="C2901" s="822">
        <f>'Comm Prop Portfolio'!B2884*(1+$D$8)</f>
        <v>1372517.1</v>
      </c>
      <c r="D2901" s="823">
        <f>'Comm Prop Portfolio'!C2884*(1+$D$9)</f>
        <v>271.00484700000004</v>
      </c>
      <c r="E2901" s="457"/>
      <c r="F2901" s="234">
        <f t="shared" si="704"/>
        <v>0</v>
      </c>
      <c r="G2901" s="234">
        <f t="shared" si="705"/>
        <v>0</v>
      </c>
      <c r="H2901" s="235">
        <f t="shared" si="706"/>
        <v>0</v>
      </c>
      <c r="I2901" s="235">
        <f t="shared" si="707"/>
        <v>0</v>
      </c>
      <c r="N2901" s="441"/>
      <c r="P2901" s="240">
        <f t="shared" si="708"/>
        <v>0</v>
      </c>
      <c r="Q2901" s="234">
        <f t="shared" si="709"/>
        <v>0</v>
      </c>
      <c r="R2901" s="235">
        <f t="shared" si="710"/>
        <v>0</v>
      </c>
      <c r="S2901" s="235">
        <f t="shared" si="711"/>
        <v>0</v>
      </c>
      <c r="X2901" s="441"/>
      <c r="Z2901" s="240">
        <f t="shared" si="712"/>
        <v>0</v>
      </c>
      <c r="AA2901" s="234">
        <f t="shared" si="713"/>
        <v>0</v>
      </c>
      <c r="AB2901" s="235">
        <f t="shared" si="714"/>
        <v>0</v>
      </c>
      <c r="AC2901" s="235">
        <f t="shared" si="715"/>
        <v>0</v>
      </c>
      <c r="AH2901" s="441"/>
      <c r="AJ2901" s="240">
        <f t="shared" si="716"/>
        <v>0</v>
      </c>
      <c r="AK2901" s="234">
        <f t="shared" si="717"/>
        <v>0</v>
      </c>
      <c r="AL2901" s="235">
        <f t="shared" si="718"/>
        <v>0</v>
      </c>
      <c r="AM2901" s="235">
        <f t="shared" si="719"/>
        <v>0</v>
      </c>
      <c r="AR2901" s="441"/>
    </row>
    <row r="2902" spans="2:44" ht="12.6" hidden="1" customHeight="1" outlineLevel="1" x14ac:dyDescent="0.2">
      <c r="B2902" s="456">
        <f>'Comm Prop Portfolio'!A2885</f>
        <v>2876</v>
      </c>
      <c r="C2902" s="822">
        <f>'Comm Prop Portfolio'!B2885*(1+$D$8)</f>
        <v>7978510.3799999999</v>
      </c>
      <c r="D2902" s="823">
        <f>'Comm Prop Portfolio'!C2885*(1+$D$9)</f>
        <v>2072.848285</v>
      </c>
      <c r="E2902" s="457"/>
      <c r="F2902" s="234">
        <f t="shared" si="704"/>
        <v>0.74932664059528364</v>
      </c>
      <c r="G2902" s="234">
        <f t="shared" si="705"/>
        <v>0</v>
      </c>
      <c r="H2902" s="235">
        <f t="shared" si="706"/>
        <v>1553.240441862745</v>
      </c>
      <c r="I2902" s="235">
        <f t="shared" si="707"/>
        <v>0</v>
      </c>
      <c r="N2902" s="441"/>
      <c r="P2902" s="240">
        <f t="shared" si="708"/>
        <v>0</v>
      </c>
      <c r="Q2902" s="234">
        <f t="shared" si="709"/>
        <v>0</v>
      </c>
      <c r="R2902" s="235">
        <f t="shared" si="710"/>
        <v>0</v>
      </c>
      <c r="S2902" s="235">
        <f t="shared" si="711"/>
        <v>0</v>
      </c>
      <c r="X2902" s="441"/>
      <c r="Z2902" s="240">
        <f t="shared" si="712"/>
        <v>0</v>
      </c>
      <c r="AA2902" s="234">
        <f t="shared" si="713"/>
        <v>0</v>
      </c>
      <c r="AB2902" s="235">
        <f t="shared" si="714"/>
        <v>0</v>
      </c>
      <c r="AC2902" s="235">
        <f t="shared" si="715"/>
        <v>0</v>
      </c>
      <c r="AH2902" s="441"/>
      <c r="AJ2902" s="240">
        <f t="shared" si="716"/>
        <v>0</v>
      </c>
      <c r="AK2902" s="234">
        <f t="shared" si="717"/>
        <v>0</v>
      </c>
      <c r="AL2902" s="235">
        <f t="shared" si="718"/>
        <v>0</v>
      </c>
      <c r="AM2902" s="235">
        <f t="shared" si="719"/>
        <v>0</v>
      </c>
      <c r="AR2902" s="441"/>
    </row>
    <row r="2903" spans="2:44" ht="12.6" hidden="1" customHeight="1" outlineLevel="1" x14ac:dyDescent="0.2">
      <c r="B2903" s="456">
        <f>'Comm Prop Portfolio'!A2886</f>
        <v>2877</v>
      </c>
      <c r="C2903" s="822">
        <f>'Comm Prop Portfolio'!B2886*(1+$D$8)</f>
        <v>3629759.7600000002</v>
      </c>
      <c r="D2903" s="823">
        <f>'Comm Prop Portfolio'!C2886*(1+$D$9)</f>
        <v>754.42065600000012</v>
      </c>
      <c r="E2903" s="457"/>
      <c r="F2903" s="234">
        <f t="shared" si="704"/>
        <v>0.44899934644710482</v>
      </c>
      <c r="G2903" s="234">
        <f t="shared" si="705"/>
        <v>0</v>
      </c>
      <c r="H2903" s="235">
        <f t="shared" si="706"/>
        <v>338.73438149019614</v>
      </c>
      <c r="I2903" s="235">
        <f t="shared" si="707"/>
        <v>0</v>
      </c>
      <c r="N2903" s="441"/>
      <c r="P2903" s="240">
        <f t="shared" si="708"/>
        <v>0</v>
      </c>
      <c r="Q2903" s="234">
        <f t="shared" si="709"/>
        <v>0</v>
      </c>
      <c r="R2903" s="235">
        <f t="shared" si="710"/>
        <v>0</v>
      </c>
      <c r="S2903" s="235">
        <f t="shared" si="711"/>
        <v>0</v>
      </c>
      <c r="X2903" s="441"/>
      <c r="Z2903" s="240">
        <f t="shared" si="712"/>
        <v>0</v>
      </c>
      <c r="AA2903" s="234">
        <f t="shared" si="713"/>
        <v>0</v>
      </c>
      <c r="AB2903" s="235">
        <f t="shared" si="714"/>
        <v>0</v>
      </c>
      <c r="AC2903" s="235">
        <f t="shared" si="715"/>
        <v>0</v>
      </c>
      <c r="AH2903" s="441"/>
      <c r="AJ2903" s="240">
        <f t="shared" si="716"/>
        <v>0</v>
      </c>
      <c r="AK2903" s="234">
        <f t="shared" si="717"/>
        <v>0</v>
      </c>
      <c r="AL2903" s="235">
        <f t="shared" si="718"/>
        <v>0</v>
      </c>
      <c r="AM2903" s="235">
        <f t="shared" si="719"/>
        <v>0</v>
      </c>
      <c r="AR2903" s="441"/>
    </row>
    <row r="2904" spans="2:44" ht="12.6" hidden="1" customHeight="1" outlineLevel="1" x14ac:dyDescent="0.2">
      <c r="B2904" s="456">
        <f>'Comm Prop Portfolio'!A2887</f>
        <v>2878</v>
      </c>
      <c r="C2904" s="822">
        <f>'Comm Prop Portfolio'!B2887*(1+$D$8)</f>
        <v>6687276.0600000005</v>
      </c>
      <c r="D2904" s="823">
        <f>'Comm Prop Portfolio'!C2887*(1+$D$9)</f>
        <v>1459.3996578000001</v>
      </c>
      <c r="E2904" s="457"/>
      <c r="F2904" s="234">
        <f t="shared" si="704"/>
        <v>0.70092456449300522</v>
      </c>
      <c r="G2904" s="234">
        <f t="shared" si="705"/>
        <v>0</v>
      </c>
      <c r="H2904" s="235">
        <f t="shared" si="706"/>
        <v>1022.929069564706</v>
      </c>
      <c r="I2904" s="235">
        <f t="shared" si="707"/>
        <v>0</v>
      </c>
      <c r="N2904" s="441"/>
      <c r="P2904" s="240">
        <f t="shared" si="708"/>
        <v>0</v>
      </c>
      <c r="Q2904" s="234">
        <f t="shared" si="709"/>
        <v>0</v>
      </c>
      <c r="R2904" s="235">
        <f t="shared" si="710"/>
        <v>0</v>
      </c>
      <c r="S2904" s="235">
        <f t="shared" si="711"/>
        <v>0</v>
      </c>
      <c r="X2904" s="441"/>
      <c r="Z2904" s="240">
        <f t="shared" si="712"/>
        <v>0</v>
      </c>
      <c r="AA2904" s="234">
        <f t="shared" si="713"/>
        <v>0</v>
      </c>
      <c r="AB2904" s="235">
        <f t="shared" si="714"/>
        <v>0</v>
      </c>
      <c r="AC2904" s="235">
        <f t="shared" si="715"/>
        <v>0</v>
      </c>
      <c r="AH2904" s="441"/>
      <c r="AJ2904" s="240">
        <f t="shared" si="716"/>
        <v>0</v>
      </c>
      <c r="AK2904" s="234">
        <f t="shared" si="717"/>
        <v>0</v>
      </c>
      <c r="AL2904" s="235">
        <f t="shared" si="718"/>
        <v>0</v>
      </c>
      <c r="AM2904" s="235">
        <f t="shared" si="719"/>
        <v>0</v>
      </c>
      <c r="AR2904" s="441"/>
    </row>
    <row r="2905" spans="2:44" ht="12.6" hidden="1" customHeight="1" outlineLevel="1" x14ac:dyDescent="0.2">
      <c r="B2905" s="456">
        <f>'Comm Prop Portfolio'!A2888</f>
        <v>2879</v>
      </c>
      <c r="C2905" s="822">
        <f>'Comm Prop Portfolio'!B2888*(1+$D$8)</f>
        <v>9921909.2400000002</v>
      </c>
      <c r="D2905" s="823">
        <f>'Comm Prop Portfolio'!C2888*(1+$D$9)</f>
        <v>2371.5308556</v>
      </c>
      <c r="E2905" s="457"/>
      <c r="F2905" s="234">
        <f t="shared" si="704"/>
        <v>0.79842589247470275</v>
      </c>
      <c r="G2905" s="234">
        <f t="shared" si="705"/>
        <v>0</v>
      </c>
      <c r="H2905" s="235">
        <f t="shared" si="706"/>
        <v>1893.4916399137253</v>
      </c>
      <c r="I2905" s="235">
        <f t="shared" si="707"/>
        <v>0</v>
      </c>
      <c r="N2905" s="441"/>
      <c r="P2905" s="240">
        <f t="shared" si="708"/>
        <v>0</v>
      </c>
      <c r="Q2905" s="234">
        <f t="shared" si="709"/>
        <v>0</v>
      </c>
      <c r="R2905" s="235">
        <f t="shared" si="710"/>
        <v>0</v>
      </c>
      <c r="S2905" s="235">
        <f t="shared" si="711"/>
        <v>0</v>
      </c>
      <c r="X2905" s="441"/>
      <c r="Z2905" s="240">
        <f t="shared" si="712"/>
        <v>0</v>
      </c>
      <c r="AA2905" s="234">
        <f t="shared" si="713"/>
        <v>0</v>
      </c>
      <c r="AB2905" s="235">
        <f t="shared" si="714"/>
        <v>0</v>
      </c>
      <c r="AC2905" s="235">
        <f t="shared" si="715"/>
        <v>0</v>
      </c>
      <c r="AH2905" s="441"/>
      <c r="AJ2905" s="240">
        <f t="shared" si="716"/>
        <v>0</v>
      </c>
      <c r="AK2905" s="234">
        <f t="shared" si="717"/>
        <v>0</v>
      </c>
      <c r="AL2905" s="235">
        <f t="shared" si="718"/>
        <v>0</v>
      </c>
      <c r="AM2905" s="235">
        <f t="shared" si="719"/>
        <v>0</v>
      </c>
      <c r="AR2905" s="441"/>
    </row>
    <row r="2906" spans="2:44" ht="12.6" hidden="1" customHeight="1" outlineLevel="1" x14ac:dyDescent="0.2">
      <c r="B2906" s="456">
        <f>'Comm Prop Portfolio'!A2889</f>
        <v>2880</v>
      </c>
      <c r="C2906" s="822">
        <f>'Comm Prop Portfolio'!B2889*(1+$D$8)</f>
        <v>3266639.7600000002</v>
      </c>
      <c r="D2906" s="823">
        <f>'Comm Prop Portfolio'!C2889*(1+$D$9)</f>
        <v>543.15892480000002</v>
      </c>
      <c r="E2906" s="457"/>
      <c r="F2906" s="234">
        <f t="shared" si="704"/>
        <v>0.38775005910048682</v>
      </c>
      <c r="G2906" s="234">
        <f t="shared" si="705"/>
        <v>0</v>
      </c>
      <c r="H2906" s="235">
        <f t="shared" si="706"/>
        <v>210.60990519215687</v>
      </c>
      <c r="I2906" s="235">
        <f t="shared" si="707"/>
        <v>0</v>
      </c>
      <c r="N2906" s="441"/>
      <c r="P2906" s="240">
        <f t="shared" si="708"/>
        <v>0</v>
      </c>
      <c r="Q2906" s="234">
        <f t="shared" si="709"/>
        <v>0</v>
      </c>
      <c r="R2906" s="235">
        <f t="shared" si="710"/>
        <v>0</v>
      </c>
      <c r="S2906" s="235">
        <f t="shared" si="711"/>
        <v>0</v>
      </c>
      <c r="X2906" s="441"/>
      <c r="Z2906" s="240">
        <f t="shared" si="712"/>
        <v>0</v>
      </c>
      <c r="AA2906" s="234">
        <f t="shared" si="713"/>
        <v>0</v>
      </c>
      <c r="AB2906" s="235">
        <f t="shared" si="714"/>
        <v>0</v>
      </c>
      <c r="AC2906" s="235">
        <f t="shared" si="715"/>
        <v>0</v>
      </c>
      <c r="AH2906" s="441"/>
      <c r="AJ2906" s="240">
        <f t="shared" si="716"/>
        <v>0</v>
      </c>
      <c r="AK2906" s="234">
        <f t="shared" si="717"/>
        <v>0</v>
      </c>
      <c r="AL2906" s="235">
        <f t="shared" si="718"/>
        <v>0</v>
      </c>
      <c r="AM2906" s="235">
        <f t="shared" si="719"/>
        <v>0</v>
      </c>
      <c r="AR2906" s="441"/>
    </row>
    <row r="2907" spans="2:44" ht="12.6" hidden="1" customHeight="1" outlineLevel="1" x14ac:dyDescent="0.2">
      <c r="B2907" s="456">
        <f>'Comm Prop Portfolio'!A2890</f>
        <v>2881</v>
      </c>
      <c r="C2907" s="822">
        <f>'Comm Prop Portfolio'!B2890*(1+$D$8)</f>
        <v>2112321.06</v>
      </c>
      <c r="D2907" s="823">
        <f>'Comm Prop Portfolio'!C2890*(1+$D$9)</f>
        <v>570.74086679999994</v>
      </c>
      <c r="E2907" s="457"/>
      <c r="F2907" s="234">
        <f t="shared" ref="F2907:F2970" si="720">MAX(0,MIN(H$12,C2907-G$12))/C2907</f>
        <v>5.3174236685402387E-2</v>
      </c>
      <c r="G2907" s="234">
        <f t="shared" ref="G2907:G2970" si="721">MAX(0,MIN(H$13,C2907-G$13))/C2907</f>
        <v>0</v>
      </c>
      <c r="H2907" s="235">
        <f t="shared" ref="H2907:H2970" si="722">+F2907*D2907</f>
        <v>30.348709937254913</v>
      </c>
      <c r="I2907" s="235">
        <f t="shared" ref="I2907:I2970" si="723">+G2907*D2907</f>
        <v>0</v>
      </c>
      <c r="N2907" s="441"/>
      <c r="P2907" s="240">
        <f t="shared" si="708"/>
        <v>0</v>
      </c>
      <c r="Q2907" s="234">
        <f t="shared" si="709"/>
        <v>0</v>
      </c>
      <c r="R2907" s="235">
        <f t="shared" si="710"/>
        <v>0</v>
      </c>
      <c r="S2907" s="235">
        <f t="shared" si="711"/>
        <v>0</v>
      </c>
      <c r="X2907" s="441"/>
      <c r="Z2907" s="240">
        <f t="shared" si="712"/>
        <v>0</v>
      </c>
      <c r="AA2907" s="234">
        <f t="shared" si="713"/>
        <v>0</v>
      </c>
      <c r="AB2907" s="235">
        <f t="shared" si="714"/>
        <v>0</v>
      </c>
      <c r="AC2907" s="235">
        <f t="shared" si="715"/>
        <v>0</v>
      </c>
      <c r="AH2907" s="441"/>
      <c r="AJ2907" s="240">
        <f t="shared" si="716"/>
        <v>0</v>
      </c>
      <c r="AK2907" s="234">
        <f t="shared" si="717"/>
        <v>0</v>
      </c>
      <c r="AL2907" s="235">
        <f t="shared" si="718"/>
        <v>0</v>
      </c>
      <c r="AM2907" s="235">
        <f t="shared" si="719"/>
        <v>0</v>
      </c>
      <c r="AR2907" s="441"/>
    </row>
    <row r="2908" spans="2:44" ht="12.6" hidden="1" customHeight="1" outlineLevel="1" x14ac:dyDescent="0.2">
      <c r="B2908" s="456">
        <f>'Comm Prop Portfolio'!A2891</f>
        <v>2882</v>
      </c>
      <c r="C2908" s="822">
        <f>'Comm Prop Portfolio'!B2891*(1+$D$8)</f>
        <v>5556096.0600000005</v>
      </c>
      <c r="D2908" s="823">
        <f>'Comm Prop Portfolio'!C2891*(1+$D$9)</f>
        <v>866.09732699999995</v>
      </c>
      <c r="E2908" s="457"/>
      <c r="F2908" s="234">
        <f t="shared" si="720"/>
        <v>0.64003502128075163</v>
      </c>
      <c r="G2908" s="234">
        <f t="shared" si="721"/>
        <v>0</v>
      </c>
      <c r="H2908" s="235">
        <f t="shared" si="722"/>
        <v>554.33262111764702</v>
      </c>
      <c r="I2908" s="235">
        <f t="shared" si="723"/>
        <v>0</v>
      </c>
      <c r="N2908" s="441"/>
      <c r="P2908" s="240">
        <f t="shared" ref="P2908:P2971" si="724">MAX(0,MIN(R$12,$C2908-Q$12))/$C2908</f>
        <v>0</v>
      </c>
      <c r="Q2908" s="234">
        <f t="shared" ref="Q2908:Q2971" si="725">MAX(0,MIN(R$13,$C2908-Q$13))/$C2908</f>
        <v>0</v>
      </c>
      <c r="R2908" s="235">
        <f t="shared" ref="R2908:R2971" si="726">+P2908*$D2908</f>
        <v>0</v>
      </c>
      <c r="S2908" s="235">
        <f t="shared" ref="S2908:S2971" si="727">+Q2908*$D2908</f>
        <v>0</v>
      </c>
      <c r="X2908" s="441"/>
      <c r="Z2908" s="240">
        <f t="shared" ref="Z2908:Z2971" si="728">MAX(0,MIN(AB$12,$C2908-AA$12))/$C2908</f>
        <v>0</v>
      </c>
      <c r="AA2908" s="234">
        <f t="shared" ref="AA2908:AA2971" si="729">MAX(0,MIN(AB$13,$C2908-AA$13))/$C2908</f>
        <v>0</v>
      </c>
      <c r="AB2908" s="235">
        <f t="shared" ref="AB2908:AB2971" si="730">+Z2908*$D2908</f>
        <v>0</v>
      </c>
      <c r="AC2908" s="235">
        <f t="shared" ref="AC2908:AC2971" si="731">+AA2908*$D2908</f>
        <v>0</v>
      </c>
      <c r="AH2908" s="441"/>
      <c r="AJ2908" s="240">
        <f t="shared" ref="AJ2908:AJ2971" si="732">MAX(0,MIN(AL$12,$C2908-AK$12))/$C2908</f>
        <v>0</v>
      </c>
      <c r="AK2908" s="234">
        <f t="shared" ref="AK2908:AK2971" si="733">MAX(0,MIN(AL$13,$C2908-AK$13))/$C2908</f>
        <v>0</v>
      </c>
      <c r="AL2908" s="235">
        <f t="shared" ref="AL2908:AL2971" si="734">+AJ2908*$D2908</f>
        <v>0</v>
      </c>
      <c r="AM2908" s="235">
        <f t="shared" ref="AM2908:AM2971" si="735">+AK2908*$D2908</f>
        <v>0</v>
      </c>
      <c r="AR2908" s="441"/>
    </row>
    <row r="2909" spans="2:44" ht="12.6" hidden="1" customHeight="1" outlineLevel="1" x14ac:dyDescent="0.2">
      <c r="B2909" s="456">
        <f>'Comm Prop Portfolio'!A2892</f>
        <v>2883</v>
      </c>
      <c r="C2909" s="822">
        <f>'Comm Prop Portfolio'!B2892*(1+$D$8)</f>
        <v>8427598.0199999996</v>
      </c>
      <c r="D2909" s="823">
        <f>'Comm Prop Portfolio'!C2892*(1+$D$9)</f>
        <v>2627.4276179999997</v>
      </c>
      <c r="E2909" s="457"/>
      <c r="F2909" s="234">
        <f t="shared" si="720"/>
        <v>0.76268445703583754</v>
      </c>
      <c r="G2909" s="234">
        <f t="shared" si="721"/>
        <v>0</v>
      </c>
      <c r="H2909" s="235">
        <f t="shared" si="722"/>
        <v>2003.8982062352936</v>
      </c>
      <c r="I2909" s="235">
        <f t="shared" si="723"/>
        <v>0</v>
      </c>
      <c r="N2909" s="441"/>
      <c r="P2909" s="240">
        <f t="shared" si="724"/>
        <v>0</v>
      </c>
      <c r="Q2909" s="234">
        <f t="shared" si="725"/>
        <v>0</v>
      </c>
      <c r="R2909" s="235">
        <f t="shared" si="726"/>
        <v>0</v>
      </c>
      <c r="S2909" s="235">
        <f t="shared" si="727"/>
        <v>0</v>
      </c>
      <c r="X2909" s="441"/>
      <c r="Z2909" s="240">
        <f t="shared" si="728"/>
        <v>0</v>
      </c>
      <c r="AA2909" s="234">
        <f t="shared" si="729"/>
        <v>0</v>
      </c>
      <c r="AB2909" s="235">
        <f t="shared" si="730"/>
        <v>0</v>
      </c>
      <c r="AC2909" s="235">
        <f t="shared" si="731"/>
        <v>0</v>
      </c>
      <c r="AH2909" s="441"/>
      <c r="AJ2909" s="240">
        <f t="shared" si="732"/>
        <v>0</v>
      </c>
      <c r="AK2909" s="234">
        <f t="shared" si="733"/>
        <v>0</v>
      </c>
      <c r="AL2909" s="235">
        <f t="shared" si="734"/>
        <v>0</v>
      </c>
      <c r="AM2909" s="235">
        <f t="shared" si="735"/>
        <v>0</v>
      </c>
      <c r="AR2909" s="441"/>
    </row>
    <row r="2910" spans="2:44" ht="12.6" hidden="1" customHeight="1" outlineLevel="1" x14ac:dyDescent="0.2">
      <c r="B2910" s="456">
        <f>'Comm Prop Portfolio'!A2893</f>
        <v>2884</v>
      </c>
      <c r="C2910" s="822">
        <f>'Comm Prop Portfolio'!B2893*(1+$D$8)</f>
        <v>1129712.22</v>
      </c>
      <c r="D2910" s="823">
        <f>'Comm Prop Portfolio'!C2893*(1+$D$9)</f>
        <v>117.40146600000001</v>
      </c>
      <c r="E2910" s="457"/>
      <c r="F2910" s="234">
        <f t="shared" si="720"/>
        <v>0</v>
      </c>
      <c r="G2910" s="234">
        <f t="shared" si="721"/>
        <v>0</v>
      </c>
      <c r="H2910" s="235">
        <f t="shared" si="722"/>
        <v>0</v>
      </c>
      <c r="I2910" s="235">
        <f t="shared" si="723"/>
        <v>0</v>
      </c>
      <c r="N2910" s="441"/>
      <c r="P2910" s="240">
        <f t="shared" si="724"/>
        <v>0</v>
      </c>
      <c r="Q2910" s="234">
        <f t="shared" si="725"/>
        <v>0</v>
      </c>
      <c r="R2910" s="235">
        <f t="shared" si="726"/>
        <v>0</v>
      </c>
      <c r="S2910" s="235">
        <f t="shared" si="727"/>
        <v>0</v>
      </c>
      <c r="X2910" s="441"/>
      <c r="Z2910" s="240">
        <f t="shared" si="728"/>
        <v>0</v>
      </c>
      <c r="AA2910" s="234">
        <f t="shared" si="729"/>
        <v>0</v>
      </c>
      <c r="AB2910" s="235">
        <f t="shared" si="730"/>
        <v>0</v>
      </c>
      <c r="AC2910" s="235">
        <f t="shared" si="731"/>
        <v>0</v>
      </c>
      <c r="AH2910" s="441"/>
      <c r="AJ2910" s="240">
        <f t="shared" si="732"/>
        <v>0</v>
      </c>
      <c r="AK2910" s="234">
        <f t="shared" si="733"/>
        <v>0</v>
      </c>
      <c r="AL2910" s="235">
        <f t="shared" si="734"/>
        <v>0</v>
      </c>
      <c r="AM2910" s="235">
        <f t="shared" si="735"/>
        <v>0</v>
      </c>
      <c r="AR2910" s="441"/>
    </row>
    <row r="2911" spans="2:44" ht="12.6" hidden="1" customHeight="1" outlineLevel="1" x14ac:dyDescent="0.2">
      <c r="B2911" s="456">
        <f>'Comm Prop Portfolio'!A2894</f>
        <v>2885</v>
      </c>
      <c r="C2911" s="822">
        <f>'Comm Prop Portfolio'!B2894*(1+$D$8)</f>
        <v>3528076.98</v>
      </c>
      <c r="D2911" s="823">
        <f>'Comm Prop Portfolio'!C2894*(1+$D$9)</f>
        <v>733.28658800000005</v>
      </c>
      <c r="E2911" s="457"/>
      <c r="F2911" s="234">
        <f t="shared" si="720"/>
        <v>0.43311894515408222</v>
      </c>
      <c r="G2911" s="234">
        <f t="shared" si="721"/>
        <v>0</v>
      </c>
      <c r="H2911" s="235">
        <f t="shared" si="722"/>
        <v>317.60031349019613</v>
      </c>
      <c r="I2911" s="235">
        <f t="shared" si="723"/>
        <v>0</v>
      </c>
      <c r="N2911" s="441"/>
      <c r="P2911" s="240">
        <f t="shared" si="724"/>
        <v>0</v>
      </c>
      <c r="Q2911" s="234">
        <f t="shared" si="725"/>
        <v>0</v>
      </c>
      <c r="R2911" s="235">
        <f t="shared" si="726"/>
        <v>0</v>
      </c>
      <c r="S2911" s="235">
        <f t="shared" si="727"/>
        <v>0</v>
      </c>
      <c r="X2911" s="441"/>
      <c r="Z2911" s="240">
        <f t="shared" si="728"/>
        <v>0</v>
      </c>
      <c r="AA2911" s="234">
        <f t="shared" si="729"/>
        <v>0</v>
      </c>
      <c r="AB2911" s="235">
        <f t="shared" si="730"/>
        <v>0</v>
      </c>
      <c r="AC2911" s="235">
        <f t="shared" si="731"/>
        <v>0</v>
      </c>
      <c r="AH2911" s="441"/>
      <c r="AJ2911" s="240">
        <f t="shared" si="732"/>
        <v>0</v>
      </c>
      <c r="AK2911" s="234">
        <f t="shared" si="733"/>
        <v>0</v>
      </c>
      <c r="AL2911" s="235">
        <f t="shared" si="734"/>
        <v>0</v>
      </c>
      <c r="AM2911" s="235">
        <f t="shared" si="735"/>
        <v>0</v>
      </c>
      <c r="AR2911" s="441"/>
    </row>
    <row r="2912" spans="2:44" ht="12.6" hidden="1" customHeight="1" outlineLevel="1" x14ac:dyDescent="0.2">
      <c r="B2912" s="456">
        <f>'Comm Prop Portfolio'!A2895</f>
        <v>2886</v>
      </c>
      <c r="C2912" s="822">
        <f>'Comm Prop Portfolio'!B2895*(1+$D$8)</f>
        <v>7908728.1000000006</v>
      </c>
      <c r="D2912" s="823">
        <f>'Comm Prop Portfolio'!C2895*(1+$D$9)</f>
        <v>1315.0198880000003</v>
      </c>
      <c r="E2912" s="457"/>
      <c r="F2912" s="234">
        <f t="shared" si="720"/>
        <v>0.7471148363287391</v>
      </c>
      <c r="G2912" s="234">
        <f t="shared" si="721"/>
        <v>0</v>
      </c>
      <c r="H2912" s="235">
        <f t="shared" si="722"/>
        <v>982.47086839215706</v>
      </c>
      <c r="I2912" s="235">
        <f t="shared" si="723"/>
        <v>0</v>
      </c>
      <c r="N2912" s="441"/>
      <c r="P2912" s="240">
        <f t="shared" si="724"/>
        <v>0</v>
      </c>
      <c r="Q2912" s="234">
        <f t="shared" si="725"/>
        <v>0</v>
      </c>
      <c r="R2912" s="235">
        <f t="shared" si="726"/>
        <v>0</v>
      </c>
      <c r="S2912" s="235">
        <f t="shared" si="727"/>
        <v>0</v>
      </c>
      <c r="X2912" s="441"/>
      <c r="Z2912" s="240">
        <f t="shared" si="728"/>
        <v>0</v>
      </c>
      <c r="AA2912" s="234">
        <f t="shared" si="729"/>
        <v>0</v>
      </c>
      <c r="AB2912" s="235">
        <f t="shared" si="730"/>
        <v>0</v>
      </c>
      <c r="AC2912" s="235">
        <f t="shared" si="731"/>
        <v>0</v>
      </c>
      <c r="AH2912" s="441"/>
      <c r="AJ2912" s="240">
        <f t="shared" si="732"/>
        <v>0</v>
      </c>
      <c r="AK2912" s="234">
        <f t="shared" si="733"/>
        <v>0</v>
      </c>
      <c r="AL2912" s="235">
        <f t="shared" si="734"/>
        <v>0</v>
      </c>
      <c r="AM2912" s="235">
        <f t="shared" si="735"/>
        <v>0</v>
      </c>
      <c r="AR2912" s="441"/>
    </row>
    <row r="2913" spans="2:44" ht="12.6" hidden="1" customHeight="1" outlineLevel="1" x14ac:dyDescent="0.2">
      <c r="B2913" s="456">
        <f>'Comm Prop Portfolio'!A2896</f>
        <v>2887</v>
      </c>
      <c r="C2913" s="822">
        <f>'Comm Prop Portfolio'!B2896*(1+$D$8)</f>
        <v>4081108.74</v>
      </c>
      <c r="D2913" s="823">
        <f>'Comm Prop Portfolio'!C2896*(1+$D$9)</f>
        <v>1229.9341437999999</v>
      </c>
      <c r="E2913" s="457"/>
      <c r="F2913" s="234">
        <f t="shared" si="720"/>
        <v>0.5099370961627453</v>
      </c>
      <c r="G2913" s="234">
        <f t="shared" si="721"/>
        <v>0</v>
      </c>
      <c r="H2913" s="235">
        <f t="shared" si="722"/>
        <v>627.18904576078432</v>
      </c>
      <c r="I2913" s="235">
        <f t="shared" si="723"/>
        <v>0</v>
      </c>
      <c r="N2913" s="441"/>
      <c r="P2913" s="240">
        <f t="shared" si="724"/>
        <v>0</v>
      </c>
      <c r="Q2913" s="234">
        <f t="shared" si="725"/>
        <v>0</v>
      </c>
      <c r="R2913" s="235">
        <f t="shared" si="726"/>
        <v>0</v>
      </c>
      <c r="S2913" s="235">
        <f t="shared" si="727"/>
        <v>0</v>
      </c>
      <c r="X2913" s="441"/>
      <c r="Z2913" s="240">
        <f t="shared" si="728"/>
        <v>0</v>
      </c>
      <c r="AA2913" s="234">
        <f t="shared" si="729"/>
        <v>0</v>
      </c>
      <c r="AB2913" s="235">
        <f t="shared" si="730"/>
        <v>0</v>
      </c>
      <c r="AC2913" s="235">
        <f t="shared" si="731"/>
        <v>0</v>
      </c>
      <c r="AH2913" s="441"/>
      <c r="AJ2913" s="240">
        <f t="shared" si="732"/>
        <v>0</v>
      </c>
      <c r="AK2913" s="234">
        <f t="shared" si="733"/>
        <v>0</v>
      </c>
      <c r="AL2913" s="235">
        <f t="shared" si="734"/>
        <v>0</v>
      </c>
      <c r="AM2913" s="235">
        <f t="shared" si="735"/>
        <v>0</v>
      </c>
      <c r="AR2913" s="441"/>
    </row>
    <row r="2914" spans="2:44" ht="12.6" hidden="1" customHeight="1" outlineLevel="1" x14ac:dyDescent="0.2">
      <c r="B2914" s="456">
        <f>'Comm Prop Portfolio'!A2897</f>
        <v>2888</v>
      </c>
      <c r="C2914" s="822">
        <f>'Comm Prop Portfolio'!B2897*(1+$D$8)</f>
        <v>1831905.72</v>
      </c>
      <c r="D2914" s="823">
        <f>'Comm Prop Portfolio'!C2897*(1+$D$9)</f>
        <v>380.74903200000006</v>
      </c>
      <c r="E2914" s="457"/>
      <c r="F2914" s="234">
        <f t="shared" si="720"/>
        <v>0</v>
      </c>
      <c r="G2914" s="234">
        <f t="shared" si="721"/>
        <v>0</v>
      </c>
      <c r="H2914" s="235">
        <f t="shared" si="722"/>
        <v>0</v>
      </c>
      <c r="I2914" s="235">
        <f t="shared" si="723"/>
        <v>0</v>
      </c>
      <c r="N2914" s="441"/>
      <c r="P2914" s="240">
        <f t="shared" si="724"/>
        <v>0</v>
      </c>
      <c r="Q2914" s="234">
        <f t="shared" si="725"/>
        <v>0</v>
      </c>
      <c r="R2914" s="235">
        <f t="shared" si="726"/>
        <v>0</v>
      </c>
      <c r="S2914" s="235">
        <f t="shared" si="727"/>
        <v>0</v>
      </c>
      <c r="X2914" s="441"/>
      <c r="Z2914" s="240">
        <f t="shared" si="728"/>
        <v>0</v>
      </c>
      <c r="AA2914" s="234">
        <f t="shared" si="729"/>
        <v>0</v>
      </c>
      <c r="AB2914" s="235">
        <f t="shared" si="730"/>
        <v>0</v>
      </c>
      <c r="AC2914" s="235">
        <f t="shared" si="731"/>
        <v>0</v>
      </c>
      <c r="AH2914" s="441"/>
      <c r="AJ2914" s="240">
        <f t="shared" si="732"/>
        <v>0</v>
      </c>
      <c r="AK2914" s="234">
        <f t="shared" si="733"/>
        <v>0</v>
      </c>
      <c r="AL2914" s="235">
        <f t="shared" si="734"/>
        <v>0</v>
      </c>
      <c r="AM2914" s="235">
        <f t="shared" si="735"/>
        <v>0</v>
      </c>
      <c r="AR2914" s="441"/>
    </row>
    <row r="2915" spans="2:44" ht="12.6" hidden="1" customHeight="1" outlineLevel="1" x14ac:dyDescent="0.2">
      <c r="B2915" s="456">
        <f>'Comm Prop Portfolio'!A2898</f>
        <v>2889</v>
      </c>
      <c r="C2915" s="822">
        <f>'Comm Prop Portfolio'!B2898*(1+$D$8)</f>
        <v>9611222.3399999999</v>
      </c>
      <c r="D2915" s="823">
        <f>'Comm Prop Portfolio'!C2898*(1+$D$9)</f>
        <v>1897.7452738000002</v>
      </c>
      <c r="E2915" s="457"/>
      <c r="F2915" s="234">
        <f t="shared" si="720"/>
        <v>0.7919099226665065</v>
      </c>
      <c r="G2915" s="234">
        <f t="shared" si="721"/>
        <v>0</v>
      </c>
      <c r="H2915" s="235">
        <f t="shared" si="722"/>
        <v>1502.8433130156864</v>
      </c>
      <c r="I2915" s="235">
        <f t="shared" si="723"/>
        <v>0</v>
      </c>
      <c r="N2915" s="441"/>
      <c r="P2915" s="240">
        <f t="shared" si="724"/>
        <v>0</v>
      </c>
      <c r="Q2915" s="234">
        <f t="shared" si="725"/>
        <v>0</v>
      </c>
      <c r="R2915" s="235">
        <f t="shared" si="726"/>
        <v>0</v>
      </c>
      <c r="S2915" s="235">
        <f t="shared" si="727"/>
        <v>0</v>
      </c>
      <c r="X2915" s="441"/>
      <c r="Z2915" s="240">
        <f t="shared" si="728"/>
        <v>0</v>
      </c>
      <c r="AA2915" s="234">
        <f t="shared" si="729"/>
        <v>0</v>
      </c>
      <c r="AB2915" s="235">
        <f t="shared" si="730"/>
        <v>0</v>
      </c>
      <c r="AC2915" s="235">
        <f t="shared" si="731"/>
        <v>0</v>
      </c>
      <c r="AH2915" s="441"/>
      <c r="AJ2915" s="240">
        <f t="shared" si="732"/>
        <v>0</v>
      </c>
      <c r="AK2915" s="234">
        <f t="shared" si="733"/>
        <v>0</v>
      </c>
      <c r="AL2915" s="235">
        <f t="shared" si="734"/>
        <v>0</v>
      </c>
      <c r="AM2915" s="235">
        <f t="shared" si="735"/>
        <v>0</v>
      </c>
      <c r="AR2915" s="441"/>
    </row>
    <row r="2916" spans="2:44" ht="12.6" hidden="1" customHeight="1" outlineLevel="1" x14ac:dyDescent="0.2">
      <c r="B2916" s="456">
        <f>'Comm Prop Portfolio'!A2899</f>
        <v>2890</v>
      </c>
      <c r="C2916" s="822">
        <f>'Comm Prop Portfolio'!B2899*(1+$D$8)</f>
        <v>4552605.78</v>
      </c>
      <c r="D2916" s="823">
        <f>'Comm Prop Portfolio'!C2899*(1+$D$9)</f>
        <v>1182.7848350000002</v>
      </c>
      <c r="E2916" s="457"/>
      <c r="F2916" s="234">
        <f t="shared" si="720"/>
        <v>0.56069115213397636</v>
      </c>
      <c r="G2916" s="234">
        <f t="shared" si="721"/>
        <v>0</v>
      </c>
      <c r="H2916" s="235">
        <f t="shared" si="722"/>
        <v>663.17699186274524</v>
      </c>
      <c r="I2916" s="235">
        <f t="shared" si="723"/>
        <v>0</v>
      </c>
      <c r="N2916" s="441"/>
      <c r="P2916" s="240">
        <f t="shared" si="724"/>
        <v>0</v>
      </c>
      <c r="Q2916" s="234">
        <f t="shared" si="725"/>
        <v>0</v>
      </c>
      <c r="R2916" s="235">
        <f t="shared" si="726"/>
        <v>0</v>
      </c>
      <c r="S2916" s="235">
        <f t="shared" si="727"/>
        <v>0</v>
      </c>
      <c r="X2916" s="441"/>
      <c r="Z2916" s="240">
        <f t="shared" si="728"/>
        <v>0</v>
      </c>
      <c r="AA2916" s="234">
        <f t="shared" si="729"/>
        <v>0</v>
      </c>
      <c r="AB2916" s="235">
        <f t="shared" si="730"/>
        <v>0</v>
      </c>
      <c r="AC2916" s="235">
        <f t="shared" si="731"/>
        <v>0</v>
      </c>
      <c r="AH2916" s="441"/>
      <c r="AJ2916" s="240">
        <f t="shared" si="732"/>
        <v>0</v>
      </c>
      <c r="AK2916" s="234">
        <f t="shared" si="733"/>
        <v>0</v>
      </c>
      <c r="AL2916" s="235">
        <f t="shared" si="734"/>
        <v>0</v>
      </c>
      <c r="AM2916" s="235">
        <f t="shared" si="735"/>
        <v>0</v>
      </c>
      <c r="AR2916" s="441"/>
    </row>
    <row r="2917" spans="2:44" ht="12.6" hidden="1" customHeight="1" outlineLevel="1" x14ac:dyDescent="0.2">
      <c r="B2917" s="456">
        <f>'Comm Prop Portfolio'!A2900</f>
        <v>2891</v>
      </c>
      <c r="C2917" s="822">
        <f>'Comm Prop Portfolio'!B2900*(1+$D$8)</f>
        <v>5675031.1200000001</v>
      </c>
      <c r="D2917" s="823">
        <f>'Comm Prop Portfolio'!C2900*(1+$D$9)</f>
        <v>1356.4437128000002</v>
      </c>
      <c r="E2917" s="457"/>
      <c r="F2917" s="234">
        <f t="shared" si="720"/>
        <v>0.64757902508206866</v>
      </c>
      <c r="G2917" s="234">
        <f t="shared" si="721"/>
        <v>0</v>
      </c>
      <c r="H2917" s="235">
        <f t="shared" si="722"/>
        <v>878.40449711372571</v>
      </c>
      <c r="I2917" s="235">
        <f t="shared" si="723"/>
        <v>0</v>
      </c>
      <c r="N2917" s="441"/>
      <c r="P2917" s="240">
        <f t="shared" si="724"/>
        <v>0</v>
      </c>
      <c r="Q2917" s="234">
        <f t="shared" si="725"/>
        <v>0</v>
      </c>
      <c r="R2917" s="235">
        <f t="shared" si="726"/>
        <v>0</v>
      </c>
      <c r="S2917" s="235">
        <f t="shared" si="727"/>
        <v>0</v>
      </c>
      <c r="X2917" s="441"/>
      <c r="Z2917" s="240">
        <f t="shared" si="728"/>
        <v>0</v>
      </c>
      <c r="AA2917" s="234">
        <f t="shared" si="729"/>
        <v>0</v>
      </c>
      <c r="AB2917" s="235">
        <f t="shared" si="730"/>
        <v>0</v>
      </c>
      <c r="AC2917" s="235">
        <f t="shared" si="731"/>
        <v>0</v>
      </c>
      <c r="AH2917" s="441"/>
      <c r="AJ2917" s="240">
        <f t="shared" si="732"/>
        <v>0</v>
      </c>
      <c r="AK2917" s="234">
        <f t="shared" si="733"/>
        <v>0</v>
      </c>
      <c r="AL2917" s="235">
        <f t="shared" si="734"/>
        <v>0</v>
      </c>
      <c r="AM2917" s="235">
        <f t="shared" si="735"/>
        <v>0</v>
      </c>
      <c r="AR2917" s="441"/>
    </row>
    <row r="2918" spans="2:44" ht="12.6" hidden="1" customHeight="1" outlineLevel="1" x14ac:dyDescent="0.2">
      <c r="B2918" s="456">
        <f>'Comm Prop Portfolio'!A2901</f>
        <v>2892</v>
      </c>
      <c r="C2918" s="822">
        <f>'Comm Prop Portfolio'!B2901*(1+$D$8)</f>
        <v>8657295.9000000004</v>
      </c>
      <c r="D2918" s="823">
        <f>'Comm Prop Portfolio'!C2901*(1+$D$9)</f>
        <v>2249.1994250000002</v>
      </c>
      <c r="E2918" s="457"/>
      <c r="F2918" s="234">
        <f t="shared" si="720"/>
        <v>0.76898098169429552</v>
      </c>
      <c r="G2918" s="234">
        <f t="shared" si="721"/>
        <v>0</v>
      </c>
      <c r="H2918" s="235">
        <f t="shared" si="722"/>
        <v>1729.5915818627452</v>
      </c>
      <c r="I2918" s="235">
        <f t="shared" si="723"/>
        <v>0</v>
      </c>
      <c r="N2918" s="441"/>
      <c r="P2918" s="240">
        <f t="shared" si="724"/>
        <v>0</v>
      </c>
      <c r="Q2918" s="234">
        <f t="shared" si="725"/>
        <v>0</v>
      </c>
      <c r="R2918" s="235">
        <f t="shared" si="726"/>
        <v>0</v>
      </c>
      <c r="S2918" s="235">
        <f t="shared" si="727"/>
        <v>0</v>
      </c>
      <c r="X2918" s="441"/>
      <c r="Z2918" s="240">
        <f t="shared" si="728"/>
        <v>0</v>
      </c>
      <c r="AA2918" s="234">
        <f t="shared" si="729"/>
        <v>0</v>
      </c>
      <c r="AB2918" s="235">
        <f t="shared" si="730"/>
        <v>0</v>
      </c>
      <c r="AC2918" s="235">
        <f t="shared" si="731"/>
        <v>0</v>
      </c>
      <c r="AH2918" s="441"/>
      <c r="AJ2918" s="240">
        <f t="shared" si="732"/>
        <v>0</v>
      </c>
      <c r="AK2918" s="234">
        <f t="shared" si="733"/>
        <v>0</v>
      </c>
      <c r="AL2918" s="235">
        <f t="shared" si="734"/>
        <v>0</v>
      </c>
      <c r="AM2918" s="235">
        <f t="shared" si="735"/>
        <v>0</v>
      </c>
      <c r="AR2918" s="441"/>
    </row>
    <row r="2919" spans="2:44" ht="12.6" hidden="1" customHeight="1" outlineLevel="1" x14ac:dyDescent="0.2">
      <c r="B2919" s="456">
        <f>'Comm Prop Portfolio'!A2902</f>
        <v>2893</v>
      </c>
      <c r="C2919" s="822">
        <f>'Comm Prop Portfolio'!B2902*(1+$D$8)</f>
        <v>7354772.2199999997</v>
      </c>
      <c r="D2919" s="823">
        <f>'Comm Prop Portfolio'!C2902*(1+$D$9)</f>
        <v>764.31946600000003</v>
      </c>
      <c r="E2919" s="457"/>
      <c r="F2919" s="234">
        <f t="shared" si="720"/>
        <v>0.72806771709919793</v>
      </c>
      <c r="G2919" s="234">
        <f t="shared" si="721"/>
        <v>0</v>
      </c>
      <c r="H2919" s="235">
        <f t="shared" si="722"/>
        <v>556.47632874509804</v>
      </c>
      <c r="I2919" s="235">
        <f t="shared" si="723"/>
        <v>0</v>
      </c>
      <c r="N2919" s="441"/>
      <c r="P2919" s="240">
        <f t="shared" si="724"/>
        <v>0</v>
      </c>
      <c r="Q2919" s="234">
        <f t="shared" si="725"/>
        <v>0</v>
      </c>
      <c r="R2919" s="235">
        <f t="shared" si="726"/>
        <v>0</v>
      </c>
      <c r="S2919" s="235">
        <f t="shared" si="727"/>
        <v>0</v>
      </c>
      <c r="X2919" s="441"/>
      <c r="Z2919" s="240">
        <f t="shared" si="728"/>
        <v>0</v>
      </c>
      <c r="AA2919" s="234">
        <f t="shared" si="729"/>
        <v>0</v>
      </c>
      <c r="AB2919" s="235">
        <f t="shared" si="730"/>
        <v>0</v>
      </c>
      <c r="AC2919" s="235">
        <f t="shared" si="731"/>
        <v>0</v>
      </c>
      <c r="AH2919" s="441"/>
      <c r="AJ2919" s="240">
        <f t="shared" si="732"/>
        <v>0</v>
      </c>
      <c r="AK2919" s="234">
        <f t="shared" si="733"/>
        <v>0</v>
      </c>
      <c r="AL2919" s="235">
        <f t="shared" si="734"/>
        <v>0</v>
      </c>
      <c r="AM2919" s="235">
        <f t="shared" si="735"/>
        <v>0</v>
      </c>
      <c r="AR2919" s="441"/>
    </row>
    <row r="2920" spans="2:44" ht="12.6" hidden="1" customHeight="1" outlineLevel="1" x14ac:dyDescent="0.2">
      <c r="B2920" s="456">
        <f>'Comm Prop Portfolio'!A2903</f>
        <v>2894</v>
      </c>
      <c r="C2920" s="822">
        <f>'Comm Prop Portfolio'!B2903*(1+$D$8)</f>
        <v>1702884.9000000001</v>
      </c>
      <c r="D2920" s="823">
        <f>'Comm Prop Portfolio'!C2903*(1+$D$9)</f>
        <v>530.89940999999999</v>
      </c>
      <c r="E2920" s="457"/>
      <c r="F2920" s="234">
        <f t="shared" si="720"/>
        <v>0</v>
      </c>
      <c r="G2920" s="234">
        <f t="shared" si="721"/>
        <v>0</v>
      </c>
      <c r="H2920" s="235">
        <f t="shared" si="722"/>
        <v>0</v>
      </c>
      <c r="I2920" s="235">
        <f t="shared" si="723"/>
        <v>0</v>
      </c>
      <c r="N2920" s="441"/>
      <c r="P2920" s="240">
        <f t="shared" si="724"/>
        <v>0</v>
      </c>
      <c r="Q2920" s="234">
        <f t="shared" si="725"/>
        <v>0</v>
      </c>
      <c r="R2920" s="235">
        <f t="shared" si="726"/>
        <v>0</v>
      </c>
      <c r="S2920" s="235">
        <f t="shared" si="727"/>
        <v>0</v>
      </c>
      <c r="X2920" s="441"/>
      <c r="Z2920" s="240">
        <f t="shared" si="728"/>
        <v>0</v>
      </c>
      <c r="AA2920" s="234">
        <f t="shared" si="729"/>
        <v>0</v>
      </c>
      <c r="AB2920" s="235">
        <f t="shared" si="730"/>
        <v>0</v>
      </c>
      <c r="AC2920" s="235">
        <f t="shared" si="731"/>
        <v>0</v>
      </c>
      <c r="AH2920" s="441"/>
      <c r="AJ2920" s="240">
        <f t="shared" si="732"/>
        <v>0</v>
      </c>
      <c r="AK2920" s="234">
        <f t="shared" si="733"/>
        <v>0</v>
      </c>
      <c r="AL2920" s="235">
        <f t="shared" si="734"/>
        <v>0</v>
      </c>
      <c r="AM2920" s="235">
        <f t="shared" si="735"/>
        <v>0</v>
      </c>
      <c r="AR2920" s="441"/>
    </row>
    <row r="2921" spans="2:44" ht="12.6" hidden="1" customHeight="1" outlineLevel="1" x14ac:dyDescent="0.2">
      <c r="B2921" s="456">
        <f>'Comm Prop Portfolio'!A2904</f>
        <v>2895</v>
      </c>
      <c r="C2921" s="822">
        <f>'Comm Prop Portfolio'!B2904*(1+$D$8)</f>
        <v>5960491.3799999999</v>
      </c>
      <c r="D2921" s="823">
        <f>'Comm Prop Portfolio'!C2904*(1+$D$9)</f>
        <v>1734.3861191999999</v>
      </c>
      <c r="E2921" s="457"/>
      <c r="F2921" s="234">
        <f t="shared" si="720"/>
        <v>0.66445719446707763</v>
      </c>
      <c r="G2921" s="234">
        <f t="shared" si="721"/>
        <v>0</v>
      </c>
      <c r="H2921" s="235">
        <f t="shared" si="722"/>
        <v>1152.4253348862744</v>
      </c>
      <c r="I2921" s="235">
        <f t="shared" si="723"/>
        <v>0</v>
      </c>
      <c r="N2921" s="441"/>
      <c r="P2921" s="240">
        <f t="shared" si="724"/>
        <v>0</v>
      </c>
      <c r="Q2921" s="234">
        <f t="shared" si="725"/>
        <v>0</v>
      </c>
      <c r="R2921" s="235">
        <f t="shared" si="726"/>
        <v>0</v>
      </c>
      <c r="S2921" s="235">
        <f t="shared" si="727"/>
        <v>0</v>
      </c>
      <c r="X2921" s="441"/>
      <c r="Z2921" s="240">
        <f t="shared" si="728"/>
        <v>0</v>
      </c>
      <c r="AA2921" s="234">
        <f t="shared" si="729"/>
        <v>0</v>
      </c>
      <c r="AB2921" s="235">
        <f t="shared" si="730"/>
        <v>0</v>
      </c>
      <c r="AC2921" s="235">
        <f t="shared" si="731"/>
        <v>0</v>
      </c>
      <c r="AH2921" s="441"/>
      <c r="AJ2921" s="240">
        <f t="shared" si="732"/>
        <v>0</v>
      </c>
      <c r="AK2921" s="234">
        <f t="shared" si="733"/>
        <v>0</v>
      </c>
      <c r="AL2921" s="235">
        <f t="shared" si="734"/>
        <v>0</v>
      </c>
      <c r="AM2921" s="235">
        <f t="shared" si="735"/>
        <v>0</v>
      </c>
      <c r="AR2921" s="441"/>
    </row>
    <row r="2922" spans="2:44" ht="12.6" hidden="1" customHeight="1" outlineLevel="1" x14ac:dyDescent="0.2">
      <c r="B2922" s="456">
        <f>'Comm Prop Portfolio'!A2905</f>
        <v>2896</v>
      </c>
      <c r="C2922" s="822">
        <f>'Comm Prop Portfolio'!B2905*(1+$D$8)</f>
        <v>9690625.2599999998</v>
      </c>
      <c r="D2922" s="823">
        <f>'Comm Prop Portfolio'!C2905*(1+$D$9)</f>
        <v>1107.7714758000002</v>
      </c>
      <c r="E2922" s="457"/>
      <c r="F2922" s="234">
        <f t="shared" si="720"/>
        <v>0.79361496845251034</v>
      </c>
      <c r="G2922" s="234">
        <f t="shared" si="721"/>
        <v>0</v>
      </c>
      <c r="H2922" s="235">
        <f t="shared" si="722"/>
        <v>879.14402481960792</v>
      </c>
      <c r="I2922" s="235">
        <f t="shared" si="723"/>
        <v>0</v>
      </c>
      <c r="N2922" s="441"/>
      <c r="P2922" s="240">
        <f t="shared" si="724"/>
        <v>0</v>
      </c>
      <c r="Q2922" s="234">
        <f t="shared" si="725"/>
        <v>0</v>
      </c>
      <c r="R2922" s="235">
        <f t="shared" si="726"/>
        <v>0</v>
      </c>
      <c r="S2922" s="235">
        <f t="shared" si="727"/>
        <v>0</v>
      </c>
      <c r="X2922" s="441"/>
      <c r="Z2922" s="240">
        <f t="shared" si="728"/>
        <v>0</v>
      </c>
      <c r="AA2922" s="234">
        <f t="shared" si="729"/>
        <v>0</v>
      </c>
      <c r="AB2922" s="235">
        <f t="shared" si="730"/>
        <v>0</v>
      </c>
      <c r="AC2922" s="235">
        <f t="shared" si="731"/>
        <v>0</v>
      </c>
      <c r="AH2922" s="441"/>
      <c r="AJ2922" s="240">
        <f t="shared" si="732"/>
        <v>0</v>
      </c>
      <c r="AK2922" s="234">
        <f t="shared" si="733"/>
        <v>0</v>
      </c>
      <c r="AL2922" s="235">
        <f t="shared" si="734"/>
        <v>0</v>
      </c>
      <c r="AM2922" s="235">
        <f t="shared" si="735"/>
        <v>0</v>
      </c>
      <c r="AR2922" s="441"/>
    </row>
    <row r="2923" spans="2:44" ht="12.6" hidden="1" customHeight="1" outlineLevel="1" x14ac:dyDescent="0.2">
      <c r="B2923" s="456">
        <f>'Comm Prop Portfolio'!A2906</f>
        <v>2897</v>
      </c>
      <c r="C2923" s="822">
        <f>'Comm Prop Portfolio'!B2906*(1+$D$8)</f>
        <v>5738163</v>
      </c>
      <c r="D2923" s="823">
        <f>'Comm Prop Portfolio'!C2906*(1+$D$9)</f>
        <v>1431.16536</v>
      </c>
      <c r="E2923" s="457"/>
      <c r="F2923" s="234">
        <f t="shared" si="720"/>
        <v>0.65145639815390399</v>
      </c>
      <c r="G2923" s="234">
        <f t="shared" si="721"/>
        <v>0</v>
      </c>
      <c r="H2923" s="235">
        <f t="shared" si="722"/>
        <v>932.34183058823533</v>
      </c>
      <c r="I2923" s="235">
        <f t="shared" si="723"/>
        <v>0</v>
      </c>
      <c r="N2923" s="441"/>
      <c r="P2923" s="240">
        <f t="shared" si="724"/>
        <v>0</v>
      </c>
      <c r="Q2923" s="234">
        <f t="shared" si="725"/>
        <v>0</v>
      </c>
      <c r="R2923" s="235">
        <f t="shared" si="726"/>
        <v>0</v>
      </c>
      <c r="S2923" s="235">
        <f t="shared" si="727"/>
        <v>0</v>
      </c>
      <c r="X2923" s="441"/>
      <c r="Z2923" s="240">
        <f t="shared" si="728"/>
        <v>0</v>
      </c>
      <c r="AA2923" s="234">
        <f t="shared" si="729"/>
        <v>0</v>
      </c>
      <c r="AB2923" s="235">
        <f t="shared" si="730"/>
        <v>0</v>
      </c>
      <c r="AC2923" s="235">
        <f t="shared" si="731"/>
        <v>0</v>
      </c>
      <c r="AH2923" s="441"/>
      <c r="AJ2923" s="240">
        <f t="shared" si="732"/>
        <v>0</v>
      </c>
      <c r="AK2923" s="234">
        <f t="shared" si="733"/>
        <v>0</v>
      </c>
      <c r="AL2923" s="235">
        <f t="shared" si="734"/>
        <v>0</v>
      </c>
      <c r="AM2923" s="235">
        <f t="shared" si="735"/>
        <v>0</v>
      </c>
      <c r="AR2923" s="441"/>
    </row>
    <row r="2924" spans="2:44" ht="12.6" hidden="1" customHeight="1" outlineLevel="1" x14ac:dyDescent="0.2">
      <c r="B2924" s="456">
        <f>'Comm Prop Portfolio'!A2907</f>
        <v>2898</v>
      </c>
      <c r="C2924" s="822">
        <f>'Comm Prop Portfolio'!B2907*(1+$D$8)</f>
        <v>5343902.4000000004</v>
      </c>
      <c r="D2924" s="823">
        <f>'Comm Prop Portfolio'!C2907*(1+$D$9)</f>
        <v>833.02008000000001</v>
      </c>
      <c r="E2924" s="457"/>
      <c r="F2924" s="234">
        <f t="shared" si="720"/>
        <v>0.62574166773704554</v>
      </c>
      <c r="G2924" s="234">
        <f t="shared" si="721"/>
        <v>0</v>
      </c>
      <c r="H2924" s="235">
        <f t="shared" si="722"/>
        <v>521.25537411764708</v>
      </c>
      <c r="I2924" s="235">
        <f t="shared" si="723"/>
        <v>0</v>
      </c>
      <c r="N2924" s="441"/>
      <c r="P2924" s="240">
        <f t="shared" si="724"/>
        <v>0</v>
      </c>
      <c r="Q2924" s="234">
        <f t="shared" si="725"/>
        <v>0</v>
      </c>
      <c r="R2924" s="235">
        <f t="shared" si="726"/>
        <v>0</v>
      </c>
      <c r="S2924" s="235">
        <f t="shared" si="727"/>
        <v>0</v>
      </c>
      <c r="X2924" s="441"/>
      <c r="Z2924" s="240">
        <f t="shared" si="728"/>
        <v>0</v>
      </c>
      <c r="AA2924" s="234">
        <f t="shared" si="729"/>
        <v>0</v>
      </c>
      <c r="AB2924" s="235">
        <f t="shared" si="730"/>
        <v>0</v>
      </c>
      <c r="AC2924" s="235">
        <f t="shared" si="731"/>
        <v>0</v>
      </c>
      <c r="AH2924" s="441"/>
      <c r="AJ2924" s="240">
        <f t="shared" si="732"/>
        <v>0</v>
      </c>
      <c r="AK2924" s="234">
        <f t="shared" si="733"/>
        <v>0</v>
      </c>
      <c r="AL2924" s="235">
        <f t="shared" si="734"/>
        <v>0</v>
      </c>
      <c r="AM2924" s="235">
        <f t="shared" si="735"/>
        <v>0</v>
      </c>
      <c r="AR2924" s="441"/>
    </row>
    <row r="2925" spans="2:44" ht="12.6" hidden="1" customHeight="1" outlineLevel="1" x14ac:dyDescent="0.2">
      <c r="B2925" s="456">
        <f>'Comm Prop Portfolio'!A2908</f>
        <v>2899</v>
      </c>
      <c r="C2925" s="822">
        <f>'Comm Prop Portfolio'!B2908*(1+$D$8)</f>
        <v>8821179.3000000007</v>
      </c>
      <c r="D2925" s="823">
        <f>'Comm Prop Portfolio'!C2908*(1+$D$9)</f>
        <v>1925.0926590000001</v>
      </c>
      <c r="E2925" s="457"/>
      <c r="F2925" s="234">
        <f t="shared" si="720"/>
        <v>0.77327294548927261</v>
      </c>
      <c r="G2925" s="234">
        <f t="shared" si="721"/>
        <v>0</v>
      </c>
      <c r="H2925" s="235">
        <f t="shared" si="722"/>
        <v>1488.622070764706</v>
      </c>
      <c r="I2925" s="235">
        <f t="shared" si="723"/>
        <v>0</v>
      </c>
      <c r="N2925" s="441"/>
      <c r="P2925" s="240">
        <f t="shared" si="724"/>
        <v>0</v>
      </c>
      <c r="Q2925" s="234">
        <f t="shared" si="725"/>
        <v>0</v>
      </c>
      <c r="R2925" s="235">
        <f t="shared" si="726"/>
        <v>0</v>
      </c>
      <c r="S2925" s="235">
        <f t="shared" si="727"/>
        <v>0</v>
      </c>
      <c r="X2925" s="441"/>
      <c r="Z2925" s="240">
        <f t="shared" si="728"/>
        <v>0</v>
      </c>
      <c r="AA2925" s="234">
        <f t="shared" si="729"/>
        <v>0</v>
      </c>
      <c r="AB2925" s="235">
        <f t="shared" si="730"/>
        <v>0</v>
      </c>
      <c r="AC2925" s="235">
        <f t="shared" si="731"/>
        <v>0</v>
      </c>
      <c r="AH2925" s="441"/>
      <c r="AJ2925" s="240">
        <f t="shared" si="732"/>
        <v>0</v>
      </c>
      <c r="AK2925" s="234">
        <f t="shared" si="733"/>
        <v>0</v>
      </c>
      <c r="AL2925" s="235">
        <f t="shared" si="734"/>
        <v>0</v>
      </c>
      <c r="AM2925" s="235">
        <f t="shared" si="735"/>
        <v>0</v>
      </c>
      <c r="AR2925" s="441"/>
    </row>
    <row r="2926" spans="2:44" ht="12.6" hidden="1" customHeight="1" outlineLevel="1" x14ac:dyDescent="0.2">
      <c r="B2926" s="456">
        <f>'Comm Prop Portfolio'!A2909</f>
        <v>2900</v>
      </c>
      <c r="C2926" s="822">
        <f>'Comm Prop Portfolio'!B2909*(1+$D$8)</f>
        <v>4055498.58</v>
      </c>
      <c r="D2926" s="823">
        <f>'Comm Prop Portfolio'!C2909*(1+$D$9)</f>
        <v>1264.361322</v>
      </c>
      <c r="E2926" s="457"/>
      <c r="F2926" s="234">
        <f t="shared" si="720"/>
        <v>0.50684238681203042</v>
      </c>
      <c r="G2926" s="234">
        <f t="shared" si="721"/>
        <v>0</v>
      </c>
      <c r="H2926" s="235">
        <f t="shared" si="722"/>
        <v>640.83191023529412</v>
      </c>
      <c r="I2926" s="235">
        <f t="shared" si="723"/>
        <v>0</v>
      </c>
      <c r="N2926" s="441"/>
      <c r="P2926" s="240">
        <f t="shared" si="724"/>
        <v>0</v>
      </c>
      <c r="Q2926" s="234">
        <f t="shared" si="725"/>
        <v>0</v>
      </c>
      <c r="R2926" s="235">
        <f t="shared" si="726"/>
        <v>0</v>
      </c>
      <c r="S2926" s="235">
        <f t="shared" si="727"/>
        <v>0</v>
      </c>
      <c r="X2926" s="441"/>
      <c r="Z2926" s="240">
        <f t="shared" si="728"/>
        <v>0</v>
      </c>
      <c r="AA2926" s="234">
        <f t="shared" si="729"/>
        <v>0</v>
      </c>
      <c r="AB2926" s="235">
        <f t="shared" si="730"/>
        <v>0</v>
      </c>
      <c r="AC2926" s="235">
        <f t="shared" si="731"/>
        <v>0</v>
      </c>
      <c r="AH2926" s="441"/>
      <c r="AJ2926" s="240">
        <f t="shared" si="732"/>
        <v>0</v>
      </c>
      <c r="AK2926" s="234">
        <f t="shared" si="733"/>
        <v>0</v>
      </c>
      <c r="AL2926" s="235">
        <f t="shared" si="734"/>
        <v>0</v>
      </c>
      <c r="AM2926" s="235">
        <f t="shared" si="735"/>
        <v>0</v>
      </c>
      <c r="AR2926" s="441"/>
    </row>
    <row r="2927" spans="2:44" ht="12.6" hidden="1" customHeight="1" outlineLevel="1" x14ac:dyDescent="0.2">
      <c r="B2927" s="456">
        <f>'Comm Prop Portfolio'!A2910</f>
        <v>2901</v>
      </c>
      <c r="C2927" s="822">
        <f>'Comm Prop Portfolio'!B2910*(1+$D$8)</f>
        <v>6449039.7599999998</v>
      </c>
      <c r="D2927" s="823">
        <f>'Comm Prop Portfolio'!C2910*(1+$D$9)</f>
        <v>938.27205919999994</v>
      </c>
      <c r="E2927" s="457"/>
      <c r="F2927" s="234">
        <f t="shared" si="720"/>
        <v>0.6898763111362799</v>
      </c>
      <c r="G2927" s="234">
        <f t="shared" si="721"/>
        <v>0</v>
      </c>
      <c r="H2927" s="235">
        <f t="shared" si="722"/>
        <v>647.29166704313718</v>
      </c>
      <c r="I2927" s="235">
        <f t="shared" si="723"/>
        <v>0</v>
      </c>
      <c r="N2927" s="441"/>
      <c r="P2927" s="240">
        <f t="shared" si="724"/>
        <v>0</v>
      </c>
      <c r="Q2927" s="234">
        <f t="shared" si="725"/>
        <v>0</v>
      </c>
      <c r="R2927" s="235">
        <f t="shared" si="726"/>
        <v>0</v>
      </c>
      <c r="S2927" s="235">
        <f t="shared" si="727"/>
        <v>0</v>
      </c>
      <c r="X2927" s="441"/>
      <c r="Z2927" s="240">
        <f t="shared" si="728"/>
        <v>0</v>
      </c>
      <c r="AA2927" s="234">
        <f t="shared" si="729"/>
        <v>0</v>
      </c>
      <c r="AB2927" s="235">
        <f t="shared" si="730"/>
        <v>0</v>
      </c>
      <c r="AC2927" s="235">
        <f t="shared" si="731"/>
        <v>0</v>
      </c>
      <c r="AH2927" s="441"/>
      <c r="AJ2927" s="240">
        <f t="shared" si="732"/>
        <v>0</v>
      </c>
      <c r="AK2927" s="234">
        <f t="shared" si="733"/>
        <v>0</v>
      </c>
      <c r="AL2927" s="235">
        <f t="shared" si="734"/>
        <v>0</v>
      </c>
      <c r="AM2927" s="235">
        <f t="shared" si="735"/>
        <v>0</v>
      </c>
      <c r="AR2927" s="441"/>
    </row>
    <row r="2928" spans="2:44" ht="12.6" hidden="1" customHeight="1" outlineLevel="1" x14ac:dyDescent="0.2">
      <c r="B2928" s="456">
        <f>'Comm Prop Portfolio'!A2911</f>
        <v>2902</v>
      </c>
      <c r="C2928" s="822">
        <f>'Comm Prop Portfolio'!B2911*(1+$D$8)</f>
        <v>7185006.4800000004</v>
      </c>
      <c r="D2928" s="823">
        <f>'Comm Prop Portfolio'!C2911*(1+$D$9)</f>
        <v>1717.3574312000001</v>
      </c>
      <c r="E2928" s="457"/>
      <c r="F2928" s="234">
        <f t="shared" si="720"/>
        <v>0.72164256141352845</v>
      </c>
      <c r="G2928" s="234">
        <f t="shared" si="721"/>
        <v>0</v>
      </c>
      <c r="H2928" s="235">
        <f t="shared" si="722"/>
        <v>1239.3182155137256</v>
      </c>
      <c r="I2928" s="235">
        <f t="shared" si="723"/>
        <v>0</v>
      </c>
      <c r="N2928" s="441"/>
      <c r="P2928" s="240">
        <f t="shared" si="724"/>
        <v>0</v>
      </c>
      <c r="Q2928" s="234">
        <f t="shared" si="725"/>
        <v>0</v>
      </c>
      <c r="R2928" s="235">
        <f t="shared" si="726"/>
        <v>0</v>
      </c>
      <c r="S2928" s="235">
        <f t="shared" si="727"/>
        <v>0</v>
      </c>
      <c r="X2928" s="441"/>
      <c r="Z2928" s="240">
        <f t="shared" si="728"/>
        <v>0</v>
      </c>
      <c r="AA2928" s="234">
        <f t="shared" si="729"/>
        <v>0</v>
      </c>
      <c r="AB2928" s="235">
        <f t="shared" si="730"/>
        <v>0</v>
      </c>
      <c r="AC2928" s="235">
        <f t="shared" si="731"/>
        <v>0</v>
      </c>
      <c r="AH2928" s="441"/>
      <c r="AJ2928" s="240">
        <f t="shared" si="732"/>
        <v>0</v>
      </c>
      <c r="AK2928" s="234">
        <f t="shared" si="733"/>
        <v>0</v>
      </c>
      <c r="AL2928" s="235">
        <f t="shared" si="734"/>
        <v>0</v>
      </c>
      <c r="AM2928" s="235">
        <f t="shared" si="735"/>
        <v>0</v>
      </c>
      <c r="AR2928" s="441"/>
    </row>
    <row r="2929" spans="2:44" ht="12.6" hidden="1" customHeight="1" outlineLevel="1" x14ac:dyDescent="0.2">
      <c r="B2929" s="456">
        <f>'Comm Prop Portfolio'!A2912</f>
        <v>2903</v>
      </c>
      <c r="C2929" s="822">
        <f>'Comm Prop Portfolio'!B2912*(1+$D$8)</f>
        <v>6832007.9400000004</v>
      </c>
      <c r="D2929" s="823">
        <f>'Comm Prop Portfolio'!C2912*(1+$D$9)</f>
        <v>993.99017479999998</v>
      </c>
      <c r="E2929" s="457"/>
      <c r="F2929" s="234">
        <f t="shared" si="720"/>
        <v>0.70726029337723517</v>
      </c>
      <c r="G2929" s="234">
        <f t="shared" si="721"/>
        <v>0</v>
      </c>
      <c r="H2929" s="235">
        <f t="shared" si="722"/>
        <v>703.00978264313721</v>
      </c>
      <c r="I2929" s="235">
        <f t="shared" si="723"/>
        <v>0</v>
      </c>
      <c r="N2929" s="441"/>
      <c r="P2929" s="240">
        <f t="shared" si="724"/>
        <v>0</v>
      </c>
      <c r="Q2929" s="234">
        <f t="shared" si="725"/>
        <v>0</v>
      </c>
      <c r="R2929" s="235">
        <f t="shared" si="726"/>
        <v>0</v>
      </c>
      <c r="S2929" s="235">
        <f t="shared" si="727"/>
        <v>0</v>
      </c>
      <c r="X2929" s="441"/>
      <c r="Z2929" s="240">
        <f t="shared" si="728"/>
        <v>0</v>
      </c>
      <c r="AA2929" s="234">
        <f t="shared" si="729"/>
        <v>0</v>
      </c>
      <c r="AB2929" s="235">
        <f t="shared" si="730"/>
        <v>0</v>
      </c>
      <c r="AC2929" s="235">
        <f t="shared" si="731"/>
        <v>0</v>
      </c>
      <c r="AH2929" s="441"/>
      <c r="AJ2929" s="240">
        <f t="shared" si="732"/>
        <v>0</v>
      </c>
      <c r="AK2929" s="234">
        <f t="shared" si="733"/>
        <v>0</v>
      </c>
      <c r="AL2929" s="235">
        <f t="shared" si="734"/>
        <v>0</v>
      </c>
      <c r="AM2929" s="235">
        <f t="shared" si="735"/>
        <v>0</v>
      </c>
      <c r="AR2929" s="441"/>
    </row>
    <row r="2930" spans="2:44" ht="12.6" hidden="1" customHeight="1" outlineLevel="1" x14ac:dyDescent="0.2">
      <c r="B2930" s="456">
        <f>'Comm Prop Portfolio'!A2913</f>
        <v>2904</v>
      </c>
      <c r="C2930" s="822">
        <f>'Comm Prop Portfolio'!B2913*(1+$D$8)</f>
        <v>8253433.0200000005</v>
      </c>
      <c r="D2930" s="823">
        <f>'Comm Prop Portfolio'!C2913*(1+$D$9)</f>
        <v>1372.3355296</v>
      </c>
      <c r="E2930" s="457"/>
      <c r="F2930" s="234">
        <f t="shared" si="720"/>
        <v>0.75767659407260812</v>
      </c>
      <c r="G2930" s="234">
        <f t="shared" si="721"/>
        <v>0</v>
      </c>
      <c r="H2930" s="235">
        <f t="shared" si="722"/>
        <v>1039.7865099921569</v>
      </c>
      <c r="I2930" s="235">
        <f t="shared" si="723"/>
        <v>0</v>
      </c>
      <c r="N2930" s="441"/>
      <c r="P2930" s="240">
        <f t="shared" si="724"/>
        <v>0</v>
      </c>
      <c r="Q2930" s="234">
        <f t="shared" si="725"/>
        <v>0</v>
      </c>
      <c r="R2930" s="235">
        <f t="shared" si="726"/>
        <v>0</v>
      </c>
      <c r="S2930" s="235">
        <f t="shared" si="727"/>
        <v>0</v>
      </c>
      <c r="X2930" s="441"/>
      <c r="Z2930" s="240">
        <f t="shared" si="728"/>
        <v>0</v>
      </c>
      <c r="AA2930" s="234">
        <f t="shared" si="729"/>
        <v>0</v>
      </c>
      <c r="AB2930" s="235">
        <f t="shared" si="730"/>
        <v>0</v>
      </c>
      <c r="AC2930" s="235">
        <f t="shared" si="731"/>
        <v>0</v>
      </c>
      <c r="AH2930" s="441"/>
      <c r="AJ2930" s="240">
        <f t="shared" si="732"/>
        <v>0</v>
      </c>
      <c r="AK2930" s="234">
        <f t="shared" si="733"/>
        <v>0</v>
      </c>
      <c r="AL2930" s="235">
        <f t="shared" si="734"/>
        <v>0</v>
      </c>
      <c r="AM2930" s="235">
        <f t="shared" si="735"/>
        <v>0</v>
      </c>
      <c r="AR2930" s="441"/>
    </row>
    <row r="2931" spans="2:44" ht="12.6" hidden="1" customHeight="1" outlineLevel="1" x14ac:dyDescent="0.2">
      <c r="B2931" s="456">
        <f>'Comm Prop Portfolio'!A2914</f>
        <v>2905</v>
      </c>
      <c r="C2931" s="822">
        <f>'Comm Prop Portfolio'!B2914*(1+$D$8)</f>
        <v>7106973.4199999999</v>
      </c>
      <c r="D2931" s="823">
        <f>'Comm Prop Portfolio'!C2914*(1+$D$9)</f>
        <v>1329.4220868000002</v>
      </c>
      <c r="E2931" s="457"/>
      <c r="F2931" s="234">
        <f t="shared" si="720"/>
        <v>0.71858625580732793</v>
      </c>
      <c r="G2931" s="234">
        <f t="shared" si="721"/>
        <v>0</v>
      </c>
      <c r="H2931" s="235">
        <f t="shared" si="722"/>
        <v>955.30443974117668</v>
      </c>
      <c r="I2931" s="235">
        <f t="shared" si="723"/>
        <v>0</v>
      </c>
      <c r="N2931" s="441"/>
      <c r="P2931" s="240">
        <f t="shared" si="724"/>
        <v>0</v>
      </c>
      <c r="Q2931" s="234">
        <f t="shared" si="725"/>
        <v>0</v>
      </c>
      <c r="R2931" s="235">
        <f t="shared" si="726"/>
        <v>0</v>
      </c>
      <c r="S2931" s="235">
        <f t="shared" si="727"/>
        <v>0</v>
      </c>
      <c r="X2931" s="441"/>
      <c r="Z2931" s="240">
        <f t="shared" si="728"/>
        <v>0</v>
      </c>
      <c r="AA2931" s="234">
        <f t="shared" si="729"/>
        <v>0</v>
      </c>
      <c r="AB2931" s="235">
        <f t="shared" si="730"/>
        <v>0</v>
      </c>
      <c r="AC2931" s="235">
        <f t="shared" si="731"/>
        <v>0</v>
      </c>
      <c r="AH2931" s="441"/>
      <c r="AJ2931" s="240">
        <f t="shared" si="732"/>
        <v>0</v>
      </c>
      <c r="AK2931" s="234">
        <f t="shared" si="733"/>
        <v>0</v>
      </c>
      <c r="AL2931" s="235">
        <f t="shared" si="734"/>
        <v>0</v>
      </c>
      <c r="AM2931" s="235">
        <f t="shared" si="735"/>
        <v>0</v>
      </c>
      <c r="AR2931" s="441"/>
    </row>
    <row r="2932" spans="2:44" ht="12.6" hidden="1" customHeight="1" outlineLevel="1" x14ac:dyDescent="0.2">
      <c r="B2932" s="456">
        <f>'Comm Prop Portfolio'!A2915</f>
        <v>2906</v>
      </c>
      <c r="C2932" s="822">
        <f>'Comm Prop Portfolio'!B2915*(1+$D$8)</f>
        <v>2945825.2800000003</v>
      </c>
      <c r="D2932" s="823">
        <f>'Comm Prop Portfolio'!C2915*(1+$D$9)</f>
        <v>673.49652480000009</v>
      </c>
      <c r="E2932" s="457"/>
      <c r="F2932" s="234">
        <f t="shared" si="720"/>
        <v>0.32107310858572041</v>
      </c>
      <c r="G2932" s="234">
        <f t="shared" si="721"/>
        <v>0</v>
      </c>
      <c r="H2932" s="235">
        <f t="shared" si="722"/>
        <v>216.24162283921578</v>
      </c>
      <c r="I2932" s="235">
        <f t="shared" si="723"/>
        <v>0</v>
      </c>
      <c r="N2932" s="441"/>
      <c r="P2932" s="240">
        <f t="shared" si="724"/>
        <v>0</v>
      </c>
      <c r="Q2932" s="234">
        <f t="shared" si="725"/>
        <v>0</v>
      </c>
      <c r="R2932" s="235">
        <f t="shared" si="726"/>
        <v>0</v>
      </c>
      <c r="S2932" s="235">
        <f t="shared" si="727"/>
        <v>0</v>
      </c>
      <c r="X2932" s="441"/>
      <c r="Z2932" s="240">
        <f t="shared" si="728"/>
        <v>0</v>
      </c>
      <c r="AA2932" s="234">
        <f t="shared" si="729"/>
        <v>0</v>
      </c>
      <c r="AB2932" s="235">
        <f t="shared" si="730"/>
        <v>0</v>
      </c>
      <c r="AC2932" s="235">
        <f t="shared" si="731"/>
        <v>0</v>
      </c>
      <c r="AH2932" s="441"/>
      <c r="AJ2932" s="240">
        <f t="shared" si="732"/>
        <v>0</v>
      </c>
      <c r="AK2932" s="234">
        <f t="shared" si="733"/>
        <v>0</v>
      </c>
      <c r="AL2932" s="235">
        <f t="shared" si="734"/>
        <v>0</v>
      </c>
      <c r="AM2932" s="235">
        <f t="shared" si="735"/>
        <v>0</v>
      </c>
      <c r="AR2932" s="441"/>
    </row>
    <row r="2933" spans="2:44" ht="12.6" hidden="1" customHeight="1" outlineLevel="1" x14ac:dyDescent="0.2">
      <c r="B2933" s="456">
        <f>'Comm Prop Portfolio'!A2916</f>
        <v>2907</v>
      </c>
      <c r="C2933" s="822">
        <f>'Comm Prop Portfolio'!B2916*(1+$D$8)</f>
        <v>3928313.7600000002</v>
      </c>
      <c r="D2933" s="823">
        <f>'Comm Prop Portfolio'!C2916*(1+$D$9)</f>
        <v>449.06018080000001</v>
      </c>
      <c r="E2933" s="457"/>
      <c r="F2933" s="234">
        <f t="shared" si="720"/>
        <v>0.49087569827925359</v>
      </c>
      <c r="G2933" s="234">
        <f t="shared" si="721"/>
        <v>0</v>
      </c>
      <c r="H2933" s="235">
        <f t="shared" si="722"/>
        <v>220.43272981960789</v>
      </c>
      <c r="I2933" s="235">
        <f t="shared" si="723"/>
        <v>0</v>
      </c>
      <c r="N2933" s="441"/>
      <c r="P2933" s="240">
        <f t="shared" si="724"/>
        <v>0</v>
      </c>
      <c r="Q2933" s="234">
        <f t="shared" si="725"/>
        <v>0</v>
      </c>
      <c r="R2933" s="235">
        <f t="shared" si="726"/>
        <v>0</v>
      </c>
      <c r="S2933" s="235">
        <f t="shared" si="727"/>
        <v>0</v>
      </c>
      <c r="X2933" s="441"/>
      <c r="Z2933" s="240">
        <f t="shared" si="728"/>
        <v>0</v>
      </c>
      <c r="AA2933" s="234">
        <f t="shared" si="729"/>
        <v>0</v>
      </c>
      <c r="AB2933" s="235">
        <f t="shared" si="730"/>
        <v>0</v>
      </c>
      <c r="AC2933" s="235">
        <f t="shared" si="731"/>
        <v>0</v>
      </c>
      <c r="AH2933" s="441"/>
      <c r="AJ2933" s="240">
        <f t="shared" si="732"/>
        <v>0</v>
      </c>
      <c r="AK2933" s="234">
        <f t="shared" si="733"/>
        <v>0</v>
      </c>
      <c r="AL2933" s="235">
        <f t="shared" si="734"/>
        <v>0</v>
      </c>
      <c r="AM2933" s="235">
        <f t="shared" si="735"/>
        <v>0</v>
      </c>
      <c r="AR2933" s="441"/>
    </row>
    <row r="2934" spans="2:44" ht="12.6" hidden="1" customHeight="1" outlineLevel="1" x14ac:dyDescent="0.2">
      <c r="B2934" s="456">
        <f>'Comm Prop Portfolio'!A2917</f>
        <v>2908</v>
      </c>
      <c r="C2934" s="822">
        <f>'Comm Prop Portfolio'!B2917*(1+$D$8)</f>
        <v>6903527.2800000003</v>
      </c>
      <c r="D2934" s="823">
        <f>'Comm Prop Portfolio'!C2917*(1+$D$9)</f>
        <v>1004.3955375999999</v>
      </c>
      <c r="E2934" s="457"/>
      <c r="F2934" s="234">
        <f t="shared" si="720"/>
        <v>0.71029302574147291</v>
      </c>
      <c r="G2934" s="234">
        <f t="shared" si="721"/>
        <v>0</v>
      </c>
      <c r="H2934" s="235">
        <f t="shared" si="722"/>
        <v>713.41514544313725</v>
      </c>
      <c r="I2934" s="235">
        <f t="shared" si="723"/>
        <v>0</v>
      </c>
      <c r="N2934" s="441"/>
      <c r="P2934" s="240">
        <f t="shared" si="724"/>
        <v>0</v>
      </c>
      <c r="Q2934" s="234">
        <f t="shared" si="725"/>
        <v>0</v>
      </c>
      <c r="R2934" s="235">
        <f t="shared" si="726"/>
        <v>0</v>
      </c>
      <c r="S2934" s="235">
        <f t="shared" si="727"/>
        <v>0</v>
      </c>
      <c r="X2934" s="441"/>
      <c r="Z2934" s="240">
        <f t="shared" si="728"/>
        <v>0</v>
      </c>
      <c r="AA2934" s="234">
        <f t="shared" si="729"/>
        <v>0</v>
      </c>
      <c r="AB2934" s="235">
        <f t="shared" si="730"/>
        <v>0</v>
      </c>
      <c r="AC2934" s="235">
        <f t="shared" si="731"/>
        <v>0</v>
      </c>
      <c r="AH2934" s="441"/>
      <c r="AJ2934" s="240">
        <f t="shared" si="732"/>
        <v>0</v>
      </c>
      <c r="AK2934" s="234">
        <f t="shared" si="733"/>
        <v>0</v>
      </c>
      <c r="AL2934" s="235">
        <f t="shared" si="734"/>
        <v>0</v>
      </c>
      <c r="AM2934" s="235">
        <f t="shared" si="735"/>
        <v>0</v>
      </c>
      <c r="AR2934" s="441"/>
    </row>
    <row r="2935" spans="2:44" ht="12.6" hidden="1" customHeight="1" outlineLevel="1" x14ac:dyDescent="0.2">
      <c r="B2935" s="456">
        <f>'Comm Prop Portfolio'!A2918</f>
        <v>2909</v>
      </c>
      <c r="C2935" s="822">
        <f>'Comm Prop Portfolio'!B2918*(1+$D$8)</f>
        <v>10181538</v>
      </c>
      <c r="D2935" s="823">
        <f>'Comm Prop Portfolio'!C2918*(1+$D$9)</f>
        <v>1481.31396</v>
      </c>
      <c r="E2935" s="457"/>
      <c r="F2935" s="234">
        <f t="shared" si="720"/>
        <v>0.7857359074827398</v>
      </c>
      <c r="G2935" s="234">
        <f t="shared" si="721"/>
        <v>1.7830115646575204E-2</v>
      </c>
      <c r="H2935" s="235">
        <f t="shared" si="722"/>
        <v>1163.9215686274508</v>
      </c>
      <c r="I2935" s="235">
        <f t="shared" si="723"/>
        <v>26.411999215686276</v>
      </c>
      <c r="N2935" s="441"/>
      <c r="P2935" s="240">
        <f t="shared" si="724"/>
        <v>0</v>
      </c>
      <c r="Q2935" s="234">
        <f t="shared" si="725"/>
        <v>1.7830115646575204E-2</v>
      </c>
      <c r="R2935" s="235">
        <f t="shared" si="726"/>
        <v>0</v>
      </c>
      <c r="S2935" s="235">
        <f t="shared" si="727"/>
        <v>26.411999215686276</v>
      </c>
      <c r="X2935" s="441"/>
      <c r="Z2935" s="240">
        <f t="shared" si="728"/>
        <v>0</v>
      </c>
      <c r="AA2935" s="234">
        <f t="shared" si="729"/>
        <v>1.7830115646575204E-2</v>
      </c>
      <c r="AB2935" s="235">
        <f t="shared" si="730"/>
        <v>0</v>
      </c>
      <c r="AC2935" s="235">
        <f t="shared" si="731"/>
        <v>26.411999215686276</v>
      </c>
      <c r="AH2935" s="441"/>
      <c r="AJ2935" s="240">
        <f t="shared" si="732"/>
        <v>0</v>
      </c>
      <c r="AK2935" s="234">
        <f t="shared" si="733"/>
        <v>1.7830115646575204E-2</v>
      </c>
      <c r="AL2935" s="235">
        <f t="shared" si="734"/>
        <v>0</v>
      </c>
      <c r="AM2935" s="235">
        <f t="shared" si="735"/>
        <v>26.411999215686276</v>
      </c>
      <c r="AR2935" s="441"/>
    </row>
    <row r="2936" spans="2:44" ht="12.6" hidden="1" customHeight="1" outlineLevel="1" x14ac:dyDescent="0.2">
      <c r="B2936" s="456">
        <f>'Comm Prop Portfolio'!A2919</f>
        <v>2910</v>
      </c>
      <c r="C2936" s="822">
        <f>'Comm Prop Portfolio'!B2919*(1+$D$8)</f>
        <v>6997493.7599999998</v>
      </c>
      <c r="D2936" s="823">
        <f>'Comm Prop Portfolio'!C2919*(1+$D$9)</f>
        <v>1527.1001088</v>
      </c>
      <c r="E2936" s="457"/>
      <c r="F2936" s="234">
        <f t="shared" si="720"/>
        <v>0.71418338213709243</v>
      </c>
      <c r="G2936" s="234">
        <f t="shared" si="721"/>
        <v>0</v>
      </c>
      <c r="H2936" s="235">
        <f t="shared" si="722"/>
        <v>1090.6295205647059</v>
      </c>
      <c r="I2936" s="235">
        <f t="shared" si="723"/>
        <v>0</v>
      </c>
      <c r="N2936" s="441"/>
      <c r="P2936" s="240">
        <f t="shared" si="724"/>
        <v>0</v>
      </c>
      <c r="Q2936" s="234">
        <f t="shared" si="725"/>
        <v>0</v>
      </c>
      <c r="R2936" s="235">
        <f t="shared" si="726"/>
        <v>0</v>
      </c>
      <c r="S2936" s="235">
        <f t="shared" si="727"/>
        <v>0</v>
      </c>
      <c r="X2936" s="441"/>
      <c r="Z2936" s="240">
        <f t="shared" si="728"/>
        <v>0</v>
      </c>
      <c r="AA2936" s="234">
        <f t="shared" si="729"/>
        <v>0</v>
      </c>
      <c r="AB2936" s="235">
        <f t="shared" si="730"/>
        <v>0</v>
      </c>
      <c r="AC2936" s="235">
        <f t="shared" si="731"/>
        <v>0</v>
      </c>
      <c r="AH2936" s="441"/>
      <c r="AJ2936" s="240">
        <f t="shared" si="732"/>
        <v>0</v>
      </c>
      <c r="AK2936" s="234">
        <f t="shared" si="733"/>
        <v>0</v>
      </c>
      <c r="AL2936" s="235">
        <f t="shared" si="734"/>
        <v>0</v>
      </c>
      <c r="AM2936" s="235">
        <f t="shared" si="735"/>
        <v>0</v>
      </c>
      <c r="AR2936" s="441"/>
    </row>
    <row r="2937" spans="2:44" ht="12.6" hidden="1" customHeight="1" outlineLevel="1" x14ac:dyDescent="0.2">
      <c r="B2937" s="456">
        <f>'Comm Prop Portfolio'!A2920</f>
        <v>2911</v>
      </c>
      <c r="C2937" s="822">
        <f>'Comm Prop Portfolio'!B2920*(1+$D$8)</f>
        <v>2946911.58</v>
      </c>
      <c r="D2937" s="823">
        <f>'Comm Prop Portfolio'!C2920*(1+$D$9)</f>
        <v>796.2439523999999</v>
      </c>
      <c r="E2937" s="457"/>
      <c r="F2937" s="234">
        <f t="shared" si="720"/>
        <v>0.32132337679435907</v>
      </c>
      <c r="G2937" s="234">
        <f t="shared" si="721"/>
        <v>0</v>
      </c>
      <c r="H2937" s="235">
        <f t="shared" si="722"/>
        <v>255.85179553725487</v>
      </c>
      <c r="I2937" s="235">
        <f t="shared" si="723"/>
        <v>0</v>
      </c>
      <c r="N2937" s="441"/>
      <c r="P2937" s="240">
        <f t="shared" si="724"/>
        <v>0</v>
      </c>
      <c r="Q2937" s="234">
        <f t="shared" si="725"/>
        <v>0</v>
      </c>
      <c r="R2937" s="235">
        <f t="shared" si="726"/>
        <v>0</v>
      </c>
      <c r="S2937" s="235">
        <f t="shared" si="727"/>
        <v>0</v>
      </c>
      <c r="X2937" s="441"/>
      <c r="Z2937" s="240">
        <f t="shared" si="728"/>
        <v>0</v>
      </c>
      <c r="AA2937" s="234">
        <f t="shared" si="729"/>
        <v>0</v>
      </c>
      <c r="AB2937" s="235">
        <f t="shared" si="730"/>
        <v>0</v>
      </c>
      <c r="AC2937" s="235">
        <f t="shared" si="731"/>
        <v>0</v>
      </c>
      <c r="AH2937" s="441"/>
      <c r="AJ2937" s="240">
        <f t="shared" si="732"/>
        <v>0</v>
      </c>
      <c r="AK2937" s="234">
        <f t="shared" si="733"/>
        <v>0</v>
      </c>
      <c r="AL2937" s="235">
        <f t="shared" si="734"/>
        <v>0</v>
      </c>
      <c r="AM2937" s="235">
        <f t="shared" si="735"/>
        <v>0</v>
      </c>
      <c r="AR2937" s="441"/>
    </row>
    <row r="2938" spans="2:44" ht="12.6" hidden="1" customHeight="1" outlineLevel="1" x14ac:dyDescent="0.2">
      <c r="B2938" s="456">
        <f>'Comm Prop Portfolio'!A2921</f>
        <v>2912</v>
      </c>
      <c r="C2938" s="822">
        <f>'Comm Prop Portfolio'!B2921*(1+$D$8)</f>
        <v>2567522.58</v>
      </c>
      <c r="D2938" s="823">
        <f>'Comm Prop Portfolio'!C2921*(1+$D$9)</f>
        <v>320.18516880000004</v>
      </c>
      <c r="E2938" s="457"/>
      <c r="F2938" s="234">
        <f t="shared" si="720"/>
        <v>0.22103898303398758</v>
      </c>
      <c r="G2938" s="234">
        <f t="shared" si="721"/>
        <v>0</v>
      </c>
      <c r="H2938" s="235">
        <f t="shared" si="722"/>
        <v>70.773404094117666</v>
      </c>
      <c r="I2938" s="235">
        <f t="shared" si="723"/>
        <v>0</v>
      </c>
      <c r="N2938" s="441"/>
      <c r="P2938" s="240">
        <f t="shared" si="724"/>
        <v>0</v>
      </c>
      <c r="Q2938" s="234">
        <f t="shared" si="725"/>
        <v>0</v>
      </c>
      <c r="R2938" s="235">
        <f t="shared" si="726"/>
        <v>0</v>
      </c>
      <c r="S2938" s="235">
        <f t="shared" si="727"/>
        <v>0</v>
      </c>
      <c r="X2938" s="441"/>
      <c r="Z2938" s="240">
        <f t="shared" si="728"/>
        <v>0</v>
      </c>
      <c r="AA2938" s="234">
        <f t="shared" si="729"/>
        <v>0</v>
      </c>
      <c r="AB2938" s="235">
        <f t="shared" si="730"/>
        <v>0</v>
      </c>
      <c r="AC2938" s="235">
        <f t="shared" si="731"/>
        <v>0</v>
      </c>
      <c r="AH2938" s="441"/>
      <c r="AJ2938" s="240">
        <f t="shared" si="732"/>
        <v>0</v>
      </c>
      <c r="AK2938" s="234">
        <f t="shared" si="733"/>
        <v>0</v>
      </c>
      <c r="AL2938" s="235">
        <f t="shared" si="734"/>
        <v>0</v>
      </c>
      <c r="AM2938" s="235">
        <f t="shared" si="735"/>
        <v>0</v>
      </c>
      <c r="AR2938" s="441"/>
    </row>
    <row r="2939" spans="2:44" ht="12.6" hidden="1" customHeight="1" outlineLevel="1" x14ac:dyDescent="0.2">
      <c r="B2939" s="456">
        <f>'Comm Prop Portfolio'!A2922</f>
        <v>2913</v>
      </c>
      <c r="C2939" s="822">
        <f>'Comm Prop Portfolio'!B2922*(1+$D$8)</f>
        <v>5120383.68</v>
      </c>
      <c r="D2939" s="823">
        <f>'Comm Prop Portfolio'!C2922*(1+$D$9)</f>
        <v>585.33013440000013</v>
      </c>
      <c r="E2939" s="457"/>
      <c r="F2939" s="234">
        <f t="shared" si="720"/>
        <v>0.60940427026749677</v>
      </c>
      <c r="G2939" s="234">
        <f t="shared" si="721"/>
        <v>0</v>
      </c>
      <c r="H2939" s="235">
        <f t="shared" si="722"/>
        <v>356.70268341960787</v>
      </c>
      <c r="I2939" s="235">
        <f t="shared" si="723"/>
        <v>0</v>
      </c>
      <c r="N2939" s="441"/>
      <c r="P2939" s="240">
        <f t="shared" si="724"/>
        <v>0</v>
      </c>
      <c r="Q2939" s="234">
        <f t="shared" si="725"/>
        <v>0</v>
      </c>
      <c r="R2939" s="235">
        <f t="shared" si="726"/>
        <v>0</v>
      </c>
      <c r="S2939" s="235">
        <f t="shared" si="727"/>
        <v>0</v>
      </c>
      <c r="X2939" s="441"/>
      <c r="Z2939" s="240">
        <f t="shared" si="728"/>
        <v>0</v>
      </c>
      <c r="AA2939" s="234">
        <f t="shared" si="729"/>
        <v>0</v>
      </c>
      <c r="AB2939" s="235">
        <f t="shared" si="730"/>
        <v>0</v>
      </c>
      <c r="AC2939" s="235">
        <f t="shared" si="731"/>
        <v>0</v>
      </c>
      <c r="AH2939" s="441"/>
      <c r="AJ2939" s="240">
        <f t="shared" si="732"/>
        <v>0</v>
      </c>
      <c r="AK2939" s="234">
        <f t="shared" si="733"/>
        <v>0</v>
      </c>
      <c r="AL2939" s="235">
        <f t="shared" si="734"/>
        <v>0</v>
      </c>
      <c r="AM2939" s="235">
        <f t="shared" si="735"/>
        <v>0</v>
      </c>
      <c r="AR2939" s="441"/>
    </row>
    <row r="2940" spans="2:44" ht="12.6" hidden="1" customHeight="1" outlineLevel="1" x14ac:dyDescent="0.2">
      <c r="B2940" s="456">
        <f>'Comm Prop Portfolio'!A2923</f>
        <v>2914</v>
      </c>
      <c r="C2940" s="822">
        <f>'Comm Prop Portfolio'!B2923*(1+$D$8)</f>
        <v>4003646.88</v>
      </c>
      <c r="D2940" s="823">
        <f>'Comm Prop Portfolio'!C2923*(1+$D$9)</f>
        <v>499.27831680000003</v>
      </c>
      <c r="E2940" s="457"/>
      <c r="F2940" s="234">
        <f t="shared" si="720"/>
        <v>0.50045544476190162</v>
      </c>
      <c r="G2940" s="234">
        <f t="shared" si="721"/>
        <v>0</v>
      </c>
      <c r="H2940" s="235">
        <f t="shared" si="722"/>
        <v>249.86655209411762</v>
      </c>
      <c r="I2940" s="235">
        <f t="shared" si="723"/>
        <v>0</v>
      </c>
      <c r="N2940" s="441"/>
      <c r="P2940" s="240">
        <f t="shared" si="724"/>
        <v>0</v>
      </c>
      <c r="Q2940" s="234">
        <f t="shared" si="725"/>
        <v>0</v>
      </c>
      <c r="R2940" s="235">
        <f t="shared" si="726"/>
        <v>0</v>
      </c>
      <c r="S2940" s="235">
        <f t="shared" si="727"/>
        <v>0</v>
      </c>
      <c r="X2940" s="441"/>
      <c r="Z2940" s="240">
        <f t="shared" si="728"/>
        <v>0</v>
      </c>
      <c r="AA2940" s="234">
        <f t="shared" si="729"/>
        <v>0</v>
      </c>
      <c r="AB2940" s="235">
        <f t="shared" si="730"/>
        <v>0</v>
      </c>
      <c r="AC2940" s="235">
        <f t="shared" si="731"/>
        <v>0</v>
      </c>
      <c r="AH2940" s="441"/>
      <c r="AJ2940" s="240">
        <f t="shared" si="732"/>
        <v>0</v>
      </c>
      <c r="AK2940" s="234">
        <f t="shared" si="733"/>
        <v>0</v>
      </c>
      <c r="AL2940" s="235">
        <f t="shared" si="734"/>
        <v>0</v>
      </c>
      <c r="AM2940" s="235">
        <f t="shared" si="735"/>
        <v>0</v>
      </c>
      <c r="AR2940" s="441"/>
    </row>
    <row r="2941" spans="2:44" ht="12.6" hidden="1" customHeight="1" outlineLevel="1" x14ac:dyDescent="0.2">
      <c r="B2941" s="456">
        <f>'Comm Prop Portfolio'!A2924</f>
        <v>2915</v>
      </c>
      <c r="C2941" s="822">
        <f>'Comm Prop Portfolio'!B2924*(1+$D$8)</f>
        <v>5337430.5</v>
      </c>
      <c r="D2941" s="823">
        <f>'Comm Prop Portfolio'!C2924*(1+$D$9)</f>
        <v>1497.6202050000002</v>
      </c>
      <c r="E2941" s="457"/>
      <c r="F2941" s="234">
        <f t="shared" si="720"/>
        <v>0.6252878608911161</v>
      </c>
      <c r="G2941" s="234">
        <f t="shared" si="721"/>
        <v>0</v>
      </c>
      <c r="H2941" s="235">
        <f t="shared" si="722"/>
        <v>936.44373441176492</v>
      </c>
      <c r="I2941" s="235">
        <f t="shared" si="723"/>
        <v>0</v>
      </c>
      <c r="N2941" s="441"/>
      <c r="P2941" s="240">
        <f t="shared" si="724"/>
        <v>0</v>
      </c>
      <c r="Q2941" s="234">
        <f t="shared" si="725"/>
        <v>0</v>
      </c>
      <c r="R2941" s="235">
        <f t="shared" si="726"/>
        <v>0</v>
      </c>
      <c r="S2941" s="235">
        <f t="shared" si="727"/>
        <v>0</v>
      </c>
      <c r="X2941" s="441"/>
      <c r="Z2941" s="240">
        <f t="shared" si="728"/>
        <v>0</v>
      </c>
      <c r="AA2941" s="234">
        <f t="shared" si="729"/>
        <v>0</v>
      </c>
      <c r="AB2941" s="235">
        <f t="shared" si="730"/>
        <v>0</v>
      </c>
      <c r="AC2941" s="235">
        <f t="shared" si="731"/>
        <v>0</v>
      </c>
      <c r="AH2941" s="441"/>
      <c r="AJ2941" s="240">
        <f t="shared" si="732"/>
        <v>0</v>
      </c>
      <c r="AK2941" s="234">
        <f t="shared" si="733"/>
        <v>0</v>
      </c>
      <c r="AL2941" s="235">
        <f t="shared" si="734"/>
        <v>0</v>
      </c>
      <c r="AM2941" s="235">
        <f t="shared" si="735"/>
        <v>0</v>
      </c>
      <c r="AR2941" s="441"/>
    </row>
    <row r="2942" spans="2:44" ht="12.6" hidden="1" customHeight="1" outlineLevel="1" x14ac:dyDescent="0.2">
      <c r="B2942" s="456">
        <f>'Comm Prop Portfolio'!A2925</f>
        <v>2916</v>
      </c>
      <c r="C2942" s="822">
        <f>'Comm Prop Portfolio'!B2925*(1+$D$8)</f>
        <v>9311121</v>
      </c>
      <c r="D2942" s="823">
        <f>'Comm Prop Portfolio'!C2925*(1+$D$9)</f>
        <v>2806.1162700000004</v>
      </c>
      <c r="E2942" s="457"/>
      <c r="F2942" s="234">
        <f t="shared" si="720"/>
        <v>0.78520309208740813</v>
      </c>
      <c r="G2942" s="234">
        <f t="shared" si="721"/>
        <v>0</v>
      </c>
      <c r="H2942" s="235">
        <f t="shared" si="722"/>
        <v>2203.3711719607845</v>
      </c>
      <c r="I2942" s="235">
        <f t="shared" si="723"/>
        <v>0</v>
      </c>
      <c r="N2942" s="441"/>
      <c r="P2942" s="240">
        <f t="shared" si="724"/>
        <v>0</v>
      </c>
      <c r="Q2942" s="234">
        <f t="shared" si="725"/>
        <v>0</v>
      </c>
      <c r="R2942" s="235">
        <f t="shared" si="726"/>
        <v>0</v>
      </c>
      <c r="S2942" s="235">
        <f t="shared" si="727"/>
        <v>0</v>
      </c>
      <c r="X2942" s="441"/>
      <c r="Z2942" s="240">
        <f t="shared" si="728"/>
        <v>0</v>
      </c>
      <c r="AA2942" s="234">
        <f t="shared" si="729"/>
        <v>0</v>
      </c>
      <c r="AB2942" s="235">
        <f t="shared" si="730"/>
        <v>0</v>
      </c>
      <c r="AC2942" s="235">
        <f t="shared" si="731"/>
        <v>0</v>
      </c>
      <c r="AH2942" s="441"/>
      <c r="AJ2942" s="240">
        <f t="shared" si="732"/>
        <v>0</v>
      </c>
      <c r="AK2942" s="234">
        <f t="shared" si="733"/>
        <v>0</v>
      </c>
      <c r="AL2942" s="235">
        <f t="shared" si="734"/>
        <v>0</v>
      </c>
      <c r="AM2942" s="235">
        <f t="shared" si="735"/>
        <v>0</v>
      </c>
      <c r="AR2942" s="441"/>
    </row>
    <row r="2943" spans="2:44" ht="12.6" hidden="1" customHeight="1" outlineLevel="1" x14ac:dyDescent="0.2">
      <c r="B2943" s="456">
        <f>'Comm Prop Portfolio'!A2926</f>
        <v>2917</v>
      </c>
      <c r="C2943" s="822">
        <f>'Comm Prop Portfolio'!B2926*(1+$D$8)</f>
        <v>3648021.84</v>
      </c>
      <c r="D2943" s="823">
        <f>'Comm Prop Portfolio'!C2926*(1+$D$9)</f>
        <v>909.85956480000004</v>
      </c>
      <c r="E2943" s="457"/>
      <c r="F2943" s="234">
        <f t="shared" si="720"/>
        <v>0.45175766820518815</v>
      </c>
      <c r="G2943" s="234">
        <f t="shared" si="721"/>
        <v>0</v>
      </c>
      <c r="H2943" s="235">
        <f t="shared" si="722"/>
        <v>411.03603538823529</v>
      </c>
      <c r="I2943" s="235">
        <f t="shared" si="723"/>
        <v>0</v>
      </c>
      <c r="N2943" s="441"/>
      <c r="P2943" s="240">
        <f t="shared" si="724"/>
        <v>0</v>
      </c>
      <c r="Q2943" s="234">
        <f t="shared" si="725"/>
        <v>0</v>
      </c>
      <c r="R2943" s="235">
        <f t="shared" si="726"/>
        <v>0</v>
      </c>
      <c r="S2943" s="235">
        <f t="shared" si="727"/>
        <v>0</v>
      </c>
      <c r="X2943" s="441"/>
      <c r="Z2943" s="240">
        <f t="shared" si="728"/>
        <v>0</v>
      </c>
      <c r="AA2943" s="234">
        <f t="shared" si="729"/>
        <v>0</v>
      </c>
      <c r="AB2943" s="235">
        <f t="shared" si="730"/>
        <v>0</v>
      </c>
      <c r="AC2943" s="235">
        <f t="shared" si="731"/>
        <v>0</v>
      </c>
      <c r="AH2943" s="441"/>
      <c r="AJ2943" s="240">
        <f t="shared" si="732"/>
        <v>0</v>
      </c>
      <c r="AK2943" s="234">
        <f t="shared" si="733"/>
        <v>0</v>
      </c>
      <c r="AL2943" s="235">
        <f t="shared" si="734"/>
        <v>0</v>
      </c>
      <c r="AM2943" s="235">
        <f t="shared" si="735"/>
        <v>0</v>
      </c>
      <c r="AR2943" s="441"/>
    </row>
    <row r="2944" spans="2:44" ht="12.6" hidden="1" customHeight="1" outlineLevel="1" x14ac:dyDescent="0.2">
      <c r="B2944" s="456">
        <f>'Comm Prop Portfolio'!A2927</f>
        <v>2918</v>
      </c>
      <c r="C2944" s="822">
        <f>'Comm Prop Portfolio'!B2927*(1+$D$8)</f>
        <v>9347973.5999999996</v>
      </c>
      <c r="D2944" s="823">
        <f>'Comm Prop Portfolio'!C2927*(1+$D$9)</f>
        <v>2331.494592</v>
      </c>
      <c r="E2944" s="457"/>
      <c r="F2944" s="234">
        <f t="shared" si="720"/>
        <v>0.78604988786018826</v>
      </c>
      <c r="G2944" s="234">
        <f t="shared" si="721"/>
        <v>0</v>
      </c>
      <c r="H2944" s="235">
        <f t="shared" si="722"/>
        <v>1832.6710625882354</v>
      </c>
      <c r="I2944" s="235">
        <f t="shared" si="723"/>
        <v>0</v>
      </c>
      <c r="N2944" s="441"/>
      <c r="P2944" s="240">
        <f t="shared" si="724"/>
        <v>0</v>
      </c>
      <c r="Q2944" s="234">
        <f t="shared" si="725"/>
        <v>0</v>
      </c>
      <c r="R2944" s="235">
        <f t="shared" si="726"/>
        <v>0</v>
      </c>
      <c r="S2944" s="235">
        <f t="shared" si="727"/>
        <v>0</v>
      </c>
      <c r="X2944" s="441"/>
      <c r="Z2944" s="240">
        <f t="shared" si="728"/>
        <v>0</v>
      </c>
      <c r="AA2944" s="234">
        <f t="shared" si="729"/>
        <v>0</v>
      </c>
      <c r="AB2944" s="235">
        <f t="shared" si="730"/>
        <v>0</v>
      </c>
      <c r="AC2944" s="235">
        <f t="shared" si="731"/>
        <v>0</v>
      </c>
      <c r="AH2944" s="441"/>
      <c r="AJ2944" s="240">
        <f t="shared" si="732"/>
        <v>0</v>
      </c>
      <c r="AK2944" s="234">
        <f t="shared" si="733"/>
        <v>0</v>
      </c>
      <c r="AL2944" s="235">
        <f t="shared" si="734"/>
        <v>0</v>
      </c>
      <c r="AM2944" s="235">
        <f t="shared" si="735"/>
        <v>0</v>
      </c>
      <c r="AR2944" s="441"/>
    </row>
    <row r="2945" spans="2:44" ht="12.6" hidden="1" customHeight="1" outlineLevel="1" x14ac:dyDescent="0.2">
      <c r="B2945" s="456">
        <f>'Comm Prop Portfolio'!A2928</f>
        <v>2919</v>
      </c>
      <c r="C2945" s="822">
        <f>'Comm Prop Portfolio'!B2928*(1+$D$8)</f>
        <v>7789717.5600000005</v>
      </c>
      <c r="D2945" s="823">
        <f>'Comm Prop Portfolio'!C2928*(1+$D$9)</f>
        <v>1619.039336</v>
      </c>
      <c r="E2945" s="457"/>
      <c r="F2945" s="234">
        <f t="shared" si="720"/>
        <v>0.74325128162926613</v>
      </c>
      <c r="G2945" s="234">
        <f t="shared" si="721"/>
        <v>0</v>
      </c>
      <c r="H2945" s="235">
        <f t="shared" si="722"/>
        <v>1203.3530614901961</v>
      </c>
      <c r="I2945" s="235">
        <f t="shared" si="723"/>
        <v>0</v>
      </c>
      <c r="N2945" s="441"/>
      <c r="P2945" s="240">
        <f t="shared" si="724"/>
        <v>0</v>
      </c>
      <c r="Q2945" s="234">
        <f t="shared" si="725"/>
        <v>0</v>
      </c>
      <c r="R2945" s="235">
        <f t="shared" si="726"/>
        <v>0</v>
      </c>
      <c r="S2945" s="235">
        <f t="shared" si="727"/>
        <v>0</v>
      </c>
      <c r="X2945" s="441"/>
      <c r="Z2945" s="240">
        <f t="shared" si="728"/>
        <v>0</v>
      </c>
      <c r="AA2945" s="234">
        <f t="shared" si="729"/>
        <v>0</v>
      </c>
      <c r="AB2945" s="235">
        <f t="shared" si="730"/>
        <v>0</v>
      </c>
      <c r="AC2945" s="235">
        <f t="shared" si="731"/>
        <v>0</v>
      </c>
      <c r="AH2945" s="441"/>
      <c r="AJ2945" s="240">
        <f t="shared" si="732"/>
        <v>0</v>
      </c>
      <c r="AK2945" s="234">
        <f t="shared" si="733"/>
        <v>0</v>
      </c>
      <c r="AL2945" s="235">
        <f t="shared" si="734"/>
        <v>0</v>
      </c>
      <c r="AM2945" s="235">
        <f t="shared" si="735"/>
        <v>0</v>
      </c>
      <c r="AR2945" s="441"/>
    </row>
    <row r="2946" spans="2:44" ht="12.6" hidden="1" customHeight="1" outlineLevel="1" x14ac:dyDescent="0.2">
      <c r="B2946" s="456">
        <f>'Comm Prop Portfolio'!A2929</f>
        <v>2920</v>
      </c>
      <c r="C2946" s="822">
        <f>'Comm Prop Portfolio'!B2929*(1+$D$8)</f>
        <v>4458465.9000000004</v>
      </c>
      <c r="D2946" s="823">
        <f>'Comm Prop Portfolio'!C2929*(1+$D$9)</f>
        <v>833.99538600000017</v>
      </c>
      <c r="E2946" s="457"/>
      <c r="F2946" s="234">
        <f t="shared" si="720"/>
        <v>0.55141520763902219</v>
      </c>
      <c r="G2946" s="234">
        <f t="shared" si="721"/>
        <v>0</v>
      </c>
      <c r="H2946" s="235">
        <f t="shared" si="722"/>
        <v>459.87773894117657</v>
      </c>
      <c r="I2946" s="235">
        <f t="shared" si="723"/>
        <v>0</v>
      </c>
      <c r="N2946" s="441"/>
      <c r="P2946" s="240">
        <f t="shared" si="724"/>
        <v>0</v>
      </c>
      <c r="Q2946" s="234">
        <f t="shared" si="725"/>
        <v>0</v>
      </c>
      <c r="R2946" s="235">
        <f t="shared" si="726"/>
        <v>0</v>
      </c>
      <c r="S2946" s="235">
        <f t="shared" si="727"/>
        <v>0</v>
      </c>
      <c r="X2946" s="441"/>
      <c r="Z2946" s="240">
        <f t="shared" si="728"/>
        <v>0</v>
      </c>
      <c r="AA2946" s="234">
        <f t="shared" si="729"/>
        <v>0</v>
      </c>
      <c r="AB2946" s="235">
        <f t="shared" si="730"/>
        <v>0</v>
      </c>
      <c r="AC2946" s="235">
        <f t="shared" si="731"/>
        <v>0</v>
      </c>
      <c r="AH2946" s="441"/>
      <c r="AJ2946" s="240">
        <f t="shared" si="732"/>
        <v>0</v>
      </c>
      <c r="AK2946" s="234">
        <f t="shared" si="733"/>
        <v>0</v>
      </c>
      <c r="AL2946" s="235">
        <f t="shared" si="734"/>
        <v>0</v>
      </c>
      <c r="AM2946" s="235">
        <f t="shared" si="735"/>
        <v>0</v>
      </c>
      <c r="AR2946" s="441"/>
    </row>
    <row r="2947" spans="2:44" ht="12.6" hidden="1" customHeight="1" outlineLevel="1" x14ac:dyDescent="0.2">
      <c r="B2947" s="456">
        <f>'Comm Prop Portfolio'!A2930</f>
        <v>2921</v>
      </c>
      <c r="C2947" s="822">
        <f>'Comm Prop Portfolio'!B2930*(1+$D$8)</f>
        <v>8401539.0600000005</v>
      </c>
      <c r="D2947" s="823">
        <f>'Comm Prop Portfolio'!C2930*(1+$D$9)</f>
        <v>960.41122980000011</v>
      </c>
      <c r="E2947" s="457"/>
      <c r="F2947" s="234">
        <f t="shared" si="720"/>
        <v>0.76194837806300697</v>
      </c>
      <c r="G2947" s="234">
        <f t="shared" si="721"/>
        <v>0</v>
      </c>
      <c r="H2947" s="235">
        <f t="shared" si="722"/>
        <v>731.78377881960796</v>
      </c>
      <c r="I2947" s="235">
        <f t="shared" si="723"/>
        <v>0</v>
      </c>
      <c r="N2947" s="441"/>
      <c r="P2947" s="240">
        <f t="shared" si="724"/>
        <v>0</v>
      </c>
      <c r="Q2947" s="234">
        <f t="shared" si="725"/>
        <v>0</v>
      </c>
      <c r="R2947" s="235">
        <f t="shared" si="726"/>
        <v>0</v>
      </c>
      <c r="S2947" s="235">
        <f t="shared" si="727"/>
        <v>0</v>
      </c>
      <c r="X2947" s="441"/>
      <c r="Z2947" s="240">
        <f t="shared" si="728"/>
        <v>0</v>
      </c>
      <c r="AA2947" s="234">
        <f t="shared" si="729"/>
        <v>0</v>
      </c>
      <c r="AB2947" s="235">
        <f t="shared" si="730"/>
        <v>0</v>
      </c>
      <c r="AC2947" s="235">
        <f t="shared" si="731"/>
        <v>0</v>
      </c>
      <c r="AH2947" s="441"/>
      <c r="AJ2947" s="240">
        <f t="shared" si="732"/>
        <v>0</v>
      </c>
      <c r="AK2947" s="234">
        <f t="shared" si="733"/>
        <v>0</v>
      </c>
      <c r="AL2947" s="235">
        <f t="shared" si="734"/>
        <v>0</v>
      </c>
      <c r="AM2947" s="235">
        <f t="shared" si="735"/>
        <v>0</v>
      </c>
      <c r="AR2947" s="441"/>
    </row>
    <row r="2948" spans="2:44" ht="12.6" hidden="1" customHeight="1" outlineLevel="1" x14ac:dyDescent="0.2">
      <c r="B2948" s="456">
        <f>'Comm Prop Portfolio'!A2931</f>
        <v>2922</v>
      </c>
      <c r="C2948" s="822">
        <f>'Comm Prop Portfolio'!B2931*(1+$D$8)</f>
        <v>9321428.0999999996</v>
      </c>
      <c r="D2948" s="823">
        <f>'Comm Prop Portfolio'!C2931*(1+$D$9)</f>
        <v>2906.0922899999996</v>
      </c>
      <c r="E2948" s="457"/>
      <c r="F2948" s="234">
        <f t="shared" si="720"/>
        <v>0.78544060217554001</v>
      </c>
      <c r="G2948" s="234">
        <f t="shared" si="721"/>
        <v>0</v>
      </c>
      <c r="H2948" s="235">
        <f t="shared" si="722"/>
        <v>2282.5628782352937</v>
      </c>
      <c r="I2948" s="235">
        <f t="shared" si="723"/>
        <v>0</v>
      </c>
      <c r="N2948" s="441"/>
      <c r="P2948" s="240">
        <f t="shared" si="724"/>
        <v>0</v>
      </c>
      <c r="Q2948" s="234">
        <f t="shared" si="725"/>
        <v>0</v>
      </c>
      <c r="R2948" s="235">
        <f t="shared" si="726"/>
        <v>0</v>
      </c>
      <c r="S2948" s="235">
        <f t="shared" si="727"/>
        <v>0</v>
      </c>
      <c r="X2948" s="441"/>
      <c r="Z2948" s="240">
        <f t="shared" si="728"/>
        <v>0</v>
      </c>
      <c r="AA2948" s="234">
        <f t="shared" si="729"/>
        <v>0</v>
      </c>
      <c r="AB2948" s="235">
        <f t="shared" si="730"/>
        <v>0</v>
      </c>
      <c r="AC2948" s="235">
        <f t="shared" si="731"/>
        <v>0</v>
      </c>
      <c r="AH2948" s="441"/>
      <c r="AJ2948" s="240">
        <f t="shared" si="732"/>
        <v>0</v>
      </c>
      <c r="AK2948" s="234">
        <f t="shared" si="733"/>
        <v>0</v>
      </c>
      <c r="AL2948" s="235">
        <f t="shared" si="734"/>
        <v>0</v>
      </c>
      <c r="AM2948" s="235">
        <f t="shared" si="735"/>
        <v>0</v>
      </c>
      <c r="AR2948" s="441"/>
    </row>
    <row r="2949" spans="2:44" ht="12.6" hidden="1" customHeight="1" outlineLevel="1" x14ac:dyDescent="0.2">
      <c r="B2949" s="456">
        <f>'Comm Prop Portfolio'!A2932</f>
        <v>2923</v>
      </c>
      <c r="C2949" s="822">
        <f>'Comm Prop Portfolio'!B2932*(1+$D$8)</f>
        <v>3545926.98</v>
      </c>
      <c r="D2949" s="823">
        <f>'Comm Prop Portfolio'!C2932*(1+$D$9)</f>
        <v>736.99658800000009</v>
      </c>
      <c r="E2949" s="457"/>
      <c r="F2949" s="234">
        <f t="shared" si="720"/>
        <v>0.43597259298328811</v>
      </c>
      <c r="G2949" s="234">
        <f t="shared" si="721"/>
        <v>0</v>
      </c>
      <c r="H2949" s="235">
        <f t="shared" si="722"/>
        <v>321.31031349019611</v>
      </c>
      <c r="I2949" s="235">
        <f t="shared" si="723"/>
        <v>0</v>
      </c>
      <c r="N2949" s="441"/>
      <c r="P2949" s="240">
        <f t="shared" si="724"/>
        <v>0</v>
      </c>
      <c r="Q2949" s="234">
        <f t="shared" si="725"/>
        <v>0</v>
      </c>
      <c r="R2949" s="235">
        <f t="shared" si="726"/>
        <v>0</v>
      </c>
      <c r="S2949" s="235">
        <f t="shared" si="727"/>
        <v>0</v>
      </c>
      <c r="X2949" s="441"/>
      <c r="Z2949" s="240">
        <f t="shared" si="728"/>
        <v>0</v>
      </c>
      <c r="AA2949" s="234">
        <f t="shared" si="729"/>
        <v>0</v>
      </c>
      <c r="AB2949" s="235">
        <f t="shared" si="730"/>
        <v>0</v>
      </c>
      <c r="AC2949" s="235">
        <f t="shared" si="731"/>
        <v>0</v>
      </c>
      <c r="AH2949" s="441"/>
      <c r="AJ2949" s="240">
        <f t="shared" si="732"/>
        <v>0</v>
      </c>
      <c r="AK2949" s="234">
        <f t="shared" si="733"/>
        <v>0</v>
      </c>
      <c r="AL2949" s="235">
        <f t="shared" si="734"/>
        <v>0</v>
      </c>
      <c r="AM2949" s="235">
        <f t="shared" si="735"/>
        <v>0</v>
      </c>
      <c r="AR2949" s="441"/>
    </row>
    <row r="2950" spans="2:44" ht="12.6" hidden="1" customHeight="1" outlineLevel="1" x14ac:dyDescent="0.2">
      <c r="B2950" s="456">
        <f>'Comm Prop Portfolio'!A2933</f>
        <v>2924</v>
      </c>
      <c r="C2950" s="822">
        <f>'Comm Prop Portfolio'!B2933*(1+$D$8)</f>
        <v>2919743.88</v>
      </c>
      <c r="D2950" s="823">
        <f>'Comm Prop Portfolio'!C2933*(1+$D$9)</f>
        <v>515.82141880000006</v>
      </c>
      <c r="E2950" s="457"/>
      <c r="F2950" s="234">
        <f t="shared" si="720"/>
        <v>0.31500841094322285</v>
      </c>
      <c r="G2950" s="234">
        <f t="shared" si="721"/>
        <v>0</v>
      </c>
      <c r="H2950" s="235">
        <f t="shared" si="722"/>
        <v>162.48808546666669</v>
      </c>
      <c r="I2950" s="235">
        <f t="shared" si="723"/>
        <v>0</v>
      </c>
      <c r="N2950" s="441"/>
      <c r="P2950" s="240">
        <f t="shared" si="724"/>
        <v>0</v>
      </c>
      <c r="Q2950" s="234">
        <f t="shared" si="725"/>
        <v>0</v>
      </c>
      <c r="R2950" s="235">
        <f t="shared" si="726"/>
        <v>0</v>
      </c>
      <c r="S2950" s="235">
        <f t="shared" si="727"/>
        <v>0</v>
      </c>
      <c r="X2950" s="441"/>
      <c r="Z2950" s="240">
        <f t="shared" si="728"/>
        <v>0</v>
      </c>
      <c r="AA2950" s="234">
        <f t="shared" si="729"/>
        <v>0</v>
      </c>
      <c r="AB2950" s="235">
        <f t="shared" si="730"/>
        <v>0</v>
      </c>
      <c r="AC2950" s="235">
        <f t="shared" si="731"/>
        <v>0</v>
      </c>
      <c r="AH2950" s="441"/>
      <c r="AJ2950" s="240">
        <f t="shared" si="732"/>
        <v>0</v>
      </c>
      <c r="AK2950" s="234">
        <f t="shared" si="733"/>
        <v>0</v>
      </c>
      <c r="AL2950" s="235">
        <f t="shared" si="734"/>
        <v>0</v>
      </c>
      <c r="AM2950" s="235">
        <f t="shared" si="735"/>
        <v>0</v>
      </c>
      <c r="AR2950" s="441"/>
    </row>
    <row r="2951" spans="2:44" ht="12.6" hidden="1" customHeight="1" outlineLevel="1" x14ac:dyDescent="0.2">
      <c r="B2951" s="456">
        <f>'Comm Prop Portfolio'!A2934</f>
        <v>2925</v>
      </c>
      <c r="C2951" s="822">
        <f>'Comm Prop Portfolio'!B2934*(1+$D$8)</f>
        <v>6634738.9199999999</v>
      </c>
      <c r="D2951" s="823">
        <f>'Comm Prop Portfolio'!C2934*(1+$D$9)</f>
        <v>689.49247600000001</v>
      </c>
      <c r="E2951" s="457"/>
      <c r="F2951" s="234">
        <f t="shared" si="720"/>
        <v>0.69855633746625256</v>
      </c>
      <c r="G2951" s="234">
        <f t="shared" si="721"/>
        <v>0</v>
      </c>
      <c r="H2951" s="235">
        <f t="shared" si="722"/>
        <v>481.64933874509808</v>
      </c>
      <c r="I2951" s="235">
        <f t="shared" si="723"/>
        <v>0</v>
      </c>
      <c r="N2951" s="441"/>
      <c r="P2951" s="240">
        <f t="shared" si="724"/>
        <v>0</v>
      </c>
      <c r="Q2951" s="234">
        <f t="shared" si="725"/>
        <v>0</v>
      </c>
      <c r="R2951" s="235">
        <f t="shared" si="726"/>
        <v>0</v>
      </c>
      <c r="S2951" s="235">
        <f t="shared" si="727"/>
        <v>0</v>
      </c>
      <c r="X2951" s="441"/>
      <c r="Z2951" s="240">
        <f t="shared" si="728"/>
        <v>0</v>
      </c>
      <c r="AA2951" s="234">
        <f t="shared" si="729"/>
        <v>0</v>
      </c>
      <c r="AB2951" s="235">
        <f t="shared" si="730"/>
        <v>0</v>
      </c>
      <c r="AC2951" s="235">
        <f t="shared" si="731"/>
        <v>0</v>
      </c>
      <c r="AH2951" s="441"/>
      <c r="AJ2951" s="240">
        <f t="shared" si="732"/>
        <v>0</v>
      </c>
      <c r="AK2951" s="234">
        <f t="shared" si="733"/>
        <v>0</v>
      </c>
      <c r="AL2951" s="235">
        <f t="shared" si="734"/>
        <v>0</v>
      </c>
      <c r="AM2951" s="235">
        <f t="shared" si="735"/>
        <v>0</v>
      </c>
      <c r="AR2951" s="441"/>
    </row>
    <row r="2952" spans="2:44" ht="12.6" hidden="1" customHeight="1" outlineLevel="1" x14ac:dyDescent="0.2">
      <c r="B2952" s="456">
        <f>'Comm Prop Portfolio'!A2935</f>
        <v>2926</v>
      </c>
      <c r="C2952" s="822">
        <f>'Comm Prop Portfolio'!B2935*(1+$D$8)</f>
        <v>6562073.1000000006</v>
      </c>
      <c r="D2952" s="823">
        <f>'Comm Prop Portfolio'!C2935*(1+$D$9)</f>
        <v>1841.2405110000002</v>
      </c>
      <c r="E2952" s="457"/>
      <c r="F2952" s="234">
        <f t="shared" si="720"/>
        <v>0.69521826875107506</v>
      </c>
      <c r="G2952" s="234">
        <f t="shared" si="721"/>
        <v>0</v>
      </c>
      <c r="H2952" s="235">
        <f t="shared" si="722"/>
        <v>1280.0640404117648</v>
      </c>
      <c r="I2952" s="235">
        <f t="shared" si="723"/>
        <v>0</v>
      </c>
      <c r="N2952" s="441"/>
      <c r="P2952" s="240">
        <f t="shared" si="724"/>
        <v>0</v>
      </c>
      <c r="Q2952" s="234">
        <f t="shared" si="725"/>
        <v>0</v>
      </c>
      <c r="R2952" s="235">
        <f t="shared" si="726"/>
        <v>0</v>
      </c>
      <c r="S2952" s="235">
        <f t="shared" si="727"/>
        <v>0</v>
      </c>
      <c r="X2952" s="441"/>
      <c r="Z2952" s="240">
        <f t="shared" si="728"/>
        <v>0</v>
      </c>
      <c r="AA2952" s="234">
        <f t="shared" si="729"/>
        <v>0</v>
      </c>
      <c r="AB2952" s="235">
        <f t="shared" si="730"/>
        <v>0</v>
      </c>
      <c r="AC2952" s="235">
        <f t="shared" si="731"/>
        <v>0</v>
      </c>
      <c r="AH2952" s="441"/>
      <c r="AJ2952" s="240">
        <f t="shared" si="732"/>
        <v>0</v>
      </c>
      <c r="AK2952" s="234">
        <f t="shared" si="733"/>
        <v>0</v>
      </c>
      <c r="AL2952" s="235">
        <f t="shared" si="734"/>
        <v>0</v>
      </c>
      <c r="AM2952" s="235">
        <f t="shared" si="735"/>
        <v>0</v>
      </c>
      <c r="AR2952" s="441"/>
    </row>
    <row r="2953" spans="2:44" ht="12.6" hidden="1" customHeight="1" outlineLevel="1" x14ac:dyDescent="0.2">
      <c r="B2953" s="456">
        <f>'Comm Prop Portfolio'!A2936</f>
        <v>2927</v>
      </c>
      <c r="C2953" s="822">
        <f>'Comm Prop Portfolio'!B2936*(1+$D$8)</f>
        <v>5648253.0600000005</v>
      </c>
      <c r="D2953" s="823">
        <f>'Comm Prop Portfolio'!C2936*(1+$D$9)</f>
        <v>1350.0432314000002</v>
      </c>
      <c r="E2953" s="457"/>
      <c r="F2953" s="234">
        <f t="shared" si="720"/>
        <v>0.64590821644241281</v>
      </c>
      <c r="G2953" s="234">
        <f t="shared" si="721"/>
        <v>0</v>
      </c>
      <c r="H2953" s="235">
        <f t="shared" si="722"/>
        <v>872.00401571372572</v>
      </c>
      <c r="I2953" s="235">
        <f t="shared" si="723"/>
        <v>0</v>
      </c>
      <c r="N2953" s="441"/>
      <c r="P2953" s="240">
        <f t="shared" si="724"/>
        <v>0</v>
      </c>
      <c r="Q2953" s="234">
        <f t="shared" si="725"/>
        <v>0</v>
      </c>
      <c r="R2953" s="235">
        <f t="shared" si="726"/>
        <v>0</v>
      </c>
      <c r="S2953" s="235">
        <f t="shared" si="727"/>
        <v>0</v>
      </c>
      <c r="X2953" s="441"/>
      <c r="Z2953" s="240">
        <f t="shared" si="728"/>
        <v>0</v>
      </c>
      <c r="AA2953" s="234">
        <f t="shared" si="729"/>
        <v>0</v>
      </c>
      <c r="AB2953" s="235">
        <f t="shared" si="730"/>
        <v>0</v>
      </c>
      <c r="AC2953" s="235">
        <f t="shared" si="731"/>
        <v>0</v>
      </c>
      <c r="AH2953" s="441"/>
      <c r="AJ2953" s="240">
        <f t="shared" si="732"/>
        <v>0</v>
      </c>
      <c r="AK2953" s="234">
        <f t="shared" si="733"/>
        <v>0</v>
      </c>
      <c r="AL2953" s="235">
        <f t="shared" si="734"/>
        <v>0</v>
      </c>
      <c r="AM2953" s="235">
        <f t="shared" si="735"/>
        <v>0</v>
      </c>
      <c r="AR2953" s="441"/>
    </row>
    <row r="2954" spans="2:44" ht="12.6" hidden="1" customHeight="1" outlineLevel="1" x14ac:dyDescent="0.2">
      <c r="B2954" s="456">
        <f>'Comm Prop Portfolio'!A2937</f>
        <v>2928</v>
      </c>
      <c r="C2954" s="822">
        <f>'Comm Prop Portfolio'!B2937*(1+$D$8)</f>
        <v>2635997.2200000002</v>
      </c>
      <c r="D2954" s="823">
        <f>'Comm Prop Portfolio'!C2937*(1+$D$9)</f>
        <v>328.72435920000004</v>
      </c>
      <c r="E2954" s="457"/>
      <c r="F2954" s="234">
        <f t="shared" si="720"/>
        <v>0.24127385839959276</v>
      </c>
      <c r="G2954" s="234">
        <f t="shared" si="721"/>
        <v>0</v>
      </c>
      <c r="H2954" s="235">
        <f t="shared" si="722"/>
        <v>79.312594494117675</v>
      </c>
      <c r="I2954" s="235">
        <f t="shared" si="723"/>
        <v>0</v>
      </c>
      <c r="N2954" s="441"/>
      <c r="P2954" s="240">
        <f t="shared" si="724"/>
        <v>0</v>
      </c>
      <c r="Q2954" s="234">
        <f t="shared" si="725"/>
        <v>0</v>
      </c>
      <c r="R2954" s="235">
        <f t="shared" si="726"/>
        <v>0</v>
      </c>
      <c r="S2954" s="235">
        <f t="shared" si="727"/>
        <v>0</v>
      </c>
      <c r="X2954" s="441"/>
      <c r="Z2954" s="240">
        <f t="shared" si="728"/>
        <v>0</v>
      </c>
      <c r="AA2954" s="234">
        <f t="shared" si="729"/>
        <v>0</v>
      </c>
      <c r="AB2954" s="235">
        <f t="shared" si="730"/>
        <v>0</v>
      </c>
      <c r="AC2954" s="235">
        <f t="shared" si="731"/>
        <v>0</v>
      </c>
      <c r="AH2954" s="441"/>
      <c r="AJ2954" s="240">
        <f t="shared" si="732"/>
        <v>0</v>
      </c>
      <c r="AK2954" s="234">
        <f t="shared" si="733"/>
        <v>0</v>
      </c>
      <c r="AL2954" s="235">
        <f t="shared" si="734"/>
        <v>0</v>
      </c>
      <c r="AM2954" s="235">
        <f t="shared" si="735"/>
        <v>0</v>
      </c>
      <c r="AR2954" s="441"/>
    </row>
    <row r="2955" spans="2:44" ht="12.6" hidden="1" customHeight="1" outlineLevel="1" x14ac:dyDescent="0.2">
      <c r="B2955" s="456">
        <f>'Comm Prop Portfolio'!A2938</f>
        <v>2929</v>
      </c>
      <c r="C2955" s="822">
        <f>'Comm Prop Portfolio'!B2938*(1+$D$8)</f>
        <v>2691207.7800000003</v>
      </c>
      <c r="D2955" s="823">
        <f>'Comm Prop Portfolio'!C2938*(1+$D$9)</f>
        <v>419.51180099999993</v>
      </c>
      <c r="E2955" s="457"/>
      <c r="F2955" s="234">
        <f t="shared" si="720"/>
        <v>0.25683924709819328</v>
      </c>
      <c r="G2955" s="234">
        <f t="shared" si="721"/>
        <v>0</v>
      </c>
      <c r="H2955" s="235">
        <f t="shared" si="722"/>
        <v>107.74709511764706</v>
      </c>
      <c r="I2955" s="235">
        <f t="shared" si="723"/>
        <v>0</v>
      </c>
      <c r="N2955" s="441"/>
      <c r="P2955" s="240">
        <f t="shared" si="724"/>
        <v>0</v>
      </c>
      <c r="Q2955" s="234">
        <f t="shared" si="725"/>
        <v>0</v>
      </c>
      <c r="R2955" s="235">
        <f t="shared" si="726"/>
        <v>0</v>
      </c>
      <c r="S2955" s="235">
        <f t="shared" si="727"/>
        <v>0</v>
      </c>
      <c r="X2955" s="441"/>
      <c r="Z2955" s="240">
        <f t="shared" si="728"/>
        <v>0</v>
      </c>
      <c r="AA2955" s="234">
        <f t="shared" si="729"/>
        <v>0</v>
      </c>
      <c r="AB2955" s="235">
        <f t="shared" si="730"/>
        <v>0</v>
      </c>
      <c r="AC2955" s="235">
        <f t="shared" si="731"/>
        <v>0</v>
      </c>
      <c r="AH2955" s="441"/>
      <c r="AJ2955" s="240">
        <f t="shared" si="732"/>
        <v>0</v>
      </c>
      <c r="AK2955" s="234">
        <f t="shared" si="733"/>
        <v>0</v>
      </c>
      <c r="AL2955" s="235">
        <f t="shared" si="734"/>
        <v>0</v>
      </c>
      <c r="AM2955" s="235">
        <f t="shared" si="735"/>
        <v>0</v>
      </c>
      <c r="AR2955" s="441"/>
    </row>
    <row r="2956" spans="2:44" ht="12.6" hidden="1" customHeight="1" outlineLevel="1" x14ac:dyDescent="0.2">
      <c r="B2956" s="456">
        <f>'Comm Prop Portfolio'!A2939</f>
        <v>2930</v>
      </c>
      <c r="C2956" s="822">
        <f>'Comm Prop Portfolio'!B2939*(1+$D$8)</f>
        <v>8925409.0199999996</v>
      </c>
      <c r="D2956" s="823">
        <f>'Comm Prop Portfolio'!C2939*(1+$D$9)</f>
        <v>2040.5935132000002</v>
      </c>
      <c r="E2956" s="457"/>
      <c r="F2956" s="234">
        <f t="shared" si="720"/>
        <v>0.77592063338291695</v>
      </c>
      <c r="G2956" s="234">
        <f t="shared" si="721"/>
        <v>0</v>
      </c>
      <c r="H2956" s="235">
        <f t="shared" si="722"/>
        <v>1583.3386112392159</v>
      </c>
      <c r="I2956" s="235">
        <f t="shared" si="723"/>
        <v>0</v>
      </c>
      <c r="N2956" s="441"/>
      <c r="P2956" s="240">
        <f t="shared" si="724"/>
        <v>0</v>
      </c>
      <c r="Q2956" s="234">
        <f t="shared" si="725"/>
        <v>0</v>
      </c>
      <c r="R2956" s="235">
        <f t="shared" si="726"/>
        <v>0</v>
      </c>
      <c r="S2956" s="235">
        <f t="shared" si="727"/>
        <v>0</v>
      </c>
      <c r="X2956" s="441"/>
      <c r="Z2956" s="240">
        <f t="shared" si="728"/>
        <v>0</v>
      </c>
      <c r="AA2956" s="234">
        <f t="shared" si="729"/>
        <v>0</v>
      </c>
      <c r="AB2956" s="235">
        <f t="shared" si="730"/>
        <v>0</v>
      </c>
      <c r="AC2956" s="235">
        <f t="shared" si="731"/>
        <v>0</v>
      </c>
      <c r="AH2956" s="441"/>
      <c r="AJ2956" s="240">
        <f t="shared" si="732"/>
        <v>0</v>
      </c>
      <c r="AK2956" s="234">
        <f t="shared" si="733"/>
        <v>0</v>
      </c>
      <c r="AL2956" s="235">
        <f t="shared" si="734"/>
        <v>0</v>
      </c>
      <c r="AM2956" s="235">
        <f t="shared" si="735"/>
        <v>0</v>
      </c>
      <c r="AR2956" s="441"/>
    </row>
    <row r="2957" spans="2:44" ht="12.6" hidden="1" customHeight="1" outlineLevel="1" x14ac:dyDescent="0.2">
      <c r="B2957" s="456">
        <f>'Comm Prop Portfolio'!A2940</f>
        <v>2931</v>
      </c>
      <c r="C2957" s="822">
        <f>'Comm Prop Portfolio'!B2940*(1+$D$8)</f>
        <v>2287118.46</v>
      </c>
      <c r="D2957" s="823">
        <f>'Comm Prop Portfolio'!C2940*(1+$D$9)</f>
        <v>594.20234500000004</v>
      </c>
      <c r="E2957" s="457"/>
      <c r="F2957" s="234">
        <f t="shared" si="720"/>
        <v>0.1255372054493408</v>
      </c>
      <c r="G2957" s="234">
        <f t="shared" si="721"/>
        <v>0</v>
      </c>
      <c r="H2957" s="235">
        <f t="shared" si="722"/>
        <v>74.594501862745091</v>
      </c>
      <c r="I2957" s="235">
        <f t="shared" si="723"/>
        <v>0</v>
      </c>
      <c r="N2957" s="441"/>
      <c r="P2957" s="240">
        <f t="shared" si="724"/>
        <v>0</v>
      </c>
      <c r="Q2957" s="234">
        <f t="shared" si="725"/>
        <v>0</v>
      </c>
      <c r="R2957" s="235">
        <f t="shared" si="726"/>
        <v>0</v>
      </c>
      <c r="S2957" s="235">
        <f t="shared" si="727"/>
        <v>0</v>
      </c>
      <c r="X2957" s="441"/>
      <c r="Z2957" s="240">
        <f t="shared" si="728"/>
        <v>0</v>
      </c>
      <c r="AA2957" s="234">
        <f t="shared" si="729"/>
        <v>0</v>
      </c>
      <c r="AB2957" s="235">
        <f t="shared" si="730"/>
        <v>0</v>
      </c>
      <c r="AC2957" s="235">
        <f t="shared" si="731"/>
        <v>0</v>
      </c>
      <c r="AH2957" s="441"/>
      <c r="AJ2957" s="240">
        <f t="shared" si="732"/>
        <v>0</v>
      </c>
      <c r="AK2957" s="234">
        <f t="shared" si="733"/>
        <v>0</v>
      </c>
      <c r="AL2957" s="235">
        <f t="shared" si="734"/>
        <v>0</v>
      </c>
      <c r="AM2957" s="235">
        <f t="shared" si="735"/>
        <v>0</v>
      </c>
      <c r="AR2957" s="441"/>
    </row>
    <row r="2958" spans="2:44" ht="12.6" hidden="1" customHeight="1" outlineLevel="1" x14ac:dyDescent="0.2">
      <c r="B2958" s="456">
        <f>'Comm Prop Portfolio'!A2941</f>
        <v>2932</v>
      </c>
      <c r="C2958" s="822">
        <f>'Comm Prop Portfolio'!B2941*(1+$D$8)</f>
        <v>9411473.6999999993</v>
      </c>
      <c r="D2958" s="823">
        <f>'Comm Prop Portfolio'!C2941*(1+$D$9)</f>
        <v>1956.1102200000003</v>
      </c>
      <c r="E2958" s="457"/>
      <c r="F2958" s="234">
        <f t="shared" si="720"/>
        <v>0.7874934294296545</v>
      </c>
      <c r="G2958" s="234">
        <f t="shared" si="721"/>
        <v>0</v>
      </c>
      <c r="H2958" s="235">
        <f t="shared" si="722"/>
        <v>1540.423945490196</v>
      </c>
      <c r="I2958" s="235">
        <f t="shared" si="723"/>
        <v>0</v>
      </c>
      <c r="N2958" s="441"/>
      <c r="P2958" s="240">
        <f t="shared" si="724"/>
        <v>0</v>
      </c>
      <c r="Q2958" s="234">
        <f t="shared" si="725"/>
        <v>0</v>
      </c>
      <c r="R2958" s="235">
        <f t="shared" si="726"/>
        <v>0</v>
      </c>
      <c r="S2958" s="235">
        <f t="shared" si="727"/>
        <v>0</v>
      </c>
      <c r="X2958" s="441"/>
      <c r="Z2958" s="240">
        <f t="shared" si="728"/>
        <v>0</v>
      </c>
      <c r="AA2958" s="234">
        <f t="shared" si="729"/>
        <v>0</v>
      </c>
      <c r="AB2958" s="235">
        <f t="shared" si="730"/>
        <v>0</v>
      </c>
      <c r="AC2958" s="235">
        <f t="shared" si="731"/>
        <v>0</v>
      </c>
      <c r="AH2958" s="441"/>
      <c r="AJ2958" s="240">
        <f t="shared" si="732"/>
        <v>0</v>
      </c>
      <c r="AK2958" s="234">
        <f t="shared" si="733"/>
        <v>0</v>
      </c>
      <c r="AL2958" s="235">
        <f t="shared" si="734"/>
        <v>0</v>
      </c>
      <c r="AM2958" s="235">
        <f t="shared" si="735"/>
        <v>0</v>
      </c>
      <c r="AR2958" s="441"/>
    </row>
    <row r="2959" spans="2:44" ht="12.6" hidden="1" customHeight="1" outlineLevel="1" x14ac:dyDescent="0.2">
      <c r="B2959" s="456">
        <f>'Comm Prop Portfolio'!A2942</f>
        <v>2933</v>
      </c>
      <c r="C2959" s="822">
        <f>'Comm Prop Portfolio'!B2942*(1+$D$8)</f>
        <v>6728895.1200000001</v>
      </c>
      <c r="D2959" s="823">
        <f>'Comm Prop Portfolio'!C2942*(1+$D$9)</f>
        <v>1957.9765407999998</v>
      </c>
      <c r="E2959" s="457"/>
      <c r="F2959" s="234">
        <f t="shared" si="720"/>
        <v>0.7027743835603133</v>
      </c>
      <c r="G2959" s="234">
        <f t="shared" si="721"/>
        <v>0</v>
      </c>
      <c r="H2959" s="235">
        <f t="shared" si="722"/>
        <v>1376.0157564862745</v>
      </c>
      <c r="I2959" s="235">
        <f t="shared" si="723"/>
        <v>0</v>
      </c>
      <c r="N2959" s="441"/>
      <c r="P2959" s="240">
        <f t="shared" si="724"/>
        <v>0</v>
      </c>
      <c r="Q2959" s="234">
        <f t="shared" si="725"/>
        <v>0</v>
      </c>
      <c r="R2959" s="235">
        <f t="shared" si="726"/>
        <v>0</v>
      </c>
      <c r="S2959" s="235">
        <f t="shared" si="727"/>
        <v>0</v>
      </c>
      <c r="X2959" s="441"/>
      <c r="Z2959" s="240">
        <f t="shared" si="728"/>
        <v>0</v>
      </c>
      <c r="AA2959" s="234">
        <f t="shared" si="729"/>
        <v>0</v>
      </c>
      <c r="AB2959" s="235">
        <f t="shared" si="730"/>
        <v>0</v>
      </c>
      <c r="AC2959" s="235">
        <f t="shared" si="731"/>
        <v>0</v>
      </c>
      <c r="AH2959" s="441"/>
      <c r="AJ2959" s="240">
        <f t="shared" si="732"/>
        <v>0</v>
      </c>
      <c r="AK2959" s="234">
        <f t="shared" si="733"/>
        <v>0</v>
      </c>
      <c r="AL2959" s="235">
        <f t="shared" si="734"/>
        <v>0</v>
      </c>
      <c r="AM2959" s="235">
        <f t="shared" si="735"/>
        <v>0</v>
      </c>
      <c r="AR2959" s="441"/>
    </row>
    <row r="2960" spans="2:44" ht="12.6" hidden="1" customHeight="1" outlineLevel="1" x14ac:dyDescent="0.2">
      <c r="B2960" s="456">
        <f>'Comm Prop Portfolio'!A2943</f>
        <v>2934</v>
      </c>
      <c r="C2960" s="822">
        <f>'Comm Prop Portfolio'!B2943*(1+$D$8)</f>
        <v>4784221.26</v>
      </c>
      <c r="D2960" s="823">
        <f>'Comm Prop Portfolio'!C2943*(1+$D$9)</f>
        <v>1392.1145783999998</v>
      </c>
      <c r="E2960" s="457"/>
      <c r="F2960" s="234">
        <f t="shared" si="720"/>
        <v>0.58195913372116903</v>
      </c>
      <c r="G2960" s="234">
        <f t="shared" si="721"/>
        <v>0</v>
      </c>
      <c r="H2960" s="235">
        <f t="shared" si="722"/>
        <v>810.15379408627439</v>
      </c>
      <c r="I2960" s="235">
        <f t="shared" si="723"/>
        <v>0</v>
      </c>
      <c r="N2960" s="441"/>
      <c r="P2960" s="240">
        <f t="shared" si="724"/>
        <v>0</v>
      </c>
      <c r="Q2960" s="234">
        <f t="shared" si="725"/>
        <v>0</v>
      </c>
      <c r="R2960" s="235">
        <f t="shared" si="726"/>
        <v>0</v>
      </c>
      <c r="S2960" s="235">
        <f t="shared" si="727"/>
        <v>0</v>
      </c>
      <c r="X2960" s="441"/>
      <c r="Z2960" s="240">
        <f t="shared" si="728"/>
        <v>0</v>
      </c>
      <c r="AA2960" s="234">
        <f t="shared" si="729"/>
        <v>0</v>
      </c>
      <c r="AB2960" s="235">
        <f t="shared" si="730"/>
        <v>0</v>
      </c>
      <c r="AC2960" s="235">
        <f t="shared" si="731"/>
        <v>0</v>
      </c>
      <c r="AH2960" s="441"/>
      <c r="AJ2960" s="240">
        <f t="shared" si="732"/>
        <v>0</v>
      </c>
      <c r="AK2960" s="234">
        <f t="shared" si="733"/>
        <v>0</v>
      </c>
      <c r="AL2960" s="235">
        <f t="shared" si="734"/>
        <v>0</v>
      </c>
      <c r="AM2960" s="235">
        <f t="shared" si="735"/>
        <v>0</v>
      </c>
      <c r="AR2960" s="441"/>
    </row>
    <row r="2961" spans="2:44" ht="12.6" hidden="1" customHeight="1" outlineLevel="1" x14ac:dyDescent="0.2">
      <c r="B2961" s="456">
        <f>'Comm Prop Portfolio'!A2944</f>
        <v>2935</v>
      </c>
      <c r="C2961" s="822">
        <f>'Comm Prop Portfolio'!B2944*(1+$D$8)</f>
        <v>2656372.7400000002</v>
      </c>
      <c r="D2961" s="823">
        <f>'Comm Prop Portfolio'!C2944*(1+$D$9)</f>
        <v>772.95238159999997</v>
      </c>
      <c r="E2961" s="457"/>
      <c r="F2961" s="234">
        <f t="shared" si="720"/>
        <v>0.24709361382770409</v>
      </c>
      <c r="G2961" s="234">
        <f t="shared" si="721"/>
        <v>0</v>
      </c>
      <c r="H2961" s="235">
        <f t="shared" si="722"/>
        <v>190.99159728627455</v>
      </c>
      <c r="I2961" s="235">
        <f t="shared" si="723"/>
        <v>0</v>
      </c>
      <c r="N2961" s="441"/>
      <c r="P2961" s="240">
        <f t="shared" si="724"/>
        <v>0</v>
      </c>
      <c r="Q2961" s="234">
        <f t="shared" si="725"/>
        <v>0</v>
      </c>
      <c r="R2961" s="235">
        <f t="shared" si="726"/>
        <v>0</v>
      </c>
      <c r="S2961" s="235">
        <f t="shared" si="727"/>
        <v>0</v>
      </c>
      <c r="X2961" s="441"/>
      <c r="Z2961" s="240">
        <f t="shared" si="728"/>
        <v>0</v>
      </c>
      <c r="AA2961" s="234">
        <f t="shared" si="729"/>
        <v>0</v>
      </c>
      <c r="AB2961" s="235">
        <f t="shared" si="730"/>
        <v>0</v>
      </c>
      <c r="AC2961" s="235">
        <f t="shared" si="731"/>
        <v>0</v>
      </c>
      <c r="AH2961" s="441"/>
      <c r="AJ2961" s="240">
        <f t="shared" si="732"/>
        <v>0</v>
      </c>
      <c r="AK2961" s="234">
        <f t="shared" si="733"/>
        <v>0</v>
      </c>
      <c r="AL2961" s="235">
        <f t="shared" si="734"/>
        <v>0</v>
      </c>
      <c r="AM2961" s="235">
        <f t="shared" si="735"/>
        <v>0</v>
      </c>
      <c r="AR2961" s="441"/>
    </row>
    <row r="2962" spans="2:44" ht="12.6" hidden="1" customHeight="1" outlineLevel="1" x14ac:dyDescent="0.2">
      <c r="B2962" s="456">
        <f>'Comm Prop Portfolio'!A2945</f>
        <v>2936</v>
      </c>
      <c r="C2962" s="822">
        <f>'Comm Prop Portfolio'!B2945*(1+$D$8)</f>
        <v>1849487.46</v>
      </c>
      <c r="D2962" s="823">
        <f>'Comm Prop Portfolio'!C2945*(1+$D$9)</f>
        <v>269.08229319999998</v>
      </c>
      <c r="E2962" s="457"/>
      <c r="F2962" s="234">
        <f t="shared" si="720"/>
        <v>0</v>
      </c>
      <c r="G2962" s="234">
        <f t="shared" si="721"/>
        <v>0</v>
      </c>
      <c r="H2962" s="235">
        <f t="shared" si="722"/>
        <v>0</v>
      </c>
      <c r="I2962" s="235">
        <f t="shared" si="723"/>
        <v>0</v>
      </c>
      <c r="N2962" s="441"/>
      <c r="P2962" s="240">
        <f t="shared" si="724"/>
        <v>0</v>
      </c>
      <c r="Q2962" s="234">
        <f t="shared" si="725"/>
        <v>0</v>
      </c>
      <c r="R2962" s="235">
        <f t="shared" si="726"/>
        <v>0</v>
      </c>
      <c r="S2962" s="235">
        <f t="shared" si="727"/>
        <v>0</v>
      </c>
      <c r="X2962" s="441"/>
      <c r="Z2962" s="240">
        <f t="shared" si="728"/>
        <v>0</v>
      </c>
      <c r="AA2962" s="234">
        <f t="shared" si="729"/>
        <v>0</v>
      </c>
      <c r="AB2962" s="235">
        <f t="shared" si="730"/>
        <v>0</v>
      </c>
      <c r="AC2962" s="235">
        <f t="shared" si="731"/>
        <v>0</v>
      </c>
      <c r="AH2962" s="441"/>
      <c r="AJ2962" s="240">
        <f t="shared" si="732"/>
        <v>0</v>
      </c>
      <c r="AK2962" s="234">
        <f t="shared" si="733"/>
        <v>0</v>
      </c>
      <c r="AL2962" s="235">
        <f t="shared" si="734"/>
        <v>0</v>
      </c>
      <c r="AM2962" s="235">
        <f t="shared" si="735"/>
        <v>0</v>
      </c>
      <c r="AR2962" s="441"/>
    </row>
    <row r="2963" spans="2:44" ht="12.6" hidden="1" customHeight="1" outlineLevel="1" x14ac:dyDescent="0.2">
      <c r="B2963" s="456">
        <f>'Comm Prop Portfolio'!A2946</f>
        <v>2937</v>
      </c>
      <c r="C2963" s="822">
        <f>'Comm Prop Portfolio'!B2946*(1+$D$8)</f>
        <v>6357454.9800000004</v>
      </c>
      <c r="D2963" s="823">
        <f>'Comm Prop Portfolio'!C2946*(1+$D$9)</f>
        <v>726.7443634</v>
      </c>
      <c r="E2963" s="457"/>
      <c r="F2963" s="234">
        <f t="shared" si="720"/>
        <v>0.68540870422333688</v>
      </c>
      <c r="G2963" s="234">
        <f t="shared" si="721"/>
        <v>0</v>
      </c>
      <c r="H2963" s="235">
        <f t="shared" si="722"/>
        <v>498.11691241960784</v>
      </c>
      <c r="I2963" s="235">
        <f t="shared" si="723"/>
        <v>0</v>
      </c>
      <c r="N2963" s="441"/>
      <c r="P2963" s="240">
        <f t="shared" si="724"/>
        <v>0</v>
      </c>
      <c r="Q2963" s="234">
        <f t="shared" si="725"/>
        <v>0</v>
      </c>
      <c r="R2963" s="235">
        <f t="shared" si="726"/>
        <v>0</v>
      </c>
      <c r="S2963" s="235">
        <f t="shared" si="727"/>
        <v>0</v>
      </c>
      <c r="X2963" s="441"/>
      <c r="Z2963" s="240">
        <f t="shared" si="728"/>
        <v>0</v>
      </c>
      <c r="AA2963" s="234">
        <f t="shared" si="729"/>
        <v>0</v>
      </c>
      <c r="AB2963" s="235">
        <f t="shared" si="730"/>
        <v>0</v>
      </c>
      <c r="AC2963" s="235">
        <f t="shared" si="731"/>
        <v>0</v>
      </c>
      <c r="AH2963" s="441"/>
      <c r="AJ2963" s="240">
        <f t="shared" si="732"/>
        <v>0</v>
      </c>
      <c r="AK2963" s="234">
        <f t="shared" si="733"/>
        <v>0</v>
      </c>
      <c r="AL2963" s="235">
        <f t="shared" si="734"/>
        <v>0</v>
      </c>
      <c r="AM2963" s="235">
        <f t="shared" si="735"/>
        <v>0</v>
      </c>
      <c r="AR2963" s="441"/>
    </row>
    <row r="2964" spans="2:44" ht="12.6" hidden="1" customHeight="1" outlineLevel="1" x14ac:dyDescent="0.2">
      <c r="B2964" s="456">
        <f>'Comm Prop Portfolio'!A2947</f>
        <v>2938</v>
      </c>
      <c r="C2964" s="822">
        <f>'Comm Prop Portfolio'!B2947*(1+$D$8)</f>
        <v>5772981.7199999997</v>
      </c>
      <c r="D2964" s="823">
        <f>'Comm Prop Portfolio'!C2947*(1+$D$9)</f>
        <v>719.92477919999999</v>
      </c>
      <c r="E2964" s="457"/>
      <c r="F2964" s="234">
        <f t="shared" si="720"/>
        <v>0.65355857735160128</v>
      </c>
      <c r="G2964" s="234">
        <f t="shared" si="721"/>
        <v>0</v>
      </c>
      <c r="H2964" s="235">
        <f t="shared" si="722"/>
        <v>470.51301449411767</v>
      </c>
      <c r="I2964" s="235">
        <f t="shared" si="723"/>
        <v>0</v>
      </c>
      <c r="N2964" s="441"/>
      <c r="P2964" s="240">
        <f t="shared" si="724"/>
        <v>0</v>
      </c>
      <c r="Q2964" s="234">
        <f t="shared" si="725"/>
        <v>0</v>
      </c>
      <c r="R2964" s="235">
        <f t="shared" si="726"/>
        <v>0</v>
      </c>
      <c r="S2964" s="235">
        <f t="shared" si="727"/>
        <v>0</v>
      </c>
      <c r="X2964" s="441"/>
      <c r="Z2964" s="240">
        <f t="shared" si="728"/>
        <v>0</v>
      </c>
      <c r="AA2964" s="234">
        <f t="shared" si="729"/>
        <v>0</v>
      </c>
      <c r="AB2964" s="235">
        <f t="shared" si="730"/>
        <v>0</v>
      </c>
      <c r="AC2964" s="235">
        <f t="shared" si="731"/>
        <v>0</v>
      </c>
      <c r="AH2964" s="441"/>
      <c r="AJ2964" s="240">
        <f t="shared" si="732"/>
        <v>0</v>
      </c>
      <c r="AK2964" s="234">
        <f t="shared" si="733"/>
        <v>0</v>
      </c>
      <c r="AL2964" s="235">
        <f t="shared" si="734"/>
        <v>0</v>
      </c>
      <c r="AM2964" s="235">
        <f t="shared" si="735"/>
        <v>0</v>
      </c>
      <c r="AR2964" s="441"/>
    </row>
    <row r="2965" spans="2:44" ht="12.6" hidden="1" customHeight="1" outlineLevel="1" x14ac:dyDescent="0.2">
      <c r="B2965" s="456">
        <f>'Comm Prop Portfolio'!A2948</f>
        <v>2939</v>
      </c>
      <c r="C2965" s="822">
        <f>'Comm Prop Portfolio'!B2948*(1+$D$8)</f>
        <v>4193550.48</v>
      </c>
      <c r="D2965" s="823">
        <f>'Comm Prop Portfolio'!C2948*(1+$D$9)</f>
        <v>522.96041279999997</v>
      </c>
      <c r="E2965" s="457"/>
      <c r="F2965" s="234">
        <f t="shared" si="720"/>
        <v>0.52307716109810609</v>
      </c>
      <c r="G2965" s="234">
        <f t="shared" si="721"/>
        <v>0</v>
      </c>
      <c r="H2965" s="235">
        <f t="shared" si="722"/>
        <v>273.54864809411765</v>
      </c>
      <c r="I2965" s="235">
        <f t="shared" si="723"/>
        <v>0</v>
      </c>
      <c r="N2965" s="441"/>
      <c r="P2965" s="240">
        <f t="shared" si="724"/>
        <v>0</v>
      </c>
      <c r="Q2965" s="234">
        <f t="shared" si="725"/>
        <v>0</v>
      </c>
      <c r="R2965" s="235">
        <f t="shared" si="726"/>
        <v>0</v>
      </c>
      <c r="S2965" s="235">
        <f t="shared" si="727"/>
        <v>0</v>
      </c>
      <c r="X2965" s="441"/>
      <c r="Z2965" s="240">
        <f t="shared" si="728"/>
        <v>0</v>
      </c>
      <c r="AA2965" s="234">
        <f t="shared" si="729"/>
        <v>0</v>
      </c>
      <c r="AB2965" s="235">
        <f t="shared" si="730"/>
        <v>0</v>
      </c>
      <c r="AC2965" s="235">
        <f t="shared" si="731"/>
        <v>0</v>
      </c>
      <c r="AH2965" s="441"/>
      <c r="AJ2965" s="240">
        <f t="shared" si="732"/>
        <v>0</v>
      </c>
      <c r="AK2965" s="234">
        <f t="shared" si="733"/>
        <v>0</v>
      </c>
      <c r="AL2965" s="235">
        <f t="shared" si="734"/>
        <v>0</v>
      </c>
      <c r="AM2965" s="235">
        <f t="shared" si="735"/>
        <v>0</v>
      </c>
      <c r="AR2965" s="441"/>
    </row>
    <row r="2966" spans="2:44" ht="12.6" hidden="1" customHeight="1" outlineLevel="1" x14ac:dyDescent="0.2">
      <c r="B2966" s="456">
        <f>'Comm Prop Portfolio'!A2949</f>
        <v>2940</v>
      </c>
      <c r="C2966" s="822">
        <f>'Comm Prop Portfolio'!B2949*(1+$D$8)</f>
        <v>8942791.8599999994</v>
      </c>
      <c r="D2966" s="823">
        <f>'Comm Prop Portfolio'!C2949*(1+$D$9)</f>
        <v>1301.0885412</v>
      </c>
      <c r="E2966" s="457"/>
      <c r="F2966" s="234">
        <f t="shared" si="720"/>
        <v>0.77635619487626095</v>
      </c>
      <c r="G2966" s="234">
        <f t="shared" si="721"/>
        <v>0</v>
      </c>
      <c r="H2966" s="235">
        <f t="shared" si="722"/>
        <v>1010.1081490431372</v>
      </c>
      <c r="I2966" s="235">
        <f t="shared" si="723"/>
        <v>0</v>
      </c>
      <c r="N2966" s="441"/>
      <c r="P2966" s="240">
        <f t="shared" si="724"/>
        <v>0</v>
      </c>
      <c r="Q2966" s="234">
        <f t="shared" si="725"/>
        <v>0</v>
      </c>
      <c r="R2966" s="235">
        <f t="shared" si="726"/>
        <v>0</v>
      </c>
      <c r="S2966" s="235">
        <f t="shared" si="727"/>
        <v>0</v>
      </c>
      <c r="X2966" s="441"/>
      <c r="Z2966" s="240">
        <f t="shared" si="728"/>
        <v>0</v>
      </c>
      <c r="AA2966" s="234">
        <f t="shared" si="729"/>
        <v>0</v>
      </c>
      <c r="AB2966" s="235">
        <f t="shared" si="730"/>
        <v>0</v>
      </c>
      <c r="AC2966" s="235">
        <f t="shared" si="731"/>
        <v>0</v>
      </c>
      <c r="AH2966" s="441"/>
      <c r="AJ2966" s="240">
        <f t="shared" si="732"/>
        <v>0</v>
      </c>
      <c r="AK2966" s="234">
        <f t="shared" si="733"/>
        <v>0</v>
      </c>
      <c r="AL2966" s="235">
        <f t="shared" si="734"/>
        <v>0</v>
      </c>
      <c r="AM2966" s="235">
        <f t="shared" si="735"/>
        <v>0</v>
      </c>
      <c r="AR2966" s="441"/>
    </row>
    <row r="2967" spans="2:44" ht="12.6" hidden="1" customHeight="1" outlineLevel="1" x14ac:dyDescent="0.2">
      <c r="B2967" s="456">
        <f>'Comm Prop Portfolio'!A2950</f>
        <v>2941</v>
      </c>
      <c r="C2967" s="822">
        <f>'Comm Prop Portfolio'!B2950*(1+$D$8)</f>
        <v>1087706.58</v>
      </c>
      <c r="D2967" s="823">
        <f>'Comm Prop Portfolio'!C2950*(1+$D$9)</f>
        <v>248.67958280000002</v>
      </c>
      <c r="E2967" s="457"/>
      <c r="F2967" s="234">
        <f t="shared" si="720"/>
        <v>0</v>
      </c>
      <c r="G2967" s="234">
        <f t="shared" si="721"/>
        <v>0</v>
      </c>
      <c r="H2967" s="235">
        <f t="shared" si="722"/>
        <v>0</v>
      </c>
      <c r="I2967" s="235">
        <f t="shared" si="723"/>
        <v>0</v>
      </c>
      <c r="N2967" s="441"/>
      <c r="P2967" s="240">
        <f t="shared" si="724"/>
        <v>0</v>
      </c>
      <c r="Q2967" s="234">
        <f t="shared" si="725"/>
        <v>0</v>
      </c>
      <c r="R2967" s="235">
        <f t="shared" si="726"/>
        <v>0</v>
      </c>
      <c r="S2967" s="235">
        <f t="shared" si="727"/>
        <v>0</v>
      </c>
      <c r="X2967" s="441"/>
      <c r="Z2967" s="240">
        <f t="shared" si="728"/>
        <v>0</v>
      </c>
      <c r="AA2967" s="234">
        <f t="shared" si="729"/>
        <v>0</v>
      </c>
      <c r="AB2967" s="235">
        <f t="shared" si="730"/>
        <v>0</v>
      </c>
      <c r="AC2967" s="235">
        <f t="shared" si="731"/>
        <v>0</v>
      </c>
      <c r="AH2967" s="441"/>
      <c r="AJ2967" s="240">
        <f t="shared" si="732"/>
        <v>0</v>
      </c>
      <c r="AK2967" s="234">
        <f t="shared" si="733"/>
        <v>0</v>
      </c>
      <c r="AL2967" s="235">
        <f t="shared" si="734"/>
        <v>0</v>
      </c>
      <c r="AM2967" s="235">
        <f t="shared" si="735"/>
        <v>0</v>
      </c>
      <c r="AR2967" s="441"/>
    </row>
    <row r="2968" spans="2:44" ht="12.6" hidden="1" customHeight="1" outlineLevel="1" x14ac:dyDescent="0.2">
      <c r="B2968" s="456">
        <f>'Comm Prop Portfolio'!A2951</f>
        <v>2942</v>
      </c>
      <c r="C2968" s="822">
        <f>'Comm Prop Portfolio'!B2951*(1+$D$8)</f>
        <v>8739657.8399999999</v>
      </c>
      <c r="D2968" s="823">
        <f>'Comm Prop Portfolio'!C2951*(1+$D$9)</f>
        <v>1998.1256944000002</v>
      </c>
      <c r="E2968" s="457"/>
      <c r="F2968" s="234">
        <f t="shared" si="720"/>
        <v>0.77115808918212747</v>
      </c>
      <c r="G2968" s="234">
        <f t="shared" si="721"/>
        <v>0</v>
      </c>
      <c r="H2968" s="235">
        <f t="shared" si="722"/>
        <v>1540.8707924392156</v>
      </c>
      <c r="I2968" s="235">
        <f t="shared" si="723"/>
        <v>0</v>
      </c>
      <c r="N2968" s="441"/>
      <c r="P2968" s="240">
        <f t="shared" si="724"/>
        <v>0</v>
      </c>
      <c r="Q2968" s="234">
        <f t="shared" si="725"/>
        <v>0</v>
      </c>
      <c r="R2968" s="235">
        <f t="shared" si="726"/>
        <v>0</v>
      </c>
      <c r="S2968" s="235">
        <f t="shared" si="727"/>
        <v>0</v>
      </c>
      <c r="X2968" s="441"/>
      <c r="Z2968" s="240">
        <f t="shared" si="728"/>
        <v>0</v>
      </c>
      <c r="AA2968" s="234">
        <f t="shared" si="729"/>
        <v>0</v>
      </c>
      <c r="AB2968" s="235">
        <f t="shared" si="730"/>
        <v>0</v>
      </c>
      <c r="AC2968" s="235">
        <f t="shared" si="731"/>
        <v>0</v>
      </c>
      <c r="AH2968" s="441"/>
      <c r="AJ2968" s="240">
        <f t="shared" si="732"/>
        <v>0</v>
      </c>
      <c r="AK2968" s="234">
        <f t="shared" si="733"/>
        <v>0</v>
      </c>
      <c r="AL2968" s="235">
        <f t="shared" si="734"/>
        <v>0</v>
      </c>
      <c r="AM2968" s="235">
        <f t="shared" si="735"/>
        <v>0</v>
      </c>
      <c r="AR2968" s="441"/>
    </row>
    <row r="2969" spans="2:44" ht="12.6" hidden="1" customHeight="1" outlineLevel="1" x14ac:dyDescent="0.2">
      <c r="B2969" s="456">
        <f>'Comm Prop Portfolio'!A2952</f>
        <v>2943</v>
      </c>
      <c r="C2969" s="822">
        <f>'Comm Prop Portfolio'!B2952*(1+$D$8)</f>
        <v>8480098.4399999995</v>
      </c>
      <c r="D2969" s="823">
        <f>'Comm Prop Portfolio'!C2952*(1+$D$9)</f>
        <v>2203.1628300000002</v>
      </c>
      <c r="E2969" s="457"/>
      <c r="F2969" s="234">
        <f t="shared" si="720"/>
        <v>0.76415368121599303</v>
      </c>
      <c r="G2969" s="234">
        <f t="shared" si="721"/>
        <v>0</v>
      </c>
      <c r="H2969" s="235">
        <f t="shared" si="722"/>
        <v>1683.5549868627452</v>
      </c>
      <c r="I2969" s="235">
        <f t="shared" si="723"/>
        <v>0</v>
      </c>
      <c r="N2969" s="441"/>
      <c r="P2969" s="240">
        <f t="shared" si="724"/>
        <v>0</v>
      </c>
      <c r="Q2969" s="234">
        <f t="shared" si="725"/>
        <v>0</v>
      </c>
      <c r="R2969" s="235">
        <f t="shared" si="726"/>
        <v>0</v>
      </c>
      <c r="S2969" s="235">
        <f t="shared" si="727"/>
        <v>0</v>
      </c>
      <c r="X2969" s="441"/>
      <c r="Z2969" s="240">
        <f t="shared" si="728"/>
        <v>0</v>
      </c>
      <c r="AA2969" s="234">
        <f t="shared" si="729"/>
        <v>0</v>
      </c>
      <c r="AB2969" s="235">
        <f t="shared" si="730"/>
        <v>0</v>
      </c>
      <c r="AC2969" s="235">
        <f t="shared" si="731"/>
        <v>0</v>
      </c>
      <c r="AH2969" s="441"/>
      <c r="AJ2969" s="240">
        <f t="shared" si="732"/>
        <v>0</v>
      </c>
      <c r="AK2969" s="234">
        <f t="shared" si="733"/>
        <v>0</v>
      </c>
      <c r="AL2969" s="235">
        <f t="shared" si="734"/>
        <v>0</v>
      </c>
      <c r="AM2969" s="235">
        <f t="shared" si="735"/>
        <v>0</v>
      </c>
      <c r="AR2969" s="441"/>
    </row>
    <row r="2970" spans="2:44" ht="12.6" hidden="1" customHeight="1" outlineLevel="1" x14ac:dyDescent="0.2">
      <c r="B2970" s="456">
        <f>'Comm Prop Portfolio'!A2953</f>
        <v>2944</v>
      </c>
      <c r="C2970" s="822">
        <f>'Comm Prop Portfolio'!B2953*(1+$D$8)</f>
        <v>3914732.46</v>
      </c>
      <c r="D2970" s="823">
        <f>'Comm Prop Portfolio'!C2953*(1+$D$9)</f>
        <v>1220.475414</v>
      </c>
      <c r="E2970" s="457"/>
      <c r="F2970" s="234">
        <f t="shared" si="720"/>
        <v>0.4891094039156893</v>
      </c>
      <c r="G2970" s="234">
        <f t="shared" si="721"/>
        <v>0</v>
      </c>
      <c r="H2970" s="235">
        <f t="shared" si="722"/>
        <v>596.94600223529415</v>
      </c>
      <c r="I2970" s="235">
        <f t="shared" si="723"/>
        <v>0</v>
      </c>
      <c r="N2970" s="441"/>
      <c r="P2970" s="240">
        <f t="shared" si="724"/>
        <v>0</v>
      </c>
      <c r="Q2970" s="234">
        <f t="shared" si="725"/>
        <v>0</v>
      </c>
      <c r="R2970" s="235">
        <f t="shared" si="726"/>
        <v>0</v>
      </c>
      <c r="S2970" s="235">
        <f t="shared" si="727"/>
        <v>0</v>
      </c>
      <c r="X2970" s="441"/>
      <c r="Z2970" s="240">
        <f t="shared" si="728"/>
        <v>0</v>
      </c>
      <c r="AA2970" s="234">
        <f t="shared" si="729"/>
        <v>0</v>
      </c>
      <c r="AB2970" s="235">
        <f t="shared" si="730"/>
        <v>0</v>
      </c>
      <c r="AC2970" s="235">
        <f t="shared" si="731"/>
        <v>0</v>
      </c>
      <c r="AH2970" s="441"/>
      <c r="AJ2970" s="240">
        <f t="shared" si="732"/>
        <v>0</v>
      </c>
      <c r="AK2970" s="234">
        <f t="shared" si="733"/>
        <v>0</v>
      </c>
      <c r="AL2970" s="235">
        <f t="shared" si="734"/>
        <v>0</v>
      </c>
      <c r="AM2970" s="235">
        <f t="shared" si="735"/>
        <v>0</v>
      </c>
      <c r="AR2970" s="441"/>
    </row>
    <row r="2971" spans="2:44" ht="12.6" hidden="1" customHeight="1" outlineLevel="1" x14ac:dyDescent="0.2">
      <c r="B2971" s="456">
        <f>'Comm Prop Portfolio'!A2954</f>
        <v>2945</v>
      </c>
      <c r="C2971" s="822">
        <f>'Comm Prop Portfolio'!B2954*(1+$D$8)</f>
        <v>1588318.5</v>
      </c>
      <c r="D2971" s="823">
        <f>'Comm Prop Portfolio'!C2954*(1+$D$9)</f>
        <v>429.15742999999998</v>
      </c>
      <c r="E2971" s="457"/>
      <c r="F2971" s="234">
        <f t="shared" ref="F2971:F3026" si="736">MAX(0,MIN(H$12,C2971-G$12))/C2971</f>
        <v>0</v>
      </c>
      <c r="G2971" s="234">
        <f t="shared" ref="G2971:G3026" si="737">MAX(0,MIN(H$13,C2971-G$13))/C2971</f>
        <v>0</v>
      </c>
      <c r="H2971" s="235">
        <f t="shared" ref="H2971:H3026" si="738">+F2971*D2971</f>
        <v>0</v>
      </c>
      <c r="I2971" s="235">
        <f t="shared" ref="I2971:I3026" si="739">+G2971*D2971</f>
        <v>0</v>
      </c>
      <c r="N2971" s="441"/>
      <c r="P2971" s="240">
        <f t="shared" si="724"/>
        <v>0</v>
      </c>
      <c r="Q2971" s="234">
        <f t="shared" si="725"/>
        <v>0</v>
      </c>
      <c r="R2971" s="235">
        <f t="shared" si="726"/>
        <v>0</v>
      </c>
      <c r="S2971" s="235">
        <f t="shared" si="727"/>
        <v>0</v>
      </c>
      <c r="X2971" s="441"/>
      <c r="Z2971" s="240">
        <f t="shared" si="728"/>
        <v>0</v>
      </c>
      <c r="AA2971" s="234">
        <f t="shared" si="729"/>
        <v>0</v>
      </c>
      <c r="AB2971" s="235">
        <f t="shared" si="730"/>
        <v>0</v>
      </c>
      <c r="AC2971" s="235">
        <f t="shared" si="731"/>
        <v>0</v>
      </c>
      <c r="AH2971" s="441"/>
      <c r="AJ2971" s="240">
        <f t="shared" si="732"/>
        <v>0</v>
      </c>
      <c r="AK2971" s="234">
        <f t="shared" si="733"/>
        <v>0</v>
      </c>
      <c r="AL2971" s="235">
        <f t="shared" si="734"/>
        <v>0</v>
      </c>
      <c r="AM2971" s="235">
        <f t="shared" si="735"/>
        <v>0</v>
      </c>
      <c r="AR2971" s="441"/>
    </row>
    <row r="2972" spans="2:44" ht="12.6" hidden="1" customHeight="1" outlineLevel="1" x14ac:dyDescent="0.2">
      <c r="B2972" s="456">
        <f>'Comm Prop Portfolio'!A2955</f>
        <v>2946</v>
      </c>
      <c r="C2972" s="822">
        <f>'Comm Prop Portfolio'!B2955*(1+$D$8)</f>
        <v>4951515.54</v>
      </c>
      <c r="D2972" s="823">
        <f>'Comm Prop Portfolio'!C2955*(1+$D$9)</f>
        <v>720.39696679999997</v>
      </c>
      <c r="E2972" s="457"/>
      <c r="F2972" s="234">
        <f t="shared" si="736"/>
        <v>0.59608326302455672</v>
      </c>
      <c r="G2972" s="234">
        <f t="shared" si="737"/>
        <v>0</v>
      </c>
      <c r="H2972" s="235">
        <f t="shared" si="738"/>
        <v>429.41657464313727</v>
      </c>
      <c r="I2972" s="235">
        <f t="shared" si="739"/>
        <v>0</v>
      </c>
      <c r="N2972" s="441"/>
      <c r="P2972" s="240">
        <f t="shared" ref="P2972:P3026" si="740">MAX(0,MIN(R$12,$C2972-Q$12))/$C2972</f>
        <v>0</v>
      </c>
      <c r="Q2972" s="234">
        <f t="shared" ref="Q2972:Q3026" si="741">MAX(0,MIN(R$13,$C2972-Q$13))/$C2972</f>
        <v>0</v>
      </c>
      <c r="R2972" s="235">
        <f t="shared" ref="R2972:R3026" si="742">+P2972*$D2972</f>
        <v>0</v>
      </c>
      <c r="S2972" s="235">
        <f t="shared" ref="S2972:S3026" si="743">+Q2972*$D2972</f>
        <v>0</v>
      </c>
      <c r="X2972" s="441"/>
      <c r="Z2972" s="240">
        <f t="shared" ref="Z2972:Z3026" si="744">MAX(0,MIN(AB$12,$C2972-AA$12))/$C2972</f>
        <v>0</v>
      </c>
      <c r="AA2972" s="234">
        <f t="shared" ref="AA2972:AA3026" si="745">MAX(0,MIN(AB$13,$C2972-AA$13))/$C2972</f>
        <v>0</v>
      </c>
      <c r="AB2972" s="235">
        <f t="shared" ref="AB2972:AB3026" si="746">+Z2972*$D2972</f>
        <v>0</v>
      </c>
      <c r="AC2972" s="235">
        <f t="shared" ref="AC2972:AC3026" si="747">+AA2972*$D2972</f>
        <v>0</v>
      </c>
      <c r="AH2972" s="441"/>
      <c r="AJ2972" s="240">
        <f t="shared" ref="AJ2972:AJ3026" si="748">MAX(0,MIN(AL$12,$C2972-AK$12))/$C2972</f>
        <v>0</v>
      </c>
      <c r="AK2972" s="234">
        <f t="shared" ref="AK2972:AK3026" si="749">MAX(0,MIN(AL$13,$C2972-AK$13))/$C2972</f>
        <v>0</v>
      </c>
      <c r="AL2972" s="235">
        <f t="shared" ref="AL2972:AL3026" si="750">+AJ2972*$D2972</f>
        <v>0</v>
      </c>
      <c r="AM2972" s="235">
        <f t="shared" ref="AM2972:AM3026" si="751">+AK2972*$D2972</f>
        <v>0</v>
      </c>
      <c r="AR2972" s="441"/>
    </row>
    <row r="2973" spans="2:44" ht="12.6" hidden="1" customHeight="1" outlineLevel="1" x14ac:dyDescent="0.2">
      <c r="B2973" s="456">
        <f>'Comm Prop Portfolio'!A2956</f>
        <v>2947</v>
      </c>
      <c r="C2973" s="822">
        <f>'Comm Prop Portfolio'!B2956*(1+$D$8)</f>
        <v>1544052.54</v>
      </c>
      <c r="D2973" s="823">
        <f>'Comm Prop Portfolio'!C2956*(1+$D$9)</f>
        <v>192.55243440000001</v>
      </c>
      <c r="E2973" s="457"/>
      <c r="F2973" s="234">
        <f t="shared" si="736"/>
        <v>0</v>
      </c>
      <c r="G2973" s="234">
        <f t="shared" si="737"/>
        <v>0</v>
      </c>
      <c r="H2973" s="235">
        <f t="shared" si="738"/>
        <v>0</v>
      </c>
      <c r="I2973" s="235">
        <f t="shared" si="739"/>
        <v>0</v>
      </c>
      <c r="N2973" s="441"/>
      <c r="P2973" s="240">
        <f t="shared" si="740"/>
        <v>0</v>
      </c>
      <c r="Q2973" s="234">
        <f t="shared" si="741"/>
        <v>0</v>
      </c>
      <c r="R2973" s="235">
        <f t="shared" si="742"/>
        <v>0</v>
      </c>
      <c r="S2973" s="235">
        <f t="shared" si="743"/>
        <v>0</v>
      </c>
      <c r="X2973" s="441"/>
      <c r="Z2973" s="240">
        <f t="shared" si="744"/>
        <v>0</v>
      </c>
      <c r="AA2973" s="234">
        <f t="shared" si="745"/>
        <v>0</v>
      </c>
      <c r="AB2973" s="235">
        <f t="shared" si="746"/>
        <v>0</v>
      </c>
      <c r="AC2973" s="235">
        <f t="shared" si="747"/>
        <v>0</v>
      </c>
      <c r="AH2973" s="441"/>
      <c r="AJ2973" s="240">
        <f t="shared" si="748"/>
        <v>0</v>
      </c>
      <c r="AK2973" s="234">
        <f t="shared" si="749"/>
        <v>0</v>
      </c>
      <c r="AL2973" s="235">
        <f t="shared" si="750"/>
        <v>0</v>
      </c>
      <c r="AM2973" s="235">
        <f t="shared" si="751"/>
        <v>0</v>
      </c>
      <c r="AR2973" s="441"/>
    </row>
    <row r="2974" spans="2:44" ht="12.6" hidden="1" customHeight="1" outlineLevel="1" x14ac:dyDescent="0.2">
      <c r="B2974" s="456">
        <f>'Comm Prop Portfolio'!A2957</f>
        <v>2948</v>
      </c>
      <c r="C2974" s="822">
        <f>'Comm Prop Portfolio'!B2957*(1+$D$8)</f>
        <v>3251214.3000000003</v>
      </c>
      <c r="D2974" s="823">
        <f>'Comm Prop Portfolio'!C2957*(1+$D$9)</f>
        <v>844.67822500000011</v>
      </c>
      <c r="E2974" s="457"/>
      <c r="F2974" s="234">
        <f t="shared" si="736"/>
        <v>0.38484522536702676</v>
      </c>
      <c r="G2974" s="234">
        <f t="shared" si="737"/>
        <v>0</v>
      </c>
      <c r="H2974" s="235">
        <f t="shared" si="738"/>
        <v>325.07038186274519</v>
      </c>
      <c r="I2974" s="235">
        <f t="shared" si="739"/>
        <v>0</v>
      </c>
      <c r="N2974" s="441"/>
      <c r="P2974" s="240">
        <f t="shared" si="740"/>
        <v>0</v>
      </c>
      <c r="Q2974" s="234">
        <f t="shared" si="741"/>
        <v>0</v>
      </c>
      <c r="R2974" s="235">
        <f t="shared" si="742"/>
        <v>0</v>
      </c>
      <c r="S2974" s="235">
        <f t="shared" si="743"/>
        <v>0</v>
      </c>
      <c r="X2974" s="441"/>
      <c r="Z2974" s="240">
        <f t="shared" si="744"/>
        <v>0</v>
      </c>
      <c r="AA2974" s="234">
        <f t="shared" si="745"/>
        <v>0</v>
      </c>
      <c r="AB2974" s="235">
        <f t="shared" si="746"/>
        <v>0</v>
      </c>
      <c r="AC2974" s="235">
        <f t="shared" si="747"/>
        <v>0</v>
      </c>
      <c r="AH2974" s="441"/>
      <c r="AJ2974" s="240">
        <f t="shared" si="748"/>
        <v>0</v>
      </c>
      <c r="AK2974" s="234">
        <f t="shared" si="749"/>
        <v>0</v>
      </c>
      <c r="AL2974" s="235">
        <f t="shared" si="750"/>
        <v>0</v>
      </c>
      <c r="AM2974" s="235">
        <f t="shared" si="751"/>
        <v>0</v>
      </c>
      <c r="AR2974" s="441"/>
    </row>
    <row r="2975" spans="2:44" ht="12.6" hidden="1" customHeight="1" outlineLevel="1" x14ac:dyDescent="0.2">
      <c r="B2975" s="456">
        <f>'Comm Prop Portfolio'!A2958</f>
        <v>2949</v>
      </c>
      <c r="C2975" s="822">
        <f>'Comm Prop Portfolio'!B2958*(1+$D$8)</f>
        <v>5841112.6200000001</v>
      </c>
      <c r="D2975" s="823">
        <f>'Comm Prop Portfolio'!C2958*(1+$D$9)</f>
        <v>1335.4386892</v>
      </c>
      <c r="E2975" s="457"/>
      <c r="F2975" s="234">
        <f t="shared" si="736"/>
        <v>0.65759947973747512</v>
      </c>
      <c r="G2975" s="234">
        <f t="shared" si="737"/>
        <v>0</v>
      </c>
      <c r="H2975" s="235">
        <f t="shared" si="738"/>
        <v>878.18378723921569</v>
      </c>
      <c r="I2975" s="235">
        <f t="shared" si="739"/>
        <v>0</v>
      </c>
      <c r="N2975" s="441"/>
      <c r="P2975" s="240">
        <f t="shared" si="740"/>
        <v>0</v>
      </c>
      <c r="Q2975" s="234">
        <f t="shared" si="741"/>
        <v>0</v>
      </c>
      <c r="R2975" s="235">
        <f t="shared" si="742"/>
        <v>0</v>
      </c>
      <c r="S2975" s="235">
        <f t="shared" si="743"/>
        <v>0</v>
      </c>
      <c r="X2975" s="441"/>
      <c r="Z2975" s="240">
        <f t="shared" si="744"/>
        <v>0</v>
      </c>
      <c r="AA2975" s="234">
        <f t="shared" si="745"/>
        <v>0</v>
      </c>
      <c r="AB2975" s="235">
        <f t="shared" si="746"/>
        <v>0</v>
      </c>
      <c r="AC2975" s="235">
        <f t="shared" si="747"/>
        <v>0</v>
      </c>
      <c r="AH2975" s="441"/>
      <c r="AJ2975" s="240">
        <f t="shared" si="748"/>
        <v>0</v>
      </c>
      <c r="AK2975" s="234">
        <f t="shared" si="749"/>
        <v>0</v>
      </c>
      <c r="AL2975" s="235">
        <f t="shared" si="750"/>
        <v>0</v>
      </c>
      <c r="AM2975" s="235">
        <f t="shared" si="751"/>
        <v>0</v>
      </c>
      <c r="AR2975" s="441"/>
    </row>
    <row r="2976" spans="2:44" ht="12.6" hidden="1" customHeight="1" outlineLevel="1" x14ac:dyDescent="0.2">
      <c r="B2976" s="456">
        <f>'Comm Prop Portfolio'!A2959</f>
        <v>2950</v>
      </c>
      <c r="C2976" s="822">
        <f>'Comm Prop Portfolio'!B2959*(1+$D$8)</f>
        <v>7630949.46</v>
      </c>
      <c r="D2976" s="823">
        <f>'Comm Prop Portfolio'!C2959*(1+$D$9)</f>
        <v>1189.5303569999999</v>
      </c>
      <c r="E2976" s="457"/>
      <c r="F2976" s="234">
        <f t="shared" si="736"/>
        <v>0.73790941605843108</v>
      </c>
      <c r="G2976" s="234">
        <f t="shared" si="737"/>
        <v>0</v>
      </c>
      <c r="H2976" s="235">
        <f t="shared" si="738"/>
        <v>877.76565111764694</v>
      </c>
      <c r="I2976" s="235">
        <f t="shared" si="739"/>
        <v>0</v>
      </c>
      <c r="N2976" s="441"/>
      <c r="P2976" s="240">
        <f t="shared" si="740"/>
        <v>0</v>
      </c>
      <c r="Q2976" s="234">
        <f t="shared" si="741"/>
        <v>0</v>
      </c>
      <c r="R2976" s="235">
        <f t="shared" si="742"/>
        <v>0</v>
      </c>
      <c r="S2976" s="235">
        <f t="shared" si="743"/>
        <v>0</v>
      </c>
      <c r="X2976" s="441"/>
      <c r="Z2976" s="240">
        <f t="shared" si="744"/>
        <v>0</v>
      </c>
      <c r="AA2976" s="234">
        <f t="shared" si="745"/>
        <v>0</v>
      </c>
      <c r="AB2976" s="235">
        <f t="shared" si="746"/>
        <v>0</v>
      </c>
      <c r="AC2976" s="235">
        <f t="shared" si="747"/>
        <v>0</v>
      </c>
      <c r="AH2976" s="441"/>
      <c r="AJ2976" s="240">
        <f t="shared" si="748"/>
        <v>0</v>
      </c>
      <c r="AK2976" s="234">
        <f t="shared" si="749"/>
        <v>0</v>
      </c>
      <c r="AL2976" s="235">
        <f t="shared" si="750"/>
        <v>0</v>
      </c>
      <c r="AM2976" s="235">
        <f t="shared" si="751"/>
        <v>0</v>
      </c>
      <c r="AR2976" s="441"/>
    </row>
    <row r="2977" spans="2:44" ht="12.6" hidden="1" customHeight="1" outlineLevel="1" x14ac:dyDescent="0.2">
      <c r="B2977" s="456">
        <f>'Comm Prop Portfolio'!A2960</f>
        <v>2951</v>
      </c>
      <c r="C2977" s="822">
        <f>'Comm Prop Portfolio'!B2960*(1+$D$8)</f>
        <v>3444910.2600000002</v>
      </c>
      <c r="D2977" s="823">
        <f>'Comm Prop Portfolio'!C2960*(1+$D$9)</f>
        <v>1002.4013384</v>
      </c>
      <c r="E2977" s="457"/>
      <c r="F2977" s="234">
        <f t="shared" si="736"/>
        <v>0.41943335267026671</v>
      </c>
      <c r="G2977" s="234">
        <f t="shared" si="737"/>
        <v>0</v>
      </c>
      <c r="H2977" s="235">
        <f t="shared" si="738"/>
        <v>420.44055408627457</v>
      </c>
      <c r="I2977" s="235">
        <f t="shared" si="739"/>
        <v>0</v>
      </c>
      <c r="N2977" s="441"/>
      <c r="P2977" s="240">
        <f t="shared" si="740"/>
        <v>0</v>
      </c>
      <c r="Q2977" s="234">
        <f t="shared" si="741"/>
        <v>0</v>
      </c>
      <c r="R2977" s="235">
        <f t="shared" si="742"/>
        <v>0</v>
      </c>
      <c r="S2977" s="235">
        <f t="shared" si="743"/>
        <v>0</v>
      </c>
      <c r="X2977" s="441"/>
      <c r="Z2977" s="240">
        <f t="shared" si="744"/>
        <v>0</v>
      </c>
      <c r="AA2977" s="234">
        <f t="shared" si="745"/>
        <v>0</v>
      </c>
      <c r="AB2977" s="235">
        <f t="shared" si="746"/>
        <v>0</v>
      </c>
      <c r="AC2977" s="235">
        <f t="shared" si="747"/>
        <v>0</v>
      </c>
      <c r="AH2977" s="441"/>
      <c r="AJ2977" s="240">
        <f t="shared" si="748"/>
        <v>0</v>
      </c>
      <c r="AK2977" s="234">
        <f t="shared" si="749"/>
        <v>0</v>
      </c>
      <c r="AL2977" s="235">
        <f t="shared" si="750"/>
        <v>0</v>
      </c>
      <c r="AM2977" s="235">
        <f t="shared" si="751"/>
        <v>0</v>
      </c>
      <c r="AR2977" s="441"/>
    </row>
    <row r="2978" spans="2:44" ht="12.6" hidden="1" customHeight="1" outlineLevel="1" x14ac:dyDescent="0.2">
      <c r="B2978" s="456">
        <f>'Comm Prop Portfolio'!A2961</f>
        <v>2952</v>
      </c>
      <c r="C2978" s="822">
        <f>'Comm Prop Portfolio'!B2961*(1+$D$8)</f>
        <v>2707203.42</v>
      </c>
      <c r="D2978" s="823">
        <f>'Comm Prop Portfolio'!C2961*(1+$D$9)</f>
        <v>703.34206500000005</v>
      </c>
      <c r="E2978" s="457"/>
      <c r="F2978" s="234">
        <f t="shared" si="736"/>
        <v>0.26123024770705999</v>
      </c>
      <c r="G2978" s="234">
        <f t="shared" si="737"/>
        <v>0</v>
      </c>
      <c r="H2978" s="235">
        <f t="shared" si="738"/>
        <v>183.7342218627451</v>
      </c>
      <c r="I2978" s="235">
        <f t="shared" si="739"/>
        <v>0</v>
      </c>
      <c r="N2978" s="441"/>
      <c r="P2978" s="240">
        <f t="shared" si="740"/>
        <v>0</v>
      </c>
      <c r="Q2978" s="234">
        <f t="shared" si="741"/>
        <v>0</v>
      </c>
      <c r="R2978" s="235">
        <f t="shared" si="742"/>
        <v>0</v>
      </c>
      <c r="S2978" s="235">
        <f t="shared" si="743"/>
        <v>0</v>
      </c>
      <c r="X2978" s="441"/>
      <c r="Z2978" s="240">
        <f t="shared" si="744"/>
        <v>0</v>
      </c>
      <c r="AA2978" s="234">
        <f t="shared" si="745"/>
        <v>0</v>
      </c>
      <c r="AB2978" s="235">
        <f t="shared" si="746"/>
        <v>0</v>
      </c>
      <c r="AC2978" s="235">
        <f t="shared" si="747"/>
        <v>0</v>
      </c>
      <c r="AH2978" s="441"/>
      <c r="AJ2978" s="240">
        <f t="shared" si="748"/>
        <v>0</v>
      </c>
      <c r="AK2978" s="234">
        <f t="shared" si="749"/>
        <v>0</v>
      </c>
      <c r="AL2978" s="235">
        <f t="shared" si="750"/>
        <v>0</v>
      </c>
      <c r="AM2978" s="235">
        <f t="shared" si="751"/>
        <v>0</v>
      </c>
      <c r="AR2978" s="441"/>
    </row>
    <row r="2979" spans="2:44" ht="12.6" hidden="1" customHeight="1" outlineLevel="1" x14ac:dyDescent="0.2">
      <c r="B2979" s="456">
        <f>'Comm Prop Portfolio'!A2962</f>
        <v>2953</v>
      </c>
      <c r="C2979" s="822">
        <f>'Comm Prop Portfolio'!B2962*(1+$D$8)</f>
        <v>7234237.7999999998</v>
      </c>
      <c r="D2979" s="823">
        <f>'Comm Prop Portfolio'!C2962*(1+$D$9)</f>
        <v>826.9726740000001</v>
      </c>
      <c r="E2979" s="457"/>
      <c r="F2979" s="234">
        <f t="shared" si="736"/>
        <v>0.72353687350449003</v>
      </c>
      <c r="G2979" s="234">
        <f t="shared" si="737"/>
        <v>0</v>
      </c>
      <c r="H2979" s="235">
        <f t="shared" si="738"/>
        <v>598.34522301960794</v>
      </c>
      <c r="I2979" s="235">
        <f t="shared" si="739"/>
        <v>0</v>
      </c>
      <c r="N2979" s="441"/>
      <c r="P2979" s="240">
        <f t="shared" si="740"/>
        <v>0</v>
      </c>
      <c r="Q2979" s="234">
        <f t="shared" si="741"/>
        <v>0</v>
      </c>
      <c r="R2979" s="235">
        <f t="shared" si="742"/>
        <v>0</v>
      </c>
      <c r="S2979" s="235">
        <f t="shared" si="743"/>
        <v>0</v>
      </c>
      <c r="X2979" s="441"/>
      <c r="Z2979" s="240">
        <f t="shared" si="744"/>
        <v>0</v>
      </c>
      <c r="AA2979" s="234">
        <f t="shared" si="745"/>
        <v>0</v>
      </c>
      <c r="AB2979" s="235">
        <f t="shared" si="746"/>
        <v>0</v>
      </c>
      <c r="AC2979" s="235">
        <f t="shared" si="747"/>
        <v>0</v>
      </c>
      <c r="AH2979" s="441"/>
      <c r="AJ2979" s="240">
        <f t="shared" si="748"/>
        <v>0</v>
      </c>
      <c r="AK2979" s="234">
        <f t="shared" si="749"/>
        <v>0</v>
      </c>
      <c r="AL2979" s="235">
        <f t="shared" si="750"/>
        <v>0</v>
      </c>
      <c r="AM2979" s="235">
        <f t="shared" si="751"/>
        <v>0</v>
      </c>
      <c r="AR2979" s="441"/>
    </row>
    <row r="2980" spans="2:44" ht="12.6" hidden="1" customHeight="1" outlineLevel="1" x14ac:dyDescent="0.2">
      <c r="B2980" s="456">
        <f>'Comm Prop Portfolio'!A2963</f>
        <v>2954</v>
      </c>
      <c r="C2980" s="822">
        <f>'Comm Prop Portfolio'!B2963*(1+$D$8)</f>
        <v>8803720.9800000004</v>
      </c>
      <c r="D2980" s="823">
        <f>'Comm Prop Portfolio'!C2963*(1+$D$9)</f>
        <v>914.89649400000008</v>
      </c>
      <c r="E2980" s="457"/>
      <c r="F2980" s="234">
        <f t="shared" si="736"/>
        <v>0.77282333179986806</v>
      </c>
      <c r="G2980" s="234">
        <f t="shared" si="737"/>
        <v>0</v>
      </c>
      <c r="H2980" s="235">
        <f t="shared" si="738"/>
        <v>707.05335674509809</v>
      </c>
      <c r="I2980" s="235">
        <f t="shared" si="739"/>
        <v>0</v>
      </c>
      <c r="N2980" s="441"/>
      <c r="P2980" s="240">
        <f t="shared" si="740"/>
        <v>0</v>
      </c>
      <c r="Q2980" s="234">
        <f t="shared" si="741"/>
        <v>0</v>
      </c>
      <c r="R2980" s="235">
        <f t="shared" si="742"/>
        <v>0</v>
      </c>
      <c r="S2980" s="235">
        <f t="shared" si="743"/>
        <v>0</v>
      </c>
      <c r="X2980" s="441"/>
      <c r="Z2980" s="240">
        <f t="shared" si="744"/>
        <v>0</v>
      </c>
      <c r="AA2980" s="234">
        <f t="shared" si="745"/>
        <v>0</v>
      </c>
      <c r="AB2980" s="235">
        <f t="shared" si="746"/>
        <v>0</v>
      </c>
      <c r="AC2980" s="235">
        <f t="shared" si="747"/>
        <v>0</v>
      </c>
      <c r="AH2980" s="441"/>
      <c r="AJ2980" s="240">
        <f t="shared" si="748"/>
        <v>0</v>
      </c>
      <c r="AK2980" s="234">
        <f t="shared" si="749"/>
        <v>0</v>
      </c>
      <c r="AL2980" s="235">
        <f t="shared" si="750"/>
        <v>0</v>
      </c>
      <c r="AM2980" s="235">
        <f t="shared" si="751"/>
        <v>0</v>
      </c>
      <c r="AR2980" s="441"/>
    </row>
    <row r="2981" spans="2:44" ht="12.6" hidden="1" customHeight="1" outlineLevel="1" x14ac:dyDescent="0.2">
      <c r="B2981" s="456">
        <f>'Comm Prop Portfolio'!A2964</f>
        <v>2955</v>
      </c>
      <c r="C2981" s="822">
        <f>'Comm Prop Portfolio'!B2964*(1+$D$8)</f>
        <v>7298272.3799999999</v>
      </c>
      <c r="D2981" s="823">
        <f>'Comm Prop Portfolio'!C2964*(1+$D$9)</f>
        <v>2199.4989506000002</v>
      </c>
      <c r="E2981" s="457"/>
      <c r="F2981" s="234">
        <f t="shared" si="736"/>
        <v>0.72596254348073541</v>
      </c>
      <c r="G2981" s="234">
        <f t="shared" si="737"/>
        <v>0</v>
      </c>
      <c r="H2981" s="235">
        <f t="shared" si="738"/>
        <v>1596.7538525607845</v>
      </c>
      <c r="I2981" s="235">
        <f t="shared" si="739"/>
        <v>0</v>
      </c>
      <c r="N2981" s="441"/>
      <c r="P2981" s="240">
        <f t="shared" si="740"/>
        <v>0</v>
      </c>
      <c r="Q2981" s="234">
        <f t="shared" si="741"/>
        <v>0</v>
      </c>
      <c r="R2981" s="235">
        <f t="shared" si="742"/>
        <v>0</v>
      </c>
      <c r="S2981" s="235">
        <f t="shared" si="743"/>
        <v>0</v>
      </c>
      <c r="X2981" s="441"/>
      <c r="Z2981" s="240">
        <f t="shared" si="744"/>
        <v>0</v>
      </c>
      <c r="AA2981" s="234">
        <f t="shared" si="745"/>
        <v>0</v>
      </c>
      <c r="AB2981" s="235">
        <f t="shared" si="746"/>
        <v>0</v>
      </c>
      <c r="AC2981" s="235">
        <f t="shared" si="747"/>
        <v>0</v>
      </c>
      <c r="AH2981" s="441"/>
      <c r="AJ2981" s="240">
        <f t="shared" si="748"/>
        <v>0</v>
      </c>
      <c r="AK2981" s="234">
        <f t="shared" si="749"/>
        <v>0</v>
      </c>
      <c r="AL2981" s="235">
        <f t="shared" si="750"/>
        <v>0</v>
      </c>
      <c r="AM2981" s="235">
        <f t="shared" si="751"/>
        <v>0</v>
      </c>
      <c r="AR2981" s="441"/>
    </row>
    <row r="2982" spans="2:44" ht="12.6" hidden="1" customHeight="1" outlineLevel="1" x14ac:dyDescent="0.2">
      <c r="B2982" s="456">
        <f>'Comm Prop Portfolio'!A2965</f>
        <v>2956</v>
      </c>
      <c r="C2982" s="822">
        <f>'Comm Prop Portfolio'!B2965*(1+$D$8)</f>
        <v>8729236.5</v>
      </c>
      <c r="D2982" s="823">
        <f>'Comm Prop Portfolio'!C2965*(1+$D$9)</f>
        <v>1542.165115</v>
      </c>
      <c r="E2982" s="457"/>
      <c r="F2982" s="234">
        <f t="shared" si="736"/>
        <v>0.77088488781349895</v>
      </c>
      <c r="G2982" s="234">
        <f t="shared" si="737"/>
        <v>0</v>
      </c>
      <c r="H2982" s="235">
        <f t="shared" si="738"/>
        <v>1188.8317816666668</v>
      </c>
      <c r="I2982" s="235">
        <f t="shared" si="739"/>
        <v>0</v>
      </c>
      <c r="N2982" s="441"/>
      <c r="P2982" s="240">
        <f t="shared" si="740"/>
        <v>0</v>
      </c>
      <c r="Q2982" s="234">
        <f t="shared" si="741"/>
        <v>0</v>
      </c>
      <c r="R2982" s="235">
        <f t="shared" si="742"/>
        <v>0</v>
      </c>
      <c r="S2982" s="235">
        <f t="shared" si="743"/>
        <v>0</v>
      </c>
      <c r="X2982" s="441"/>
      <c r="Z2982" s="240">
        <f t="shared" si="744"/>
        <v>0</v>
      </c>
      <c r="AA2982" s="234">
        <f t="shared" si="745"/>
        <v>0</v>
      </c>
      <c r="AB2982" s="235">
        <f t="shared" si="746"/>
        <v>0</v>
      </c>
      <c r="AC2982" s="235">
        <f t="shared" si="747"/>
        <v>0</v>
      </c>
      <c r="AH2982" s="441"/>
      <c r="AJ2982" s="240">
        <f t="shared" si="748"/>
        <v>0</v>
      </c>
      <c r="AK2982" s="234">
        <f t="shared" si="749"/>
        <v>0</v>
      </c>
      <c r="AL2982" s="235">
        <f t="shared" si="750"/>
        <v>0</v>
      </c>
      <c r="AM2982" s="235">
        <f t="shared" si="751"/>
        <v>0</v>
      </c>
      <c r="AR2982" s="441"/>
    </row>
    <row r="2983" spans="2:44" ht="12.6" hidden="1" customHeight="1" outlineLevel="1" x14ac:dyDescent="0.2">
      <c r="B2983" s="456">
        <f>'Comm Prop Portfolio'!A2966</f>
        <v>2957</v>
      </c>
      <c r="C2983" s="822">
        <f>'Comm Prop Portfolio'!B2966*(1+$D$8)</f>
        <v>2021135.1</v>
      </c>
      <c r="D2983" s="823">
        <f>'Comm Prop Portfolio'!C2966*(1+$D$9)</f>
        <v>546.10277799999994</v>
      </c>
      <c r="E2983" s="457"/>
      <c r="F2983" s="234">
        <f t="shared" si="736"/>
        <v>1.0457044657727279E-2</v>
      </c>
      <c r="G2983" s="234">
        <f t="shared" si="737"/>
        <v>0</v>
      </c>
      <c r="H2983" s="235">
        <f t="shared" si="738"/>
        <v>5.7106211372549254</v>
      </c>
      <c r="I2983" s="235">
        <f t="shared" si="739"/>
        <v>0</v>
      </c>
      <c r="N2983" s="441"/>
      <c r="P2983" s="240">
        <f t="shared" si="740"/>
        <v>0</v>
      </c>
      <c r="Q2983" s="234">
        <f t="shared" si="741"/>
        <v>0</v>
      </c>
      <c r="R2983" s="235">
        <f t="shared" si="742"/>
        <v>0</v>
      </c>
      <c r="S2983" s="235">
        <f t="shared" si="743"/>
        <v>0</v>
      </c>
      <c r="X2983" s="441"/>
      <c r="Z2983" s="240">
        <f t="shared" si="744"/>
        <v>0</v>
      </c>
      <c r="AA2983" s="234">
        <f t="shared" si="745"/>
        <v>0</v>
      </c>
      <c r="AB2983" s="235">
        <f t="shared" si="746"/>
        <v>0</v>
      </c>
      <c r="AC2983" s="235">
        <f t="shared" si="747"/>
        <v>0</v>
      </c>
      <c r="AH2983" s="441"/>
      <c r="AJ2983" s="240">
        <f t="shared" si="748"/>
        <v>0</v>
      </c>
      <c r="AK2983" s="234">
        <f t="shared" si="749"/>
        <v>0</v>
      </c>
      <c r="AL2983" s="235">
        <f t="shared" si="750"/>
        <v>0</v>
      </c>
      <c r="AM2983" s="235">
        <f t="shared" si="751"/>
        <v>0</v>
      </c>
      <c r="AR2983" s="441"/>
    </row>
    <row r="2984" spans="2:44" ht="12.6" hidden="1" customHeight="1" outlineLevel="1" x14ac:dyDescent="0.2">
      <c r="B2984" s="456">
        <f>'Comm Prop Portfolio'!A2967</f>
        <v>2958</v>
      </c>
      <c r="C2984" s="822">
        <f>'Comm Prop Portfolio'!B2967*(1+$D$8)</f>
        <v>4690032.42</v>
      </c>
      <c r="D2984" s="823">
        <f>'Comm Prop Portfolio'!C2967*(1+$D$9)</f>
        <v>877.3119468000001</v>
      </c>
      <c r="E2984" s="457"/>
      <c r="F2984" s="234">
        <f t="shared" si="736"/>
        <v>0.57356371536553263</v>
      </c>
      <c r="G2984" s="234">
        <f t="shared" si="737"/>
        <v>0</v>
      </c>
      <c r="H2984" s="235">
        <f t="shared" si="738"/>
        <v>503.19429974117656</v>
      </c>
      <c r="I2984" s="235">
        <f t="shared" si="739"/>
        <v>0</v>
      </c>
      <c r="N2984" s="441"/>
      <c r="P2984" s="240">
        <f t="shared" si="740"/>
        <v>0</v>
      </c>
      <c r="Q2984" s="234">
        <f t="shared" si="741"/>
        <v>0</v>
      </c>
      <c r="R2984" s="235">
        <f t="shared" si="742"/>
        <v>0</v>
      </c>
      <c r="S2984" s="235">
        <f t="shared" si="743"/>
        <v>0</v>
      </c>
      <c r="X2984" s="441"/>
      <c r="Z2984" s="240">
        <f t="shared" si="744"/>
        <v>0</v>
      </c>
      <c r="AA2984" s="234">
        <f t="shared" si="745"/>
        <v>0</v>
      </c>
      <c r="AB2984" s="235">
        <f t="shared" si="746"/>
        <v>0</v>
      </c>
      <c r="AC2984" s="235">
        <f t="shared" si="747"/>
        <v>0</v>
      </c>
      <c r="AH2984" s="441"/>
      <c r="AJ2984" s="240">
        <f t="shared" si="748"/>
        <v>0</v>
      </c>
      <c r="AK2984" s="234">
        <f t="shared" si="749"/>
        <v>0</v>
      </c>
      <c r="AL2984" s="235">
        <f t="shared" si="750"/>
        <v>0</v>
      </c>
      <c r="AM2984" s="235">
        <f t="shared" si="751"/>
        <v>0</v>
      </c>
      <c r="AR2984" s="441"/>
    </row>
    <row r="2985" spans="2:44" ht="12.6" hidden="1" customHeight="1" outlineLevel="1" x14ac:dyDescent="0.2">
      <c r="B2985" s="456">
        <f>'Comm Prop Portfolio'!A2968</f>
        <v>2959</v>
      </c>
      <c r="C2985" s="822">
        <f>'Comm Prop Portfolio'!B2968*(1+$D$8)</f>
        <v>9247608.6600000001</v>
      </c>
      <c r="D2985" s="823">
        <f>'Comm Prop Portfolio'!C2968*(1+$D$9)</f>
        <v>1633.7441966000004</v>
      </c>
      <c r="E2985" s="457"/>
      <c r="F2985" s="234">
        <f t="shared" si="736"/>
        <v>0.78372787241193664</v>
      </c>
      <c r="G2985" s="234">
        <f t="shared" si="737"/>
        <v>0</v>
      </c>
      <c r="H2985" s="235">
        <f t="shared" si="738"/>
        <v>1280.4108632666671</v>
      </c>
      <c r="I2985" s="235">
        <f t="shared" si="739"/>
        <v>0</v>
      </c>
      <c r="N2985" s="441"/>
      <c r="P2985" s="240">
        <f t="shared" si="740"/>
        <v>0</v>
      </c>
      <c r="Q2985" s="234">
        <f t="shared" si="741"/>
        <v>0</v>
      </c>
      <c r="R2985" s="235">
        <f t="shared" si="742"/>
        <v>0</v>
      </c>
      <c r="S2985" s="235">
        <f t="shared" si="743"/>
        <v>0</v>
      </c>
      <c r="X2985" s="441"/>
      <c r="Z2985" s="240">
        <f t="shared" si="744"/>
        <v>0</v>
      </c>
      <c r="AA2985" s="234">
        <f t="shared" si="745"/>
        <v>0</v>
      </c>
      <c r="AB2985" s="235">
        <f t="shared" si="746"/>
        <v>0</v>
      </c>
      <c r="AC2985" s="235">
        <f t="shared" si="747"/>
        <v>0</v>
      </c>
      <c r="AH2985" s="441"/>
      <c r="AJ2985" s="240">
        <f t="shared" si="748"/>
        <v>0</v>
      </c>
      <c r="AK2985" s="234">
        <f t="shared" si="749"/>
        <v>0</v>
      </c>
      <c r="AL2985" s="235">
        <f t="shared" si="750"/>
        <v>0</v>
      </c>
      <c r="AM2985" s="235">
        <f t="shared" si="751"/>
        <v>0</v>
      </c>
      <c r="AR2985" s="441"/>
    </row>
    <row r="2986" spans="2:44" ht="12.6" hidden="1" customHeight="1" outlineLevel="1" x14ac:dyDescent="0.2">
      <c r="B2986" s="456">
        <f>'Comm Prop Portfolio'!A2969</f>
        <v>2960</v>
      </c>
      <c r="C2986" s="822">
        <f>'Comm Prop Portfolio'!B2969*(1+$D$8)</f>
        <v>10191580.92</v>
      </c>
      <c r="D2986" s="823">
        <f>'Comm Prop Portfolio'!C2969*(1+$D$9)</f>
        <v>1482.7751063999999</v>
      </c>
      <c r="E2986" s="457"/>
      <c r="F2986" s="234">
        <f t="shared" si="736"/>
        <v>0.78496163282192732</v>
      </c>
      <c r="G2986" s="234">
        <f t="shared" si="737"/>
        <v>1.8797958972590872E-2</v>
      </c>
      <c r="H2986" s="235">
        <f t="shared" si="738"/>
        <v>1163.9215686274511</v>
      </c>
      <c r="I2986" s="235">
        <f t="shared" si="739"/>
        <v>27.873145615686266</v>
      </c>
      <c r="N2986" s="441"/>
      <c r="P2986" s="240">
        <f t="shared" si="740"/>
        <v>0</v>
      </c>
      <c r="Q2986" s="234">
        <f t="shared" si="741"/>
        <v>1.8797958972590872E-2</v>
      </c>
      <c r="R2986" s="235">
        <f t="shared" si="742"/>
        <v>0</v>
      </c>
      <c r="S2986" s="235">
        <f t="shared" si="743"/>
        <v>27.873145615686266</v>
      </c>
      <c r="X2986" s="441"/>
      <c r="Z2986" s="240">
        <f t="shared" si="744"/>
        <v>0</v>
      </c>
      <c r="AA2986" s="234">
        <f t="shared" si="745"/>
        <v>1.8797958972590872E-2</v>
      </c>
      <c r="AB2986" s="235">
        <f t="shared" si="746"/>
        <v>0</v>
      </c>
      <c r="AC2986" s="235">
        <f t="shared" si="747"/>
        <v>27.873145615686266</v>
      </c>
      <c r="AH2986" s="441"/>
      <c r="AJ2986" s="240">
        <f t="shared" si="748"/>
        <v>0</v>
      </c>
      <c r="AK2986" s="234">
        <f t="shared" si="749"/>
        <v>1.8797958972590872E-2</v>
      </c>
      <c r="AL2986" s="235">
        <f t="shared" si="750"/>
        <v>0</v>
      </c>
      <c r="AM2986" s="235">
        <f t="shared" si="751"/>
        <v>27.873145615686266</v>
      </c>
      <c r="AR2986" s="441"/>
    </row>
    <row r="2987" spans="2:44" ht="12.6" hidden="1" customHeight="1" outlineLevel="1" x14ac:dyDescent="0.2">
      <c r="B2987" s="456">
        <f>'Comm Prop Portfolio'!A2970</f>
        <v>2961</v>
      </c>
      <c r="C2987" s="822">
        <f>'Comm Prop Portfolio'!B2970*(1+$D$8)</f>
        <v>1705415.52</v>
      </c>
      <c r="D2987" s="823">
        <f>'Comm Prop Portfolio'!C2970*(1+$D$9)</f>
        <v>389.9048032</v>
      </c>
      <c r="E2987" s="457"/>
      <c r="F2987" s="234">
        <f t="shared" si="736"/>
        <v>0</v>
      </c>
      <c r="G2987" s="234">
        <f t="shared" si="737"/>
        <v>0</v>
      </c>
      <c r="H2987" s="235">
        <f t="shared" si="738"/>
        <v>0</v>
      </c>
      <c r="I2987" s="235">
        <f t="shared" si="739"/>
        <v>0</v>
      </c>
      <c r="N2987" s="441"/>
      <c r="P2987" s="240">
        <f t="shared" si="740"/>
        <v>0</v>
      </c>
      <c r="Q2987" s="234">
        <f t="shared" si="741"/>
        <v>0</v>
      </c>
      <c r="R2987" s="235">
        <f t="shared" si="742"/>
        <v>0</v>
      </c>
      <c r="S2987" s="235">
        <f t="shared" si="743"/>
        <v>0</v>
      </c>
      <c r="X2987" s="441"/>
      <c r="Z2987" s="240">
        <f t="shared" si="744"/>
        <v>0</v>
      </c>
      <c r="AA2987" s="234">
        <f t="shared" si="745"/>
        <v>0</v>
      </c>
      <c r="AB2987" s="235">
        <f t="shared" si="746"/>
        <v>0</v>
      </c>
      <c r="AC2987" s="235">
        <f t="shared" si="747"/>
        <v>0</v>
      </c>
      <c r="AH2987" s="441"/>
      <c r="AJ2987" s="240">
        <f t="shared" si="748"/>
        <v>0</v>
      </c>
      <c r="AK2987" s="234">
        <f t="shared" si="749"/>
        <v>0</v>
      </c>
      <c r="AL2987" s="235">
        <f t="shared" si="750"/>
        <v>0</v>
      </c>
      <c r="AM2987" s="235">
        <f t="shared" si="751"/>
        <v>0</v>
      </c>
      <c r="AR2987" s="441"/>
    </row>
    <row r="2988" spans="2:44" ht="12.6" hidden="1" customHeight="1" outlineLevel="1" x14ac:dyDescent="0.2">
      <c r="B2988" s="456">
        <f>'Comm Prop Portfolio'!A2971</f>
        <v>2962</v>
      </c>
      <c r="C2988" s="822">
        <f>'Comm Prop Portfolio'!B2971*(1+$D$8)</f>
        <v>3669232.74</v>
      </c>
      <c r="D2988" s="823">
        <f>'Comm Prop Portfolio'!C2971*(1+$D$9)</f>
        <v>419.4436642</v>
      </c>
      <c r="E2988" s="457"/>
      <c r="F2988" s="234">
        <f t="shared" si="736"/>
        <v>0.4549269175004691</v>
      </c>
      <c r="G2988" s="234">
        <f t="shared" si="737"/>
        <v>0</v>
      </c>
      <c r="H2988" s="235">
        <f t="shared" si="738"/>
        <v>190.81621321960787</v>
      </c>
      <c r="I2988" s="235">
        <f t="shared" si="739"/>
        <v>0</v>
      </c>
      <c r="N2988" s="441"/>
      <c r="P2988" s="240">
        <f t="shared" si="740"/>
        <v>0</v>
      </c>
      <c r="Q2988" s="234">
        <f t="shared" si="741"/>
        <v>0</v>
      </c>
      <c r="R2988" s="235">
        <f t="shared" si="742"/>
        <v>0</v>
      </c>
      <c r="S2988" s="235">
        <f t="shared" si="743"/>
        <v>0</v>
      </c>
      <c r="X2988" s="441"/>
      <c r="Z2988" s="240">
        <f t="shared" si="744"/>
        <v>0</v>
      </c>
      <c r="AA2988" s="234">
        <f t="shared" si="745"/>
        <v>0</v>
      </c>
      <c r="AB2988" s="235">
        <f t="shared" si="746"/>
        <v>0</v>
      </c>
      <c r="AC2988" s="235">
        <f t="shared" si="747"/>
        <v>0</v>
      </c>
      <c r="AH2988" s="441"/>
      <c r="AJ2988" s="240">
        <f t="shared" si="748"/>
        <v>0</v>
      </c>
      <c r="AK2988" s="234">
        <f t="shared" si="749"/>
        <v>0</v>
      </c>
      <c r="AL2988" s="235">
        <f t="shared" si="750"/>
        <v>0</v>
      </c>
      <c r="AM2988" s="235">
        <f t="shared" si="751"/>
        <v>0</v>
      </c>
      <c r="AR2988" s="441"/>
    </row>
    <row r="2989" spans="2:44" ht="12.6" hidden="1" customHeight="1" outlineLevel="1" x14ac:dyDescent="0.2">
      <c r="B2989" s="456">
        <f>'Comm Prop Portfolio'!A2972</f>
        <v>2963</v>
      </c>
      <c r="C2989" s="822">
        <f>'Comm Prop Portfolio'!B2972*(1+$D$8)</f>
        <v>6516300.6000000006</v>
      </c>
      <c r="D2989" s="823">
        <f>'Comm Prop Portfolio'!C2972*(1+$D$9)</f>
        <v>1489.805196</v>
      </c>
      <c r="E2989" s="457"/>
      <c r="F2989" s="234">
        <f t="shared" si="736"/>
        <v>0.69307738811189901</v>
      </c>
      <c r="G2989" s="234">
        <f t="shared" si="737"/>
        <v>0</v>
      </c>
      <c r="H2989" s="235">
        <f t="shared" si="738"/>
        <v>1032.5502940392157</v>
      </c>
      <c r="I2989" s="235">
        <f t="shared" si="739"/>
        <v>0</v>
      </c>
      <c r="N2989" s="441"/>
      <c r="P2989" s="240">
        <f t="shared" si="740"/>
        <v>0</v>
      </c>
      <c r="Q2989" s="234">
        <f t="shared" si="741"/>
        <v>0</v>
      </c>
      <c r="R2989" s="235">
        <f t="shared" si="742"/>
        <v>0</v>
      </c>
      <c r="S2989" s="235">
        <f t="shared" si="743"/>
        <v>0</v>
      </c>
      <c r="X2989" s="441"/>
      <c r="Z2989" s="240">
        <f t="shared" si="744"/>
        <v>0</v>
      </c>
      <c r="AA2989" s="234">
        <f t="shared" si="745"/>
        <v>0</v>
      </c>
      <c r="AB2989" s="235">
        <f t="shared" si="746"/>
        <v>0</v>
      </c>
      <c r="AC2989" s="235">
        <f t="shared" si="747"/>
        <v>0</v>
      </c>
      <c r="AH2989" s="441"/>
      <c r="AJ2989" s="240">
        <f t="shared" si="748"/>
        <v>0</v>
      </c>
      <c r="AK2989" s="234">
        <f t="shared" si="749"/>
        <v>0</v>
      </c>
      <c r="AL2989" s="235">
        <f t="shared" si="750"/>
        <v>0</v>
      </c>
      <c r="AM2989" s="235">
        <f t="shared" si="751"/>
        <v>0</v>
      </c>
      <c r="AR2989" s="441"/>
    </row>
    <row r="2990" spans="2:44" ht="12.6" hidden="1" customHeight="1" outlineLevel="1" x14ac:dyDescent="0.2">
      <c r="B2990" s="456">
        <f>'Comm Prop Portfolio'!A2973</f>
        <v>2964</v>
      </c>
      <c r="C2990" s="822">
        <f>'Comm Prop Portfolio'!B2973*(1+$D$8)</f>
        <v>9437504.0999999996</v>
      </c>
      <c r="D2990" s="823">
        <f>'Comm Prop Portfolio'!C2973*(1+$D$9)</f>
        <v>2157.6725060000003</v>
      </c>
      <c r="E2990" s="457"/>
      <c r="F2990" s="234">
        <f t="shared" si="736"/>
        <v>0.78807956226477294</v>
      </c>
      <c r="G2990" s="234">
        <f t="shared" si="737"/>
        <v>0</v>
      </c>
      <c r="H2990" s="235">
        <f t="shared" si="738"/>
        <v>1700.417604039216</v>
      </c>
      <c r="I2990" s="235">
        <f t="shared" si="739"/>
        <v>0</v>
      </c>
      <c r="N2990" s="441"/>
      <c r="P2990" s="240">
        <f t="shared" si="740"/>
        <v>0</v>
      </c>
      <c r="Q2990" s="234">
        <f t="shared" si="741"/>
        <v>0</v>
      </c>
      <c r="R2990" s="235">
        <f t="shared" si="742"/>
        <v>0</v>
      </c>
      <c r="S2990" s="235">
        <f t="shared" si="743"/>
        <v>0</v>
      </c>
      <c r="X2990" s="441"/>
      <c r="Z2990" s="240">
        <f t="shared" si="744"/>
        <v>0</v>
      </c>
      <c r="AA2990" s="234">
        <f t="shared" si="745"/>
        <v>0</v>
      </c>
      <c r="AB2990" s="235">
        <f t="shared" si="746"/>
        <v>0</v>
      </c>
      <c r="AC2990" s="235">
        <f t="shared" si="747"/>
        <v>0</v>
      </c>
      <c r="AH2990" s="441"/>
      <c r="AJ2990" s="240">
        <f t="shared" si="748"/>
        <v>0</v>
      </c>
      <c r="AK2990" s="234">
        <f t="shared" si="749"/>
        <v>0</v>
      </c>
      <c r="AL2990" s="235">
        <f t="shared" si="750"/>
        <v>0</v>
      </c>
      <c r="AM2990" s="235">
        <f t="shared" si="751"/>
        <v>0</v>
      </c>
      <c r="AR2990" s="441"/>
    </row>
    <row r="2991" spans="2:44" ht="12.6" hidden="1" customHeight="1" outlineLevel="1" x14ac:dyDescent="0.2">
      <c r="B2991" s="456">
        <f>'Comm Prop Portfolio'!A2974</f>
        <v>2965</v>
      </c>
      <c r="C2991" s="822">
        <f>'Comm Prop Portfolio'!B2974*(1+$D$8)</f>
        <v>7313071.5600000005</v>
      </c>
      <c r="D2991" s="823">
        <f>'Comm Prop Portfolio'!C2974*(1+$D$9)</f>
        <v>1823.9660832000002</v>
      </c>
      <c r="E2991" s="457"/>
      <c r="F2991" s="234">
        <f t="shared" si="736"/>
        <v>0.72651710247998724</v>
      </c>
      <c r="G2991" s="234">
        <f t="shared" si="737"/>
        <v>0</v>
      </c>
      <c r="H2991" s="235">
        <f t="shared" si="738"/>
        <v>1325.1425537882355</v>
      </c>
      <c r="I2991" s="235">
        <f t="shared" si="739"/>
        <v>0</v>
      </c>
      <c r="N2991" s="441"/>
      <c r="P2991" s="240">
        <f t="shared" si="740"/>
        <v>0</v>
      </c>
      <c r="Q2991" s="234">
        <f t="shared" si="741"/>
        <v>0</v>
      </c>
      <c r="R2991" s="235">
        <f t="shared" si="742"/>
        <v>0</v>
      </c>
      <c r="S2991" s="235">
        <f t="shared" si="743"/>
        <v>0</v>
      </c>
      <c r="X2991" s="441"/>
      <c r="Z2991" s="240">
        <f t="shared" si="744"/>
        <v>0</v>
      </c>
      <c r="AA2991" s="234">
        <f t="shared" si="745"/>
        <v>0</v>
      </c>
      <c r="AB2991" s="235">
        <f t="shared" si="746"/>
        <v>0</v>
      </c>
      <c r="AC2991" s="235">
        <f t="shared" si="747"/>
        <v>0</v>
      </c>
      <c r="AH2991" s="441"/>
      <c r="AJ2991" s="240">
        <f t="shared" si="748"/>
        <v>0</v>
      </c>
      <c r="AK2991" s="234">
        <f t="shared" si="749"/>
        <v>0</v>
      </c>
      <c r="AL2991" s="235">
        <f t="shared" si="750"/>
        <v>0</v>
      </c>
      <c r="AM2991" s="235">
        <f t="shared" si="751"/>
        <v>0</v>
      </c>
      <c r="AR2991" s="441"/>
    </row>
    <row r="2992" spans="2:44" ht="12.6" hidden="1" customHeight="1" outlineLevel="1" x14ac:dyDescent="0.2">
      <c r="B2992" s="456">
        <f>'Comm Prop Portfolio'!A2975</f>
        <v>2966</v>
      </c>
      <c r="C2992" s="822">
        <f>'Comm Prop Portfolio'!B2975*(1+$D$8)</f>
        <v>7443769.2599999998</v>
      </c>
      <c r="D2992" s="823">
        <f>'Comm Prop Portfolio'!C2975*(1+$D$9)</f>
        <v>2243.3477161999999</v>
      </c>
      <c r="E2992" s="457"/>
      <c r="F2992" s="234">
        <f t="shared" si="736"/>
        <v>0.73131891517013514</v>
      </c>
      <c r="G2992" s="234">
        <f t="shared" si="737"/>
        <v>0</v>
      </c>
      <c r="H2992" s="235">
        <f t="shared" si="738"/>
        <v>1640.6026181607842</v>
      </c>
      <c r="I2992" s="235">
        <f t="shared" si="739"/>
        <v>0</v>
      </c>
      <c r="N2992" s="441"/>
      <c r="P2992" s="240">
        <f t="shared" si="740"/>
        <v>0</v>
      </c>
      <c r="Q2992" s="234">
        <f t="shared" si="741"/>
        <v>0</v>
      </c>
      <c r="R2992" s="235">
        <f t="shared" si="742"/>
        <v>0</v>
      </c>
      <c r="S2992" s="235">
        <f t="shared" si="743"/>
        <v>0</v>
      </c>
      <c r="X2992" s="441"/>
      <c r="Z2992" s="240">
        <f t="shared" si="744"/>
        <v>0</v>
      </c>
      <c r="AA2992" s="234">
        <f t="shared" si="745"/>
        <v>0</v>
      </c>
      <c r="AB2992" s="235">
        <f t="shared" si="746"/>
        <v>0</v>
      </c>
      <c r="AC2992" s="235">
        <f t="shared" si="747"/>
        <v>0</v>
      </c>
      <c r="AH2992" s="441"/>
      <c r="AJ2992" s="240">
        <f t="shared" si="748"/>
        <v>0</v>
      </c>
      <c r="AK2992" s="234">
        <f t="shared" si="749"/>
        <v>0</v>
      </c>
      <c r="AL2992" s="235">
        <f t="shared" si="750"/>
        <v>0</v>
      </c>
      <c r="AM2992" s="235">
        <f t="shared" si="751"/>
        <v>0</v>
      </c>
      <c r="AR2992" s="441"/>
    </row>
    <row r="2993" spans="2:44" ht="12.6" hidden="1" customHeight="1" outlineLevel="1" x14ac:dyDescent="0.2">
      <c r="B2993" s="456">
        <f>'Comm Prop Portfolio'!A2976</f>
        <v>2967</v>
      </c>
      <c r="C2993" s="822">
        <f>'Comm Prop Portfolio'!B2976*(1+$D$8)</f>
        <v>3612517.68</v>
      </c>
      <c r="D2993" s="823">
        <f>'Comm Prop Portfolio'!C2976*(1+$D$9)</f>
        <v>638.21145680000006</v>
      </c>
      <c r="E2993" s="457"/>
      <c r="F2993" s="234">
        <f t="shared" si="736"/>
        <v>0.44636949153976185</v>
      </c>
      <c r="G2993" s="234">
        <f t="shared" si="737"/>
        <v>0</v>
      </c>
      <c r="H2993" s="235">
        <f t="shared" si="738"/>
        <v>284.87812346666669</v>
      </c>
      <c r="I2993" s="235">
        <f t="shared" si="739"/>
        <v>0</v>
      </c>
      <c r="N2993" s="441"/>
      <c r="P2993" s="240">
        <f t="shared" si="740"/>
        <v>0</v>
      </c>
      <c r="Q2993" s="234">
        <f t="shared" si="741"/>
        <v>0</v>
      </c>
      <c r="R2993" s="235">
        <f t="shared" si="742"/>
        <v>0</v>
      </c>
      <c r="S2993" s="235">
        <f t="shared" si="743"/>
        <v>0</v>
      </c>
      <c r="X2993" s="441"/>
      <c r="Z2993" s="240">
        <f t="shared" si="744"/>
        <v>0</v>
      </c>
      <c r="AA2993" s="234">
        <f t="shared" si="745"/>
        <v>0</v>
      </c>
      <c r="AB2993" s="235">
        <f t="shared" si="746"/>
        <v>0</v>
      </c>
      <c r="AC2993" s="235">
        <f t="shared" si="747"/>
        <v>0</v>
      </c>
      <c r="AH2993" s="441"/>
      <c r="AJ2993" s="240">
        <f t="shared" si="748"/>
        <v>0</v>
      </c>
      <c r="AK2993" s="234">
        <f t="shared" si="749"/>
        <v>0</v>
      </c>
      <c r="AL2993" s="235">
        <f t="shared" si="750"/>
        <v>0</v>
      </c>
      <c r="AM2993" s="235">
        <f t="shared" si="751"/>
        <v>0</v>
      </c>
      <c r="AR2993" s="441"/>
    </row>
    <row r="2994" spans="2:44" ht="12.6" hidden="1" customHeight="1" outlineLevel="1" x14ac:dyDescent="0.2">
      <c r="B2994" s="456">
        <f>'Comm Prop Portfolio'!A2977</f>
        <v>2968</v>
      </c>
      <c r="C2994" s="822">
        <f>'Comm Prop Portfolio'!B2977*(1+$D$8)</f>
        <v>8981527.3800000008</v>
      </c>
      <c r="D2994" s="823">
        <f>'Comm Prop Portfolio'!C2977*(1+$D$9)</f>
        <v>1493.3990624000003</v>
      </c>
      <c r="E2994" s="457"/>
      <c r="F2994" s="234">
        <f t="shared" si="736"/>
        <v>0.77732072559801069</v>
      </c>
      <c r="G2994" s="234">
        <f t="shared" si="737"/>
        <v>0</v>
      </c>
      <c r="H2994" s="235">
        <f t="shared" si="738"/>
        <v>1160.850042792157</v>
      </c>
      <c r="I2994" s="235">
        <f t="shared" si="739"/>
        <v>0</v>
      </c>
      <c r="N2994" s="441"/>
      <c r="P2994" s="240">
        <f t="shared" si="740"/>
        <v>0</v>
      </c>
      <c r="Q2994" s="234">
        <f t="shared" si="741"/>
        <v>0</v>
      </c>
      <c r="R2994" s="235">
        <f t="shared" si="742"/>
        <v>0</v>
      </c>
      <c r="S2994" s="235">
        <f t="shared" si="743"/>
        <v>0</v>
      </c>
      <c r="X2994" s="441"/>
      <c r="Z2994" s="240">
        <f t="shared" si="744"/>
        <v>0</v>
      </c>
      <c r="AA2994" s="234">
        <f t="shared" si="745"/>
        <v>0</v>
      </c>
      <c r="AB2994" s="235">
        <f t="shared" si="746"/>
        <v>0</v>
      </c>
      <c r="AC2994" s="235">
        <f t="shared" si="747"/>
        <v>0</v>
      </c>
      <c r="AH2994" s="441"/>
      <c r="AJ2994" s="240">
        <f t="shared" si="748"/>
        <v>0</v>
      </c>
      <c r="AK2994" s="234">
        <f t="shared" si="749"/>
        <v>0</v>
      </c>
      <c r="AL2994" s="235">
        <f t="shared" si="750"/>
        <v>0</v>
      </c>
      <c r="AM2994" s="235">
        <f t="shared" si="751"/>
        <v>0</v>
      </c>
      <c r="AR2994" s="441"/>
    </row>
    <row r="2995" spans="2:44" ht="12.6" hidden="1" customHeight="1" outlineLevel="1" x14ac:dyDescent="0.2">
      <c r="B2995" s="456">
        <f>'Comm Prop Portfolio'!A2978</f>
        <v>2969</v>
      </c>
      <c r="C2995" s="822">
        <f>'Comm Prop Portfolio'!B2978*(1+$D$8)</f>
        <v>2291519.7600000002</v>
      </c>
      <c r="D2995" s="823">
        <f>'Comm Prop Portfolio'!C2978*(1+$D$9)</f>
        <v>261.9521608</v>
      </c>
      <c r="E2995" s="457"/>
      <c r="F2995" s="234">
        <f t="shared" si="736"/>
        <v>0.12721677774229631</v>
      </c>
      <c r="G2995" s="234">
        <f t="shared" si="737"/>
        <v>0</v>
      </c>
      <c r="H2995" s="235">
        <f t="shared" si="738"/>
        <v>33.324709819607861</v>
      </c>
      <c r="I2995" s="235">
        <f t="shared" si="739"/>
        <v>0</v>
      </c>
      <c r="N2995" s="441"/>
      <c r="P2995" s="240">
        <f t="shared" si="740"/>
        <v>0</v>
      </c>
      <c r="Q2995" s="234">
        <f t="shared" si="741"/>
        <v>0</v>
      </c>
      <c r="R2995" s="235">
        <f t="shared" si="742"/>
        <v>0</v>
      </c>
      <c r="S2995" s="235">
        <f t="shared" si="743"/>
        <v>0</v>
      </c>
      <c r="X2995" s="441"/>
      <c r="Z2995" s="240">
        <f t="shared" si="744"/>
        <v>0</v>
      </c>
      <c r="AA2995" s="234">
        <f t="shared" si="745"/>
        <v>0</v>
      </c>
      <c r="AB2995" s="235">
        <f t="shared" si="746"/>
        <v>0</v>
      </c>
      <c r="AC2995" s="235">
        <f t="shared" si="747"/>
        <v>0</v>
      </c>
      <c r="AH2995" s="441"/>
      <c r="AJ2995" s="240">
        <f t="shared" si="748"/>
        <v>0</v>
      </c>
      <c r="AK2995" s="234">
        <f t="shared" si="749"/>
        <v>0</v>
      </c>
      <c r="AL2995" s="235">
        <f t="shared" si="750"/>
        <v>0</v>
      </c>
      <c r="AM2995" s="235">
        <f t="shared" si="751"/>
        <v>0</v>
      </c>
      <c r="AR2995" s="441"/>
    </row>
    <row r="2996" spans="2:44" ht="12.6" hidden="1" customHeight="1" outlineLevel="1" x14ac:dyDescent="0.2">
      <c r="B2996" s="456">
        <f>'Comm Prop Portfolio'!A2979</f>
        <v>2970</v>
      </c>
      <c r="C2996" s="822">
        <f>'Comm Prop Portfolio'!B2979*(1+$D$8)</f>
        <v>6124340.1000000006</v>
      </c>
      <c r="D2996" s="823">
        <f>'Comm Prop Portfolio'!C2979*(1+$D$9)</f>
        <v>1463.8373690000001</v>
      </c>
      <c r="E2996" s="457"/>
      <c r="F2996" s="234">
        <f t="shared" si="736"/>
        <v>0.67343420395611275</v>
      </c>
      <c r="G2996" s="234">
        <f t="shared" si="737"/>
        <v>0</v>
      </c>
      <c r="H2996" s="235">
        <f t="shared" si="738"/>
        <v>985.79815331372549</v>
      </c>
      <c r="I2996" s="235">
        <f t="shared" si="739"/>
        <v>0</v>
      </c>
      <c r="N2996" s="441"/>
      <c r="P2996" s="240">
        <f t="shared" si="740"/>
        <v>0</v>
      </c>
      <c r="Q2996" s="234">
        <f t="shared" si="741"/>
        <v>0</v>
      </c>
      <c r="R2996" s="235">
        <f t="shared" si="742"/>
        <v>0</v>
      </c>
      <c r="S2996" s="235">
        <f t="shared" si="743"/>
        <v>0</v>
      </c>
      <c r="X2996" s="441"/>
      <c r="Z2996" s="240">
        <f t="shared" si="744"/>
        <v>0</v>
      </c>
      <c r="AA2996" s="234">
        <f t="shared" si="745"/>
        <v>0</v>
      </c>
      <c r="AB2996" s="235">
        <f t="shared" si="746"/>
        <v>0</v>
      </c>
      <c r="AC2996" s="235">
        <f t="shared" si="747"/>
        <v>0</v>
      </c>
      <c r="AH2996" s="441"/>
      <c r="AJ2996" s="240">
        <f t="shared" si="748"/>
        <v>0</v>
      </c>
      <c r="AK2996" s="234">
        <f t="shared" si="749"/>
        <v>0</v>
      </c>
      <c r="AL2996" s="235">
        <f t="shared" si="750"/>
        <v>0</v>
      </c>
      <c r="AM2996" s="235">
        <f t="shared" si="751"/>
        <v>0</v>
      </c>
      <c r="AR2996" s="441"/>
    </row>
    <row r="2997" spans="2:44" ht="12.6" hidden="1" customHeight="1" outlineLevel="1" x14ac:dyDescent="0.2">
      <c r="B2997" s="456">
        <f>'Comm Prop Portfolio'!A2980</f>
        <v>2971</v>
      </c>
      <c r="C2997" s="822">
        <f>'Comm Prop Portfolio'!B2980*(1+$D$8)</f>
        <v>8420465.1600000001</v>
      </c>
      <c r="D2997" s="823">
        <f>'Comm Prop Portfolio'!C2980*(1+$D$9)</f>
        <v>2012.6562804</v>
      </c>
      <c r="E2997" s="457"/>
      <c r="F2997" s="234">
        <f t="shared" si="736"/>
        <v>0.76248343030968613</v>
      </c>
      <c r="G2997" s="234">
        <f t="shared" si="737"/>
        <v>0</v>
      </c>
      <c r="H2997" s="235">
        <f t="shared" si="738"/>
        <v>1534.6170647137255</v>
      </c>
      <c r="I2997" s="235">
        <f t="shared" si="739"/>
        <v>0</v>
      </c>
      <c r="N2997" s="441"/>
      <c r="P2997" s="240">
        <f t="shared" si="740"/>
        <v>0</v>
      </c>
      <c r="Q2997" s="234">
        <f t="shared" si="741"/>
        <v>0</v>
      </c>
      <c r="R2997" s="235">
        <f t="shared" si="742"/>
        <v>0</v>
      </c>
      <c r="S2997" s="235">
        <f t="shared" si="743"/>
        <v>0</v>
      </c>
      <c r="X2997" s="441"/>
      <c r="Z2997" s="240">
        <f t="shared" si="744"/>
        <v>0</v>
      </c>
      <c r="AA2997" s="234">
        <f t="shared" si="745"/>
        <v>0</v>
      </c>
      <c r="AB2997" s="235">
        <f t="shared" si="746"/>
        <v>0</v>
      </c>
      <c r="AC2997" s="235">
        <f t="shared" si="747"/>
        <v>0</v>
      </c>
      <c r="AH2997" s="441"/>
      <c r="AJ2997" s="240">
        <f t="shared" si="748"/>
        <v>0</v>
      </c>
      <c r="AK2997" s="234">
        <f t="shared" si="749"/>
        <v>0</v>
      </c>
      <c r="AL2997" s="235">
        <f t="shared" si="750"/>
        <v>0</v>
      </c>
      <c r="AM2997" s="235">
        <f t="shared" si="751"/>
        <v>0</v>
      </c>
      <c r="AR2997" s="441"/>
    </row>
    <row r="2998" spans="2:44" ht="12.6" hidden="1" customHeight="1" outlineLevel="1" x14ac:dyDescent="0.2">
      <c r="B2998" s="456">
        <f>'Comm Prop Portfolio'!A2981</f>
        <v>2972</v>
      </c>
      <c r="C2998" s="822">
        <f>'Comm Prop Portfolio'!B2981*(1+$D$8)</f>
        <v>7144195.2599999998</v>
      </c>
      <c r="D2998" s="823">
        <f>'Comm Prop Portfolio'!C2981*(1+$D$9)</f>
        <v>2078.8207383999998</v>
      </c>
      <c r="E2998" s="457"/>
      <c r="F2998" s="234">
        <f t="shared" si="736"/>
        <v>0.72005244436726101</v>
      </c>
      <c r="G2998" s="234">
        <f t="shared" si="737"/>
        <v>0</v>
      </c>
      <c r="H2998" s="235">
        <f t="shared" si="738"/>
        <v>1496.8599540862742</v>
      </c>
      <c r="I2998" s="235">
        <f t="shared" si="739"/>
        <v>0</v>
      </c>
      <c r="N2998" s="441"/>
      <c r="P2998" s="240">
        <f t="shared" si="740"/>
        <v>0</v>
      </c>
      <c r="Q2998" s="234">
        <f t="shared" si="741"/>
        <v>0</v>
      </c>
      <c r="R2998" s="235">
        <f t="shared" si="742"/>
        <v>0</v>
      </c>
      <c r="S2998" s="235">
        <f t="shared" si="743"/>
        <v>0</v>
      </c>
      <c r="X2998" s="441"/>
      <c r="Z2998" s="240">
        <f t="shared" si="744"/>
        <v>0</v>
      </c>
      <c r="AA2998" s="234">
        <f t="shared" si="745"/>
        <v>0</v>
      </c>
      <c r="AB2998" s="235">
        <f t="shared" si="746"/>
        <v>0</v>
      </c>
      <c r="AC2998" s="235">
        <f t="shared" si="747"/>
        <v>0</v>
      </c>
      <c r="AH2998" s="441"/>
      <c r="AJ2998" s="240">
        <f t="shared" si="748"/>
        <v>0</v>
      </c>
      <c r="AK2998" s="234">
        <f t="shared" si="749"/>
        <v>0</v>
      </c>
      <c r="AL2998" s="235">
        <f t="shared" si="750"/>
        <v>0</v>
      </c>
      <c r="AM2998" s="235">
        <f t="shared" si="751"/>
        <v>0</v>
      </c>
      <c r="AR2998" s="441"/>
    </row>
    <row r="2999" spans="2:44" ht="12.6" hidden="1" customHeight="1" outlineLevel="1" x14ac:dyDescent="0.2">
      <c r="B2999" s="456">
        <f>'Comm Prop Portfolio'!A2982</f>
        <v>2973</v>
      </c>
      <c r="C2999" s="822">
        <f>'Comm Prop Portfolio'!B2982*(1+$D$8)</f>
        <v>3146829.54</v>
      </c>
      <c r="D2999" s="823">
        <f>'Comm Prop Portfolio'!C2982*(1+$D$9)</f>
        <v>327.02346199999999</v>
      </c>
      <c r="E2999" s="457"/>
      <c r="F2999" s="234">
        <f t="shared" si="736"/>
        <v>0.36443967664038135</v>
      </c>
      <c r="G2999" s="234">
        <f t="shared" si="737"/>
        <v>0</v>
      </c>
      <c r="H2999" s="235">
        <f t="shared" si="738"/>
        <v>119.18032474509803</v>
      </c>
      <c r="I2999" s="235">
        <f t="shared" si="739"/>
        <v>0</v>
      </c>
      <c r="N2999" s="441"/>
      <c r="P2999" s="240">
        <f t="shared" si="740"/>
        <v>0</v>
      </c>
      <c r="Q2999" s="234">
        <f t="shared" si="741"/>
        <v>0</v>
      </c>
      <c r="R2999" s="235">
        <f t="shared" si="742"/>
        <v>0</v>
      </c>
      <c r="S2999" s="235">
        <f t="shared" si="743"/>
        <v>0</v>
      </c>
      <c r="X2999" s="441"/>
      <c r="Z2999" s="240">
        <f t="shared" si="744"/>
        <v>0</v>
      </c>
      <c r="AA2999" s="234">
        <f t="shared" si="745"/>
        <v>0</v>
      </c>
      <c r="AB2999" s="235">
        <f t="shared" si="746"/>
        <v>0</v>
      </c>
      <c r="AC2999" s="235">
        <f t="shared" si="747"/>
        <v>0</v>
      </c>
      <c r="AH2999" s="441"/>
      <c r="AJ2999" s="240">
        <f t="shared" si="748"/>
        <v>0</v>
      </c>
      <c r="AK2999" s="234">
        <f t="shared" si="749"/>
        <v>0</v>
      </c>
      <c r="AL2999" s="235">
        <f t="shared" si="750"/>
        <v>0</v>
      </c>
      <c r="AM2999" s="235">
        <f t="shared" si="751"/>
        <v>0</v>
      </c>
      <c r="AR2999" s="441"/>
    </row>
    <row r="3000" spans="2:44" ht="12.6" hidden="1" customHeight="1" outlineLevel="1" x14ac:dyDescent="0.2">
      <c r="B3000" s="456">
        <f>'Comm Prop Portfolio'!A2983</f>
        <v>2974</v>
      </c>
      <c r="C3000" s="822">
        <f>'Comm Prop Portfolio'!B2983*(1+$D$8)</f>
        <v>2502718.92</v>
      </c>
      <c r="D3000" s="823">
        <f>'Comm Prop Portfolio'!C2983*(1+$D$9)</f>
        <v>702.23348520000002</v>
      </c>
      <c r="E3000" s="457"/>
      <c r="F3000" s="234">
        <f t="shared" si="736"/>
        <v>0.20086910918466222</v>
      </c>
      <c r="G3000" s="234">
        <f t="shared" si="737"/>
        <v>0</v>
      </c>
      <c r="H3000" s="235">
        <f t="shared" si="738"/>
        <v>141.05701461176469</v>
      </c>
      <c r="I3000" s="235">
        <f t="shared" si="739"/>
        <v>0</v>
      </c>
      <c r="N3000" s="441"/>
      <c r="P3000" s="240">
        <f t="shared" si="740"/>
        <v>0</v>
      </c>
      <c r="Q3000" s="234">
        <f t="shared" si="741"/>
        <v>0</v>
      </c>
      <c r="R3000" s="235">
        <f t="shared" si="742"/>
        <v>0</v>
      </c>
      <c r="S3000" s="235">
        <f t="shared" si="743"/>
        <v>0</v>
      </c>
      <c r="X3000" s="441"/>
      <c r="Z3000" s="240">
        <f t="shared" si="744"/>
        <v>0</v>
      </c>
      <c r="AA3000" s="234">
        <f t="shared" si="745"/>
        <v>0</v>
      </c>
      <c r="AB3000" s="235">
        <f t="shared" si="746"/>
        <v>0</v>
      </c>
      <c r="AC3000" s="235">
        <f t="shared" si="747"/>
        <v>0</v>
      </c>
      <c r="AH3000" s="441"/>
      <c r="AJ3000" s="240">
        <f t="shared" si="748"/>
        <v>0</v>
      </c>
      <c r="AK3000" s="234">
        <f t="shared" si="749"/>
        <v>0</v>
      </c>
      <c r="AL3000" s="235">
        <f t="shared" si="750"/>
        <v>0</v>
      </c>
      <c r="AM3000" s="235">
        <f t="shared" si="751"/>
        <v>0</v>
      </c>
      <c r="AR3000" s="441"/>
    </row>
    <row r="3001" spans="2:44" ht="12.6" hidden="1" customHeight="1" outlineLevel="1" x14ac:dyDescent="0.2">
      <c r="B3001" s="456">
        <f>'Comm Prop Portfolio'!A2984</f>
        <v>2975</v>
      </c>
      <c r="C3001" s="822">
        <f>'Comm Prop Portfolio'!B2984*(1+$D$8)</f>
        <v>2818332.42</v>
      </c>
      <c r="D3001" s="823">
        <f>'Comm Prop Portfolio'!C2984*(1+$D$9)</f>
        <v>351.46263120000003</v>
      </c>
      <c r="E3001" s="457"/>
      <c r="F3001" s="234">
        <f t="shared" si="736"/>
        <v>0.29036050332203178</v>
      </c>
      <c r="G3001" s="234">
        <f t="shared" si="737"/>
        <v>0</v>
      </c>
      <c r="H3001" s="235">
        <f t="shared" si="738"/>
        <v>102.05086649411764</v>
      </c>
      <c r="I3001" s="235">
        <f t="shared" si="739"/>
        <v>0</v>
      </c>
      <c r="N3001" s="441"/>
      <c r="P3001" s="240">
        <f t="shared" si="740"/>
        <v>0</v>
      </c>
      <c r="Q3001" s="234">
        <f t="shared" si="741"/>
        <v>0</v>
      </c>
      <c r="R3001" s="235">
        <f t="shared" si="742"/>
        <v>0</v>
      </c>
      <c r="S3001" s="235">
        <f t="shared" si="743"/>
        <v>0</v>
      </c>
      <c r="X3001" s="441"/>
      <c r="Z3001" s="240">
        <f t="shared" si="744"/>
        <v>0</v>
      </c>
      <c r="AA3001" s="234">
        <f t="shared" si="745"/>
        <v>0</v>
      </c>
      <c r="AB3001" s="235">
        <f t="shared" si="746"/>
        <v>0</v>
      </c>
      <c r="AC3001" s="235">
        <f t="shared" si="747"/>
        <v>0</v>
      </c>
      <c r="AH3001" s="441"/>
      <c r="AJ3001" s="240">
        <f t="shared" si="748"/>
        <v>0</v>
      </c>
      <c r="AK3001" s="234">
        <f t="shared" si="749"/>
        <v>0</v>
      </c>
      <c r="AL3001" s="235">
        <f t="shared" si="750"/>
        <v>0</v>
      </c>
      <c r="AM3001" s="235">
        <f t="shared" si="751"/>
        <v>0</v>
      </c>
      <c r="AR3001" s="441"/>
    </row>
    <row r="3002" spans="2:44" ht="12.6" hidden="1" customHeight="1" outlineLevel="1" x14ac:dyDescent="0.2">
      <c r="B3002" s="456">
        <f>'Comm Prop Portfolio'!A2985</f>
        <v>2976</v>
      </c>
      <c r="C3002" s="822">
        <f>'Comm Prop Portfolio'!B2985*(1+$D$8)</f>
        <v>7683511.0800000001</v>
      </c>
      <c r="D3002" s="823">
        <f>'Comm Prop Portfolio'!C2985*(1+$D$9)</f>
        <v>1437.2685432000001</v>
      </c>
      <c r="E3002" s="457"/>
      <c r="F3002" s="234">
        <f t="shared" si="736"/>
        <v>0.7397023341053085</v>
      </c>
      <c r="G3002" s="234">
        <f t="shared" si="737"/>
        <v>0</v>
      </c>
      <c r="H3002" s="235">
        <f t="shared" si="738"/>
        <v>1063.1508961411764</v>
      </c>
      <c r="I3002" s="235">
        <f t="shared" si="739"/>
        <v>0</v>
      </c>
      <c r="N3002" s="441"/>
      <c r="P3002" s="240">
        <f t="shared" si="740"/>
        <v>0</v>
      </c>
      <c r="Q3002" s="234">
        <f t="shared" si="741"/>
        <v>0</v>
      </c>
      <c r="R3002" s="235">
        <f t="shared" si="742"/>
        <v>0</v>
      </c>
      <c r="S3002" s="235">
        <f t="shared" si="743"/>
        <v>0</v>
      </c>
      <c r="X3002" s="441"/>
      <c r="Z3002" s="240">
        <f t="shared" si="744"/>
        <v>0</v>
      </c>
      <c r="AA3002" s="234">
        <f t="shared" si="745"/>
        <v>0</v>
      </c>
      <c r="AB3002" s="235">
        <f t="shared" si="746"/>
        <v>0</v>
      </c>
      <c r="AC3002" s="235">
        <f t="shared" si="747"/>
        <v>0</v>
      </c>
      <c r="AH3002" s="441"/>
      <c r="AJ3002" s="240">
        <f t="shared" si="748"/>
        <v>0</v>
      </c>
      <c r="AK3002" s="234">
        <f t="shared" si="749"/>
        <v>0</v>
      </c>
      <c r="AL3002" s="235">
        <f t="shared" si="750"/>
        <v>0</v>
      </c>
      <c r="AM3002" s="235">
        <f t="shared" si="751"/>
        <v>0</v>
      </c>
      <c r="AR3002" s="441"/>
    </row>
    <row r="3003" spans="2:44" ht="12.6" hidden="1" customHeight="1" outlineLevel="1" x14ac:dyDescent="0.2">
      <c r="B3003" s="456">
        <f>'Comm Prop Portfolio'!A2986</f>
        <v>2977</v>
      </c>
      <c r="C3003" s="822">
        <f>'Comm Prop Portfolio'!B2986*(1+$D$8)</f>
        <v>5530793.9400000004</v>
      </c>
      <c r="D3003" s="823">
        <f>'Comm Prop Portfolio'!C2986*(1+$D$9)</f>
        <v>1264.4913203999999</v>
      </c>
      <c r="E3003" s="457"/>
      <c r="F3003" s="234">
        <f t="shared" si="736"/>
        <v>0.63838826365677259</v>
      </c>
      <c r="G3003" s="234">
        <f t="shared" si="737"/>
        <v>0</v>
      </c>
      <c r="H3003" s="235">
        <f t="shared" si="738"/>
        <v>807.23641843921564</v>
      </c>
      <c r="I3003" s="235">
        <f t="shared" si="739"/>
        <v>0</v>
      </c>
      <c r="N3003" s="441"/>
      <c r="P3003" s="240">
        <f t="shared" si="740"/>
        <v>0</v>
      </c>
      <c r="Q3003" s="234">
        <f t="shared" si="741"/>
        <v>0</v>
      </c>
      <c r="R3003" s="235">
        <f t="shared" si="742"/>
        <v>0</v>
      </c>
      <c r="S3003" s="235">
        <f t="shared" si="743"/>
        <v>0</v>
      </c>
      <c r="X3003" s="441"/>
      <c r="Z3003" s="240">
        <f t="shared" si="744"/>
        <v>0</v>
      </c>
      <c r="AA3003" s="234">
        <f t="shared" si="745"/>
        <v>0</v>
      </c>
      <c r="AB3003" s="235">
        <f t="shared" si="746"/>
        <v>0</v>
      </c>
      <c r="AC3003" s="235">
        <f t="shared" si="747"/>
        <v>0</v>
      </c>
      <c r="AH3003" s="441"/>
      <c r="AJ3003" s="240">
        <f t="shared" si="748"/>
        <v>0</v>
      </c>
      <c r="AK3003" s="234">
        <f t="shared" si="749"/>
        <v>0</v>
      </c>
      <c r="AL3003" s="235">
        <f t="shared" si="750"/>
        <v>0</v>
      </c>
      <c r="AM3003" s="235">
        <f t="shared" si="751"/>
        <v>0</v>
      </c>
      <c r="AR3003" s="441"/>
    </row>
    <row r="3004" spans="2:44" ht="12.6" hidden="1" customHeight="1" outlineLevel="1" x14ac:dyDescent="0.2">
      <c r="B3004" s="456">
        <f>'Comm Prop Portfolio'!A2987</f>
        <v>2978</v>
      </c>
      <c r="C3004" s="822">
        <f>'Comm Prop Portfolio'!B2987*(1+$D$8)</f>
        <v>8911048.4399999995</v>
      </c>
      <c r="D3004" s="823">
        <f>'Comm Prop Portfolio'!C2987*(1+$D$9)</f>
        <v>1296.4701848</v>
      </c>
      <c r="E3004" s="457"/>
      <c r="F3004" s="234">
        <f t="shared" si="736"/>
        <v>0.77555951878542362</v>
      </c>
      <c r="G3004" s="234">
        <f t="shared" si="737"/>
        <v>0</v>
      </c>
      <c r="H3004" s="235">
        <f t="shared" si="738"/>
        <v>1005.4897926431372</v>
      </c>
      <c r="I3004" s="235">
        <f t="shared" si="739"/>
        <v>0</v>
      </c>
      <c r="N3004" s="441"/>
      <c r="P3004" s="240">
        <f t="shared" si="740"/>
        <v>0</v>
      </c>
      <c r="Q3004" s="234">
        <f t="shared" si="741"/>
        <v>0</v>
      </c>
      <c r="R3004" s="235">
        <f t="shared" si="742"/>
        <v>0</v>
      </c>
      <c r="S3004" s="235">
        <f t="shared" si="743"/>
        <v>0</v>
      </c>
      <c r="X3004" s="441"/>
      <c r="Z3004" s="240">
        <f t="shared" si="744"/>
        <v>0</v>
      </c>
      <c r="AA3004" s="234">
        <f t="shared" si="745"/>
        <v>0</v>
      </c>
      <c r="AB3004" s="235">
        <f t="shared" si="746"/>
        <v>0</v>
      </c>
      <c r="AC3004" s="235">
        <f t="shared" si="747"/>
        <v>0</v>
      </c>
      <c r="AH3004" s="441"/>
      <c r="AJ3004" s="240">
        <f t="shared" si="748"/>
        <v>0</v>
      </c>
      <c r="AK3004" s="234">
        <f t="shared" si="749"/>
        <v>0</v>
      </c>
      <c r="AL3004" s="235">
        <f t="shared" si="750"/>
        <v>0</v>
      </c>
      <c r="AM3004" s="235">
        <f t="shared" si="751"/>
        <v>0</v>
      </c>
      <c r="AR3004" s="441"/>
    </row>
    <row r="3005" spans="2:44" ht="12.6" hidden="1" customHeight="1" outlineLevel="1" x14ac:dyDescent="0.2">
      <c r="B3005" s="456">
        <f>'Comm Prop Portfolio'!A2988</f>
        <v>2979</v>
      </c>
      <c r="C3005" s="822">
        <f>'Comm Prop Portfolio'!B2988*(1+$D$8)</f>
        <v>6276355.7999999998</v>
      </c>
      <c r="D3005" s="823">
        <f>'Comm Prop Portfolio'!C2988*(1+$D$9)</f>
        <v>782.69848800000011</v>
      </c>
      <c r="E3005" s="457"/>
      <c r="F3005" s="234">
        <f t="shared" si="736"/>
        <v>0.68134375046105577</v>
      </c>
      <c r="G3005" s="234">
        <f t="shared" si="737"/>
        <v>0</v>
      </c>
      <c r="H3005" s="235">
        <f t="shared" si="738"/>
        <v>533.28672329411768</v>
      </c>
      <c r="I3005" s="235">
        <f t="shared" si="739"/>
        <v>0</v>
      </c>
      <c r="N3005" s="441"/>
      <c r="P3005" s="240">
        <f t="shared" si="740"/>
        <v>0</v>
      </c>
      <c r="Q3005" s="234">
        <f t="shared" si="741"/>
        <v>0</v>
      </c>
      <c r="R3005" s="235">
        <f t="shared" si="742"/>
        <v>0</v>
      </c>
      <c r="S3005" s="235">
        <f t="shared" si="743"/>
        <v>0</v>
      </c>
      <c r="X3005" s="441"/>
      <c r="Z3005" s="240">
        <f t="shared" si="744"/>
        <v>0</v>
      </c>
      <c r="AA3005" s="234">
        <f t="shared" si="745"/>
        <v>0</v>
      </c>
      <c r="AB3005" s="235">
        <f t="shared" si="746"/>
        <v>0</v>
      </c>
      <c r="AC3005" s="235">
        <f t="shared" si="747"/>
        <v>0</v>
      </c>
      <c r="AH3005" s="441"/>
      <c r="AJ3005" s="240">
        <f t="shared" si="748"/>
        <v>0</v>
      </c>
      <c r="AK3005" s="234">
        <f t="shared" si="749"/>
        <v>0</v>
      </c>
      <c r="AL3005" s="235">
        <f t="shared" si="750"/>
        <v>0</v>
      </c>
      <c r="AM3005" s="235">
        <f t="shared" si="751"/>
        <v>0</v>
      </c>
      <c r="AR3005" s="441"/>
    </row>
    <row r="3006" spans="2:44" ht="12.6" hidden="1" customHeight="1" outlineLevel="1" x14ac:dyDescent="0.2">
      <c r="B3006" s="456">
        <f>'Comm Prop Portfolio'!A2989</f>
        <v>2980</v>
      </c>
      <c r="C3006" s="822">
        <f>'Comm Prop Portfolio'!B2989*(1+$D$8)</f>
        <v>5004728.9400000004</v>
      </c>
      <c r="D3006" s="823">
        <f>'Comm Prop Portfolio'!C2989*(1+$D$9)</f>
        <v>1300.2482050000001</v>
      </c>
      <c r="E3006" s="457"/>
      <c r="F3006" s="234">
        <f t="shared" si="736"/>
        <v>0.60037795773211244</v>
      </c>
      <c r="G3006" s="234">
        <f t="shared" si="737"/>
        <v>0</v>
      </c>
      <c r="H3006" s="235">
        <f t="shared" si="738"/>
        <v>780.64036186274518</v>
      </c>
      <c r="I3006" s="235">
        <f t="shared" si="739"/>
        <v>0</v>
      </c>
      <c r="N3006" s="441"/>
      <c r="P3006" s="240">
        <f t="shared" si="740"/>
        <v>0</v>
      </c>
      <c r="Q3006" s="234">
        <f t="shared" si="741"/>
        <v>0</v>
      </c>
      <c r="R3006" s="235">
        <f t="shared" si="742"/>
        <v>0</v>
      </c>
      <c r="S3006" s="235">
        <f t="shared" si="743"/>
        <v>0</v>
      </c>
      <c r="X3006" s="441"/>
      <c r="Z3006" s="240">
        <f t="shared" si="744"/>
        <v>0</v>
      </c>
      <c r="AA3006" s="234">
        <f t="shared" si="745"/>
        <v>0</v>
      </c>
      <c r="AB3006" s="235">
        <f t="shared" si="746"/>
        <v>0</v>
      </c>
      <c r="AC3006" s="235">
        <f t="shared" si="747"/>
        <v>0</v>
      </c>
      <c r="AH3006" s="441"/>
      <c r="AJ3006" s="240">
        <f t="shared" si="748"/>
        <v>0</v>
      </c>
      <c r="AK3006" s="234">
        <f t="shared" si="749"/>
        <v>0</v>
      </c>
      <c r="AL3006" s="235">
        <f t="shared" si="750"/>
        <v>0</v>
      </c>
      <c r="AM3006" s="235">
        <f t="shared" si="751"/>
        <v>0</v>
      </c>
      <c r="AR3006" s="441"/>
    </row>
    <row r="3007" spans="2:44" ht="12.6" hidden="1" customHeight="1" outlineLevel="1" x14ac:dyDescent="0.2">
      <c r="B3007" s="456">
        <f>'Comm Prop Portfolio'!A2990</f>
        <v>2981</v>
      </c>
      <c r="C3007" s="822">
        <f>'Comm Prop Portfolio'!B2990*(1+$D$8)</f>
        <v>7083599.1000000006</v>
      </c>
      <c r="D3007" s="823">
        <f>'Comm Prop Portfolio'!C2990*(1+$D$9)</f>
        <v>1693.1190790000001</v>
      </c>
      <c r="E3007" s="457"/>
      <c r="F3007" s="234">
        <f t="shared" si="736"/>
        <v>0.71765765230841483</v>
      </c>
      <c r="G3007" s="234">
        <f t="shared" si="737"/>
        <v>0</v>
      </c>
      <c r="H3007" s="235">
        <f t="shared" si="738"/>
        <v>1215.0798633137256</v>
      </c>
      <c r="I3007" s="235">
        <f t="shared" si="739"/>
        <v>0</v>
      </c>
      <c r="N3007" s="441"/>
      <c r="P3007" s="240">
        <f t="shared" si="740"/>
        <v>0</v>
      </c>
      <c r="Q3007" s="234">
        <f t="shared" si="741"/>
        <v>0</v>
      </c>
      <c r="R3007" s="235">
        <f t="shared" si="742"/>
        <v>0</v>
      </c>
      <c r="S3007" s="235">
        <f t="shared" si="743"/>
        <v>0</v>
      </c>
      <c r="X3007" s="441"/>
      <c r="Z3007" s="240">
        <f t="shared" si="744"/>
        <v>0</v>
      </c>
      <c r="AA3007" s="234">
        <f t="shared" si="745"/>
        <v>0</v>
      </c>
      <c r="AB3007" s="235">
        <f t="shared" si="746"/>
        <v>0</v>
      </c>
      <c r="AC3007" s="235">
        <f t="shared" si="747"/>
        <v>0</v>
      </c>
      <c r="AH3007" s="441"/>
      <c r="AJ3007" s="240">
        <f t="shared" si="748"/>
        <v>0</v>
      </c>
      <c r="AK3007" s="234">
        <f t="shared" si="749"/>
        <v>0</v>
      </c>
      <c r="AL3007" s="235">
        <f t="shared" si="750"/>
        <v>0</v>
      </c>
      <c r="AM3007" s="235">
        <f t="shared" si="751"/>
        <v>0</v>
      </c>
      <c r="AR3007" s="441"/>
    </row>
    <row r="3008" spans="2:44" ht="12.6" hidden="1" customHeight="1" outlineLevel="1" x14ac:dyDescent="0.2">
      <c r="B3008" s="456">
        <f>'Comm Prop Portfolio'!A2991</f>
        <v>2982</v>
      </c>
      <c r="C3008" s="822">
        <f>'Comm Prop Portfolio'!B2991*(1+$D$8)</f>
        <v>6691492.7400000002</v>
      </c>
      <c r="D3008" s="823">
        <f>'Comm Prop Portfolio'!C2991*(1+$D$9)</f>
        <v>764.9294642000001</v>
      </c>
      <c r="E3008" s="457"/>
      <c r="F3008" s="234">
        <f t="shared" si="736"/>
        <v>0.70111302848099633</v>
      </c>
      <c r="G3008" s="234">
        <f t="shared" si="737"/>
        <v>0</v>
      </c>
      <c r="H3008" s="235">
        <f t="shared" si="738"/>
        <v>536.30201321960794</v>
      </c>
      <c r="I3008" s="235">
        <f t="shared" si="739"/>
        <v>0</v>
      </c>
      <c r="N3008" s="441"/>
      <c r="P3008" s="240">
        <f t="shared" si="740"/>
        <v>0</v>
      </c>
      <c r="Q3008" s="234">
        <f t="shared" si="741"/>
        <v>0</v>
      </c>
      <c r="R3008" s="235">
        <f t="shared" si="742"/>
        <v>0</v>
      </c>
      <c r="S3008" s="235">
        <f t="shared" si="743"/>
        <v>0</v>
      </c>
      <c r="X3008" s="441"/>
      <c r="Z3008" s="240">
        <f t="shared" si="744"/>
        <v>0</v>
      </c>
      <c r="AA3008" s="234">
        <f t="shared" si="745"/>
        <v>0</v>
      </c>
      <c r="AB3008" s="235">
        <f t="shared" si="746"/>
        <v>0</v>
      </c>
      <c r="AC3008" s="235">
        <f t="shared" si="747"/>
        <v>0</v>
      </c>
      <c r="AH3008" s="441"/>
      <c r="AJ3008" s="240">
        <f t="shared" si="748"/>
        <v>0</v>
      </c>
      <c r="AK3008" s="234">
        <f t="shared" si="749"/>
        <v>0</v>
      </c>
      <c r="AL3008" s="235">
        <f t="shared" si="750"/>
        <v>0</v>
      </c>
      <c r="AM3008" s="235">
        <f t="shared" si="751"/>
        <v>0</v>
      </c>
      <c r="AR3008" s="441"/>
    </row>
    <row r="3009" spans="2:44" ht="12.6" hidden="1" customHeight="1" outlineLevel="1" x14ac:dyDescent="0.2">
      <c r="B3009" s="456">
        <f>'Comm Prop Portfolio'!A2992</f>
        <v>2983</v>
      </c>
      <c r="C3009" s="822">
        <f>'Comm Prop Portfolio'!B2992*(1+$D$8)</f>
        <v>7208908.1399999997</v>
      </c>
      <c r="D3009" s="823">
        <f>'Comm Prop Portfolio'!C2992*(1+$D$9)</f>
        <v>824.07714620000013</v>
      </c>
      <c r="E3009" s="457"/>
      <c r="F3009" s="234">
        <f t="shared" si="736"/>
        <v>0.72256547577536478</v>
      </c>
      <c r="G3009" s="234">
        <f t="shared" si="737"/>
        <v>0</v>
      </c>
      <c r="H3009" s="235">
        <f t="shared" si="738"/>
        <v>595.44969521960797</v>
      </c>
      <c r="I3009" s="235">
        <f t="shared" si="739"/>
        <v>0</v>
      </c>
      <c r="N3009" s="441"/>
      <c r="P3009" s="240">
        <f t="shared" si="740"/>
        <v>0</v>
      </c>
      <c r="Q3009" s="234">
        <f t="shared" si="741"/>
        <v>0</v>
      </c>
      <c r="R3009" s="235">
        <f t="shared" si="742"/>
        <v>0</v>
      </c>
      <c r="S3009" s="235">
        <f t="shared" si="743"/>
        <v>0</v>
      </c>
      <c r="X3009" s="441"/>
      <c r="Z3009" s="240">
        <f t="shared" si="744"/>
        <v>0</v>
      </c>
      <c r="AA3009" s="234">
        <f t="shared" si="745"/>
        <v>0</v>
      </c>
      <c r="AB3009" s="235">
        <f t="shared" si="746"/>
        <v>0</v>
      </c>
      <c r="AC3009" s="235">
        <f t="shared" si="747"/>
        <v>0</v>
      </c>
      <c r="AH3009" s="441"/>
      <c r="AJ3009" s="240">
        <f t="shared" si="748"/>
        <v>0</v>
      </c>
      <c r="AK3009" s="234">
        <f t="shared" si="749"/>
        <v>0</v>
      </c>
      <c r="AL3009" s="235">
        <f t="shared" si="750"/>
        <v>0</v>
      </c>
      <c r="AM3009" s="235">
        <f t="shared" si="751"/>
        <v>0</v>
      </c>
      <c r="AR3009" s="441"/>
    </row>
    <row r="3010" spans="2:44" ht="12.6" hidden="1" customHeight="1" outlineLevel="1" x14ac:dyDescent="0.2">
      <c r="B3010" s="456">
        <f>'Comm Prop Portfolio'!A2993</f>
        <v>2984</v>
      </c>
      <c r="C3010" s="822">
        <f>'Comm Prop Portfolio'!B2993*(1+$D$8)</f>
        <v>3535122.12</v>
      </c>
      <c r="D3010" s="823">
        <f>'Comm Prop Portfolio'!C2993*(1+$D$9)</f>
        <v>771.48841560000005</v>
      </c>
      <c r="E3010" s="457"/>
      <c r="F3010" s="234">
        <f t="shared" si="736"/>
        <v>0.43424868162687408</v>
      </c>
      <c r="G3010" s="234">
        <f t="shared" si="737"/>
        <v>0</v>
      </c>
      <c r="H3010" s="235">
        <f t="shared" si="738"/>
        <v>335.01782736470591</v>
      </c>
      <c r="I3010" s="235">
        <f t="shared" si="739"/>
        <v>0</v>
      </c>
      <c r="N3010" s="441"/>
      <c r="P3010" s="240">
        <f t="shared" si="740"/>
        <v>0</v>
      </c>
      <c r="Q3010" s="234">
        <f t="shared" si="741"/>
        <v>0</v>
      </c>
      <c r="R3010" s="235">
        <f t="shared" si="742"/>
        <v>0</v>
      </c>
      <c r="S3010" s="235">
        <f t="shared" si="743"/>
        <v>0</v>
      </c>
      <c r="X3010" s="441"/>
      <c r="Z3010" s="240">
        <f t="shared" si="744"/>
        <v>0</v>
      </c>
      <c r="AA3010" s="234">
        <f t="shared" si="745"/>
        <v>0</v>
      </c>
      <c r="AB3010" s="235">
        <f t="shared" si="746"/>
        <v>0</v>
      </c>
      <c r="AC3010" s="235">
        <f t="shared" si="747"/>
        <v>0</v>
      </c>
      <c r="AH3010" s="441"/>
      <c r="AJ3010" s="240">
        <f t="shared" si="748"/>
        <v>0</v>
      </c>
      <c r="AK3010" s="234">
        <f t="shared" si="749"/>
        <v>0</v>
      </c>
      <c r="AL3010" s="235">
        <f t="shared" si="750"/>
        <v>0</v>
      </c>
      <c r="AM3010" s="235">
        <f t="shared" si="751"/>
        <v>0</v>
      </c>
      <c r="AR3010" s="441"/>
    </row>
    <row r="3011" spans="2:44" ht="12.6" hidden="1" customHeight="1" outlineLevel="1" x14ac:dyDescent="0.2">
      <c r="B3011" s="456">
        <f>'Comm Prop Portfolio'!A2994</f>
        <v>2985</v>
      </c>
      <c r="C3011" s="822">
        <f>'Comm Prop Portfolio'!B2994*(1+$D$8)</f>
        <v>9808017.0600000005</v>
      </c>
      <c r="D3011" s="823">
        <f>'Comm Prop Portfolio'!C2994*(1+$D$9)</f>
        <v>2650.0877467999999</v>
      </c>
      <c r="E3011" s="457"/>
      <c r="F3011" s="234">
        <f t="shared" si="736"/>
        <v>0.79608518339995626</v>
      </c>
      <c r="G3011" s="234">
        <f t="shared" si="737"/>
        <v>0</v>
      </c>
      <c r="H3011" s="235">
        <f t="shared" si="738"/>
        <v>2109.6955899372547</v>
      </c>
      <c r="I3011" s="235">
        <f t="shared" si="739"/>
        <v>0</v>
      </c>
      <c r="N3011" s="441"/>
      <c r="P3011" s="240">
        <f t="shared" si="740"/>
        <v>0</v>
      </c>
      <c r="Q3011" s="234">
        <f t="shared" si="741"/>
        <v>0</v>
      </c>
      <c r="R3011" s="235">
        <f t="shared" si="742"/>
        <v>0</v>
      </c>
      <c r="S3011" s="235">
        <f t="shared" si="743"/>
        <v>0</v>
      </c>
      <c r="X3011" s="441"/>
      <c r="Z3011" s="240">
        <f t="shared" si="744"/>
        <v>0</v>
      </c>
      <c r="AA3011" s="234">
        <f t="shared" si="745"/>
        <v>0</v>
      </c>
      <c r="AB3011" s="235">
        <f t="shared" si="746"/>
        <v>0</v>
      </c>
      <c r="AC3011" s="235">
        <f t="shared" si="747"/>
        <v>0</v>
      </c>
      <c r="AH3011" s="441"/>
      <c r="AJ3011" s="240">
        <f t="shared" si="748"/>
        <v>0</v>
      </c>
      <c r="AK3011" s="234">
        <f t="shared" si="749"/>
        <v>0</v>
      </c>
      <c r="AL3011" s="235">
        <f t="shared" si="750"/>
        <v>0</v>
      </c>
      <c r="AM3011" s="235">
        <f t="shared" si="751"/>
        <v>0</v>
      </c>
      <c r="AR3011" s="441"/>
    </row>
    <row r="3012" spans="2:44" ht="12.6" hidden="1" customHeight="1" outlineLevel="1" x14ac:dyDescent="0.2">
      <c r="B3012" s="456">
        <f>'Comm Prop Portfolio'!A2995</f>
        <v>2986</v>
      </c>
      <c r="C3012" s="822">
        <f>'Comm Prop Portfolio'!B2995*(1+$D$8)</f>
        <v>7643493.4199999999</v>
      </c>
      <c r="D3012" s="823">
        <f>'Comm Prop Portfolio'!C2995*(1+$D$9)</f>
        <v>873.75620860000004</v>
      </c>
      <c r="E3012" s="457"/>
      <c r="F3012" s="234">
        <f t="shared" si="736"/>
        <v>0.73833954056049933</v>
      </c>
      <c r="G3012" s="234">
        <f t="shared" si="737"/>
        <v>0</v>
      </c>
      <c r="H3012" s="235">
        <f t="shared" si="738"/>
        <v>645.12875761960788</v>
      </c>
      <c r="I3012" s="235">
        <f t="shared" si="739"/>
        <v>0</v>
      </c>
      <c r="N3012" s="441"/>
      <c r="P3012" s="240">
        <f t="shared" si="740"/>
        <v>0</v>
      </c>
      <c r="Q3012" s="234">
        <f t="shared" si="741"/>
        <v>0</v>
      </c>
      <c r="R3012" s="235">
        <f t="shared" si="742"/>
        <v>0</v>
      </c>
      <c r="S3012" s="235">
        <f t="shared" si="743"/>
        <v>0</v>
      </c>
      <c r="X3012" s="441"/>
      <c r="Z3012" s="240">
        <f t="shared" si="744"/>
        <v>0</v>
      </c>
      <c r="AA3012" s="234">
        <f t="shared" si="745"/>
        <v>0</v>
      </c>
      <c r="AB3012" s="235">
        <f t="shared" si="746"/>
        <v>0</v>
      </c>
      <c r="AC3012" s="235">
        <f t="shared" si="747"/>
        <v>0</v>
      </c>
      <c r="AH3012" s="441"/>
      <c r="AJ3012" s="240">
        <f t="shared" si="748"/>
        <v>0</v>
      </c>
      <c r="AK3012" s="234">
        <f t="shared" si="749"/>
        <v>0</v>
      </c>
      <c r="AL3012" s="235">
        <f t="shared" si="750"/>
        <v>0</v>
      </c>
      <c r="AM3012" s="235">
        <f t="shared" si="751"/>
        <v>0</v>
      </c>
      <c r="AR3012" s="441"/>
    </row>
    <row r="3013" spans="2:44" ht="12.6" hidden="1" customHeight="1" outlineLevel="1" x14ac:dyDescent="0.2">
      <c r="B3013" s="456">
        <f>'Comm Prop Portfolio'!A2996</f>
        <v>2987</v>
      </c>
      <c r="C3013" s="822">
        <f>'Comm Prop Portfolio'!B2996*(1+$D$8)</f>
        <v>2841965.82</v>
      </c>
      <c r="D3013" s="823">
        <f>'Comm Prop Portfolio'!C2996*(1+$D$9)</f>
        <v>354.40985520000004</v>
      </c>
      <c r="E3013" s="457"/>
      <c r="F3013" s="234">
        <f t="shared" si="736"/>
        <v>0.29626176855286734</v>
      </c>
      <c r="G3013" s="234">
        <f t="shared" si="737"/>
        <v>0</v>
      </c>
      <c r="H3013" s="235">
        <f t="shared" si="738"/>
        <v>104.99809049411763</v>
      </c>
      <c r="I3013" s="235">
        <f t="shared" si="739"/>
        <v>0</v>
      </c>
      <c r="N3013" s="441"/>
      <c r="P3013" s="240">
        <f t="shared" si="740"/>
        <v>0</v>
      </c>
      <c r="Q3013" s="234">
        <f t="shared" si="741"/>
        <v>0</v>
      </c>
      <c r="R3013" s="235">
        <f t="shared" si="742"/>
        <v>0</v>
      </c>
      <c r="S3013" s="235">
        <f t="shared" si="743"/>
        <v>0</v>
      </c>
      <c r="X3013" s="441"/>
      <c r="Z3013" s="240">
        <f t="shared" si="744"/>
        <v>0</v>
      </c>
      <c r="AA3013" s="234">
        <f t="shared" si="745"/>
        <v>0</v>
      </c>
      <c r="AB3013" s="235">
        <f t="shared" si="746"/>
        <v>0</v>
      </c>
      <c r="AC3013" s="235">
        <f t="shared" si="747"/>
        <v>0</v>
      </c>
      <c r="AH3013" s="441"/>
      <c r="AJ3013" s="240">
        <f t="shared" si="748"/>
        <v>0</v>
      </c>
      <c r="AK3013" s="234">
        <f t="shared" si="749"/>
        <v>0</v>
      </c>
      <c r="AL3013" s="235">
        <f t="shared" si="750"/>
        <v>0</v>
      </c>
      <c r="AM3013" s="235">
        <f t="shared" si="751"/>
        <v>0</v>
      </c>
      <c r="AR3013" s="441"/>
    </row>
    <row r="3014" spans="2:44" ht="12.6" hidden="1" customHeight="1" outlineLevel="1" x14ac:dyDescent="0.2">
      <c r="B3014" s="456">
        <f>'Comm Prop Portfolio'!A2997</f>
        <v>2988</v>
      </c>
      <c r="C3014" s="822">
        <f>'Comm Prop Portfolio'!B2997*(1+$D$8)</f>
        <v>7821894.4800000004</v>
      </c>
      <c r="D3014" s="823">
        <f>'Comm Prop Portfolio'!C2997*(1+$D$9)</f>
        <v>1056.7226072000001</v>
      </c>
      <c r="E3014" s="457"/>
      <c r="F3014" s="234">
        <f t="shared" si="736"/>
        <v>0.74430746859167551</v>
      </c>
      <c r="G3014" s="234">
        <f t="shared" si="737"/>
        <v>0</v>
      </c>
      <c r="H3014" s="235">
        <f t="shared" si="738"/>
        <v>786.52652876862749</v>
      </c>
      <c r="I3014" s="235">
        <f t="shared" si="739"/>
        <v>0</v>
      </c>
      <c r="N3014" s="441"/>
      <c r="P3014" s="240">
        <f t="shared" si="740"/>
        <v>0</v>
      </c>
      <c r="Q3014" s="234">
        <f t="shared" si="741"/>
        <v>0</v>
      </c>
      <c r="R3014" s="235">
        <f t="shared" si="742"/>
        <v>0</v>
      </c>
      <c r="S3014" s="235">
        <f t="shared" si="743"/>
        <v>0</v>
      </c>
      <c r="X3014" s="441"/>
      <c r="Z3014" s="240">
        <f t="shared" si="744"/>
        <v>0</v>
      </c>
      <c r="AA3014" s="234">
        <f t="shared" si="745"/>
        <v>0</v>
      </c>
      <c r="AB3014" s="235">
        <f t="shared" si="746"/>
        <v>0</v>
      </c>
      <c r="AC3014" s="235">
        <f t="shared" si="747"/>
        <v>0</v>
      </c>
      <c r="AH3014" s="441"/>
      <c r="AJ3014" s="240">
        <f t="shared" si="748"/>
        <v>0</v>
      </c>
      <c r="AK3014" s="234">
        <f t="shared" si="749"/>
        <v>0</v>
      </c>
      <c r="AL3014" s="235">
        <f t="shared" si="750"/>
        <v>0</v>
      </c>
      <c r="AM3014" s="235">
        <f t="shared" si="751"/>
        <v>0</v>
      </c>
      <c r="AR3014" s="441"/>
    </row>
    <row r="3015" spans="2:44" ht="12.6" hidden="1" customHeight="1" outlineLevel="1" x14ac:dyDescent="0.2">
      <c r="B3015" s="456">
        <f>'Comm Prop Portfolio'!A2998</f>
        <v>2989</v>
      </c>
      <c r="C3015" s="822">
        <f>'Comm Prop Portfolio'!B2998*(1+$D$8)</f>
        <v>9862232.0999999996</v>
      </c>
      <c r="D3015" s="823">
        <f>'Comm Prop Portfolio'!C2998*(1+$D$9)</f>
        <v>1947.3073970000003</v>
      </c>
      <c r="E3015" s="457"/>
      <c r="F3015" s="234">
        <f t="shared" si="736"/>
        <v>0.79720615173921938</v>
      </c>
      <c r="G3015" s="234">
        <f t="shared" si="737"/>
        <v>0</v>
      </c>
      <c r="H3015" s="235">
        <f t="shared" si="738"/>
        <v>1552.4054362156864</v>
      </c>
      <c r="I3015" s="235">
        <f t="shared" si="739"/>
        <v>0</v>
      </c>
      <c r="N3015" s="441"/>
      <c r="P3015" s="240">
        <f t="shared" si="740"/>
        <v>0</v>
      </c>
      <c r="Q3015" s="234">
        <f t="shared" si="741"/>
        <v>0</v>
      </c>
      <c r="R3015" s="235">
        <f t="shared" si="742"/>
        <v>0</v>
      </c>
      <c r="S3015" s="235">
        <f t="shared" si="743"/>
        <v>0</v>
      </c>
      <c r="X3015" s="441"/>
      <c r="Z3015" s="240">
        <f t="shared" si="744"/>
        <v>0</v>
      </c>
      <c r="AA3015" s="234">
        <f t="shared" si="745"/>
        <v>0</v>
      </c>
      <c r="AB3015" s="235">
        <f t="shared" si="746"/>
        <v>0</v>
      </c>
      <c r="AC3015" s="235">
        <f t="shared" si="747"/>
        <v>0</v>
      </c>
      <c r="AH3015" s="441"/>
      <c r="AJ3015" s="240">
        <f t="shared" si="748"/>
        <v>0</v>
      </c>
      <c r="AK3015" s="234">
        <f t="shared" si="749"/>
        <v>0</v>
      </c>
      <c r="AL3015" s="235">
        <f t="shared" si="750"/>
        <v>0</v>
      </c>
      <c r="AM3015" s="235">
        <f t="shared" si="751"/>
        <v>0</v>
      </c>
      <c r="AR3015" s="441"/>
    </row>
    <row r="3016" spans="2:44" ht="12.6" hidden="1" customHeight="1" outlineLevel="1" x14ac:dyDescent="0.2">
      <c r="B3016" s="456">
        <f>'Comm Prop Portfolio'!A2999</f>
        <v>2990</v>
      </c>
      <c r="C3016" s="822">
        <f>'Comm Prop Portfolio'!B2999*(1+$D$8)</f>
        <v>6169167.0600000005</v>
      </c>
      <c r="D3016" s="823">
        <f>'Comm Prop Portfolio'!C2999*(1+$D$9)</f>
        <v>1025.7752288000001</v>
      </c>
      <c r="E3016" s="457"/>
      <c r="F3016" s="234">
        <f t="shared" si="736"/>
        <v>0.67580712589747893</v>
      </c>
      <c r="G3016" s="234">
        <f t="shared" si="737"/>
        <v>0</v>
      </c>
      <c r="H3016" s="235">
        <f t="shared" si="738"/>
        <v>693.22620919215694</v>
      </c>
      <c r="I3016" s="235">
        <f t="shared" si="739"/>
        <v>0</v>
      </c>
      <c r="N3016" s="441"/>
      <c r="P3016" s="240">
        <f t="shared" si="740"/>
        <v>0</v>
      </c>
      <c r="Q3016" s="234">
        <f t="shared" si="741"/>
        <v>0</v>
      </c>
      <c r="R3016" s="235">
        <f t="shared" si="742"/>
        <v>0</v>
      </c>
      <c r="S3016" s="235">
        <f t="shared" si="743"/>
        <v>0</v>
      </c>
      <c r="X3016" s="441"/>
      <c r="Z3016" s="240">
        <f t="shared" si="744"/>
        <v>0</v>
      </c>
      <c r="AA3016" s="234">
        <f t="shared" si="745"/>
        <v>0</v>
      </c>
      <c r="AB3016" s="235">
        <f t="shared" si="746"/>
        <v>0</v>
      </c>
      <c r="AC3016" s="235">
        <f t="shared" si="747"/>
        <v>0</v>
      </c>
      <c r="AH3016" s="441"/>
      <c r="AJ3016" s="240">
        <f t="shared" si="748"/>
        <v>0</v>
      </c>
      <c r="AK3016" s="234">
        <f t="shared" si="749"/>
        <v>0</v>
      </c>
      <c r="AL3016" s="235">
        <f t="shared" si="750"/>
        <v>0</v>
      </c>
      <c r="AM3016" s="235">
        <f t="shared" si="751"/>
        <v>0</v>
      </c>
      <c r="AR3016" s="441"/>
    </row>
    <row r="3017" spans="2:44" ht="12.6" hidden="1" customHeight="1" outlineLevel="1" x14ac:dyDescent="0.2">
      <c r="B3017" s="456">
        <f>'Comm Prop Portfolio'!A3000</f>
        <v>2991</v>
      </c>
      <c r="C3017" s="822">
        <f>'Comm Prop Portfolio'!B3000*(1+$D$8)</f>
        <v>3200107.2</v>
      </c>
      <c r="D3017" s="823">
        <f>'Comm Prop Portfolio'!C3000*(1+$D$9)</f>
        <v>465.58422400000001</v>
      </c>
      <c r="E3017" s="457"/>
      <c r="F3017" s="234">
        <f t="shared" si="736"/>
        <v>0.37502093679861731</v>
      </c>
      <c r="G3017" s="234">
        <f t="shared" si="737"/>
        <v>0</v>
      </c>
      <c r="H3017" s="235">
        <f t="shared" si="738"/>
        <v>174.6038318431373</v>
      </c>
      <c r="I3017" s="235">
        <f t="shared" si="739"/>
        <v>0</v>
      </c>
      <c r="N3017" s="441"/>
      <c r="P3017" s="240">
        <f t="shared" si="740"/>
        <v>0</v>
      </c>
      <c r="Q3017" s="234">
        <f t="shared" si="741"/>
        <v>0</v>
      </c>
      <c r="R3017" s="235">
        <f t="shared" si="742"/>
        <v>0</v>
      </c>
      <c r="S3017" s="235">
        <f t="shared" si="743"/>
        <v>0</v>
      </c>
      <c r="X3017" s="441"/>
      <c r="Z3017" s="240">
        <f t="shared" si="744"/>
        <v>0</v>
      </c>
      <c r="AA3017" s="234">
        <f t="shared" si="745"/>
        <v>0</v>
      </c>
      <c r="AB3017" s="235">
        <f t="shared" si="746"/>
        <v>0</v>
      </c>
      <c r="AC3017" s="235">
        <f t="shared" si="747"/>
        <v>0</v>
      </c>
      <c r="AH3017" s="441"/>
      <c r="AJ3017" s="240">
        <f t="shared" si="748"/>
        <v>0</v>
      </c>
      <c r="AK3017" s="234">
        <f t="shared" si="749"/>
        <v>0</v>
      </c>
      <c r="AL3017" s="235">
        <f t="shared" si="750"/>
        <v>0</v>
      </c>
      <c r="AM3017" s="235">
        <f t="shared" si="751"/>
        <v>0</v>
      </c>
      <c r="AR3017" s="441"/>
    </row>
    <row r="3018" spans="2:44" ht="12.6" hidden="1" customHeight="1" outlineLevel="1" x14ac:dyDescent="0.2">
      <c r="B3018" s="456">
        <f>'Comm Prop Portfolio'!A3001</f>
        <v>2992</v>
      </c>
      <c r="C3018" s="822">
        <f>'Comm Prop Portfolio'!B3001*(1+$D$8)</f>
        <v>4917057.9000000004</v>
      </c>
      <c r="D3018" s="823">
        <f>'Comm Prop Portfolio'!C3001*(1+$D$9)</f>
        <v>613.18604400000004</v>
      </c>
      <c r="E3018" s="457"/>
      <c r="F3018" s="234">
        <f t="shared" si="736"/>
        <v>0.59325270503729477</v>
      </c>
      <c r="G3018" s="234">
        <f t="shared" si="737"/>
        <v>0</v>
      </c>
      <c r="H3018" s="235">
        <f t="shared" si="738"/>
        <v>363.77427929411766</v>
      </c>
      <c r="I3018" s="235">
        <f t="shared" si="739"/>
        <v>0</v>
      </c>
      <c r="N3018" s="441"/>
      <c r="P3018" s="240">
        <f t="shared" si="740"/>
        <v>0</v>
      </c>
      <c r="Q3018" s="234">
        <f t="shared" si="741"/>
        <v>0</v>
      </c>
      <c r="R3018" s="235">
        <f t="shared" si="742"/>
        <v>0</v>
      </c>
      <c r="S3018" s="235">
        <f t="shared" si="743"/>
        <v>0</v>
      </c>
      <c r="X3018" s="441"/>
      <c r="Z3018" s="240">
        <f t="shared" si="744"/>
        <v>0</v>
      </c>
      <c r="AA3018" s="234">
        <f t="shared" si="745"/>
        <v>0</v>
      </c>
      <c r="AB3018" s="235">
        <f t="shared" si="746"/>
        <v>0</v>
      </c>
      <c r="AC3018" s="235">
        <f t="shared" si="747"/>
        <v>0</v>
      </c>
      <c r="AH3018" s="441"/>
      <c r="AJ3018" s="240">
        <f t="shared" si="748"/>
        <v>0</v>
      </c>
      <c r="AK3018" s="234">
        <f t="shared" si="749"/>
        <v>0</v>
      </c>
      <c r="AL3018" s="235">
        <f t="shared" si="750"/>
        <v>0</v>
      </c>
      <c r="AM3018" s="235">
        <f t="shared" si="751"/>
        <v>0</v>
      </c>
      <c r="AR3018" s="441"/>
    </row>
    <row r="3019" spans="2:44" ht="12.6" hidden="1" customHeight="1" outlineLevel="1" x14ac:dyDescent="0.2">
      <c r="B3019" s="456">
        <f>'Comm Prop Portfolio'!A3002</f>
        <v>2993</v>
      </c>
      <c r="C3019" s="822">
        <f>'Comm Prop Portfolio'!B3002*(1+$D$8)</f>
        <v>6573578.7000000002</v>
      </c>
      <c r="D3019" s="823">
        <f>'Comm Prop Portfolio'!C3002*(1+$D$9)</f>
        <v>1093.0185760000002</v>
      </c>
      <c r="E3019" s="457"/>
      <c r="F3019" s="234">
        <f t="shared" si="736"/>
        <v>0.69575172196538848</v>
      </c>
      <c r="G3019" s="234">
        <f t="shared" si="737"/>
        <v>0</v>
      </c>
      <c r="H3019" s="235">
        <f t="shared" si="738"/>
        <v>760.46955639215696</v>
      </c>
      <c r="I3019" s="235">
        <f t="shared" si="739"/>
        <v>0</v>
      </c>
      <c r="N3019" s="441"/>
      <c r="P3019" s="240">
        <f t="shared" si="740"/>
        <v>0</v>
      </c>
      <c r="Q3019" s="234">
        <f t="shared" si="741"/>
        <v>0</v>
      </c>
      <c r="R3019" s="235">
        <f t="shared" si="742"/>
        <v>0</v>
      </c>
      <c r="S3019" s="235">
        <f t="shared" si="743"/>
        <v>0</v>
      </c>
      <c r="X3019" s="441"/>
      <c r="Z3019" s="240">
        <f t="shared" si="744"/>
        <v>0</v>
      </c>
      <c r="AA3019" s="234">
        <f t="shared" si="745"/>
        <v>0</v>
      </c>
      <c r="AB3019" s="235">
        <f t="shared" si="746"/>
        <v>0</v>
      </c>
      <c r="AC3019" s="235">
        <f t="shared" si="747"/>
        <v>0</v>
      </c>
      <c r="AH3019" s="441"/>
      <c r="AJ3019" s="240">
        <f t="shared" si="748"/>
        <v>0</v>
      </c>
      <c r="AK3019" s="234">
        <f t="shared" si="749"/>
        <v>0</v>
      </c>
      <c r="AL3019" s="235">
        <f t="shared" si="750"/>
        <v>0</v>
      </c>
      <c r="AM3019" s="235">
        <f t="shared" si="751"/>
        <v>0</v>
      </c>
      <c r="AR3019" s="441"/>
    </row>
    <row r="3020" spans="2:44" ht="12.6" hidden="1" customHeight="1" outlineLevel="1" x14ac:dyDescent="0.2">
      <c r="B3020" s="456">
        <f>'Comm Prop Portfolio'!A3003</f>
        <v>2994</v>
      </c>
      <c r="C3020" s="822">
        <f>'Comm Prop Portfolio'!B3003*(1+$D$8)</f>
        <v>4031543.88</v>
      </c>
      <c r="D3020" s="823">
        <f>'Comm Prop Portfolio'!C3003*(1+$D$9)</f>
        <v>1173.1002192000001</v>
      </c>
      <c r="E3020" s="457"/>
      <c r="F3020" s="234">
        <f t="shared" si="736"/>
        <v>0.50391213402841595</v>
      </c>
      <c r="G3020" s="234">
        <f t="shared" si="737"/>
        <v>0</v>
      </c>
      <c r="H3020" s="235">
        <f t="shared" si="738"/>
        <v>591.13943488627456</v>
      </c>
      <c r="I3020" s="235">
        <f t="shared" si="739"/>
        <v>0</v>
      </c>
      <c r="N3020" s="441"/>
      <c r="P3020" s="240">
        <f t="shared" si="740"/>
        <v>0</v>
      </c>
      <c r="Q3020" s="234">
        <f t="shared" si="741"/>
        <v>0</v>
      </c>
      <c r="R3020" s="235">
        <f t="shared" si="742"/>
        <v>0</v>
      </c>
      <c r="S3020" s="235">
        <f t="shared" si="743"/>
        <v>0</v>
      </c>
      <c r="X3020" s="441"/>
      <c r="Z3020" s="240">
        <f t="shared" si="744"/>
        <v>0</v>
      </c>
      <c r="AA3020" s="234">
        <f t="shared" si="745"/>
        <v>0</v>
      </c>
      <c r="AB3020" s="235">
        <f t="shared" si="746"/>
        <v>0</v>
      </c>
      <c r="AC3020" s="235">
        <f t="shared" si="747"/>
        <v>0</v>
      </c>
      <c r="AH3020" s="441"/>
      <c r="AJ3020" s="240">
        <f t="shared" si="748"/>
        <v>0</v>
      </c>
      <c r="AK3020" s="234">
        <f t="shared" si="749"/>
        <v>0</v>
      </c>
      <c r="AL3020" s="235">
        <f t="shared" si="750"/>
        <v>0</v>
      </c>
      <c r="AM3020" s="235">
        <f t="shared" si="751"/>
        <v>0</v>
      </c>
      <c r="AR3020" s="441"/>
    </row>
    <row r="3021" spans="2:44" ht="12.6" hidden="1" customHeight="1" outlineLevel="1" x14ac:dyDescent="0.2">
      <c r="B3021" s="456">
        <f>'Comm Prop Portfolio'!A3004</f>
        <v>2995</v>
      </c>
      <c r="C3021" s="822">
        <f>'Comm Prop Portfolio'!B3004*(1+$D$8)</f>
        <v>5396728.2000000002</v>
      </c>
      <c r="D3021" s="823">
        <f>'Comm Prop Portfolio'!C3004*(1+$D$9)</f>
        <v>1346.0075040000002</v>
      </c>
      <c r="E3021" s="457"/>
      <c r="F3021" s="234">
        <f t="shared" si="736"/>
        <v>0.62940509029155856</v>
      </c>
      <c r="G3021" s="234">
        <f t="shared" si="737"/>
        <v>0</v>
      </c>
      <c r="H3021" s="235">
        <f t="shared" si="738"/>
        <v>847.18397458823551</v>
      </c>
      <c r="I3021" s="235">
        <f t="shared" si="739"/>
        <v>0</v>
      </c>
      <c r="N3021" s="441"/>
      <c r="P3021" s="240">
        <f t="shared" si="740"/>
        <v>0</v>
      </c>
      <c r="Q3021" s="234">
        <f t="shared" si="741"/>
        <v>0</v>
      </c>
      <c r="R3021" s="235">
        <f t="shared" si="742"/>
        <v>0</v>
      </c>
      <c r="S3021" s="235">
        <f t="shared" si="743"/>
        <v>0</v>
      </c>
      <c r="X3021" s="441"/>
      <c r="Z3021" s="240">
        <f t="shared" si="744"/>
        <v>0</v>
      </c>
      <c r="AA3021" s="234">
        <f t="shared" si="745"/>
        <v>0</v>
      </c>
      <c r="AB3021" s="235">
        <f t="shared" si="746"/>
        <v>0</v>
      </c>
      <c r="AC3021" s="235">
        <f t="shared" si="747"/>
        <v>0</v>
      </c>
      <c r="AH3021" s="441"/>
      <c r="AJ3021" s="240">
        <f t="shared" si="748"/>
        <v>0</v>
      </c>
      <c r="AK3021" s="234">
        <f t="shared" si="749"/>
        <v>0</v>
      </c>
      <c r="AL3021" s="235">
        <f t="shared" si="750"/>
        <v>0</v>
      </c>
      <c r="AM3021" s="235">
        <f t="shared" si="751"/>
        <v>0</v>
      </c>
      <c r="AR3021" s="441"/>
    </row>
    <row r="3022" spans="2:44" ht="12.6" hidden="1" customHeight="1" outlineLevel="1" x14ac:dyDescent="0.2">
      <c r="B3022" s="456">
        <f>'Comm Prop Portfolio'!A3005</f>
        <v>2996</v>
      </c>
      <c r="C3022" s="822">
        <f>'Comm Prop Portfolio'!B3005*(1+$D$8)</f>
        <v>3249386.46</v>
      </c>
      <c r="D3022" s="823">
        <f>'Comm Prop Portfolio'!C3005*(1+$D$9)</f>
        <v>945.50774639999997</v>
      </c>
      <c r="E3022" s="457"/>
      <c r="F3022" s="234">
        <f t="shared" si="736"/>
        <v>0.38449918942544004</v>
      </c>
      <c r="G3022" s="234">
        <f t="shared" si="737"/>
        <v>0</v>
      </c>
      <c r="H3022" s="235">
        <f t="shared" si="738"/>
        <v>363.5469620862745</v>
      </c>
      <c r="I3022" s="235">
        <f t="shared" si="739"/>
        <v>0</v>
      </c>
      <c r="N3022" s="441"/>
      <c r="P3022" s="240">
        <f t="shared" si="740"/>
        <v>0</v>
      </c>
      <c r="Q3022" s="234">
        <f t="shared" si="741"/>
        <v>0</v>
      </c>
      <c r="R3022" s="235">
        <f t="shared" si="742"/>
        <v>0</v>
      </c>
      <c r="S3022" s="235">
        <f t="shared" si="743"/>
        <v>0</v>
      </c>
      <c r="X3022" s="441"/>
      <c r="Z3022" s="240">
        <f t="shared" si="744"/>
        <v>0</v>
      </c>
      <c r="AA3022" s="234">
        <f t="shared" si="745"/>
        <v>0</v>
      </c>
      <c r="AB3022" s="235">
        <f t="shared" si="746"/>
        <v>0</v>
      </c>
      <c r="AC3022" s="235">
        <f t="shared" si="747"/>
        <v>0</v>
      </c>
      <c r="AH3022" s="441"/>
      <c r="AJ3022" s="240">
        <f t="shared" si="748"/>
        <v>0</v>
      </c>
      <c r="AK3022" s="234">
        <f t="shared" si="749"/>
        <v>0</v>
      </c>
      <c r="AL3022" s="235">
        <f t="shared" si="750"/>
        <v>0</v>
      </c>
      <c r="AM3022" s="235">
        <f t="shared" si="751"/>
        <v>0</v>
      </c>
      <c r="AR3022" s="441"/>
    </row>
    <row r="3023" spans="2:44" ht="12.6" hidden="1" customHeight="1" outlineLevel="1" x14ac:dyDescent="0.2">
      <c r="B3023" s="456">
        <f>'Comm Prop Portfolio'!A3006</f>
        <v>2997</v>
      </c>
      <c r="C3023" s="822">
        <f>'Comm Prop Portfolio'!B3006*(1+$D$8)</f>
        <v>2163618.9</v>
      </c>
      <c r="D3023" s="823">
        <f>'Comm Prop Portfolio'!C3006*(1+$D$9)</f>
        <v>539.63200800000004</v>
      </c>
      <c r="E3023" s="457"/>
      <c r="F3023" s="234">
        <f t="shared" si="736"/>
        <v>7.5622791056225255E-2</v>
      </c>
      <c r="G3023" s="234">
        <f t="shared" si="737"/>
        <v>0</v>
      </c>
      <c r="H3023" s="235">
        <f t="shared" si="738"/>
        <v>40.808478588235282</v>
      </c>
      <c r="I3023" s="235">
        <f t="shared" si="739"/>
        <v>0</v>
      </c>
      <c r="N3023" s="441"/>
      <c r="P3023" s="240">
        <f t="shared" si="740"/>
        <v>0</v>
      </c>
      <c r="Q3023" s="234">
        <f t="shared" si="741"/>
        <v>0</v>
      </c>
      <c r="R3023" s="235">
        <f t="shared" si="742"/>
        <v>0</v>
      </c>
      <c r="S3023" s="235">
        <f t="shared" si="743"/>
        <v>0</v>
      </c>
      <c r="X3023" s="441"/>
      <c r="Z3023" s="240">
        <f t="shared" si="744"/>
        <v>0</v>
      </c>
      <c r="AA3023" s="234">
        <f t="shared" si="745"/>
        <v>0</v>
      </c>
      <c r="AB3023" s="235">
        <f t="shared" si="746"/>
        <v>0</v>
      </c>
      <c r="AC3023" s="235">
        <f t="shared" si="747"/>
        <v>0</v>
      </c>
      <c r="AH3023" s="441"/>
      <c r="AJ3023" s="240">
        <f t="shared" si="748"/>
        <v>0</v>
      </c>
      <c r="AK3023" s="234">
        <f t="shared" si="749"/>
        <v>0</v>
      </c>
      <c r="AL3023" s="235">
        <f t="shared" si="750"/>
        <v>0</v>
      </c>
      <c r="AM3023" s="235">
        <f t="shared" si="751"/>
        <v>0</v>
      </c>
      <c r="AR3023" s="441"/>
    </row>
    <row r="3024" spans="2:44" ht="12.6" hidden="1" customHeight="1" outlineLevel="1" x14ac:dyDescent="0.2">
      <c r="B3024" s="456">
        <f>'Comm Prop Portfolio'!A3007</f>
        <v>2998</v>
      </c>
      <c r="C3024" s="822">
        <f>'Comm Prop Portfolio'!B3007*(1+$D$8)</f>
        <v>9793520.8200000003</v>
      </c>
      <c r="D3024" s="823">
        <f>'Comm Prop Portfolio'!C3007*(1+$D$9)</f>
        <v>1831.9644828000003</v>
      </c>
      <c r="E3024" s="457"/>
      <c r="F3024" s="234">
        <f t="shared" si="736"/>
        <v>0.79578335138516609</v>
      </c>
      <c r="G3024" s="234">
        <f t="shared" si="737"/>
        <v>0</v>
      </c>
      <c r="H3024" s="235">
        <f t="shared" si="738"/>
        <v>1457.8468357411766</v>
      </c>
      <c r="I3024" s="235">
        <f t="shared" si="739"/>
        <v>0</v>
      </c>
      <c r="N3024" s="441"/>
      <c r="P3024" s="240">
        <f t="shared" si="740"/>
        <v>0</v>
      </c>
      <c r="Q3024" s="234">
        <f t="shared" si="741"/>
        <v>0</v>
      </c>
      <c r="R3024" s="235">
        <f t="shared" si="742"/>
        <v>0</v>
      </c>
      <c r="S3024" s="235">
        <f t="shared" si="743"/>
        <v>0</v>
      </c>
      <c r="X3024" s="441"/>
      <c r="Z3024" s="240">
        <f t="shared" si="744"/>
        <v>0</v>
      </c>
      <c r="AA3024" s="234">
        <f t="shared" si="745"/>
        <v>0</v>
      </c>
      <c r="AB3024" s="235">
        <f t="shared" si="746"/>
        <v>0</v>
      </c>
      <c r="AC3024" s="235">
        <f t="shared" si="747"/>
        <v>0</v>
      </c>
      <c r="AH3024" s="441"/>
      <c r="AJ3024" s="240">
        <f t="shared" si="748"/>
        <v>0</v>
      </c>
      <c r="AK3024" s="234">
        <f t="shared" si="749"/>
        <v>0</v>
      </c>
      <c r="AL3024" s="235">
        <f t="shared" si="750"/>
        <v>0</v>
      </c>
      <c r="AM3024" s="235">
        <f t="shared" si="751"/>
        <v>0</v>
      </c>
      <c r="AR3024" s="441"/>
    </row>
    <row r="3025" spans="2:44" collapsed="1" x14ac:dyDescent="0.2">
      <c r="B3025" s="456">
        <f>'Comm Prop Portfolio'!A3008</f>
        <v>2999</v>
      </c>
      <c r="C3025" s="822">
        <f>'Comm Prop Portfolio'!B3008*(1+$D$8)</f>
        <v>5411459.04</v>
      </c>
      <c r="D3025" s="823">
        <f>'Comm Prop Portfolio'!C3008*(1+$D$9)</f>
        <v>1349.6815488000002</v>
      </c>
      <c r="E3025" s="457"/>
      <c r="F3025" s="234">
        <f t="shared" si="736"/>
        <v>0.63041390774344663</v>
      </c>
      <c r="G3025" s="234">
        <f t="shared" si="737"/>
        <v>0</v>
      </c>
      <c r="H3025" s="235">
        <f t="shared" si="738"/>
        <v>850.85801938823545</v>
      </c>
      <c r="I3025" s="235">
        <f t="shared" si="739"/>
        <v>0</v>
      </c>
      <c r="N3025" s="441"/>
      <c r="P3025" s="240">
        <f t="shared" si="740"/>
        <v>0</v>
      </c>
      <c r="Q3025" s="234">
        <f t="shared" si="741"/>
        <v>0</v>
      </c>
      <c r="R3025" s="235">
        <f t="shared" si="742"/>
        <v>0</v>
      </c>
      <c r="S3025" s="235">
        <f t="shared" si="743"/>
        <v>0</v>
      </c>
      <c r="X3025" s="441"/>
      <c r="Z3025" s="240">
        <f t="shared" si="744"/>
        <v>0</v>
      </c>
      <c r="AA3025" s="234">
        <f t="shared" si="745"/>
        <v>0</v>
      </c>
      <c r="AB3025" s="235">
        <f t="shared" si="746"/>
        <v>0</v>
      </c>
      <c r="AC3025" s="235">
        <f t="shared" si="747"/>
        <v>0</v>
      </c>
      <c r="AH3025" s="441"/>
      <c r="AJ3025" s="240">
        <f t="shared" si="748"/>
        <v>0</v>
      </c>
      <c r="AK3025" s="234">
        <f t="shared" si="749"/>
        <v>0</v>
      </c>
      <c r="AL3025" s="235">
        <f t="shared" si="750"/>
        <v>0</v>
      </c>
      <c r="AM3025" s="235">
        <f t="shared" si="751"/>
        <v>0</v>
      </c>
      <c r="AR3025" s="441"/>
    </row>
    <row r="3026" spans="2:44" x14ac:dyDescent="0.2">
      <c r="B3026" s="456">
        <f>'Comm Prop Portfolio'!A3009</f>
        <v>3000</v>
      </c>
      <c r="C3026" s="822">
        <f>'Comm Prop Portfolio'!B3009*(1+$D$8)</f>
        <v>6609359.2800000003</v>
      </c>
      <c r="D3026" s="823">
        <f>'Comm Prop Portfolio'!C3009*(1+$D$9)</f>
        <v>1785.8229583999998</v>
      </c>
      <c r="E3026" s="457"/>
      <c r="F3026" s="234">
        <f t="shared" si="736"/>
        <v>0.69739880746806671</v>
      </c>
      <c r="G3026" s="234">
        <f t="shared" si="737"/>
        <v>0</v>
      </c>
      <c r="H3026" s="235">
        <f t="shared" si="738"/>
        <v>1245.4308015372549</v>
      </c>
      <c r="I3026" s="235">
        <f t="shared" si="739"/>
        <v>0</v>
      </c>
      <c r="N3026" s="441"/>
      <c r="P3026" s="240">
        <f t="shared" si="740"/>
        <v>0</v>
      </c>
      <c r="Q3026" s="234">
        <f t="shared" si="741"/>
        <v>0</v>
      </c>
      <c r="R3026" s="235">
        <f t="shared" si="742"/>
        <v>0</v>
      </c>
      <c r="S3026" s="235">
        <f t="shared" si="743"/>
        <v>0</v>
      </c>
      <c r="X3026" s="441"/>
      <c r="Z3026" s="240">
        <f t="shared" si="744"/>
        <v>0</v>
      </c>
      <c r="AA3026" s="234">
        <f t="shared" si="745"/>
        <v>0</v>
      </c>
      <c r="AB3026" s="235">
        <f t="shared" si="746"/>
        <v>0</v>
      </c>
      <c r="AC3026" s="235">
        <f t="shared" si="747"/>
        <v>0</v>
      </c>
      <c r="AH3026" s="441"/>
      <c r="AJ3026" s="240">
        <f t="shared" si="748"/>
        <v>0</v>
      </c>
      <c r="AK3026" s="234">
        <f t="shared" si="749"/>
        <v>0</v>
      </c>
      <c r="AL3026" s="235">
        <f t="shared" si="750"/>
        <v>0</v>
      </c>
      <c r="AM3026" s="235">
        <f t="shared" si="751"/>
        <v>0</v>
      </c>
      <c r="AR3026" s="441"/>
    </row>
    <row r="3027" spans="2:44" ht="13.5" thickBot="1" x14ac:dyDescent="0.25">
      <c r="B3027" s="458"/>
      <c r="C3027" s="459"/>
      <c r="D3027" s="459"/>
      <c r="E3027" s="459"/>
      <c r="F3027" s="459"/>
      <c r="G3027" s="459"/>
      <c r="H3027" s="459"/>
      <c r="I3027" s="459"/>
      <c r="J3027" s="459"/>
      <c r="K3027" s="459"/>
      <c r="L3027" s="459"/>
      <c r="M3027" s="459"/>
      <c r="N3027" s="460"/>
      <c r="P3027" s="543"/>
      <c r="Q3027" s="459"/>
      <c r="R3027" s="459"/>
      <c r="S3027" s="459"/>
      <c r="T3027" s="459"/>
      <c r="U3027" s="459"/>
      <c r="V3027" s="459"/>
      <c r="W3027" s="459"/>
      <c r="X3027" s="460"/>
      <c r="Z3027" s="543"/>
      <c r="AA3027" s="459"/>
      <c r="AB3027" s="459"/>
      <c r="AC3027" s="459"/>
      <c r="AD3027" s="459"/>
      <c r="AE3027" s="459"/>
      <c r="AF3027" s="459"/>
      <c r="AG3027" s="459"/>
      <c r="AH3027" s="460"/>
      <c r="AJ3027" s="543"/>
      <c r="AK3027" s="459"/>
      <c r="AL3027" s="459"/>
      <c r="AM3027" s="459"/>
      <c r="AN3027" s="459"/>
      <c r="AO3027" s="459"/>
      <c r="AP3027" s="459"/>
      <c r="AQ3027" s="459"/>
      <c r="AR3027" s="460"/>
    </row>
    <row r="3028" spans="2:44" ht="15.75" x14ac:dyDescent="0.25">
      <c r="B3028" s="438" t="s">
        <v>255</v>
      </c>
      <c r="C3028" s="439"/>
      <c r="D3028" s="439"/>
      <c r="E3028" s="439"/>
      <c r="F3028" s="439"/>
      <c r="G3028" s="439"/>
      <c r="H3028" s="439"/>
      <c r="I3028" s="439"/>
      <c r="J3028" s="439"/>
      <c r="K3028" s="439"/>
      <c r="L3028" s="439"/>
      <c r="M3028" s="439"/>
      <c r="N3028" s="440"/>
      <c r="P3028" s="544"/>
      <c r="Q3028" s="439"/>
      <c r="R3028" s="439"/>
      <c r="S3028" s="439"/>
      <c r="T3028" s="439"/>
      <c r="U3028" s="439"/>
      <c r="V3028" s="439"/>
      <c r="W3028" s="439"/>
      <c r="X3028" s="440"/>
      <c r="Z3028" s="544"/>
      <c r="AA3028" s="439"/>
      <c r="AB3028" s="439"/>
      <c r="AC3028" s="439"/>
      <c r="AD3028" s="439"/>
      <c r="AE3028" s="439"/>
      <c r="AF3028" s="439"/>
      <c r="AG3028" s="439"/>
      <c r="AH3028" s="440"/>
      <c r="AJ3028" s="544"/>
      <c r="AK3028" s="439"/>
      <c r="AL3028" s="439"/>
      <c r="AM3028" s="439"/>
      <c r="AN3028" s="439"/>
      <c r="AO3028" s="439"/>
      <c r="AP3028" s="439"/>
      <c r="AQ3028" s="439"/>
      <c r="AR3028" s="440"/>
    </row>
    <row r="3029" spans="2:44" ht="15" x14ac:dyDescent="0.25">
      <c r="B3029" s="461" t="s">
        <v>256</v>
      </c>
      <c r="C3029" s="434"/>
      <c r="D3029" s="465"/>
      <c r="E3029" s="435"/>
      <c r="F3029" s="435"/>
      <c r="G3029" s="435"/>
      <c r="H3029" s="434"/>
      <c r="I3029" s="434"/>
      <c r="J3029" s="434"/>
      <c r="K3029" s="434"/>
      <c r="L3029" s="434"/>
      <c r="M3029" s="434"/>
      <c r="N3029" s="436"/>
      <c r="P3029" s="545"/>
      <c r="Q3029" s="435"/>
      <c r="R3029" s="434"/>
      <c r="S3029" s="434"/>
      <c r="T3029" s="434"/>
      <c r="U3029" s="434"/>
      <c r="V3029" s="434"/>
      <c r="W3029" s="434"/>
      <c r="X3029" s="436"/>
      <c r="Z3029" s="545"/>
      <c r="AA3029" s="435"/>
      <c r="AB3029" s="434"/>
      <c r="AC3029" s="434"/>
      <c r="AD3029" s="434"/>
      <c r="AE3029" s="434"/>
      <c r="AF3029" s="434"/>
      <c r="AG3029" s="434"/>
      <c r="AH3029" s="436"/>
      <c r="AJ3029" s="545"/>
      <c r="AK3029" s="435"/>
      <c r="AL3029" s="434"/>
      <c r="AM3029" s="434"/>
      <c r="AN3029" s="434"/>
      <c r="AO3029" s="434"/>
      <c r="AP3029" s="434"/>
      <c r="AQ3029" s="434"/>
      <c r="AR3029" s="436"/>
    </row>
    <row r="3030" spans="2:44" x14ac:dyDescent="0.2">
      <c r="B3030" s="358" t="s">
        <v>257</v>
      </c>
      <c r="C3030" s="469"/>
      <c r="D3030" s="470"/>
      <c r="E3030" s="471"/>
      <c r="F3030" s="471"/>
      <c r="G3030" s="471"/>
      <c r="H3030" s="469"/>
      <c r="I3030" s="469"/>
      <c r="J3030" s="469"/>
      <c r="K3030" s="469"/>
      <c r="N3030" s="441"/>
      <c r="P3030" s="546"/>
      <c r="Q3030" s="471"/>
      <c r="R3030" s="469"/>
      <c r="S3030" s="469"/>
      <c r="T3030" s="469"/>
      <c r="U3030" s="469"/>
      <c r="X3030" s="441"/>
      <c r="Z3030" s="546"/>
      <c r="AA3030" s="471"/>
      <c r="AB3030" s="469"/>
      <c r="AC3030" s="469"/>
      <c r="AD3030" s="469"/>
      <c r="AE3030" s="469"/>
      <c r="AH3030" s="441"/>
      <c r="AJ3030" s="546"/>
      <c r="AK3030" s="471"/>
      <c r="AL3030" s="469"/>
      <c r="AM3030" s="469"/>
      <c r="AN3030" s="469"/>
      <c r="AO3030" s="469"/>
      <c r="AR3030" s="441"/>
    </row>
    <row r="3031" spans="2:44" ht="15" thickBot="1" x14ac:dyDescent="0.25">
      <c r="B3031" s="472" t="s">
        <v>258</v>
      </c>
      <c r="C3031" s="469"/>
      <c r="D3031" s="470"/>
      <c r="E3031" s="471"/>
      <c r="F3031" s="471"/>
      <c r="G3031" s="471"/>
      <c r="H3031" s="469"/>
      <c r="I3031" s="469"/>
      <c r="J3031" s="469"/>
      <c r="K3031" s="469"/>
      <c r="N3031" s="441"/>
      <c r="P3031" s="546"/>
      <c r="Q3031" s="471"/>
      <c r="R3031" s="469"/>
      <c r="S3031" s="469"/>
      <c r="T3031" s="469"/>
      <c r="U3031" s="469"/>
      <c r="X3031" s="441"/>
      <c r="Z3031" s="546"/>
      <c r="AA3031" s="471"/>
      <c r="AB3031" s="469"/>
      <c r="AC3031" s="469"/>
      <c r="AD3031" s="469"/>
      <c r="AE3031" s="469"/>
      <c r="AH3031" s="441"/>
      <c r="AJ3031" s="546"/>
      <c r="AK3031" s="471"/>
      <c r="AL3031" s="469"/>
      <c r="AM3031" s="469"/>
      <c r="AN3031" s="469"/>
      <c r="AO3031" s="469"/>
      <c r="AR3031" s="441"/>
    </row>
    <row r="3032" spans="2:44" x14ac:dyDescent="0.2">
      <c r="B3032" s="914" t="s">
        <v>259</v>
      </c>
      <c r="C3032" s="915"/>
      <c r="D3032" s="916"/>
      <c r="N3032" s="441"/>
      <c r="P3032" s="358"/>
      <c r="X3032" s="441"/>
      <c r="Z3032" s="358"/>
      <c r="AH3032" s="441"/>
      <c r="AJ3032" s="358"/>
      <c r="AR3032" s="441"/>
    </row>
    <row r="3033" spans="2:44" x14ac:dyDescent="0.2">
      <c r="B3033" s="336"/>
      <c r="C3033" s="361"/>
      <c r="D3033" s="868"/>
      <c r="N3033" s="441"/>
      <c r="P3033" s="358"/>
      <c r="X3033" s="441"/>
      <c r="Z3033" s="358"/>
      <c r="AH3033" s="441"/>
      <c r="AJ3033" s="358"/>
      <c r="AR3033" s="441"/>
    </row>
    <row r="3034" spans="2:44" x14ac:dyDescent="0.2">
      <c r="B3034" s="213" t="s">
        <v>143</v>
      </c>
      <c r="C3034" s="212" t="s">
        <v>144</v>
      </c>
      <c r="D3034" s="869" t="s">
        <v>145</v>
      </c>
      <c r="N3034" s="441"/>
      <c r="P3034" s="358"/>
      <c r="X3034" s="441"/>
      <c r="Z3034" s="358"/>
      <c r="AH3034" s="441"/>
      <c r="AJ3034" s="358"/>
      <c r="AR3034" s="441"/>
    </row>
    <row r="3035" spans="2:44" x14ac:dyDescent="0.2">
      <c r="B3035" s="358">
        <f>'Comm Prop Claims'!A5</f>
        <v>3</v>
      </c>
      <c r="C3035" s="455">
        <f>'Comm Prop Claims'!B5</f>
        <v>10000000</v>
      </c>
      <c r="D3035" s="870" t="str">
        <f>'Comm Prop Claims'!C5</f>
        <v>Fire</v>
      </c>
      <c r="N3035" s="441"/>
      <c r="P3035" s="358"/>
      <c r="X3035" s="441"/>
      <c r="Z3035" s="358"/>
      <c r="AH3035" s="441"/>
      <c r="AJ3035" s="358"/>
      <c r="AR3035" s="441"/>
    </row>
    <row r="3036" spans="2:44" x14ac:dyDescent="0.2">
      <c r="B3036" s="358">
        <f>'Comm Prop Claims'!A6</f>
        <v>437</v>
      </c>
      <c r="C3036" s="455">
        <f>'Comm Prop Claims'!B6</f>
        <v>555000</v>
      </c>
      <c r="D3036" s="870" t="str">
        <f>'Comm Prop Claims'!C6</f>
        <v>Boiler Explosion</v>
      </c>
      <c r="N3036" s="441"/>
      <c r="P3036" s="358"/>
      <c r="X3036" s="441"/>
      <c r="Z3036" s="358"/>
      <c r="AH3036" s="441"/>
      <c r="AJ3036" s="358"/>
      <c r="AR3036" s="441"/>
    </row>
    <row r="3037" spans="2:44" x14ac:dyDescent="0.2">
      <c r="B3037" s="358">
        <f>'Comm Prop Claims'!A7</f>
        <v>2133</v>
      </c>
      <c r="C3037" s="455">
        <f>'Comm Prop Claims'!B7</f>
        <v>100000</v>
      </c>
      <c r="D3037" s="870" t="str">
        <f>'Comm Prop Claims'!C7</f>
        <v>Cyclone Seroja</v>
      </c>
      <c r="N3037" s="441"/>
      <c r="P3037" s="358"/>
      <c r="X3037" s="441"/>
      <c r="Z3037" s="358"/>
      <c r="AH3037" s="441"/>
      <c r="AJ3037" s="358"/>
      <c r="AR3037" s="441"/>
    </row>
    <row r="3038" spans="2:44" x14ac:dyDescent="0.2">
      <c r="B3038" s="358">
        <f>'Comm Prop Claims'!A8</f>
        <v>274</v>
      </c>
      <c r="C3038" s="455">
        <f>'Comm Prop Claims'!B8</f>
        <v>545000</v>
      </c>
      <c r="D3038" s="870" t="str">
        <f>'Comm Prop Claims'!C8</f>
        <v>Cyclone Seroja</v>
      </c>
      <c r="N3038" s="441"/>
      <c r="P3038" s="358"/>
      <c r="X3038" s="441"/>
      <c r="Z3038" s="358"/>
      <c r="AH3038" s="441"/>
      <c r="AJ3038" s="358"/>
      <c r="AR3038" s="441"/>
    </row>
    <row r="3039" spans="2:44" x14ac:dyDescent="0.2">
      <c r="B3039" s="358">
        <f>'Comm Prop Claims'!A9</f>
        <v>878</v>
      </c>
      <c r="C3039" s="455">
        <f>'Comm Prop Claims'!B9</f>
        <v>34500</v>
      </c>
      <c r="D3039" s="870" t="str">
        <f>'Comm Prop Claims'!C9</f>
        <v>Halloween Hail</v>
      </c>
      <c r="N3039" s="441"/>
      <c r="P3039" s="358"/>
      <c r="X3039" s="441"/>
      <c r="Z3039" s="358"/>
      <c r="AH3039" s="441"/>
      <c r="AJ3039" s="358"/>
      <c r="AR3039" s="441"/>
    </row>
    <row r="3040" spans="2:44" x14ac:dyDescent="0.2">
      <c r="B3040" s="358">
        <f>'Comm Prop Claims'!A10</f>
        <v>55</v>
      </c>
      <c r="C3040" s="455">
        <f>'Comm Prop Claims'!B10</f>
        <v>18560000</v>
      </c>
      <c r="D3040" s="870" t="str">
        <f>'Comm Prop Claims'!C10</f>
        <v>Cyclone Seroja</v>
      </c>
      <c r="J3040" s="681"/>
      <c r="K3040" s="476" t="str">
        <f>Comm_Prop!G11</f>
        <v>Retention</v>
      </c>
      <c r="L3040" s="871" t="str">
        <f>Comm_Prop!H11</f>
        <v>Transfer</v>
      </c>
      <c r="N3040" s="441"/>
      <c r="P3040" s="358"/>
      <c r="T3040" s="681"/>
      <c r="U3040" s="476" t="str">
        <f>Comm_Prop!Q11</f>
        <v>Retention</v>
      </c>
      <c r="V3040" s="871" t="str">
        <f>Comm_Prop!R11</f>
        <v>Transfer</v>
      </c>
      <c r="X3040" s="441"/>
      <c r="Z3040" s="358"/>
      <c r="AD3040" s="681"/>
      <c r="AE3040" s="476" t="str">
        <f>Comm_Prop!AA11</f>
        <v>Retention</v>
      </c>
      <c r="AF3040" s="871" t="str">
        <f>Comm_Prop!AB11</f>
        <v>Transfer</v>
      </c>
      <c r="AH3040" s="441"/>
      <c r="AJ3040" s="358"/>
      <c r="AN3040" s="681"/>
      <c r="AO3040" s="476" t="str">
        <f>Comm_Prop!AK11</f>
        <v>Retention</v>
      </c>
      <c r="AP3040" s="871" t="str">
        <f>Comm_Prop!AL11</f>
        <v>Transfer</v>
      </c>
      <c r="AR3040" s="441"/>
    </row>
    <row r="3041" spans="1:44" x14ac:dyDescent="0.2">
      <c r="B3041" s="358"/>
      <c r="D3041" s="300"/>
      <c r="J3041" s="872" t="str">
        <f>Comm_Prop!F14</f>
        <v>XOL</v>
      </c>
      <c r="K3041" s="122">
        <f>Comm_Prop!G14</f>
        <v>500000</v>
      </c>
      <c r="L3041" s="247">
        <f>Comm_Prop!H14</f>
        <v>1500000</v>
      </c>
      <c r="N3041" s="441"/>
      <c r="P3041" s="358"/>
      <c r="T3041" s="510" t="str">
        <f>Comm_Prop!P14</f>
        <v>XOL</v>
      </c>
      <c r="U3041" s="122">
        <f>Comm_Prop!Q14</f>
        <v>500000</v>
      </c>
      <c r="V3041" s="247">
        <f>Comm_Prop!R14</f>
        <v>1500000</v>
      </c>
      <c r="X3041" s="441"/>
      <c r="Z3041" s="358"/>
      <c r="AD3041" s="510" t="str">
        <f>Comm_Prop!Z14</f>
        <v>XOL</v>
      </c>
      <c r="AE3041" s="122">
        <f>Comm_Prop!AA14</f>
        <v>500000</v>
      </c>
      <c r="AF3041" s="247">
        <f>Comm_Prop!AB14</f>
        <v>1500000</v>
      </c>
      <c r="AH3041" s="441"/>
      <c r="AJ3041" s="358"/>
      <c r="AN3041" s="510" t="str">
        <f>Comm_Prop!AJ14</f>
        <v>XOL</v>
      </c>
      <c r="AO3041" s="122">
        <f>Comm_Prop!AK14</f>
        <v>500000</v>
      </c>
      <c r="AP3041" s="247">
        <f>Comm_Prop!AL14</f>
        <v>1500000</v>
      </c>
      <c r="AR3041" s="441"/>
    </row>
    <row r="3042" spans="1:44" x14ac:dyDescent="0.2">
      <c r="B3042" s="336" t="s">
        <v>260</v>
      </c>
      <c r="C3042" s="467">
        <f>ICA_Property!L10*'2020-21 RI Sum Scenario'!$H$5</f>
        <v>0.09</v>
      </c>
      <c r="D3042" s="300"/>
      <c r="J3042" s="872" t="str">
        <f>Comm_Prop!F15</f>
        <v>Agg. deductible</v>
      </c>
      <c r="K3042" s="11">
        <f>Comm_Prop!G15</f>
        <v>1500000</v>
      </c>
      <c r="L3042" s="194"/>
      <c r="N3042" s="441"/>
      <c r="P3042" s="358"/>
      <c r="T3042" s="510" t="str">
        <f>Comm_Prop!P15</f>
        <v>Agg. deductible</v>
      </c>
      <c r="U3042" s="11">
        <f>Comm_Prop!Q15</f>
        <v>1500000</v>
      </c>
      <c r="V3042" s="194"/>
      <c r="X3042" s="441"/>
      <c r="Z3042" s="358"/>
      <c r="AD3042" s="510" t="str">
        <f>Comm_Prop!Z15</f>
        <v>Ag. deductible</v>
      </c>
      <c r="AE3042" s="11">
        <f>Comm_Prop!AA15</f>
        <v>1500000</v>
      </c>
      <c r="AF3042" s="194"/>
      <c r="AH3042" s="441"/>
      <c r="AJ3042" s="358"/>
      <c r="AN3042" s="510" t="str">
        <f>Comm_Prop!AJ15</f>
        <v>Agg. deductible</v>
      </c>
      <c r="AO3042" s="11">
        <f>Comm_Prop!AK15</f>
        <v>1500000</v>
      </c>
      <c r="AP3042" s="194"/>
      <c r="AR3042" s="441"/>
    </row>
    <row r="3043" spans="1:44" x14ac:dyDescent="0.2">
      <c r="B3043" s="195"/>
      <c r="C3043"/>
      <c r="D3043" s="10"/>
      <c r="J3043" s="872" t="str">
        <f>Comm_Prop!F16</f>
        <v>Agg. Limit</v>
      </c>
      <c r="K3043" s="11">
        <f>Comm_Prop!G16</f>
        <v>3000000</v>
      </c>
      <c r="L3043" s="194"/>
      <c r="N3043" s="441"/>
      <c r="P3043" s="358"/>
      <c r="T3043" s="510" t="str">
        <f>Comm_Prop!P16</f>
        <v>Agg. Limit</v>
      </c>
      <c r="U3043" s="11">
        <f>Comm_Prop!Q16</f>
        <v>3000000</v>
      </c>
      <c r="V3043" s="194"/>
      <c r="X3043" s="441"/>
      <c r="Z3043" s="358"/>
      <c r="AD3043" s="510" t="str">
        <f>Comm_Prop!Z16</f>
        <v>Agg. Limit</v>
      </c>
      <c r="AE3043" s="11">
        <f>Comm_Prop!AA16</f>
        <v>3000000</v>
      </c>
      <c r="AF3043" s="194"/>
      <c r="AH3043" s="441"/>
      <c r="AJ3043" s="358"/>
      <c r="AN3043" s="510" t="str">
        <f>Comm_Prop!AJ16</f>
        <v>Agg. Limit</v>
      </c>
      <c r="AO3043" s="11">
        <f>Comm_Prop!AK16</f>
        <v>3000000</v>
      </c>
      <c r="AP3043" s="194"/>
      <c r="AR3043" s="441"/>
    </row>
    <row r="3044" spans="1:44" x14ac:dyDescent="0.2">
      <c r="B3044" s="195"/>
      <c r="C3044"/>
      <c r="D3044" s="10"/>
      <c r="J3044" s="872" t="str">
        <f>Comm_Prop!F17</f>
        <v>%Placed</v>
      </c>
      <c r="K3044" s="218">
        <f>Comm_Prop!G17</f>
        <v>0.8</v>
      </c>
      <c r="L3044" s="215"/>
      <c r="N3044" s="441"/>
      <c r="P3044" s="358"/>
      <c r="T3044" s="510" t="str">
        <f>Comm_Prop!P17</f>
        <v>%Placed</v>
      </c>
      <c r="U3044" s="218">
        <f>Comm_Prop!Q17</f>
        <v>0.8</v>
      </c>
      <c r="V3044" s="215"/>
      <c r="X3044" s="441"/>
      <c r="Z3044" s="358"/>
      <c r="AD3044" s="510" t="str">
        <f>Comm_Prop!Z17</f>
        <v>%Placed</v>
      </c>
      <c r="AE3044" s="218">
        <f>Comm_Prop!AA17</f>
        <v>0.8</v>
      </c>
      <c r="AF3044" s="215"/>
      <c r="AH3044" s="441"/>
      <c r="AJ3044" s="358"/>
      <c r="AN3044" s="510" t="str">
        <f>Comm_Prop!AJ17</f>
        <v>%Placed</v>
      </c>
      <c r="AO3044" s="218">
        <f>Comm_Prop!AK17</f>
        <v>0.8</v>
      </c>
      <c r="AP3044" s="215"/>
      <c r="AR3044" s="441"/>
    </row>
    <row r="3045" spans="1:44" x14ac:dyDescent="0.2">
      <c r="B3045" s="195"/>
      <c r="C3045"/>
      <c r="D3045" s="10"/>
      <c r="H3045" s="395"/>
      <c r="I3045" s="395"/>
      <c r="J3045" s="395"/>
      <c r="N3045" s="441"/>
      <c r="P3045" s="358"/>
      <c r="R3045" s="395"/>
      <c r="S3045" s="395"/>
      <c r="T3045" s="395"/>
      <c r="X3045" s="441"/>
      <c r="Z3045" s="358"/>
      <c r="AB3045" s="395"/>
      <c r="AC3045" s="395"/>
      <c r="AD3045" s="395"/>
      <c r="AH3045" s="441"/>
      <c r="AJ3045" s="358"/>
      <c r="AL3045" s="395"/>
      <c r="AM3045" s="395"/>
      <c r="AN3045" s="395"/>
      <c r="AR3045" s="441"/>
    </row>
    <row r="3046" spans="1:44" x14ac:dyDescent="0.2">
      <c r="B3046" s="195"/>
      <c r="C3046"/>
      <c r="D3046" s="10"/>
      <c r="J3046" s="455"/>
      <c r="N3046" s="441"/>
      <c r="P3046" s="358"/>
      <c r="T3046" s="455"/>
      <c r="X3046" s="441"/>
      <c r="Z3046" s="358"/>
      <c r="AD3046" s="455"/>
      <c r="AH3046" s="441"/>
      <c r="AJ3046" s="358"/>
      <c r="AN3046" s="455"/>
      <c r="AR3046" s="441"/>
    </row>
    <row r="3047" spans="1:44" x14ac:dyDescent="0.2">
      <c r="B3047" s="917" t="s">
        <v>261</v>
      </c>
      <c r="C3047" s="918"/>
      <c r="D3047" s="919"/>
      <c r="E3047" s="910" t="str">
        <f>B2</f>
        <v>Commercial Property Portfolio</v>
      </c>
      <c r="F3047" s="911"/>
      <c r="G3047" s="911"/>
      <c r="H3047" s="911"/>
      <c r="I3047" s="911"/>
      <c r="J3047" s="911"/>
      <c r="K3047" s="911"/>
      <c r="L3047" s="911"/>
      <c r="M3047" s="912"/>
      <c r="N3047" s="441"/>
      <c r="P3047" s="913"/>
      <c r="Q3047" s="911"/>
      <c r="R3047" s="911"/>
      <c r="S3047" s="911"/>
      <c r="T3047" s="911"/>
      <c r="U3047" s="911"/>
      <c r="V3047" s="911"/>
      <c r="W3047" s="912"/>
      <c r="X3047" s="441"/>
      <c r="Z3047" s="913"/>
      <c r="AA3047" s="911"/>
      <c r="AB3047" s="911"/>
      <c r="AC3047" s="911"/>
      <c r="AD3047" s="911"/>
      <c r="AE3047" s="911"/>
      <c r="AF3047" s="911"/>
      <c r="AG3047" s="912"/>
      <c r="AH3047" s="441"/>
      <c r="AJ3047" s="913"/>
      <c r="AK3047" s="911"/>
      <c r="AL3047" s="911"/>
      <c r="AM3047" s="911"/>
      <c r="AN3047" s="911"/>
      <c r="AO3047" s="911"/>
      <c r="AP3047" s="911"/>
      <c r="AQ3047" s="912"/>
      <c r="AR3047" s="441"/>
    </row>
    <row r="3048" spans="1:44" x14ac:dyDescent="0.2">
      <c r="B3048" s="483"/>
      <c r="C3048" s="476"/>
      <c r="D3048" s="873"/>
      <c r="E3048" s="477"/>
      <c r="F3048" s="477" t="s">
        <v>141</v>
      </c>
      <c r="G3048" s="477" t="s">
        <v>141</v>
      </c>
      <c r="H3048" s="477" t="s">
        <v>141</v>
      </c>
      <c r="I3048" s="477" t="s">
        <v>141</v>
      </c>
      <c r="J3048" s="477"/>
      <c r="K3048" s="477" t="s">
        <v>142</v>
      </c>
      <c r="L3048" s="477" t="s">
        <v>141</v>
      </c>
      <c r="M3048" s="478"/>
      <c r="N3048" s="441"/>
      <c r="P3048" s="547" t="s">
        <v>141</v>
      </c>
      <c r="Q3048" s="477" t="s">
        <v>141</v>
      </c>
      <c r="R3048" s="477" t="s">
        <v>141</v>
      </c>
      <c r="S3048" s="477" t="s">
        <v>141</v>
      </c>
      <c r="T3048" s="477"/>
      <c r="U3048" s="477" t="s">
        <v>142</v>
      </c>
      <c r="V3048" s="477" t="s">
        <v>141</v>
      </c>
      <c r="W3048" s="478"/>
      <c r="X3048" s="441"/>
      <c r="Z3048" s="547" t="s">
        <v>141</v>
      </c>
      <c r="AA3048" s="477" t="s">
        <v>141</v>
      </c>
      <c r="AB3048" s="477" t="s">
        <v>141</v>
      </c>
      <c r="AC3048" s="477" t="s">
        <v>141</v>
      </c>
      <c r="AD3048" s="477"/>
      <c r="AE3048" s="477" t="s">
        <v>142</v>
      </c>
      <c r="AF3048" s="477" t="s">
        <v>141</v>
      </c>
      <c r="AG3048" s="478"/>
      <c r="AH3048" s="441"/>
      <c r="AJ3048" s="547" t="s">
        <v>141</v>
      </c>
      <c r="AK3048" s="477" t="s">
        <v>141</v>
      </c>
      <c r="AL3048" s="477" t="s">
        <v>141</v>
      </c>
      <c r="AM3048" s="477" t="s">
        <v>141</v>
      </c>
      <c r="AN3048" s="477"/>
      <c r="AO3048" s="477" t="s">
        <v>142</v>
      </c>
      <c r="AP3048" s="477" t="s">
        <v>141</v>
      </c>
      <c r="AQ3048" s="478"/>
      <c r="AR3048" s="441"/>
    </row>
    <row r="3049" spans="1:44" x14ac:dyDescent="0.2">
      <c r="B3049" s="874" t="s">
        <v>143</v>
      </c>
      <c r="C3049" s="491" t="s">
        <v>144</v>
      </c>
      <c r="D3049" s="875" t="s">
        <v>145</v>
      </c>
      <c r="E3049" s="479" t="s">
        <v>146</v>
      </c>
      <c r="F3049" s="479" t="s">
        <v>125</v>
      </c>
      <c r="G3049" s="479" t="s">
        <v>126</v>
      </c>
      <c r="H3049" s="479" t="s">
        <v>125</v>
      </c>
      <c r="I3049" s="479" t="s">
        <v>126</v>
      </c>
      <c r="J3049" s="479" t="s">
        <v>147</v>
      </c>
      <c r="K3049" s="479" t="s">
        <v>148</v>
      </c>
      <c r="L3049" s="479" t="s">
        <v>149</v>
      </c>
      <c r="M3049" s="480" t="s">
        <v>150</v>
      </c>
      <c r="N3049" s="441"/>
      <c r="P3049" s="548" t="s">
        <v>125</v>
      </c>
      <c r="Q3049" s="479" t="s">
        <v>126</v>
      </c>
      <c r="R3049" s="479" t="s">
        <v>125</v>
      </c>
      <c r="S3049" s="479" t="s">
        <v>126</v>
      </c>
      <c r="T3049" s="479" t="s">
        <v>147</v>
      </c>
      <c r="U3049" s="479" t="s">
        <v>148</v>
      </c>
      <c r="V3049" s="479" t="s">
        <v>149</v>
      </c>
      <c r="W3049" s="480" t="s">
        <v>150</v>
      </c>
      <c r="X3049" s="441"/>
      <c r="Z3049" s="548" t="s">
        <v>125</v>
      </c>
      <c r="AA3049" s="479" t="s">
        <v>126</v>
      </c>
      <c r="AB3049" s="479" t="s">
        <v>125</v>
      </c>
      <c r="AC3049" s="479" t="s">
        <v>126</v>
      </c>
      <c r="AD3049" s="479" t="s">
        <v>147</v>
      </c>
      <c r="AE3049" s="479" t="s">
        <v>148</v>
      </c>
      <c r="AF3049" s="479" t="s">
        <v>149</v>
      </c>
      <c r="AG3049" s="480" t="s">
        <v>150</v>
      </c>
      <c r="AH3049" s="441"/>
      <c r="AJ3049" s="548" t="s">
        <v>125</v>
      </c>
      <c r="AK3049" s="479" t="s">
        <v>126</v>
      </c>
      <c r="AL3049" s="479" t="s">
        <v>125</v>
      </c>
      <c r="AM3049" s="479" t="s">
        <v>126</v>
      </c>
      <c r="AN3049" s="479" t="s">
        <v>147</v>
      </c>
      <c r="AO3049" s="479" t="s">
        <v>148</v>
      </c>
      <c r="AP3049" s="479" t="s">
        <v>149</v>
      </c>
      <c r="AQ3049" s="480" t="s">
        <v>150</v>
      </c>
      <c r="AR3049" s="441"/>
    </row>
    <row r="3050" spans="1:44" x14ac:dyDescent="0.2">
      <c r="A3050" s="457" t="str">
        <f>"[$" &amp; TEXT(E3050/10^6,"#0.#") &amp; "]"</f>
        <v>[$33.7]</v>
      </c>
      <c r="B3050" s="358">
        <f t="shared" ref="B3050:B3055" si="752">B3035</f>
        <v>3</v>
      </c>
      <c r="C3050" s="824">
        <f t="shared" ref="C3050:C3055" si="753">C3035*(1+$C$3042)</f>
        <v>10900000</v>
      </c>
      <c r="D3050" s="870" t="str">
        <f t="shared" ref="D3050:D3055" si="754">D3035</f>
        <v>Fire</v>
      </c>
      <c r="E3050" s="242">
        <f>INDEX(Comm_Prop!$C$27:$C$3026,MATCH($B3050,Comm_Prop!$B$27:$B$3026,0))</f>
        <v>33724260</v>
      </c>
      <c r="F3050" s="481">
        <f>INDEX(Comm_Prop!F$27:F$3026,MATCH(Comm_Prop!$B3050,Comm_Prop!$B$27:$B$3026,0))</f>
        <v>0.23721795526425191</v>
      </c>
      <c r="G3050" s="481">
        <f>INDEX(Comm_Prop!G$27:G$3026,MATCH(Comm_Prop!$B3050,Comm_Prop!$B$27:$B$3026,0))</f>
        <v>0.70347755591968508</v>
      </c>
      <c r="H3050" s="243">
        <f>Comm_Prop!F3050*$C3050</f>
        <v>2585675.7123803459</v>
      </c>
      <c r="I3050" s="243">
        <f>Comm_Prop!G3050*$C3050</f>
        <v>7667905.3595245676</v>
      </c>
      <c r="J3050" s="242">
        <f t="shared" ref="J3050:J3055" si="755">+C3050-H3050-I3050</f>
        <v>646418.92809508648</v>
      </c>
      <c r="K3050" s="242">
        <f>MAX(0,MIN(J3050-Comm_Prop!K$3041,Comm_Prop!L$3041))*Comm_Prop!K$3044</f>
        <v>117135.14247606919</v>
      </c>
      <c r="L3050" s="242">
        <f>MAX(0,MIN(SUM(K$3050:K3050)-Comm_Prop!K$3042,Comm_Prop!K$3043))</f>
        <v>0</v>
      </c>
      <c r="M3050" s="242">
        <f t="shared" ref="M3050:M3055" si="756">+C3050-H3050-I3050-L3050</f>
        <v>646418.92809508648</v>
      </c>
      <c r="N3050" s="441"/>
      <c r="P3050" s="549">
        <f>INDEX(Comm_Prop!P$27:P$3026,MATCH(Comm_Prop!$B3050,Comm_Prop!$B$27:$B$3026,0))</f>
        <v>0</v>
      </c>
      <c r="Q3050" s="481">
        <f>INDEX(Comm_Prop!Q$27:Q$3026,MATCH(Comm_Prop!$B3050,Comm_Prop!$B$27:$B$3026,0))</f>
        <v>0.70347755591968508</v>
      </c>
      <c r="R3050" s="243">
        <f>Comm_Prop!P3050*$C3050</f>
        <v>0</v>
      </c>
      <c r="S3050" s="243">
        <f>Comm_Prop!Q3050*$C3050</f>
        <v>7667905.3595245676</v>
      </c>
      <c r="T3050" s="242">
        <f t="shared" ref="T3050:T3055" si="757">+$C3050-R3050-S3050</f>
        <v>3232094.6404754324</v>
      </c>
      <c r="U3050" s="242">
        <f>MAX(0,MIN(T3050-Comm_Prop!U$3041,Comm_Prop!V$3041))*Comm_Prop!U$3044</f>
        <v>1200000</v>
      </c>
      <c r="V3050" s="242">
        <f>MAX(0,MIN(SUM(U$3050:U3050)-Comm_Prop!U$3042,Comm_Prop!U$3043))</f>
        <v>0</v>
      </c>
      <c r="W3050" s="242">
        <f t="shared" ref="W3050:W3055" si="758">+$C3050-R3050-S3050-V3050</f>
        <v>3232094.6404754324</v>
      </c>
      <c r="X3050" s="441"/>
      <c r="Z3050" s="549">
        <f>INDEX(Comm_Prop!Z$27:Z$3026,MATCH(Comm_Prop!$B3050,Comm_Prop!$B$27:$B$3026,0))</f>
        <v>0</v>
      </c>
      <c r="AA3050" s="481">
        <f>INDEX(Comm_Prop!AA$27:AA$3026,MATCH(Comm_Prop!$B3050,Comm_Prop!$B$27:$B$3026,0))</f>
        <v>0.70347755591968508</v>
      </c>
      <c r="AB3050" s="243">
        <f>Comm_Prop!Z3050*$C3050</f>
        <v>0</v>
      </c>
      <c r="AC3050" s="243">
        <f>Comm_Prop!AA3050*$C3050</f>
        <v>7667905.3595245676</v>
      </c>
      <c r="AD3050" s="242">
        <f t="shared" ref="AD3050:AD3055" si="759">+$C3050-AB3050-AC3050</f>
        <v>3232094.6404754324</v>
      </c>
      <c r="AE3050" s="242">
        <f>MAX(0,MIN(AD3050-Comm_Prop!AE$3041,Comm_Prop!AF$3041))*Comm_Prop!AE$3044</f>
        <v>1200000</v>
      </c>
      <c r="AF3050" s="242">
        <f>MAX(0,MIN(SUM(AE$3050:AE3050)-Comm_Prop!AE$3042,Comm_Prop!AE$3043))</f>
        <v>0</v>
      </c>
      <c r="AG3050" s="242">
        <f t="shared" ref="AG3050:AG3055" si="760">+$C3050-AB3050-AC3050-AF3050</f>
        <v>3232094.6404754324</v>
      </c>
      <c r="AH3050" s="441"/>
      <c r="AJ3050" s="549">
        <f>INDEX(Comm_Prop!AJ$27:AJ$3026,MATCH(Comm_Prop!$B3050,Comm_Prop!$B$27:$B$3026,0))</f>
        <v>0</v>
      </c>
      <c r="AK3050" s="481">
        <f>INDEX(Comm_Prop!AK$27:AK$3026,MATCH(Comm_Prop!$B3050,Comm_Prop!$B$27:$B$3026,0))</f>
        <v>0.70347755591968508</v>
      </c>
      <c r="AL3050" s="243">
        <f>Comm_Prop!AJ3050*$C3050</f>
        <v>0</v>
      </c>
      <c r="AM3050" s="243">
        <f>Comm_Prop!AK3050*$C3050</f>
        <v>7667905.3595245676</v>
      </c>
      <c r="AN3050" s="242">
        <f t="shared" ref="AN3050:AN3055" si="761">+$C3050-AL3050-AM3050</f>
        <v>3232094.6404754324</v>
      </c>
      <c r="AO3050" s="242">
        <f>MAX(0,MIN(AN3050-Comm_Prop!AO$3041,Comm_Prop!AP$3041))*Comm_Prop!AO$3044</f>
        <v>1200000</v>
      </c>
      <c r="AP3050" s="242">
        <f>MAX(0,MIN(SUM(AO$3050:AO3050)-Comm_Prop!AO$3042,Comm_Prop!AO$3043))</f>
        <v>0</v>
      </c>
      <c r="AQ3050" s="242">
        <f t="shared" ref="AQ3050:AQ3055" si="762">+$C3050-AL3050-AM3050-AP3050</f>
        <v>3232094.6404754324</v>
      </c>
      <c r="AR3050" s="441"/>
    </row>
    <row r="3051" spans="1:44" x14ac:dyDescent="0.2">
      <c r="A3051" s="457" t="str">
        <f t="shared" ref="A3051:A3055" si="763">"[$" &amp; TEXT(E3051/10^6,"#0.#") &amp; "]"</f>
        <v>[$11.6]</v>
      </c>
      <c r="B3051" s="358">
        <f t="shared" si="752"/>
        <v>437</v>
      </c>
      <c r="C3051" s="824">
        <f t="shared" si="753"/>
        <v>604950</v>
      </c>
      <c r="D3051" s="870" t="str">
        <f t="shared" si="754"/>
        <v>Boiler Explosion</v>
      </c>
      <c r="E3051" s="242">
        <f>INDEX(Comm_Prop!$C$27:$C$3026,MATCH($B3051,Comm_Prop!$B$27:$B$3026,0))</f>
        <v>11635140</v>
      </c>
      <c r="F3051" s="481">
        <f>INDEX(Comm_Prop!F$27:F$3026,MATCH(Comm_Prop!$B3051,Comm_Prop!$B$27:$B$3026,0))</f>
        <v>0.6875723025249374</v>
      </c>
      <c r="G3051" s="481">
        <f>INDEX(Comm_Prop!G$27:G$3026,MATCH(Comm_Prop!$B3051,Comm_Prop!$B$27:$B$3026,0))</f>
        <v>0.14053462184382826</v>
      </c>
      <c r="H3051" s="243">
        <f>Comm_Prop!F3051*$C3051</f>
        <v>415946.86441246088</v>
      </c>
      <c r="I3051" s="243">
        <f>Comm_Prop!G3051*$C3051</f>
        <v>85016.41948442391</v>
      </c>
      <c r="J3051" s="242">
        <f t="shared" si="755"/>
        <v>103986.71610311521</v>
      </c>
      <c r="K3051" s="242">
        <f>MAX(0,MIN(J3051-Comm_Prop!K$3041,Comm_Prop!L$3041))*Comm_Prop!K$3044</f>
        <v>0</v>
      </c>
      <c r="L3051" s="540">
        <f>MAX(0,MIN(SUM(K$3050:K3051)-Comm_Prop!K$3042,Comm_Prop!K$3043))-SUM(L$3050:L3050)</f>
        <v>0</v>
      </c>
      <c r="M3051" s="242">
        <f t="shared" si="756"/>
        <v>103986.71610311521</v>
      </c>
      <c r="N3051" s="441"/>
      <c r="P3051" s="549">
        <f>INDEX(Comm_Prop!P$27:P$3026,MATCH(Comm_Prop!$B3051,Comm_Prop!$B$27:$B$3026,0))</f>
        <v>0</v>
      </c>
      <c r="Q3051" s="481">
        <f>INDEX(Comm_Prop!Q$27:Q$3026,MATCH(Comm_Prop!$B3051,Comm_Prop!$B$27:$B$3026,0))</f>
        <v>0.14053462184382826</v>
      </c>
      <c r="R3051" s="243">
        <f>Comm_Prop!P3051*$C3051</f>
        <v>0</v>
      </c>
      <c r="S3051" s="243">
        <f>Comm_Prop!Q3051*$C3051</f>
        <v>85016.41948442391</v>
      </c>
      <c r="T3051" s="242">
        <f t="shared" si="757"/>
        <v>519933.58051557606</v>
      </c>
      <c r="U3051" s="242">
        <f>MAX(0,MIN(T3051-Comm_Prop!U$3041,Comm_Prop!V$3041))*Comm_Prop!U$3044</f>
        <v>15946.864412460849</v>
      </c>
      <c r="V3051" s="540">
        <f>MAX(0,MIN(SUM(U$3050:U3051)-Comm_Prop!U$3042,Comm_Prop!U$3043))-SUM(V$3050:V3050)</f>
        <v>0</v>
      </c>
      <c r="W3051" s="242">
        <f t="shared" si="758"/>
        <v>519933.58051557606</v>
      </c>
      <c r="X3051" s="441"/>
      <c r="Z3051" s="549">
        <f>INDEX(Comm_Prop!Z$27:Z$3026,MATCH(Comm_Prop!$B3051,Comm_Prop!$B$27:$B$3026,0))</f>
        <v>0</v>
      </c>
      <c r="AA3051" s="481">
        <f>INDEX(Comm_Prop!AA$27:AA$3026,MATCH(Comm_Prop!$B3051,Comm_Prop!$B$27:$B$3026,0))</f>
        <v>0.14053462184382826</v>
      </c>
      <c r="AB3051" s="243">
        <f>Comm_Prop!Z3051*$C3051</f>
        <v>0</v>
      </c>
      <c r="AC3051" s="243">
        <f>Comm_Prop!AA3051*$C3051</f>
        <v>85016.41948442391</v>
      </c>
      <c r="AD3051" s="242">
        <f t="shared" si="759"/>
        <v>519933.58051557606</v>
      </c>
      <c r="AE3051" s="242">
        <f>MAX(0,MIN(AD3051-Comm_Prop!AE$3041,Comm_Prop!AF$3041))*Comm_Prop!AE$3044</f>
        <v>15946.864412460849</v>
      </c>
      <c r="AF3051" s="540">
        <f>MAX(0,MIN(SUM(AE$3050:AE3051)-Comm_Prop!AE$3042,Comm_Prop!AE$3043))-SUM(AF$3050:AF3050)</f>
        <v>0</v>
      </c>
      <c r="AG3051" s="242">
        <f t="shared" si="760"/>
        <v>519933.58051557606</v>
      </c>
      <c r="AH3051" s="441"/>
      <c r="AJ3051" s="549">
        <f>INDEX(Comm_Prop!AJ$27:AJ$3026,MATCH(Comm_Prop!$B3051,Comm_Prop!$B$27:$B$3026,0))</f>
        <v>0</v>
      </c>
      <c r="AK3051" s="481">
        <f>INDEX(Comm_Prop!AK$27:AK$3026,MATCH(Comm_Prop!$B3051,Comm_Prop!$B$27:$B$3026,0))</f>
        <v>0.14053462184382826</v>
      </c>
      <c r="AL3051" s="243">
        <f>Comm_Prop!AJ3051*$C3051</f>
        <v>0</v>
      </c>
      <c r="AM3051" s="243">
        <f>Comm_Prop!AK3051*$C3051</f>
        <v>85016.41948442391</v>
      </c>
      <c r="AN3051" s="242">
        <f t="shared" si="761"/>
        <v>519933.58051557606</v>
      </c>
      <c r="AO3051" s="242">
        <f>MAX(0,MIN(AN3051-Comm_Prop!AO$3041,Comm_Prop!AP$3041))*Comm_Prop!AO$3044</f>
        <v>15946.864412460849</v>
      </c>
      <c r="AP3051" s="540">
        <f>MAX(0,MIN(SUM(AO$3050:AO3051)-Comm_Prop!AO$3042,Comm_Prop!AO$3043))-SUM(AP$3050:AP3050)</f>
        <v>0</v>
      </c>
      <c r="AQ3051" s="242">
        <f t="shared" si="762"/>
        <v>519933.58051557606</v>
      </c>
      <c r="AR3051" s="441"/>
    </row>
    <row r="3052" spans="1:44" x14ac:dyDescent="0.2">
      <c r="A3052" s="457" t="str">
        <f t="shared" si="763"/>
        <v>[$8.4]</v>
      </c>
      <c r="B3052" s="358">
        <f t="shared" si="752"/>
        <v>2133</v>
      </c>
      <c r="C3052" s="824">
        <f t="shared" si="753"/>
        <v>109000.00000000001</v>
      </c>
      <c r="D3052" s="870" t="str">
        <f t="shared" si="754"/>
        <v>Cyclone Seroja</v>
      </c>
      <c r="E3052" s="242">
        <f>INDEX(Comm_Prop!$C$27:$C$3026,MATCH($B3052,Comm_Prop!$B$27:$B$3026,0))</f>
        <v>8415015.3000000007</v>
      </c>
      <c r="F3052" s="481">
        <f>INDEX(Comm_Prop!F$27:F$3026,MATCH(Comm_Prop!$B3052,Comm_Prop!$B$27:$B$3026,0))</f>
        <v>0.76232960622186874</v>
      </c>
      <c r="G3052" s="481">
        <f>INDEX(Comm_Prop!G$27:G$3026,MATCH(Comm_Prop!$B3052,Comm_Prop!$B$27:$B$3026,0))</f>
        <v>0</v>
      </c>
      <c r="H3052" s="243">
        <f>Comm_Prop!F3052*$C3052</f>
        <v>83093.927078183697</v>
      </c>
      <c r="I3052" s="243">
        <f>Comm_Prop!G3052*$C3052</f>
        <v>0</v>
      </c>
      <c r="J3052" s="242">
        <f t="shared" si="755"/>
        <v>25906.072921816318</v>
      </c>
      <c r="K3052" s="242">
        <f>MAX(0,MIN(J3052-Comm_Prop!K$3041,Comm_Prop!L$3041))*Comm_Prop!K$3044</f>
        <v>0</v>
      </c>
      <c r="L3052" s="540">
        <f>MAX(0,MIN(SUM(K$3050:K3052)-Comm_Prop!K$3042,Comm_Prop!K$3043))-SUM(L$3050:L3051)</f>
        <v>0</v>
      </c>
      <c r="M3052" s="242">
        <f t="shared" si="756"/>
        <v>25906.072921816318</v>
      </c>
      <c r="N3052" s="441"/>
      <c r="P3052" s="549">
        <f>INDEX(Comm_Prop!P$27:P$3026,MATCH(Comm_Prop!$B3052,Comm_Prop!$B$27:$B$3026,0))</f>
        <v>0</v>
      </c>
      <c r="Q3052" s="481">
        <f>INDEX(Comm_Prop!Q$27:Q$3026,MATCH(Comm_Prop!$B3052,Comm_Prop!$B$27:$B$3026,0))</f>
        <v>0</v>
      </c>
      <c r="R3052" s="243">
        <f>Comm_Prop!P3052*$C3052</f>
        <v>0</v>
      </c>
      <c r="S3052" s="243">
        <f>Comm_Prop!Q3052*$C3052</f>
        <v>0</v>
      </c>
      <c r="T3052" s="242">
        <f t="shared" si="757"/>
        <v>109000.00000000001</v>
      </c>
      <c r="U3052" s="242">
        <f>MAX(0,MIN(T3052-Comm_Prop!U$3041,Comm_Prop!V$3041))*Comm_Prop!U$3044</f>
        <v>0</v>
      </c>
      <c r="V3052" s="540">
        <f>MAX(0,MIN(SUM(U$3050:U3052)-Comm_Prop!U$3042,Comm_Prop!U$3043))-SUM(V$3050:V3051)</f>
        <v>0</v>
      </c>
      <c r="W3052" s="242">
        <f t="shared" si="758"/>
        <v>109000.00000000001</v>
      </c>
      <c r="X3052" s="441"/>
      <c r="Z3052" s="549">
        <f>INDEX(Comm_Prop!Z$27:Z$3026,MATCH(Comm_Prop!$B3052,Comm_Prop!$B$27:$B$3026,0))</f>
        <v>0</v>
      </c>
      <c r="AA3052" s="481">
        <f>INDEX(Comm_Prop!AA$27:AA$3026,MATCH(Comm_Prop!$B3052,Comm_Prop!$B$27:$B$3026,0))</f>
        <v>0</v>
      </c>
      <c r="AB3052" s="243">
        <f>Comm_Prop!Z3052*$C3052</f>
        <v>0</v>
      </c>
      <c r="AC3052" s="243">
        <f>Comm_Prop!AA3052*$C3052</f>
        <v>0</v>
      </c>
      <c r="AD3052" s="242">
        <f t="shared" si="759"/>
        <v>109000.00000000001</v>
      </c>
      <c r="AE3052" s="242">
        <f>MAX(0,MIN(AD3052-Comm_Prop!AE$3041,Comm_Prop!AF$3041))*Comm_Prop!AE$3044</f>
        <v>0</v>
      </c>
      <c r="AF3052" s="540">
        <f>MAX(0,MIN(SUM(AE$3050:AE3052)-Comm_Prop!AE$3042,Comm_Prop!AE$3043))-SUM(AF$3050:AF3051)</f>
        <v>0</v>
      </c>
      <c r="AG3052" s="242">
        <f t="shared" si="760"/>
        <v>109000.00000000001</v>
      </c>
      <c r="AH3052" s="441"/>
      <c r="AJ3052" s="549">
        <f>INDEX(Comm_Prop!AJ$27:AJ$3026,MATCH(Comm_Prop!$B3052,Comm_Prop!$B$27:$B$3026,0))</f>
        <v>0</v>
      </c>
      <c r="AK3052" s="481">
        <f>INDEX(Comm_Prop!AK$27:AK$3026,MATCH(Comm_Prop!$B3052,Comm_Prop!$B$27:$B$3026,0))</f>
        <v>0</v>
      </c>
      <c r="AL3052" s="243">
        <f>Comm_Prop!AJ3052*$C3052</f>
        <v>0</v>
      </c>
      <c r="AM3052" s="243">
        <f>Comm_Prop!AK3052*$C3052</f>
        <v>0</v>
      </c>
      <c r="AN3052" s="242">
        <f t="shared" si="761"/>
        <v>109000.00000000001</v>
      </c>
      <c r="AO3052" s="242">
        <f>MAX(0,MIN(AN3052-Comm_Prop!AO$3041,Comm_Prop!AP$3041))*Comm_Prop!AO$3044</f>
        <v>0</v>
      </c>
      <c r="AP3052" s="540">
        <f>MAX(0,MIN(SUM(AO$3050:AO3052)-Comm_Prop!AO$3042,Comm_Prop!AO$3043))-SUM(AP$3050:AP3051)</f>
        <v>0</v>
      </c>
      <c r="AQ3052" s="242">
        <f t="shared" si="762"/>
        <v>109000.00000000001</v>
      </c>
      <c r="AR3052" s="441"/>
    </row>
    <row r="3053" spans="1:44" x14ac:dyDescent="0.2">
      <c r="A3053" s="457" t="str">
        <f t="shared" si="763"/>
        <v>[$0.9]</v>
      </c>
      <c r="B3053" s="358">
        <f t="shared" si="752"/>
        <v>274</v>
      </c>
      <c r="C3053" s="824">
        <f t="shared" si="753"/>
        <v>594050</v>
      </c>
      <c r="D3053" s="870" t="str">
        <f t="shared" si="754"/>
        <v>Cyclone Seroja</v>
      </c>
      <c r="E3053" s="242">
        <f>INDEX(Comm_Prop!$C$27:$C$3026,MATCH($B3053,Comm_Prop!$B$27:$B$3026,0))</f>
        <v>860880</v>
      </c>
      <c r="F3053" s="481">
        <f>INDEX(Comm_Prop!F$27:F$3026,MATCH(Comm_Prop!$B3053,Comm_Prop!$B$27:$B$3026,0))</f>
        <v>0</v>
      </c>
      <c r="G3053" s="481">
        <f>INDEX(Comm_Prop!G$27:G$3026,MATCH(Comm_Prop!$B3053,Comm_Prop!$B$27:$B$3026,0))</f>
        <v>0</v>
      </c>
      <c r="H3053" s="243">
        <f>Comm_Prop!F3053*$C3053</f>
        <v>0</v>
      </c>
      <c r="I3053" s="243">
        <f>Comm_Prop!G3053*$C3053</f>
        <v>0</v>
      </c>
      <c r="J3053" s="242">
        <f t="shared" si="755"/>
        <v>594050</v>
      </c>
      <c r="K3053" s="242">
        <f>MAX(0,MIN(J3053-Comm_Prop!K$3041,Comm_Prop!L$3041))*Comm_Prop!K$3044</f>
        <v>75240</v>
      </c>
      <c r="L3053" s="540">
        <f>MAX(0,MIN(SUM(K$3050:K3053)-Comm_Prop!K$3042,Comm_Prop!K$3043))-SUM(L$3050:L3052)</f>
        <v>0</v>
      </c>
      <c r="M3053" s="242">
        <f t="shared" si="756"/>
        <v>594050</v>
      </c>
      <c r="N3053" s="441"/>
      <c r="P3053" s="549">
        <f>INDEX(Comm_Prop!P$27:P$3026,MATCH(Comm_Prop!$B3053,Comm_Prop!$B$27:$B$3026,0))</f>
        <v>0</v>
      </c>
      <c r="Q3053" s="481">
        <f>INDEX(Comm_Prop!Q$27:Q$3026,MATCH(Comm_Prop!$B3053,Comm_Prop!$B$27:$B$3026,0))</f>
        <v>0</v>
      </c>
      <c r="R3053" s="243">
        <f>Comm_Prop!P3053*$C3053</f>
        <v>0</v>
      </c>
      <c r="S3053" s="243">
        <f>Comm_Prop!Q3053*$C3053</f>
        <v>0</v>
      </c>
      <c r="T3053" s="242">
        <f t="shared" si="757"/>
        <v>594050</v>
      </c>
      <c r="U3053" s="242">
        <f>MAX(0,MIN(T3053-Comm_Prop!U$3041,Comm_Prop!V$3041))*Comm_Prop!U$3044</f>
        <v>75240</v>
      </c>
      <c r="V3053" s="540">
        <f>MAX(0,MIN(SUM(U$3050:U3053)-Comm_Prop!U$3042,Comm_Prop!U$3043))-SUM(V$3050:V3052)</f>
        <v>0</v>
      </c>
      <c r="W3053" s="242">
        <f t="shared" si="758"/>
        <v>594050</v>
      </c>
      <c r="X3053" s="441"/>
      <c r="Z3053" s="549">
        <f>INDEX(Comm_Prop!Z$27:Z$3026,MATCH(Comm_Prop!$B3053,Comm_Prop!$B$27:$B$3026,0))</f>
        <v>0</v>
      </c>
      <c r="AA3053" s="481">
        <f>INDEX(Comm_Prop!AA$27:AA$3026,MATCH(Comm_Prop!$B3053,Comm_Prop!$B$27:$B$3026,0))</f>
        <v>0</v>
      </c>
      <c r="AB3053" s="243">
        <f>Comm_Prop!Z3053*$C3053</f>
        <v>0</v>
      </c>
      <c r="AC3053" s="243">
        <f>Comm_Prop!AA3053*$C3053</f>
        <v>0</v>
      </c>
      <c r="AD3053" s="242">
        <f t="shared" si="759"/>
        <v>594050</v>
      </c>
      <c r="AE3053" s="242">
        <f>MAX(0,MIN(AD3053-Comm_Prop!AE$3041,Comm_Prop!AF$3041))*Comm_Prop!AE$3044</f>
        <v>75240</v>
      </c>
      <c r="AF3053" s="540">
        <f>MAX(0,MIN(SUM(AE$3050:AE3053)-Comm_Prop!AE$3042,Comm_Prop!AE$3043))-SUM(AF$3050:AF3052)</f>
        <v>0</v>
      </c>
      <c r="AG3053" s="242">
        <f t="shared" si="760"/>
        <v>594050</v>
      </c>
      <c r="AH3053" s="441"/>
      <c r="AJ3053" s="549">
        <f>INDEX(Comm_Prop!AJ$27:AJ$3026,MATCH(Comm_Prop!$B3053,Comm_Prop!$B$27:$B$3026,0))</f>
        <v>0</v>
      </c>
      <c r="AK3053" s="481">
        <f>INDEX(Comm_Prop!AK$27:AK$3026,MATCH(Comm_Prop!$B3053,Comm_Prop!$B$27:$B$3026,0))</f>
        <v>0</v>
      </c>
      <c r="AL3053" s="243">
        <f>Comm_Prop!AJ3053*$C3053</f>
        <v>0</v>
      </c>
      <c r="AM3053" s="243">
        <f>Comm_Prop!AK3053*$C3053</f>
        <v>0</v>
      </c>
      <c r="AN3053" s="242">
        <f t="shared" si="761"/>
        <v>594050</v>
      </c>
      <c r="AO3053" s="242">
        <f>MAX(0,MIN(AN3053-Comm_Prop!AO$3041,Comm_Prop!AP$3041))*Comm_Prop!AO$3044</f>
        <v>75240</v>
      </c>
      <c r="AP3053" s="540">
        <f>MAX(0,MIN(SUM(AO$3050:AO3053)-Comm_Prop!AO$3042,Comm_Prop!AO$3043))-SUM(AP$3050:AP3052)</f>
        <v>0</v>
      </c>
      <c r="AQ3053" s="242">
        <f t="shared" si="762"/>
        <v>594050</v>
      </c>
      <c r="AR3053" s="441"/>
    </row>
    <row r="3054" spans="1:44" x14ac:dyDescent="0.2">
      <c r="A3054" s="457" t="str">
        <f t="shared" si="763"/>
        <v>[$13.2]</v>
      </c>
      <c r="B3054" s="358">
        <f t="shared" si="752"/>
        <v>878</v>
      </c>
      <c r="C3054" s="824">
        <f t="shared" si="753"/>
        <v>37605</v>
      </c>
      <c r="D3054" s="870" t="str">
        <f t="shared" si="754"/>
        <v>Halloween Hail</v>
      </c>
      <c r="E3054" s="242">
        <f>INDEX(Comm_Prop!$C$27:$C$3026,MATCH($B3054,Comm_Prop!$B$27:$B$3026,0))</f>
        <v>13171260</v>
      </c>
      <c r="F3054" s="481">
        <f>INDEX(Comm_Prop!F$27:F$3026,MATCH(Comm_Prop!$B3054,Comm_Prop!$B$27:$B$3026,0))</f>
        <v>0.60738304459861847</v>
      </c>
      <c r="G3054" s="481">
        <f>INDEX(Comm_Prop!G$27:G$3026,MATCH(Comm_Prop!$B3054,Comm_Prop!$B$27:$B$3026,0))</f>
        <v>0.24077119425172686</v>
      </c>
      <c r="H3054" s="243">
        <f>Comm_Prop!F3054*$C3054</f>
        <v>22840.639392131048</v>
      </c>
      <c r="I3054" s="243">
        <f>Comm_Prop!G3054*$C3054</f>
        <v>9054.2007598361888</v>
      </c>
      <c r="J3054" s="242">
        <f t="shared" si="755"/>
        <v>5710.159848032763</v>
      </c>
      <c r="K3054" s="242">
        <f>MAX(0,MIN(J3054-Comm_Prop!K$3041,Comm_Prop!L$3041))*Comm_Prop!K$3044</f>
        <v>0</v>
      </c>
      <c r="L3054" s="540">
        <f>MAX(0,MIN(SUM(K$3050:K3054)-Comm_Prop!K$3042,Comm_Prop!K$3043))-SUM(L$3050:L3053)</f>
        <v>0</v>
      </c>
      <c r="M3054" s="242">
        <f t="shared" si="756"/>
        <v>5710.159848032763</v>
      </c>
      <c r="N3054" s="441"/>
      <c r="P3054" s="549">
        <f>INDEX(Comm_Prop!P$27:P$3026,MATCH(Comm_Prop!$B3054,Comm_Prop!$B$27:$B$3026,0))</f>
        <v>0</v>
      </c>
      <c r="Q3054" s="481">
        <f>INDEX(Comm_Prop!Q$27:Q$3026,MATCH(Comm_Prop!$B3054,Comm_Prop!$B$27:$B$3026,0))</f>
        <v>0.24077119425172686</v>
      </c>
      <c r="R3054" s="243">
        <f>Comm_Prop!P3054*$C3054</f>
        <v>0</v>
      </c>
      <c r="S3054" s="243">
        <f>Comm_Prop!Q3054*$C3054</f>
        <v>9054.2007598361888</v>
      </c>
      <c r="T3054" s="242">
        <f t="shared" si="757"/>
        <v>28550.799240163811</v>
      </c>
      <c r="U3054" s="242">
        <f>MAX(0,MIN(T3054-Comm_Prop!U$3041,Comm_Prop!V$3041))*Comm_Prop!U$3044</f>
        <v>0</v>
      </c>
      <c r="V3054" s="540">
        <f>MAX(0,MIN(SUM(U$3050:U3054)-Comm_Prop!U$3042,Comm_Prop!U$3043))-SUM(V$3050:V3053)</f>
        <v>0</v>
      </c>
      <c r="W3054" s="242">
        <f t="shared" si="758"/>
        <v>28550.799240163811</v>
      </c>
      <c r="X3054" s="441"/>
      <c r="Z3054" s="549">
        <f>INDEX(Comm_Prop!Z$27:Z$3026,MATCH(Comm_Prop!$B3054,Comm_Prop!$B$27:$B$3026,0))</f>
        <v>0</v>
      </c>
      <c r="AA3054" s="481">
        <f>INDEX(Comm_Prop!AA$27:AA$3026,MATCH(Comm_Prop!$B3054,Comm_Prop!$B$27:$B$3026,0))</f>
        <v>0.24077119425172686</v>
      </c>
      <c r="AB3054" s="243">
        <f>Comm_Prop!Z3054*$C3054</f>
        <v>0</v>
      </c>
      <c r="AC3054" s="243">
        <f>Comm_Prop!AA3054*$C3054</f>
        <v>9054.2007598361888</v>
      </c>
      <c r="AD3054" s="242">
        <f t="shared" si="759"/>
        <v>28550.799240163811</v>
      </c>
      <c r="AE3054" s="242">
        <f>MAX(0,MIN(AD3054-Comm_Prop!AE$3041,Comm_Prop!AF$3041))*Comm_Prop!AE$3044</f>
        <v>0</v>
      </c>
      <c r="AF3054" s="540">
        <f>MAX(0,MIN(SUM(AE$3050:AE3054)-Comm_Prop!AE$3042,Comm_Prop!AE$3043))-SUM(AF$3050:AF3053)</f>
        <v>0</v>
      </c>
      <c r="AG3054" s="242">
        <f t="shared" si="760"/>
        <v>28550.799240163811</v>
      </c>
      <c r="AH3054" s="441"/>
      <c r="AJ3054" s="549">
        <f>INDEX(Comm_Prop!AJ$27:AJ$3026,MATCH(Comm_Prop!$B3054,Comm_Prop!$B$27:$B$3026,0))</f>
        <v>0</v>
      </c>
      <c r="AK3054" s="481">
        <f>INDEX(Comm_Prop!AK$27:AK$3026,MATCH(Comm_Prop!$B3054,Comm_Prop!$B$27:$B$3026,0))</f>
        <v>0.24077119425172686</v>
      </c>
      <c r="AL3054" s="243">
        <f>Comm_Prop!AJ3054*$C3054</f>
        <v>0</v>
      </c>
      <c r="AM3054" s="243">
        <f>Comm_Prop!AK3054*$C3054</f>
        <v>9054.2007598361888</v>
      </c>
      <c r="AN3054" s="242">
        <f t="shared" si="761"/>
        <v>28550.799240163811</v>
      </c>
      <c r="AO3054" s="242">
        <f>MAX(0,MIN(AN3054-Comm_Prop!AO$3041,Comm_Prop!AP$3041))*Comm_Prop!AO$3044</f>
        <v>0</v>
      </c>
      <c r="AP3054" s="540">
        <f>MAX(0,MIN(SUM(AO$3050:AO3054)-Comm_Prop!AO$3042,Comm_Prop!AO$3043))-SUM(AP$3050:AP3053)</f>
        <v>0</v>
      </c>
      <c r="AQ3054" s="242">
        <f t="shared" si="762"/>
        <v>28550.799240163811</v>
      </c>
      <c r="AR3054" s="441"/>
    </row>
    <row r="3055" spans="1:44" x14ac:dyDescent="0.2">
      <c r="A3055" s="457" t="str">
        <f t="shared" si="763"/>
        <v>[$36.2]</v>
      </c>
      <c r="B3055" s="358">
        <f t="shared" si="752"/>
        <v>55</v>
      </c>
      <c r="C3055" s="824">
        <f t="shared" si="753"/>
        <v>20230400</v>
      </c>
      <c r="D3055" s="870" t="str">
        <f t="shared" si="754"/>
        <v>Cyclone Seroja</v>
      </c>
      <c r="E3055" s="242">
        <f>INDEX(Comm_Prop!$C$27:$C$3026,MATCH($B3055,Comm_Prop!$B$27:$B$3026,0))</f>
        <v>36167160</v>
      </c>
      <c r="F3055" s="481">
        <f>INDEX(Comm_Prop!F$27:F$3026,MATCH(Comm_Prop!$B3055,Comm_Prop!$B$27:$B$3026,0))</f>
        <v>0.22119513945800556</v>
      </c>
      <c r="G3055" s="481">
        <f>INDEX(Comm_Prop!G$27:G$3026,MATCH(Comm_Prop!$B3055,Comm_Prop!$B$27:$B$3026,0))</f>
        <v>0.72350607567749303</v>
      </c>
      <c r="H3055" s="243">
        <f>Comm_Prop!F3055*$C3055</f>
        <v>4474866.149291236</v>
      </c>
      <c r="I3055" s="243">
        <f>Comm_Prop!G3055*$C3055</f>
        <v>14636817.313385954</v>
      </c>
      <c r="J3055" s="242">
        <f t="shared" si="755"/>
        <v>1118716.5373228099</v>
      </c>
      <c r="K3055" s="242">
        <f>MAX(0,MIN(J3055-Comm_Prop!K$3041,Comm_Prop!L$3041))*Comm_Prop!K$3044</f>
        <v>494973.22985824797</v>
      </c>
      <c r="L3055" s="540">
        <f>MAX(0,MIN(SUM(K$3050:K3055)-Comm_Prop!K$3042,Comm_Prop!K$3043))-SUM(L$3050:L3054)</f>
        <v>0</v>
      </c>
      <c r="M3055" s="242">
        <f t="shared" si="756"/>
        <v>1118716.5373228099</v>
      </c>
      <c r="N3055" s="441"/>
      <c r="P3055" s="549">
        <f>INDEX(Comm_Prop!P$27:P$3026,MATCH(Comm_Prop!$B3055,Comm_Prop!$B$27:$B$3026,0))</f>
        <v>0</v>
      </c>
      <c r="Q3055" s="481">
        <f>INDEX(Comm_Prop!Q$27:Q$3026,MATCH(Comm_Prop!$B3055,Comm_Prop!$B$27:$B$3026,0))</f>
        <v>0.72350607567749303</v>
      </c>
      <c r="R3055" s="243">
        <f>Comm_Prop!P3055*$C3055</f>
        <v>0</v>
      </c>
      <c r="S3055" s="243">
        <f>Comm_Prop!Q3055*$C3055</f>
        <v>14636817.313385954</v>
      </c>
      <c r="T3055" s="242">
        <f t="shared" si="757"/>
        <v>5593582.6866140459</v>
      </c>
      <c r="U3055" s="242">
        <f>MAX(0,MIN(T3055-Comm_Prop!U$3041,Comm_Prop!V$3041))*Comm_Prop!U$3044</f>
        <v>1200000</v>
      </c>
      <c r="V3055" s="540">
        <f>MAX(0,MIN(SUM(U$3050:U3055)-Comm_Prop!U$3042,Comm_Prop!U$3043))-SUM(V$3050:V3054)</f>
        <v>991186.86441246094</v>
      </c>
      <c r="W3055" s="242">
        <f t="shared" si="758"/>
        <v>4602395.8222015854</v>
      </c>
      <c r="X3055" s="441"/>
      <c r="Z3055" s="549">
        <f>INDEX(Comm_Prop!Z$27:Z$3026,MATCH(Comm_Prop!$B3055,Comm_Prop!$B$27:$B$3026,0))</f>
        <v>0</v>
      </c>
      <c r="AA3055" s="481">
        <f>INDEX(Comm_Prop!AA$27:AA$3026,MATCH(Comm_Prop!$B3055,Comm_Prop!$B$27:$B$3026,0))</f>
        <v>0.72350607567749303</v>
      </c>
      <c r="AB3055" s="243">
        <f>Comm_Prop!Z3055*$C3055</f>
        <v>0</v>
      </c>
      <c r="AC3055" s="243">
        <f>Comm_Prop!AA3055*$C3055</f>
        <v>14636817.313385954</v>
      </c>
      <c r="AD3055" s="242">
        <f t="shared" si="759"/>
        <v>5593582.6866140459</v>
      </c>
      <c r="AE3055" s="242">
        <f>MAX(0,MIN(AD3055-Comm_Prop!AE$3041,Comm_Prop!AF$3041))*Comm_Prop!AE$3044</f>
        <v>1200000</v>
      </c>
      <c r="AF3055" s="540">
        <f>MAX(0,MIN(SUM(AE$3050:AE3055)-Comm_Prop!AE$3042,Comm_Prop!AE$3043))-SUM(AF$3050:AF3054)</f>
        <v>991186.86441246094</v>
      </c>
      <c r="AG3055" s="242">
        <f t="shared" si="760"/>
        <v>4602395.8222015854</v>
      </c>
      <c r="AH3055" s="441"/>
      <c r="AJ3055" s="549">
        <f>INDEX(Comm_Prop!AJ$27:AJ$3026,MATCH(Comm_Prop!$B3055,Comm_Prop!$B$27:$B$3026,0))</f>
        <v>0</v>
      </c>
      <c r="AK3055" s="481">
        <f>INDEX(Comm_Prop!AK$27:AK$3026,MATCH(Comm_Prop!$B3055,Comm_Prop!$B$27:$B$3026,0))</f>
        <v>0.72350607567749303</v>
      </c>
      <c r="AL3055" s="243">
        <f>Comm_Prop!AJ3055*$C3055</f>
        <v>0</v>
      </c>
      <c r="AM3055" s="243">
        <f>Comm_Prop!AK3055*$C3055</f>
        <v>14636817.313385954</v>
      </c>
      <c r="AN3055" s="242">
        <f t="shared" si="761"/>
        <v>5593582.6866140459</v>
      </c>
      <c r="AO3055" s="242">
        <f>MAX(0,MIN(AN3055-Comm_Prop!AO$3041,Comm_Prop!AP$3041))*Comm_Prop!AO$3044</f>
        <v>1200000</v>
      </c>
      <c r="AP3055" s="540">
        <f>MAX(0,MIN(SUM(AO$3050:AO3055)-Comm_Prop!AO$3042,Comm_Prop!AO$3043))-SUM(AP$3050:AP3054)</f>
        <v>991186.86441246094</v>
      </c>
      <c r="AQ3055" s="242">
        <f t="shared" si="762"/>
        <v>4602395.8222015854</v>
      </c>
      <c r="AR3055" s="441"/>
    </row>
    <row r="3056" spans="1:44" x14ac:dyDescent="0.2">
      <c r="B3056" s="238"/>
      <c r="C3056" s="241"/>
      <c r="D3056" s="475"/>
      <c r="E3056" s="230"/>
      <c r="F3056" s="482"/>
      <c r="G3056" s="482"/>
      <c r="H3056" s="230"/>
      <c r="I3056" s="230"/>
      <c r="J3056" s="230"/>
      <c r="K3056" s="230"/>
      <c r="L3056" s="230"/>
      <c r="M3056" s="230"/>
      <c r="N3056" s="441"/>
      <c r="P3056" s="550"/>
      <c r="Q3056" s="482"/>
      <c r="R3056" s="230"/>
      <c r="S3056" s="230"/>
      <c r="T3056" s="230"/>
      <c r="U3056" s="230"/>
      <c r="V3056" s="230"/>
      <c r="W3056" s="230"/>
      <c r="X3056" s="441"/>
      <c r="Z3056" s="550"/>
      <c r="AA3056" s="482"/>
      <c r="AB3056" s="230"/>
      <c r="AC3056" s="230"/>
      <c r="AD3056" s="230"/>
      <c r="AE3056" s="230"/>
      <c r="AF3056" s="230"/>
      <c r="AG3056" s="230"/>
      <c r="AH3056" s="441"/>
      <c r="AJ3056" s="550"/>
      <c r="AK3056" s="482"/>
      <c r="AL3056" s="230"/>
      <c r="AM3056" s="230"/>
      <c r="AN3056" s="230"/>
      <c r="AO3056" s="230"/>
      <c r="AP3056" s="230"/>
      <c r="AQ3056" s="230"/>
      <c r="AR3056" s="441"/>
    </row>
    <row r="3057" spans="2:44" x14ac:dyDescent="0.2">
      <c r="B3057" s="358"/>
      <c r="D3057" s="300"/>
      <c r="N3057" s="441"/>
      <c r="P3057" s="358"/>
      <c r="X3057" s="441"/>
      <c r="Z3057" s="358"/>
      <c r="AH3057" s="441"/>
      <c r="AJ3057" s="358"/>
      <c r="AR3057" s="441"/>
    </row>
    <row r="3058" spans="2:44" x14ac:dyDescent="0.2">
      <c r="B3058" s="358"/>
      <c r="D3058" s="300"/>
      <c r="N3058" s="441"/>
      <c r="P3058" s="358"/>
      <c r="X3058" s="441"/>
      <c r="Z3058" s="358"/>
      <c r="AH3058" s="441"/>
      <c r="AJ3058" s="358"/>
      <c r="AR3058" s="441"/>
    </row>
    <row r="3059" spans="2:44" ht="13.5" thickBot="1" x14ac:dyDescent="0.25">
      <c r="B3059" s="358"/>
      <c r="D3059" s="300"/>
      <c r="G3059" s="244" t="s">
        <v>108</v>
      </c>
      <c r="H3059" s="245">
        <f>SUM(H3050:H3055)</f>
        <v>7582423.292554358</v>
      </c>
      <c r="I3059" s="245">
        <f>SUM(I3050:I3055)</f>
        <v>22398793.293154784</v>
      </c>
      <c r="J3059" s="244"/>
      <c r="K3059" s="244"/>
      <c r="L3059" s="245">
        <f>SUM(L3050:L3055)</f>
        <v>0</v>
      </c>
      <c r="M3059" s="245">
        <f>SUM(M3050:M3055)</f>
        <v>2494788.4142908608</v>
      </c>
      <c r="N3059" s="441"/>
      <c r="P3059" s="358"/>
      <c r="Q3059" s="244" t="s">
        <v>108</v>
      </c>
      <c r="R3059" s="245">
        <f>SUM(R3050:R3055)</f>
        <v>0</v>
      </c>
      <c r="S3059" s="245">
        <f>SUM(S3050:S3055)</f>
        <v>22398793.293154784</v>
      </c>
      <c r="T3059" s="244"/>
      <c r="U3059" s="244"/>
      <c r="V3059" s="245">
        <f>SUM(V3050:V3055)</f>
        <v>991186.86441246094</v>
      </c>
      <c r="W3059" s="245">
        <f>SUM(W3050:W3055)</f>
        <v>9086024.842432756</v>
      </c>
      <c r="X3059" s="441"/>
      <c r="Z3059" s="358"/>
      <c r="AA3059" s="244" t="s">
        <v>108</v>
      </c>
      <c r="AB3059" s="245">
        <f>SUM(AB3050:AB3055)</f>
        <v>0</v>
      </c>
      <c r="AC3059" s="245">
        <f>SUM(AC3050:AC3055)</f>
        <v>22398793.293154784</v>
      </c>
      <c r="AD3059" s="244"/>
      <c r="AE3059" s="244"/>
      <c r="AF3059" s="245">
        <f>SUM(AF3050:AF3055)</f>
        <v>991186.86441246094</v>
      </c>
      <c r="AG3059" s="245">
        <f>SUM(AG3050:AG3055)</f>
        <v>9086024.842432756</v>
      </c>
      <c r="AH3059" s="441"/>
      <c r="AJ3059" s="358"/>
      <c r="AK3059" s="244" t="s">
        <v>108</v>
      </c>
      <c r="AL3059" s="245">
        <f>SUM(AL3050:AL3055)</f>
        <v>0</v>
      </c>
      <c r="AM3059" s="245">
        <f>SUM(AM3050:AM3055)</f>
        <v>22398793.293154784</v>
      </c>
      <c r="AN3059" s="244"/>
      <c r="AO3059" s="244"/>
      <c r="AP3059" s="245">
        <f>SUM(AP3050:AP3055)</f>
        <v>991186.86441246094</v>
      </c>
      <c r="AQ3059" s="245">
        <f>SUM(AQ3050:AQ3055)</f>
        <v>9086024.842432756</v>
      </c>
      <c r="AR3059" s="441"/>
    </row>
    <row r="3060" spans="2:44" x14ac:dyDescent="0.2">
      <c r="B3060" s="358"/>
      <c r="D3060" s="300"/>
      <c r="N3060" s="441"/>
      <c r="P3060" s="358"/>
      <c r="X3060" s="441"/>
      <c r="Z3060" s="358"/>
      <c r="AH3060" s="441"/>
      <c r="AJ3060" s="358"/>
      <c r="AR3060" s="441"/>
    </row>
    <row r="3061" spans="2:44" x14ac:dyDescent="0.2">
      <c r="B3061" s="358"/>
      <c r="D3061" s="300"/>
      <c r="N3061" s="441"/>
      <c r="P3061" s="358"/>
      <c r="X3061" s="441"/>
      <c r="Z3061" s="358"/>
      <c r="AH3061" s="441"/>
      <c r="AJ3061" s="358"/>
      <c r="AR3061" s="441"/>
    </row>
    <row r="3062" spans="2:44" x14ac:dyDescent="0.2">
      <c r="B3062" s="358"/>
      <c r="D3062" s="300"/>
      <c r="H3062" s="484" t="s">
        <v>153</v>
      </c>
      <c r="I3062" s="231" t="s">
        <v>155</v>
      </c>
      <c r="M3062" s="231">
        <f>SUMIFS(M$3050:M$3055,$D$3050:$D$3055,$H3062)</f>
        <v>1738672.6102446262</v>
      </c>
      <c r="N3062" s="441"/>
      <c r="P3062" s="358"/>
      <c r="R3062" s="484" t="s">
        <v>153</v>
      </c>
      <c r="S3062" s="231" t="s">
        <v>155</v>
      </c>
      <c r="W3062" s="231">
        <f>SUMIFS(W$3050:W$3055,$D$3050:$D$3055,$H3062)</f>
        <v>5305445.8222015854</v>
      </c>
      <c r="X3062" s="441"/>
      <c r="Z3062" s="358"/>
      <c r="AB3062" s="484" t="s">
        <v>153</v>
      </c>
      <c r="AC3062" s="231" t="s">
        <v>155</v>
      </c>
      <c r="AG3062" s="231">
        <f>SUMIFS(AG$3050:AG$3055,$D$3050:$D$3055,$H3062)</f>
        <v>5305445.8222015854</v>
      </c>
      <c r="AH3062" s="441"/>
      <c r="AJ3062" s="358"/>
      <c r="AL3062" s="484" t="s">
        <v>153</v>
      </c>
      <c r="AM3062" s="231" t="s">
        <v>155</v>
      </c>
      <c r="AQ3062" s="231">
        <f>SUMIFS(AQ$3050:AQ$3055,$D$3050:$D$3055,$H3062)</f>
        <v>5305445.8222015854</v>
      </c>
      <c r="AR3062" s="441"/>
    </row>
    <row r="3063" spans="2:44" x14ac:dyDescent="0.2">
      <c r="B3063" s="456"/>
      <c r="C3063" s="462"/>
      <c r="D3063" s="468"/>
      <c r="E3063" s="463"/>
      <c r="F3063" s="463"/>
      <c r="G3063" s="463"/>
      <c r="H3063" s="484" t="s">
        <v>154</v>
      </c>
      <c r="I3063" s="231" t="s">
        <v>156</v>
      </c>
      <c r="M3063" s="231">
        <f>SUMIFS(M$3050:M$3055,$D$3050:$D$3055,$H3063)</f>
        <v>5710.159848032763</v>
      </c>
      <c r="N3063" s="441"/>
      <c r="P3063" s="551"/>
      <c r="Q3063" s="463"/>
      <c r="R3063" s="484" t="s">
        <v>154</v>
      </c>
      <c r="S3063" s="231" t="s">
        <v>156</v>
      </c>
      <c r="W3063" s="231">
        <f>SUMIFS(W$3050:W$3055,$D$3050:$D$3055,$H3063)</f>
        <v>28550.799240163811</v>
      </c>
      <c r="X3063" s="441"/>
      <c r="Z3063" s="551"/>
      <c r="AA3063" s="463"/>
      <c r="AB3063" s="484" t="s">
        <v>154</v>
      </c>
      <c r="AC3063" s="231" t="s">
        <v>156</v>
      </c>
      <c r="AG3063" s="231">
        <f>SUMIFS(AG$3050:AG$3055,$D$3050:$D$3055,$H3063)</f>
        <v>28550.799240163811</v>
      </c>
      <c r="AH3063" s="441"/>
      <c r="AJ3063" s="551"/>
      <c r="AK3063" s="463"/>
      <c r="AL3063" s="484" t="s">
        <v>154</v>
      </c>
      <c r="AM3063" s="231" t="s">
        <v>156</v>
      </c>
      <c r="AQ3063" s="231">
        <f>SUMIFS(AQ$3050:AQ$3055,$D$3050:$D$3055,$H3063)</f>
        <v>28550.799240163811</v>
      </c>
      <c r="AR3063" s="441"/>
    </row>
    <row r="3064" spans="2:44" x14ac:dyDescent="0.2">
      <c r="B3064" s="456"/>
      <c r="C3064" s="462"/>
      <c r="D3064" s="468"/>
      <c r="E3064" s="463"/>
      <c r="F3064" s="463"/>
      <c r="G3064" s="463"/>
      <c r="L3064" s="464"/>
      <c r="M3064" s="464"/>
      <c r="N3064" s="441"/>
      <c r="P3064" s="551"/>
      <c r="Q3064" s="463"/>
      <c r="V3064" s="464"/>
      <c r="W3064" s="464"/>
      <c r="X3064" s="441"/>
      <c r="Z3064" s="551"/>
      <c r="AA3064" s="463"/>
      <c r="AF3064" s="464"/>
      <c r="AG3064" s="464"/>
      <c r="AH3064" s="441"/>
      <c r="AJ3064" s="551"/>
      <c r="AK3064" s="463"/>
      <c r="AP3064" s="464"/>
      <c r="AQ3064" s="464"/>
      <c r="AR3064" s="441"/>
    </row>
    <row r="3065" spans="2:44" x14ac:dyDescent="0.2">
      <c r="B3065" s="456"/>
      <c r="C3065" s="462"/>
      <c r="D3065" s="468"/>
      <c r="E3065" s="473"/>
      <c r="F3065" s="463"/>
      <c r="G3065" s="463"/>
      <c r="H3065" s="463"/>
      <c r="J3065" s="464"/>
      <c r="L3065" s="464"/>
      <c r="M3065" s="464"/>
      <c r="N3065" s="441"/>
      <c r="P3065" s="551"/>
      <c r="Q3065" s="463"/>
      <c r="R3065" s="463"/>
      <c r="T3065" s="464"/>
      <c r="V3065" s="464"/>
      <c r="W3065" s="464"/>
      <c r="X3065" s="441"/>
      <c r="Z3065" s="551"/>
      <c r="AA3065" s="463"/>
      <c r="AB3065" s="463"/>
      <c r="AD3065" s="464"/>
      <c r="AF3065" s="464"/>
      <c r="AG3065" s="464"/>
      <c r="AH3065" s="441"/>
      <c r="AJ3065" s="551"/>
      <c r="AK3065" s="463"/>
      <c r="AL3065" s="463"/>
      <c r="AN3065" s="464"/>
      <c r="AP3065" s="464"/>
      <c r="AQ3065" s="464"/>
      <c r="AR3065" s="441"/>
    </row>
    <row r="3066" spans="2:44" x14ac:dyDescent="0.2">
      <c r="B3066" s="456"/>
      <c r="C3066" s="462"/>
      <c r="D3066" s="468"/>
      <c r="E3066" s="473"/>
      <c r="F3066" s="463"/>
      <c r="G3066" s="463"/>
      <c r="K3066" s="367" t="s">
        <v>262</v>
      </c>
      <c r="L3066"/>
      <c r="M3066" s="357">
        <f>SUM(H3059:I3059)</f>
        <v>29981216.58570914</v>
      </c>
      <c r="N3066" s="441"/>
      <c r="P3066" s="551"/>
      <c r="Q3066" s="463"/>
      <c r="U3066" s="367" t="s">
        <v>262</v>
      </c>
      <c r="V3066"/>
      <c r="W3066" s="357">
        <f>SUM(R3059:S3059)</f>
        <v>22398793.293154784</v>
      </c>
      <c r="X3066" s="441"/>
      <c r="Z3066" s="551"/>
      <c r="AA3066" s="463"/>
      <c r="AE3066" s="367" t="s">
        <v>262</v>
      </c>
      <c r="AF3066"/>
      <c r="AG3066" s="357">
        <f>SUM(AB3059:AC3059)</f>
        <v>22398793.293154784</v>
      </c>
      <c r="AH3066" s="441"/>
      <c r="AJ3066" s="551"/>
      <c r="AK3066" s="463"/>
      <c r="AO3066" s="367" t="s">
        <v>262</v>
      </c>
      <c r="AP3066"/>
      <c r="AQ3066" s="357">
        <f>SUM(AL3059:AM3059)</f>
        <v>22398793.293154784</v>
      </c>
      <c r="AR3066" s="441"/>
    </row>
    <row r="3067" spans="2:44" x14ac:dyDescent="0.2">
      <c r="B3067" s="456"/>
      <c r="C3067" s="462"/>
      <c r="D3067" s="468"/>
      <c r="E3067" s="473"/>
      <c r="F3067" s="463"/>
      <c r="G3067" s="463"/>
      <c r="K3067" s="367" t="s">
        <v>263</v>
      </c>
      <c r="L3067"/>
      <c r="M3067" s="231">
        <f>L3059</f>
        <v>0</v>
      </c>
      <c r="N3067" s="441"/>
      <c r="P3067" s="551"/>
      <c r="Q3067" s="463"/>
      <c r="U3067" s="367" t="s">
        <v>263</v>
      </c>
      <c r="V3067"/>
      <c r="W3067" s="231">
        <f>V3059</f>
        <v>991186.86441246094</v>
      </c>
      <c r="X3067" s="441"/>
      <c r="Z3067" s="551"/>
      <c r="AA3067" s="463"/>
      <c r="AE3067" s="367" t="s">
        <v>263</v>
      </c>
      <c r="AF3067"/>
      <c r="AG3067" s="231">
        <f>AF3059</f>
        <v>991186.86441246094</v>
      </c>
      <c r="AH3067" s="441"/>
      <c r="AJ3067" s="551"/>
      <c r="AK3067" s="463"/>
      <c r="AO3067" s="367" t="s">
        <v>263</v>
      </c>
      <c r="AP3067"/>
      <c r="AQ3067" s="231">
        <f>AP3059</f>
        <v>991186.86441246094</v>
      </c>
      <c r="AR3067" s="441"/>
    </row>
    <row r="3068" spans="2:44" x14ac:dyDescent="0.2">
      <c r="B3068" s="456"/>
      <c r="C3068" s="462"/>
      <c r="D3068" s="468"/>
      <c r="E3068" s="473"/>
      <c r="F3068" s="463"/>
      <c r="G3068" s="463"/>
      <c r="H3068" s="463"/>
      <c r="J3068" s="464"/>
      <c r="L3068" s="464"/>
      <c r="M3068" s="464"/>
      <c r="N3068" s="441"/>
      <c r="P3068" s="551"/>
      <c r="Q3068" s="463"/>
      <c r="R3068" s="463"/>
      <c r="T3068" s="464"/>
      <c r="V3068" s="464"/>
      <c r="W3068" s="464"/>
      <c r="X3068" s="441"/>
      <c r="Z3068" s="551"/>
      <c r="AA3068" s="463"/>
      <c r="AB3068" s="463"/>
      <c r="AD3068" s="464"/>
      <c r="AF3068" s="464"/>
      <c r="AG3068" s="464"/>
      <c r="AH3068" s="441"/>
      <c r="AJ3068" s="551"/>
      <c r="AK3068" s="463"/>
      <c r="AL3068" s="463"/>
      <c r="AN3068" s="464"/>
      <c r="AP3068" s="464"/>
      <c r="AQ3068" s="464"/>
      <c r="AR3068" s="441"/>
    </row>
    <row r="3069" spans="2:44" x14ac:dyDescent="0.2">
      <c r="B3069" s="456"/>
      <c r="C3069" s="462"/>
      <c r="D3069" s="468"/>
      <c r="E3069" s="473"/>
      <c r="F3069" s="463"/>
      <c r="G3069" s="463"/>
      <c r="H3069" s="463"/>
      <c r="J3069" s="464"/>
      <c r="L3069" s="464"/>
      <c r="M3069" s="464"/>
      <c r="N3069" s="441"/>
      <c r="P3069" s="551"/>
      <c r="Q3069" s="463"/>
      <c r="R3069" s="463"/>
      <c r="T3069" s="464"/>
      <c r="V3069" s="464"/>
      <c r="W3069" s="464"/>
      <c r="X3069" s="441"/>
      <c r="Z3069" s="551"/>
      <c r="AA3069" s="463"/>
      <c r="AB3069" s="463"/>
      <c r="AD3069" s="464"/>
      <c r="AF3069" s="464"/>
      <c r="AG3069" s="464"/>
      <c r="AH3069" s="441"/>
      <c r="AJ3069" s="551"/>
      <c r="AK3069" s="463"/>
      <c r="AL3069" s="463"/>
      <c r="AN3069" s="464"/>
      <c r="AP3069" s="464"/>
      <c r="AQ3069" s="464"/>
      <c r="AR3069" s="441"/>
    </row>
    <row r="3070" spans="2:44" x14ac:dyDescent="0.2">
      <c r="B3070" s="456"/>
      <c r="C3070" s="462"/>
      <c r="D3070" s="468"/>
      <c r="E3070" s="473"/>
      <c r="F3070" s="463"/>
      <c r="G3070" s="463"/>
      <c r="H3070" s="463"/>
      <c r="J3070" s="464"/>
      <c r="L3070" s="464"/>
      <c r="M3070" s="464"/>
      <c r="N3070" s="441"/>
      <c r="P3070" s="551"/>
      <c r="Q3070" s="463"/>
      <c r="R3070" s="463"/>
      <c r="T3070" s="464"/>
      <c r="V3070" s="464"/>
      <c r="W3070" s="464"/>
      <c r="X3070" s="441"/>
      <c r="Z3070" s="551"/>
      <c r="AA3070" s="463"/>
      <c r="AB3070" s="463"/>
      <c r="AD3070" s="464"/>
      <c r="AF3070" s="464"/>
      <c r="AG3070" s="464"/>
      <c r="AH3070" s="441"/>
      <c r="AJ3070" s="551"/>
      <c r="AK3070" s="463"/>
      <c r="AL3070" s="463"/>
      <c r="AN3070" s="464"/>
      <c r="AP3070" s="464"/>
      <c r="AQ3070" s="464"/>
      <c r="AR3070" s="441"/>
    </row>
    <row r="3071" spans="2:44" ht="13.5" thickBot="1" x14ac:dyDescent="0.25">
      <c r="B3071" s="458"/>
      <c r="C3071" s="532"/>
      <c r="D3071" s="533"/>
      <c r="E3071" s="534"/>
      <c r="F3071" s="535"/>
      <c r="G3071" s="535"/>
      <c r="H3071" s="535"/>
      <c r="I3071" s="459"/>
      <c r="J3071" s="536"/>
      <c r="K3071" s="459"/>
      <c r="L3071" s="536"/>
      <c r="M3071" s="536"/>
      <c r="N3071" s="460"/>
      <c r="P3071" s="552"/>
      <c r="Q3071" s="535"/>
      <c r="R3071" s="535"/>
      <c r="S3071" s="459"/>
      <c r="T3071" s="536"/>
      <c r="U3071" s="459"/>
      <c r="V3071" s="536"/>
      <c r="W3071" s="536"/>
      <c r="X3071" s="460"/>
      <c r="Z3071" s="552"/>
      <c r="AA3071" s="535"/>
      <c r="AB3071" s="535"/>
      <c r="AC3071" s="459"/>
      <c r="AD3071" s="536"/>
      <c r="AE3071" s="459"/>
      <c r="AF3071" s="536"/>
      <c r="AG3071" s="536"/>
      <c r="AH3071" s="460"/>
      <c r="AJ3071" s="552"/>
      <c r="AK3071" s="535"/>
      <c r="AL3071" s="535"/>
      <c r="AM3071" s="459"/>
      <c r="AN3071" s="536"/>
      <c r="AO3071" s="459"/>
      <c r="AP3071" s="536"/>
      <c r="AQ3071" s="536"/>
      <c r="AR3071" s="460"/>
    </row>
  </sheetData>
  <mergeCells count="6">
    <mergeCell ref="E3047:M3047"/>
    <mergeCell ref="P3047:W3047"/>
    <mergeCell ref="Z3047:AG3047"/>
    <mergeCell ref="AJ3047:AQ3047"/>
    <mergeCell ref="B3032:D3032"/>
    <mergeCell ref="B3047:D3047"/>
  </mergeCells>
  <pageMargins left="0.7" right="0.7" top="0.75" bottom="0.75" header="0.3" footer="0.3"/>
  <pageSetup paperSize="9" orientation="portrait" verticalDpi="0" r:id="rId1"/>
  <ignoredErrors>
    <ignoredError sqref="C3050:C3055" 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B4D5D-59D2-4B64-A385-AB996AF6B177}">
  <sheetPr>
    <tabColor rgb="FFFFFFCC"/>
    <pageSetUpPr autoPageBreaks="0"/>
  </sheetPr>
  <dimension ref="B2:BC85"/>
  <sheetViews>
    <sheetView showGridLines="0" zoomScale="70" zoomScaleNormal="70" zoomScaleSheetLayoutView="25" workbookViewId="0">
      <selection activeCell="K55" sqref="K55"/>
    </sheetView>
  </sheetViews>
  <sheetFormatPr defaultRowHeight="12.75" x14ac:dyDescent="0.2"/>
  <cols>
    <col min="1" max="1" width="4.42578125" customWidth="1"/>
    <col min="2" max="2" width="30.85546875" customWidth="1"/>
    <col min="3" max="3" width="16.5703125" customWidth="1"/>
    <col min="4" max="4" width="19" customWidth="1"/>
    <col min="5" max="11" width="12.140625" customWidth="1"/>
    <col min="12" max="12" width="39.85546875" customWidth="1"/>
    <col min="13" max="16" width="12.140625" customWidth="1"/>
    <col min="17" max="17" width="8.7109375" customWidth="1"/>
    <col min="18" max="55" width="14.7109375" customWidth="1"/>
  </cols>
  <sheetData>
    <row r="2" spans="2:55" ht="23.25" x14ac:dyDescent="0.35">
      <c r="B2" s="126" t="s">
        <v>53</v>
      </c>
      <c r="R2" s="126"/>
      <c r="AE2" s="126"/>
      <c r="AR2" s="126"/>
    </row>
    <row r="3" spans="2:55" ht="13.5" thickBot="1" x14ac:dyDescent="0.25"/>
    <row r="4" spans="2:55" ht="15.75" x14ac:dyDescent="0.25">
      <c r="B4" s="584" t="s">
        <v>264</v>
      </c>
      <c r="C4" s="224"/>
      <c r="D4" s="224"/>
      <c r="E4" s="224"/>
      <c r="F4" s="224"/>
      <c r="G4" s="224"/>
      <c r="H4" s="224"/>
      <c r="I4" s="224"/>
      <c r="J4" s="224"/>
      <c r="K4" s="224"/>
      <c r="L4" s="224"/>
      <c r="M4" s="224"/>
      <c r="N4" s="224"/>
      <c r="O4" s="224"/>
      <c r="P4" s="225"/>
      <c r="R4" s="437" t="s">
        <v>204</v>
      </c>
      <c r="S4" s="224"/>
      <c r="T4" s="224"/>
      <c r="U4" s="224"/>
      <c r="V4" s="224"/>
      <c r="W4" s="224"/>
      <c r="X4" s="224"/>
      <c r="Y4" s="224"/>
      <c r="Z4" s="224"/>
      <c r="AA4" s="224"/>
      <c r="AB4" s="224"/>
      <c r="AC4" s="225"/>
      <c r="AE4" s="437" t="s">
        <v>205</v>
      </c>
      <c r="AF4" s="224"/>
      <c r="AG4" s="224"/>
      <c r="AH4" s="224"/>
      <c r="AI4" s="224"/>
      <c r="AJ4" s="224"/>
      <c r="AK4" s="224"/>
      <c r="AL4" s="224"/>
      <c r="AM4" s="224"/>
      <c r="AN4" s="224"/>
      <c r="AO4" s="224"/>
      <c r="AP4" s="225"/>
      <c r="AR4" s="437" t="s">
        <v>206</v>
      </c>
      <c r="AS4" s="224"/>
      <c r="AT4" s="224"/>
      <c r="AU4" s="224"/>
      <c r="AV4" s="224"/>
      <c r="AW4" s="224"/>
      <c r="AX4" s="224"/>
      <c r="AY4" s="224"/>
      <c r="AZ4" s="224"/>
      <c r="BA4" s="224"/>
      <c r="BB4" s="224"/>
      <c r="BC4" s="225"/>
    </row>
    <row r="5" spans="2:55" ht="15.75" x14ac:dyDescent="0.25">
      <c r="B5" s="461" t="s">
        <v>240</v>
      </c>
      <c r="C5" s="487"/>
      <c r="D5" s="487"/>
      <c r="E5" s="487"/>
      <c r="F5" s="487"/>
      <c r="G5" s="487"/>
      <c r="H5" s="487"/>
      <c r="I5" s="487"/>
      <c r="J5" s="487"/>
      <c r="K5" s="487"/>
      <c r="L5" s="487"/>
      <c r="M5" s="487"/>
      <c r="N5" s="487"/>
      <c r="O5" s="487"/>
      <c r="P5" s="488"/>
      <c r="R5" s="461" t="s">
        <v>265</v>
      </c>
      <c r="S5" s="487"/>
      <c r="T5" s="487"/>
      <c r="U5" s="487"/>
      <c r="V5" s="487"/>
      <c r="W5" s="487"/>
      <c r="X5" s="487"/>
      <c r="Y5" s="487"/>
      <c r="Z5" s="487"/>
      <c r="AA5" s="487"/>
      <c r="AB5" s="487"/>
      <c r="AC5" s="488"/>
      <c r="AE5" s="461" t="s">
        <v>266</v>
      </c>
      <c r="AF5" s="487"/>
      <c r="AG5" s="487"/>
      <c r="AH5" s="487"/>
      <c r="AI5" s="487"/>
      <c r="AJ5" s="487"/>
      <c r="AK5" s="487"/>
      <c r="AL5" s="487"/>
      <c r="AM5" s="487"/>
      <c r="AN5" s="487"/>
      <c r="AO5" s="487"/>
      <c r="AP5" s="488"/>
      <c r="AR5" s="461" t="s">
        <v>267</v>
      </c>
      <c r="AS5" s="487"/>
      <c r="AT5" s="487"/>
      <c r="AU5" s="487"/>
      <c r="AV5" s="487"/>
      <c r="AW5" s="487"/>
      <c r="AX5" s="487"/>
      <c r="AY5" s="487"/>
      <c r="AZ5" s="487"/>
      <c r="BA5" s="487"/>
      <c r="BB5" s="487"/>
      <c r="BC5" s="488"/>
    </row>
    <row r="6" spans="2:55" x14ac:dyDescent="0.2">
      <c r="B6" s="195" t="s">
        <v>243</v>
      </c>
      <c r="D6" s="356">
        <f>Comm_Prop!D7</f>
        <v>0</v>
      </c>
      <c r="E6" s="216" t="s">
        <v>268</v>
      </c>
      <c r="F6" s="93"/>
      <c r="G6" s="93"/>
      <c r="H6" s="93"/>
      <c r="I6" s="93"/>
      <c r="J6" s="93"/>
      <c r="K6" s="93"/>
      <c r="L6" s="93"/>
      <c r="M6" s="93"/>
      <c r="P6" s="194"/>
      <c r="R6" s="236"/>
      <c r="S6" s="93"/>
      <c r="T6" s="93"/>
      <c r="U6" s="93"/>
      <c r="V6" s="93"/>
      <c r="W6" s="93"/>
      <c r="X6" s="93"/>
      <c r="Y6" s="93"/>
      <c r="Z6" s="93"/>
      <c r="AC6" s="194"/>
      <c r="AE6" s="236"/>
      <c r="AF6" s="93"/>
      <c r="AG6" s="93"/>
      <c r="AH6" s="93"/>
      <c r="AI6" s="93"/>
      <c r="AJ6" s="93"/>
      <c r="AK6" s="93"/>
      <c r="AL6" s="93"/>
      <c r="AM6" s="93"/>
      <c r="AP6" s="194"/>
      <c r="AR6" s="236"/>
      <c r="AS6" s="93"/>
      <c r="AT6" s="93"/>
      <c r="AU6" s="93"/>
      <c r="AV6" s="93"/>
      <c r="AW6" s="93"/>
      <c r="AX6" s="93"/>
      <c r="AY6" s="93"/>
      <c r="AZ6" s="93"/>
      <c r="BC6" s="194"/>
    </row>
    <row r="7" spans="2:55" x14ac:dyDescent="0.2">
      <c r="B7" s="195" t="s">
        <v>269</v>
      </c>
      <c r="D7" s="356">
        <f>Comm_Prop!D8</f>
        <v>0.02</v>
      </c>
      <c r="E7" s="216" t="s">
        <v>270</v>
      </c>
      <c r="F7" s="93"/>
      <c r="G7" s="93"/>
      <c r="H7" s="93"/>
      <c r="I7" s="214"/>
      <c r="J7" s="214"/>
      <c r="K7" s="214"/>
      <c r="L7" s="214"/>
      <c r="M7" s="93"/>
      <c r="P7" s="194"/>
      <c r="R7" s="236"/>
      <c r="S7" s="93"/>
      <c r="T7" s="93"/>
      <c r="U7" s="93"/>
      <c r="V7" s="214"/>
      <c r="W7" s="214"/>
      <c r="X7" s="214"/>
      <c r="Y7" s="214"/>
      <c r="Z7" s="93"/>
      <c r="AC7" s="194"/>
      <c r="AE7" s="236"/>
      <c r="AF7" s="93"/>
      <c r="AG7" s="93"/>
      <c r="AH7" s="93"/>
      <c r="AI7" s="214"/>
      <c r="AJ7" s="214"/>
      <c r="AK7" s="214"/>
      <c r="AL7" s="214"/>
      <c r="AM7" s="93"/>
      <c r="AP7" s="194"/>
      <c r="AR7" s="236"/>
      <c r="AS7" s="93"/>
      <c r="AT7" s="93"/>
      <c r="AU7" s="93"/>
      <c r="AV7" s="214"/>
      <c r="AW7" s="214"/>
      <c r="AX7" s="214"/>
      <c r="AY7" s="214"/>
      <c r="AZ7" s="93"/>
      <c r="BC7" s="194"/>
    </row>
    <row r="8" spans="2:55" x14ac:dyDescent="0.2">
      <c r="B8" s="195" t="s">
        <v>248</v>
      </c>
      <c r="D8" s="564">
        <f>Comm_Prop!D9</f>
        <v>0.06</v>
      </c>
      <c r="E8" s="265" t="s">
        <v>271</v>
      </c>
      <c r="F8" s="313"/>
      <c r="G8" s="313"/>
      <c r="H8" s="313"/>
      <c r="I8" s="565"/>
      <c r="J8" s="565"/>
      <c r="K8" s="565"/>
      <c r="L8" s="565"/>
      <c r="M8" s="313"/>
      <c r="N8" s="16"/>
      <c r="O8" s="16"/>
      <c r="P8" s="215"/>
      <c r="R8" s="236"/>
      <c r="S8" s="93"/>
      <c r="T8" s="93"/>
      <c r="U8" s="93"/>
      <c r="V8" s="214"/>
      <c r="W8" s="214"/>
      <c r="X8" s="214"/>
      <c r="Y8" s="214"/>
      <c r="Z8" s="93"/>
      <c r="AC8" s="194"/>
      <c r="AE8" s="236"/>
      <c r="AF8" s="93"/>
      <c r="AG8" s="93"/>
      <c r="AH8" s="93"/>
      <c r="AI8" s="214"/>
      <c r="AJ8" s="214"/>
      <c r="AK8" s="214"/>
      <c r="AL8" s="214"/>
      <c r="AM8" s="93"/>
      <c r="AP8" s="194"/>
      <c r="AR8" s="236"/>
      <c r="AS8" s="93"/>
      <c r="AT8" s="93"/>
      <c r="AU8" s="93"/>
      <c r="AV8" s="214"/>
      <c r="AW8" s="214"/>
      <c r="AX8" s="214"/>
      <c r="AY8" s="214"/>
      <c r="AZ8" s="93"/>
      <c r="BC8" s="194"/>
    </row>
    <row r="9" spans="2:55" x14ac:dyDescent="0.2">
      <c r="B9" s="237"/>
      <c r="C9" s="514"/>
      <c r="D9" s="10"/>
      <c r="E9" s="216"/>
      <c r="F9" s="93"/>
      <c r="G9" s="93"/>
      <c r="H9" s="93"/>
      <c r="I9" s="214"/>
      <c r="J9" s="214"/>
      <c r="K9" s="214"/>
      <c r="L9" s="214"/>
      <c r="M9" s="93"/>
      <c r="P9" s="194"/>
      <c r="R9" s="236"/>
      <c r="S9" s="93"/>
      <c r="T9" s="93"/>
      <c r="U9" s="93"/>
      <c r="V9" s="214"/>
      <c r="W9" s="214"/>
      <c r="X9" s="214"/>
      <c r="Y9" s="214"/>
      <c r="Z9" s="93"/>
      <c r="AC9" s="194"/>
      <c r="AE9" s="236"/>
      <c r="AF9" s="93"/>
      <c r="AG9" s="93"/>
      <c r="AH9" s="93"/>
      <c r="AI9" s="214"/>
      <c r="AJ9" s="214"/>
      <c r="AK9" s="214"/>
      <c r="AL9" s="214"/>
      <c r="AM9" s="93"/>
      <c r="AP9" s="194"/>
      <c r="AR9" s="236"/>
      <c r="AS9" s="93"/>
      <c r="AT9" s="93"/>
      <c r="AU9" s="93"/>
      <c r="AV9" s="214"/>
      <c r="AW9" s="214"/>
      <c r="AX9" s="214"/>
      <c r="AY9" s="214"/>
      <c r="AZ9" s="93"/>
      <c r="BC9" s="194"/>
    </row>
    <row r="10" spans="2:55" x14ac:dyDescent="0.2">
      <c r="B10" s="358" t="s">
        <v>128</v>
      </c>
      <c r="C10" s="822">
        <f>'Domestic and Marine Portfolio'!B3*(1+$D$8)</f>
        <v>5791755.2000000002</v>
      </c>
      <c r="D10" s="300"/>
      <c r="E10" s="93"/>
      <c r="F10" s="93"/>
      <c r="G10" s="93"/>
      <c r="H10" s="93"/>
      <c r="I10" s="93"/>
      <c r="J10" s="93"/>
      <c r="K10" s="93"/>
      <c r="L10" s="93"/>
      <c r="M10" s="93"/>
      <c r="P10" s="194"/>
      <c r="R10" s="358"/>
      <c r="S10" s="93"/>
      <c r="T10" s="93"/>
      <c r="U10" s="93"/>
      <c r="V10" s="93"/>
      <c r="W10" s="93"/>
      <c r="X10" s="93"/>
      <c r="Y10" s="93"/>
      <c r="Z10" s="93"/>
      <c r="AC10" s="194"/>
      <c r="AE10" s="358"/>
      <c r="AF10" s="93"/>
      <c r="AG10" s="93"/>
      <c r="AH10" s="93"/>
      <c r="AI10" s="93"/>
      <c r="AJ10" s="93"/>
      <c r="AK10" s="93"/>
      <c r="AL10" s="93"/>
      <c r="AM10" s="93"/>
      <c r="AP10" s="194"/>
      <c r="AR10" s="358"/>
      <c r="AS10" s="93"/>
      <c r="AT10" s="93"/>
      <c r="AU10" s="93"/>
      <c r="AV10" s="93"/>
      <c r="AW10" s="93"/>
      <c r="AX10" s="93"/>
      <c r="AY10" s="93"/>
      <c r="AZ10" s="93"/>
      <c r="BC10" s="194"/>
    </row>
    <row r="11" spans="2:55" x14ac:dyDescent="0.2">
      <c r="B11" s="358" t="s">
        <v>129</v>
      </c>
      <c r="C11" s="822">
        <f>'Domestic and Marine Portfolio'!B4*(1+D6)</f>
        <v>18127</v>
      </c>
      <c r="D11" s="300"/>
      <c r="E11" s="93"/>
      <c r="F11" s="93"/>
      <c r="G11" s="93"/>
      <c r="H11" s="93"/>
      <c r="I11" s="93"/>
      <c r="J11" s="93"/>
      <c r="K11" s="93"/>
      <c r="L11" s="93"/>
      <c r="M11" s="93"/>
      <c r="P11" s="194"/>
      <c r="R11" s="358"/>
      <c r="S11" s="93"/>
      <c r="T11" s="93"/>
      <c r="U11" s="93"/>
      <c r="V11" s="93"/>
      <c r="W11" s="93"/>
      <c r="X11" s="93"/>
      <c r="Y11" s="93"/>
      <c r="Z11" s="93"/>
      <c r="AC11" s="194"/>
      <c r="AE11" s="358"/>
      <c r="AF11" s="93"/>
      <c r="AG11" s="93"/>
      <c r="AH11" s="93"/>
      <c r="AI11" s="93"/>
      <c r="AJ11" s="93"/>
      <c r="AK11" s="93"/>
      <c r="AL11" s="93"/>
      <c r="AM11" s="93"/>
      <c r="AP11" s="194"/>
      <c r="AR11" s="358"/>
      <c r="AS11" s="93"/>
      <c r="AT11" s="93"/>
      <c r="AU11" s="93"/>
      <c r="AV11" s="93"/>
      <c r="AW11" s="93"/>
      <c r="AX11" s="93"/>
      <c r="AY11" s="93"/>
      <c r="AZ11" s="93"/>
      <c r="BC11" s="194"/>
    </row>
    <row r="12" spans="2:55" x14ac:dyDescent="0.2">
      <c r="B12" s="358" t="s">
        <v>130</v>
      </c>
      <c r="C12" s="822">
        <f>'Domestic and Marine Portfolio'!B5*(1+$D$7)</f>
        <v>3662691257.6399999</v>
      </c>
      <c r="D12" s="300"/>
      <c r="E12" s="93"/>
      <c r="F12" s="93"/>
      <c r="G12" s="93"/>
      <c r="H12" s="93"/>
      <c r="I12" s="93"/>
      <c r="J12" s="93"/>
      <c r="K12" s="93"/>
      <c r="L12" s="93"/>
      <c r="M12" s="93"/>
      <c r="P12" s="194"/>
      <c r="R12" s="358"/>
      <c r="S12" s="93"/>
      <c r="T12" s="93"/>
      <c r="U12" s="93"/>
      <c r="V12" s="93"/>
      <c r="W12" s="93"/>
      <c r="X12" s="93"/>
      <c r="Y12" s="93"/>
      <c r="Z12" s="93"/>
      <c r="AC12" s="194"/>
      <c r="AE12" s="358"/>
      <c r="AF12" s="93"/>
      <c r="AG12" s="93"/>
      <c r="AH12" s="93"/>
      <c r="AI12" s="93"/>
      <c r="AJ12" s="93"/>
      <c r="AK12" s="93"/>
      <c r="AL12" s="93"/>
      <c r="AM12" s="93"/>
      <c r="AP12" s="194"/>
      <c r="AR12" s="358"/>
      <c r="AS12" s="93"/>
      <c r="AT12" s="93"/>
      <c r="AU12" s="93"/>
      <c r="AV12" s="93"/>
      <c r="AW12" s="93"/>
      <c r="AX12" s="93"/>
      <c r="AY12" s="93"/>
      <c r="AZ12" s="93"/>
      <c r="BC12" s="194"/>
    </row>
    <row r="13" spans="2:55" x14ac:dyDescent="0.2">
      <c r="B13" s="358"/>
      <c r="C13" s="93"/>
      <c r="D13" s="300"/>
      <c r="E13" s="93"/>
      <c r="F13" s="93"/>
      <c r="G13" s="93"/>
      <c r="H13" s="93"/>
      <c r="I13" s="93"/>
      <c r="J13" s="93"/>
      <c r="K13" s="93"/>
      <c r="L13" s="93"/>
      <c r="M13" s="93"/>
      <c r="P13" s="194"/>
      <c r="R13" s="358"/>
      <c r="S13" s="93"/>
      <c r="T13" s="93"/>
      <c r="U13" s="93"/>
      <c r="V13" s="93"/>
      <c r="W13" s="93"/>
      <c r="X13" s="93"/>
      <c r="Y13" s="93"/>
      <c r="Z13" s="93"/>
      <c r="AC13" s="194"/>
      <c r="AE13" s="358"/>
      <c r="AF13" s="93"/>
      <c r="AG13" s="93"/>
      <c r="AH13" s="93"/>
      <c r="AI13" s="93"/>
      <c r="AJ13" s="93"/>
      <c r="AK13" s="93"/>
      <c r="AL13" s="93"/>
      <c r="AM13" s="93"/>
      <c r="AP13" s="194"/>
      <c r="AR13" s="358"/>
      <c r="AS13" s="93"/>
      <c r="AT13" s="93"/>
      <c r="AU13" s="93"/>
      <c r="AV13" s="93"/>
      <c r="AW13" s="93"/>
      <c r="AX13" s="93"/>
      <c r="AY13" s="93"/>
      <c r="AZ13" s="93"/>
      <c r="BC13" s="194"/>
    </row>
    <row r="14" spans="2:55" x14ac:dyDescent="0.2">
      <c r="B14" s="195"/>
      <c r="D14" s="300"/>
      <c r="E14" s="231" t="s">
        <v>131</v>
      </c>
      <c r="F14" s="241">
        <f>I$15*$C10</f>
        <v>579175.52</v>
      </c>
      <c r="H14" s="355" t="s">
        <v>207</v>
      </c>
      <c r="I14" s="221" t="s">
        <v>218</v>
      </c>
      <c r="J14" s="249" t="s">
        <v>150</v>
      </c>
      <c r="K14" s="249" t="s">
        <v>219</v>
      </c>
      <c r="L14" s="93"/>
      <c r="P14" s="194"/>
      <c r="R14" s="485" t="s">
        <v>131</v>
      </c>
      <c r="S14" s="241">
        <f>V$15*$C10</f>
        <v>579175.52</v>
      </c>
      <c r="U14" s="355" t="s">
        <v>207</v>
      </c>
      <c r="V14" s="221" t="s">
        <v>218</v>
      </c>
      <c r="W14" s="249" t="s">
        <v>150</v>
      </c>
      <c r="X14" s="249" t="s">
        <v>219</v>
      </c>
      <c r="Y14" s="93"/>
      <c r="AC14" s="194"/>
      <c r="AE14" s="485" t="s">
        <v>131</v>
      </c>
      <c r="AF14" s="241">
        <f>AI$15*$C10</f>
        <v>579175.52</v>
      </c>
      <c r="AH14" s="355" t="s">
        <v>207</v>
      </c>
      <c r="AI14" s="221" t="s">
        <v>218</v>
      </c>
      <c r="AJ14" s="249" t="s">
        <v>150</v>
      </c>
      <c r="AK14" s="249" t="s">
        <v>219</v>
      </c>
      <c r="AL14" s="93"/>
      <c r="AP14" s="194"/>
      <c r="AR14" s="485" t="s">
        <v>131</v>
      </c>
      <c r="AS14" s="241">
        <f>AV$15*$C10</f>
        <v>579175.52</v>
      </c>
      <c r="AU14" s="355" t="s">
        <v>207</v>
      </c>
      <c r="AV14" s="221" t="s">
        <v>218</v>
      </c>
      <c r="AW14" s="249" t="s">
        <v>150</v>
      </c>
      <c r="AX14" s="249" t="s">
        <v>219</v>
      </c>
      <c r="AY14" s="93"/>
      <c r="BC14" s="194"/>
    </row>
    <row r="15" spans="2:55" x14ac:dyDescent="0.2">
      <c r="B15" s="195"/>
      <c r="D15" s="300"/>
      <c r="E15" s="231" t="s">
        <v>132</v>
      </c>
      <c r="F15" s="241">
        <f>K$15*F14</f>
        <v>173752.65599999999</v>
      </c>
      <c r="H15" s="93" t="s">
        <v>55</v>
      </c>
      <c r="I15" s="854">
        <v>0.1</v>
      </c>
      <c r="J15" s="855">
        <f>1-I15</f>
        <v>0.9</v>
      </c>
      <c r="K15" s="855">
        <v>0.3</v>
      </c>
      <c r="L15" s="93"/>
      <c r="P15" s="194"/>
      <c r="R15" s="485" t="s">
        <v>132</v>
      </c>
      <c r="S15" s="241">
        <f>X$15*S14</f>
        <v>173752.65599999999</v>
      </c>
      <c r="U15" s="93" t="s">
        <v>55</v>
      </c>
      <c r="V15" s="854">
        <f>Scenario!I17</f>
        <v>0.1</v>
      </c>
      <c r="W15" s="854">
        <f>Scenario!J17</f>
        <v>0.9</v>
      </c>
      <c r="X15" s="854">
        <f>Scenario!K17</f>
        <v>0.3</v>
      </c>
      <c r="Y15" s="93"/>
      <c r="AC15" s="194"/>
      <c r="AE15" s="485" t="s">
        <v>132</v>
      </c>
      <c r="AF15" s="241">
        <f>AK$15*AF14</f>
        <v>173752.65599999999</v>
      </c>
      <c r="AH15" s="93" t="s">
        <v>55</v>
      </c>
      <c r="AI15" s="854">
        <f>Scenario!O17</f>
        <v>0.1</v>
      </c>
      <c r="AJ15" s="855">
        <f>Scenario!P17</f>
        <v>0.9</v>
      </c>
      <c r="AK15" s="855">
        <f>Scenario!Q17</f>
        <v>0.3</v>
      </c>
      <c r="AL15" s="93"/>
      <c r="AP15" s="194"/>
      <c r="AR15" s="485" t="s">
        <v>132</v>
      </c>
      <c r="AS15" s="241">
        <f>AX$15*AS14</f>
        <v>173752.65599999999</v>
      </c>
      <c r="AU15" s="93" t="s">
        <v>55</v>
      </c>
      <c r="AV15" s="854">
        <f>Scenario!U17</f>
        <v>0.1</v>
      </c>
      <c r="AW15" s="854">
        <f>Scenario!V17</f>
        <v>0.9</v>
      </c>
      <c r="AX15" s="854">
        <f>Scenario!W17</f>
        <v>0.3</v>
      </c>
      <c r="AY15" s="93"/>
      <c r="BC15" s="194"/>
    </row>
    <row r="16" spans="2:55" x14ac:dyDescent="0.2">
      <c r="B16" s="195"/>
      <c r="D16" s="300"/>
      <c r="E16" s="231" t="s">
        <v>114</v>
      </c>
      <c r="F16" s="357">
        <f>$C10-F14</f>
        <v>5212579.68</v>
      </c>
      <c r="H16" s="248" t="s">
        <v>56</v>
      </c>
      <c r="I16" s="221" t="s">
        <v>208</v>
      </c>
      <c r="J16" s="249" t="s">
        <v>209</v>
      </c>
      <c r="K16" s="249" t="s">
        <v>220</v>
      </c>
      <c r="L16" s="249" t="s">
        <v>221</v>
      </c>
      <c r="P16" s="194"/>
      <c r="R16" s="485" t="s">
        <v>114</v>
      </c>
      <c r="S16" s="357">
        <f>$C10-S14</f>
        <v>5212579.68</v>
      </c>
      <c r="U16" s="248" t="s">
        <v>56</v>
      </c>
      <c r="V16" s="221" t="s">
        <v>208</v>
      </c>
      <c r="W16" s="249" t="s">
        <v>209</v>
      </c>
      <c r="X16" s="249" t="s">
        <v>220</v>
      </c>
      <c r="Y16" s="249" t="s">
        <v>221</v>
      </c>
      <c r="AC16" s="194"/>
      <c r="AE16" s="485" t="s">
        <v>114</v>
      </c>
      <c r="AF16" s="357">
        <f>$C10-AF14</f>
        <v>5212579.68</v>
      </c>
      <c r="AH16" s="248" t="s">
        <v>56</v>
      </c>
      <c r="AI16" s="221" t="s">
        <v>208</v>
      </c>
      <c r="AJ16" s="249" t="s">
        <v>209</v>
      </c>
      <c r="AK16" s="249" t="s">
        <v>220</v>
      </c>
      <c r="AL16" s="249" t="s">
        <v>221</v>
      </c>
      <c r="AP16" s="194"/>
      <c r="AR16" s="485" t="s">
        <v>114</v>
      </c>
      <c r="AS16" s="357">
        <f>$C10-AS14</f>
        <v>5212579.68</v>
      </c>
      <c r="AU16" s="248" t="s">
        <v>56</v>
      </c>
      <c r="AV16" s="221" t="s">
        <v>208</v>
      </c>
      <c r="AW16" s="249" t="s">
        <v>209</v>
      </c>
      <c r="AX16" s="249" t="s">
        <v>220</v>
      </c>
      <c r="AY16" s="249" t="s">
        <v>221</v>
      </c>
      <c r="BC16" s="194"/>
    </row>
    <row r="17" spans="2:55" ht="38.25" x14ac:dyDescent="0.2">
      <c r="B17" s="195"/>
      <c r="D17" s="300"/>
      <c r="E17" s="231" t="s">
        <v>133</v>
      </c>
      <c r="F17" s="357">
        <f>K17*F$16</f>
        <v>104251.59359999999</v>
      </c>
      <c r="H17" s="93" t="s">
        <v>222</v>
      </c>
      <c r="I17" s="856">
        <v>250000</v>
      </c>
      <c r="J17" s="856">
        <v>250000</v>
      </c>
      <c r="K17" s="527">
        <v>0.02</v>
      </c>
      <c r="L17" s="876" t="s">
        <v>272</v>
      </c>
      <c r="P17" s="194"/>
      <c r="R17" s="485" t="s">
        <v>133</v>
      </c>
      <c r="S17" s="357">
        <f>X17*S$16</f>
        <v>104251.59359999999</v>
      </c>
      <c r="U17" s="93" t="s">
        <v>222</v>
      </c>
      <c r="V17" s="856">
        <f>Scenario!I19</f>
        <v>250000</v>
      </c>
      <c r="W17" s="856">
        <f>Scenario!J19</f>
        <v>250000</v>
      </c>
      <c r="X17" s="527">
        <f>Scenario!K19</f>
        <v>0.02</v>
      </c>
      <c r="Y17" s="876" t="str">
        <f>Scenario!L19</f>
        <v>3 free reinstatement + 100% placed</v>
      </c>
      <c r="AC17" s="194"/>
      <c r="AE17" s="485" t="s">
        <v>133</v>
      </c>
      <c r="AF17" s="357">
        <f>AK17*AF$16</f>
        <v>0</v>
      </c>
      <c r="AH17" s="93" t="s">
        <v>222</v>
      </c>
      <c r="AI17" s="858">
        <f>Scenario!O19</f>
        <v>0</v>
      </c>
      <c r="AJ17" s="858">
        <f>Scenario!P19</f>
        <v>0</v>
      </c>
      <c r="AK17" s="859">
        <f>Scenario!Q19</f>
        <v>0</v>
      </c>
      <c r="AL17" s="876" t="s">
        <v>272</v>
      </c>
      <c r="AP17" s="194"/>
      <c r="AR17" s="485" t="s">
        <v>133</v>
      </c>
      <c r="AS17" s="357">
        <f>AX17*AS$16</f>
        <v>0</v>
      </c>
      <c r="AU17" s="93" t="s">
        <v>222</v>
      </c>
      <c r="AV17" s="858">
        <f>Scenario!U19</f>
        <v>0</v>
      </c>
      <c r="AW17" s="858">
        <f>Scenario!V19</f>
        <v>0</v>
      </c>
      <c r="AX17" s="859">
        <f>Scenario!W19</f>
        <v>0</v>
      </c>
      <c r="AY17" s="876" t="str">
        <f>Scenario!X19</f>
        <v>3 free reinstatement + 100% placed</v>
      </c>
      <c r="BC17" s="194"/>
    </row>
    <row r="18" spans="2:55" ht="38.25" x14ac:dyDescent="0.2">
      <c r="B18" s="195"/>
      <c r="D18" s="300"/>
      <c r="E18" s="231" t="s">
        <v>134</v>
      </c>
      <c r="F18" s="357">
        <f>K18*$F$16</f>
        <v>99039.013919999998</v>
      </c>
      <c r="H18" s="93" t="s">
        <v>223</v>
      </c>
      <c r="I18" s="856">
        <v>500000</v>
      </c>
      <c r="J18" s="856">
        <v>1500000</v>
      </c>
      <c r="K18" s="527">
        <v>1.9E-2</v>
      </c>
      <c r="L18" s="876" t="s">
        <v>272</v>
      </c>
      <c r="P18" s="194"/>
      <c r="R18" s="485" t="s">
        <v>134</v>
      </c>
      <c r="S18" s="357">
        <f>X18*$F$16</f>
        <v>99039.013919999998</v>
      </c>
      <c r="U18" s="93" t="s">
        <v>223</v>
      </c>
      <c r="V18" s="856">
        <f>Scenario!I20</f>
        <v>500000</v>
      </c>
      <c r="W18" s="856">
        <f>Scenario!J20</f>
        <v>1500000</v>
      </c>
      <c r="X18" s="527">
        <f>Scenario!K20</f>
        <v>1.9E-2</v>
      </c>
      <c r="Y18" s="876" t="str">
        <f>Scenario!L20</f>
        <v>3 free reinstatement + 100% placed</v>
      </c>
      <c r="AC18" s="194"/>
      <c r="AE18" s="485" t="s">
        <v>134</v>
      </c>
      <c r="AF18" s="357">
        <f>AK18*$F$16</f>
        <v>99039.013919999998</v>
      </c>
      <c r="AH18" s="93" t="s">
        <v>223</v>
      </c>
      <c r="AI18" s="856">
        <v>500000</v>
      </c>
      <c r="AJ18" s="856">
        <v>1500000</v>
      </c>
      <c r="AK18" s="527">
        <v>1.9E-2</v>
      </c>
      <c r="AL18" s="876" t="s">
        <v>272</v>
      </c>
      <c r="AP18" s="194"/>
      <c r="AR18" s="485" t="s">
        <v>134</v>
      </c>
      <c r="AS18" s="357">
        <f>AX18*$F$16</f>
        <v>99039.013919999998</v>
      </c>
      <c r="AU18" s="93" t="s">
        <v>223</v>
      </c>
      <c r="AV18" s="856">
        <f>Scenario!U20</f>
        <v>500000</v>
      </c>
      <c r="AW18" s="856">
        <f>Scenario!V20</f>
        <v>1500000</v>
      </c>
      <c r="AX18" s="527">
        <f>Scenario!W20</f>
        <v>1.9E-2</v>
      </c>
      <c r="AY18" s="876" t="str">
        <f>Scenario!X20</f>
        <v>3 free reinstatement + 100% placed</v>
      </c>
      <c r="BC18" s="194"/>
    </row>
    <row r="19" spans="2:55" ht="25.5" x14ac:dyDescent="0.2">
      <c r="B19" s="195"/>
      <c r="D19" s="300"/>
      <c r="E19" s="231" t="s">
        <v>135</v>
      </c>
      <c r="F19" s="357">
        <f>K$19*(1+$D$8)*$C11</f>
        <v>48036.55</v>
      </c>
      <c r="H19" s="93" t="s">
        <v>224</v>
      </c>
      <c r="I19" s="856">
        <v>250000</v>
      </c>
      <c r="J19" s="856">
        <v>9750000</v>
      </c>
      <c r="K19" s="860">
        <v>2.5</v>
      </c>
      <c r="L19" s="876" t="s">
        <v>93</v>
      </c>
      <c r="P19" s="194"/>
      <c r="R19" s="485" t="s">
        <v>135</v>
      </c>
      <c r="S19" s="357">
        <f>X$19*(1+$D$8)*$C11</f>
        <v>48036.55</v>
      </c>
      <c r="U19" s="93" t="s">
        <v>224</v>
      </c>
      <c r="V19" s="856">
        <f>Scenario!I21</f>
        <v>250000</v>
      </c>
      <c r="W19" s="856">
        <f>Scenario!J21</f>
        <v>9750000</v>
      </c>
      <c r="X19" s="860">
        <f>Scenario!K21</f>
        <v>2.5</v>
      </c>
      <c r="Y19" s="876" t="str">
        <f>Scenario!L21</f>
        <v>Unlimited free reinstatements</v>
      </c>
      <c r="AC19" s="194"/>
      <c r="AE19" s="485" t="s">
        <v>135</v>
      </c>
      <c r="AF19" s="357">
        <f>AK$19*(1+$D$8)*$C11</f>
        <v>48036.55</v>
      </c>
      <c r="AH19" s="93" t="s">
        <v>224</v>
      </c>
      <c r="AI19" s="856">
        <v>250000</v>
      </c>
      <c r="AJ19" s="856">
        <v>9750000</v>
      </c>
      <c r="AK19" s="860">
        <v>2.5</v>
      </c>
      <c r="AL19" s="876" t="s">
        <v>93</v>
      </c>
      <c r="AP19" s="194"/>
      <c r="AR19" s="485" t="s">
        <v>135</v>
      </c>
      <c r="AS19" s="357">
        <f>AX$19*(1+$D$8)*$C11</f>
        <v>48036.55</v>
      </c>
      <c r="AU19" s="93" t="s">
        <v>224</v>
      </c>
      <c r="AV19" s="856">
        <f>Scenario!U21</f>
        <v>250000</v>
      </c>
      <c r="AW19" s="856">
        <f>Scenario!V21</f>
        <v>9750000</v>
      </c>
      <c r="AX19" s="860">
        <f>Scenario!W21</f>
        <v>2.5</v>
      </c>
      <c r="AY19" s="876" t="str">
        <f>Scenario!X21</f>
        <v>Unlimited free reinstatements</v>
      </c>
      <c r="BC19" s="194"/>
    </row>
    <row r="20" spans="2:55" x14ac:dyDescent="0.2">
      <c r="B20" s="358"/>
      <c r="C20" s="93"/>
      <c r="D20" s="300"/>
      <c r="H20" s="443" t="s">
        <v>97</v>
      </c>
      <c r="I20" s="317"/>
      <c r="J20" s="317"/>
      <c r="K20" s="317"/>
      <c r="L20" s="877"/>
      <c r="P20" s="194"/>
      <c r="R20" s="195"/>
      <c r="U20" s="443" t="s">
        <v>97</v>
      </c>
      <c r="V20" s="317"/>
      <c r="W20" s="317"/>
      <c r="X20" s="317"/>
      <c r="Y20" s="877"/>
      <c r="AC20" s="194"/>
      <c r="AE20" s="195"/>
      <c r="AH20" s="443" t="s">
        <v>97</v>
      </c>
      <c r="AI20" s="317"/>
      <c r="AJ20" s="317"/>
      <c r="AK20" s="317"/>
      <c r="AL20" s="877"/>
      <c r="AP20" s="194"/>
      <c r="AR20" s="195"/>
      <c r="AU20" s="443" t="s">
        <v>97</v>
      </c>
      <c r="AV20" s="317"/>
      <c r="AW20" s="317"/>
      <c r="AX20" s="317"/>
      <c r="AY20" s="877"/>
      <c r="BC20" s="194"/>
    </row>
    <row r="21" spans="2:55" x14ac:dyDescent="0.2">
      <c r="B21" s="358"/>
      <c r="C21" s="93"/>
      <c r="D21" s="300"/>
      <c r="E21" s="93"/>
      <c r="F21" s="93"/>
      <c r="G21" s="93"/>
      <c r="H21" s="93"/>
      <c r="I21" s="93"/>
      <c r="J21" s="93"/>
      <c r="K21" s="93"/>
      <c r="L21" s="93"/>
      <c r="M21" s="93"/>
      <c r="P21" s="194"/>
      <c r="R21" s="358"/>
      <c r="S21" s="93"/>
      <c r="T21" s="93"/>
      <c r="U21" s="93"/>
      <c r="V21" s="93"/>
      <c r="W21" s="93"/>
      <c r="X21" s="93"/>
      <c r="Y21" s="93"/>
      <c r="Z21" s="93"/>
      <c r="AC21" s="194"/>
      <c r="AE21" s="358"/>
      <c r="AF21" s="93"/>
      <c r="AG21" s="93"/>
      <c r="AH21" s="93"/>
      <c r="AI21" s="93"/>
      <c r="AJ21" s="93"/>
      <c r="AK21" s="93"/>
      <c r="AL21" s="93"/>
      <c r="AM21" s="93"/>
      <c r="AP21" s="194"/>
      <c r="AR21" s="358"/>
      <c r="AS21" s="93"/>
      <c r="AT21" s="93"/>
      <c r="AU21" s="93"/>
      <c r="AV21" s="93"/>
      <c r="AW21" s="93"/>
      <c r="AX21" s="93"/>
      <c r="AY21" s="93"/>
      <c r="AZ21" s="93"/>
      <c r="BC21" s="194"/>
    </row>
    <row r="22" spans="2:55" x14ac:dyDescent="0.2">
      <c r="B22" s="358"/>
      <c r="C22" s="93"/>
      <c r="D22" s="300"/>
      <c r="E22" s="93"/>
      <c r="F22" s="93"/>
      <c r="G22" s="93"/>
      <c r="H22" s="93"/>
      <c r="I22" s="93"/>
      <c r="J22" s="93"/>
      <c r="K22" s="93"/>
      <c r="L22" s="93"/>
      <c r="M22" s="93"/>
      <c r="P22" s="194"/>
      <c r="R22" s="358"/>
      <c r="S22" s="93"/>
      <c r="T22" s="93"/>
      <c r="U22" s="93"/>
      <c r="V22" s="93"/>
      <c r="W22" s="93"/>
      <c r="X22" s="93"/>
      <c r="Y22" s="93"/>
      <c r="Z22" s="93"/>
      <c r="AC22" s="194"/>
      <c r="AE22" s="358"/>
      <c r="AF22" s="93"/>
      <c r="AG22" s="93"/>
      <c r="AH22" s="93"/>
      <c r="AI22" s="93"/>
      <c r="AJ22" s="93"/>
      <c r="AK22" s="93"/>
      <c r="AL22" s="93"/>
      <c r="AM22" s="93"/>
      <c r="AP22" s="194"/>
      <c r="AR22" s="358"/>
      <c r="AS22" s="93"/>
      <c r="AT22" s="93"/>
      <c r="AU22" s="93"/>
      <c r="AV22" s="93"/>
      <c r="AW22" s="93"/>
      <c r="AX22" s="93"/>
      <c r="AY22" s="93"/>
      <c r="AZ22" s="93"/>
      <c r="BC22" s="194"/>
    </row>
    <row r="23" spans="2:55" x14ac:dyDescent="0.2">
      <c r="B23" s="358"/>
      <c r="C23" s="93"/>
      <c r="D23" s="300"/>
      <c r="E23" s="93"/>
      <c r="F23" s="93"/>
      <c r="G23" s="93"/>
      <c r="H23" s="93"/>
      <c r="I23" s="93"/>
      <c r="J23" s="93"/>
      <c r="K23" s="93"/>
      <c r="L23" s="93"/>
      <c r="M23" s="93"/>
      <c r="P23" s="194"/>
      <c r="R23" s="358"/>
      <c r="S23" s="93"/>
      <c r="T23" s="93"/>
      <c r="U23" s="93"/>
      <c r="V23" s="93"/>
      <c r="W23" s="93"/>
      <c r="X23" s="93"/>
      <c r="Y23" s="93"/>
      <c r="Z23" s="93"/>
      <c r="AC23" s="194"/>
      <c r="AE23" s="358"/>
      <c r="AF23" s="93"/>
      <c r="AG23" s="93"/>
      <c r="AH23" s="93"/>
      <c r="AI23" s="93"/>
      <c r="AJ23" s="93"/>
      <c r="AK23" s="93"/>
      <c r="AL23" s="93"/>
      <c r="AM23" s="93"/>
      <c r="AP23" s="194"/>
      <c r="AR23" s="358"/>
      <c r="AS23" s="93"/>
      <c r="AT23" s="93"/>
      <c r="AU23" s="93"/>
      <c r="AV23" s="93"/>
      <c r="AW23" s="93"/>
      <c r="AX23" s="93"/>
      <c r="AY23" s="93"/>
      <c r="AZ23" s="93"/>
      <c r="BC23" s="194"/>
    </row>
    <row r="24" spans="2:55" x14ac:dyDescent="0.2">
      <c r="B24" s="358"/>
      <c r="C24" s="93"/>
      <c r="D24" s="300"/>
      <c r="E24" s="93"/>
      <c r="F24" s="93"/>
      <c r="G24" s="93"/>
      <c r="H24" s="93"/>
      <c r="I24" s="93"/>
      <c r="J24" s="93"/>
      <c r="K24" s="93"/>
      <c r="L24" s="93"/>
      <c r="M24" s="93"/>
      <c r="P24" s="194"/>
      <c r="R24" s="358"/>
      <c r="S24" s="93"/>
      <c r="T24" s="93"/>
      <c r="U24" s="93"/>
      <c r="V24" s="93"/>
      <c r="W24" s="93"/>
      <c r="X24" s="93"/>
      <c r="Y24" s="93"/>
      <c r="Z24" s="93"/>
      <c r="AC24" s="194"/>
      <c r="AE24" s="358"/>
      <c r="AF24" s="93"/>
      <c r="AG24" s="93"/>
      <c r="AH24" s="93"/>
      <c r="AI24" s="93"/>
      <c r="AJ24" s="93"/>
      <c r="AK24" s="93"/>
      <c r="AL24" s="93"/>
      <c r="AM24" s="93"/>
      <c r="AP24" s="194"/>
      <c r="AR24" s="358"/>
      <c r="AS24" s="93"/>
      <c r="AT24" s="93"/>
      <c r="AU24" s="93"/>
      <c r="AV24" s="93"/>
      <c r="AW24" s="93"/>
      <c r="AX24" s="93"/>
      <c r="AY24" s="93"/>
      <c r="AZ24" s="93"/>
      <c r="BC24" s="194"/>
    </row>
    <row r="25" spans="2:55" ht="13.5" thickBot="1" x14ac:dyDescent="0.25">
      <c r="B25" s="543"/>
      <c r="C25" s="459"/>
      <c r="D25" s="878"/>
      <c r="E25" s="459"/>
      <c r="F25" s="459"/>
      <c r="G25" s="459"/>
      <c r="H25" s="459"/>
      <c r="I25" s="459"/>
      <c r="J25" s="459"/>
      <c r="K25" s="459"/>
      <c r="L25" s="459"/>
      <c r="M25" s="459"/>
      <c r="N25" s="101"/>
      <c r="O25" s="101"/>
      <c r="P25" s="197"/>
      <c r="R25" s="543"/>
      <c r="S25" s="459"/>
      <c r="T25" s="459"/>
      <c r="U25" s="459"/>
      <c r="V25" s="459"/>
      <c r="W25" s="459"/>
      <c r="X25" s="459"/>
      <c r="Y25" s="459"/>
      <c r="Z25" s="459"/>
      <c r="AA25" s="101"/>
      <c r="AB25" s="101"/>
      <c r="AC25" s="197"/>
      <c r="AE25" s="543"/>
      <c r="AF25" s="459"/>
      <c r="AG25" s="459"/>
      <c r="AH25" s="459"/>
      <c r="AI25" s="459"/>
      <c r="AJ25" s="459"/>
      <c r="AK25" s="459"/>
      <c r="AL25" s="459"/>
      <c r="AM25" s="459"/>
      <c r="AN25" s="101"/>
      <c r="AO25" s="101"/>
      <c r="AP25" s="197"/>
      <c r="AR25" s="543"/>
      <c r="AS25" s="459"/>
      <c r="AT25" s="459"/>
      <c r="AU25" s="459"/>
      <c r="AV25" s="459"/>
      <c r="AW25" s="459"/>
      <c r="AX25" s="459"/>
      <c r="AY25" s="459"/>
      <c r="AZ25" s="459"/>
      <c r="BA25" s="101"/>
      <c r="BB25" s="101"/>
      <c r="BC25" s="197"/>
    </row>
    <row r="26" spans="2:55" ht="15.75" x14ac:dyDescent="0.25">
      <c r="B26" s="582" t="s">
        <v>255</v>
      </c>
      <c r="C26" s="224"/>
      <c r="D26" s="224"/>
      <c r="E26" s="224"/>
      <c r="F26" s="224"/>
      <c r="G26" s="224"/>
      <c r="H26" s="224"/>
      <c r="I26" s="224"/>
      <c r="J26" s="224"/>
      <c r="K26" s="224"/>
      <c r="L26" s="224"/>
      <c r="M26" s="224"/>
      <c r="N26" s="224"/>
      <c r="O26" s="224"/>
      <c r="P26" s="225"/>
      <c r="R26" s="223"/>
      <c r="S26" s="224"/>
      <c r="T26" s="224"/>
      <c r="U26" s="224"/>
      <c r="V26" s="224"/>
      <c r="W26" s="224"/>
      <c r="X26" s="224"/>
      <c r="Y26" s="224"/>
      <c r="Z26" s="224"/>
      <c r="AA26" s="224"/>
      <c r="AB26" s="224"/>
      <c r="AC26" s="225"/>
      <c r="AE26" s="223"/>
      <c r="AF26" s="224"/>
      <c r="AG26" s="224"/>
      <c r="AH26" s="224"/>
      <c r="AI26" s="224"/>
      <c r="AJ26" s="224"/>
      <c r="AK26" s="224"/>
      <c r="AL26" s="224"/>
      <c r="AM26" s="224"/>
      <c r="AN26" s="224"/>
      <c r="AO26" s="224"/>
      <c r="AP26" s="225"/>
      <c r="AR26" s="223"/>
      <c r="AS26" s="224"/>
      <c r="AT26" s="224"/>
      <c r="AU26" s="224"/>
      <c r="AV26" s="224"/>
      <c r="AW26" s="224"/>
      <c r="AX26" s="224"/>
      <c r="AY26" s="224"/>
      <c r="AZ26" s="224"/>
      <c r="BA26" s="224"/>
      <c r="BB26" s="224"/>
      <c r="BC26" s="225"/>
    </row>
    <row r="27" spans="2:55" ht="15.75" x14ac:dyDescent="0.25">
      <c r="B27" s="583" t="s">
        <v>256</v>
      </c>
      <c r="C27" s="487"/>
      <c r="D27" s="487"/>
      <c r="E27" s="487"/>
      <c r="F27" s="487"/>
      <c r="G27" s="487"/>
      <c r="H27" s="487"/>
      <c r="I27" s="487"/>
      <c r="J27" s="487"/>
      <c r="K27" s="487"/>
      <c r="L27" s="487"/>
      <c r="M27" s="487"/>
      <c r="N27" s="487"/>
      <c r="O27" s="487"/>
      <c r="P27" s="488"/>
      <c r="R27" s="486"/>
      <c r="S27" s="487"/>
      <c r="T27" s="487"/>
      <c r="U27" s="487"/>
      <c r="V27" s="487"/>
      <c r="W27" s="487"/>
      <c r="X27" s="487"/>
      <c r="Y27" s="487"/>
      <c r="Z27" s="487"/>
      <c r="AA27" s="487"/>
      <c r="AB27" s="487"/>
      <c r="AC27" s="488"/>
      <c r="AE27" s="486"/>
      <c r="AF27" s="487"/>
      <c r="AG27" s="487"/>
      <c r="AH27" s="487"/>
      <c r="AI27" s="487"/>
      <c r="AJ27" s="487"/>
      <c r="AK27" s="487"/>
      <c r="AL27" s="487"/>
      <c r="AM27" s="487"/>
      <c r="AN27" s="487"/>
      <c r="AO27" s="487"/>
      <c r="AP27" s="488"/>
      <c r="AR27" s="486"/>
      <c r="AS27" s="487"/>
      <c r="AT27" s="487"/>
      <c r="AU27" s="487"/>
      <c r="AV27" s="487"/>
      <c r="AW27" s="487"/>
      <c r="AX27" s="487"/>
      <c r="AY27" s="487"/>
      <c r="AZ27" s="487"/>
      <c r="BA27" s="487"/>
      <c r="BB27" s="487"/>
      <c r="BC27" s="488"/>
    </row>
    <row r="28" spans="2:55" x14ac:dyDescent="0.2">
      <c r="B28" s="917" t="s">
        <v>259</v>
      </c>
      <c r="C28" s="918"/>
      <c r="D28" s="919"/>
      <c r="P28" s="194"/>
      <c r="R28" s="195"/>
      <c r="AC28" s="194"/>
      <c r="AE28" s="195"/>
      <c r="AP28" s="194"/>
      <c r="AR28" s="195"/>
      <c r="BC28" s="194"/>
    </row>
    <row r="29" spans="2:55" x14ac:dyDescent="0.2">
      <c r="B29" s="358" t="str">
        <f>'Domestic Claims'!A3</f>
        <v>(Note:  There were no liability claims above $250,000)</v>
      </c>
      <c r="C29" s="93"/>
      <c r="D29" s="879"/>
      <c r="P29" s="194"/>
      <c r="R29" s="195"/>
      <c r="AC29" s="194"/>
      <c r="AE29" s="195"/>
      <c r="AP29" s="194"/>
      <c r="AR29" s="195"/>
      <c r="BC29" s="194"/>
    </row>
    <row r="30" spans="2:55" x14ac:dyDescent="0.2">
      <c r="B30" s="358" t="s">
        <v>273</v>
      </c>
      <c r="C30" s="93"/>
      <c r="D30" s="494">
        <f>'Domestic Claims'!C6</f>
        <v>5246759</v>
      </c>
      <c r="P30" s="194"/>
      <c r="R30" s="195"/>
      <c r="AC30" s="194"/>
      <c r="AE30" s="195"/>
      <c r="AP30" s="194"/>
      <c r="AR30" s="195"/>
      <c r="BC30" s="194"/>
    </row>
    <row r="31" spans="2:55" x14ac:dyDescent="0.2">
      <c r="B31" s="358" t="s">
        <v>274</v>
      </c>
      <c r="C31" s="93"/>
      <c r="D31" s="494">
        <f>'Domestic and Marine Portfolio'!B3</f>
        <v>5463920</v>
      </c>
      <c r="P31" s="194"/>
      <c r="R31" s="195"/>
      <c r="AC31" s="194"/>
      <c r="AE31" s="195"/>
      <c r="AP31" s="194"/>
      <c r="AR31" s="195"/>
      <c r="BC31" s="194"/>
    </row>
    <row r="32" spans="2:55" x14ac:dyDescent="0.2">
      <c r="B32" s="358" t="s">
        <v>275</v>
      </c>
      <c r="C32" s="93"/>
      <c r="D32" s="493">
        <f>D30/D31</f>
        <v>0.96025545762017017</v>
      </c>
      <c r="P32" s="194"/>
      <c r="R32" s="195"/>
      <c r="AC32" s="194"/>
      <c r="AE32" s="195"/>
      <c r="AP32" s="194"/>
      <c r="AR32" s="195"/>
      <c r="BC32" s="194"/>
    </row>
    <row r="33" spans="2:55" x14ac:dyDescent="0.2">
      <c r="B33" s="195"/>
      <c r="D33" s="10"/>
      <c r="P33" s="194"/>
      <c r="R33" s="195"/>
      <c r="AC33" s="194"/>
      <c r="AE33" s="195"/>
      <c r="AP33" s="194"/>
      <c r="AR33" s="195"/>
      <c r="BC33" s="194"/>
    </row>
    <row r="34" spans="2:55" x14ac:dyDescent="0.2">
      <c r="B34" s="358" t="s">
        <v>161</v>
      </c>
      <c r="C34" s="93"/>
      <c r="D34" s="870"/>
      <c r="P34" s="194"/>
      <c r="R34" s="195"/>
      <c r="AC34" s="194"/>
      <c r="AE34" s="195"/>
      <c r="AP34" s="194"/>
      <c r="AR34" s="195"/>
      <c r="BC34" s="194"/>
    </row>
    <row r="35" spans="2:55" x14ac:dyDescent="0.2">
      <c r="B35" s="358"/>
      <c r="C35" s="93"/>
      <c r="D35" s="870"/>
      <c r="P35" s="194"/>
      <c r="R35" s="195"/>
      <c r="AC35" s="194"/>
      <c r="AE35" s="195"/>
      <c r="AP35" s="194"/>
      <c r="AR35" s="195"/>
      <c r="BC35" s="194"/>
    </row>
    <row r="36" spans="2:55" x14ac:dyDescent="0.2">
      <c r="B36" s="195"/>
      <c r="D36" s="10"/>
      <c r="P36" s="194"/>
      <c r="R36" s="195"/>
      <c r="AC36" s="194"/>
      <c r="AE36" s="195"/>
      <c r="AP36" s="194"/>
      <c r="AR36" s="195"/>
      <c r="BC36" s="194"/>
    </row>
    <row r="37" spans="2:55" x14ac:dyDescent="0.2">
      <c r="B37" s="358" t="s">
        <v>163</v>
      </c>
      <c r="C37" s="93"/>
      <c r="D37" s="870">
        <f>'Domestic Claims'!C11</f>
        <v>458343</v>
      </c>
      <c r="P37" s="194"/>
      <c r="R37" s="195"/>
      <c r="AC37" s="194"/>
      <c r="AE37" s="195"/>
      <c r="AP37" s="194"/>
      <c r="AR37" s="195"/>
      <c r="BC37" s="194"/>
    </row>
    <row r="38" spans="2:55" x14ac:dyDescent="0.2">
      <c r="B38" s="358" t="s">
        <v>153</v>
      </c>
      <c r="C38" s="93"/>
      <c r="D38" s="870">
        <f>'Domestic Claims'!C12</f>
        <v>1625523</v>
      </c>
      <c r="P38" s="194"/>
      <c r="R38" s="195"/>
      <c r="AC38" s="194"/>
      <c r="AE38" s="195"/>
      <c r="AP38" s="194"/>
      <c r="AR38" s="195"/>
      <c r="BC38" s="194"/>
    </row>
    <row r="39" spans="2:55" x14ac:dyDescent="0.2">
      <c r="B39" s="358"/>
      <c r="C39" s="93"/>
      <c r="D39" s="870"/>
      <c r="P39" s="194"/>
      <c r="R39" s="195"/>
      <c r="AC39" s="194"/>
      <c r="AE39" s="195"/>
      <c r="AP39" s="194"/>
      <c r="AR39" s="195"/>
      <c r="BC39" s="194"/>
    </row>
    <row r="40" spans="2:55" x14ac:dyDescent="0.2">
      <c r="B40" s="585" t="s">
        <v>164</v>
      </c>
      <c r="D40" s="10"/>
      <c r="P40" s="194"/>
      <c r="R40" s="195"/>
      <c r="AC40" s="194"/>
      <c r="AE40" s="195"/>
      <c r="AP40" s="194"/>
      <c r="AR40" s="195"/>
      <c r="BC40" s="194"/>
    </row>
    <row r="41" spans="2:55" x14ac:dyDescent="0.2">
      <c r="B41" s="359" t="s">
        <v>276</v>
      </c>
      <c r="C41" s="363" t="s">
        <v>145</v>
      </c>
      <c r="D41" s="10"/>
      <c r="P41" s="194"/>
      <c r="R41" s="195"/>
      <c r="AC41" s="194"/>
      <c r="AE41" s="195"/>
      <c r="AP41" s="194"/>
      <c r="AR41" s="195"/>
      <c r="BC41" s="194"/>
    </row>
    <row r="42" spans="2:55" x14ac:dyDescent="0.2">
      <c r="B42" s="360">
        <f>'Domestic Claims'!A19</f>
        <v>265574</v>
      </c>
      <c r="C42" s="12" t="str">
        <f>'Domestic Claims'!B19</f>
        <v>Fire</v>
      </c>
      <c r="D42" s="10"/>
      <c r="P42" s="194"/>
      <c r="R42" s="195"/>
      <c r="AC42" s="194"/>
      <c r="AE42" s="195"/>
      <c r="AP42" s="194"/>
      <c r="AR42" s="195"/>
      <c r="BC42" s="194"/>
    </row>
    <row r="43" spans="2:55" x14ac:dyDescent="0.2">
      <c r="B43" s="360">
        <f>'Domestic Claims'!A20</f>
        <v>478098</v>
      </c>
      <c r="C43" s="12" t="str">
        <f>'Domestic Claims'!B20</f>
        <v>Cyclone Seroja</v>
      </c>
      <c r="D43" s="10"/>
      <c r="P43" s="194"/>
      <c r="R43" s="195"/>
      <c r="AC43" s="194"/>
      <c r="AE43" s="195"/>
      <c r="AP43" s="194"/>
      <c r="AR43" s="195"/>
      <c r="BC43" s="194"/>
    </row>
    <row r="44" spans="2:55" x14ac:dyDescent="0.2">
      <c r="B44" s="360">
        <f>'Domestic Claims'!A21</f>
        <v>676987</v>
      </c>
      <c r="C44" s="12" t="str">
        <f>'Domestic Claims'!B21</f>
        <v>Cyclone Seroja</v>
      </c>
      <c r="D44" s="10"/>
      <c r="P44" s="194"/>
      <c r="R44" s="195"/>
      <c r="AC44" s="194"/>
      <c r="AE44" s="195"/>
      <c r="AP44" s="194"/>
      <c r="AR44" s="195"/>
      <c r="BC44" s="194"/>
    </row>
    <row r="45" spans="2:55" x14ac:dyDescent="0.2">
      <c r="B45" s="360">
        <f>'Domestic Claims'!A22</f>
        <v>245000</v>
      </c>
      <c r="C45" s="522" t="str">
        <f>'Domestic Claims'!B22</f>
        <v>Fire</v>
      </c>
      <c r="D45" s="300"/>
      <c r="P45" s="194"/>
      <c r="R45" s="195"/>
      <c r="AC45" s="194"/>
      <c r="AE45" s="195"/>
      <c r="AP45" s="194"/>
      <c r="AR45" s="195"/>
      <c r="BC45" s="194"/>
    </row>
    <row r="46" spans="2:55" x14ac:dyDescent="0.2">
      <c r="B46" s="360">
        <f>'Domestic Claims'!A23</f>
        <v>324399</v>
      </c>
      <c r="C46" s="522" t="str">
        <f>'Domestic Claims'!B23</f>
        <v>Halloween Hail</v>
      </c>
      <c r="D46" s="300"/>
      <c r="P46" s="194"/>
      <c r="R46" s="195"/>
      <c r="AC46" s="194"/>
      <c r="AE46" s="195"/>
      <c r="AP46" s="194"/>
      <c r="AR46" s="195"/>
      <c r="BC46" s="194"/>
    </row>
    <row r="47" spans="2:55" x14ac:dyDescent="0.2">
      <c r="B47" s="358"/>
      <c r="C47" s="93"/>
      <c r="D47" s="300"/>
      <c r="P47" s="194"/>
      <c r="R47" s="195"/>
      <c r="AC47" s="194"/>
      <c r="AE47" s="195"/>
      <c r="AP47" s="194"/>
      <c r="AR47" s="195"/>
      <c r="BC47" s="194"/>
    </row>
    <row r="48" spans="2:55" x14ac:dyDescent="0.2">
      <c r="B48" s="542"/>
      <c r="C48" s="313"/>
      <c r="D48" s="303"/>
      <c r="P48" s="194"/>
      <c r="R48" s="195"/>
      <c r="AC48" s="194"/>
      <c r="AE48" s="195"/>
      <c r="AP48" s="194"/>
      <c r="AR48" s="195"/>
      <c r="BC48" s="194"/>
    </row>
    <row r="49" spans="2:55" x14ac:dyDescent="0.2">
      <c r="B49" s="917" t="s">
        <v>261</v>
      </c>
      <c r="C49" s="918"/>
      <c r="D49" s="919"/>
      <c r="E49" s="537" t="s">
        <v>157</v>
      </c>
      <c r="F49" s="538"/>
      <c r="G49" s="538"/>
      <c r="H49" s="538"/>
      <c r="I49" s="538"/>
      <c r="J49" s="538"/>
      <c r="K49" s="538"/>
      <c r="L49" s="538"/>
      <c r="M49" s="538"/>
      <c r="N49" s="538"/>
      <c r="O49" s="538"/>
      <c r="P49" s="441"/>
      <c r="R49" s="553" t="s">
        <v>157</v>
      </c>
      <c r="S49" s="538"/>
      <c r="T49" s="538"/>
      <c r="U49" s="538"/>
      <c r="V49" s="538"/>
      <c r="W49" s="538"/>
      <c r="X49" s="538"/>
      <c r="Y49" s="538"/>
      <c r="Z49" s="538"/>
      <c r="AA49" s="538"/>
      <c r="AB49" s="538"/>
      <c r="AC49" s="441"/>
      <c r="AE49" s="553" t="s">
        <v>157</v>
      </c>
      <c r="AF49" s="538"/>
      <c r="AG49" s="538"/>
      <c r="AH49" s="538"/>
      <c r="AI49" s="538"/>
      <c r="AJ49" s="538"/>
      <c r="AK49" s="538"/>
      <c r="AL49" s="538"/>
      <c r="AM49" s="538"/>
      <c r="AN49" s="538"/>
      <c r="AO49" s="538"/>
      <c r="AP49" s="441"/>
      <c r="AR49" s="553" t="s">
        <v>157</v>
      </c>
      <c r="AS49" s="538"/>
      <c r="AT49" s="538"/>
      <c r="AU49" s="538"/>
      <c r="AV49" s="538"/>
      <c r="AW49" s="538"/>
      <c r="AX49" s="538"/>
      <c r="AY49" s="538"/>
      <c r="AZ49" s="538"/>
      <c r="BA49" s="538"/>
      <c r="BB49" s="538"/>
      <c r="BC49" s="441"/>
    </row>
    <row r="50" spans="2:55" x14ac:dyDescent="0.2">
      <c r="B50" s="358" t="s">
        <v>277</v>
      </c>
      <c r="C50" s="11">
        <f>C10</f>
        <v>5791755.2000000002</v>
      </c>
      <c r="D50" s="13"/>
      <c r="E50" s="93"/>
      <c r="F50" s="93"/>
      <c r="G50" s="93"/>
      <c r="H50" s="93"/>
      <c r="I50" s="93"/>
      <c r="J50" s="93"/>
      <c r="K50" s="93"/>
      <c r="L50" s="93"/>
      <c r="M50" s="93"/>
      <c r="N50" s="93"/>
      <c r="O50" s="93"/>
      <c r="P50" s="441"/>
      <c r="R50" s="358"/>
      <c r="S50" s="93"/>
      <c r="T50" s="93"/>
      <c r="U50" s="93"/>
      <c r="V50" s="93"/>
      <c r="W50" s="93"/>
      <c r="X50" s="93"/>
      <c r="Y50" s="93"/>
      <c r="Z50" s="93"/>
      <c r="AA50" s="93"/>
      <c r="AB50" s="93"/>
      <c r="AC50" s="441"/>
      <c r="AE50" s="358"/>
      <c r="AF50" s="93"/>
      <c r="AG50" s="93"/>
      <c r="AH50" s="93"/>
      <c r="AI50" s="93"/>
      <c r="AJ50" s="93"/>
      <c r="AK50" s="93"/>
      <c r="AL50" s="93"/>
      <c r="AM50" s="93"/>
      <c r="AN50" s="93"/>
      <c r="AO50" s="93"/>
      <c r="AP50" s="441"/>
      <c r="AR50" s="358"/>
      <c r="AS50" s="93"/>
      <c r="AT50" s="93"/>
      <c r="AU50" s="93"/>
      <c r="AV50" s="93"/>
      <c r="AW50" s="93"/>
      <c r="AX50" s="93"/>
      <c r="AY50" s="93"/>
      <c r="AZ50" s="93"/>
      <c r="BA50" s="93"/>
      <c r="BB50" s="93"/>
      <c r="BC50" s="441"/>
    </row>
    <row r="51" spans="2:55" ht="26.1" customHeight="1" x14ac:dyDescent="0.2">
      <c r="B51" s="358" t="s">
        <v>278</v>
      </c>
      <c r="C51" s="356">
        <f>D32</f>
        <v>0.96025545762017017</v>
      </c>
      <c r="D51" s="839" t="s">
        <v>279</v>
      </c>
      <c r="E51" s="232"/>
      <c r="F51" s="232"/>
      <c r="G51" s="232"/>
      <c r="H51" s="232"/>
      <c r="I51" s="232"/>
      <c r="J51" s="232"/>
      <c r="K51" s="232"/>
      <c r="L51" s="232"/>
      <c r="M51" s="232"/>
      <c r="N51" s="232"/>
      <c r="P51" s="194"/>
      <c r="R51" s="554"/>
      <c r="S51" s="232"/>
      <c r="T51" s="232"/>
      <c r="U51" s="232"/>
      <c r="V51" s="232"/>
      <c r="W51" s="232"/>
      <c r="X51" s="232"/>
      <c r="Y51" s="232"/>
      <c r="Z51" s="232"/>
      <c r="AA51" s="232"/>
      <c r="AC51" s="194"/>
      <c r="AE51" s="554"/>
      <c r="AF51" s="232"/>
      <c r="AG51" s="232"/>
      <c r="AH51" s="232"/>
      <c r="AI51" s="232"/>
      <c r="AJ51" s="232"/>
      <c r="AK51" s="232"/>
      <c r="AL51" s="232"/>
      <c r="AM51" s="232"/>
      <c r="AN51" s="232"/>
      <c r="AP51" s="194"/>
      <c r="AR51" s="554"/>
      <c r="AS51" s="232"/>
      <c r="AT51" s="232"/>
      <c r="AU51" s="232"/>
      <c r="AV51" s="232"/>
      <c r="AW51" s="232"/>
      <c r="AX51" s="232"/>
      <c r="AY51" s="232"/>
      <c r="AZ51" s="232"/>
      <c r="BA51" s="232"/>
      <c r="BC51" s="194"/>
    </row>
    <row r="52" spans="2:55" ht="26.1" customHeight="1" x14ac:dyDescent="0.2">
      <c r="B52" s="358" t="s">
        <v>280</v>
      </c>
      <c r="C52" s="241">
        <f>C50*C51</f>
        <v>5561564.54</v>
      </c>
      <c r="D52" s="494"/>
      <c r="E52" s="233" t="s">
        <v>281</v>
      </c>
      <c r="F52" s="362">
        <f>I15</f>
        <v>0.1</v>
      </c>
      <c r="G52" s="232"/>
      <c r="H52" s="880" t="s">
        <v>282</v>
      </c>
      <c r="I52" s="880"/>
      <c r="J52" s="880" t="s">
        <v>213</v>
      </c>
      <c r="K52" s="881" t="s">
        <v>208</v>
      </c>
      <c r="L52" s="882" t="s">
        <v>209</v>
      </c>
      <c r="M52" s="559" t="str">
        <f>L16</f>
        <v>Other featues</v>
      </c>
      <c r="N52" s="883" t="s">
        <v>283</v>
      </c>
      <c r="P52" s="194"/>
      <c r="R52" s="239" t="s">
        <v>281</v>
      </c>
      <c r="S52" s="362">
        <f>V15</f>
        <v>0.1</v>
      </c>
      <c r="T52" s="232"/>
      <c r="U52" s="880" t="s">
        <v>282</v>
      </c>
      <c r="V52" s="880"/>
      <c r="W52" s="880" t="s">
        <v>213</v>
      </c>
      <c r="X52" s="881" t="s">
        <v>208</v>
      </c>
      <c r="Y52" s="882" t="s">
        <v>209</v>
      </c>
      <c r="Z52" s="559" t="str">
        <f>Y16</f>
        <v>Other featues</v>
      </c>
      <c r="AA52" s="883" t="s">
        <v>283</v>
      </c>
      <c r="AC52" s="194"/>
      <c r="AE52" s="239" t="s">
        <v>281</v>
      </c>
      <c r="AF52" s="362">
        <f>AI15</f>
        <v>0.1</v>
      </c>
      <c r="AG52" s="232"/>
      <c r="AH52" s="880" t="s">
        <v>282</v>
      </c>
      <c r="AI52" s="880"/>
      <c r="AJ52" s="880" t="s">
        <v>213</v>
      </c>
      <c r="AK52" s="881" t="s">
        <v>208</v>
      </c>
      <c r="AL52" s="882" t="s">
        <v>209</v>
      </c>
      <c r="AM52" s="559" t="str">
        <f>AL16</f>
        <v>Other featues</v>
      </c>
      <c r="AN52" s="883" t="s">
        <v>283</v>
      </c>
      <c r="AP52" s="194"/>
      <c r="AR52" s="239" t="s">
        <v>281</v>
      </c>
      <c r="AS52" s="362">
        <f>AV15</f>
        <v>0.1</v>
      </c>
      <c r="AT52" s="232"/>
      <c r="AU52" s="880" t="s">
        <v>282</v>
      </c>
      <c r="AV52" s="880"/>
      <c r="AW52" s="880" t="s">
        <v>213</v>
      </c>
      <c r="AX52" s="881" t="s">
        <v>208</v>
      </c>
      <c r="AY52" s="882" t="s">
        <v>209</v>
      </c>
      <c r="AZ52" s="559" t="str">
        <f>AY16</f>
        <v>Other featues</v>
      </c>
      <c r="BA52" s="883" t="s">
        <v>283</v>
      </c>
      <c r="BC52" s="194"/>
    </row>
    <row r="53" spans="2:55" ht="26.1" customHeight="1" x14ac:dyDescent="0.2">
      <c r="B53" s="840" t="s">
        <v>284</v>
      </c>
      <c r="C53" s="495">
        <f>C52</f>
        <v>5561564.54</v>
      </c>
      <c r="D53" s="494"/>
      <c r="E53" s="233" t="s">
        <v>285</v>
      </c>
      <c r="F53" s="357">
        <f>$C53*F$52</f>
        <v>556156.45400000003</v>
      </c>
      <c r="G53" s="232"/>
      <c r="H53" s="880" t="s">
        <v>286</v>
      </c>
      <c r="I53" s="880" t="s">
        <v>287</v>
      </c>
      <c r="J53" s="880" t="str">
        <f t="shared" ref="J53:L55" si="0">H17</f>
        <v>Layer 1 - Property</v>
      </c>
      <c r="K53" s="558">
        <f t="shared" si="0"/>
        <v>250000</v>
      </c>
      <c r="L53" s="559">
        <f t="shared" si="0"/>
        <v>250000</v>
      </c>
      <c r="M53" s="559" t="str">
        <f>L17</f>
        <v>3 free reinstatement + 100% placed</v>
      </c>
      <c r="N53" s="557">
        <v>3</v>
      </c>
      <c r="P53" s="194"/>
      <c r="R53" s="239" t="s">
        <v>285</v>
      </c>
      <c r="S53" s="357">
        <f>$C53*S$52</f>
        <v>556156.45400000003</v>
      </c>
      <c r="T53" s="232"/>
      <c r="U53" s="880" t="s">
        <v>286</v>
      </c>
      <c r="V53" s="880" t="s">
        <v>287</v>
      </c>
      <c r="W53" s="880" t="str">
        <f t="shared" ref="W53:Y55" si="1">U17</f>
        <v>Layer 1 - Property</v>
      </c>
      <c r="X53" s="558">
        <f t="shared" si="1"/>
        <v>250000</v>
      </c>
      <c r="Y53" s="559">
        <f t="shared" si="1"/>
        <v>250000</v>
      </c>
      <c r="Z53" s="559" t="str">
        <f>Y17</f>
        <v>3 free reinstatement + 100% placed</v>
      </c>
      <c r="AA53" s="557">
        <v>3</v>
      </c>
      <c r="AC53" s="194"/>
      <c r="AE53" s="239" t="s">
        <v>285</v>
      </c>
      <c r="AF53" s="357">
        <f>$C53*AF$52</f>
        <v>556156.45400000003</v>
      </c>
      <c r="AG53" s="232"/>
      <c r="AH53" s="880" t="s">
        <v>286</v>
      </c>
      <c r="AI53" s="880" t="s">
        <v>287</v>
      </c>
      <c r="AJ53" s="880" t="str">
        <f t="shared" ref="AJ53:AL55" si="2">AH17</f>
        <v>Layer 1 - Property</v>
      </c>
      <c r="AK53" s="558">
        <f t="shared" si="2"/>
        <v>0</v>
      </c>
      <c r="AL53" s="559">
        <f t="shared" si="2"/>
        <v>0</v>
      </c>
      <c r="AM53" s="559" t="str">
        <f>AL17</f>
        <v>3 free reinstatement + 100% placed</v>
      </c>
      <c r="AN53" s="557">
        <v>3</v>
      </c>
      <c r="AP53" s="194"/>
      <c r="AR53" s="239" t="s">
        <v>285</v>
      </c>
      <c r="AS53" s="357">
        <f>$C53*AS$52</f>
        <v>556156.45400000003</v>
      </c>
      <c r="AT53" s="232"/>
      <c r="AU53" s="880" t="s">
        <v>286</v>
      </c>
      <c r="AV53" s="880" t="s">
        <v>287</v>
      </c>
      <c r="AW53" s="880" t="str">
        <f t="shared" ref="AW53:AY55" si="3">AU17</f>
        <v>Layer 1 - Property</v>
      </c>
      <c r="AX53" s="558">
        <f t="shared" si="3"/>
        <v>0</v>
      </c>
      <c r="AY53" s="559">
        <f t="shared" si="3"/>
        <v>0</v>
      </c>
      <c r="AZ53" s="559" t="str">
        <f>AY17</f>
        <v>3 free reinstatement + 100% placed</v>
      </c>
      <c r="BA53" s="557">
        <v>3</v>
      </c>
      <c r="BC53" s="194"/>
    </row>
    <row r="54" spans="2:55" x14ac:dyDescent="0.2">
      <c r="B54" s="195"/>
      <c r="D54" s="10"/>
      <c r="E54" s="232"/>
      <c r="F54" s="232"/>
      <c r="G54" s="232"/>
      <c r="H54" s="560">
        <f>I15</f>
        <v>0.1</v>
      </c>
      <c r="I54" s="561">
        <f>1-H54</f>
        <v>0.9</v>
      </c>
      <c r="J54" s="880" t="str">
        <f t="shared" si="0"/>
        <v>Layer 2 - Property</v>
      </c>
      <c r="K54" s="558">
        <f t="shared" si="0"/>
        <v>500000</v>
      </c>
      <c r="L54" s="559">
        <f t="shared" si="0"/>
        <v>1500000</v>
      </c>
      <c r="M54" s="559" t="str">
        <f>L18</f>
        <v>3 free reinstatement + 100% placed</v>
      </c>
      <c r="N54" s="557">
        <v>3</v>
      </c>
      <c r="P54" s="194"/>
      <c r="R54" s="554"/>
      <c r="S54" s="232"/>
      <c r="T54" s="232"/>
      <c r="U54" s="560">
        <f>V15</f>
        <v>0.1</v>
      </c>
      <c r="V54" s="561">
        <f>1-U54</f>
        <v>0.9</v>
      </c>
      <c r="W54" s="880" t="str">
        <f t="shared" si="1"/>
        <v>Layer 2 - Property</v>
      </c>
      <c r="X54" s="558">
        <f t="shared" si="1"/>
        <v>500000</v>
      </c>
      <c r="Y54" s="559">
        <f t="shared" si="1"/>
        <v>1500000</v>
      </c>
      <c r="Z54" s="559" t="str">
        <f>Y18</f>
        <v>3 free reinstatement + 100% placed</v>
      </c>
      <c r="AA54" s="557">
        <v>3</v>
      </c>
      <c r="AC54" s="194"/>
      <c r="AE54" s="554"/>
      <c r="AF54" s="232"/>
      <c r="AG54" s="232"/>
      <c r="AH54" s="560">
        <f>AI15</f>
        <v>0.1</v>
      </c>
      <c r="AI54" s="561">
        <f>1-AH54</f>
        <v>0.9</v>
      </c>
      <c r="AJ54" s="880" t="str">
        <f t="shared" si="2"/>
        <v>Layer 2 - Property</v>
      </c>
      <c r="AK54" s="558">
        <f t="shared" si="2"/>
        <v>500000</v>
      </c>
      <c r="AL54" s="559">
        <f t="shared" si="2"/>
        <v>1500000</v>
      </c>
      <c r="AM54" s="559" t="str">
        <f>AL18</f>
        <v>3 free reinstatement + 100% placed</v>
      </c>
      <c r="AN54" s="557">
        <v>3</v>
      </c>
      <c r="AP54" s="194"/>
      <c r="AR54" s="554"/>
      <c r="AS54" s="232"/>
      <c r="AT54" s="232"/>
      <c r="AU54" s="560">
        <f>AV15</f>
        <v>0.1</v>
      </c>
      <c r="AV54" s="561">
        <f>1-AU54</f>
        <v>0.9</v>
      </c>
      <c r="AW54" s="880" t="str">
        <f t="shared" si="3"/>
        <v>Layer 2 - Property</v>
      </c>
      <c r="AX54" s="558">
        <f t="shared" si="3"/>
        <v>500000</v>
      </c>
      <c r="AY54" s="559">
        <f t="shared" si="3"/>
        <v>1500000</v>
      </c>
      <c r="AZ54" s="559" t="str">
        <f>AY18</f>
        <v>3 free reinstatement + 100% placed</v>
      </c>
      <c r="BA54" s="557">
        <v>3</v>
      </c>
      <c r="BC54" s="194"/>
    </row>
    <row r="55" spans="2:55" x14ac:dyDescent="0.2">
      <c r="B55" s="585" t="s">
        <v>288</v>
      </c>
      <c r="D55" s="870"/>
      <c r="E55" s="232"/>
      <c r="F55" s="232"/>
      <c r="G55" s="232"/>
      <c r="H55" s="367"/>
      <c r="I55" s="367"/>
      <c r="J55" s="880" t="str">
        <f t="shared" si="0"/>
        <v>Layer 3 - Liability</v>
      </c>
      <c r="K55" s="558">
        <f t="shared" si="0"/>
        <v>250000</v>
      </c>
      <c r="L55" s="559">
        <f t="shared" si="0"/>
        <v>9750000</v>
      </c>
      <c r="M55" s="559" t="str">
        <f>L19</f>
        <v>Unlimited free reinstatements</v>
      </c>
      <c r="N55" s="557" t="s">
        <v>289</v>
      </c>
      <c r="P55" s="499"/>
      <c r="R55" s="554"/>
      <c r="S55" s="232"/>
      <c r="T55" s="232"/>
      <c r="U55" s="367"/>
      <c r="V55" s="367"/>
      <c r="W55" s="880" t="str">
        <f t="shared" si="1"/>
        <v>Layer 3 - Liability</v>
      </c>
      <c r="X55" s="558">
        <f t="shared" si="1"/>
        <v>250000</v>
      </c>
      <c r="Y55" s="559">
        <f t="shared" si="1"/>
        <v>9750000</v>
      </c>
      <c r="Z55" s="559" t="str">
        <f>Y19</f>
        <v>Unlimited free reinstatements</v>
      </c>
      <c r="AA55" s="557" t="s">
        <v>289</v>
      </c>
      <c r="AC55" s="499"/>
      <c r="AE55" s="554"/>
      <c r="AF55" s="232"/>
      <c r="AG55" s="232"/>
      <c r="AH55" s="367"/>
      <c r="AI55" s="367"/>
      <c r="AJ55" s="880" t="str">
        <f t="shared" si="2"/>
        <v>Layer 3 - Liability</v>
      </c>
      <c r="AK55" s="558">
        <f t="shared" si="2"/>
        <v>250000</v>
      </c>
      <c r="AL55" s="559">
        <f t="shared" si="2"/>
        <v>9750000</v>
      </c>
      <c r="AM55" s="559" t="str">
        <f>AL19</f>
        <v>Unlimited free reinstatements</v>
      </c>
      <c r="AN55" s="557" t="s">
        <v>289</v>
      </c>
      <c r="AP55" s="499"/>
      <c r="AR55" s="554"/>
      <c r="AS55" s="232"/>
      <c r="AT55" s="232"/>
      <c r="AU55" s="367"/>
      <c r="AV55" s="367"/>
      <c r="AW55" s="880" t="str">
        <f t="shared" si="3"/>
        <v>Layer 3 - Liability</v>
      </c>
      <c r="AX55" s="558">
        <f t="shared" si="3"/>
        <v>250000</v>
      </c>
      <c r="AY55" s="559">
        <f t="shared" si="3"/>
        <v>9750000</v>
      </c>
      <c r="AZ55" s="559" t="str">
        <f>AY19</f>
        <v>Unlimited free reinstatements</v>
      </c>
      <c r="BA55" s="557" t="s">
        <v>289</v>
      </c>
      <c r="BC55" s="499"/>
    </row>
    <row r="56" spans="2:55" x14ac:dyDescent="0.2">
      <c r="B56" s="336" t="s">
        <v>260</v>
      </c>
      <c r="C56" s="356">
        <f>ICA_Property!L10*'2020-21 RI Sum Scenario'!H5</f>
        <v>0.09</v>
      </c>
      <c r="D56" s="10"/>
      <c r="H56" s="367"/>
      <c r="I56" s="1"/>
      <c r="J56" s="1"/>
      <c r="K56" s="1"/>
      <c r="L56" s="1"/>
      <c r="M56" s="1"/>
      <c r="N56" s="1"/>
      <c r="O56" s="367"/>
      <c r="P56" s="194"/>
      <c r="R56" s="195"/>
      <c r="U56" s="367"/>
      <c r="V56" s="1"/>
      <c r="W56" s="1"/>
      <c r="X56" s="1"/>
      <c r="Y56" s="1"/>
      <c r="Z56" s="1"/>
      <c r="AA56" s="1"/>
      <c r="AB56" s="367"/>
      <c r="AC56" s="194"/>
      <c r="AE56" s="195"/>
      <c r="AH56" s="367"/>
      <c r="AI56" s="1"/>
      <c r="AJ56" s="1"/>
      <c r="AK56" s="1"/>
      <c r="AL56" s="1"/>
      <c r="AM56" s="1"/>
      <c r="AN56" s="1"/>
      <c r="AO56" s="367"/>
      <c r="AP56" s="194"/>
      <c r="AR56" s="195"/>
      <c r="AU56" s="367"/>
      <c r="AV56" s="1"/>
      <c r="AW56" s="1"/>
      <c r="AX56" s="1"/>
      <c r="AY56" s="1"/>
      <c r="AZ56" s="1"/>
      <c r="BA56" s="1"/>
      <c r="BB56" s="367"/>
      <c r="BC56" s="194"/>
    </row>
    <row r="57" spans="2:55" x14ac:dyDescent="0.2">
      <c r="B57" s="195"/>
      <c r="D57" s="870"/>
      <c r="E57" s="233" t="s">
        <v>285</v>
      </c>
      <c r="F57" s="233" t="s">
        <v>290</v>
      </c>
      <c r="H57" s="232"/>
      <c r="I57" s="367"/>
      <c r="J57" s="367"/>
      <c r="K57" s="367"/>
      <c r="L57" s="367"/>
      <c r="N57" s="232"/>
      <c r="O57" s="232"/>
      <c r="P57" s="194"/>
      <c r="R57" s="239" t="s">
        <v>285</v>
      </c>
      <c r="S57" s="233" t="s">
        <v>290</v>
      </c>
      <c r="U57" s="232"/>
      <c r="V57" s="367"/>
      <c r="W57" s="367"/>
      <c r="X57" s="367"/>
      <c r="Y57" s="367"/>
      <c r="AA57" s="232"/>
      <c r="AB57" s="232"/>
      <c r="AC57" s="194"/>
      <c r="AE57" s="239" t="s">
        <v>285</v>
      </c>
      <c r="AF57" s="233" t="s">
        <v>290</v>
      </c>
      <c r="AH57" s="232"/>
      <c r="AI57" s="367"/>
      <c r="AJ57" s="367"/>
      <c r="AK57" s="367"/>
      <c r="AL57" s="367"/>
      <c r="AN57" s="232"/>
      <c r="AO57" s="232"/>
      <c r="AP57" s="194"/>
      <c r="AR57" s="239" t="s">
        <v>285</v>
      </c>
      <c r="AS57" s="233" t="s">
        <v>290</v>
      </c>
      <c r="AU57" s="232"/>
      <c r="AV57" s="367"/>
      <c r="AW57" s="367"/>
      <c r="AX57" s="367"/>
      <c r="AY57" s="367"/>
      <c r="BA57" s="232"/>
      <c r="BB57" s="232"/>
      <c r="BC57" s="194"/>
    </row>
    <row r="58" spans="2:55" x14ac:dyDescent="0.2">
      <c r="B58" s="358" t="s">
        <v>163</v>
      </c>
      <c r="C58" s="492">
        <f>D37*(1+Domm_Prop!$C$56)</f>
        <v>499593.87000000005</v>
      </c>
      <c r="D58" s="870"/>
      <c r="E58" s="366">
        <f>$C58*F$52</f>
        <v>49959.38700000001</v>
      </c>
      <c r="F58" s="357">
        <f>$C58*(1-F$52)</f>
        <v>449634.48300000007</v>
      </c>
      <c r="H58" s="232"/>
      <c r="I58" s="232"/>
      <c r="J58" s="232"/>
      <c r="K58" s="232"/>
      <c r="L58" s="232"/>
      <c r="M58" s="232"/>
      <c r="N58" s="232"/>
      <c r="O58" s="232"/>
      <c r="P58" s="194"/>
      <c r="R58" s="555">
        <f>$C58*S$52</f>
        <v>49959.38700000001</v>
      </c>
      <c r="S58" s="357">
        <f>$C58*(1-S$52)</f>
        <v>449634.48300000007</v>
      </c>
      <c r="U58" s="232"/>
      <c r="V58" s="232"/>
      <c r="W58" s="232"/>
      <c r="X58" s="232"/>
      <c r="Y58" s="232"/>
      <c r="Z58" s="232"/>
      <c r="AA58" s="232"/>
      <c r="AB58" s="232"/>
      <c r="AC58" s="194"/>
      <c r="AE58" s="555">
        <f>$C58*AF$52</f>
        <v>49959.38700000001</v>
      </c>
      <c r="AF58" s="357">
        <f>$C58*(1-AF$52)</f>
        <v>449634.48300000007</v>
      </c>
      <c r="AH58" s="232"/>
      <c r="AI58" s="232"/>
      <c r="AJ58" s="232"/>
      <c r="AK58" s="232"/>
      <c r="AL58" s="232"/>
      <c r="AM58" s="232"/>
      <c r="AN58" s="232"/>
      <c r="AO58" s="232"/>
      <c r="AP58" s="194"/>
      <c r="AR58" s="555">
        <f>$C58*AS$52</f>
        <v>49959.38700000001</v>
      </c>
      <c r="AS58" s="357">
        <f>$C58*(1-AS$52)</f>
        <v>449634.48300000007</v>
      </c>
      <c r="AU58" s="232"/>
      <c r="AV58" s="232"/>
      <c r="AW58" s="232"/>
      <c r="AX58" s="232"/>
      <c r="AY58" s="232"/>
      <c r="AZ58" s="232"/>
      <c r="BA58" s="232"/>
      <c r="BB58" s="232"/>
      <c r="BC58" s="194"/>
    </row>
    <row r="59" spans="2:55" x14ac:dyDescent="0.2">
      <c r="B59" s="358" t="s">
        <v>153</v>
      </c>
      <c r="C59" s="492">
        <f>D38*(1+Domm_Prop!$C$56)</f>
        <v>1771820.07</v>
      </c>
      <c r="D59" s="870"/>
      <c r="E59" s="366">
        <f>$C59*F$52</f>
        <v>177182.00700000001</v>
      </c>
      <c r="F59" s="357">
        <f>$C59*(1-F$52)</f>
        <v>1594638.0630000001</v>
      </c>
      <c r="G59" s="232"/>
      <c r="H59" s="232"/>
      <c r="I59" s="562" t="s">
        <v>291</v>
      </c>
      <c r="J59" s="367"/>
      <c r="K59" s="232"/>
      <c r="L59" s="232"/>
      <c r="M59" s="232"/>
      <c r="N59" s="232"/>
      <c r="O59" s="232"/>
      <c r="P59" s="500"/>
      <c r="R59" s="555">
        <f>$C59*S$52</f>
        <v>177182.00700000001</v>
      </c>
      <c r="S59" s="357">
        <f>$C59*(1-S$52)</f>
        <v>1594638.0630000001</v>
      </c>
      <c r="T59" s="232"/>
      <c r="U59" s="232"/>
      <c r="V59" s="562" t="s">
        <v>291</v>
      </c>
      <c r="W59" s="367"/>
      <c r="X59" s="232"/>
      <c r="Y59" s="232"/>
      <c r="Z59" s="232"/>
      <c r="AA59" s="232"/>
      <c r="AB59" s="232"/>
      <c r="AC59" s="500"/>
      <c r="AE59" s="555">
        <f>$C59*AF$52</f>
        <v>177182.00700000001</v>
      </c>
      <c r="AF59" s="357">
        <f>$C59*(1-AF$52)</f>
        <v>1594638.0630000001</v>
      </c>
      <c r="AG59" s="232"/>
      <c r="AH59" s="232"/>
      <c r="AI59" s="562" t="s">
        <v>291</v>
      </c>
      <c r="AJ59" s="367"/>
      <c r="AK59" s="232"/>
      <c r="AL59" s="232"/>
      <c r="AM59" s="232"/>
      <c r="AN59" s="232"/>
      <c r="AO59" s="232"/>
      <c r="AP59" s="500"/>
      <c r="AR59" s="555">
        <f>$C59*AS$52</f>
        <v>177182.00700000001</v>
      </c>
      <c r="AS59" s="357">
        <f>$C59*(1-AS$52)</f>
        <v>1594638.0630000001</v>
      </c>
      <c r="AT59" s="232"/>
      <c r="AU59" s="232"/>
      <c r="AV59" s="562" t="s">
        <v>291</v>
      </c>
      <c r="AW59" s="367"/>
      <c r="AX59" s="232"/>
      <c r="AY59" s="232"/>
      <c r="AZ59" s="232"/>
      <c r="BA59" s="232"/>
      <c r="BB59" s="232"/>
      <c r="BC59" s="500"/>
    </row>
    <row r="60" spans="2:55" x14ac:dyDescent="0.2">
      <c r="B60" s="358"/>
      <c r="C60" s="455"/>
      <c r="D60" s="300"/>
      <c r="I60" s="357">
        <f>N$53*L$53</f>
        <v>750000</v>
      </c>
      <c r="J60" s="357">
        <f>N$54*L$54</f>
        <v>4500000</v>
      </c>
      <c r="K60" s="367" t="s">
        <v>292</v>
      </c>
      <c r="L60" s="232"/>
      <c r="M60" s="232"/>
      <c r="N60" s="232"/>
      <c r="O60" s="232"/>
      <c r="P60" s="500"/>
      <c r="R60" s="195"/>
      <c r="V60" s="357">
        <f>AA$53*Y$53</f>
        <v>750000</v>
      </c>
      <c r="W60" s="357">
        <f>AA$54*Y$54</f>
        <v>4500000</v>
      </c>
      <c r="X60" s="367" t="s">
        <v>292</v>
      </c>
      <c r="Y60" s="232"/>
      <c r="Z60" s="232"/>
      <c r="AA60" s="232"/>
      <c r="AB60" s="232"/>
      <c r="AC60" s="500"/>
      <c r="AE60" s="195"/>
      <c r="AI60" s="357">
        <f>AN$53*AL$53</f>
        <v>0</v>
      </c>
      <c r="AJ60" s="357">
        <f>AN$54*AL$54</f>
        <v>4500000</v>
      </c>
      <c r="AK60" s="367" t="s">
        <v>292</v>
      </c>
      <c r="AL60" s="232"/>
      <c r="AM60" s="232"/>
      <c r="AN60" s="232"/>
      <c r="AO60" s="232"/>
      <c r="AP60" s="500"/>
      <c r="AR60" s="195"/>
      <c r="AV60" s="357">
        <f>BA$53*AY$53</f>
        <v>0</v>
      </c>
      <c r="AW60" s="357">
        <f>BA$54*AY$54</f>
        <v>4500000</v>
      </c>
      <c r="AX60" s="367" t="s">
        <v>292</v>
      </c>
      <c r="AY60" s="232"/>
      <c r="AZ60" s="232"/>
      <c r="BA60" s="232"/>
      <c r="BB60" s="232"/>
      <c r="BC60" s="500"/>
    </row>
    <row r="61" spans="2:55" x14ac:dyDescent="0.2">
      <c r="B61" s="585" t="s">
        <v>293</v>
      </c>
      <c r="C61" s="93"/>
      <c r="D61" s="10"/>
      <c r="E61" s="93"/>
      <c r="F61" s="233"/>
      <c r="G61" s="233" t="s">
        <v>141</v>
      </c>
      <c r="H61" s="233" t="s">
        <v>141</v>
      </c>
      <c r="I61" s="233" t="s">
        <v>294</v>
      </c>
      <c r="J61" s="233" t="s">
        <v>294</v>
      </c>
      <c r="K61" s="233" t="s">
        <v>294</v>
      </c>
      <c r="L61" s="233" t="s">
        <v>294</v>
      </c>
      <c r="M61" s="232"/>
      <c r="N61" s="232"/>
      <c r="O61" s="232"/>
      <c r="P61" s="441"/>
      <c r="R61" s="358"/>
      <c r="S61" s="233"/>
      <c r="T61" s="233" t="s">
        <v>141</v>
      </c>
      <c r="U61" s="233" t="s">
        <v>141</v>
      </c>
      <c r="V61" s="233" t="s">
        <v>294</v>
      </c>
      <c r="W61" s="233" t="s">
        <v>294</v>
      </c>
      <c r="X61" s="233" t="s">
        <v>294</v>
      </c>
      <c r="Y61" s="233" t="s">
        <v>294</v>
      </c>
      <c r="Z61" s="232"/>
      <c r="AA61" s="232"/>
      <c r="AB61" s="232"/>
      <c r="AC61" s="441"/>
      <c r="AE61" s="358"/>
      <c r="AF61" s="233"/>
      <c r="AG61" s="233" t="s">
        <v>141</v>
      </c>
      <c r="AH61" s="233" t="s">
        <v>141</v>
      </c>
      <c r="AI61" s="233" t="s">
        <v>294</v>
      </c>
      <c r="AJ61" s="233" t="s">
        <v>294</v>
      </c>
      <c r="AK61" s="233" t="s">
        <v>294</v>
      </c>
      <c r="AL61" s="233" t="s">
        <v>294</v>
      </c>
      <c r="AM61" s="232"/>
      <c r="AN61" s="232"/>
      <c r="AO61" s="232"/>
      <c r="AP61" s="441"/>
      <c r="AR61" s="358"/>
      <c r="AS61" s="233"/>
      <c r="AT61" s="233" t="s">
        <v>141</v>
      </c>
      <c r="AU61" s="233" t="s">
        <v>141</v>
      </c>
      <c r="AV61" s="233" t="s">
        <v>294</v>
      </c>
      <c r="AW61" s="233" t="s">
        <v>294</v>
      </c>
      <c r="AX61" s="233" t="s">
        <v>294</v>
      </c>
      <c r="AY61" s="233" t="s">
        <v>294</v>
      </c>
      <c r="AZ61" s="232"/>
      <c r="BA61" s="232"/>
      <c r="BB61" s="232"/>
      <c r="BC61" s="441"/>
    </row>
    <row r="62" spans="2:55" x14ac:dyDescent="0.2">
      <c r="B62" s="505" t="str">
        <f>B41</f>
        <v>Large claims</v>
      </c>
      <c r="C62" s="490" t="str">
        <f>C41</f>
        <v>Cause</v>
      </c>
      <c r="D62" s="10"/>
      <c r="E62" s="233" t="s">
        <v>285</v>
      </c>
      <c r="F62" s="233" t="s">
        <v>290</v>
      </c>
      <c r="G62" s="233" t="s">
        <v>81</v>
      </c>
      <c r="H62" s="233" t="s">
        <v>90</v>
      </c>
      <c r="I62" s="233" t="s">
        <v>81</v>
      </c>
      <c r="J62" s="233" t="s">
        <v>90</v>
      </c>
      <c r="K62" s="233" t="s">
        <v>81</v>
      </c>
      <c r="L62" s="233" t="s">
        <v>90</v>
      </c>
      <c r="M62" s="232"/>
      <c r="N62" s="232"/>
      <c r="O62" s="232"/>
      <c r="P62" s="441"/>
      <c r="R62" s="239" t="s">
        <v>285</v>
      </c>
      <c r="S62" s="233" t="s">
        <v>290</v>
      </c>
      <c r="T62" s="233" t="s">
        <v>81</v>
      </c>
      <c r="U62" s="233" t="s">
        <v>90</v>
      </c>
      <c r="V62" s="233" t="s">
        <v>81</v>
      </c>
      <c r="W62" s="233" t="s">
        <v>90</v>
      </c>
      <c r="X62" s="233" t="s">
        <v>81</v>
      </c>
      <c r="Y62" s="233" t="s">
        <v>90</v>
      </c>
      <c r="Z62" s="232"/>
      <c r="AA62" s="232"/>
      <c r="AB62" s="232"/>
      <c r="AC62" s="441"/>
      <c r="AE62" s="239" t="s">
        <v>285</v>
      </c>
      <c r="AF62" s="233" t="s">
        <v>290</v>
      </c>
      <c r="AG62" s="233" t="s">
        <v>81</v>
      </c>
      <c r="AH62" s="233" t="s">
        <v>90</v>
      </c>
      <c r="AI62" s="233" t="s">
        <v>81</v>
      </c>
      <c r="AJ62" s="233" t="s">
        <v>90</v>
      </c>
      <c r="AK62" s="233" t="s">
        <v>81</v>
      </c>
      <c r="AL62" s="233" t="s">
        <v>90</v>
      </c>
      <c r="AM62" s="232"/>
      <c r="AN62" s="232"/>
      <c r="AO62" s="232"/>
      <c r="AP62" s="441"/>
      <c r="AR62" s="239" t="s">
        <v>285</v>
      </c>
      <c r="AS62" s="233" t="s">
        <v>290</v>
      </c>
      <c r="AT62" s="233" t="s">
        <v>81</v>
      </c>
      <c r="AU62" s="233" t="s">
        <v>90</v>
      </c>
      <c r="AV62" s="233" t="s">
        <v>81</v>
      </c>
      <c r="AW62" s="233" t="s">
        <v>90</v>
      </c>
      <c r="AX62" s="233" t="s">
        <v>81</v>
      </c>
      <c r="AY62" s="233" t="s">
        <v>90</v>
      </c>
      <c r="AZ62" s="232"/>
      <c r="BA62" s="232"/>
      <c r="BB62" s="232"/>
      <c r="BC62" s="441"/>
    </row>
    <row r="63" spans="2:55" x14ac:dyDescent="0.2">
      <c r="B63" s="821">
        <f>B42*(1+$C$56)</f>
        <v>289475.66000000003</v>
      </c>
      <c r="C63" s="1" t="str">
        <f>C42</f>
        <v>Fire</v>
      </c>
      <c r="D63" s="10"/>
      <c r="E63" s="366">
        <f>$B63*F$52</f>
        <v>28947.566000000006</v>
      </c>
      <c r="F63" s="357">
        <f>$B63*(1-F$52)</f>
        <v>260528.09400000004</v>
      </c>
      <c r="G63" s="357">
        <f>MAX(0,MIN($F63-K$53,L$53))</f>
        <v>10528.094000000041</v>
      </c>
      <c r="H63" s="357">
        <f>MAX(0,MIN($F63-K$54,L$54))</f>
        <v>0</v>
      </c>
      <c r="I63" s="357">
        <f>SUM(G$63:G63)</f>
        <v>10528.094000000041</v>
      </c>
      <c r="J63" s="357">
        <f>SUM(H$63:H63)</f>
        <v>0</v>
      </c>
      <c r="K63" s="504">
        <f>IF(I63&gt;I$60,I63/I$60,0)</f>
        <v>0</v>
      </c>
      <c r="L63" s="504">
        <f>IF(J63&gt;J$60,J63/J$60,0)</f>
        <v>0</v>
      </c>
      <c r="M63" s="232"/>
      <c r="N63" s="232"/>
      <c r="O63" s="232"/>
      <c r="P63" s="441"/>
      <c r="R63" s="555">
        <f>$B63*S$52</f>
        <v>28947.566000000006</v>
      </c>
      <c r="S63" s="357">
        <f>$B63*(1-S$52)</f>
        <v>260528.09400000004</v>
      </c>
      <c r="T63" s="357">
        <f>MAX(0,MIN($F63-X$53,Y$53))</f>
        <v>10528.094000000041</v>
      </c>
      <c r="U63" s="357">
        <f>MAX(0,MIN($F63-X$54,Y$54))</f>
        <v>0</v>
      </c>
      <c r="V63" s="357">
        <f>SUM(T$63:T63)</f>
        <v>10528.094000000041</v>
      </c>
      <c r="W63" s="357">
        <f>SUM(U$63:U63)</f>
        <v>0</v>
      </c>
      <c r="X63" s="504">
        <f t="shared" ref="X63:Y67" si="4">IF(V63&gt;V$60,V63/V$60,0)</f>
        <v>0</v>
      </c>
      <c r="Y63" s="504">
        <f t="shared" si="4"/>
        <v>0</v>
      </c>
      <c r="Z63" s="232"/>
      <c r="AA63" s="232"/>
      <c r="AB63" s="232"/>
      <c r="AC63" s="441"/>
      <c r="AE63" s="555">
        <f>$B63*AF$52</f>
        <v>28947.566000000006</v>
      </c>
      <c r="AF63" s="357">
        <f>$B63*(1-AF$52)</f>
        <v>260528.09400000004</v>
      </c>
      <c r="AG63" s="357">
        <f>MAX(0,MIN($F63-AK$53,AL$53))</f>
        <v>0</v>
      </c>
      <c r="AH63" s="357">
        <f>MAX(0,MIN($F63-AK$54,AL$54))</f>
        <v>0</v>
      </c>
      <c r="AI63" s="357">
        <f>SUM(AG$63:AG63)</f>
        <v>0</v>
      </c>
      <c r="AJ63" s="357">
        <f>SUM(AH$63:AH63)</f>
        <v>0</v>
      </c>
      <c r="AK63" s="504">
        <f t="shared" ref="AK63:AL67" si="5">IF(AI63&gt;AI$60,AI63/AI$60,0)</f>
        <v>0</v>
      </c>
      <c r="AL63" s="504">
        <f t="shared" si="5"/>
        <v>0</v>
      </c>
      <c r="AM63" s="232"/>
      <c r="AN63" s="232"/>
      <c r="AO63" s="232"/>
      <c r="AP63" s="441"/>
      <c r="AR63" s="555">
        <f>$B63*AS$52</f>
        <v>28947.566000000006</v>
      </c>
      <c r="AS63" s="357">
        <f>$B63*(1-AS$52)</f>
        <v>260528.09400000004</v>
      </c>
      <c r="AT63" s="357">
        <f>MAX(0,MIN($F63-AX$53,AY$53))</f>
        <v>0</v>
      </c>
      <c r="AU63" s="357">
        <f>MAX(0,MIN($F63-AX$54,AY$54))</f>
        <v>0</v>
      </c>
      <c r="AV63" s="357">
        <f>SUM(AT$63:AT63)</f>
        <v>0</v>
      </c>
      <c r="AW63" s="357">
        <f>SUM(AU$63:AU63)</f>
        <v>0</v>
      </c>
      <c r="AX63" s="504">
        <f t="shared" ref="AX63:AY67" si="6">IF(AV63&gt;AV$60,AV63/AV$60,0)</f>
        <v>0</v>
      </c>
      <c r="AY63" s="504">
        <f t="shared" si="6"/>
        <v>0</v>
      </c>
      <c r="AZ63" s="232"/>
      <c r="BA63" s="232"/>
      <c r="BB63" s="232"/>
      <c r="BC63" s="441"/>
    </row>
    <row r="64" spans="2:55" x14ac:dyDescent="0.2">
      <c r="B64" s="821">
        <f>B43*(1+$C$56)</f>
        <v>521126.82000000007</v>
      </c>
      <c r="C64" s="1" t="str">
        <f>C43</f>
        <v>Cyclone Seroja</v>
      </c>
      <c r="D64" s="10"/>
      <c r="E64" s="366">
        <f>$B64*F$52</f>
        <v>52112.682000000008</v>
      </c>
      <c r="F64" s="357">
        <f>$B64*(1-F$52)</f>
        <v>469014.13800000009</v>
      </c>
      <c r="G64" s="357">
        <f>MAX(0,MIN($F64-K$53,L$53))</f>
        <v>219014.13800000009</v>
      </c>
      <c r="H64" s="357">
        <f>MAX(0,MIN($F64-K$54,L$54))</f>
        <v>0</v>
      </c>
      <c r="I64" s="357">
        <f>SUM(G$63:G64)</f>
        <v>229542.23200000013</v>
      </c>
      <c r="J64" s="357">
        <f>SUM(H$63:H64)</f>
        <v>0</v>
      </c>
      <c r="K64" s="504">
        <f t="shared" ref="K64:L67" si="7">IF(I64&gt;I$60,I64/I$60,0)</f>
        <v>0</v>
      </c>
      <c r="L64" s="504">
        <f t="shared" si="7"/>
        <v>0</v>
      </c>
      <c r="M64" s="232"/>
      <c r="N64" s="232"/>
      <c r="O64" s="232"/>
      <c r="P64" s="441"/>
      <c r="R64" s="555">
        <f>$B64*S$52</f>
        <v>52112.682000000008</v>
      </c>
      <c r="S64" s="357">
        <f>$B64*(1-S$52)</f>
        <v>469014.13800000009</v>
      </c>
      <c r="T64" s="357">
        <f>MAX(0,MIN($F64-X$53,Y$53))</f>
        <v>219014.13800000009</v>
      </c>
      <c r="U64" s="357">
        <f>MAX(0,MIN($F64-X$54,Y$54))</f>
        <v>0</v>
      </c>
      <c r="V64" s="357">
        <f>SUM(T$63:T64)</f>
        <v>229542.23200000013</v>
      </c>
      <c r="W64" s="357">
        <f>SUM(U$63:U64)</f>
        <v>0</v>
      </c>
      <c r="X64" s="504">
        <f t="shared" si="4"/>
        <v>0</v>
      </c>
      <c r="Y64" s="504">
        <f t="shared" si="4"/>
        <v>0</v>
      </c>
      <c r="Z64" s="232"/>
      <c r="AA64" s="232"/>
      <c r="AB64" s="232"/>
      <c r="AC64" s="441"/>
      <c r="AE64" s="555">
        <f>$B64*AF$52</f>
        <v>52112.682000000008</v>
      </c>
      <c r="AF64" s="357">
        <f>$B64*(1-AF$52)</f>
        <v>469014.13800000009</v>
      </c>
      <c r="AG64" s="357">
        <f>MAX(0,MIN($F64-AK$53,AL$53))</f>
        <v>0</v>
      </c>
      <c r="AH64" s="357">
        <f>MAX(0,MIN($F64-AK$54,AL$54))</f>
        <v>0</v>
      </c>
      <c r="AI64" s="357">
        <f>SUM(AG$63:AG64)</f>
        <v>0</v>
      </c>
      <c r="AJ64" s="357">
        <f>SUM(AH$63:AH64)</f>
        <v>0</v>
      </c>
      <c r="AK64" s="504">
        <f t="shared" si="5"/>
        <v>0</v>
      </c>
      <c r="AL64" s="504">
        <f t="shared" si="5"/>
        <v>0</v>
      </c>
      <c r="AM64" s="232"/>
      <c r="AN64" s="232"/>
      <c r="AO64" s="232"/>
      <c r="AP64" s="441"/>
      <c r="AR64" s="555">
        <f>$B64*AS$52</f>
        <v>52112.682000000008</v>
      </c>
      <c r="AS64" s="357">
        <f>$B64*(1-AS$52)</f>
        <v>469014.13800000009</v>
      </c>
      <c r="AT64" s="357">
        <f>MAX(0,MIN($F64-AX$53,AY$53))</f>
        <v>0</v>
      </c>
      <c r="AU64" s="357">
        <f>MAX(0,MIN($F64-AX$54,AY$54))</f>
        <v>0</v>
      </c>
      <c r="AV64" s="357">
        <f>SUM(AT$63:AT64)</f>
        <v>0</v>
      </c>
      <c r="AW64" s="357">
        <f>SUM(AU$63:AU64)</f>
        <v>0</v>
      </c>
      <c r="AX64" s="504">
        <f t="shared" si="6"/>
        <v>0</v>
      </c>
      <c r="AY64" s="504">
        <f t="shared" si="6"/>
        <v>0</v>
      </c>
      <c r="AZ64" s="232"/>
      <c r="BA64" s="232"/>
      <c r="BB64" s="232"/>
      <c r="BC64" s="441"/>
    </row>
    <row r="65" spans="2:55" x14ac:dyDescent="0.2">
      <c r="B65" s="821">
        <f>B44*(1+$C$56)</f>
        <v>737915.83000000007</v>
      </c>
      <c r="C65" s="1" t="str">
        <f>C44</f>
        <v>Cyclone Seroja</v>
      </c>
      <c r="D65" s="300"/>
      <c r="E65" s="366">
        <f>$B65*F$52</f>
        <v>73791.583000000013</v>
      </c>
      <c r="F65" s="357">
        <f>$B65*(1-F$52)</f>
        <v>664124.24700000009</v>
      </c>
      <c r="G65" s="357">
        <f>MAX(0,MIN($F65-K$53,L$53))</f>
        <v>250000</v>
      </c>
      <c r="H65" s="357">
        <f>MAX(0,MIN($F65-K$54,L$54))</f>
        <v>164124.24700000009</v>
      </c>
      <c r="I65" s="357">
        <f>SUM(G$63:G65)</f>
        <v>479542.23200000013</v>
      </c>
      <c r="J65" s="357">
        <f>SUM(H$63:H65)</f>
        <v>164124.24700000009</v>
      </c>
      <c r="K65" s="504">
        <f t="shared" si="7"/>
        <v>0</v>
      </c>
      <c r="L65" s="504">
        <f t="shared" si="7"/>
        <v>0</v>
      </c>
      <c r="M65" s="232"/>
      <c r="N65" s="232"/>
      <c r="O65" s="232"/>
      <c r="P65" s="441"/>
      <c r="R65" s="555">
        <f>$B65*S$52</f>
        <v>73791.583000000013</v>
      </c>
      <c r="S65" s="357">
        <f>$B65*(1-S$52)</f>
        <v>664124.24700000009</v>
      </c>
      <c r="T65" s="357">
        <f>MAX(0,MIN($F65-X$53,Y$53))</f>
        <v>250000</v>
      </c>
      <c r="U65" s="357">
        <f>MAX(0,MIN($F65-X$54,Y$54))</f>
        <v>164124.24700000009</v>
      </c>
      <c r="V65" s="357">
        <f>SUM(T$63:T65)</f>
        <v>479542.23200000013</v>
      </c>
      <c r="W65" s="357">
        <f>SUM(U$63:U65)</f>
        <v>164124.24700000009</v>
      </c>
      <c r="X65" s="504">
        <f t="shared" si="4"/>
        <v>0</v>
      </c>
      <c r="Y65" s="504">
        <f t="shared" si="4"/>
        <v>0</v>
      </c>
      <c r="Z65" s="232"/>
      <c r="AA65" s="232"/>
      <c r="AB65" s="232"/>
      <c r="AC65" s="441"/>
      <c r="AE65" s="555">
        <f>$B65*AF$52</f>
        <v>73791.583000000013</v>
      </c>
      <c r="AF65" s="357">
        <f>$B65*(1-AF$52)</f>
        <v>664124.24700000009</v>
      </c>
      <c r="AG65" s="357">
        <f>MAX(0,MIN($F65-AK$53,AL$53))</f>
        <v>0</v>
      </c>
      <c r="AH65" s="357">
        <f>MAX(0,MIN($F65-AK$54,AL$54))</f>
        <v>164124.24700000009</v>
      </c>
      <c r="AI65" s="357">
        <f>SUM(AG$63:AG65)</f>
        <v>0</v>
      </c>
      <c r="AJ65" s="357">
        <f>SUM(AH$63:AH65)</f>
        <v>164124.24700000009</v>
      </c>
      <c r="AK65" s="504">
        <f t="shared" si="5"/>
        <v>0</v>
      </c>
      <c r="AL65" s="504">
        <f t="shared" si="5"/>
        <v>0</v>
      </c>
      <c r="AM65" s="232"/>
      <c r="AN65" s="232"/>
      <c r="AO65" s="232"/>
      <c r="AP65" s="441"/>
      <c r="AR65" s="555">
        <f>$B65*AS$52</f>
        <v>73791.583000000013</v>
      </c>
      <c r="AS65" s="357">
        <f>$B65*(1-AS$52)</f>
        <v>664124.24700000009</v>
      </c>
      <c r="AT65" s="357">
        <f>MAX(0,MIN($F65-AX$53,AY$53))</f>
        <v>0</v>
      </c>
      <c r="AU65" s="357">
        <f>MAX(0,MIN($F65-AX$54,AY$54))</f>
        <v>164124.24700000009</v>
      </c>
      <c r="AV65" s="357">
        <f>SUM(AT$63:AT65)</f>
        <v>0</v>
      </c>
      <c r="AW65" s="357">
        <f>SUM(AU$63:AU65)</f>
        <v>164124.24700000009</v>
      </c>
      <c r="AX65" s="504">
        <f t="shared" si="6"/>
        <v>0</v>
      </c>
      <c r="AY65" s="504">
        <f t="shared" si="6"/>
        <v>0</v>
      </c>
      <c r="AZ65" s="232"/>
      <c r="BA65" s="232"/>
      <c r="BB65" s="232"/>
      <c r="BC65" s="441"/>
    </row>
    <row r="66" spans="2:55" x14ac:dyDescent="0.2">
      <c r="B66" s="821">
        <f>B45*(1+$C$56)</f>
        <v>267050</v>
      </c>
      <c r="C66" s="884" t="str">
        <f>C45</f>
        <v>Fire</v>
      </c>
      <c r="D66" s="300"/>
      <c r="E66" s="366">
        <f>$B66*F$52</f>
        <v>26705</v>
      </c>
      <c r="F66" s="357">
        <f>$B66*(1-F$52)</f>
        <v>240345</v>
      </c>
      <c r="G66" s="357">
        <f>MAX(0,MIN($F66-K$53,L$53))</f>
        <v>0</v>
      </c>
      <c r="H66" s="357">
        <f>MAX(0,MIN($F66-K$54,L$54))</f>
        <v>0</v>
      </c>
      <c r="I66" s="357">
        <f>SUM(G$63:G66)</f>
        <v>479542.23200000013</v>
      </c>
      <c r="J66" s="357">
        <f>SUM(H$63:H66)</f>
        <v>164124.24700000009</v>
      </c>
      <c r="K66" s="504">
        <f t="shared" si="7"/>
        <v>0</v>
      </c>
      <c r="L66" s="504">
        <f t="shared" si="7"/>
        <v>0</v>
      </c>
      <c r="M66" s="232"/>
      <c r="N66" s="232"/>
      <c r="O66" s="232"/>
      <c r="P66" s="441"/>
      <c r="R66" s="555">
        <f>$B66*S$52</f>
        <v>26705</v>
      </c>
      <c r="S66" s="357">
        <f>$B66*(1-S$52)</f>
        <v>240345</v>
      </c>
      <c r="T66" s="357">
        <f>MAX(0,MIN($F66-X$53,Y$53))</f>
        <v>0</v>
      </c>
      <c r="U66" s="357">
        <f>MAX(0,MIN($F66-X$54,Y$54))</f>
        <v>0</v>
      </c>
      <c r="V66" s="357">
        <f>SUM(T$63:T66)</f>
        <v>479542.23200000013</v>
      </c>
      <c r="W66" s="357">
        <f>SUM(U$63:U66)</f>
        <v>164124.24700000009</v>
      </c>
      <c r="X66" s="504">
        <f t="shared" si="4"/>
        <v>0</v>
      </c>
      <c r="Y66" s="504">
        <f t="shared" si="4"/>
        <v>0</v>
      </c>
      <c r="Z66" s="232"/>
      <c r="AA66" s="232"/>
      <c r="AB66" s="232"/>
      <c r="AC66" s="441"/>
      <c r="AE66" s="555">
        <f>$B66*AF$52</f>
        <v>26705</v>
      </c>
      <c r="AF66" s="357">
        <f>$B66*(1-AF$52)</f>
        <v>240345</v>
      </c>
      <c r="AG66" s="357">
        <f>MAX(0,MIN($F66-AK$53,AL$53))</f>
        <v>0</v>
      </c>
      <c r="AH66" s="357">
        <f>MAX(0,MIN($F66-AK$54,AL$54))</f>
        <v>0</v>
      </c>
      <c r="AI66" s="357">
        <f>SUM(AG$63:AG66)</f>
        <v>0</v>
      </c>
      <c r="AJ66" s="357">
        <f>SUM(AH$63:AH66)</f>
        <v>164124.24700000009</v>
      </c>
      <c r="AK66" s="504">
        <f t="shared" si="5"/>
        <v>0</v>
      </c>
      <c r="AL66" s="504">
        <f t="shared" si="5"/>
        <v>0</v>
      </c>
      <c r="AM66" s="232"/>
      <c r="AN66" s="232"/>
      <c r="AO66" s="232"/>
      <c r="AP66" s="441"/>
      <c r="AR66" s="555">
        <f>$B66*AS$52</f>
        <v>26705</v>
      </c>
      <c r="AS66" s="357">
        <f>$B66*(1-AS$52)</f>
        <v>240345</v>
      </c>
      <c r="AT66" s="357">
        <f>MAX(0,MIN($F66-AX$53,AY$53))</f>
        <v>0</v>
      </c>
      <c r="AU66" s="357">
        <f>MAX(0,MIN($F66-AX$54,AY$54))</f>
        <v>0</v>
      </c>
      <c r="AV66" s="357">
        <f>SUM(AT$63:AT66)</f>
        <v>0</v>
      </c>
      <c r="AW66" s="357">
        <f>SUM(AU$63:AU66)</f>
        <v>164124.24700000009</v>
      </c>
      <c r="AX66" s="504">
        <f t="shared" si="6"/>
        <v>0</v>
      </c>
      <c r="AY66" s="504">
        <f t="shared" si="6"/>
        <v>0</v>
      </c>
      <c r="AZ66" s="232"/>
      <c r="BA66" s="232"/>
      <c r="BB66" s="232"/>
      <c r="BC66" s="441"/>
    </row>
    <row r="67" spans="2:55" x14ac:dyDescent="0.2">
      <c r="B67" s="821">
        <f>B46*(1+$C$56)</f>
        <v>353594.91000000003</v>
      </c>
      <c r="C67" s="884" t="str">
        <f>C46</f>
        <v>Halloween Hail</v>
      </c>
      <c r="D67" s="300"/>
      <c r="E67" s="366">
        <f>$B67*F$52</f>
        <v>35359.491000000002</v>
      </c>
      <c r="F67" s="357">
        <f>$B67*(1-F$52)</f>
        <v>318235.41900000005</v>
      </c>
      <c r="G67" s="357">
        <f>MAX(0,MIN($F67-K$53,L$53))</f>
        <v>68235.419000000053</v>
      </c>
      <c r="H67" s="357">
        <f>MAX(0,MIN($F67-K$54,L$54))</f>
        <v>0</v>
      </c>
      <c r="I67" s="357">
        <f>SUM(G$63:G67)</f>
        <v>547777.65100000019</v>
      </c>
      <c r="J67" s="357">
        <f>SUM(H$63:H67)</f>
        <v>164124.24700000009</v>
      </c>
      <c r="K67" s="504">
        <f t="shared" si="7"/>
        <v>0</v>
      </c>
      <c r="L67" s="504">
        <f t="shared" si="7"/>
        <v>0</v>
      </c>
      <c r="P67" s="499"/>
      <c r="R67" s="555">
        <f>$B67*S$52</f>
        <v>35359.491000000002</v>
      </c>
      <c r="S67" s="357">
        <f>$B67*(1-S$52)</f>
        <v>318235.41900000005</v>
      </c>
      <c r="T67" s="357">
        <f>MAX(0,MIN($F67-X$53,Y$53))</f>
        <v>68235.419000000053</v>
      </c>
      <c r="U67" s="357">
        <f>MAX(0,MIN($F67-X$54,Y$54))</f>
        <v>0</v>
      </c>
      <c r="V67" s="357">
        <f>SUM(T$63:T67)</f>
        <v>547777.65100000019</v>
      </c>
      <c r="W67" s="357">
        <f>SUM(U$63:U67)</f>
        <v>164124.24700000009</v>
      </c>
      <c r="X67" s="504">
        <f t="shared" si="4"/>
        <v>0</v>
      </c>
      <c r="Y67" s="504">
        <f t="shared" si="4"/>
        <v>0</v>
      </c>
      <c r="AC67" s="499"/>
      <c r="AE67" s="555">
        <f>$B67*AF$52</f>
        <v>35359.491000000002</v>
      </c>
      <c r="AF67" s="357">
        <f>$B67*(1-AF$52)</f>
        <v>318235.41900000005</v>
      </c>
      <c r="AG67" s="357">
        <f>MAX(0,MIN($F67-AK$53,AL$53))</f>
        <v>0</v>
      </c>
      <c r="AH67" s="357">
        <f>MAX(0,MIN($F67-AK$54,AL$54))</f>
        <v>0</v>
      </c>
      <c r="AI67" s="357">
        <f>SUM(AG$63:AG67)</f>
        <v>0</v>
      </c>
      <c r="AJ67" s="357">
        <f>SUM(AH$63:AH67)</f>
        <v>164124.24700000009</v>
      </c>
      <c r="AK67" s="504">
        <f t="shared" si="5"/>
        <v>0</v>
      </c>
      <c r="AL67" s="504">
        <f t="shared" si="5"/>
        <v>0</v>
      </c>
      <c r="AP67" s="499"/>
      <c r="AR67" s="555">
        <f>$B67*AS$52</f>
        <v>35359.491000000002</v>
      </c>
      <c r="AS67" s="357">
        <f>$B67*(1-AS$52)</f>
        <v>318235.41900000005</v>
      </c>
      <c r="AT67" s="357">
        <f>MAX(0,MIN($F67-AX$53,AY$53))</f>
        <v>0</v>
      </c>
      <c r="AU67" s="357">
        <f>MAX(0,MIN($F67-AX$54,AY$54))</f>
        <v>0</v>
      </c>
      <c r="AV67" s="357">
        <f>SUM(AT$63:AT67)</f>
        <v>0</v>
      </c>
      <c r="AW67" s="357">
        <f>SUM(AU$63:AU67)</f>
        <v>164124.24700000009</v>
      </c>
      <c r="AX67" s="504">
        <f t="shared" si="6"/>
        <v>0</v>
      </c>
      <c r="AY67" s="504">
        <f t="shared" si="6"/>
        <v>0</v>
      </c>
      <c r="BC67" s="499"/>
    </row>
    <row r="68" spans="2:55" x14ac:dyDescent="0.2">
      <c r="B68" s="360"/>
      <c r="C68" s="395"/>
      <c r="D68" s="300"/>
      <c r="E68" s="496"/>
      <c r="F68" s="232"/>
      <c r="G68" s="232"/>
      <c r="H68" s="232"/>
      <c r="I68" s="93"/>
      <c r="J68" s="93"/>
      <c r="K68" s="93"/>
      <c r="L68" s="93"/>
      <c r="P68" s="441"/>
      <c r="R68" s="517"/>
      <c r="S68" s="232"/>
      <c r="T68" s="232"/>
      <c r="U68" s="232"/>
      <c r="V68" s="93"/>
      <c r="W68" s="93"/>
      <c r="X68" s="93"/>
      <c r="Y68" s="93"/>
      <c r="AC68" s="441"/>
      <c r="AE68" s="517"/>
      <c r="AF68" s="232"/>
      <c r="AG68" s="232"/>
      <c r="AH68" s="232"/>
      <c r="AI68" s="93"/>
      <c r="AJ68" s="93"/>
      <c r="AK68" s="93"/>
      <c r="AL68" s="93"/>
      <c r="AP68" s="441"/>
      <c r="AR68" s="517"/>
      <c r="AS68" s="232"/>
      <c r="AT68" s="232"/>
      <c r="AU68" s="232"/>
      <c r="AV68" s="93"/>
      <c r="AW68" s="93"/>
      <c r="AX68" s="93"/>
      <c r="AY68" s="93"/>
      <c r="BC68" s="441"/>
    </row>
    <row r="69" spans="2:55" hidden="1" x14ac:dyDescent="0.2">
      <c r="B69" s="195"/>
      <c r="D69" s="10"/>
      <c r="E69" s="492"/>
      <c r="F69" s="501"/>
      <c r="G69" s="501">
        <f>SUM(G63:G67)</f>
        <v>547777.65100000019</v>
      </c>
      <c r="H69" s="501">
        <f>SUM(H63:H67)</f>
        <v>164124.24700000009</v>
      </c>
      <c r="M69" s="501" t="s">
        <v>167</v>
      </c>
      <c r="N69" s="501"/>
      <c r="O69" s="357">
        <f>+F59-G64-H64-G65-H65</f>
        <v>961499.67799999996</v>
      </c>
      <c r="P69" s="441"/>
      <c r="R69" s="556"/>
      <c r="S69" s="501"/>
      <c r="T69" s="501">
        <f>SUM(T63:T67)</f>
        <v>547777.65100000019</v>
      </c>
      <c r="U69" s="501">
        <f>SUM(U63:U67)</f>
        <v>164124.24700000009</v>
      </c>
      <c r="Z69" s="501" t="s">
        <v>167</v>
      </c>
      <c r="AA69" s="501"/>
      <c r="AB69" s="357">
        <f>+S59-T64-U64-T65-U65</f>
        <v>961499.67799999996</v>
      </c>
      <c r="AC69" s="441"/>
      <c r="AE69" s="556"/>
      <c r="AF69" s="501"/>
      <c r="AG69" s="501">
        <f>SUM(AG63:AG67)</f>
        <v>0</v>
      </c>
      <c r="AH69" s="501">
        <f>SUM(AH63:AH67)</f>
        <v>164124.24700000009</v>
      </c>
      <c r="AM69" s="501" t="s">
        <v>167</v>
      </c>
      <c r="AN69" s="501"/>
      <c r="AO69" s="357">
        <f>+AF59-AG64-AH64-AG65-AH65</f>
        <v>1430513.8160000001</v>
      </c>
      <c r="AP69" s="441"/>
      <c r="AR69" s="556"/>
      <c r="AS69" s="501"/>
      <c r="AT69" s="501">
        <f>SUM(AT63:AT67)</f>
        <v>0</v>
      </c>
      <c r="AU69" s="501">
        <f>SUM(AU63:AU67)</f>
        <v>164124.24700000009</v>
      </c>
      <c r="AZ69" s="501" t="s">
        <v>167</v>
      </c>
      <c r="BA69" s="501"/>
      <c r="BB69" s="357">
        <f>+AS59-AT64-AU64-AT65-AU65</f>
        <v>1430513.8160000001</v>
      </c>
      <c r="BC69" s="441"/>
    </row>
    <row r="70" spans="2:55" hidden="1" x14ac:dyDescent="0.2">
      <c r="B70" s="195"/>
      <c r="D70" s="10"/>
      <c r="E70" s="492"/>
      <c r="F70" s="501"/>
      <c r="G70" s="501"/>
      <c r="H70" s="501"/>
      <c r="M70" s="501" t="s">
        <v>168</v>
      </c>
      <c r="N70" s="501"/>
      <c r="O70" s="357">
        <f>+F58-G67-H67</f>
        <v>381399.06400000001</v>
      </c>
      <c r="P70" s="441"/>
      <c r="R70" s="556"/>
      <c r="S70" s="501"/>
      <c r="T70" s="501"/>
      <c r="U70" s="501"/>
      <c r="Z70" s="501" t="s">
        <v>168</v>
      </c>
      <c r="AA70" s="501"/>
      <c r="AB70" s="357">
        <f>+S58-T67-U67</f>
        <v>381399.06400000001</v>
      </c>
      <c r="AC70" s="441"/>
      <c r="AE70" s="556"/>
      <c r="AF70" s="501"/>
      <c r="AG70" s="501"/>
      <c r="AH70" s="501"/>
      <c r="AM70" s="501" t="s">
        <v>168</v>
      </c>
      <c r="AN70" s="501"/>
      <c r="AO70" s="357">
        <f>+AF58-AG67-AH67</f>
        <v>449634.48300000007</v>
      </c>
      <c r="AP70" s="441"/>
      <c r="AR70" s="556"/>
      <c r="AS70" s="501"/>
      <c r="AT70" s="501"/>
      <c r="AU70" s="501"/>
      <c r="AZ70" s="501" t="s">
        <v>168</v>
      </c>
      <c r="BA70" s="501"/>
      <c r="BB70" s="357">
        <f>+AS58-AT67-AU67</f>
        <v>449634.48300000007</v>
      </c>
      <c r="BC70" s="441"/>
    </row>
    <row r="71" spans="2:55" hidden="1" x14ac:dyDescent="0.2">
      <c r="B71" s="195"/>
      <c r="D71" s="10"/>
      <c r="H71" s="501"/>
      <c r="P71" s="441"/>
      <c r="R71" s="195"/>
      <c r="U71" s="501"/>
      <c r="AC71" s="441"/>
      <c r="AE71" s="195"/>
      <c r="AH71" s="501"/>
      <c r="AP71" s="441"/>
      <c r="AR71" s="195"/>
      <c r="AU71" s="501"/>
      <c r="BC71" s="441"/>
    </row>
    <row r="72" spans="2:55" hidden="1" x14ac:dyDescent="0.2">
      <c r="B72" s="195"/>
      <c r="D72" s="10"/>
      <c r="H72" s="501"/>
      <c r="P72" s="441"/>
      <c r="R72" s="195"/>
      <c r="U72" s="501"/>
      <c r="AC72" s="441"/>
      <c r="AE72" s="195"/>
      <c r="AH72" s="501"/>
      <c r="AP72" s="441"/>
      <c r="AR72" s="195"/>
      <c r="AU72" s="501"/>
      <c r="BC72" s="441"/>
    </row>
    <row r="73" spans="2:55" hidden="1" x14ac:dyDescent="0.2">
      <c r="B73" s="195"/>
      <c r="D73" s="10"/>
      <c r="H73" s="93"/>
      <c r="M73" s="367" t="s">
        <v>262</v>
      </c>
      <c r="O73" s="357">
        <f>F53</f>
        <v>556156.45400000003</v>
      </c>
      <c r="P73" s="441"/>
      <c r="R73" s="195"/>
      <c r="U73" s="93"/>
      <c r="Z73" s="367" t="s">
        <v>262</v>
      </c>
      <c r="AB73" s="357">
        <f>S53</f>
        <v>556156.45400000003</v>
      </c>
      <c r="AC73" s="441"/>
      <c r="AE73" s="195"/>
      <c r="AH73" s="93"/>
      <c r="AM73" s="367" t="s">
        <v>262</v>
      </c>
      <c r="AO73" s="357">
        <f>AF53</f>
        <v>556156.45400000003</v>
      </c>
      <c r="AP73" s="441"/>
      <c r="AR73" s="195"/>
      <c r="AU73" s="93"/>
      <c r="AZ73" s="367" t="s">
        <v>262</v>
      </c>
      <c r="BB73" s="357">
        <f>AS53</f>
        <v>556156.45400000003</v>
      </c>
      <c r="BC73" s="441"/>
    </row>
    <row r="74" spans="2:55" x14ac:dyDescent="0.2">
      <c r="B74" s="585" t="s">
        <v>295</v>
      </c>
      <c r="C74" s="496"/>
      <c r="D74" s="300"/>
      <c r="E74" s="93"/>
      <c r="F74" s="233"/>
      <c r="G74" s="233" t="s">
        <v>141</v>
      </c>
      <c r="H74" s="93"/>
      <c r="M74" s="367" t="s">
        <v>296</v>
      </c>
      <c r="O74" s="357">
        <f>SUM(G63:G67)</f>
        <v>547777.65100000019</v>
      </c>
      <c r="P74" s="441"/>
      <c r="R74" s="358"/>
      <c r="S74" s="233"/>
      <c r="T74" s="233" t="s">
        <v>141</v>
      </c>
      <c r="U74" s="93"/>
      <c r="Z74" s="367" t="s">
        <v>296</v>
      </c>
      <c r="AB74" s="357">
        <f>SUM(T63:T67)</f>
        <v>547777.65100000019</v>
      </c>
      <c r="AC74" s="441"/>
      <c r="AE74" s="358"/>
      <c r="AF74" s="233"/>
      <c r="AG74" s="233" t="s">
        <v>141</v>
      </c>
      <c r="AH74" s="93"/>
      <c r="AM74" s="367" t="s">
        <v>296</v>
      </c>
      <c r="AO74" s="357">
        <f>SUM(AG63:AG67)</f>
        <v>0</v>
      </c>
      <c r="AP74" s="441"/>
      <c r="AR74" s="358"/>
      <c r="AS74" s="233"/>
      <c r="AT74" s="233" t="s">
        <v>141</v>
      </c>
      <c r="AU74" s="93"/>
      <c r="AZ74" s="367" t="s">
        <v>296</v>
      </c>
      <c r="BB74" s="357">
        <f>SUM(AT63:AT67)</f>
        <v>0</v>
      </c>
      <c r="BC74" s="441"/>
    </row>
    <row r="75" spans="2:55" x14ac:dyDescent="0.2">
      <c r="B75" s="358" t="s">
        <v>297</v>
      </c>
      <c r="C75" s="496">
        <f>0*1</f>
        <v>0</v>
      </c>
      <c r="D75" s="300"/>
      <c r="E75" s="233" t="s">
        <v>285</v>
      </c>
      <c r="F75" s="233" t="s">
        <v>290</v>
      </c>
      <c r="G75" s="233" t="s">
        <v>298</v>
      </c>
      <c r="H75" s="93"/>
      <c r="M75" s="367" t="s">
        <v>299</v>
      </c>
      <c r="O75" s="357">
        <f>SUM(H63:H67)</f>
        <v>164124.24700000009</v>
      </c>
      <c r="P75" s="194"/>
      <c r="R75" s="239" t="s">
        <v>285</v>
      </c>
      <c r="S75" s="233" t="s">
        <v>290</v>
      </c>
      <c r="T75" s="233" t="s">
        <v>298</v>
      </c>
      <c r="U75" s="93"/>
      <c r="Z75" s="367" t="s">
        <v>299</v>
      </c>
      <c r="AB75" s="357">
        <f>SUM(U63:U67)</f>
        <v>164124.24700000009</v>
      </c>
      <c r="AC75" s="194"/>
      <c r="AE75" s="239" t="s">
        <v>285</v>
      </c>
      <c r="AF75" s="233" t="s">
        <v>290</v>
      </c>
      <c r="AG75" s="233" t="s">
        <v>298</v>
      </c>
      <c r="AH75" s="93"/>
      <c r="AM75" s="367" t="s">
        <v>299</v>
      </c>
      <c r="AO75" s="357">
        <f>SUM(AH63:AH67)</f>
        <v>164124.24700000009</v>
      </c>
      <c r="AP75" s="194"/>
      <c r="AR75" s="239" t="s">
        <v>285</v>
      </c>
      <c r="AS75" s="233" t="s">
        <v>290</v>
      </c>
      <c r="AT75" s="233" t="s">
        <v>298</v>
      </c>
      <c r="AU75" s="93"/>
      <c r="AZ75" s="367" t="s">
        <v>299</v>
      </c>
      <c r="BB75" s="357">
        <f>SUM(AU63:AU67)</f>
        <v>164124.24700000009</v>
      </c>
      <c r="BC75" s="194"/>
    </row>
    <row r="76" spans="2:55" x14ac:dyDescent="0.2">
      <c r="B76" s="358" t="s">
        <v>300</v>
      </c>
      <c r="C76" s="497">
        <f>0*500000</f>
        <v>0</v>
      </c>
      <c r="D76" s="10"/>
      <c r="E76" s="366">
        <f>$C76*F$52</f>
        <v>0</v>
      </c>
      <c r="F76" s="357">
        <f>$C76*(1-F$52)</f>
        <v>0</v>
      </c>
      <c r="G76" s="357">
        <f>MAX(0,MIN(F76-K$55,L$55))</f>
        <v>0</v>
      </c>
      <c r="M76" s="367" t="s">
        <v>301</v>
      </c>
      <c r="O76" s="357">
        <f>G76</f>
        <v>0</v>
      </c>
      <c r="P76" s="194"/>
      <c r="R76" s="517">
        <f>$C76*S$52</f>
        <v>0</v>
      </c>
      <c r="S76" s="357">
        <f>$C76*(1-S$52)</f>
        <v>0</v>
      </c>
      <c r="T76" s="357">
        <f>MAX(0,MIN(S76-X$55,Y$55))</f>
        <v>0</v>
      </c>
      <c r="Z76" s="367" t="s">
        <v>301</v>
      </c>
      <c r="AB76" s="357">
        <f>T76</f>
        <v>0</v>
      </c>
      <c r="AC76" s="194"/>
      <c r="AE76" s="517">
        <f>$C76*AF$52</f>
        <v>0</v>
      </c>
      <c r="AF76" s="357">
        <f>$C76*(1-AF$52)</f>
        <v>0</v>
      </c>
      <c r="AG76" s="357">
        <f>MAX(0,MIN(AF76-AK$55,AL$55))</f>
        <v>0</v>
      </c>
      <c r="AM76" s="367" t="s">
        <v>301</v>
      </c>
      <c r="AO76" s="357">
        <f>AG76</f>
        <v>0</v>
      </c>
      <c r="AP76" s="194"/>
      <c r="AR76" s="517">
        <f>$C76*AS$52</f>
        <v>0</v>
      </c>
      <c r="AS76" s="357">
        <f>$C76*(1-AS$52)</f>
        <v>0</v>
      </c>
      <c r="AT76" s="357">
        <f>MAX(0,MIN(AS76-AX$55,AY$55))</f>
        <v>0</v>
      </c>
      <c r="AZ76" s="367" t="s">
        <v>301</v>
      </c>
      <c r="BB76" s="357">
        <f>AT76</f>
        <v>0</v>
      </c>
      <c r="BC76" s="194"/>
    </row>
    <row r="77" spans="2:55" hidden="1" x14ac:dyDescent="0.2">
      <c r="B77" s="195"/>
      <c r="C77" s="496"/>
      <c r="D77" s="10"/>
      <c r="M77" s="367" t="s">
        <v>302</v>
      </c>
      <c r="O77" s="357">
        <f>SUM(O74:O76)</f>
        <v>711901.89800000028</v>
      </c>
      <c r="P77" s="194"/>
      <c r="R77" s="195"/>
      <c r="Z77" s="367" t="s">
        <v>302</v>
      </c>
      <c r="AB77" s="357">
        <f>SUM(AB74:AB76)</f>
        <v>711901.89800000028</v>
      </c>
      <c r="AC77" s="194"/>
      <c r="AE77" s="195"/>
      <c r="AM77" s="367" t="s">
        <v>302</v>
      </c>
      <c r="AO77" s="357">
        <f>SUM(AO74:AO76)</f>
        <v>164124.24700000009</v>
      </c>
      <c r="AP77" s="194"/>
      <c r="AR77" s="195"/>
      <c r="AZ77" s="367" t="s">
        <v>302</v>
      </c>
      <c r="BB77" s="357">
        <f>SUM(BB74:BB76)</f>
        <v>164124.24700000009</v>
      </c>
      <c r="BC77" s="194"/>
    </row>
    <row r="78" spans="2:55" ht="13.5" hidden="1" thickBot="1" x14ac:dyDescent="0.25">
      <c r="B78" s="196"/>
      <c r="C78" s="498"/>
      <c r="D78" s="489"/>
      <c r="E78" s="101"/>
      <c r="F78" s="101"/>
      <c r="G78" s="101"/>
      <c r="H78" s="101"/>
      <c r="I78" s="101"/>
      <c r="J78" s="101"/>
      <c r="K78" s="101"/>
      <c r="L78" s="101"/>
      <c r="M78" s="101"/>
      <c r="N78" s="101"/>
      <c r="O78" s="101"/>
      <c r="P78" s="197"/>
      <c r="R78" s="196"/>
      <c r="S78" s="101"/>
      <c r="T78" s="101"/>
      <c r="U78" s="101"/>
      <c r="V78" s="101"/>
      <c r="W78" s="101"/>
      <c r="X78" s="101"/>
      <c r="Y78" s="101"/>
      <c r="Z78" s="101"/>
      <c r="AA78" s="101"/>
      <c r="AB78" s="101"/>
      <c r="AC78" s="197"/>
      <c r="AE78" s="196"/>
      <c r="AF78" s="101"/>
      <c r="AG78" s="101"/>
      <c r="AH78" s="101"/>
      <c r="AI78" s="101"/>
      <c r="AJ78" s="101"/>
      <c r="AK78" s="101"/>
      <c r="AL78" s="101"/>
      <c r="AM78" s="101"/>
      <c r="AN78" s="101"/>
      <c r="AO78" s="101"/>
      <c r="AP78" s="197"/>
      <c r="AR78" s="196"/>
      <c r="AS78" s="101"/>
      <c r="AT78" s="101"/>
      <c r="AU78" s="101"/>
      <c r="AV78" s="101"/>
      <c r="AW78" s="101"/>
      <c r="AX78" s="101"/>
      <c r="AY78" s="101"/>
      <c r="AZ78" s="101"/>
      <c r="BA78" s="101"/>
      <c r="BB78" s="101"/>
      <c r="BC78" s="197"/>
    </row>
    <row r="80" spans="2:55" x14ac:dyDescent="0.2">
      <c r="R80" s="11"/>
      <c r="S80" s="11"/>
    </row>
    <row r="82" spans="19:20" x14ac:dyDescent="0.2">
      <c r="S82" s="11"/>
      <c r="T82" s="123"/>
    </row>
    <row r="83" spans="19:20" x14ac:dyDescent="0.2">
      <c r="S83" s="11"/>
      <c r="T83" s="586"/>
    </row>
    <row r="84" spans="19:20" x14ac:dyDescent="0.2">
      <c r="S84" s="11"/>
      <c r="T84" s="123"/>
    </row>
    <row r="85" spans="19:20" x14ac:dyDescent="0.2">
      <c r="S85" s="11"/>
      <c r="T85" s="586"/>
    </row>
  </sheetData>
  <mergeCells count="2">
    <mergeCell ref="B28:D28"/>
    <mergeCell ref="B49:D49"/>
  </mergeCells>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54A16-B589-4001-8854-92FD9D9102C2}">
  <sheetPr>
    <tabColor rgb="FFFFFFCC"/>
  </sheetPr>
  <dimension ref="B2:AM52"/>
  <sheetViews>
    <sheetView showGridLines="0" zoomScale="85" zoomScaleNormal="85" workbookViewId="0"/>
  </sheetViews>
  <sheetFormatPr defaultRowHeight="12.75" x14ac:dyDescent="0.2"/>
  <cols>
    <col min="1" max="1" width="4.42578125" customWidth="1"/>
    <col min="2" max="2" width="29.85546875" customWidth="1"/>
    <col min="3" max="3" width="22.7109375" customWidth="1"/>
    <col min="4" max="4" width="20.5703125" customWidth="1"/>
    <col min="5" max="10" width="16.5703125" customWidth="1"/>
    <col min="11" max="11" width="20.140625" customWidth="1"/>
    <col min="12" max="39" width="16.5703125" customWidth="1"/>
  </cols>
  <sheetData>
    <row r="2" spans="2:39" ht="23.25" x14ac:dyDescent="0.35">
      <c r="B2" s="126" t="s">
        <v>303</v>
      </c>
    </row>
    <row r="3" spans="2:39" ht="13.5" thickBot="1" x14ac:dyDescent="0.25"/>
    <row r="4" spans="2:39" ht="15.75" x14ac:dyDescent="0.25">
      <c r="B4" s="223" t="s">
        <v>136</v>
      </c>
      <c r="C4" s="224"/>
      <c r="D4" s="224"/>
      <c r="E4" s="224"/>
      <c r="F4" s="224"/>
      <c r="G4" s="224"/>
      <c r="H4" s="224"/>
      <c r="I4" s="224"/>
      <c r="J4" s="224"/>
      <c r="K4" s="224"/>
      <c r="L4" s="225"/>
      <c r="N4" s="223" t="s">
        <v>136</v>
      </c>
      <c r="O4" s="224"/>
      <c r="P4" s="224"/>
      <c r="Q4" s="224"/>
      <c r="R4" s="224"/>
      <c r="S4" s="224"/>
      <c r="T4" s="224"/>
      <c r="U4" s="225"/>
      <c r="W4" s="223" t="s">
        <v>136</v>
      </c>
      <c r="X4" s="224"/>
      <c r="Y4" s="224"/>
      <c r="Z4" s="224"/>
      <c r="AA4" s="224"/>
      <c r="AB4" s="224"/>
      <c r="AC4" s="224"/>
      <c r="AD4" s="225"/>
      <c r="AF4" s="223" t="s">
        <v>136</v>
      </c>
      <c r="AG4" s="224"/>
      <c r="AH4" s="224"/>
      <c r="AI4" s="224"/>
      <c r="AJ4" s="224"/>
      <c r="AK4" s="224"/>
      <c r="AL4" s="224"/>
      <c r="AM4" s="225"/>
    </row>
    <row r="5" spans="2:39" x14ac:dyDescent="0.2">
      <c r="B5" s="195" t="s">
        <v>243</v>
      </c>
      <c r="D5" s="356">
        <v>0</v>
      </c>
      <c r="E5" s="216" t="s">
        <v>268</v>
      </c>
      <c r="F5" s="93"/>
      <c r="G5" s="216"/>
      <c r="H5" s="93"/>
      <c r="I5" s="93"/>
      <c r="J5" s="93"/>
      <c r="K5" s="93"/>
      <c r="L5" s="194"/>
      <c r="N5" s="236" t="s">
        <v>204</v>
      </c>
      <c r="O5" s="93"/>
      <c r="P5" s="216"/>
      <c r="Q5" s="93"/>
      <c r="R5" s="93"/>
      <c r="S5" s="93"/>
      <c r="T5" s="93"/>
      <c r="U5" s="194"/>
      <c r="W5" s="236" t="s">
        <v>205</v>
      </c>
      <c r="X5" s="93"/>
      <c r="Y5" s="216"/>
      <c r="Z5" s="93"/>
      <c r="AA5" s="93"/>
      <c r="AB5" s="93"/>
      <c r="AC5" s="93"/>
      <c r="AD5" s="194"/>
      <c r="AF5" s="236" t="s">
        <v>206</v>
      </c>
      <c r="AG5" s="93"/>
      <c r="AH5" s="216"/>
      <c r="AI5" s="93"/>
      <c r="AJ5" s="93"/>
      <c r="AK5" s="93"/>
      <c r="AL5" s="93"/>
      <c r="AM5" s="194"/>
    </row>
    <row r="6" spans="2:39" x14ac:dyDescent="0.2">
      <c r="B6" s="195" t="s">
        <v>269</v>
      </c>
      <c r="D6" s="356">
        <f>'2020-21 RI Sum Scenario'!$H$5*'CPI and PPI '!$H$319</f>
        <v>0.02</v>
      </c>
      <c r="E6" s="216" t="s">
        <v>304</v>
      </c>
      <c r="F6" s="93"/>
      <c r="G6" s="216"/>
      <c r="H6" s="93"/>
      <c r="I6" s="93"/>
      <c r="J6" s="93"/>
      <c r="K6" s="214"/>
      <c r="L6" s="194"/>
      <c r="N6" s="236" t="s">
        <v>305</v>
      </c>
      <c r="O6" s="93"/>
      <c r="P6" s="216"/>
      <c r="Q6" s="93"/>
      <c r="R6" s="93"/>
      <c r="S6" s="93"/>
      <c r="T6" s="214"/>
      <c r="U6" s="194"/>
      <c r="W6" s="236" t="s">
        <v>305</v>
      </c>
      <c r="X6" s="93"/>
      <c r="Y6" s="216"/>
      <c r="Z6" s="93"/>
      <c r="AA6" s="93"/>
      <c r="AB6" s="93"/>
      <c r="AC6" s="214"/>
      <c r="AD6" s="194"/>
      <c r="AF6" s="236" t="s">
        <v>306</v>
      </c>
      <c r="AG6" s="93"/>
      <c r="AH6" s="216"/>
      <c r="AI6" s="93"/>
      <c r="AJ6" s="93"/>
      <c r="AK6" s="93"/>
      <c r="AL6" s="214"/>
      <c r="AM6" s="194"/>
    </row>
    <row r="7" spans="2:39" x14ac:dyDescent="0.2">
      <c r="B7" s="195" t="s">
        <v>248</v>
      </c>
      <c r="D7" s="564">
        <f>ICA_Motor!F10*'2020-21 RI Sum Scenario'!H5</f>
        <v>0.04</v>
      </c>
      <c r="E7" s="265" t="s">
        <v>307</v>
      </c>
      <c r="F7" s="313"/>
      <c r="G7" s="265"/>
      <c r="H7" s="313"/>
      <c r="I7" s="313"/>
      <c r="J7" s="313"/>
      <c r="K7" s="565"/>
      <c r="L7" s="215"/>
      <c r="N7" s="566"/>
      <c r="O7" s="313"/>
      <c r="P7" s="265"/>
      <c r="Q7" s="313"/>
      <c r="R7" s="313"/>
      <c r="S7" s="313"/>
      <c r="T7" s="565"/>
      <c r="U7" s="215"/>
      <c r="W7" s="566"/>
      <c r="X7" s="313"/>
      <c r="Y7" s="265"/>
      <c r="Z7" s="313"/>
      <c r="AA7" s="313"/>
      <c r="AB7" s="313"/>
      <c r="AC7" s="565"/>
      <c r="AD7" s="215"/>
      <c r="AF7" s="566"/>
      <c r="AG7" s="313"/>
      <c r="AH7" s="265"/>
      <c r="AI7" s="313"/>
      <c r="AJ7" s="313"/>
      <c r="AK7" s="313"/>
      <c r="AL7" s="565"/>
      <c r="AM7" s="215"/>
    </row>
    <row r="8" spans="2:39" x14ac:dyDescent="0.2">
      <c r="B8" s="237"/>
      <c r="C8" s="514"/>
      <c r="D8" s="10"/>
      <c r="G8" s="216"/>
      <c r="H8" s="93"/>
      <c r="I8" s="93"/>
      <c r="J8" s="93"/>
      <c r="K8" s="214"/>
      <c r="L8" s="194"/>
      <c r="N8" s="195"/>
      <c r="P8" s="216"/>
      <c r="Q8" s="93"/>
      <c r="R8" s="93"/>
      <c r="S8" s="93"/>
      <c r="T8" s="214"/>
      <c r="U8" s="194"/>
      <c r="W8" s="195"/>
      <c r="Y8" s="216"/>
      <c r="Z8" s="93"/>
      <c r="AA8" s="93"/>
      <c r="AB8" s="93"/>
      <c r="AC8" s="214"/>
      <c r="AD8" s="194"/>
      <c r="AF8" s="195"/>
      <c r="AH8" s="216"/>
      <c r="AI8" s="93"/>
      <c r="AJ8" s="93"/>
      <c r="AK8" s="93"/>
      <c r="AL8" s="214"/>
      <c r="AM8" s="194"/>
    </row>
    <row r="9" spans="2:39" x14ac:dyDescent="0.2">
      <c r="B9" s="358" t="s">
        <v>128</v>
      </c>
      <c r="C9" s="455">
        <f>'Domestic and Marine Portfolio'!B20*(1+$D$7)</f>
        <v>4054234.08</v>
      </c>
      <c r="D9" s="300"/>
      <c r="E9" s="93"/>
      <c r="F9" s="93"/>
      <c r="G9" s="93"/>
      <c r="H9" s="93"/>
      <c r="I9" s="93"/>
      <c r="J9" s="93"/>
      <c r="K9" s="93"/>
      <c r="L9" s="194"/>
      <c r="N9" s="358"/>
      <c r="O9" s="93"/>
      <c r="P9" s="93"/>
      <c r="Q9" s="93"/>
      <c r="R9" s="93"/>
      <c r="S9" s="93"/>
      <c r="T9" s="93"/>
      <c r="U9" s="194"/>
      <c r="W9" s="358"/>
      <c r="X9" s="93"/>
      <c r="Y9" s="93"/>
      <c r="Z9" s="93"/>
      <c r="AA9" s="93"/>
      <c r="AB9" s="93"/>
      <c r="AC9" s="93"/>
      <c r="AD9" s="194"/>
      <c r="AF9" s="358"/>
      <c r="AG9" s="93"/>
      <c r="AH9" s="93"/>
      <c r="AI9" s="93"/>
      <c r="AJ9" s="93"/>
      <c r="AK9" s="93"/>
      <c r="AL9" s="93"/>
      <c r="AM9" s="194"/>
    </row>
    <row r="10" spans="2:39" x14ac:dyDescent="0.2">
      <c r="B10" s="358" t="s">
        <v>129</v>
      </c>
      <c r="C10" s="455">
        <f>'Domestic and Marine Portfolio'!B21*(1+D5)</f>
        <v>6578</v>
      </c>
      <c r="D10" s="300"/>
      <c r="E10" s="93"/>
      <c r="F10" s="93"/>
      <c r="G10" s="93"/>
      <c r="H10" s="93"/>
      <c r="I10" s="93"/>
      <c r="J10" s="93"/>
      <c r="K10" s="93"/>
      <c r="L10" s="194"/>
      <c r="N10" s="358"/>
      <c r="O10" s="93"/>
      <c r="P10" s="93"/>
      <c r="Q10" s="93"/>
      <c r="R10" s="93"/>
      <c r="S10" s="93"/>
      <c r="T10" s="93"/>
      <c r="U10" s="194"/>
      <c r="W10" s="358"/>
      <c r="X10" s="93"/>
      <c r="Y10" s="93"/>
      <c r="Z10" s="93"/>
      <c r="AA10" s="93"/>
      <c r="AB10" s="93"/>
      <c r="AC10" s="93"/>
      <c r="AD10" s="194"/>
      <c r="AF10" s="358"/>
      <c r="AG10" s="93"/>
      <c r="AH10" s="93"/>
      <c r="AI10" s="93"/>
      <c r="AJ10" s="93"/>
      <c r="AK10" s="93"/>
      <c r="AL10" s="93"/>
      <c r="AM10" s="194"/>
    </row>
    <row r="11" spans="2:39" x14ac:dyDescent="0.2">
      <c r="B11" s="358"/>
      <c r="C11" s="93"/>
      <c r="D11" s="300"/>
      <c r="E11" s="93"/>
      <c r="F11" s="93"/>
      <c r="G11" s="93"/>
      <c r="H11" s="93"/>
      <c r="I11" s="93"/>
      <c r="J11" s="93"/>
      <c r="K11" s="93"/>
      <c r="L11" s="194"/>
      <c r="N11" s="358"/>
      <c r="O11" s="93"/>
      <c r="P11" s="93"/>
      <c r="Q11" s="93"/>
      <c r="R11" s="93"/>
      <c r="S11" s="93"/>
      <c r="T11" s="93"/>
      <c r="U11" s="194"/>
      <c r="W11" s="358"/>
      <c r="X11" s="93"/>
      <c r="Y11" s="93"/>
      <c r="Z11" s="93"/>
      <c r="AA11" s="93"/>
      <c r="AB11" s="93"/>
      <c r="AC11" s="93"/>
      <c r="AD11" s="194"/>
      <c r="AF11" s="358"/>
      <c r="AG11" s="93"/>
      <c r="AH11" s="93"/>
      <c r="AI11" s="93"/>
      <c r="AJ11" s="93"/>
      <c r="AK11" s="93"/>
      <c r="AL11" s="93"/>
      <c r="AM11" s="194"/>
    </row>
    <row r="12" spans="2:39" x14ac:dyDescent="0.2">
      <c r="B12" s="358"/>
      <c r="D12" s="300"/>
      <c r="E12" s="230" t="s">
        <v>137</v>
      </c>
      <c r="F12" s="231">
        <f>J13*$C9</f>
        <v>405423.40800000005</v>
      </c>
      <c r="G12" s="250" t="s">
        <v>207</v>
      </c>
      <c r="H12" s="221" t="s">
        <v>208</v>
      </c>
      <c r="I12" s="249" t="s">
        <v>209</v>
      </c>
      <c r="J12" s="249" t="s">
        <v>225</v>
      </c>
      <c r="K12" s="249" t="s">
        <v>221</v>
      </c>
      <c r="L12" s="194"/>
      <c r="N12" s="238" t="s">
        <v>137</v>
      </c>
      <c r="O12" s="231">
        <f>S13*$C9</f>
        <v>405423.40800000005</v>
      </c>
      <c r="P12" s="250" t="s">
        <v>207</v>
      </c>
      <c r="Q12" s="221" t="s">
        <v>208</v>
      </c>
      <c r="R12" s="249" t="s">
        <v>209</v>
      </c>
      <c r="S12" s="249" t="s">
        <v>225</v>
      </c>
      <c r="T12" s="249" t="s">
        <v>221</v>
      </c>
      <c r="U12" s="194"/>
      <c r="W12" s="238" t="s">
        <v>137</v>
      </c>
      <c r="X12" s="231">
        <f>AB13*$C9</f>
        <v>405423.40800000005</v>
      </c>
      <c r="Y12" s="250" t="s">
        <v>207</v>
      </c>
      <c r="Z12" s="221" t="s">
        <v>208</v>
      </c>
      <c r="AA12" s="249" t="s">
        <v>209</v>
      </c>
      <c r="AB12" s="249" t="s">
        <v>225</v>
      </c>
      <c r="AC12" s="249" t="s">
        <v>221</v>
      </c>
      <c r="AD12" s="194"/>
      <c r="AF12" s="238" t="s">
        <v>137</v>
      </c>
      <c r="AG12" s="231">
        <f>AK13*$C9</f>
        <v>220493.4324210526</v>
      </c>
      <c r="AH12" s="250" t="s">
        <v>207</v>
      </c>
      <c r="AI12" s="221" t="s">
        <v>208</v>
      </c>
      <c r="AJ12" s="249" t="s">
        <v>209</v>
      </c>
      <c r="AK12" s="249" t="s">
        <v>225</v>
      </c>
      <c r="AL12" s="249" t="s">
        <v>221</v>
      </c>
      <c r="AM12" s="194"/>
    </row>
    <row r="13" spans="2:39" x14ac:dyDescent="0.2">
      <c r="B13" s="358"/>
      <c r="D13" s="300"/>
      <c r="E13" s="230" t="s">
        <v>138</v>
      </c>
      <c r="F13" s="231">
        <f>+$F12*SUM(F41:F42)</f>
        <v>50813.067136000005</v>
      </c>
      <c r="G13" s="443" t="s">
        <v>56</v>
      </c>
      <c r="H13" s="862">
        <v>1000000</v>
      </c>
      <c r="I13" s="862">
        <v>9000000</v>
      </c>
      <c r="J13" s="863">
        <v>0.1</v>
      </c>
      <c r="K13" s="885" t="s">
        <v>62</v>
      </c>
      <c r="L13" s="194"/>
      <c r="N13" s="238" t="s">
        <v>138</v>
      </c>
      <c r="O13" s="231">
        <f>+$F12*SUM(O41:O42)</f>
        <v>50813.067136000005</v>
      </c>
      <c r="P13" s="443" t="s">
        <v>56</v>
      </c>
      <c r="Q13" s="862">
        <f>Scenario!I25</f>
        <v>1000000</v>
      </c>
      <c r="R13" s="862">
        <f>Scenario!J25</f>
        <v>9000000</v>
      </c>
      <c r="S13" s="862">
        <f>Scenario!K25</f>
        <v>0.1</v>
      </c>
      <c r="T13" s="862" t="str">
        <f>Scenario!L25</f>
        <v>1 reinstatement @ 100%</v>
      </c>
      <c r="U13" s="194"/>
      <c r="W13" s="238" t="s">
        <v>138</v>
      </c>
      <c r="X13" s="231">
        <f>+$F12*SUM(X41:X42)</f>
        <v>50813.067136000005</v>
      </c>
      <c r="Y13" s="443" t="s">
        <v>56</v>
      </c>
      <c r="Z13" s="862">
        <f>Scenario!O25</f>
        <v>1000000</v>
      </c>
      <c r="AA13" s="862">
        <f>Scenario!P25</f>
        <v>9000000</v>
      </c>
      <c r="AB13" s="862">
        <f>Scenario!Q25</f>
        <v>0.1</v>
      </c>
      <c r="AC13" s="862" t="str">
        <f>Scenario!R25</f>
        <v>1 reinstatement @ 100%</v>
      </c>
      <c r="AD13" s="194"/>
      <c r="AF13" s="238" t="s">
        <v>138</v>
      </c>
      <c r="AG13" s="231">
        <f>+$F12*SUM(AG41:AG42)</f>
        <v>114329.401056</v>
      </c>
      <c r="AH13" s="443" t="s">
        <v>56</v>
      </c>
      <c r="AI13" s="865">
        <f>Scenario!U25</f>
        <v>1000000</v>
      </c>
      <c r="AJ13" s="865">
        <f>Scenario!V25</f>
        <v>4000000</v>
      </c>
      <c r="AK13" s="865">
        <f>Scenario!W25</f>
        <v>5.438596491228069E-2</v>
      </c>
      <c r="AL13" s="865" t="str">
        <f>Scenario!X25</f>
        <v>1 reinstatement @ 100%</v>
      </c>
      <c r="AM13" s="194"/>
    </row>
    <row r="14" spans="2:39" x14ac:dyDescent="0.2">
      <c r="B14" s="358"/>
      <c r="C14" s="93"/>
      <c r="D14" s="300"/>
      <c r="E14" s="93"/>
      <c r="F14" s="93"/>
      <c r="G14" s="93"/>
      <c r="H14" s="93"/>
      <c r="I14" s="93"/>
      <c r="J14" s="93"/>
      <c r="K14" s="93"/>
      <c r="L14" s="194"/>
      <c r="N14" s="358"/>
      <c r="O14" s="93"/>
      <c r="P14" s="93"/>
      <c r="Q14" s="93"/>
      <c r="R14" s="93"/>
      <c r="S14" s="93"/>
      <c r="T14" s="93"/>
      <c r="U14" s="194"/>
      <c r="W14" s="358"/>
      <c r="X14" s="93"/>
      <c r="Y14" s="93"/>
      <c r="Z14" s="93"/>
      <c r="AA14" s="93"/>
      <c r="AB14" s="93"/>
      <c r="AC14" s="93"/>
      <c r="AD14" s="194"/>
      <c r="AF14" s="358"/>
      <c r="AG14" s="93"/>
      <c r="AH14" s="93"/>
      <c r="AI14" s="93"/>
      <c r="AJ14" s="93"/>
      <c r="AK14" s="93"/>
      <c r="AL14" s="93"/>
      <c r="AM14" s="194"/>
    </row>
    <row r="15" spans="2:39" x14ac:dyDescent="0.2">
      <c r="B15" s="358"/>
      <c r="C15" s="93"/>
      <c r="D15" s="300"/>
      <c r="E15" s="93"/>
      <c r="F15" s="93"/>
      <c r="G15" s="93"/>
      <c r="H15" s="93"/>
      <c r="I15" s="93"/>
      <c r="J15" s="93"/>
      <c r="K15" s="93"/>
      <c r="L15" s="194"/>
      <c r="N15" s="358"/>
      <c r="O15" s="93"/>
      <c r="P15" s="93"/>
      <c r="Q15" s="93"/>
      <c r="R15" s="93"/>
      <c r="S15" s="93"/>
      <c r="T15" s="93"/>
      <c r="U15" s="194"/>
      <c r="W15" s="358"/>
      <c r="X15" s="93"/>
      <c r="Y15" s="93"/>
      <c r="Z15" s="93"/>
      <c r="AA15" s="93"/>
      <c r="AB15" s="93"/>
      <c r="AC15" s="93"/>
      <c r="AD15" s="194"/>
      <c r="AF15" s="358"/>
      <c r="AG15" s="93"/>
      <c r="AH15" s="93"/>
      <c r="AI15" s="93"/>
      <c r="AJ15" s="93"/>
      <c r="AK15" s="93"/>
      <c r="AL15" s="93"/>
      <c r="AM15" s="194"/>
    </row>
    <row r="16" spans="2:39" ht="14.1" customHeight="1" x14ac:dyDescent="0.2">
      <c r="B16" s="195"/>
      <c r="D16" s="10"/>
      <c r="L16" s="194"/>
      <c r="N16" s="195"/>
      <c r="U16" s="194"/>
      <c r="W16" s="195"/>
      <c r="AD16" s="194"/>
      <c r="AF16" s="195"/>
      <c r="AM16" s="194"/>
    </row>
    <row r="17" spans="2:39" ht="14.1" customHeight="1" x14ac:dyDescent="0.2">
      <c r="B17" s="195"/>
      <c r="D17" s="10"/>
      <c r="L17" s="194"/>
      <c r="N17" s="195"/>
      <c r="U17" s="194"/>
      <c r="W17" s="195"/>
      <c r="AD17" s="194"/>
      <c r="AF17" s="195"/>
      <c r="AM17" s="194"/>
    </row>
    <row r="18" spans="2:39" x14ac:dyDescent="0.2">
      <c r="B18" s="195"/>
      <c r="D18" s="10"/>
      <c r="L18" s="194"/>
      <c r="N18" s="195"/>
      <c r="U18" s="194"/>
      <c r="W18" s="195"/>
      <c r="AD18" s="194"/>
      <c r="AF18" s="195"/>
      <c r="AM18" s="194"/>
    </row>
    <row r="19" spans="2:39" ht="13.5" thickBot="1" x14ac:dyDescent="0.25">
      <c r="B19" s="196"/>
      <c r="C19" s="101"/>
      <c r="D19" s="489"/>
      <c r="E19" s="101"/>
      <c r="F19" s="101"/>
      <c r="G19" s="101"/>
      <c r="H19" s="101"/>
      <c r="I19" s="101"/>
      <c r="J19" s="101"/>
      <c r="K19" s="101"/>
      <c r="L19" s="197"/>
      <c r="N19" s="196"/>
      <c r="O19" s="101"/>
      <c r="P19" s="101"/>
      <c r="Q19" s="101"/>
      <c r="R19" s="101"/>
      <c r="S19" s="101"/>
      <c r="T19" s="101"/>
      <c r="U19" s="197"/>
      <c r="W19" s="196"/>
      <c r="X19" s="101"/>
      <c r="Y19" s="101"/>
      <c r="Z19" s="101"/>
      <c r="AA19" s="101"/>
      <c r="AB19" s="101"/>
      <c r="AC19" s="101"/>
      <c r="AD19" s="197"/>
      <c r="AF19" s="196"/>
      <c r="AG19" s="101"/>
      <c r="AH19" s="101"/>
      <c r="AI19" s="101"/>
      <c r="AJ19" s="101"/>
      <c r="AK19" s="101"/>
      <c r="AL19" s="101"/>
      <c r="AM19" s="197"/>
    </row>
    <row r="20" spans="2:39" ht="16.5" thickBot="1" x14ac:dyDescent="0.3">
      <c r="B20" s="920" t="s">
        <v>10</v>
      </c>
      <c r="C20" s="921"/>
      <c r="D20" s="921"/>
      <c r="E20" s="921"/>
      <c r="F20" s="921"/>
      <c r="G20" s="921"/>
      <c r="H20" s="921"/>
      <c r="I20" s="921"/>
      <c r="J20" s="921"/>
      <c r="K20" s="921"/>
      <c r="L20" s="922"/>
      <c r="N20" s="920"/>
      <c r="O20" s="921"/>
      <c r="P20" s="921"/>
      <c r="Q20" s="921"/>
      <c r="R20" s="921"/>
      <c r="S20" s="921"/>
      <c r="T20" s="921"/>
      <c r="U20" s="922"/>
      <c r="W20" s="920"/>
      <c r="X20" s="921"/>
      <c r="Y20" s="921"/>
      <c r="Z20" s="921"/>
      <c r="AA20" s="921"/>
      <c r="AB20" s="921"/>
      <c r="AC20" s="921"/>
      <c r="AD20" s="922"/>
      <c r="AF20" s="920"/>
      <c r="AG20" s="921"/>
      <c r="AH20" s="921"/>
      <c r="AI20" s="921"/>
      <c r="AJ20" s="921"/>
      <c r="AK20" s="921"/>
      <c r="AL20" s="921"/>
      <c r="AM20" s="922"/>
    </row>
    <row r="21" spans="2:39" x14ac:dyDescent="0.2">
      <c r="B21" s="914" t="s">
        <v>259</v>
      </c>
      <c r="C21" s="915"/>
      <c r="D21" s="916"/>
      <c r="E21" s="563"/>
      <c r="F21" s="563"/>
      <c r="L21" s="194"/>
      <c r="N21" s="567"/>
      <c r="O21" s="563"/>
      <c r="U21" s="194"/>
      <c r="W21" s="567"/>
      <c r="X21" s="563"/>
      <c r="AD21" s="194"/>
      <c r="AF21" s="567"/>
      <c r="AG21" s="563"/>
      <c r="AM21" s="194"/>
    </row>
    <row r="22" spans="2:39" x14ac:dyDescent="0.2">
      <c r="B22" s="358"/>
      <c r="C22" s="93"/>
      <c r="D22" s="300"/>
      <c r="E22" s="93"/>
      <c r="F22" s="93"/>
      <c r="L22" s="194"/>
      <c r="N22" s="358"/>
      <c r="O22" s="93"/>
      <c r="U22" s="194"/>
      <c r="W22" s="358"/>
      <c r="X22" s="93"/>
      <c r="AD22" s="194"/>
      <c r="AF22" s="358"/>
      <c r="AG22" s="93"/>
      <c r="AM22" s="194"/>
    </row>
    <row r="23" spans="2:39" x14ac:dyDescent="0.2">
      <c r="B23" s="358" t="s">
        <v>169</v>
      </c>
      <c r="C23" s="395">
        <f>'Marine Claims'!B4</f>
        <v>2897567</v>
      </c>
      <c r="D23" s="494"/>
      <c r="E23" s="395"/>
      <c r="F23" s="395"/>
      <c r="L23" s="194"/>
      <c r="N23" s="886"/>
      <c r="O23" s="395"/>
      <c r="U23" s="194"/>
      <c r="W23" s="886"/>
      <c r="X23" s="395"/>
      <c r="AD23" s="194"/>
      <c r="AF23" s="886"/>
      <c r="AG23" s="395"/>
      <c r="AM23" s="194"/>
    </row>
    <row r="24" spans="2:39" x14ac:dyDescent="0.2">
      <c r="B24" s="358" t="s">
        <v>308</v>
      </c>
      <c r="C24" s="853">
        <f>'Domestic and Marine Portfolio'!B20</f>
        <v>3898302</v>
      </c>
      <c r="D24" s="494"/>
      <c r="E24" s="395"/>
      <c r="F24" s="395"/>
      <c r="L24" s="194"/>
      <c r="N24" s="886"/>
      <c r="O24" s="395"/>
      <c r="U24" s="194"/>
      <c r="W24" s="886"/>
      <c r="X24" s="395"/>
      <c r="AD24" s="194"/>
      <c r="AF24" s="886"/>
      <c r="AG24" s="395"/>
      <c r="AM24" s="194"/>
    </row>
    <row r="25" spans="2:39" x14ac:dyDescent="0.2">
      <c r="B25" s="358" t="s">
        <v>309</v>
      </c>
      <c r="C25" s="502">
        <f>C23/C24</f>
        <v>0.74328951425518086</v>
      </c>
      <c r="D25" s="830"/>
      <c r="E25" s="825"/>
      <c r="F25" s="825"/>
      <c r="L25" s="194"/>
      <c r="N25" s="887"/>
      <c r="O25" s="825"/>
      <c r="U25" s="194"/>
      <c r="W25" s="887"/>
      <c r="X25" s="825"/>
      <c r="AD25" s="194"/>
      <c r="AF25" s="887"/>
      <c r="AG25" s="825"/>
      <c r="AM25" s="194"/>
    </row>
    <row r="26" spans="2:39" x14ac:dyDescent="0.2">
      <c r="B26" s="358"/>
      <c r="C26" s="825"/>
      <c r="D26" s="830"/>
      <c r="E26" s="825"/>
      <c r="F26" s="825"/>
      <c r="L26" s="194"/>
      <c r="N26" s="887"/>
      <c r="O26" s="825"/>
      <c r="U26" s="194"/>
      <c r="W26" s="887"/>
      <c r="X26" s="825"/>
      <c r="AD26" s="194"/>
      <c r="AF26" s="887"/>
      <c r="AG26" s="825"/>
      <c r="AM26" s="194"/>
    </row>
    <row r="27" spans="2:39" x14ac:dyDescent="0.2">
      <c r="B27" s="358" t="s">
        <v>170</v>
      </c>
      <c r="D27" s="10"/>
      <c r="L27" s="194"/>
      <c r="N27" s="195"/>
      <c r="U27" s="194"/>
      <c r="W27" s="195"/>
      <c r="AD27" s="194"/>
      <c r="AF27" s="195"/>
      <c r="AM27" s="194"/>
    </row>
    <row r="28" spans="2:39" x14ac:dyDescent="0.2">
      <c r="B28" s="358"/>
      <c r="D28" s="10"/>
      <c r="L28" s="194"/>
      <c r="N28" s="195"/>
      <c r="U28" s="194"/>
      <c r="W28" s="195"/>
      <c r="AD28" s="194"/>
      <c r="AF28" s="195"/>
      <c r="AM28" s="194"/>
    </row>
    <row r="29" spans="2:39" x14ac:dyDescent="0.2">
      <c r="B29" s="358" t="s">
        <v>173</v>
      </c>
      <c r="C29" s="93"/>
      <c r="D29" s="870">
        <f>'Marine Claims'!C8</f>
        <v>1900000</v>
      </c>
      <c r="E29" s="455"/>
      <c r="F29" s="455"/>
      <c r="L29" s="194"/>
      <c r="N29" s="888"/>
      <c r="O29" s="455"/>
      <c r="U29" s="194"/>
      <c r="W29" s="888"/>
      <c r="X29" s="455"/>
      <c r="AD29" s="194"/>
      <c r="AF29" s="888"/>
      <c r="AG29" s="455"/>
      <c r="AM29" s="194"/>
    </row>
    <row r="30" spans="2:39" x14ac:dyDescent="0.2">
      <c r="B30" s="358" t="s">
        <v>174</v>
      </c>
      <c r="C30" s="93"/>
      <c r="D30" s="870">
        <f>'Marine Claims'!C9</f>
        <v>345765</v>
      </c>
      <c r="E30" s="455"/>
      <c r="F30" s="455"/>
      <c r="L30" s="194"/>
      <c r="N30" s="888"/>
      <c r="O30" s="455"/>
      <c r="U30" s="194"/>
      <c r="W30" s="888"/>
      <c r="X30" s="455"/>
      <c r="AD30" s="194"/>
      <c r="AF30" s="888"/>
      <c r="AG30" s="455"/>
      <c r="AM30" s="194"/>
    </row>
    <row r="31" spans="2:39" x14ac:dyDescent="0.2">
      <c r="B31" s="358"/>
      <c r="C31" s="93"/>
      <c r="D31" s="870"/>
      <c r="E31" s="455"/>
      <c r="F31" s="455"/>
      <c r="L31" s="194"/>
      <c r="N31" s="888"/>
      <c r="O31" s="455"/>
      <c r="U31" s="194"/>
      <c r="W31" s="888"/>
      <c r="X31" s="455"/>
      <c r="AD31" s="194"/>
      <c r="AF31" s="888"/>
      <c r="AG31" s="455"/>
      <c r="AM31" s="194"/>
    </row>
    <row r="32" spans="2:39" ht="13.5" thickBot="1" x14ac:dyDescent="0.25">
      <c r="B32" s="358"/>
      <c r="C32" s="93"/>
      <c r="D32" s="870"/>
      <c r="E32" s="455"/>
      <c r="F32" s="455"/>
      <c r="L32" s="194"/>
      <c r="N32" s="888"/>
      <c r="O32" s="455"/>
      <c r="U32" s="194"/>
      <c r="W32" s="888"/>
      <c r="X32" s="455"/>
      <c r="AD32" s="194"/>
      <c r="AF32" s="888"/>
      <c r="AG32" s="455"/>
      <c r="AM32" s="194"/>
    </row>
    <row r="33" spans="2:39" x14ac:dyDescent="0.2">
      <c r="B33" s="914" t="s">
        <v>261</v>
      </c>
      <c r="C33" s="916"/>
      <c r="D33" s="369"/>
      <c r="E33" s="712"/>
      <c r="F33" s="712"/>
      <c r="G33" s="712"/>
      <c r="H33" s="712"/>
      <c r="I33" s="712"/>
      <c r="J33" s="712"/>
      <c r="K33" s="712"/>
      <c r="L33" s="852"/>
      <c r="N33" s="889"/>
      <c r="O33" s="712"/>
      <c r="P33" s="712"/>
      <c r="Q33" s="712"/>
      <c r="R33" s="712"/>
      <c r="S33" s="712"/>
      <c r="T33" s="712"/>
      <c r="U33" s="852"/>
      <c r="W33" s="889"/>
      <c r="X33" s="712"/>
      <c r="Y33" s="712"/>
      <c r="Z33" s="712"/>
      <c r="AA33" s="712"/>
      <c r="AB33" s="712"/>
      <c r="AC33" s="712"/>
      <c r="AD33" s="852"/>
      <c r="AF33" s="889"/>
      <c r="AG33" s="712"/>
      <c r="AH33" s="712"/>
      <c r="AI33" s="712"/>
      <c r="AJ33" s="712"/>
      <c r="AK33" s="712"/>
      <c r="AL33" s="712"/>
      <c r="AM33" s="852"/>
    </row>
    <row r="34" spans="2:39" x14ac:dyDescent="0.2">
      <c r="B34" s="358" t="s">
        <v>277</v>
      </c>
      <c r="C34" s="11">
        <f>C9</f>
        <v>4054234.08</v>
      </c>
      <c r="D34" s="13"/>
      <c r="E34" s="11"/>
      <c r="F34" s="11"/>
      <c r="G34" s="11"/>
      <c r="H34" s="93"/>
      <c r="I34" s="93"/>
      <c r="J34" s="93"/>
      <c r="K34" s="93"/>
      <c r="L34" s="441"/>
      <c r="N34" s="508"/>
      <c r="O34" s="11"/>
      <c r="P34" s="11"/>
      <c r="Q34" s="93"/>
      <c r="R34" s="93"/>
      <c r="S34" s="93"/>
      <c r="T34" s="93"/>
      <c r="U34" s="441"/>
      <c r="W34" s="508"/>
      <c r="X34" s="11"/>
      <c r="Y34" s="11"/>
      <c r="Z34" s="93"/>
      <c r="AA34" s="93"/>
      <c r="AB34" s="93"/>
      <c r="AC34" s="93"/>
      <c r="AD34" s="441"/>
      <c r="AF34" s="508"/>
      <c r="AG34" s="11"/>
      <c r="AH34" s="11"/>
      <c r="AI34" s="93"/>
      <c r="AJ34" s="93"/>
      <c r="AK34" s="93"/>
      <c r="AL34" s="93"/>
      <c r="AM34" s="441"/>
    </row>
    <row r="35" spans="2:39" x14ac:dyDescent="0.2">
      <c r="B35" s="358" t="s">
        <v>278</v>
      </c>
      <c r="C35" s="356">
        <f>C25</f>
        <v>0.74328951425518086</v>
      </c>
      <c r="D35" s="506" t="s">
        <v>310</v>
      </c>
      <c r="E35" s="395"/>
      <c r="G35" s="510" t="s">
        <v>213</v>
      </c>
      <c r="H35" s="509" t="s">
        <v>208</v>
      </c>
      <c r="I35" s="509" t="s">
        <v>209</v>
      </c>
      <c r="J35" s="509" t="s">
        <v>225</v>
      </c>
      <c r="K35" s="509" t="s">
        <v>221</v>
      </c>
      <c r="L35" s="194"/>
      <c r="N35" s="886"/>
      <c r="P35" s="510" t="s">
        <v>213</v>
      </c>
      <c r="Q35" s="509" t="s">
        <v>208</v>
      </c>
      <c r="R35" s="509" t="s">
        <v>209</v>
      </c>
      <c r="S35" s="509" t="s">
        <v>225</v>
      </c>
      <c r="T35" s="509" t="s">
        <v>221</v>
      </c>
      <c r="U35" s="194"/>
      <c r="W35" s="886"/>
      <c r="Y35" s="510" t="s">
        <v>213</v>
      </c>
      <c r="Z35" s="509" t="s">
        <v>208</v>
      </c>
      <c r="AA35" s="509" t="s">
        <v>209</v>
      </c>
      <c r="AB35" s="509" t="s">
        <v>225</v>
      </c>
      <c r="AC35" s="509" t="s">
        <v>221</v>
      </c>
      <c r="AD35" s="194"/>
      <c r="AF35" s="886"/>
      <c r="AH35" s="510" t="s">
        <v>213</v>
      </c>
      <c r="AI35" s="509" t="s">
        <v>208</v>
      </c>
      <c r="AJ35" s="509" t="s">
        <v>209</v>
      </c>
      <c r="AK35" s="509" t="s">
        <v>225</v>
      </c>
      <c r="AL35" s="509" t="s">
        <v>221</v>
      </c>
      <c r="AM35" s="194"/>
    </row>
    <row r="36" spans="2:39" x14ac:dyDescent="0.2">
      <c r="B36" s="358" t="s">
        <v>280</v>
      </c>
      <c r="C36" s="395">
        <f>C34*C35</f>
        <v>3013469.68</v>
      </c>
      <c r="D36" s="494"/>
      <c r="E36" s="395"/>
      <c r="G36" s="510" t="s">
        <v>311</v>
      </c>
      <c r="H36" s="890">
        <f>H13</f>
        <v>1000000</v>
      </c>
      <c r="I36" s="890">
        <f>I13</f>
        <v>9000000</v>
      </c>
      <c r="J36" s="891">
        <f>J13</f>
        <v>0.1</v>
      </c>
      <c r="K36" s="892" t="str">
        <f>K13</f>
        <v>1 reinstatement @ 100%</v>
      </c>
      <c r="L36" s="194"/>
      <c r="N36" s="886"/>
      <c r="P36" s="510" t="s">
        <v>311</v>
      </c>
      <c r="Q36" s="890">
        <f>Q13</f>
        <v>1000000</v>
      </c>
      <c r="R36" s="890">
        <f>R13</f>
        <v>9000000</v>
      </c>
      <c r="S36" s="891">
        <f>S13</f>
        <v>0.1</v>
      </c>
      <c r="T36" s="892" t="str">
        <f>T13</f>
        <v>1 reinstatement @ 100%</v>
      </c>
      <c r="U36" s="194"/>
      <c r="W36" s="886"/>
      <c r="Y36" s="510" t="s">
        <v>311</v>
      </c>
      <c r="Z36" s="890">
        <f>Z13</f>
        <v>1000000</v>
      </c>
      <c r="AA36" s="890">
        <f>AA13</f>
        <v>9000000</v>
      </c>
      <c r="AB36" s="891">
        <f>AB13</f>
        <v>0.1</v>
      </c>
      <c r="AC36" s="892" t="str">
        <f>AC13</f>
        <v>1 reinstatement @ 100%</v>
      </c>
      <c r="AD36" s="194"/>
      <c r="AF36" s="886"/>
      <c r="AH36" s="510" t="s">
        <v>311</v>
      </c>
      <c r="AI36" s="890">
        <f>AI13</f>
        <v>1000000</v>
      </c>
      <c r="AJ36" s="890">
        <f>AJ13</f>
        <v>4000000</v>
      </c>
      <c r="AK36" s="891">
        <f>AK13</f>
        <v>5.438596491228069E-2</v>
      </c>
      <c r="AL36" s="892" t="str">
        <f>AL13</f>
        <v>1 reinstatement @ 100%</v>
      </c>
      <c r="AM36" s="194"/>
    </row>
    <row r="37" spans="2:39" x14ac:dyDescent="0.2">
      <c r="B37" s="198" t="s">
        <v>312</v>
      </c>
      <c r="C37" s="75">
        <f>C36</f>
        <v>3013469.68</v>
      </c>
      <c r="D37" s="494"/>
      <c r="E37" s="395"/>
      <c r="G37" s="233"/>
      <c r="H37" s="357"/>
      <c r="L37" s="194"/>
      <c r="N37" s="886"/>
      <c r="P37" s="233"/>
      <c r="Q37" s="357"/>
      <c r="U37" s="194"/>
      <c r="W37" s="886"/>
      <c r="Y37" s="233"/>
      <c r="Z37" s="357"/>
      <c r="AD37" s="194"/>
      <c r="AF37" s="886"/>
      <c r="AH37" s="233"/>
      <c r="AI37" s="357"/>
      <c r="AM37" s="194"/>
    </row>
    <row r="38" spans="2:39" x14ac:dyDescent="0.2">
      <c r="B38" s="198"/>
      <c r="C38" s="2"/>
      <c r="D38" s="10"/>
      <c r="G38" s="232"/>
      <c r="H38" s="232"/>
      <c r="I38" s="232"/>
      <c r="J38" s="232"/>
      <c r="K38" s="367"/>
      <c r="L38" s="194"/>
      <c r="N38" s="195"/>
      <c r="P38" s="232"/>
      <c r="Q38" s="232"/>
      <c r="R38" s="232"/>
      <c r="S38" s="232"/>
      <c r="T38" s="367"/>
      <c r="U38" s="194"/>
      <c r="W38" s="195"/>
      <c r="Y38" s="232"/>
      <c r="Z38" s="232"/>
      <c r="AA38" s="232"/>
      <c r="AB38" s="232"/>
      <c r="AC38" s="367"/>
      <c r="AD38" s="194"/>
      <c r="AF38" s="195"/>
      <c r="AH38" s="232"/>
      <c r="AI38" s="232"/>
      <c r="AJ38" s="232"/>
      <c r="AK38" s="232"/>
      <c r="AL38" s="367"/>
      <c r="AM38" s="194"/>
    </row>
    <row r="39" spans="2:39" x14ac:dyDescent="0.2">
      <c r="B39" s="358" t="s">
        <v>313</v>
      </c>
      <c r="C39" s="455"/>
      <c r="D39" s="870"/>
      <c r="E39" s="233" t="s">
        <v>141</v>
      </c>
      <c r="F39" s="233" t="s">
        <v>0</v>
      </c>
      <c r="G39" s="232"/>
      <c r="J39" s="232"/>
      <c r="K39" s="367"/>
      <c r="L39" s="499"/>
      <c r="N39" s="239" t="s">
        <v>141</v>
      </c>
      <c r="O39" s="233" t="s">
        <v>0</v>
      </c>
      <c r="P39" s="232"/>
      <c r="S39" s="232"/>
      <c r="T39" s="367"/>
      <c r="U39" s="499"/>
      <c r="W39" s="239" t="s">
        <v>141</v>
      </c>
      <c r="X39" s="233" t="s">
        <v>0</v>
      </c>
      <c r="Y39" s="232"/>
      <c r="AB39" s="232"/>
      <c r="AC39" s="367"/>
      <c r="AD39" s="499"/>
      <c r="AF39" s="239" t="s">
        <v>141</v>
      </c>
      <c r="AG39" s="233" t="s">
        <v>0</v>
      </c>
      <c r="AH39" s="232"/>
      <c r="AK39" s="232"/>
      <c r="AL39" s="367"/>
      <c r="AM39" s="499"/>
    </row>
    <row r="40" spans="2:39" x14ac:dyDescent="0.2">
      <c r="B40" s="336" t="s">
        <v>260</v>
      </c>
      <c r="C40" s="356">
        <f>ICA_Motor!L10*'2020-21 RI Sum Scenario'!H5</f>
        <v>0.12</v>
      </c>
      <c r="D40" s="10"/>
      <c r="E40" s="233" t="s">
        <v>81</v>
      </c>
      <c r="F40" s="503" t="s">
        <v>172</v>
      </c>
      <c r="J40" s="232"/>
      <c r="L40" s="499"/>
      <c r="N40" s="239" t="s">
        <v>81</v>
      </c>
      <c r="O40" s="503" t="s">
        <v>172</v>
      </c>
      <c r="S40" s="232"/>
      <c r="U40" s="499"/>
      <c r="W40" s="239" t="s">
        <v>81</v>
      </c>
      <c r="X40" s="503" t="s">
        <v>172</v>
      </c>
      <c r="AB40" s="232"/>
      <c r="AD40" s="499"/>
      <c r="AF40" s="239" t="s">
        <v>81</v>
      </c>
      <c r="AG40" s="503" t="s">
        <v>172</v>
      </c>
      <c r="AK40" s="232"/>
      <c r="AM40" s="499"/>
    </row>
    <row r="41" spans="2:39" x14ac:dyDescent="0.2">
      <c r="B41" s="358" t="s">
        <v>153</v>
      </c>
      <c r="C41" s="822">
        <f>D29*(1+$C$40)</f>
        <v>2128000</v>
      </c>
      <c r="D41" s="870"/>
      <c r="E41" s="357">
        <f>MAX(0,MIN($C41-H$36,I$36))</f>
        <v>1128000</v>
      </c>
      <c r="F41" s="504">
        <f>E41/I36</f>
        <v>0.12533333333333332</v>
      </c>
      <c r="J41" s="232"/>
      <c r="K41" s="367"/>
      <c r="L41" s="499"/>
      <c r="N41" s="568">
        <f>MAX(0,MIN($C41-Q$36,R$36))</f>
        <v>1128000</v>
      </c>
      <c r="O41" s="504">
        <f>N41/R36</f>
        <v>0.12533333333333332</v>
      </c>
      <c r="S41" s="232"/>
      <c r="T41" s="367"/>
      <c r="U41" s="499"/>
      <c r="W41" s="568">
        <f>MAX(0,MIN($C41-Z$36,AA$36))</f>
        <v>1128000</v>
      </c>
      <c r="X41" s="504">
        <f>W41/AA36</f>
        <v>0.12533333333333332</v>
      </c>
      <c r="AB41" s="232"/>
      <c r="AC41" s="367"/>
      <c r="AD41" s="499"/>
      <c r="AF41" s="568">
        <f>MAX(0,MIN($C41-AI$36,AJ$36))</f>
        <v>1128000</v>
      </c>
      <c r="AG41" s="504">
        <f>IFERROR(AF41/AJ36,0)</f>
        <v>0.28199999999999997</v>
      </c>
      <c r="AK41" s="232"/>
      <c r="AL41" s="367"/>
      <c r="AM41" s="499"/>
    </row>
    <row r="42" spans="2:39" x14ac:dyDescent="0.2">
      <c r="B42" s="358" t="s">
        <v>163</v>
      </c>
      <c r="C42" s="822">
        <f t="shared" ref="C42" si="0">D30*(1+$C$40)</f>
        <v>387256.80000000005</v>
      </c>
      <c r="D42" s="870"/>
      <c r="E42" s="357">
        <f>MAX(0,MIN($C42-H$36,I$36))</f>
        <v>0</v>
      </c>
      <c r="F42" s="504">
        <f>E42/I36</f>
        <v>0</v>
      </c>
      <c r="J42" s="232"/>
      <c r="K42" s="232"/>
      <c r="L42" s="499"/>
      <c r="N42" s="568">
        <f>MAX(0,MIN($C42-Q$36,R$36))</f>
        <v>0</v>
      </c>
      <c r="O42" s="504">
        <f>N42/R36</f>
        <v>0</v>
      </c>
      <c r="S42" s="232"/>
      <c r="T42" s="232"/>
      <c r="U42" s="499"/>
      <c r="W42" s="568">
        <f>MAX(0,MIN($C42-Z$36,AA$36))</f>
        <v>0</v>
      </c>
      <c r="X42" s="504">
        <f>W42/AA36</f>
        <v>0</v>
      </c>
      <c r="AB42" s="232"/>
      <c r="AC42" s="232"/>
      <c r="AD42" s="499"/>
      <c r="AF42" s="568">
        <f>MAX(0,MIN($C42-AI$36,AJ$36))</f>
        <v>0</v>
      </c>
      <c r="AG42" s="504">
        <f>IFERROR(AF42/AJ37,0)</f>
        <v>0</v>
      </c>
      <c r="AK42" s="232"/>
      <c r="AL42" s="232"/>
      <c r="AM42" s="499"/>
    </row>
    <row r="43" spans="2:39" x14ac:dyDescent="0.2">
      <c r="B43" s="195"/>
      <c r="D43" s="870"/>
      <c r="E43" s="455"/>
      <c r="F43" s="232"/>
      <c r="G43" s="232"/>
      <c r="J43" s="232"/>
      <c r="K43" s="232"/>
      <c r="L43" s="499"/>
      <c r="N43" s="888"/>
      <c r="O43" s="232"/>
      <c r="P43" s="232"/>
      <c r="S43" s="232"/>
      <c r="T43" s="232"/>
      <c r="U43" s="499"/>
      <c r="W43" s="888"/>
      <c r="X43" s="232"/>
      <c r="Y43" s="232"/>
      <c r="AB43" s="232"/>
      <c r="AC43" s="232"/>
      <c r="AD43" s="499"/>
      <c r="AF43" s="888"/>
      <c r="AG43" s="232"/>
      <c r="AH43" s="232"/>
      <c r="AK43" s="232"/>
      <c r="AL43" s="232"/>
      <c r="AM43" s="499"/>
    </row>
    <row r="44" spans="2:39" x14ac:dyDescent="0.2">
      <c r="B44" s="360"/>
      <c r="C44" s="93"/>
      <c r="D44" s="300"/>
      <c r="E44" s="884"/>
      <c r="F44" s="233"/>
      <c r="G44" s="233"/>
      <c r="J44" s="233"/>
      <c r="K44" s="232"/>
      <c r="L44" s="499"/>
      <c r="N44" s="456"/>
      <c r="O44" s="233"/>
      <c r="P44" s="233"/>
      <c r="S44" s="233"/>
      <c r="T44" s="232"/>
      <c r="U44" s="499"/>
      <c r="W44" s="456"/>
      <c r="X44" s="233"/>
      <c r="Y44" s="233"/>
      <c r="AB44" s="233"/>
      <c r="AC44" s="232"/>
      <c r="AD44" s="499"/>
      <c r="AF44" s="456"/>
      <c r="AG44" s="233"/>
      <c r="AH44" s="233"/>
      <c r="AK44" s="233"/>
      <c r="AL44" s="232"/>
      <c r="AM44" s="499"/>
    </row>
    <row r="45" spans="2:39" x14ac:dyDescent="0.2">
      <c r="B45" s="359"/>
      <c r="C45" s="364"/>
      <c r="D45" s="10"/>
      <c r="E45" s="368" t="s">
        <v>175</v>
      </c>
      <c r="F45" s="366"/>
      <c r="G45" s="366">
        <f>$C41-E41</f>
        <v>1000000</v>
      </c>
      <c r="K45" s="366"/>
      <c r="L45" s="194"/>
      <c r="N45" s="569" t="s">
        <v>175</v>
      </c>
      <c r="O45" s="366"/>
      <c r="P45" s="366">
        <f>$C41-N41</f>
        <v>1000000</v>
      </c>
      <c r="T45" s="366"/>
      <c r="U45" s="194"/>
      <c r="W45" s="569" t="s">
        <v>175</v>
      </c>
      <c r="X45" s="366"/>
      <c r="Y45" s="366">
        <f>$C41-W41</f>
        <v>1000000</v>
      </c>
      <c r="AC45" s="366"/>
      <c r="AD45" s="194"/>
      <c r="AF45" s="569" t="s">
        <v>175</v>
      </c>
      <c r="AG45" s="366"/>
      <c r="AH45" s="366">
        <f>$C41-AF41</f>
        <v>1000000</v>
      </c>
      <c r="AL45" s="366"/>
      <c r="AM45" s="194"/>
    </row>
    <row r="46" spans="2:39" x14ac:dyDescent="0.2">
      <c r="B46" s="360"/>
      <c r="C46" s="365"/>
      <c r="D46" s="10"/>
      <c r="E46" s="368" t="s">
        <v>176</v>
      </c>
      <c r="F46" s="366"/>
      <c r="G46" s="366">
        <f>$C42-E42</f>
        <v>387256.80000000005</v>
      </c>
      <c r="K46" s="366"/>
      <c r="L46" s="194"/>
      <c r="N46" s="569" t="s">
        <v>176</v>
      </c>
      <c r="O46" s="366"/>
      <c r="P46" s="366">
        <f>$C42-N42</f>
        <v>387256.80000000005</v>
      </c>
      <c r="T46" s="366"/>
      <c r="U46" s="194"/>
      <c r="W46" s="569" t="s">
        <v>176</v>
      </c>
      <c r="X46" s="366"/>
      <c r="Y46" s="366">
        <f>$C42-W42</f>
        <v>387256.80000000005</v>
      </c>
      <c r="AC46" s="366"/>
      <c r="AD46" s="194"/>
      <c r="AF46" s="569" t="s">
        <v>176</v>
      </c>
      <c r="AG46" s="366"/>
      <c r="AH46" s="366">
        <f>$C42-AF42</f>
        <v>387256.80000000005</v>
      </c>
      <c r="AL46" s="366"/>
      <c r="AM46" s="194"/>
    </row>
    <row r="47" spans="2:39" x14ac:dyDescent="0.2">
      <c r="B47" s="360"/>
      <c r="C47" s="365"/>
      <c r="D47" s="10"/>
      <c r="E47" s="368"/>
      <c r="F47" s="366"/>
      <c r="G47" s="366"/>
      <c r="J47" s="366"/>
      <c r="K47" s="366"/>
      <c r="L47" s="499"/>
      <c r="N47" s="569"/>
      <c r="O47" s="366"/>
      <c r="P47" s="366"/>
      <c r="S47" s="366"/>
      <c r="T47" s="366"/>
      <c r="U47" s="499"/>
      <c r="W47" s="569"/>
      <c r="X47" s="366"/>
      <c r="Y47" s="366"/>
      <c r="AB47" s="366"/>
      <c r="AC47" s="366"/>
      <c r="AD47" s="499"/>
      <c r="AF47" s="569"/>
      <c r="AG47" s="366"/>
      <c r="AH47" s="366"/>
      <c r="AK47" s="366"/>
      <c r="AL47" s="366"/>
      <c r="AM47" s="499"/>
    </row>
    <row r="48" spans="2:39" x14ac:dyDescent="0.2">
      <c r="B48" s="360"/>
      <c r="C48" s="365"/>
      <c r="D48" s="10"/>
      <c r="E48" s="368"/>
      <c r="F48" s="366"/>
      <c r="G48" s="366"/>
      <c r="J48" s="366"/>
      <c r="K48" s="366"/>
      <c r="L48" s="499"/>
      <c r="N48" s="569"/>
      <c r="O48" s="366"/>
      <c r="P48" s="366"/>
      <c r="S48" s="366"/>
      <c r="T48" s="366"/>
      <c r="U48" s="499"/>
      <c r="W48" s="569"/>
      <c r="X48" s="366"/>
      <c r="Y48" s="366"/>
      <c r="AB48" s="366"/>
      <c r="AC48" s="366"/>
      <c r="AD48" s="499"/>
      <c r="AF48" s="569"/>
      <c r="AG48" s="366"/>
      <c r="AH48" s="366"/>
      <c r="AK48" s="366"/>
      <c r="AL48" s="366"/>
      <c r="AM48" s="499"/>
    </row>
    <row r="49" spans="2:39" x14ac:dyDescent="0.2">
      <c r="B49" s="360"/>
      <c r="C49" s="12"/>
      <c r="D49" s="10"/>
      <c r="E49" s="367" t="s">
        <v>262</v>
      </c>
      <c r="G49" s="366">
        <v>0</v>
      </c>
      <c r="J49" s="368"/>
      <c r="K49" s="366"/>
      <c r="L49" s="507"/>
      <c r="N49" s="570" t="s">
        <v>262</v>
      </c>
      <c r="P49" s="366">
        <v>0</v>
      </c>
      <c r="S49" s="368"/>
      <c r="T49" s="366"/>
      <c r="U49" s="507"/>
      <c r="W49" s="570" t="s">
        <v>262</v>
      </c>
      <c r="Y49" s="366">
        <v>0</v>
      </c>
      <c r="AB49" s="368"/>
      <c r="AC49" s="366"/>
      <c r="AD49" s="507"/>
      <c r="AF49" s="570" t="s">
        <v>262</v>
      </c>
      <c r="AH49" s="366">
        <v>0</v>
      </c>
      <c r="AK49" s="368"/>
      <c r="AL49" s="366"/>
      <c r="AM49" s="507"/>
    </row>
    <row r="50" spans="2:39" x14ac:dyDescent="0.2">
      <c r="B50" s="360"/>
      <c r="C50" s="12"/>
      <c r="D50" s="10"/>
      <c r="E50" s="367" t="s">
        <v>302</v>
      </c>
      <c r="G50" s="357">
        <f>SUM(E41:E42)</f>
        <v>1128000</v>
      </c>
      <c r="J50" s="368"/>
      <c r="K50" s="366"/>
      <c r="L50" s="507"/>
      <c r="N50" s="570" t="s">
        <v>302</v>
      </c>
      <c r="P50" s="357">
        <f>SUM(N41:N42)</f>
        <v>1128000</v>
      </c>
      <c r="S50" s="368"/>
      <c r="T50" s="366"/>
      <c r="U50" s="507"/>
      <c r="W50" s="570" t="s">
        <v>302</v>
      </c>
      <c r="Y50" s="357">
        <f>SUM(W41:W42)</f>
        <v>1128000</v>
      </c>
      <c r="AB50" s="368"/>
      <c r="AC50" s="366"/>
      <c r="AD50" s="507"/>
      <c r="AF50" s="570" t="s">
        <v>302</v>
      </c>
      <c r="AH50" s="357">
        <f>SUM(AF41:AF42)</f>
        <v>1128000</v>
      </c>
      <c r="AK50" s="368"/>
      <c r="AL50" s="366"/>
      <c r="AM50" s="507"/>
    </row>
    <row r="51" spans="2:39" x14ac:dyDescent="0.2">
      <c r="B51" s="195"/>
      <c r="D51" s="10"/>
      <c r="L51" s="194"/>
      <c r="N51" s="195"/>
      <c r="U51" s="194"/>
      <c r="W51" s="195"/>
      <c r="AD51" s="194"/>
      <c r="AF51" s="195"/>
      <c r="AM51" s="194"/>
    </row>
    <row r="52" spans="2:39" ht="13.5" thickBot="1" x14ac:dyDescent="0.25">
      <c r="B52" s="196"/>
      <c r="C52" s="101"/>
      <c r="D52" s="489"/>
      <c r="E52" s="101"/>
      <c r="F52" s="101"/>
      <c r="G52" s="101"/>
      <c r="H52" s="101"/>
      <c r="I52" s="101"/>
      <c r="J52" s="101"/>
      <c r="K52" s="101"/>
      <c r="L52" s="197"/>
      <c r="N52" s="196"/>
      <c r="O52" s="101"/>
      <c r="P52" s="101"/>
      <c r="Q52" s="101"/>
      <c r="R52" s="101"/>
      <c r="S52" s="101"/>
      <c r="T52" s="101"/>
      <c r="U52" s="197"/>
      <c r="W52" s="196"/>
      <c r="X52" s="101"/>
      <c r="Y52" s="101"/>
      <c r="Z52" s="101"/>
      <c r="AA52" s="101"/>
      <c r="AB52" s="101"/>
      <c r="AC52" s="101"/>
      <c r="AD52" s="197"/>
      <c r="AF52" s="196"/>
      <c r="AG52" s="101"/>
      <c r="AH52" s="101"/>
      <c r="AI52" s="101"/>
      <c r="AJ52" s="101"/>
      <c r="AK52" s="101"/>
      <c r="AL52" s="101"/>
      <c r="AM52" s="197"/>
    </row>
  </sheetData>
  <mergeCells count="6">
    <mergeCell ref="N20:U20"/>
    <mergeCell ref="W20:AD20"/>
    <mergeCell ref="AF20:AM20"/>
    <mergeCell ref="B33:C33"/>
    <mergeCell ref="B20:L20"/>
    <mergeCell ref="B21:D21"/>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A875A-53AE-4DAE-806F-4C03B3C37451}">
  <sheetPr>
    <tabColor rgb="FFFFFFCC"/>
  </sheetPr>
  <dimension ref="B2:AR28"/>
  <sheetViews>
    <sheetView showGridLines="0" zoomScale="86" zoomScaleNormal="86" workbookViewId="0"/>
  </sheetViews>
  <sheetFormatPr defaultRowHeight="12.75" x14ac:dyDescent="0.2"/>
  <cols>
    <col min="1" max="1" width="3.5703125" customWidth="1"/>
    <col min="2" max="5" width="20.7109375" customWidth="1"/>
    <col min="6" max="6" width="7.28515625" customWidth="1"/>
    <col min="7" max="10" width="20.7109375" customWidth="1"/>
    <col min="11" max="11" width="9.85546875" customWidth="1"/>
    <col min="12" max="12" width="8.140625" customWidth="1"/>
    <col min="13" max="16" width="20.7109375" customWidth="1"/>
    <col min="17" max="17" width="8.5703125" customWidth="1"/>
    <col min="18" max="21" width="20.7109375" customWidth="1"/>
    <col min="22" max="23" width="9.85546875" customWidth="1"/>
    <col min="24" max="27" width="20.7109375" customWidth="1"/>
    <col min="28" max="28" width="10" customWidth="1"/>
    <col min="29" max="32" width="20.7109375" customWidth="1"/>
    <col min="33" max="34" width="9.5703125" customWidth="1"/>
    <col min="35" max="38" width="20.7109375" customWidth="1"/>
    <col min="39" max="39" width="10.28515625" customWidth="1"/>
    <col min="40" max="43" width="20.7109375" customWidth="1"/>
    <col min="44" max="44" width="8.42578125" customWidth="1"/>
  </cols>
  <sheetData>
    <row r="2" spans="2:44" ht="23.25" x14ac:dyDescent="0.35">
      <c r="B2" s="126" t="s">
        <v>11</v>
      </c>
    </row>
    <row r="3" spans="2:44" ht="13.5" thickBot="1" x14ac:dyDescent="0.25"/>
    <row r="4" spans="2:44" ht="15.75" x14ac:dyDescent="0.25">
      <c r="B4" s="923" t="s">
        <v>11</v>
      </c>
      <c r="C4" s="924"/>
      <c r="D4" s="924"/>
      <c r="E4" s="924"/>
      <c r="F4" s="924"/>
      <c r="G4" s="924"/>
      <c r="H4" s="924"/>
      <c r="I4" s="924"/>
      <c r="J4" s="924"/>
      <c r="K4" s="925"/>
      <c r="M4" s="923" t="s">
        <v>204</v>
      </c>
      <c r="N4" s="924"/>
      <c r="O4" s="924"/>
      <c r="P4" s="924"/>
      <c r="Q4" s="924"/>
      <c r="R4" s="924"/>
      <c r="S4" s="924"/>
      <c r="T4" s="924"/>
      <c r="U4" s="924"/>
      <c r="V4" s="925"/>
      <c r="X4" s="923" t="s">
        <v>205</v>
      </c>
      <c r="Y4" s="924"/>
      <c r="Z4" s="924"/>
      <c r="AA4" s="924"/>
      <c r="AB4" s="924"/>
      <c r="AC4" s="924"/>
      <c r="AD4" s="924"/>
      <c r="AE4" s="924"/>
      <c r="AF4" s="924"/>
      <c r="AG4" s="925"/>
      <c r="AI4" s="923" t="s">
        <v>206</v>
      </c>
      <c r="AJ4" s="924"/>
      <c r="AK4" s="924"/>
      <c r="AL4" s="924"/>
      <c r="AM4" s="924"/>
      <c r="AN4" s="924"/>
      <c r="AO4" s="924"/>
      <c r="AP4" s="924"/>
      <c r="AQ4" s="924"/>
      <c r="AR4" s="925"/>
    </row>
    <row r="5" spans="2:44" x14ac:dyDescent="0.2">
      <c r="B5" s="195" t="s">
        <v>74</v>
      </c>
      <c r="K5" s="194"/>
      <c r="M5" s="195" t="s">
        <v>74</v>
      </c>
      <c r="V5" s="194"/>
      <c r="X5" s="195" t="s">
        <v>74</v>
      </c>
      <c r="AG5" s="194"/>
      <c r="AI5" s="195" t="s">
        <v>74</v>
      </c>
      <c r="AR5" s="194"/>
    </row>
    <row r="6" spans="2:44" x14ac:dyDescent="0.2">
      <c r="B6" s="195" t="s">
        <v>76</v>
      </c>
      <c r="K6" s="194"/>
      <c r="M6" s="195" t="s">
        <v>76</v>
      </c>
      <c r="V6" s="194"/>
      <c r="X6" s="195" t="s">
        <v>76</v>
      </c>
      <c r="AG6" s="194"/>
      <c r="AI6" s="195" t="s">
        <v>76</v>
      </c>
      <c r="AR6" s="194"/>
    </row>
    <row r="7" spans="2:44" x14ac:dyDescent="0.2">
      <c r="B7" s="195"/>
      <c r="G7" s="72"/>
      <c r="H7" s="514"/>
      <c r="I7" s="511" t="s">
        <v>208</v>
      </c>
      <c r="J7" s="511" t="s">
        <v>209</v>
      </c>
      <c r="K7" s="194"/>
      <c r="M7" s="195"/>
      <c r="R7" s="72"/>
      <c r="S7" s="514"/>
      <c r="T7" s="511" t="s">
        <v>208</v>
      </c>
      <c r="U7" s="511" t="s">
        <v>209</v>
      </c>
      <c r="V7" s="194"/>
      <c r="X7" s="195"/>
      <c r="AC7" s="72"/>
      <c r="AD7" s="514"/>
      <c r="AE7" s="511" t="s">
        <v>208</v>
      </c>
      <c r="AF7" s="511" t="s">
        <v>209</v>
      </c>
      <c r="AG7" s="194"/>
      <c r="AI7" s="195"/>
      <c r="AN7" s="72"/>
      <c r="AO7" s="514"/>
      <c r="AP7" s="511" t="s">
        <v>208</v>
      </c>
      <c r="AQ7" s="511" t="s">
        <v>209</v>
      </c>
      <c r="AR7" s="194"/>
    </row>
    <row r="8" spans="2:44" x14ac:dyDescent="0.2">
      <c r="B8" s="515" t="s">
        <v>178</v>
      </c>
      <c r="C8" s="516"/>
      <c r="D8" s="516">
        <f>J10*J8+J14*J12+J18*J16</f>
        <v>730000</v>
      </c>
      <c r="E8" s="496"/>
      <c r="G8" s="9" t="s">
        <v>81</v>
      </c>
      <c r="H8" t="s">
        <v>83</v>
      </c>
      <c r="I8" s="512">
        <f>2000000</f>
        <v>2000000</v>
      </c>
      <c r="J8" s="512">
        <f>3000000</f>
        <v>3000000</v>
      </c>
      <c r="K8" s="194"/>
      <c r="M8" s="515" t="s">
        <v>178</v>
      </c>
      <c r="N8" s="516"/>
      <c r="O8" s="516">
        <f>U10*U8+U14*U12+U18*U16</f>
        <v>730000</v>
      </c>
      <c r="P8" s="496"/>
      <c r="R8" s="9" t="s">
        <v>81</v>
      </c>
      <c r="S8" t="s">
        <v>83</v>
      </c>
      <c r="T8" s="512">
        <f>Scenario!J28</f>
        <v>2000000</v>
      </c>
      <c r="U8" s="512">
        <f>Scenario!K28</f>
        <v>3000000</v>
      </c>
      <c r="V8" s="194"/>
      <c r="X8" s="515" t="s">
        <v>178</v>
      </c>
      <c r="Y8" s="516"/>
      <c r="Z8" s="516">
        <f>AF10*AF8+AF14*AF12+AF18*AF16</f>
        <v>730000</v>
      </c>
      <c r="AA8" s="496"/>
      <c r="AC8" s="9" t="s">
        <v>81</v>
      </c>
      <c r="AD8" t="s">
        <v>83</v>
      </c>
      <c r="AE8" s="512">
        <f>Scenario!P28</f>
        <v>2000000</v>
      </c>
      <c r="AF8" s="512">
        <f>Scenario!Q28</f>
        <v>3000000</v>
      </c>
      <c r="AG8" s="194"/>
      <c r="AI8" s="515" t="s">
        <v>178</v>
      </c>
      <c r="AJ8" s="516"/>
      <c r="AK8" s="516">
        <f>AQ10*AQ8+AQ14*AQ12+AQ18*AQ16</f>
        <v>730000</v>
      </c>
      <c r="AL8" s="496"/>
      <c r="AN8" s="9" t="s">
        <v>81</v>
      </c>
      <c r="AO8" t="s">
        <v>83</v>
      </c>
      <c r="AP8" s="512">
        <f>Scenario!V28</f>
        <v>2000000</v>
      </c>
      <c r="AQ8" s="512">
        <f>Scenario!W28</f>
        <v>3000000</v>
      </c>
      <c r="AR8" s="194"/>
    </row>
    <row r="9" spans="2:44" x14ac:dyDescent="0.2">
      <c r="B9" s="515"/>
      <c r="C9" s="516"/>
      <c r="D9" s="516"/>
      <c r="E9" s="496"/>
      <c r="G9" s="9"/>
      <c r="H9" t="s">
        <v>86</v>
      </c>
      <c r="I9" s="511"/>
      <c r="J9" s="513"/>
      <c r="K9" s="194"/>
      <c r="M9" s="515"/>
      <c r="N9" s="516"/>
      <c r="O9" s="516"/>
      <c r="P9" s="496"/>
      <c r="R9" s="9"/>
      <c r="S9" t="s">
        <v>86</v>
      </c>
      <c r="T9" s="511"/>
      <c r="U9" s="513"/>
      <c r="V9" s="194"/>
      <c r="X9" s="515"/>
      <c r="Y9" s="516"/>
      <c r="Z9" s="516"/>
      <c r="AA9" s="496"/>
      <c r="AC9" s="9"/>
      <c r="AD9" t="s">
        <v>86</v>
      </c>
      <c r="AE9" s="511"/>
      <c r="AF9" s="513"/>
      <c r="AG9" s="194"/>
      <c r="AI9" s="515"/>
      <c r="AJ9" s="516"/>
      <c r="AK9" s="516"/>
      <c r="AL9" s="496"/>
      <c r="AN9" s="9"/>
      <c r="AO9" t="s">
        <v>86</v>
      </c>
      <c r="AP9" s="511"/>
      <c r="AQ9" s="513"/>
      <c r="AR9" s="194"/>
    </row>
    <row r="10" spans="2:44" x14ac:dyDescent="0.2">
      <c r="B10" s="515" t="s">
        <v>179</v>
      </c>
      <c r="C10" s="516"/>
      <c r="D10" s="516"/>
      <c r="E10" s="496"/>
      <c r="G10" s="15"/>
      <c r="H10" s="16" t="s">
        <v>87</v>
      </c>
      <c r="I10" s="511" t="s">
        <v>227</v>
      </c>
      <c r="J10" s="217">
        <f>6.5%</f>
        <v>6.5000000000000002E-2</v>
      </c>
      <c r="K10" s="194"/>
      <c r="M10" s="515" t="s">
        <v>179</v>
      </c>
      <c r="N10" s="516"/>
      <c r="O10" s="516"/>
      <c r="P10" s="496"/>
      <c r="R10" s="15"/>
      <c r="S10" s="16" t="s">
        <v>87</v>
      </c>
      <c r="T10" s="511" t="s">
        <v>227</v>
      </c>
      <c r="U10" s="817">
        <f>Scenario!K30</f>
        <v>6.5000000000000002E-2</v>
      </c>
      <c r="V10" s="194"/>
      <c r="X10" s="515" t="s">
        <v>179</v>
      </c>
      <c r="Y10" s="516"/>
      <c r="Z10" s="516"/>
      <c r="AA10" s="496"/>
      <c r="AC10" s="15"/>
      <c r="AD10" s="16" t="s">
        <v>87</v>
      </c>
      <c r="AE10" s="511" t="s">
        <v>227</v>
      </c>
      <c r="AF10" s="217">
        <f>Scenario!Q30</f>
        <v>6.5000000000000002E-2</v>
      </c>
      <c r="AG10" s="194"/>
      <c r="AI10" s="515" t="s">
        <v>179</v>
      </c>
      <c r="AJ10" s="516"/>
      <c r="AK10" s="516"/>
      <c r="AL10" s="496"/>
      <c r="AN10" s="15"/>
      <c r="AO10" s="16" t="s">
        <v>87</v>
      </c>
      <c r="AP10" s="511" t="s">
        <v>227</v>
      </c>
      <c r="AQ10" s="217">
        <f>Scenario!W30</f>
        <v>6.5000000000000002E-2</v>
      </c>
      <c r="AR10" s="194"/>
    </row>
    <row r="11" spans="2:44" x14ac:dyDescent="0.2">
      <c r="B11" s="515"/>
      <c r="C11" s="573" t="s">
        <v>180</v>
      </c>
      <c r="D11" s="573">
        <f>SUM(D12:D14)</f>
        <v>3700172.288244626</v>
      </c>
      <c r="E11" s="496"/>
      <c r="G11" s="72"/>
      <c r="H11" s="514"/>
      <c r="I11" s="511" t="s">
        <v>208</v>
      </c>
      <c r="J11" s="511" t="s">
        <v>209</v>
      </c>
      <c r="K11" s="194"/>
      <c r="M11" s="515"/>
      <c r="N11" s="573" t="s">
        <v>180</v>
      </c>
      <c r="O11" s="573">
        <f>SUM(O12:O14)</f>
        <v>7266945.5002015857</v>
      </c>
      <c r="P11" s="496"/>
      <c r="R11" s="72"/>
      <c r="S11" s="514"/>
      <c r="T11" s="511" t="s">
        <v>208</v>
      </c>
      <c r="U11" s="511" t="s">
        <v>209</v>
      </c>
      <c r="V11" s="194"/>
      <c r="X11" s="515"/>
      <c r="Y11" s="573" t="s">
        <v>180</v>
      </c>
      <c r="Z11" s="573">
        <f>SUM(Z12:Z14)</f>
        <v>7735959.638201585</v>
      </c>
      <c r="AA11" s="496"/>
      <c r="AC11" s="72"/>
      <c r="AD11" s="514"/>
      <c r="AE11" s="511" t="s">
        <v>208</v>
      </c>
      <c r="AF11" s="511" t="s">
        <v>209</v>
      </c>
      <c r="AG11" s="194"/>
      <c r="AI11" s="515"/>
      <c r="AJ11" s="573" t="s">
        <v>180</v>
      </c>
      <c r="AK11" s="573">
        <f>SUM(AK12:AK14)</f>
        <v>7735959.638201585</v>
      </c>
      <c r="AL11" s="496"/>
      <c r="AN11" s="72"/>
      <c r="AO11" s="514"/>
      <c r="AP11" s="511" t="s">
        <v>208</v>
      </c>
      <c r="AQ11" s="511" t="s">
        <v>209</v>
      </c>
      <c r="AR11" s="194"/>
    </row>
    <row r="12" spans="2:44" x14ac:dyDescent="0.2">
      <c r="B12" s="515"/>
      <c r="C12" s="572" t="s">
        <v>17</v>
      </c>
      <c r="D12" s="516">
        <f>Comm_Prop!M3062</f>
        <v>1738672.6102446262</v>
      </c>
      <c r="G12" s="9" t="s">
        <v>90</v>
      </c>
      <c r="H12" t="s">
        <v>92</v>
      </c>
      <c r="I12" s="512">
        <v>5000000</v>
      </c>
      <c r="J12" s="512">
        <v>5000000</v>
      </c>
      <c r="K12" s="194"/>
      <c r="M12" s="515"/>
      <c r="N12" s="572" t="s">
        <v>17</v>
      </c>
      <c r="O12" s="516">
        <f>Comm_Prop!W3062</f>
        <v>5305445.8222015854</v>
      </c>
      <c r="R12" s="9" t="s">
        <v>90</v>
      </c>
      <c r="S12" t="s">
        <v>92</v>
      </c>
      <c r="T12" s="512">
        <f>Scenario!J32</f>
        <v>5000000</v>
      </c>
      <c r="U12" s="512">
        <f>Scenario!K32</f>
        <v>5000000</v>
      </c>
      <c r="V12" s="194"/>
      <c r="X12" s="515"/>
      <c r="Y12" s="572" t="s">
        <v>17</v>
      </c>
      <c r="Z12" s="516">
        <f>Comm_Prop!AG3062</f>
        <v>5305445.8222015854</v>
      </c>
      <c r="AC12" s="9" t="s">
        <v>90</v>
      </c>
      <c r="AD12" t="s">
        <v>92</v>
      </c>
      <c r="AE12" s="512">
        <f>Scenario!P32</f>
        <v>5000000</v>
      </c>
      <c r="AF12" s="512">
        <f>Scenario!Q32</f>
        <v>5000000</v>
      </c>
      <c r="AG12" s="194"/>
      <c r="AI12" s="515"/>
      <c r="AJ12" s="572" t="s">
        <v>17</v>
      </c>
      <c r="AK12" s="516">
        <f>Comm_Prop!AQ3062</f>
        <v>5305445.8222015854</v>
      </c>
      <c r="AN12" s="9" t="s">
        <v>90</v>
      </c>
      <c r="AO12" t="s">
        <v>92</v>
      </c>
      <c r="AP12" s="512">
        <f>Scenario!V32</f>
        <v>5000000</v>
      </c>
      <c r="AQ12" s="512">
        <f>Scenario!W32</f>
        <v>5000000</v>
      </c>
      <c r="AR12" s="194"/>
    </row>
    <row r="13" spans="2:44" x14ac:dyDescent="0.2">
      <c r="B13" s="515"/>
      <c r="C13" s="572" t="s">
        <v>21</v>
      </c>
      <c r="D13" s="516">
        <f>Domm_Prop!O69</f>
        <v>961499.67799999996</v>
      </c>
      <c r="G13" s="9"/>
      <c r="H13" t="s">
        <v>86</v>
      </c>
      <c r="I13" s="511"/>
      <c r="J13" s="513"/>
      <c r="K13" s="194"/>
      <c r="M13" s="515"/>
      <c r="N13" s="572" t="s">
        <v>21</v>
      </c>
      <c r="O13" s="516">
        <f>Domm_Prop!AB69</f>
        <v>961499.67799999996</v>
      </c>
      <c r="R13" s="9"/>
      <c r="S13" t="s">
        <v>86</v>
      </c>
      <c r="T13" s="511"/>
      <c r="U13" s="513"/>
      <c r="V13" s="194"/>
      <c r="X13" s="515"/>
      <c r="Y13" s="572" t="s">
        <v>21</v>
      </c>
      <c r="Z13" s="516">
        <f>Domm_Prop!AO69</f>
        <v>1430513.8160000001</v>
      </c>
      <c r="AC13" s="9"/>
      <c r="AD13" t="s">
        <v>86</v>
      </c>
      <c r="AE13" s="511"/>
      <c r="AF13" s="513"/>
      <c r="AG13" s="194"/>
      <c r="AI13" s="515"/>
      <c r="AJ13" s="572" t="s">
        <v>21</v>
      </c>
      <c r="AK13" s="516">
        <f>Domm_Prop!BB69</f>
        <v>1430513.8160000001</v>
      </c>
      <c r="AN13" s="9"/>
      <c r="AO13" t="s">
        <v>86</v>
      </c>
      <c r="AP13" s="511"/>
      <c r="AQ13" s="513"/>
      <c r="AR13" s="194"/>
    </row>
    <row r="14" spans="2:44" x14ac:dyDescent="0.2">
      <c r="B14" s="515"/>
      <c r="C14" s="572" t="s">
        <v>23</v>
      </c>
      <c r="D14" s="516">
        <f>Marine!G45</f>
        <v>1000000</v>
      </c>
      <c r="G14" s="15"/>
      <c r="H14" s="16" t="s">
        <v>95</v>
      </c>
      <c r="I14" s="511" t="s">
        <v>227</v>
      </c>
      <c r="J14" s="217">
        <v>3.5000000000000003E-2</v>
      </c>
      <c r="K14" s="194"/>
      <c r="M14" s="515"/>
      <c r="N14" s="572" t="s">
        <v>23</v>
      </c>
      <c r="O14" s="516">
        <f>Marine!P45</f>
        <v>1000000</v>
      </c>
      <c r="R14" s="15"/>
      <c r="S14" s="16" t="s">
        <v>95</v>
      </c>
      <c r="T14" s="511" t="s">
        <v>227</v>
      </c>
      <c r="U14" s="817">
        <f>Scenario!K34</f>
        <v>3.5000000000000003E-2</v>
      </c>
      <c r="V14" s="194"/>
      <c r="X14" s="515"/>
      <c r="Y14" s="572" t="s">
        <v>23</v>
      </c>
      <c r="Z14" s="516">
        <f>Marine!Y45</f>
        <v>1000000</v>
      </c>
      <c r="AC14" s="15"/>
      <c r="AD14" s="16" t="s">
        <v>95</v>
      </c>
      <c r="AE14" s="511" t="s">
        <v>227</v>
      </c>
      <c r="AF14" s="217">
        <f>Scenario!Q34</f>
        <v>3.5000000000000003E-2</v>
      </c>
      <c r="AG14" s="194"/>
      <c r="AI14" s="515"/>
      <c r="AJ14" s="572" t="s">
        <v>23</v>
      </c>
      <c r="AK14" s="516">
        <f>Marine!AH45</f>
        <v>1000000</v>
      </c>
      <c r="AN14" s="15"/>
      <c r="AO14" s="16" t="s">
        <v>95</v>
      </c>
      <c r="AP14" s="511" t="s">
        <v>227</v>
      </c>
      <c r="AQ14" s="217">
        <f>Scenario!W34</f>
        <v>3.5000000000000003E-2</v>
      </c>
      <c r="AR14" s="194"/>
    </row>
    <row r="15" spans="2:44" x14ac:dyDescent="0.2">
      <c r="B15" s="515"/>
      <c r="C15" s="573" t="s">
        <v>181</v>
      </c>
      <c r="D15" s="573">
        <f>SUM(D16:D18)</f>
        <v>774366.02384803281</v>
      </c>
      <c r="G15" s="72"/>
      <c r="H15" s="514"/>
      <c r="I15" s="511" t="s">
        <v>208</v>
      </c>
      <c r="J15" s="511" t="s">
        <v>209</v>
      </c>
      <c r="K15" s="194"/>
      <c r="M15" s="515"/>
      <c r="N15" s="573" t="s">
        <v>181</v>
      </c>
      <c r="O15" s="573">
        <f>SUM(O16:O18)</f>
        <v>797206.66324016382</v>
      </c>
      <c r="R15" s="72"/>
      <c r="S15" s="514"/>
      <c r="T15" s="511" t="s">
        <v>208</v>
      </c>
      <c r="U15" s="511" t="s">
        <v>209</v>
      </c>
      <c r="V15" s="194"/>
      <c r="X15" s="515"/>
      <c r="Y15" s="573" t="s">
        <v>181</v>
      </c>
      <c r="Z15" s="573">
        <f>SUM(Z16:Z18)</f>
        <v>865442.08224016393</v>
      </c>
      <c r="AC15" s="72"/>
      <c r="AD15" s="514"/>
      <c r="AE15" s="511" t="s">
        <v>208</v>
      </c>
      <c r="AF15" s="511" t="s">
        <v>209</v>
      </c>
      <c r="AG15" s="194"/>
      <c r="AI15" s="515"/>
      <c r="AJ15" s="573" t="s">
        <v>181</v>
      </c>
      <c r="AK15" s="573">
        <f>SUM(AK16:AK18)</f>
        <v>865442.08224016393</v>
      </c>
      <c r="AN15" s="72"/>
      <c r="AO15" s="514"/>
      <c r="AP15" s="511" t="s">
        <v>208</v>
      </c>
      <c r="AQ15" s="511" t="s">
        <v>209</v>
      </c>
      <c r="AR15" s="194"/>
    </row>
    <row r="16" spans="2:44" x14ac:dyDescent="0.2">
      <c r="B16" s="515"/>
      <c r="C16" s="572" t="s">
        <v>17</v>
      </c>
      <c r="D16" s="516">
        <f>Comm_Prop!M3063</f>
        <v>5710.159848032763</v>
      </c>
      <c r="E16" s="496"/>
      <c r="G16" s="9" t="s">
        <v>96</v>
      </c>
      <c r="H16" t="s">
        <v>98</v>
      </c>
      <c r="I16" s="512">
        <v>10000000</v>
      </c>
      <c r="J16" s="512">
        <v>30000000</v>
      </c>
      <c r="K16" s="194"/>
      <c r="M16" s="515"/>
      <c r="N16" s="572" t="s">
        <v>17</v>
      </c>
      <c r="O16" s="516">
        <f>Comm_Prop!W3063</f>
        <v>28550.799240163811</v>
      </c>
      <c r="P16" s="496"/>
      <c r="R16" s="9" t="s">
        <v>96</v>
      </c>
      <c r="S16" t="s">
        <v>98</v>
      </c>
      <c r="T16" s="512">
        <f>Scenario!J36</f>
        <v>10000000</v>
      </c>
      <c r="U16" s="512">
        <f>Scenario!K36</f>
        <v>30000000</v>
      </c>
      <c r="V16" s="194"/>
      <c r="X16" s="515"/>
      <c r="Y16" s="572" t="s">
        <v>17</v>
      </c>
      <c r="Z16" s="516">
        <f>Comm_Prop!AG3063</f>
        <v>28550.799240163811</v>
      </c>
      <c r="AA16" s="496"/>
      <c r="AC16" s="9" t="s">
        <v>96</v>
      </c>
      <c r="AD16" t="s">
        <v>98</v>
      </c>
      <c r="AE16" s="512">
        <f>Scenario!P36</f>
        <v>10000000</v>
      </c>
      <c r="AF16" s="512">
        <f>Scenario!Q36</f>
        <v>30000000</v>
      </c>
      <c r="AG16" s="194"/>
      <c r="AI16" s="515"/>
      <c r="AJ16" s="572" t="s">
        <v>17</v>
      </c>
      <c r="AK16" s="516">
        <f>Comm_Prop!AQ3063</f>
        <v>28550.799240163811</v>
      </c>
      <c r="AL16" s="496"/>
      <c r="AN16" s="9" t="s">
        <v>96</v>
      </c>
      <c r="AO16" t="s">
        <v>98</v>
      </c>
      <c r="AP16" s="512">
        <f>Scenario!V36</f>
        <v>10000000</v>
      </c>
      <c r="AQ16" s="512">
        <f>Scenario!W36</f>
        <v>30000000</v>
      </c>
      <c r="AR16" s="194"/>
    </row>
    <row r="17" spans="2:44" x14ac:dyDescent="0.2">
      <c r="B17" s="515"/>
      <c r="C17" s="572" t="s">
        <v>21</v>
      </c>
      <c r="D17" s="516">
        <f>Domm_Prop!O70</f>
        <v>381399.06400000001</v>
      </c>
      <c r="E17" s="496"/>
      <c r="G17" s="9"/>
      <c r="H17" t="s">
        <v>86</v>
      </c>
      <c r="I17" s="511"/>
      <c r="J17" s="513"/>
      <c r="K17" s="194"/>
      <c r="M17" s="515"/>
      <c r="N17" s="572" t="s">
        <v>21</v>
      </c>
      <c r="O17" s="516">
        <f>Domm_Prop!AB70</f>
        <v>381399.06400000001</v>
      </c>
      <c r="P17" s="496"/>
      <c r="R17" s="9"/>
      <c r="S17" t="s">
        <v>86</v>
      </c>
      <c r="T17" s="511"/>
      <c r="U17" s="513"/>
      <c r="V17" s="194"/>
      <c r="X17" s="515"/>
      <c r="Y17" s="572" t="s">
        <v>21</v>
      </c>
      <c r="Z17" s="516">
        <f>Domm_Prop!AO70</f>
        <v>449634.48300000007</v>
      </c>
      <c r="AA17" s="496"/>
      <c r="AC17" s="9"/>
      <c r="AD17" t="s">
        <v>86</v>
      </c>
      <c r="AE17" s="511"/>
      <c r="AF17" s="513"/>
      <c r="AG17" s="194"/>
      <c r="AI17" s="515"/>
      <c r="AJ17" s="572" t="s">
        <v>21</v>
      </c>
      <c r="AK17" s="516">
        <f>Domm_Prop!BB70</f>
        <v>449634.48300000007</v>
      </c>
      <c r="AL17" s="496"/>
      <c r="AN17" s="9"/>
      <c r="AO17" t="s">
        <v>86</v>
      </c>
      <c r="AP17" s="511"/>
      <c r="AQ17" s="513"/>
      <c r="AR17" s="194"/>
    </row>
    <row r="18" spans="2:44" x14ac:dyDescent="0.2">
      <c r="B18" s="515"/>
      <c r="C18" s="572" t="s">
        <v>23</v>
      </c>
      <c r="D18" s="496">
        <f>Marine!G46</f>
        <v>387256.80000000005</v>
      </c>
      <c r="G18" s="15"/>
      <c r="H18" s="16" t="s">
        <v>99</v>
      </c>
      <c r="I18" s="511" t="s">
        <v>227</v>
      </c>
      <c r="J18" s="217">
        <v>1.2E-2</v>
      </c>
      <c r="K18" s="194"/>
      <c r="M18" s="515"/>
      <c r="N18" s="572" t="s">
        <v>23</v>
      </c>
      <c r="O18" s="496">
        <f>Marine!P46</f>
        <v>387256.80000000005</v>
      </c>
      <c r="R18" s="15"/>
      <c r="S18" s="16" t="s">
        <v>99</v>
      </c>
      <c r="T18" s="511" t="s">
        <v>227</v>
      </c>
      <c r="U18" s="817">
        <f>Scenario!K38</f>
        <v>1.2E-2</v>
      </c>
      <c r="V18" s="194"/>
      <c r="X18" s="515"/>
      <c r="Y18" s="572" t="s">
        <v>23</v>
      </c>
      <c r="Z18" s="496">
        <f>Marine!Y46</f>
        <v>387256.80000000005</v>
      </c>
      <c r="AC18" s="15"/>
      <c r="AD18" s="16" t="s">
        <v>99</v>
      </c>
      <c r="AE18" s="511" t="s">
        <v>227</v>
      </c>
      <c r="AF18" s="217">
        <f>Scenario!Q38</f>
        <v>1.2E-2</v>
      </c>
      <c r="AG18" s="194"/>
      <c r="AI18" s="515"/>
      <c r="AJ18" s="572" t="s">
        <v>23</v>
      </c>
      <c r="AK18" s="496">
        <f>Marine!AH46</f>
        <v>387256.80000000005</v>
      </c>
      <c r="AN18" s="15"/>
      <c r="AO18" s="16" t="s">
        <v>99</v>
      </c>
      <c r="AP18" s="511" t="s">
        <v>227</v>
      </c>
      <c r="AQ18" s="217">
        <f>Scenario!W38</f>
        <v>1.2E-2</v>
      </c>
      <c r="AR18" s="194"/>
    </row>
    <row r="19" spans="2:44" x14ac:dyDescent="0.2">
      <c r="B19" s="515"/>
      <c r="K19" s="194"/>
      <c r="M19" s="515"/>
      <c r="V19" s="194"/>
      <c r="X19" s="515"/>
      <c r="AG19" s="194"/>
      <c r="AI19" s="515"/>
      <c r="AR19" s="194"/>
    </row>
    <row r="20" spans="2:44" x14ac:dyDescent="0.2">
      <c r="B20" s="515" t="s">
        <v>182</v>
      </c>
      <c r="C20" s="496"/>
      <c r="D20" s="571" t="str">
        <f>C11</f>
        <v>Cyclone Seroja:</v>
      </c>
      <c r="E20" s="571" t="str">
        <f>C15</f>
        <v>Halloween Hail:</v>
      </c>
      <c r="K20" s="194"/>
      <c r="M20" s="515" t="s">
        <v>182</v>
      </c>
      <c r="N20" s="496"/>
      <c r="O20" s="571" t="str">
        <f>N11</f>
        <v>Cyclone Seroja:</v>
      </c>
      <c r="P20" s="571" t="str">
        <f>N15</f>
        <v>Halloween Hail:</v>
      </c>
      <c r="V20" s="194"/>
      <c r="X20" s="515" t="s">
        <v>182</v>
      </c>
      <c r="Y20" s="496"/>
      <c r="Z20" s="571" t="str">
        <f>Y11</f>
        <v>Cyclone Seroja:</v>
      </c>
      <c r="AA20" s="571" t="str">
        <f>Y15</f>
        <v>Halloween Hail:</v>
      </c>
      <c r="AG20" s="194"/>
      <c r="AI20" s="515" t="s">
        <v>182</v>
      </c>
      <c r="AJ20" s="496"/>
      <c r="AK20" s="571" t="str">
        <f>AJ11</f>
        <v>Cyclone Seroja:</v>
      </c>
      <c r="AL20" s="571" t="str">
        <f>AJ15</f>
        <v>Halloween Hail:</v>
      </c>
      <c r="AR20" s="194"/>
    </row>
    <row r="21" spans="2:44" x14ac:dyDescent="0.2">
      <c r="B21" s="517"/>
      <c r="C21" s="516" t="s">
        <v>81</v>
      </c>
      <c r="D21" s="516">
        <f>MAX(0,MIN(D$11-I$8,J$8))</f>
        <v>1700172.288244626</v>
      </c>
      <c r="E21" s="516">
        <f>MAX(0,MIN(D15-I$8,J$8))</f>
        <v>0</v>
      </c>
      <c r="K21" s="194"/>
      <c r="M21" s="517"/>
      <c r="N21" s="516" t="s">
        <v>81</v>
      </c>
      <c r="O21" s="516">
        <f>MAX(0,MIN(O$11-T$8,U$8))</f>
        <v>3000000</v>
      </c>
      <c r="P21" s="516">
        <f>MAX(0,MIN(O15-T$8,U$8))</f>
        <v>0</v>
      </c>
      <c r="V21" s="194"/>
      <c r="X21" s="517"/>
      <c r="Y21" s="516" t="s">
        <v>81</v>
      </c>
      <c r="Z21" s="516">
        <f>MAX(0,MIN(Z$11-AE$8,AF$8))</f>
        <v>3000000</v>
      </c>
      <c r="AA21" s="516">
        <f>MAX(0,MIN(Z15-AE$8,AF$8))</f>
        <v>0</v>
      </c>
      <c r="AG21" s="194"/>
      <c r="AI21" s="517"/>
      <c r="AJ21" s="516" t="s">
        <v>81</v>
      </c>
      <c r="AK21" s="516">
        <f>MAX(0,MIN(AK$11-AP$8,AQ$8))</f>
        <v>3000000</v>
      </c>
      <c r="AL21" s="516">
        <f>MAX(0,MIN(AK15-AP$8,AQ$8))</f>
        <v>0</v>
      </c>
      <c r="AR21" s="194"/>
    </row>
    <row r="22" spans="2:44" x14ac:dyDescent="0.2">
      <c r="B22" s="518"/>
      <c r="C22" s="516" t="s">
        <v>90</v>
      </c>
      <c r="D22" s="516">
        <f>MAX(0,MIN(D$11-I$12,J$12))</f>
        <v>0</v>
      </c>
      <c r="E22" s="516">
        <f>MAX(0,MIN(D15-I$12,J$12))</f>
        <v>0</v>
      </c>
      <c r="K22" s="194"/>
      <c r="M22" s="518"/>
      <c r="N22" s="516" t="s">
        <v>90</v>
      </c>
      <c r="O22" s="516">
        <f>MAX(0,MIN(O$11-T$12,U$12))</f>
        <v>2266945.5002015857</v>
      </c>
      <c r="P22" s="516">
        <f>MAX(0,MIN(O15-T$12,U$12))</f>
        <v>0</v>
      </c>
      <c r="V22" s="194"/>
      <c r="X22" s="518"/>
      <c r="Y22" s="516" t="s">
        <v>90</v>
      </c>
      <c r="Z22" s="516">
        <f>MAX(0,MIN(Z$11-AE$12,AF$12))</f>
        <v>2735959.638201585</v>
      </c>
      <c r="AA22" s="516">
        <f>MAX(0,MIN(Z15-AE$12,AF$12))</f>
        <v>0</v>
      </c>
      <c r="AG22" s="194"/>
      <c r="AI22" s="518"/>
      <c r="AJ22" s="516" t="s">
        <v>90</v>
      </c>
      <c r="AK22" s="516">
        <f>MAX(0,MIN(AK$11-AP$12,AQ$12))</f>
        <v>2735959.638201585</v>
      </c>
      <c r="AL22" s="516">
        <f>MAX(0,MIN(AK15-AP$12,AQ$12))</f>
        <v>0</v>
      </c>
      <c r="AR22" s="194"/>
    </row>
    <row r="23" spans="2:44" x14ac:dyDescent="0.2">
      <c r="B23" s="517"/>
      <c r="C23" s="241" t="s">
        <v>96</v>
      </c>
      <c r="D23" s="516">
        <f>MAX(0,MIN(D11-I$16,J$16))</f>
        <v>0</v>
      </c>
      <c r="E23" s="516">
        <f>MAX(0,MIN(D15-I$16,J$16))</f>
        <v>0</v>
      </c>
      <c r="K23" s="194"/>
      <c r="M23" s="517"/>
      <c r="N23" s="241" t="s">
        <v>96</v>
      </c>
      <c r="O23" s="516">
        <f>MAX(0,MIN(O11-T$16,U$16))</f>
        <v>0</v>
      </c>
      <c r="P23" s="516">
        <f>MAX(0,MIN(O15-T$16,U$16))</f>
        <v>0</v>
      </c>
      <c r="V23" s="194"/>
      <c r="X23" s="517"/>
      <c r="Y23" s="241" t="s">
        <v>96</v>
      </c>
      <c r="Z23" s="516">
        <f>MAX(0,MIN(Z11-AE$16,AF$16))</f>
        <v>0</v>
      </c>
      <c r="AA23" s="516">
        <f>MAX(0,MIN(Z15-AE$16,AF$16))</f>
        <v>0</v>
      </c>
      <c r="AG23" s="194"/>
      <c r="AI23" s="517"/>
      <c r="AJ23" s="241" t="s">
        <v>96</v>
      </c>
      <c r="AK23" s="516">
        <f>MAX(0,MIN(AK11-AP$16,AQ$16))</f>
        <v>0</v>
      </c>
      <c r="AL23" s="516">
        <f>MAX(0,MIN(AK15-AP$16,AQ$16))</f>
        <v>0</v>
      </c>
      <c r="AR23" s="194"/>
    </row>
    <row r="24" spans="2:44" x14ac:dyDescent="0.2">
      <c r="B24" s="517"/>
      <c r="C24" s="496"/>
      <c r="D24" s="496"/>
      <c r="E24" s="496"/>
      <c r="K24" s="194"/>
      <c r="M24" s="517"/>
      <c r="N24" s="496"/>
      <c r="O24" s="496"/>
      <c r="P24" s="496"/>
      <c r="V24" s="194"/>
      <c r="X24" s="517"/>
      <c r="Y24" s="496"/>
      <c r="Z24" s="496"/>
      <c r="AA24" s="496"/>
      <c r="AG24" s="194"/>
      <c r="AI24" s="517"/>
      <c r="AJ24" s="496"/>
      <c r="AK24" s="496"/>
      <c r="AL24" s="496"/>
      <c r="AR24" s="194"/>
    </row>
    <row r="25" spans="2:44" x14ac:dyDescent="0.2">
      <c r="B25" s="517"/>
      <c r="C25" s="241" t="s">
        <v>314</v>
      </c>
      <c r="D25" s="241">
        <f>SUM(D21:E23)</f>
        <v>1700172.288244626</v>
      </c>
      <c r="E25" s="496"/>
      <c r="K25" s="194"/>
      <c r="M25" s="517"/>
      <c r="N25" s="241" t="s">
        <v>314</v>
      </c>
      <c r="O25" s="241">
        <f>SUM(O21:P23)</f>
        <v>5266945.5002015857</v>
      </c>
      <c r="P25" s="496"/>
      <c r="V25" s="194"/>
      <c r="X25" s="517"/>
      <c r="Y25" s="241" t="s">
        <v>314</v>
      </c>
      <c r="Z25" s="241">
        <f>SUM(Z21:AA23)</f>
        <v>5735959.638201585</v>
      </c>
      <c r="AA25" s="496"/>
      <c r="AG25" s="194"/>
      <c r="AI25" s="517"/>
      <c r="AJ25" s="241" t="s">
        <v>314</v>
      </c>
      <c r="AK25" s="241">
        <f>SUM(AK21:AL23)</f>
        <v>5735959.638201585</v>
      </c>
      <c r="AL25" s="496"/>
      <c r="AR25" s="194"/>
    </row>
    <row r="26" spans="2:44" x14ac:dyDescent="0.2">
      <c r="B26" s="195"/>
      <c r="K26" s="194"/>
      <c r="M26" s="195"/>
      <c r="V26" s="194"/>
      <c r="X26" s="195"/>
      <c r="AG26" s="194"/>
      <c r="AI26" s="195"/>
      <c r="AR26" s="194"/>
    </row>
    <row r="27" spans="2:44" x14ac:dyDescent="0.2">
      <c r="B27" s="195"/>
      <c r="K27" s="194"/>
      <c r="M27" s="195"/>
      <c r="V27" s="194"/>
      <c r="X27" s="195"/>
      <c r="AG27" s="194"/>
      <c r="AI27" s="195"/>
      <c r="AR27" s="194"/>
    </row>
    <row r="28" spans="2:44" ht="13.5" thickBot="1" x14ac:dyDescent="0.25">
      <c r="B28" s="196"/>
      <c r="C28" s="101"/>
      <c r="D28" s="101"/>
      <c r="E28" s="101"/>
      <c r="F28" s="101"/>
      <c r="G28" s="101"/>
      <c r="H28" s="101"/>
      <c r="I28" s="101"/>
      <c r="J28" s="101"/>
      <c r="K28" s="197"/>
      <c r="M28" s="196"/>
      <c r="N28" s="101"/>
      <c r="O28" s="101"/>
      <c r="P28" s="101"/>
      <c r="Q28" s="101"/>
      <c r="R28" s="101"/>
      <c r="S28" s="101"/>
      <c r="T28" s="101"/>
      <c r="U28" s="101"/>
      <c r="V28" s="197"/>
      <c r="X28" s="196"/>
      <c r="Y28" s="101"/>
      <c r="Z28" s="101"/>
      <c r="AA28" s="101"/>
      <c r="AB28" s="101"/>
      <c r="AC28" s="101"/>
      <c r="AD28" s="101"/>
      <c r="AE28" s="101"/>
      <c r="AF28" s="101"/>
      <c r="AG28" s="197"/>
      <c r="AI28" s="196"/>
      <c r="AJ28" s="101"/>
      <c r="AK28" s="101"/>
      <c r="AL28" s="101"/>
      <c r="AM28" s="101"/>
      <c r="AN28" s="101"/>
      <c r="AO28" s="101"/>
      <c r="AP28" s="101"/>
      <c r="AQ28" s="101"/>
      <c r="AR28" s="197"/>
    </row>
  </sheetData>
  <mergeCells count="4">
    <mergeCell ref="X4:AG4"/>
    <mergeCell ref="AI4:AR4"/>
    <mergeCell ref="B4:K4"/>
    <mergeCell ref="M4:V4"/>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69277-0D33-4C88-A4B3-16B85A040329}">
  <sheetPr codeName="Sheet5">
    <tabColor rgb="FFFFFFCC"/>
  </sheetPr>
  <dimension ref="A2:AV3018"/>
  <sheetViews>
    <sheetView showGridLines="0" topLeftCell="A4" zoomScale="85" zoomScaleNormal="85" workbookViewId="0">
      <selection activeCell="J7" sqref="J7"/>
    </sheetView>
  </sheetViews>
  <sheetFormatPr defaultRowHeight="12.75" outlineLevelCol="1" x14ac:dyDescent="0.2"/>
  <cols>
    <col min="2" max="4" width="14.7109375" customWidth="1"/>
    <col min="5" max="5" width="8.85546875" customWidth="1"/>
    <col min="6" max="6" width="19.7109375" customWidth="1"/>
    <col min="7" max="12" width="13.42578125" customWidth="1"/>
    <col min="13" max="13" width="11.140625" customWidth="1"/>
    <col min="14" max="14" width="18.7109375" customWidth="1"/>
    <col min="15" max="15" width="18.140625" customWidth="1"/>
    <col min="16" max="19" width="18.42578125" customWidth="1"/>
    <col min="20" max="20" width="18.140625" customWidth="1"/>
    <col min="21" max="23" width="13" hidden="1" customWidth="1" outlineLevel="1"/>
    <col min="24" max="24" width="11.140625" hidden="1" customWidth="1" outlineLevel="1"/>
    <col min="25" max="25" width="10.5703125" hidden="1" customWidth="1" outlineLevel="1"/>
    <col min="26" max="26" width="11.140625" hidden="1" customWidth="1" outlineLevel="1"/>
    <col min="27" max="27" width="10.5703125" hidden="1" customWidth="1" outlineLevel="1"/>
    <col min="28" max="28" width="8.7109375" collapsed="1"/>
    <col min="30" max="32" width="14.7109375" customWidth="1"/>
    <col min="33" max="33" width="8.85546875" customWidth="1"/>
    <col min="34" max="34" width="19.7109375" customWidth="1"/>
    <col min="35" max="40" width="13.42578125" customWidth="1"/>
    <col min="41" max="41" width="11" customWidth="1"/>
    <col min="42" max="47" width="15.5703125" customWidth="1"/>
    <col min="48" max="48" width="18.140625" customWidth="1"/>
  </cols>
  <sheetData>
    <row r="2" spans="1:48" ht="23.25" x14ac:dyDescent="0.35">
      <c r="B2" s="74" t="s">
        <v>315</v>
      </c>
      <c r="AD2" s="74" t="s">
        <v>316</v>
      </c>
    </row>
    <row r="3" spans="1:48" x14ac:dyDescent="0.2">
      <c r="B3" s="93" t="s">
        <v>317</v>
      </c>
      <c r="O3" s="148"/>
      <c r="AD3" s="93" t="s">
        <v>317</v>
      </c>
      <c r="AQ3" s="148"/>
    </row>
    <row r="4" spans="1:48" x14ac:dyDescent="0.2">
      <c r="B4" s="93"/>
      <c r="O4" s="148"/>
      <c r="AD4" s="93"/>
      <c r="AQ4" s="148"/>
    </row>
    <row r="5" spans="1:48" ht="23.25" x14ac:dyDescent="0.35">
      <c r="A5" s="126" t="s">
        <v>318</v>
      </c>
      <c r="B5" s="93"/>
      <c r="O5" s="148"/>
      <c r="AC5" s="126" t="s">
        <v>319</v>
      </c>
      <c r="AD5" s="93"/>
      <c r="AE5" s="126"/>
      <c r="AQ5" s="148"/>
    </row>
    <row r="6" spans="1:48" ht="27.95" customHeight="1" x14ac:dyDescent="0.25">
      <c r="M6" s="613" t="s">
        <v>320</v>
      </c>
      <c r="N6" s="209" t="s">
        <v>321</v>
      </c>
      <c r="O6" s="209" t="s">
        <v>322</v>
      </c>
      <c r="P6" s="209" t="s">
        <v>323</v>
      </c>
      <c r="Q6" s="209" t="s">
        <v>324</v>
      </c>
      <c r="R6" s="209" t="s">
        <v>325</v>
      </c>
      <c r="S6" s="209" t="s">
        <v>326</v>
      </c>
      <c r="AO6" s="613" t="s">
        <v>320</v>
      </c>
      <c r="AP6" s="209" t="s">
        <v>321</v>
      </c>
      <c r="AQ6" s="209" t="s">
        <v>322</v>
      </c>
      <c r="AR6" s="209" t="s">
        <v>323</v>
      </c>
      <c r="AS6" s="209" t="s">
        <v>327</v>
      </c>
      <c r="AT6" s="209" t="s">
        <v>328</v>
      </c>
      <c r="AU6" s="209" t="s">
        <v>329</v>
      </c>
    </row>
    <row r="7" spans="1:48" x14ac:dyDescent="0.2">
      <c r="B7" t="s">
        <v>6</v>
      </c>
      <c r="H7" s="18"/>
      <c r="I7" s="18"/>
      <c r="J7" s="18"/>
      <c r="K7" s="18"/>
      <c r="L7" s="18"/>
      <c r="M7" s="614">
        <v>2000000</v>
      </c>
      <c r="N7" s="615">
        <f>COUNTIFS($C$16:$C$3015,"&lt;="&amp;M7)</f>
        <v>464</v>
      </c>
      <c r="O7" s="616">
        <f>COUNTIFS($C$16:$C$3015,"&lt;="&amp;M7)/$I$14</f>
        <v>0.15466666666666667</v>
      </c>
      <c r="P7" s="617">
        <f>SUMIFS($C$16:$C$3015,$C$16:$C$3015,"&lt;="&amp;$M7)</f>
        <v>542316009</v>
      </c>
      <c r="Q7" s="616">
        <f>P7/$C$10</f>
        <v>1.6697580557795518E-2</v>
      </c>
      <c r="R7" s="11">
        <f>SUMIFS($C$16:$C$3015,$C$16:$C$3015,"&gt;"&amp;$M7)</f>
        <v>31936401918</v>
      </c>
      <c r="S7" s="616">
        <f>R7/$C$10</f>
        <v>0.98330241944220453</v>
      </c>
      <c r="AD7" t="s">
        <v>6</v>
      </c>
      <c r="AJ7" s="18"/>
      <c r="AK7" s="18"/>
      <c r="AL7" s="18"/>
      <c r="AM7" s="18"/>
      <c r="AN7" s="18"/>
      <c r="AO7" s="614">
        <v>2000000</v>
      </c>
      <c r="AP7" s="615">
        <f>COUNTIFS($AE$16:$AE$3015,"&lt;="&amp;AO7)</f>
        <v>461</v>
      </c>
      <c r="AQ7" s="616">
        <f>COUNTIFS($AE$16:$AE$3015,"&lt;="&amp;AO7)/$AK$14</f>
        <v>0.15366666666666667</v>
      </c>
      <c r="AR7" s="617">
        <f>SUMIFS($AE$16:$AE$3015,$AE$16:$AE$3015,"&lt;="&amp;$AO7)</f>
        <v>547135739.75999975</v>
      </c>
      <c r="AS7" s="616">
        <f>AR7/$AE$10</f>
        <v>1.6515663863507266E-2</v>
      </c>
      <c r="AT7" s="11">
        <f>SUMIFS($AE$16:$AE$3015,$AE$16:$AE$3015,"&gt;"&amp;$AO7)</f>
        <v>32581156545.779987</v>
      </c>
      <c r="AU7" s="616">
        <f>AT7/$AE$10</f>
        <v>0.983484336136492</v>
      </c>
    </row>
    <row r="8" spans="1:48" x14ac:dyDescent="0.2">
      <c r="A8" s="72" t="s">
        <v>330</v>
      </c>
      <c r="B8" s="78">
        <f>B9-B10</f>
        <v>0</v>
      </c>
      <c r="C8" s="78">
        <f>C9-C10</f>
        <v>0</v>
      </c>
      <c r="D8" s="79">
        <f>D9-D10</f>
        <v>0</v>
      </c>
      <c r="H8" s="18"/>
      <c r="I8" s="18"/>
      <c r="J8" s="18"/>
      <c r="K8" s="18"/>
      <c r="L8" s="18"/>
      <c r="M8" s="614">
        <v>5000000</v>
      </c>
      <c r="N8" s="615">
        <f>COUNTIFS($C$16:$C$3015,"&lt;="&amp;M8)</f>
        <v>1140</v>
      </c>
      <c r="O8" s="616">
        <f>COUNTIFS($C$16:$C$3015,"&lt;="&amp;M8)/$I$14</f>
        <v>0.38</v>
      </c>
      <c r="P8" s="617">
        <f>SUMIFS($C$16:$C$3015,$C$16:$C$3015,"&lt;="&amp;$M8)</f>
        <v>2923070001</v>
      </c>
      <c r="Q8" s="616">
        <f t="shared" ref="Q8:S9" si="0">P8/$C$10</f>
        <v>8.9999550092154726E-2</v>
      </c>
      <c r="R8" s="11">
        <f>SUMIFS($C$16:$C$3015,$C$16:$C$3015,"&gt;"&amp;$M8)</f>
        <v>29555647926</v>
      </c>
      <c r="S8" s="616">
        <f t="shared" si="0"/>
        <v>0.91000044990784523</v>
      </c>
      <c r="AC8" s="72" t="s">
        <v>330</v>
      </c>
      <c r="AD8" s="78">
        <f>AD9-AD10</f>
        <v>0</v>
      </c>
      <c r="AE8" s="78">
        <f>AE9-AE10</f>
        <v>0</v>
      </c>
      <c r="AF8" s="79">
        <f>AF9-AF10</f>
        <v>0</v>
      </c>
      <c r="AJ8" s="18"/>
      <c r="AK8" s="18"/>
      <c r="AL8" s="18"/>
      <c r="AM8" s="18"/>
      <c r="AN8" s="18"/>
      <c r="AO8" s="614">
        <v>5000000</v>
      </c>
      <c r="AP8" s="615">
        <f>COUNTIFS($AE$16:$AE$3015,"&lt;="&amp;AO8)</f>
        <v>1116</v>
      </c>
      <c r="AQ8" s="616">
        <f>COUNTIFS($AE$16:$AE$3015,"&lt;="&amp;AO8)/$AK$14</f>
        <v>0.372</v>
      </c>
      <c r="AR8" s="617">
        <f>SUMIFS($AE$16:$AE$3015,$AE$16:$AE$3015,"&lt;="&amp;$AO8)</f>
        <v>2860317245.8800049</v>
      </c>
      <c r="AS8" s="616">
        <f>AR8/$AE$10</f>
        <v>8.634061850294919E-2</v>
      </c>
      <c r="AT8" s="11">
        <f>SUMIFS($AE$16:$AE$3015,$AE$16:$AE$3015,"&gt;"&amp;$AO8)</f>
        <v>30267975039.659985</v>
      </c>
      <c r="AU8" s="616">
        <f>AT8/$AE$10</f>
        <v>0.91365938149705017</v>
      </c>
    </row>
    <row r="9" spans="1:48" x14ac:dyDescent="0.2">
      <c r="A9" s="15" t="s">
        <v>331</v>
      </c>
      <c r="B9" s="34">
        <f>'Comm Prop Portfolio'!B5</f>
        <v>3000</v>
      </c>
      <c r="C9" s="34">
        <f>'Comm Prop Portfolio'!B4</f>
        <v>32478717927</v>
      </c>
      <c r="D9" s="73">
        <f>'Comm Prop Portfolio'!B3</f>
        <v>6841828.695759994</v>
      </c>
      <c r="M9" s="618">
        <v>10000000</v>
      </c>
      <c r="N9" s="619">
        <f>COUNTIFS($C$16:$C$3015,"&lt;="&amp;M9)</f>
        <v>2196</v>
      </c>
      <c r="O9" s="620">
        <f>COUNTIFS($C$16:$C$3015,"&lt;="&amp;M9)/$I$14</f>
        <v>0.73199999999999998</v>
      </c>
      <c r="P9" s="621">
        <f>SUMIFS($C$16:$C$3015,$C$16:$C$3015,"&lt;="&amp;$M9)</f>
        <v>10826290927</v>
      </c>
      <c r="Q9" s="620">
        <f t="shared" si="0"/>
        <v>0.3333349226202047</v>
      </c>
      <c r="R9" s="34">
        <f>SUMIFS($C$16:$C$3015,$C$16:$C$3015,"&gt;"&amp;$M9)</f>
        <v>21652427000</v>
      </c>
      <c r="S9" s="620">
        <f t="shared" si="0"/>
        <v>0.6666650773797953</v>
      </c>
      <c r="AC9" s="15" t="s">
        <v>331</v>
      </c>
      <c r="AD9" s="34">
        <f>'Comm Prop Portfolio'!B5</f>
        <v>3000</v>
      </c>
      <c r="AE9" s="836">
        <f>'Comm Prop Portfolio'!B4*(1+Comm_Prop!D8)</f>
        <v>33128292285.540001</v>
      </c>
      <c r="AF9" s="837">
        <f>'Comm Prop Portfolio'!B3*(1+Comm_Prop!D9)</f>
        <v>7252338.417505594</v>
      </c>
      <c r="AO9" s="618">
        <v>10000000</v>
      </c>
      <c r="AP9" s="619">
        <f>COUNTIFS($AE$16:$AE$3015,"&lt;="&amp;AO9)</f>
        <v>2159</v>
      </c>
      <c r="AQ9" s="620">
        <f>COUNTIFS($AE$16:$AE$3015,"&lt;="&amp;AO9)/$AK$14</f>
        <v>0.71966666666666668</v>
      </c>
      <c r="AR9" s="621">
        <f>SUMIFS($AE$16:$AE$3015,$AE$16:$AE$3015,"&lt;="&amp;$AO9)</f>
        <v>10668851896.439983</v>
      </c>
      <c r="AS9" s="620">
        <f>AR9/$AE$10</f>
        <v>0.32204653969129499</v>
      </c>
      <c r="AT9" s="34">
        <f>SUMIFS($AE$16:$AE$3015,$AE$16:$AE$3015,"&gt;"&amp;$AO9)</f>
        <v>22459440389.099995</v>
      </c>
      <c r="AU9" s="620">
        <f>AT9/$AE$10</f>
        <v>0.67795346030870396</v>
      </c>
    </row>
    <row r="10" spans="1:48" x14ac:dyDescent="0.2">
      <c r="A10" s="2" t="s">
        <v>332</v>
      </c>
      <c r="B10" s="75">
        <f>COUNTA(B16:B3015)</f>
        <v>3000</v>
      </c>
      <c r="C10" s="75">
        <f>SUM(C16:C3015)</f>
        <v>32478717927</v>
      </c>
      <c r="D10" s="75">
        <f>SUM(D16:D3015)</f>
        <v>6841828.695759994</v>
      </c>
      <c r="M10" s="148"/>
      <c r="N10" s="587"/>
      <c r="AC10" s="2" t="s">
        <v>332</v>
      </c>
      <c r="AD10" s="75">
        <f>COUNTA(AD16:AD3015)</f>
        <v>3000</v>
      </c>
      <c r="AE10" s="75">
        <f>SUM(AE16:AE3015)</f>
        <v>33128292285.540012</v>
      </c>
      <c r="AF10" s="75">
        <f>SUM(AF16:AF3015)</f>
        <v>7252338.4175055884</v>
      </c>
      <c r="AO10" s="148"/>
      <c r="AP10" s="587"/>
    </row>
    <row r="11" spans="1:48" x14ac:dyDescent="0.2">
      <c r="B11" s="11" t="s">
        <v>333</v>
      </c>
      <c r="C11" s="11">
        <f>MIN(C$16:C$3015)</f>
        <v>800000</v>
      </c>
      <c r="D11" s="11">
        <f>MIN(D$16:D$3015)</f>
        <v>96</v>
      </c>
      <c r="F11" s="21"/>
      <c r="G11" s="21"/>
      <c r="H11" s="21"/>
      <c r="I11" s="21"/>
      <c r="J11" s="21"/>
      <c r="K11" s="21"/>
      <c r="L11" s="21"/>
      <c r="M11" s="21"/>
      <c r="N11" s="21"/>
      <c r="O11" s="21"/>
      <c r="P11" s="21"/>
      <c r="Q11" s="21"/>
      <c r="R11" s="21"/>
      <c r="S11" s="21"/>
      <c r="T11" s="21"/>
      <c r="AD11" s="11" t="s">
        <v>333</v>
      </c>
      <c r="AE11" s="11">
        <f>MIN(AE$16:AE$3015)</f>
        <v>816000</v>
      </c>
      <c r="AF11" s="11">
        <f>MIN(AF$16:AF$3015)</f>
        <v>101.76</v>
      </c>
      <c r="AH11" s="21"/>
      <c r="AI11" s="21"/>
      <c r="AJ11" s="21"/>
      <c r="AK11" s="21"/>
      <c r="AL11" s="21"/>
      <c r="AM11" s="21"/>
      <c r="AN11" s="21"/>
      <c r="AO11" s="21"/>
      <c r="AP11" s="21"/>
      <c r="AQ11" s="21"/>
      <c r="AR11" s="21"/>
      <c r="AS11" s="21"/>
      <c r="AT11" s="21"/>
      <c r="AU11" s="21"/>
      <c r="AV11" s="21"/>
    </row>
    <row r="12" spans="1:48" x14ac:dyDescent="0.2">
      <c r="B12" s="11" t="s">
        <v>334</v>
      </c>
      <c r="C12" s="11">
        <f>MAX(C$16:C$3015)</f>
        <v>60000000</v>
      </c>
      <c r="D12" s="11">
        <f>MAX(D$16:D$3015)</f>
        <v>12400</v>
      </c>
      <c r="F12" s="21"/>
      <c r="G12" s="21"/>
      <c r="H12" s="21"/>
      <c r="I12" s="21"/>
      <c r="J12" s="21" t="s">
        <v>335</v>
      </c>
      <c r="K12" s="636">
        <f>SUMPRODUCT($J$16:$J$45,K16:K45)/SUM($J$16:$J$45)</f>
        <v>0.24</v>
      </c>
      <c r="L12" s="636">
        <f>SUMPRODUCT($J$16:$J$45,L16:L45)/SUM($J$16:$J$45)</f>
        <v>0.58333333333333337</v>
      </c>
      <c r="M12" s="21"/>
      <c r="N12" s="21"/>
      <c r="O12" s="21"/>
      <c r="P12" s="21"/>
      <c r="Q12" s="21" t="s">
        <v>335</v>
      </c>
      <c r="R12" s="636">
        <f>SUMPRODUCT($Q$16:$Q$45,R16:R45)/SUM($Q$16:$Q$45)</f>
        <v>0.2388888888888889</v>
      </c>
      <c r="S12" s="636">
        <f>SUMPRODUCT($Q$16:$Q$45,S16:S45)/SUM($Q$16:$Q$45)</f>
        <v>0.58333333333333337</v>
      </c>
      <c r="T12" s="21"/>
      <c r="AD12" s="11" t="s">
        <v>334</v>
      </c>
      <c r="AE12" s="11">
        <f>MAX(AE$16:AE$3015)</f>
        <v>61200000</v>
      </c>
      <c r="AF12" s="11">
        <f>MAX(AF$16:AF$3015)</f>
        <v>13144</v>
      </c>
      <c r="AH12" s="21"/>
      <c r="AI12" s="21"/>
      <c r="AJ12" s="21"/>
      <c r="AK12" s="21"/>
      <c r="AL12" s="21" t="s">
        <v>335</v>
      </c>
      <c r="AM12" s="636">
        <f>SUMPRODUCT($AL$16:$AL$45,AM16:AM45)/SUM($AL$16:$AL$45)</f>
        <v>0.24</v>
      </c>
      <c r="AN12" s="636">
        <f>SUMPRODUCT($AL$16:$AL$45,AN16:AN45)/SUM($AL$16:$AL$45)</f>
        <v>0.58333333333333337</v>
      </c>
      <c r="AO12" s="21"/>
      <c r="AP12" s="21"/>
      <c r="AQ12" s="21"/>
      <c r="AR12" s="21"/>
      <c r="AS12" s="21" t="s">
        <v>335</v>
      </c>
      <c r="AT12" s="636">
        <f>SUMPRODUCT($AS$16:$AS$45,AT16:AT45)/SUM($AS$16:$AS$45)</f>
        <v>0.22248520710059172</v>
      </c>
      <c r="AU12" s="636">
        <f>SUMPRODUCT($AS$16:$AS$45,AU16:AU45)/SUM($AS$16:$AS$45)</f>
        <v>0.56804733727810652</v>
      </c>
      <c r="AV12" s="21"/>
    </row>
    <row r="13" spans="1:48" x14ac:dyDescent="0.2">
      <c r="B13" s="11" t="s">
        <v>336</v>
      </c>
      <c r="C13" s="11">
        <f>AVERAGE(C$16:C$3015)</f>
        <v>10826239.309</v>
      </c>
      <c r="D13" s="11">
        <f>AVERAGE(D$16:D$3015)</f>
        <v>2280.6095652533313</v>
      </c>
      <c r="F13" s="21"/>
      <c r="G13" s="76" t="s">
        <v>337</v>
      </c>
      <c r="H13" s="22">
        <v>2000000</v>
      </c>
      <c r="I13" s="31">
        <f>I14-$B$10</f>
        <v>0</v>
      </c>
      <c r="J13" s="76" t="s">
        <v>338</v>
      </c>
      <c r="K13" s="22">
        <f>Comm_Prop!G12</f>
        <v>2000000</v>
      </c>
      <c r="L13" s="22">
        <v>10000000</v>
      </c>
      <c r="M13" s="21"/>
      <c r="N13" s="76" t="s">
        <v>339</v>
      </c>
      <c r="O13" s="22">
        <v>5000000</v>
      </c>
      <c r="P13" s="31">
        <f>P14-$B$10</f>
        <v>0</v>
      </c>
      <c r="Q13" s="76" t="s">
        <v>338</v>
      </c>
      <c r="R13" s="22">
        <f>K13</f>
        <v>2000000</v>
      </c>
      <c r="S13" s="22">
        <f>L13</f>
        <v>10000000</v>
      </c>
      <c r="T13" s="21"/>
      <c r="W13" t="s">
        <v>340</v>
      </c>
      <c r="X13">
        <f>COUNTIF(X16:X3015,"&gt;0")</f>
        <v>464</v>
      </c>
      <c r="Y13">
        <f>COUNTIF(Y16:Y3015,"&gt;0")</f>
        <v>2536</v>
      </c>
      <c r="Z13">
        <f>COUNTIF(Z16:Z3015,"&gt;0")</f>
        <v>2196</v>
      </c>
      <c r="AA13">
        <f>COUNTIF(AA16:AA3015,"&gt;0")</f>
        <v>804</v>
      </c>
      <c r="AD13" s="11" t="s">
        <v>336</v>
      </c>
      <c r="AE13" s="11">
        <f>AVERAGE(AE$16:AE$3015)</f>
        <v>11042764.095180005</v>
      </c>
      <c r="AF13" s="11">
        <f>AVERAGE(AF$16:AF$3015)</f>
        <v>2417.4461391685295</v>
      </c>
      <c r="AH13" s="21"/>
      <c r="AI13" s="76" t="s">
        <v>337</v>
      </c>
      <c r="AJ13" s="22">
        <v>2000000</v>
      </c>
      <c r="AK13" s="31">
        <f>AK14-$AD$10</f>
        <v>0</v>
      </c>
      <c r="AL13" s="76" t="s">
        <v>338</v>
      </c>
      <c r="AM13" s="22">
        <f>Comm_Prop!G12</f>
        <v>2000000</v>
      </c>
      <c r="AN13" s="22">
        <v>10000000</v>
      </c>
      <c r="AO13" s="21"/>
      <c r="AP13" s="76" t="s">
        <v>339</v>
      </c>
      <c r="AQ13" s="22">
        <v>5000000</v>
      </c>
      <c r="AR13" s="31">
        <f>AR14-$AD$10</f>
        <v>0</v>
      </c>
      <c r="AS13" s="76" t="s">
        <v>338</v>
      </c>
      <c r="AT13" s="22">
        <f>AM13</f>
        <v>2000000</v>
      </c>
      <c r="AU13" s="22">
        <f>AN13</f>
        <v>10000000</v>
      </c>
      <c r="AV13" s="21"/>
    </row>
    <row r="14" spans="1:48" x14ac:dyDescent="0.2">
      <c r="B14" s="11" t="s">
        <v>341</v>
      </c>
      <c r="C14" s="11">
        <f>STDEV(C$16:C$3015)</f>
        <v>11379569.511821635</v>
      </c>
      <c r="D14" s="11">
        <f>STDEV(D$16:D$3015)</f>
        <v>2573.3630350049625</v>
      </c>
      <c r="F14" s="21"/>
      <c r="I14" s="11">
        <f>SUM(I16:I45)</f>
        <v>3000</v>
      </c>
      <c r="J14" s="76" t="s">
        <v>209</v>
      </c>
      <c r="K14" s="22">
        <f>Comm_Prop!H12</f>
        <v>8000000</v>
      </c>
      <c r="L14" s="22">
        <v>30000000</v>
      </c>
      <c r="P14" s="11">
        <f>SUM(P16:P45)</f>
        <v>3000</v>
      </c>
      <c r="Q14" s="76" t="s">
        <v>209</v>
      </c>
      <c r="R14" s="22">
        <f>K14</f>
        <v>8000000</v>
      </c>
      <c r="S14" s="22">
        <f>L14</f>
        <v>30000000</v>
      </c>
      <c r="U14" s="2" t="s">
        <v>342</v>
      </c>
      <c r="X14" s="76" t="s">
        <v>320</v>
      </c>
      <c r="Y14" s="76">
        <v>2000000</v>
      </c>
      <c r="Z14" s="76" t="s">
        <v>320</v>
      </c>
      <c r="AA14" s="76">
        <v>10000000</v>
      </c>
      <c r="AD14" s="11" t="s">
        <v>341</v>
      </c>
      <c r="AE14" s="11">
        <f>STDEV(AE$16:AE$3015)</f>
        <v>11607160.902057957</v>
      </c>
      <c r="AF14" s="11">
        <f>STDEV(AF$16:AF$3015)</f>
        <v>2727.7648171052697</v>
      </c>
      <c r="AH14" s="21"/>
      <c r="AK14" s="11">
        <f>SUM(AK16:AK46)</f>
        <v>3000</v>
      </c>
      <c r="AL14" s="76" t="s">
        <v>209</v>
      </c>
      <c r="AM14" s="22">
        <f>Comm_Prop!H12</f>
        <v>8000000</v>
      </c>
      <c r="AN14" s="22">
        <v>30000000</v>
      </c>
      <c r="AR14" s="11">
        <f>SUM(AR16:AR45)</f>
        <v>3000</v>
      </c>
      <c r="AS14" s="76" t="s">
        <v>209</v>
      </c>
      <c r="AT14" s="22">
        <f>AM14</f>
        <v>8000000</v>
      </c>
      <c r="AU14" s="22">
        <f>AN14</f>
        <v>30000000</v>
      </c>
    </row>
    <row r="15" spans="1:48" ht="30" x14ac:dyDescent="0.25">
      <c r="B15" s="69" t="s">
        <v>122</v>
      </c>
      <c r="C15" s="70" t="s">
        <v>123</v>
      </c>
      <c r="D15" s="70" t="s">
        <v>124</v>
      </c>
      <c r="F15" s="67" t="s">
        <v>343</v>
      </c>
      <c r="G15" s="68" t="s">
        <v>344</v>
      </c>
      <c r="H15" s="68" t="s">
        <v>345</v>
      </c>
      <c r="I15" s="67" t="s">
        <v>346</v>
      </c>
      <c r="J15" s="635" t="s">
        <v>347</v>
      </c>
      <c r="K15" s="635" t="s">
        <v>54</v>
      </c>
      <c r="L15" s="635" t="s">
        <v>64</v>
      </c>
      <c r="M15" s="67" t="s">
        <v>343</v>
      </c>
      <c r="N15" s="77" t="s">
        <v>344</v>
      </c>
      <c r="O15" s="68" t="s">
        <v>345</v>
      </c>
      <c r="P15" s="68" t="s">
        <v>346</v>
      </c>
      <c r="Q15" s="635" t="s">
        <v>347</v>
      </c>
      <c r="R15" s="635" t="s">
        <v>54</v>
      </c>
      <c r="S15" s="635" t="s">
        <v>54</v>
      </c>
      <c r="U15" s="80" t="s">
        <v>122</v>
      </c>
      <c r="V15" s="80" t="s">
        <v>123</v>
      </c>
      <c r="W15" s="80" t="s">
        <v>124</v>
      </c>
      <c r="X15" s="81" t="s">
        <v>348</v>
      </c>
      <c r="Y15" s="81" t="s">
        <v>349</v>
      </c>
      <c r="Z15" s="81" t="s">
        <v>348</v>
      </c>
      <c r="AA15" s="81" t="s">
        <v>349</v>
      </c>
      <c r="AD15" s="69" t="s">
        <v>122</v>
      </c>
      <c r="AE15" s="70" t="s">
        <v>123</v>
      </c>
      <c r="AF15" s="70" t="s">
        <v>124</v>
      </c>
      <c r="AH15" s="67" t="s">
        <v>350</v>
      </c>
      <c r="AI15" s="68" t="s">
        <v>344</v>
      </c>
      <c r="AJ15" s="68" t="s">
        <v>345</v>
      </c>
      <c r="AK15" s="67" t="s">
        <v>346</v>
      </c>
      <c r="AL15" s="635" t="s">
        <v>347</v>
      </c>
      <c r="AM15" s="635" t="s">
        <v>54</v>
      </c>
      <c r="AN15" s="635" t="s">
        <v>64</v>
      </c>
      <c r="AO15" s="67" t="s">
        <v>350</v>
      </c>
      <c r="AP15" s="77" t="s">
        <v>344</v>
      </c>
      <c r="AQ15" s="68" t="s">
        <v>345</v>
      </c>
      <c r="AR15" s="68" t="s">
        <v>346</v>
      </c>
      <c r="AS15" s="635" t="s">
        <v>347</v>
      </c>
      <c r="AT15" s="635" t="s">
        <v>54</v>
      </c>
      <c r="AU15" s="635" t="s">
        <v>54</v>
      </c>
    </row>
    <row r="16" spans="1:48" x14ac:dyDescent="0.2">
      <c r="B16" s="1">
        <v>1</v>
      </c>
      <c r="C16" s="3">
        <v>9846000</v>
      </c>
      <c r="D16" s="4">
        <v>2264.58</v>
      </c>
      <c r="F16" s="20" t="str">
        <f>TEXT(G16,"#0,,.0#") &amp; "m - "&amp;  TEXT(H16,"#0,,.0#") &amp;"m"</f>
        <v>0.0m - 2.0m</v>
      </c>
      <c r="G16" s="71">
        <v>0</v>
      </c>
      <c r="H16" s="71">
        <f t="shared" ref="H16:H45" si="1">G16+$H$13</f>
        <v>2000000</v>
      </c>
      <c r="I16">
        <f>COUNTIFS($C$16:$C$3015,"&gt;"&amp;Comm_SI_analysis!$G16,$C$16:$C$3015,"&lt;="&amp;Comm_SI_analysis!$H16)</f>
        <v>464</v>
      </c>
      <c r="J16" s="11">
        <f>AVERAGE(G16:H16)</f>
        <v>1000000</v>
      </c>
      <c r="K16" s="394">
        <f>MIN($K$14,MAX($J16-$K$13,0))/$J16</f>
        <v>0</v>
      </c>
      <c r="L16" s="394">
        <f>MIN($L$14,MAX($J16-$L$13,0))/$J16</f>
        <v>0</v>
      </c>
      <c r="M16" s="20" t="str">
        <f>TEXT(N16,"#0,,.0#") &amp; "m - "&amp;  TEXT(O16,"#0,,.0#") &amp;"m"</f>
        <v>0.0m - 5.0m</v>
      </c>
      <c r="N16" s="71">
        <v>0</v>
      </c>
      <c r="O16" s="71">
        <f t="shared" ref="O16:O25" si="2">N16+$O$13</f>
        <v>5000000</v>
      </c>
      <c r="P16">
        <f>COUNTIFS($C$16:$C$3015,"&gt;"&amp;Comm_SI_analysis!$N16,$C$16:$C$3015,"&lt;="&amp;Comm_SI_analysis!$O16)</f>
        <v>1140</v>
      </c>
      <c r="Q16" s="11">
        <f>AVERAGE(N16:O16)</f>
        <v>2500000</v>
      </c>
      <c r="R16" s="394">
        <f>MIN($R$14,MAX($Q16-$R$13,0))/$Q16</f>
        <v>0.2</v>
      </c>
      <c r="S16" s="394">
        <f t="shared" ref="S16:S27" si="3">MIN($S$14,MAX($Q16-$S$13,0))/$Q16</f>
        <v>0</v>
      </c>
      <c r="U16" s="11">
        <v>318</v>
      </c>
      <c r="V16" s="11">
        <v>800000</v>
      </c>
      <c r="W16" s="11">
        <v>96</v>
      </c>
      <c r="X16" s="11">
        <f>IF(V16&lt;=$Y$14,V16,"")</f>
        <v>800000</v>
      </c>
      <c r="Y16" s="11" t="str">
        <f>IF(X16="",V16,"")</f>
        <v/>
      </c>
      <c r="Z16" s="11">
        <f>IF(V16&lt;=$AA$14,V16,"")</f>
        <v>800000</v>
      </c>
      <c r="AA16" s="11" t="str">
        <f>IF(Z16="",V16,"")</f>
        <v/>
      </c>
      <c r="AD16" s="1">
        <v>1</v>
      </c>
      <c r="AE16" s="3">
        <f>C16*(1+Comm_Prop!$D$8)</f>
        <v>10042920</v>
      </c>
      <c r="AF16" s="4">
        <f>D16*(1+Comm_Prop!$D$9)</f>
        <v>2400.4548</v>
      </c>
      <c r="AH16" s="20" t="str">
        <f t="shared" ref="AH16:AH45" si="4">TEXT(AI16,"#0,,.0#") &amp; "m - "&amp;  TEXT(AJ16,"#0,,.0#") &amp;"m"</f>
        <v>0.0m - 2.0m</v>
      </c>
      <c r="AI16" s="71">
        <v>0</v>
      </c>
      <c r="AJ16" s="71">
        <f t="shared" ref="AJ16:AJ46" si="5">AI16+$AJ$13</f>
        <v>2000000</v>
      </c>
      <c r="AK16">
        <f>COUNTIFS($AE$16:$AE$3015,"&gt;"&amp;Comm_SI_analysis!$AI16,$AE$16:$AE$3015,"&lt;="&amp;Comm_SI_analysis!$AJ16)</f>
        <v>461</v>
      </c>
      <c r="AL16" s="11">
        <f t="shared" ref="AL16:AL45" si="6">AVERAGE(AI16:AJ16)</f>
        <v>1000000</v>
      </c>
      <c r="AM16" s="394">
        <f t="shared" ref="AM16:AM46" si="7">MIN($AM$14,MAX($AL16-$AM$13,0))/$AL16</f>
        <v>0</v>
      </c>
      <c r="AN16" s="394">
        <f t="shared" ref="AN16:AN46" si="8">MIN($AN$14,MAX($AL16-$AN$13,0))/$AL16</f>
        <v>0</v>
      </c>
      <c r="AO16" s="20" t="str">
        <f t="shared" ref="AO16:AO27" si="9">TEXT(AP16,"#0,,.0#") &amp; "m - "&amp;  TEXT(AQ16,"#0,,.0#") &amp;"m"</f>
        <v>0.0m - 5.0m</v>
      </c>
      <c r="AP16" s="71">
        <v>0</v>
      </c>
      <c r="AQ16" s="71">
        <f t="shared" ref="AQ16:AQ28" si="10">AP16+$AQ$13</f>
        <v>5000000</v>
      </c>
      <c r="AR16">
        <f>COUNTIFS($AE$16:$AE$3015,"&gt;"&amp;Comm_SI_analysis!$AP16,$AE$16:$AE$3015,"&lt;="&amp;Comm_SI_analysis!$AQ16)</f>
        <v>1116</v>
      </c>
      <c r="AS16" s="11">
        <f t="shared" ref="AS16:AS27" si="11">AVERAGE(AP16:AQ16)</f>
        <v>2500000</v>
      </c>
      <c r="AT16" s="394">
        <f t="shared" ref="AT16:AT28" si="12">MIN($AT$14,MAX($AS16-$AT$13,0))/$AS16</f>
        <v>0.2</v>
      </c>
      <c r="AU16" s="394">
        <f t="shared" ref="AU16:AU28" si="13">MIN($AU$14,MAX($AS16-$AU$13,0))/$AS16</f>
        <v>0</v>
      </c>
    </row>
    <row r="17" spans="2:47" s="21" customFormat="1" x14ac:dyDescent="0.2">
      <c r="B17" s="1">
        <v>2</v>
      </c>
      <c r="C17" s="3">
        <v>30425000</v>
      </c>
      <c r="D17" s="4">
        <v>5172.25</v>
      </c>
      <c r="E17" s="6"/>
      <c r="F17" s="20" t="str">
        <f t="shared" ref="F17:F45" si="14">TEXT(G17,"#0,,.0#") &amp; "m - "&amp;  TEXT(H17,"#0,,.0#") &amp;"m"</f>
        <v>2.0m - 4.0m</v>
      </c>
      <c r="G17" s="71">
        <f>H16</f>
        <v>2000000</v>
      </c>
      <c r="H17" s="71">
        <f t="shared" si="1"/>
        <v>4000000</v>
      </c>
      <c r="I17">
        <f>COUNTIFS($C$16:$C$3015,"&gt;"&amp;Comm_SI_analysis!$G17,$C$16:$C$3015,"&lt;="&amp;Comm_SI_analysis!$H17)</f>
        <v>431</v>
      </c>
      <c r="J17" s="11">
        <f t="shared" ref="J17:J45" si="15">AVERAGE(G17:H17)</f>
        <v>3000000</v>
      </c>
      <c r="K17" s="394">
        <f>MIN($K$14,MAX($J17-$K$13,0))/$J17</f>
        <v>0.33333333333333331</v>
      </c>
      <c r="L17" s="394">
        <f t="shared" ref="L17:L45" si="16">MIN($L$14,MAX($J17-$L$13,0))/$J17</f>
        <v>0</v>
      </c>
      <c r="M17" s="20" t="str">
        <f t="shared" ref="M17:M27" si="17">TEXT(N17,"#0,,.0#") &amp; "m - "&amp;  TEXT(O17,"#0,,.0#") &amp;"m"</f>
        <v>5.0m - 10.0m</v>
      </c>
      <c r="N17" s="71">
        <f>O16</f>
        <v>5000000</v>
      </c>
      <c r="O17" s="71">
        <f t="shared" si="2"/>
        <v>10000000</v>
      </c>
      <c r="P17">
        <f>COUNTIFS($C$16:$C$3015,"&gt;"&amp;Comm_SI_analysis!$N17,$C$16:$C$3015,"&lt;="&amp;Comm_SI_analysis!$O17)</f>
        <v>1056</v>
      </c>
      <c r="Q17" s="11">
        <f t="shared" ref="Q17:Q26" si="18">AVERAGE(N17:O17)</f>
        <v>7500000</v>
      </c>
      <c r="R17" s="394">
        <f t="shared" ref="R17:R27" si="19">MIN($R$14,MAX($Q17-$R$13,0))/$Q17</f>
        <v>0.73333333333333328</v>
      </c>
      <c r="S17" s="394">
        <f t="shared" si="3"/>
        <v>0</v>
      </c>
      <c r="U17" s="11">
        <v>785</v>
      </c>
      <c r="V17" s="11">
        <v>800000</v>
      </c>
      <c r="W17" s="11">
        <v>96</v>
      </c>
      <c r="X17" s="11">
        <f t="shared" ref="X17:X80" si="20">IF(V17&lt;=$Y$14,V17,"")</f>
        <v>800000</v>
      </c>
      <c r="Y17" s="11" t="str">
        <f t="shared" ref="Y17:Y80" si="21">IF(X17="",V17,"")</f>
        <v/>
      </c>
      <c r="Z17" s="11">
        <f t="shared" ref="Z17:Z80" si="22">IF(V17&lt;=$AA$14,V17,"")</f>
        <v>800000</v>
      </c>
      <c r="AA17" s="11" t="str">
        <f t="shared" ref="AA17:AA80" si="23">IF(Z17="",V17,"")</f>
        <v/>
      </c>
      <c r="AD17" s="1">
        <v>2</v>
      </c>
      <c r="AE17" s="3">
        <f>C17*(1+Comm_Prop!$D$8)</f>
        <v>31033500</v>
      </c>
      <c r="AF17" s="4">
        <f>D17*(1+Comm_Prop!$D$9)</f>
        <v>5482.585</v>
      </c>
      <c r="AG17" s="6"/>
      <c r="AH17" s="20" t="str">
        <f t="shared" si="4"/>
        <v>2.0m - 4.0m</v>
      </c>
      <c r="AI17" s="71">
        <f t="shared" ref="AI17:AI46" si="24">AJ16</f>
        <v>2000000</v>
      </c>
      <c r="AJ17" s="71">
        <f t="shared" si="5"/>
        <v>4000000</v>
      </c>
      <c r="AK17">
        <f>COUNTIFS($AE$16:$AE$3015,"&gt;"&amp;Comm_SI_analysis!$AI17,$AE$16:$AE$3015,"&lt;="&amp;Comm_SI_analysis!$AJ17)</f>
        <v>411</v>
      </c>
      <c r="AL17" s="11">
        <f t="shared" si="6"/>
        <v>3000000</v>
      </c>
      <c r="AM17" s="394">
        <f t="shared" si="7"/>
        <v>0.33333333333333331</v>
      </c>
      <c r="AN17" s="394">
        <f t="shared" si="8"/>
        <v>0</v>
      </c>
      <c r="AO17" s="20" t="str">
        <f t="shared" si="9"/>
        <v>5.0m - 10.0m</v>
      </c>
      <c r="AP17" s="71">
        <f t="shared" ref="AP17:AP28" si="25">AQ16</f>
        <v>5000000</v>
      </c>
      <c r="AQ17" s="71">
        <f t="shared" si="10"/>
        <v>10000000</v>
      </c>
      <c r="AR17">
        <f>COUNTIFS($AE$16:$AE$3015,"&gt;"&amp;Comm_SI_analysis!$AP17,$AE$16:$AE$3015,"&lt;="&amp;Comm_SI_analysis!$AQ17)</f>
        <v>1043</v>
      </c>
      <c r="AS17" s="11">
        <f t="shared" si="11"/>
        <v>7500000</v>
      </c>
      <c r="AT17" s="394">
        <f t="shared" si="12"/>
        <v>0.73333333333333328</v>
      </c>
      <c r="AU17" s="394">
        <f t="shared" si="13"/>
        <v>0</v>
      </c>
    </row>
    <row r="18" spans="2:47" s="19" customFormat="1" x14ac:dyDescent="0.2">
      <c r="B18" s="1">
        <v>3</v>
      </c>
      <c r="C18" s="3">
        <v>33063000</v>
      </c>
      <c r="D18" s="4">
        <v>5951.34</v>
      </c>
      <c r="E18" s="6"/>
      <c r="F18" s="20" t="str">
        <f t="shared" si="14"/>
        <v>4.0m - 6.0m</v>
      </c>
      <c r="G18" s="71">
        <f t="shared" ref="G18:G45" si="26">H17</f>
        <v>4000000</v>
      </c>
      <c r="H18" s="71">
        <f t="shared" si="1"/>
        <v>6000000</v>
      </c>
      <c r="I18">
        <f>COUNTIFS($C$16:$C$3015,"&gt;"&amp;Comm_SI_analysis!$G18,$C$16:$C$3015,"&lt;="&amp;Comm_SI_analysis!$H18)</f>
        <v>457</v>
      </c>
      <c r="J18" s="11">
        <f t="shared" si="15"/>
        <v>5000000</v>
      </c>
      <c r="K18" s="394">
        <f t="shared" ref="K18:K45" si="27">MIN($K$14,MAX($J18-$K$13,0))/$J18</f>
        <v>0.6</v>
      </c>
      <c r="L18" s="394">
        <f t="shared" si="16"/>
        <v>0</v>
      </c>
      <c r="M18" s="20" t="str">
        <f t="shared" si="17"/>
        <v>10.0m - 15.0m</v>
      </c>
      <c r="N18" s="71">
        <f t="shared" ref="N18:N25" si="28">O17</f>
        <v>10000000</v>
      </c>
      <c r="O18" s="71">
        <f t="shared" si="2"/>
        <v>15000000</v>
      </c>
      <c r="P18">
        <f>COUNTIFS($C$16:$C$3015,"&gt;"&amp;Comm_SI_analysis!$N18,$C$16:$C$3015,"&lt;="&amp;Comm_SI_analysis!$O18)</f>
        <v>146</v>
      </c>
      <c r="Q18" s="11">
        <f t="shared" si="18"/>
        <v>12500000</v>
      </c>
      <c r="R18" s="394">
        <f t="shared" si="19"/>
        <v>0.64</v>
      </c>
      <c r="S18" s="394">
        <f t="shared" si="3"/>
        <v>0.2</v>
      </c>
      <c r="U18" s="11">
        <v>799</v>
      </c>
      <c r="V18" s="11">
        <v>800000</v>
      </c>
      <c r="W18" s="11">
        <v>96</v>
      </c>
      <c r="X18" s="11">
        <f t="shared" si="20"/>
        <v>800000</v>
      </c>
      <c r="Y18" s="11" t="str">
        <f t="shared" si="21"/>
        <v/>
      </c>
      <c r="Z18" s="11">
        <f t="shared" si="22"/>
        <v>800000</v>
      </c>
      <c r="AA18" s="11" t="str">
        <f t="shared" si="23"/>
        <v/>
      </c>
      <c r="AD18" s="1">
        <v>3</v>
      </c>
      <c r="AE18" s="3">
        <f>C18*(1+Comm_Prop!$D$8)</f>
        <v>33724260</v>
      </c>
      <c r="AF18" s="4">
        <f>D18*(1+Comm_Prop!$D$9)</f>
        <v>6308.4204000000009</v>
      </c>
      <c r="AG18" s="6"/>
      <c r="AH18" s="20" t="str">
        <f t="shared" si="4"/>
        <v>4.0m - 6.0m</v>
      </c>
      <c r="AI18" s="71">
        <f t="shared" si="24"/>
        <v>4000000</v>
      </c>
      <c r="AJ18" s="71">
        <f t="shared" si="5"/>
        <v>6000000</v>
      </c>
      <c r="AK18">
        <f>COUNTIFS($AE$16:$AE$3015,"&gt;"&amp;Comm_SI_analysis!$AI18,$AE$16:$AE$3015,"&lt;="&amp;Comm_SI_analysis!$AJ18)</f>
        <v>455</v>
      </c>
      <c r="AL18" s="11">
        <f t="shared" si="6"/>
        <v>5000000</v>
      </c>
      <c r="AM18" s="394">
        <f t="shared" si="7"/>
        <v>0.6</v>
      </c>
      <c r="AN18" s="394">
        <f t="shared" si="8"/>
        <v>0</v>
      </c>
      <c r="AO18" s="20" t="str">
        <f t="shared" si="9"/>
        <v>10.0m - 15.0m</v>
      </c>
      <c r="AP18" s="71">
        <f t="shared" si="25"/>
        <v>10000000</v>
      </c>
      <c r="AQ18" s="71">
        <f t="shared" si="10"/>
        <v>15000000</v>
      </c>
      <c r="AR18">
        <f>COUNTIFS($AE$16:$AE$3015,"&gt;"&amp;Comm_SI_analysis!$AP18,$AE$16:$AE$3015,"&lt;="&amp;Comm_SI_analysis!$AQ18)</f>
        <v>173</v>
      </c>
      <c r="AS18" s="11">
        <f t="shared" si="11"/>
        <v>12500000</v>
      </c>
      <c r="AT18" s="394">
        <f t="shared" si="12"/>
        <v>0.64</v>
      </c>
      <c r="AU18" s="394">
        <f t="shared" si="13"/>
        <v>0.2</v>
      </c>
    </row>
    <row r="19" spans="2:47" x14ac:dyDescent="0.2">
      <c r="B19" s="1">
        <v>4</v>
      </c>
      <c r="C19" s="3">
        <v>6061000</v>
      </c>
      <c r="D19" s="4">
        <v>1030.3699999999999</v>
      </c>
      <c r="E19" s="7"/>
      <c r="F19" s="20" t="str">
        <f t="shared" si="14"/>
        <v>6.0m - 8.0m</v>
      </c>
      <c r="G19" s="71">
        <f t="shared" si="26"/>
        <v>6000000</v>
      </c>
      <c r="H19" s="71">
        <f t="shared" si="1"/>
        <v>8000000</v>
      </c>
      <c r="I19">
        <f>COUNTIFS($C$16:$C$3015,"&gt;"&amp;Comm_SI_analysis!$G19,$C$16:$C$3015,"&lt;="&amp;Comm_SI_analysis!$H19)</f>
        <v>430</v>
      </c>
      <c r="J19" s="11">
        <f t="shared" si="15"/>
        <v>7000000</v>
      </c>
      <c r="K19" s="394">
        <f t="shared" si="27"/>
        <v>0.7142857142857143</v>
      </c>
      <c r="L19" s="394">
        <f t="shared" si="16"/>
        <v>0</v>
      </c>
      <c r="M19" s="20" t="str">
        <f t="shared" si="17"/>
        <v>15.0m - 20.0m</v>
      </c>
      <c r="N19" s="71">
        <f t="shared" si="28"/>
        <v>15000000</v>
      </c>
      <c r="O19" s="71">
        <f t="shared" si="2"/>
        <v>20000000</v>
      </c>
      <c r="P19">
        <f>COUNTIFS($C$16:$C$3015,"&gt;"&amp;Comm_SI_analysis!$N19,$C$16:$C$3015,"&lt;="&amp;Comm_SI_analysis!$O19)</f>
        <v>120</v>
      </c>
      <c r="Q19" s="11">
        <f t="shared" si="18"/>
        <v>17500000</v>
      </c>
      <c r="R19" s="394">
        <f t="shared" si="19"/>
        <v>0.45714285714285713</v>
      </c>
      <c r="S19" s="394">
        <f t="shared" si="3"/>
        <v>0.42857142857142855</v>
      </c>
      <c r="U19" s="11">
        <v>806</v>
      </c>
      <c r="V19" s="11">
        <v>800000</v>
      </c>
      <c r="W19" s="11">
        <v>96</v>
      </c>
      <c r="X19" s="11">
        <f t="shared" si="20"/>
        <v>800000</v>
      </c>
      <c r="Y19" s="11" t="str">
        <f t="shared" si="21"/>
        <v/>
      </c>
      <c r="Z19" s="11">
        <f t="shared" si="22"/>
        <v>800000</v>
      </c>
      <c r="AA19" s="11" t="str">
        <f t="shared" si="23"/>
        <v/>
      </c>
      <c r="AD19" s="1">
        <v>4</v>
      </c>
      <c r="AE19" s="3">
        <f>C19*(1+Comm_Prop!$D$8)</f>
        <v>6182220</v>
      </c>
      <c r="AF19" s="4">
        <f>D19*(1+Comm_Prop!$D$9)</f>
        <v>1092.1922</v>
      </c>
      <c r="AG19" s="7"/>
      <c r="AH19" s="20" t="str">
        <f t="shared" si="4"/>
        <v>6.0m - 8.0m</v>
      </c>
      <c r="AI19" s="71">
        <f t="shared" si="24"/>
        <v>6000000</v>
      </c>
      <c r="AJ19" s="71">
        <f t="shared" si="5"/>
        <v>8000000</v>
      </c>
      <c r="AK19">
        <f>COUNTIFS($AE$16:$AE$3015,"&gt;"&amp;Comm_SI_analysis!$AI19,$AE$16:$AE$3015,"&lt;="&amp;Comm_SI_analysis!$AJ19)</f>
        <v>422</v>
      </c>
      <c r="AL19" s="11">
        <f t="shared" si="6"/>
        <v>7000000</v>
      </c>
      <c r="AM19" s="394">
        <f t="shared" si="7"/>
        <v>0.7142857142857143</v>
      </c>
      <c r="AN19" s="394">
        <f t="shared" si="8"/>
        <v>0</v>
      </c>
      <c r="AO19" s="20" t="str">
        <f t="shared" si="9"/>
        <v>15.0m - 20.0m</v>
      </c>
      <c r="AP19" s="71">
        <f t="shared" si="25"/>
        <v>15000000</v>
      </c>
      <c r="AQ19" s="71">
        <f t="shared" si="10"/>
        <v>20000000</v>
      </c>
      <c r="AR19">
        <f>COUNTIFS($AE$16:$AE$3015,"&gt;"&amp;Comm_SI_analysis!$AP19,$AE$16:$AE$3015,"&lt;="&amp;Comm_SI_analysis!$AQ19)</f>
        <v>119</v>
      </c>
      <c r="AS19" s="11">
        <f t="shared" si="11"/>
        <v>17500000</v>
      </c>
      <c r="AT19" s="394">
        <f t="shared" si="12"/>
        <v>0.45714285714285713</v>
      </c>
      <c r="AU19" s="394">
        <f t="shared" si="13"/>
        <v>0.42857142857142855</v>
      </c>
    </row>
    <row r="20" spans="2:47" x14ac:dyDescent="0.2">
      <c r="B20" s="1">
        <v>5</v>
      </c>
      <c r="C20" s="3">
        <v>1700000</v>
      </c>
      <c r="D20" s="4">
        <v>289</v>
      </c>
      <c r="E20" s="7"/>
      <c r="F20" s="20" t="str">
        <f t="shared" si="14"/>
        <v>8.0m - 10.0m</v>
      </c>
      <c r="G20" s="71">
        <f t="shared" si="26"/>
        <v>8000000</v>
      </c>
      <c r="H20" s="71">
        <f t="shared" si="1"/>
        <v>10000000</v>
      </c>
      <c r="I20">
        <f>COUNTIFS($C$16:$C$3015,"&gt;"&amp;Comm_SI_analysis!$G20,$C$16:$C$3015,"&lt;="&amp;Comm_SI_analysis!$H20)</f>
        <v>414</v>
      </c>
      <c r="J20" s="11">
        <f t="shared" si="15"/>
        <v>9000000</v>
      </c>
      <c r="K20" s="394">
        <f t="shared" si="27"/>
        <v>0.77777777777777779</v>
      </c>
      <c r="L20" s="394">
        <f t="shared" si="16"/>
        <v>0</v>
      </c>
      <c r="M20" s="20" t="str">
        <f t="shared" si="17"/>
        <v>20.0m - 25.0m</v>
      </c>
      <c r="N20" s="71">
        <f t="shared" si="28"/>
        <v>20000000</v>
      </c>
      <c r="O20" s="71">
        <f t="shared" si="2"/>
        <v>25000000</v>
      </c>
      <c r="P20">
        <f>COUNTIFS($C$16:$C$3015,"&gt;"&amp;Comm_SI_analysis!$N20,$C$16:$C$3015,"&lt;="&amp;Comm_SI_analysis!$O20)</f>
        <v>93</v>
      </c>
      <c r="Q20" s="11">
        <f t="shared" si="18"/>
        <v>22500000</v>
      </c>
      <c r="R20" s="394">
        <f t="shared" si="19"/>
        <v>0.35555555555555557</v>
      </c>
      <c r="S20" s="394">
        <f t="shared" si="3"/>
        <v>0.55555555555555558</v>
      </c>
      <c r="U20" s="11">
        <v>996</v>
      </c>
      <c r="V20" s="11">
        <v>800000</v>
      </c>
      <c r="W20" s="11">
        <v>96</v>
      </c>
      <c r="X20" s="11">
        <f t="shared" si="20"/>
        <v>800000</v>
      </c>
      <c r="Y20" s="11" t="str">
        <f t="shared" si="21"/>
        <v/>
      </c>
      <c r="Z20" s="11">
        <f t="shared" si="22"/>
        <v>800000</v>
      </c>
      <c r="AA20" s="11" t="str">
        <f t="shared" si="23"/>
        <v/>
      </c>
      <c r="AD20" s="1">
        <v>5</v>
      </c>
      <c r="AE20" s="3">
        <f>C20*(1+Comm_Prop!$D$8)</f>
        <v>1734000</v>
      </c>
      <c r="AF20" s="4">
        <f>D20*(1+Comm_Prop!$D$9)</f>
        <v>306.34000000000003</v>
      </c>
      <c r="AG20" s="7"/>
      <c r="AH20" s="20" t="str">
        <f t="shared" si="4"/>
        <v>8.0m - 10.0m</v>
      </c>
      <c r="AI20" s="71">
        <f t="shared" si="24"/>
        <v>8000000</v>
      </c>
      <c r="AJ20" s="71">
        <f t="shared" si="5"/>
        <v>10000000</v>
      </c>
      <c r="AK20">
        <f>COUNTIFS($AE$16:$AE$3015,"&gt;"&amp;Comm_SI_analysis!$AI20,$AE$16:$AE$3015,"&lt;="&amp;Comm_SI_analysis!$AJ20)</f>
        <v>410</v>
      </c>
      <c r="AL20" s="11">
        <f t="shared" si="6"/>
        <v>9000000</v>
      </c>
      <c r="AM20" s="394">
        <f t="shared" si="7"/>
        <v>0.77777777777777779</v>
      </c>
      <c r="AN20" s="394">
        <f t="shared" si="8"/>
        <v>0</v>
      </c>
      <c r="AO20" s="20" t="str">
        <f t="shared" si="9"/>
        <v>20.0m - 25.0m</v>
      </c>
      <c r="AP20" s="71">
        <f t="shared" si="25"/>
        <v>20000000</v>
      </c>
      <c r="AQ20" s="71">
        <f t="shared" si="10"/>
        <v>25000000</v>
      </c>
      <c r="AR20">
        <f>COUNTIFS($AE$16:$AE$3015,"&gt;"&amp;Comm_SI_analysis!$AP20,$AE$16:$AE$3015,"&lt;="&amp;Comm_SI_analysis!$AQ20)</f>
        <v>92</v>
      </c>
      <c r="AS20" s="11">
        <f t="shared" si="11"/>
        <v>22500000</v>
      </c>
      <c r="AT20" s="394">
        <f t="shared" si="12"/>
        <v>0.35555555555555557</v>
      </c>
      <c r="AU20" s="394">
        <f t="shared" si="13"/>
        <v>0.55555555555555558</v>
      </c>
    </row>
    <row r="21" spans="2:47" x14ac:dyDescent="0.2">
      <c r="B21" s="1">
        <v>6</v>
      </c>
      <c r="C21" s="3">
        <v>40000000</v>
      </c>
      <c r="D21" s="4">
        <v>11200</v>
      </c>
      <c r="E21" s="7"/>
      <c r="F21" s="20" t="str">
        <f t="shared" si="14"/>
        <v>10.0m - 12.0m</v>
      </c>
      <c r="G21" s="71">
        <f t="shared" si="26"/>
        <v>10000000</v>
      </c>
      <c r="H21" s="71">
        <f t="shared" si="1"/>
        <v>12000000</v>
      </c>
      <c r="I21">
        <f>COUNTIFS($C$16:$C$3015,"&gt;"&amp;Comm_SI_analysis!$G21,$C$16:$C$3015,"&lt;="&amp;Comm_SI_analysis!$H21)</f>
        <v>60</v>
      </c>
      <c r="J21" s="11">
        <f t="shared" si="15"/>
        <v>11000000</v>
      </c>
      <c r="K21" s="394">
        <f t="shared" si="27"/>
        <v>0.72727272727272729</v>
      </c>
      <c r="L21" s="394">
        <f t="shared" si="16"/>
        <v>9.0909090909090912E-2</v>
      </c>
      <c r="M21" s="20" t="str">
        <f t="shared" si="17"/>
        <v>25.0m - 30.0m</v>
      </c>
      <c r="N21" s="71">
        <f t="shared" si="28"/>
        <v>25000000</v>
      </c>
      <c r="O21" s="71">
        <f t="shared" si="2"/>
        <v>30000000</v>
      </c>
      <c r="P21">
        <f>COUNTIFS($C$16:$C$3015,"&gt;"&amp;Comm_SI_analysis!$N21,$C$16:$C$3015,"&lt;="&amp;Comm_SI_analysis!$O21)</f>
        <v>103</v>
      </c>
      <c r="Q21" s="11">
        <f t="shared" si="18"/>
        <v>27500000</v>
      </c>
      <c r="R21" s="394">
        <f t="shared" si="19"/>
        <v>0.29090909090909089</v>
      </c>
      <c r="S21" s="394">
        <f t="shared" si="3"/>
        <v>0.63636363636363635</v>
      </c>
      <c r="U21" s="11">
        <v>1208</v>
      </c>
      <c r="V21" s="11">
        <v>800000</v>
      </c>
      <c r="W21" s="11">
        <v>96</v>
      </c>
      <c r="X21" s="11">
        <f t="shared" si="20"/>
        <v>800000</v>
      </c>
      <c r="Y21" s="11" t="str">
        <f t="shared" si="21"/>
        <v/>
      </c>
      <c r="Z21" s="11">
        <f t="shared" si="22"/>
        <v>800000</v>
      </c>
      <c r="AA21" s="11" t="str">
        <f t="shared" si="23"/>
        <v/>
      </c>
      <c r="AD21" s="1">
        <v>6</v>
      </c>
      <c r="AE21" s="3">
        <f>C21*(1+Comm_Prop!$D$8)</f>
        <v>40800000</v>
      </c>
      <c r="AF21" s="4">
        <f>D21*(1+Comm_Prop!$D$9)</f>
        <v>11872</v>
      </c>
      <c r="AG21" s="7"/>
      <c r="AH21" s="20" t="str">
        <f t="shared" si="4"/>
        <v>10.0m - 12.0m</v>
      </c>
      <c r="AI21" s="71">
        <f t="shared" si="24"/>
        <v>10000000</v>
      </c>
      <c r="AJ21" s="71">
        <f t="shared" si="5"/>
        <v>12000000</v>
      </c>
      <c r="AK21">
        <f>COUNTIFS($AE$16:$AE$3015,"&gt;"&amp;Comm_SI_analysis!$AI21,$AE$16:$AE$3015,"&lt;="&amp;Comm_SI_analysis!$AJ21)</f>
        <v>93</v>
      </c>
      <c r="AL21" s="11">
        <f t="shared" si="6"/>
        <v>11000000</v>
      </c>
      <c r="AM21" s="394">
        <f t="shared" si="7"/>
        <v>0.72727272727272729</v>
      </c>
      <c r="AN21" s="394">
        <f t="shared" si="8"/>
        <v>9.0909090909090912E-2</v>
      </c>
      <c r="AO21" s="20" t="str">
        <f t="shared" si="9"/>
        <v>25.0m - 30.0m</v>
      </c>
      <c r="AP21" s="71">
        <f t="shared" si="25"/>
        <v>25000000</v>
      </c>
      <c r="AQ21" s="71">
        <f t="shared" si="10"/>
        <v>30000000</v>
      </c>
      <c r="AR21">
        <f>COUNTIFS($AE$16:$AE$3015,"&gt;"&amp;Comm_SI_analysis!$AP21,$AE$16:$AE$3015,"&lt;="&amp;Comm_SI_analysis!$AQ21)</f>
        <v>108</v>
      </c>
      <c r="AS21" s="11">
        <f t="shared" si="11"/>
        <v>27500000</v>
      </c>
      <c r="AT21" s="394">
        <f t="shared" si="12"/>
        <v>0.29090909090909089</v>
      </c>
      <c r="AU21" s="394">
        <f t="shared" si="13"/>
        <v>0.63636363636363635</v>
      </c>
    </row>
    <row r="22" spans="2:47" x14ac:dyDescent="0.2">
      <c r="B22" s="1">
        <v>7</v>
      </c>
      <c r="C22" s="3">
        <v>40000000</v>
      </c>
      <c r="D22" s="4">
        <v>6000</v>
      </c>
      <c r="E22" s="7"/>
      <c r="F22" s="20" t="str">
        <f t="shared" si="14"/>
        <v>12.0m - 14.0m</v>
      </c>
      <c r="G22" s="71">
        <f t="shared" si="26"/>
        <v>12000000</v>
      </c>
      <c r="H22" s="71">
        <f t="shared" si="1"/>
        <v>14000000</v>
      </c>
      <c r="I22">
        <f>COUNTIFS($C$16:$C$3015,"&gt;"&amp;Comm_SI_analysis!$G22,$C$16:$C$3015,"&lt;="&amp;Comm_SI_analysis!$H22)</f>
        <v>57</v>
      </c>
      <c r="J22" s="11">
        <f t="shared" si="15"/>
        <v>13000000</v>
      </c>
      <c r="K22" s="394">
        <f t="shared" si="27"/>
        <v>0.61538461538461542</v>
      </c>
      <c r="L22" s="394">
        <f t="shared" si="16"/>
        <v>0.23076923076923078</v>
      </c>
      <c r="M22" s="20" t="str">
        <f t="shared" si="17"/>
        <v>30.0m - 35.0m</v>
      </c>
      <c r="N22" s="71">
        <f t="shared" si="28"/>
        <v>30000000</v>
      </c>
      <c r="O22" s="71">
        <f t="shared" si="2"/>
        <v>35000000</v>
      </c>
      <c r="P22">
        <f>COUNTIFS($C$16:$C$3015,"&gt;"&amp;Comm_SI_analysis!$N22,$C$16:$C$3015,"&lt;="&amp;Comm_SI_analysis!$O22)</f>
        <v>93</v>
      </c>
      <c r="Q22" s="11">
        <f t="shared" si="18"/>
        <v>32500000</v>
      </c>
      <c r="R22" s="394">
        <f t="shared" si="19"/>
        <v>0.24615384615384617</v>
      </c>
      <c r="S22" s="394">
        <f t="shared" si="3"/>
        <v>0.69230769230769229</v>
      </c>
      <c r="U22" s="11">
        <v>152</v>
      </c>
      <c r="V22" s="11">
        <v>800000</v>
      </c>
      <c r="W22" s="11">
        <v>104</v>
      </c>
      <c r="X22" s="11">
        <f t="shared" si="20"/>
        <v>800000</v>
      </c>
      <c r="Y22" s="11" t="str">
        <f t="shared" si="21"/>
        <v/>
      </c>
      <c r="Z22" s="11">
        <f t="shared" si="22"/>
        <v>800000</v>
      </c>
      <c r="AA22" s="11" t="str">
        <f t="shared" si="23"/>
        <v/>
      </c>
      <c r="AD22" s="1">
        <v>7</v>
      </c>
      <c r="AE22" s="3">
        <f>C22*(1+Comm_Prop!$D$8)</f>
        <v>40800000</v>
      </c>
      <c r="AF22" s="4">
        <f>D22*(1+Comm_Prop!$D$9)</f>
        <v>6360</v>
      </c>
      <c r="AG22" s="7"/>
      <c r="AH22" s="20" t="str">
        <f t="shared" si="4"/>
        <v>12.0m - 14.0m</v>
      </c>
      <c r="AI22" s="71">
        <f t="shared" si="24"/>
        <v>12000000</v>
      </c>
      <c r="AJ22" s="71">
        <f t="shared" si="5"/>
        <v>14000000</v>
      </c>
      <c r="AK22">
        <f>COUNTIFS($AE$16:$AE$3015,"&gt;"&amp;Comm_SI_analysis!$AI22,$AE$16:$AE$3015,"&lt;="&amp;Comm_SI_analysis!$AJ22)</f>
        <v>51</v>
      </c>
      <c r="AL22" s="11">
        <f t="shared" si="6"/>
        <v>13000000</v>
      </c>
      <c r="AM22" s="394">
        <f t="shared" si="7"/>
        <v>0.61538461538461542</v>
      </c>
      <c r="AN22" s="394">
        <f t="shared" si="8"/>
        <v>0.23076923076923078</v>
      </c>
      <c r="AO22" s="20" t="str">
        <f t="shared" si="9"/>
        <v>30.0m - 35.0m</v>
      </c>
      <c r="AP22" s="71">
        <f t="shared" si="25"/>
        <v>30000000</v>
      </c>
      <c r="AQ22" s="71">
        <f t="shared" si="10"/>
        <v>35000000</v>
      </c>
      <c r="AR22">
        <f>COUNTIFS($AE$16:$AE$3015,"&gt;"&amp;Comm_SI_analysis!$AP22,$AE$16:$AE$3015,"&lt;="&amp;Comm_SI_analysis!$AQ22)</f>
        <v>88</v>
      </c>
      <c r="AS22" s="11">
        <f t="shared" si="11"/>
        <v>32500000</v>
      </c>
      <c r="AT22" s="394">
        <f t="shared" si="12"/>
        <v>0.24615384615384617</v>
      </c>
      <c r="AU22" s="394">
        <f t="shared" si="13"/>
        <v>0.69230769230769229</v>
      </c>
    </row>
    <row r="23" spans="2:47" x14ac:dyDescent="0.2">
      <c r="B23" s="1">
        <v>8</v>
      </c>
      <c r="C23" s="3">
        <v>800000</v>
      </c>
      <c r="D23" s="4">
        <v>184</v>
      </c>
      <c r="E23" s="7"/>
      <c r="F23" s="20" t="str">
        <f t="shared" si="14"/>
        <v>14.0m - 16.0m</v>
      </c>
      <c r="G23" s="71">
        <f t="shared" si="26"/>
        <v>14000000</v>
      </c>
      <c r="H23" s="71">
        <f t="shared" si="1"/>
        <v>16000000</v>
      </c>
      <c r="I23">
        <f>COUNTIFS($C$16:$C$3015,"&gt;"&amp;Comm_SI_analysis!$G23,$C$16:$C$3015,"&lt;="&amp;Comm_SI_analysis!$H23)</f>
        <v>52</v>
      </c>
      <c r="J23" s="11">
        <f t="shared" si="15"/>
        <v>15000000</v>
      </c>
      <c r="K23" s="394">
        <f t="shared" si="27"/>
        <v>0.53333333333333333</v>
      </c>
      <c r="L23" s="394">
        <f t="shared" si="16"/>
        <v>0.33333333333333331</v>
      </c>
      <c r="M23" s="20" t="str">
        <f t="shared" si="17"/>
        <v>35.0m - 40.0m</v>
      </c>
      <c r="N23" s="71">
        <f t="shared" si="28"/>
        <v>35000000</v>
      </c>
      <c r="O23" s="71">
        <f t="shared" si="2"/>
        <v>40000000</v>
      </c>
      <c r="P23">
        <f>COUNTIFS($C$16:$C$3015,"&gt;"&amp;Comm_SI_analysis!$N23,$C$16:$C$3015,"&lt;="&amp;Comm_SI_analysis!$O23)</f>
        <v>247</v>
      </c>
      <c r="Q23" s="11">
        <f t="shared" si="18"/>
        <v>37500000</v>
      </c>
      <c r="R23" s="394">
        <f t="shared" si="19"/>
        <v>0.21333333333333335</v>
      </c>
      <c r="S23" s="394">
        <f t="shared" si="3"/>
        <v>0.73333333333333328</v>
      </c>
      <c r="U23" s="11">
        <v>230</v>
      </c>
      <c r="V23" s="11">
        <v>800000</v>
      </c>
      <c r="W23" s="11">
        <v>104</v>
      </c>
      <c r="X23" s="11">
        <f t="shared" si="20"/>
        <v>800000</v>
      </c>
      <c r="Y23" s="11" t="str">
        <f t="shared" si="21"/>
        <v/>
      </c>
      <c r="Z23" s="11">
        <f t="shared" si="22"/>
        <v>800000</v>
      </c>
      <c r="AA23" s="11" t="str">
        <f t="shared" si="23"/>
        <v/>
      </c>
      <c r="AD23" s="1">
        <v>8</v>
      </c>
      <c r="AE23" s="3">
        <f>C23*(1+Comm_Prop!$D$8)</f>
        <v>816000</v>
      </c>
      <c r="AF23" s="4">
        <f>D23*(1+Comm_Prop!$D$9)</f>
        <v>195.04000000000002</v>
      </c>
      <c r="AG23" s="7"/>
      <c r="AH23" s="20" t="str">
        <f t="shared" si="4"/>
        <v>14.0m - 16.0m</v>
      </c>
      <c r="AI23" s="71">
        <f t="shared" si="24"/>
        <v>14000000</v>
      </c>
      <c r="AJ23" s="71">
        <f t="shared" si="5"/>
        <v>16000000</v>
      </c>
      <c r="AK23">
        <f>COUNTIFS($AE$16:$AE$3015,"&gt;"&amp;Comm_SI_analysis!$AI23,$AE$16:$AE$3015,"&lt;="&amp;Comm_SI_analysis!$AJ23)</f>
        <v>58</v>
      </c>
      <c r="AL23" s="11">
        <f t="shared" si="6"/>
        <v>15000000</v>
      </c>
      <c r="AM23" s="394">
        <f t="shared" si="7"/>
        <v>0.53333333333333333</v>
      </c>
      <c r="AN23" s="394">
        <f t="shared" si="8"/>
        <v>0.33333333333333331</v>
      </c>
      <c r="AO23" s="20" t="str">
        <f t="shared" si="9"/>
        <v>35.0m - 40.0m</v>
      </c>
      <c r="AP23" s="71">
        <f t="shared" si="25"/>
        <v>35000000</v>
      </c>
      <c r="AQ23" s="71">
        <f t="shared" si="10"/>
        <v>40000000</v>
      </c>
      <c r="AR23">
        <f>COUNTIFS($AE$16:$AE$3015,"&gt;"&amp;Comm_SI_analysis!$AP23,$AE$16:$AE$3015,"&lt;="&amp;Comm_SI_analysis!$AQ23)</f>
        <v>81</v>
      </c>
      <c r="AS23" s="11">
        <f t="shared" si="11"/>
        <v>37500000</v>
      </c>
      <c r="AT23" s="394">
        <f t="shared" si="12"/>
        <v>0.21333333333333335</v>
      </c>
      <c r="AU23" s="394">
        <f t="shared" si="13"/>
        <v>0.73333333333333328</v>
      </c>
    </row>
    <row r="24" spans="2:47" x14ac:dyDescent="0.2">
      <c r="B24" s="1">
        <v>9</v>
      </c>
      <c r="C24" s="3">
        <v>15485000</v>
      </c>
      <c r="D24" s="4">
        <v>4645.5</v>
      </c>
      <c r="E24" s="7"/>
      <c r="F24" s="20" t="str">
        <f t="shared" si="14"/>
        <v>16.0m - 18.0m</v>
      </c>
      <c r="G24" s="71">
        <f t="shared" si="26"/>
        <v>16000000</v>
      </c>
      <c r="H24" s="71">
        <f t="shared" si="1"/>
        <v>18000000</v>
      </c>
      <c r="I24">
        <f>COUNTIFS($C$16:$C$3015,"&gt;"&amp;Comm_SI_analysis!$G24,$C$16:$C$3015,"&lt;="&amp;Comm_SI_analysis!$H24)</f>
        <v>48</v>
      </c>
      <c r="J24" s="11">
        <f t="shared" si="15"/>
        <v>17000000</v>
      </c>
      <c r="K24" s="394">
        <f t="shared" si="27"/>
        <v>0.47058823529411764</v>
      </c>
      <c r="L24" s="394">
        <f t="shared" si="16"/>
        <v>0.41176470588235292</v>
      </c>
      <c r="M24" s="20" t="str">
        <f t="shared" si="17"/>
        <v>40.0m - 45.0m</v>
      </c>
      <c r="N24" s="71">
        <f t="shared" si="28"/>
        <v>40000000</v>
      </c>
      <c r="O24" s="71">
        <f t="shared" si="2"/>
        <v>45000000</v>
      </c>
      <c r="P24">
        <f>COUNTIFS($C$16:$C$3015,"&gt;"&amp;Comm_SI_analysis!$N24,$C$16:$C$3015,"&lt;="&amp;Comm_SI_analysis!$O24)</f>
        <v>1</v>
      </c>
      <c r="Q24" s="11">
        <f t="shared" si="18"/>
        <v>42500000</v>
      </c>
      <c r="R24" s="394">
        <f t="shared" si="19"/>
        <v>0.18823529411764706</v>
      </c>
      <c r="S24" s="394">
        <f t="shared" si="3"/>
        <v>0.70588235294117652</v>
      </c>
      <c r="U24" s="11">
        <v>242</v>
      </c>
      <c r="V24" s="11">
        <v>800000</v>
      </c>
      <c r="W24" s="11">
        <v>104</v>
      </c>
      <c r="X24" s="11">
        <f t="shared" si="20"/>
        <v>800000</v>
      </c>
      <c r="Y24" s="11" t="str">
        <f t="shared" si="21"/>
        <v/>
      </c>
      <c r="Z24" s="11">
        <f t="shared" si="22"/>
        <v>800000</v>
      </c>
      <c r="AA24" s="11" t="str">
        <f t="shared" si="23"/>
        <v/>
      </c>
      <c r="AD24" s="1">
        <v>9</v>
      </c>
      <c r="AE24" s="3">
        <f>C24*(1+Comm_Prop!$D$8)</f>
        <v>15794700</v>
      </c>
      <c r="AF24" s="4">
        <f>D24*(1+Comm_Prop!$D$9)</f>
        <v>4924.2300000000005</v>
      </c>
      <c r="AG24" s="7"/>
      <c r="AH24" s="20" t="str">
        <f t="shared" si="4"/>
        <v>16.0m - 18.0m</v>
      </c>
      <c r="AI24" s="71">
        <f t="shared" si="24"/>
        <v>16000000</v>
      </c>
      <c r="AJ24" s="71">
        <f t="shared" si="5"/>
        <v>18000000</v>
      </c>
      <c r="AK24">
        <f>COUNTIFS($AE$16:$AE$3015,"&gt;"&amp;Comm_SI_analysis!$AI24,$AE$16:$AE$3015,"&lt;="&amp;Comm_SI_analysis!$AJ24)</f>
        <v>42</v>
      </c>
      <c r="AL24" s="11">
        <f t="shared" si="6"/>
        <v>17000000</v>
      </c>
      <c r="AM24" s="394">
        <f t="shared" si="7"/>
        <v>0.47058823529411764</v>
      </c>
      <c r="AN24" s="394">
        <f t="shared" si="8"/>
        <v>0.41176470588235292</v>
      </c>
      <c r="AO24" s="20" t="str">
        <f t="shared" si="9"/>
        <v>40.0m - 45.0m</v>
      </c>
      <c r="AP24" s="71">
        <f t="shared" si="25"/>
        <v>40000000</v>
      </c>
      <c r="AQ24" s="71">
        <f t="shared" si="10"/>
        <v>45000000</v>
      </c>
      <c r="AR24">
        <f>COUNTIFS($AE$16:$AE$3015,"&gt;"&amp;Comm_SI_analysis!$AP24,$AE$16:$AE$3015,"&lt;="&amp;Comm_SI_analysis!$AQ24)</f>
        <v>178</v>
      </c>
      <c r="AS24" s="11">
        <f t="shared" si="11"/>
        <v>42500000</v>
      </c>
      <c r="AT24" s="394">
        <f t="shared" si="12"/>
        <v>0.18823529411764706</v>
      </c>
      <c r="AU24" s="394">
        <f t="shared" si="13"/>
        <v>0.70588235294117652</v>
      </c>
    </row>
    <row r="25" spans="2:47" x14ac:dyDescent="0.2">
      <c r="B25" s="1">
        <v>10</v>
      </c>
      <c r="C25" s="3">
        <v>11752000</v>
      </c>
      <c r="D25" s="4">
        <v>3290.56</v>
      </c>
      <c r="E25" s="7"/>
      <c r="F25" s="20" t="str">
        <f t="shared" si="14"/>
        <v>18.0m - 20.0m</v>
      </c>
      <c r="G25" s="71">
        <f t="shared" si="26"/>
        <v>18000000</v>
      </c>
      <c r="H25" s="71">
        <f t="shared" si="1"/>
        <v>20000000</v>
      </c>
      <c r="I25">
        <f>COUNTIFS($C$16:$C$3015,"&gt;"&amp;Comm_SI_analysis!$G25,$C$16:$C$3015,"&lt;="&amp;Comm_SI_analysis!$H25)</f>
        <v>49</v>
      </c>
      <c r="J25" s="11">
        <f t="shared" si="15"/>
        <v>19000000</v>
      </c>
      <c r="K25" s="394">
        <f t="shared" si="27"/>
        <v>0.42105263157894735</v>
      </c>
      <c r="L25" s="394">
        <f t="shared" si="16"/>
        <v>0.47368421052631576</v>
      </c>
      <c r="M25" s="20" t="str">
        <f t="shared" si="17"/>
        <v>45.0m - 50.0m</v>
      </c>
      <c r="N25" s="71">
        <f t="shared" si="28"/>
        <v>45000000</v>
      </c>
      <c r="O25" s="71">
        <f t="shared" si="2"/>
        <v>50000000</v>
      </c>
      <c r="P25">
        <f>COUNTIFS($C$16:$C$3015,"&gt;"&amp;Comm_SI_analysis!$N25,$C$16:$C$3015,"&lt;="&amp;Comm_SI_analysis!$O25)</f>
        <v>0</v>
      </c>
      <c r="Q25" s="11">
        <f t="shared" si="18"/>
        <v>47500000</v>
      </c>
      <c r="R25" s="394">
        <f t="shared" si="19"/>
        <v>0.16842105263157894</v>
      </c>
      <c r="S25" s="394">
        <f t="shared" si="3"/>
        <v>0.63157894736842102</v>
      </c>
      <c r="U25" s="11">
        <v>391</v>
      </c>
      <c r="V25" s="11">
        <v>800000</v>
      </c>
      <c r="W25" s="11">
        <v>104</v>
      </c>
      <c r="X25" s="11">
        <f t="shared" si="20"/>
        <v>800000</v>
      </c>
      <c r="Y25" s="11" t="str">
        <f t="shared" si="21"/>
        <v/>
      </c>
      <c r="Z25" s="11">
        <f t="shared" si="22"/>
        <v>800000</v>
      </c>
      <c r="AA25" s="11" t="str">
        <f t="shared" si="23"/>
        <v/>
      </c>
      <c r="AD25" s="1">
        <v>10</v>
      </c>
      <c r="AE25" s="3">
        <f>C25*(1+Comm_Prop!$D$8)</f>
        <v>11987040</v>
      </c>
      <c r="AF25" s="4">
        <f>D25*(1+Comm_Prop!$D$9)</f>
        <v>3487.9936000000002</v>
      </c>
      <c r="AG25" s="7"/>
      <c r="AH25" s="20" t="str">
        <f t="shared" si="4"/>
        <v>18.0m - 20.0m</v>
      </c>
      <c r="AI25" s="71">
        <f t="shared" si="24"/>
        <v>18000000</v>
      </c>
      <c r="AJ25" s="71">
        <f t="shared" si="5"/>
        <v>20000000</v>
      </c>
      <c r="AK25">
        <f>COUNTIFS($AE$16:$AE$3015,"&gt;"&amp;Comm_SI_analysis!$AI25,$AE$16:$AE$3015,"&lt;="&amp;Comm_SI_analysis!$AJ25)</f>
        <v>48</v>
      </c>
      <c r="AL25" s="11">
        <f t="shared" si="6"/>
        <v>19000000</v>
      </c>
      <c r="AM25" s="394">
        <f t="shared" si="7"/>
        <v>0.42105263157894735</v>
      </c>
      <c r="AN25" s="394">
        <f t="shared" si="8"/>
        <v>0.47368421052631576</v>
      </c>
      <c r="AO25" s="20" t="str">
        <f t="shared" si="9"/>
        <v>45.0m - 50.0m</v>
      </c>
      <c r="AP25" s="71">
        <f t="shared" si="25"/>
        <v>45000000</v>
      </c>
      <c r="AQ25" s="71">
        <f t="shared" si="10"/>
        <v>50000000</v>
      </c>
      <c r="AR25">
        <f>COUNTIFS($AE$16:$AE$3015,"&gt;"&amp;Comm_SI_analysis!$AP25,$AE$16:$AE$3015,"&lt;="&amp;Comm_SI_analysis!$AQ25)</f>
        <v>1</v>
      </c>
      <c r="AS25" s="11">
        <f t="shared" si="11"/>
        <v>47500000</v>
      </c>
      <c r="AT25" s="394">
        <f t="shared" si="12"/>
        <v>0.16842105263157894</v>
      </c>
      <c r="AU25" s="394">
        <f t="shared" si="13"/>
        <v>0.63157894736842102</v>
      </c>
    </row>
    <row r="26" spans="2:47" x14ac:dyDescent="0.2">
      <c r="B26" s="1">
        <v>11</v>
      </c>
      <c r="C26" s="3">
        <v>40000000</v>
      </c>
      <c r="D26" s="4">
        <v>5600</v>
      </c>
      <c r="E26" s="7"/>
      <c r="F26" s="20" t="str">
        <f t="shared" si="14"/>
        <v>20.0m - 22.0m</v>
      </c>
      <c r="G26" s="71">
        <f t="shared" si="26"/>
        <v>20000000</v>
      </c>
      <c r="H26" s="71">
        <f t="shared" si="1"/>
        <v>22000000</v>
      </c>
      <c r="I26">
        <f>COUNTIFS($C$16:$C$3015,"&gt;"&amp;Comm_SI_analysis!$G26,$C$16:$C$3015,"&lt;="&amp;Comm_SI_analysis!$H26)</f>
        <v>35</v>
      </c>
      <c r="J26" s="11">
        <f t="shared" si="15"/>
        <v>21000000</v>
      </c>
      <c r="K26" s="394">
        <f t="shared" si="27"/>
        <v>0.38095238095238093</v>
      </c>
      <c r="L26" s="394">
        <f t="shared" si="16"/>
        <v>0.52380952380952384</v>
      </c>
      <c r="M26" s="20" t="str">
        <f t="shared" si="17"/>
        <v>50.0m - 55.0m</v>
      </c>
      <c r="N26" s="71">
        <f>O25</f>
        <v>50000000</v>
      </c>
      <c r="O26" s="71">
        <f>N26+$O$13</f>
        <v>55000000</v>
      </c>
      <c r="P26">
        <f>COUNTIFS($C$16:$C$3015,"&gt;"&amp;Comm_SI_analysis!$N26,$C$16:$C$3015,"&lt;="&amp;Comm_SI_analysis!$O26)</f>
        <v>0</v>
      </c>
      <c r="Q26" s="11">
        <f t="shared" si="18"/>
        <v>52500000</v>
      </c>
      <c r="R26" s="394">
        <f t="shared" si="19"/>
        <v>0.15238095238095239</v>
      </c>
      <c r="S26" s="394">
        <f t="shared" si="3"/>
        <v>0.5714285714285714</v>
      </c>
      <c r="U26" s="11">
        <v>392</v>
      </c>
      <c r="V26" s="11">
        <v>800000</v>
      </c>
      <c r="W26" s="11">
        <v>104</v>
      </c>
      <c r="X26" s="11">
        <f t="shared" si="20"/>
        <v>800000</v>
      </c>
      <c r="Y26" s="11" t="str">
        <f t="shared" si="21"/>
        <v/>
      </c>
      <c r="Z26" s="11">
        <f t="shared" si="22"/>
        <v>800000</v>
      </c>
      <c r="AA26" s="11" t="str">
        <f t="shared" si="23"/>
        <v/>
      </c>
      <c r="AD26" s="1">
        <v>11</v>
      </c>
      <c r="AE26" s="3">
        <f>C26*(1+Comm_Prop!$D$8)</f>
        <v>40800000</v>
      </c>
      <c r="AF26" s="4">
        <f>D26*(1+Comm_Prop!$D$9)</f>
        <v>5936</v>
      </c>
      <c r="AG26" s="7"/>
      <c r="AH26" s="20" t="str">
        <f t="shared" si="4"/>
        <v>20.0m - 22.0m</v>
      </c>
      <c r="AI26" s="71">
        <f t="shared" si="24"/>
        <v>20000000</v>
      </c>
      <c r="AJ26" s="71">
        <f t="shared" si="5"/>
        <v>22000000</v>
      </c>
      <c r="AK26">
        <f>COUNTIFS($AE$16:$AE$3015,"&gt;"&amp;Comm_SI_analysis!$AI26,$AE$16:$AE$3015,"&lt;="&amp;Comm_SI_analysis!$AJ26)</f>
        <v>39</v>
      </c>
      <c r="AL26" s="11">
        <f t="shared" si="6"/>
        <v>21000000</v>
      </c>
      <c r="AM26" s="394">
        <f t="shared" si="7"/>
        <v>0.38095238095238093</v>
      </c>
      <c r="AN26" s="394">
        <f t="shared" si="8"/>
        <v>0.52380952380952384</v>
      </c>
      <c r="AO26" s="20" t="str">
        <f t="shared" si="9"/>
        <v>50.0m - 55.0m</v>
      </c>
      <c r="AP26" s="71">
        <f t="shared" si="25"/>
        <v>50000000</v>
      </c>
      <c r="AQ26" s="71">
        <f t="shared" si="10"/>
        <v>55000000</v>
      </c>
      <c r="AR26">
        <f>COUNTIFS($AE$16:$AE$3015,"&gt;"&amp;Comm_SI_analysis!$AP26,$AE$16:$AE$3015,"&lt;="&amp;Comm_SI_analysis!$AQ26)</f>
        <v>0</v>
      </c>
      <c r="AS26" s="11">
        <f t="shared" si="11"/>
        <v>52500000</v>
      </c>
      <c r="AT26" s="394">
        <f t="shared" si="12"/>
        <v>0.15238095238095239</v>
      </c>
      <c r="AU26" s="394">
        <f t="shared" si="13"/>
        <v>0.5714285714285714</v>
      </c>
    </row>
    <row r="27" spans="2:47" x14ac:dyDescent="0.2">
      <c r="B27" s="1">
        <v>12</v>
      </c>
      <c r="C27" s="3">
        <v>6955000</v>
      </c>
      <c r="D27" s="4">
        <v>1738.75</v>
      </c>
      <c r="E27" s="7"/>
      <c r="F27" s="20" t="str">
        <f t="shared" si="14"/>
        <v>22.0m - 24.0m</v>
      </c>
      <c r="G27" s="71">
        <f t="shared" si="26"/>
        <v>22000000</v>
      </c>
      <c r="H27" s="71">
        <f t="shared" si="1"/>
        <v>24000000</v>
      </c>
      <c r="I27">
        <f>COUNTIFS($C$16:$C$3015,"&gt;"&amp;Comm_SI_analysis!$G27,$C$16:$C$3015,"&lt;="&amp;Comm_SI_analysis!$H27)</f>
        <v>35</v>
      </c>
      <c r="J27" s="11">
        <f t="shared" si="15"/>
        <v>23000000</v>
      </c>
      <c r="K27" s="394">
        <f t="shared" si="27"/>
        <v>0.34782608695652173</v>
      </c>
      <c r="L27" s="394">
        <f t="shared" si="16"/>
        <v>0.56521739130434778</v>
      </c>
      <c r="M27" s="20" t="str">
        <f t="shared" si="17"/>
        <v>55.0m - 60.0m</v>
      </c>
      <c r="N27" s="71">
        <f>O26</f>
        <v>55000000</v>
      </c>
      <c r="O27" s="71">
        <f>N27+$O$13</f>
        <v>60000000</v>
      </c>
      <c r="P27">
        <f>COUNTIFS($C$16:$C$3015,"&gt;"&amp;Comm_SI_analysis!$N27,$C$16:$C$3015,"&lt;="&amp;Comm_SI_analysis!$O27)</f>
        <v>1</v>
      </c>
      <c r="Q27" s="11">
        <f>AVERAGE(N27:O27)</f>
        <v>57500000</v>
      </c>
      <c r="R27" s="394">
        <f t="shared" si="19"/>
        <v>0.1391304347826087</v>
      </c>
      <c r="S27" s="394">
        <f t="shared" si="3"/>
        <v>0.52173913043478259</v>
      </c>
      <c r="U27" s="11">
        <v>489</v>
      </c>
      <c r="V27" s="11">
        <v>800000</v>
      </c>
      <c r="W27" s="11">
        <v>104</v>
      </c>
      <c r="X27" s="11">
        <f t="shared" si="20"/>
        <v>800000</v>
      </c>
      <c r="Y27" s="11" t="str">
        <f t="shared" si="21"/>
        <v/>
      </c>
      <c r="Z27" s="11">
        <f t="shared" si="22"/>
        <v>800000</v>
      </c>
      <c r="AA27" s="11" t="str">
        <f t="shared" si="23"/>
        <v/>
      </c>
      <c r="AD27" s="1">
        <v>12</v>
      </c>
      <c r="AE27" s="3">
        <f>C27*(1+Comm_Prop!$D$8)</f>
        <v>7094100</v>
      </c>
      <c r="AF27" s="4">
        <f>D27*(1+Comm_Prop!$D$9)</f>
        <v>1843.075</v>
      </c>
      <c r="AG27" s="7"/>
      <c r="AH27" s="20" t="str">
        <f t="shared" si="4"/>
        <v>22.0m - 24.0m</v>
      </c>
      <c r="AI27" s="71">
        <f t="shared" si="24"/>
        <v>22000000</v>
      </c>
      <c r="AJ27" s="71">
        <f t="shared" si="5"/>
        <v>24000000</v>
      </c>
      <c r="AK27">
        <f>COUNTIFS($AE$16:$AE$3015,"&gt;"&amp;Comm_SI_analysis!$AI27,$AE$16:$AE$3015,"&lt;="&amp;Comm_SI_analysis!$AJ27)</f>
        <v>33</v>
      </c>
      <c r="AL27" s="11">
        <f t="shared" si="6"/>
        <v>23000000</v>
      </c>
      <c r="AM27" s="394">
        <f t="shared" si="7"/>
        <v>0.34782608695652173</v>
      </c>
      <c r="AN27" s="394">
        <f t="shared" si="8"/>
        <v>0.56521739130434778</v>
      </c>
      <c r="AO27" s="20" t="str">
        <f t="shared" si="9"/>
        <v>55.0m - 60.0m</v>
      </c>
      <c r="AP27" s="71">
        <f t="shared" si="25"/>
        <v>55000000</v>
      </c>
      <c r="AQ27" s="71">
        <f t="shared" si="10"/>
        <v>60000000</v>
      </c>
      <c r="AR27">
        <f>COUNTIFS($AE$16:$AE$3015,"&gt;"&amp;Comm_SI_analysis!$AP27,$AE$16:$AE$3015,"&lt;="&amp;Comm_SI_analysis!$AQ27)</f>
        <v>0</v>
      </c>
      <c r="AS27" s="11">
        <f t="shared" si="11"/>
        <v>57500000</v>
      </c>
      <c r="AT27" s="394">
        <f t="shared" si="12"/>
        <v>0.1391304347826087</v>
      </c>
      <c r="AU27" s="394">
        <f t="shared" si="13"/>
        <v>0.52173913043478259</v>
      </c>
    </row>
    <row r="28" spans="2:47" x14ac:dyDescent="0.2">
      <c r="B28" s="1">
        <v>13</v>
      </c>
      <c r="C28" s="3">
        <v>800000</v>
      </c>
      <c r="D28" s="4">
        <v>184</v>
      </c>
      <c r="E28" s="7"/>
      <c r="F28" s="20" t="str">
        <f t="shared" si="14"/>
        <v>24.0m - 26.0m</v>
      </c>
      <c r="G28" s="71">
        <f t="shared" si="26"/>
        <v>24000000</v>
      </c>
      <c r="H28" s="71">
        <f t="shared" si="1"/>
        <v>26000000</v>
      </c>
      <c r="I28">
        <f>COUNTIFS($C$16:$C$3015,"&gt;"&amp;Comm_SI_analysis!$G28,$C$16:$C$3015,"&lt;="&amp;Comm_SI_analysis!$H28)</f>
        <v>46</v>
      </c>
      <c r="J28" s="11">
        <f t="shared" si="15"/>
        <v>25000000</v>
      </c>
      <c r="K28" s="394">
        <f t="shared" si="27"/>
        <v>0.32</v>
      </c>
      <c r="L28" s="394">
        <f t="shared" si="16"/>
        <v>0.6</v>
      </c>
      <c r="M28" s="20"/>
      <c r="N28" s="18"/>
      <c r="O28" s="18"/>
      <c r="P28" s="19"/>
      <c r="U28" s="11">
        <v>518</v>
      </c>
      <c r="V28" s="11">
        <v>800000</v>
      </c>
      <c r="W28" s="11">
        <v>104</v>
      </c>
      <c r="X28" s="11">
        <f t="shared" si="20"/>
        <v>800000</v>
      </c>
      <c r="Y28" s="11" t="str">
        <f t="shared" si="21"/>
        <v/>
      </c>
      <c r="Z28" s="11">
        <f t="shared" si="22"/>
        <v>800000</v>
      </c>
      <c r="AA28" s="11" t="str">
        <f t="shared" si="23"/>
        <v/>
      </c>
      <c r="AD28" s="1">
        <v>13</v>
      </c>
      <c r="AE28" s="3">
        <f>C28*(1+Comm_Prop!$D$8)</f>
        <v>816000</v>
      </c>
      <c r="AF28" s="4">
        <f>D28*(1+Comm_Prop!$D$9)</f>
        <v>195.04000000000002</v>
      </c>
      <c r="AG28" s="7"/>
      <c r="AH28" s="20" t="str">
        <f t="shared" si="4"/>
        <v>24.0m - 26.0m</v>
      </c>
      <c r="AI28" s="71">
        <f t="shared" si="24"/>
        <v>24000000</v>
      </c>
      <c r="AJ28" s="71">
        <f t="shared" si="5"/>
        <v>26000000</v>
      </c>
      <c r="AK28">
        <f>COUNTIFS($AE$16:$AE$3015,"&gt;"&amp;Comm_SI_analysis!$AI28,$AE$16:$AE$3015,"&lt;="&amp;Comm_SI_analysis!$AJ28)</f>
        <v>40</v>
      </c>
      <c r="AL28" s="11">
        <f t="shared" si="6"/>
        <v>25000000</v>
      </c>
      <c r="AM28" s="394">
        <f t="shared" si="7"/>
        <v>0.32</v>
      </c>
      <c r="AN28" s="394">
        <f t="shared" si="8"/>
        <v>0.6</v>
      </c>
      <c r="AO28" s="20" t="str">
        <f t="shared" ref="AO28" si="29">TEXT(AP28,"#0,,.0#") &amp; "m - "&amp;  TEXT(AQ28,"#0,,.0#") &amp;"m"</f>
        <v>60.0m - 65.0m</v>
      </c>
      <c r="AP28" s="71">
        <f t="shared" si="25"/>
        <v>60000000</v>
      </c>
      <c r="AQ28" s="71">
        <f t="shared" si="10"/>
        <v>65000000</v>
      </c>
      <c r="AR28">
        <f>COUNTIFS($AE$16:$AE$3015,"&gt;"&amp;Comm_SI_analysis!$AP28,$AE$16:$AE$3015,"&lt;="&amp;Comm_SI_analysis!$AQ28)</f>
        <v>1</v>
      </c>
      <c r="AS28" s="11">
        <f t="shared" ref="AS28" si="30">AVERAGE(AP28:AQ28)</f>
        <v>62500000</v>
      </c>
      <c r="AT28" s="394">
        <f t="shared" si="12"/>
        <v>0.128</v>
      </c>
      <c r="AU28" s="394">
        <f t="shared" si="13"/>
        <v>0.48</v>
      </c>
    </row>
    <row r="29" spans="2:47" x14ac:dyDescent="0.2">
      <c r="B29" s="1">
        <v>14</v>
      </c>
      <c r="C29" s="3">
        <v>16963000</v>
      </c>
      <c r="D29" s="4">
        <v>3222.97</v>
      </c>
      <c r="E29" s="7"/>
      <c r="F29" s="20" t="str">
        <f t="shared" si="14"/>
        <v>26.0m - 28.0m</v>
      </c>
      <c r="G29" s="71">
        <f t="shared" si="26"/>
        <v>26000000</v>
      </c>
      <c r="H29" s="71">
        <f t="shared" si="1"/>
        <v>28000000</v>
      </c>
      <c r="I29">
        <f>COUNTIFS($C$16:$C$3015,"&gt;"&amp;Comm_SI_analysis!$G29,$C$16:$C$3015,"&lt;="&amp;Comm_SI_analysis!$H29)</f>
        <v>42</v>
      </c>
      <c r="J29" s="11">
        <f t="shared" si="15"/>
        <v>27000000</v>
      </c>
      <c r="K29" s="394">
        <f t="shared" si="27"/>
        <v>0.29629629629629628</v>
      </c>
      <c r="L29" s="394">
        <f t="shared" si="16"/>
        <v>0.62962962962962965</v>
      </c>
      <c r="M29" s="20"/>
      <c r="N29" s="18"/>
      <c r="O29" s="18"/>
      <c r="P29" s="19"/>
      <c r="U29" s="11">
        <v>560</v>
      </c>
      <c r="V29" s="11">
        <v>800000</v>
      </c>
      <c r="W29" s="11">
        <v>104</v>
      </c>
      <c r="X29" s="11">
        <f t="shared" si="20"/>
        <v>800000</v>
      </c>
      <c r="Y29" s="11" t="str">
        <f t="shared" si="21"/>
        <v/>
      </c>
      <c r="Z29" s="11">
        <f t="shared" si="22"/>
        <v>800000</v>
      </c>
      <c r="AA29" s="11" t="str">
        <f t="shared" si="23"/>
        <v/>
      </c>
      <c r="AD29" s="1">
        <v>14</v>
      </c>
      <c r="AE29" s="3">
        <f>C29*(1+Comm_Prop!$D$8)</f>
        <v>17302260</v>
      </c>
      <c r="AF29" s="4">
        <f>D29*(1+Comm_Prop!$D$9)</f>
        <v>3416.3481999999999</v>
      </c>
      <c r="AG29" s="7"/>
      <c r="AH29" s="20" t="str">
        <f t="shared" si="4"/>
        <v>26.0m - 28.0m</v>
      </c>
      <c r="AI29" s="71">
        <f t="shared" si="24"/>
        <v>26000000</v>
      </c>
      <c r="AJ29" s="71">
        <f t="shared" si="5"/>
        <v>28000000</v>
      </c>
      <c r="AK29">
        <f>COUNTIFS($AE$16:$AE$3015,"&gt;"&amp;Comm_SI_analysis!$AI29,$AE$16:$AE$3015,"&lt;="&amp;Comm_SI_analysis!$AJ29)</f>
        <v>40</v>
      </c>
      <c r="AL29" s="11">
        <f t="shared" si="6"/>
        <v>27000000</v>
      </c>
      <c r="AM29" s="394">
        <f t="shared" si="7"/>
        <v>0.29629629629629628</v>
      </c>
      <c r="AN29" s="394">
        <f t="shared" si="8"/>
        <v>0.62962962962962965</v>
      </c>
      <c r="AO29" s="20"/>
      <c r="AP29" s="18"/>
      <c r="AQ29" s="18"/>
      <c r="AR29" s="19"/>
    </row>
    <row r="30" spans="2:47" x14ac:dyDescent="0.2">
      <c r="B30" s="1">
        <v>15</v>
      </c>
      <c r="C30" s="3">
        <v>990000</v>
      </c>
      <c r="D30" s="4">
        <v>306.89999999999998</v>
      </c>
      <c r="E30" s="7"/>
      <c r="F30" s="20" t="str">
        <f t="shared" si="14"/>
        <v>28.0m - 30.0m</v>
      </c>
      <c r="G30" s="71">
        <f t="shared" si="26"/>
        <v>28000000</v>
      </c>
      <c r="H30" s="71">
        <f t="shared" si="1"/>
        <v>30000000</v>
      </c>
      <c r="I30">
        <f>COUNTIFS($C$16:$C$3015,"&gt;"&amp;Comm_SI_analysis!$G30,$C$16:$C$3015,"&lt;="&amp;Comm_SI_analysis!$H30)</f>
        <v>38</v>
      </c>
      <c r="J30" s="11">
        <f t="shared" si="15"/>
        <v>29000000</v>
      </c>
      <c r="K30" s="394">
        <f t="shared" si="27"/>
        <v>0.27586206896551724</v>
      </c>
      <c r="L30" s="394">
        <f t="shared" si="16"/>
        <v>0.65517241379310343</v>
      </c>
      <c r="M30" s="20"/>
      <c r="N30" s="18"/>
      <c r="O30" s="18"/>
      <c r="P30" s="19"/>
      <c r="U30" s="11">
        <v>645</v>
      </c>
      <c r="V30" s="11">
        <v>800000</v>
      </c>
      <c r="W30" s="11">
        <v>104</v>
      </c>
      <c r="X30" s="11">
        <f t="shared" si="20"/>
        <v>800000</v>
      </c>
      <c r="Y30" s="11" t="str">
        <f t="shared" si="21"/>
        <v/>
      </c>
      <c r="Z30" s="11">
        <f t="shared" si="22"/>
        <v>800000</v>
      </c>
      <c r="AA30" s="11" t="str">
        <f t="shared" si="23"/>
        <v/>
      </c>
      <c r="AD30" s="1">
        <v>15</v>
      </c>
      <c r="AE30" s="3">
        <f>C30*(1+Comm_Prop!$D$8)</f>
        <v>1009800</v>
      </c>
      <c r="AF30" s="4">
        <f>D30*(1+Comm_Prop!$D$9)</f>
        <v>325.31399999999996</v>
      </c>
      <c r="AG30" s="7"/>
      <c r="AH30" s="20" t="str">
        <f t="shared" si="4"/>
        <v>28.0m - 30.0m</v>
      </c>
      <c r="AI30" s="71">
        <f t="shared" si="24"/>
        <v>28000000</v>
      </c>
      <c r="AJ30" s="71">
        <f t="shared" si="5"/>
        <v>30000000</v>
      </c>
      <c r="AK30">
        <f>COUNTIFS($AE$16:$AE$3015,"&gt;"&amp;Comm_SI_analysis!$AI30,$AE$16:$AE$3015,"&lt;="&amp;Comm_SI_analysis!$AJ30)</f>
        <v>48</v>
      </c>
      <c r="AL30" s="11">
        <f t="shared" si="6"/>
        <v>29000000</v>
      </c>
      <c r="AM30" s="394">
        <f t="shared" si="7"/>
        <v>0.27586206896551724</v>
      </c>
      <c r="AN30" s="394">
        <f t="shared" si="8"/>
        <v>0.65517241379310343</v>
      </c>
      <c r="AO30" s="20"/>
      <c r="AP30" s="18"/>
      <c r="AQ30" s="18"/>
      <c r="AR30" s="19"/>
    </row>
    <row r="31" spans="2:47" s="19" customFormat="1" x14ac:dyDescent="0.2">
      <c r="B31" s="1">
        <v>16</v>
      </c>
      <c r="C31" s="3">
        <v>16373000</v>
      </c>
      <c r="D31" s="4">
        <v>4256.9799999999996</v>
      </c>
      <c r="E31" s="7"/>
      <c r="F31" s="20" t="str">
        <f t="shared" si="14"/>
        <v>30.0m - 32.0m</v>
      </c>
      <c r="G31" s="71">
        <f t="shared" si="26"/>
        <v>30000000</v>
      </c>
      <c r="H31" s="71">
        <f t="shared" si="1"/>
        <v>32000000</v>
      </c>
      <c r="I31">
        <f>COUNTIFS($C$16:$C$3015,"&gt;"&amp;Comm_SI_analysis!$G31,$C$16:$C$3015,"&lt;="&amp;Comm_SI_analysis!$H31)</f>
        <v>44</v>
      </c>
      <c r="J31" s="11">
        <f t="shared" si="15"/>
        <v>31000000</v>
      </c>
      <c r="K31" s="394">
        <f t="shared" si="27"/>
        <v>0.25806451612903225</v>
      </c>
      <c r="L31" s="394">
        <f t="shared" si="16"/>
        <v>0.67741935483870963</v>
      </c>
      <c r="M31" s="20"/>
      <c r="N31" s="18"/>
      <c r="O31" s="18"/>
      <c r="U31" s="11">
        <v>953</v>
      </c>
      <c r="V31" s="11">
        <v>800000</v>
      </c>
      <c r="W31" s="11">
        <v>104</v>
      </c>
      <c r="X31" s="11">
        <f t="shared" si="20"/>
        <v>800000</v>
      </c>
      <c r="Y31" s="11" t="str">
        <f t="shared" si="21"/>
        <v/>
      </c>
      <c r="Z31" s="11">
        <f t="shared" si="22"/>
        <v>800000</v>
      </c>
      <c r="AA31" s="11" t="str">
        <f t="shared" si="23"/>
        <v/>
      </c>
      <c r="AD31" s="1">
        <v>16</v>
      </c>
      <c r="AE31" s="3">
        <f>C31*(1+Comm_Prop!$D$8)</f>
        <v>16700460</v>
      </c>
      <c r="AF31" s="4">
        <f>D31*(1+Comm_Prop!$D$9)</f>
        <v>4512.3987999999999</v>
      </c>
      <c r="AG31" s="7"/>
      <c r="AH31" s="20" t="str">
        <f t="shared" si="4"/>
        <v>30.0m - 32.0m</v>
      </c>
      <c r="AI31" s="71">
        <f t="shared" si="24"/>
        <v>30000000</v>
      </c>
      <c r="AJ31" s="71">
        <f t="shared" si="5"/>
        <v>32000000</v>
      </c>
      <c r="AK31">
        <f>COUNTIFS($AE$16:$AE$3015,"&gt;"&amp;Comm_SI_analysis!$AI31,$AE$16:$AE$3015,"&lt;="&amp;Comm_SI_analysis!$AJ31)</f>
        <v>37</v>
      </c>
      <c r="AL31" s="11">
        <f t="shared" si="6"/>
        <v>31000000</v>
      </c>
      <c r="AM31" s="394">
        <f t="shared" si="7"/>
        <v>0.25806451612903225</v>
      </c>
      <c r="AN31" s="394">
        <f t="shared" si="8"/>
        <v>0.67741935483870963</v>
      </c>
      <c r="AO31" s="20"/>
      <c r="AP31" s="18"/>
      <c r="AQ31" s="18"/>
    </row>
    <row r="32" spans="2:47" s="19" customFormat="1" x14ac:dyDescent="0.2">
      <c r="B32" s="1">
        <v>17</v>
      </c>
      <c r="C32" s="3">
        <v>19771000</v>
      </c>
      <c r="D32" s="4">
        <v>5733.59</v>
      </c>
      <c r="E32" s="7"/>
      <c r="F32" s="20" t="str">
        <f t="shared" si="14"/>
        <v>32.0m - 34.0m</v>
      </c>
      <c r="G32" s="71">
        <f t="shared" si="26"/>
        <v>32000000</v>
      </c>
      <c r="H32" s="71">
        <f t="shared" si="1"/>
        <v>34000000</v>
      </c>
      <c r="I32">
        <f>COUNTIFS($C$16:$C$3015,"&gt;"&amp;Comm_SI_analysis!$G32,$C$16:$C$3015,"&lt;="&amp;Comm_SI_analysis!$H32)</f>
        <v>30</v>
      </c>
      <c r="J32" s="11">
        <f t="shared" si="15"/>
        <v>33000000</v>
      </c>
      <c r="K32" s="394">
        <f t="shared" si="27"/>
        <v>0.24242424242424243</v>
      </c>
      <c r="L32" s="394">
        <f t="shared" si="16"/>
        <v>0.69696969696969702</v>
      </c>
      <c r="M32" s="20"/>
      <c r="N32" s="18"/>
      <c r="O32" s="18"/>
      <c r="U32" s="11">
        <v>1188</v>
      </c>
      <c r="V32" s="11">
        <v>800000</v>
      </c>
      <c r="W32" s="11">
        <v>104</v>
      </c>
      <c r="X32" s="11">
        <f t="shared" si="20"/>
        <v>800000</v>
      </c>
      <c r="Y32" s="11" t="str">
        <f t="shared" si="21"/>
        <v/>
      </c>
      <c r="Z32" s="11">
        <f t="shared" si="22"/>
        <v>800000</v>
      </c>
      <c r="AA32" s="11" t="str">
        <f t="shared" si="23"/>
        <v/>
      </c>
      <c r="AD32" s="1">
        <v>17</v>
      </c>
      <c r="AE32" s="3">
        <f>C32*(1+Comm_Prop!$D$8)</f>
        <v>20166420</v>
      </c>
      <c r="AF32" s="4">
        <f>D32*(1+Comm_Prop!$D$9)</f>
        <v>6077.6054000000004</v>
      </c>
      <c r="AG32" s="7"/>
      <c r="AH32" s="20" t="str">
        <f t="shared" si="4"/>
        <v>32.0m - 34.0m</v>
      </c>
      <c r="AI32" s="71">
        <f t="shared" si="24"/>
        <v>32000000</v>
      </c>
      <c r="AJ32" s="71">
        <f t="shared" si="5"/>
        <v>34000000</v>
      </c>
      <c r="AK32">
        <f>COUNTIFS($AE$16:$AE$3015,"&gt;"&amp;Comm_SI_analysis!$AI32,$AE$16:$AE$3015,"&lt;="&amp;Comm_SI_analysis!$AJ32)</f>
        <v>32</v>
      </c>
      <c r="AL32" s="11">
        <f t="shared" si="6"/>
        <v>33000000</v>
      </c>
      <c r="AM32" s="394">
        <f t="shared" si="7"/>
        <v>0.24242424242424243</v>
      </c>
      <c r="AN32" s="394">
        <f t="shared" si="8"/>
        <v>0.69696969696969702</v>
      </c>
      <c r="AO32" s="20"/>
      <c r="AP32" s="18"/>
      <c r="AQ32" s="18"/>
    </row>
    <row r="33" spans="2:44" s="19" customFormat="1" x14ac:dyDescent="0.2">
      <c r="B33" s="1">
        <v>18</v>
      </c>
      <c r="C33" s="3">
        <v>800000</v>
      </c>
      <c r="D33" s="4">
        <v>216</v>
      </c>
      <c r="E33" s="7"/>
      <c r="F33" s="20" t="str">
        <f t="shared" si="14"/>
        <v>34.0m - 36.0m</v>
      </c>
      <c r="G33" s="71">
        <f t="shared" si="26"/>
        <v>34000000</v>
      </c>
      <c r="H33" s="71">
        <f t="shared" si="1"/>
        <v>36000000</v>
      </c>
      <c r="I33">
        <f>COUNTIFS($C$16:$C$3015,"&gt;"&amp;Comm_SI_analysis!$G33,$C$16:$C$3015,"&lt;="&amp;Comm_SI_analysis!$H33)</f>
        <v>35</v>
      </c>
      <c r="J33" s="11">
        <f t="shared" si="15"/>
        <v>35000000</v>
      </c>
      <c r="K33" s="394">
        <f t="shared" si="27"/>
        <v>0.22857142857142856</v>
      </c>
      <c r="L33" s="394">
        <f t="shared" si="16"/>
        <v>0.7142857142857143</v>
      </c>
      <c r="M33" s="20"/>
      <c r="N33" s="18"/>
      <c r="O33" s="18"/>
      <c r="U33" s="11">
        <v>1418</v>
      </c>
      <c r="V33" s="11">
        <v>800000</v>
      </c>
      <c r="W33" s="11">
        <v>104</v>
      </c>
      <c r="X33" s="11">
        <f t="shared" si="20"/>
        <v>800000</v>
      </c>
      <c r="Y33" s="11" t="str">
        <f t="shared" si="21"/>
        <v/>
      </c>
      <c r="Z33" s="11">
        <f t="shared" si="22"/>
        <v>800000</v>
      </c>
      <c r="AA33" s="11" t="str">
        <f t="shared" si="23"/>
        <v/>
      </c>
      <c r="AD33" s="1">
        <v>18</v>
      </c>
      <c r="AE33" s="3">
        <f>C33*(1+Comm_Prop!$D$8)</f>
        <v>816000</v>
      </c>
      <c r="AF33" s="4">
        <f>D33*(1+Comm_Prop!$D$9)</f>
        <v>228.96</v>
      </c>
      <c r="AG33" s="7"/>
      <c r="AH33" s="20" t="str">
        <f t="shared" si="4"/>
        <v>34.0m - 36.0m</v>
      </c>
      <c r="AI33" s="71">
        <f t="shared" si="24"/>
        <v>34000000</v>
      </c>
      <c r="AJ33" s="71">
        <f t="shared" si="5"/>
        <v>36000000</v>
      </c>
      <c r="AK33">
        <f>COUNTIFS($AE$16:$AE$3015,"&gt;"&amp;Comm_SI_analysis!$AI33,$AE$16:$AE$3015,"&lt;="&amp;Comm_SI_analysis!$AJ33)</f>
        <v>34</v>
      </c>
      <c r="AL33" s="11">
        <f t="shared" si="6"/>
        <v>35000000</v>
      </c>
      <c r="AM33" s="394">
        <f t="shared" si="7"/>
        <v>0.22857142857142856</v>
      </c>
      <c r="AN33" s="394">
        <f t="shared" si="8"/>
        <v>0.7142857142857143</v>
      </c>
      <c r="AO33" s="20"/>
      <c r="AP33" s="18"/>
      <c r="AQ33" s="18"/>
    </row>
    <row r="34" spans="2:44" s="19" customFormat="1" x14ac:dyDescent="0.2">
      <c r="B34" s="1">
        <v>19</v>
      </c>
      <c r="C34" s="3">
        <v>20611000</v>
      </c>
      <c r="D34" s="4">
        <v>3091.65</v>
      </c>
      <c r="E34" s="7"/>
      <c r="F34" s="20" t="str">
        <f t="shared" si="14"/>
        <v>36.0m - 38.0m</v>
      </c>
      <c r="G34" s="71">
        <f t="shared" si="26"/>
        <v>36000000</v>
      </c>
      <c r="H34" s="71">
        <f t="shared" si="1"/>
        <v>38000000</v>
      </c>
      <c r="I34">
        <f>COUNTIFS($C$16:$C$3015,"&gt;"&amp;Comm_SI_analysis!$G34,$C$16:$C$3015,"&lt;="&amp;Comm_SI_analysis!$H34)</f>
        <v>30</v>
      </c>
      <c r="J34" s="11">
        <f t="shared" si="15"/>
        <v>37000000</v>
      </c>
      <c r="K34" s="394">
        <f t="shared" si="27"/>
        <v>0.21621621621621623</v>
      </c>
      <c r="L34" s="394">
        <f t="shared" si="16"/>
        <v>0.72972972972972971</v>
      </c>
      <c r="M34" s="20"/>
      <c r="N34" s="18"/>
      <c r="O34" s="18"/>
      <c r="U34" s="11">
        <v>380</v>
      </c>
      <c r="V34" s="11">
        <v>800000</v>
      </c>
      <c r="W34" s="11">
        <v>112</v>
      </c>
      <c r="X34" s="11">
        <f t="shared" si="20"/>
        <v>800000</v>
      </c>
      <c r="Y34" s="11" t="str">
        <f t="shared" si="21"/>
        <v/>
      </c>
      <c r="Z34" s="11">
        <f t="shared" si="22"/>
        <v>800000</v>
      </c>
      <c r="AA34" s="11" t="str">
        <f t="shared" si="23"/>
        <v/>
      </c>
      <c r="AD34" s="1">
        <v>19</v>
      </c>
      <c r="AE34" s="3">
        <f>C34*(1+Comm_Prop!$D$8)</f>
        <v>21023220</v>
      </c>
      <c r="AF34" s="4">
        <f>D34*(1+Comm_Prop!$D$9)</f>
        <v>3277.1490000000003</v>
      </c>
      <c r="AG34" s="7"/>
      <c r="AH34" s="20" t="str">
        <f t="shared" si="4"/>
        <v>36.0m - 38.0m</v>
      </c>
      <c r="AI34" s="71">
        <f t="shared" si="24"/>
        <v>36000000</v>
      </c>
      <c r="AJ34" s="71">
        <f t="shared" si="5"/>
        <v>38000000</v>
      </c>
      <c r="AK34">
        <f>COUNTIFS($AE$16:$AE$3015,"&gt;"&amp;Comm_SI_analysis!$AI34,$AE$16:$AE$3015,"&lt;="&amp;Comm_SI_analysis!$AJ34)</f>
        <v>31</v>
      </c>
      <c r="AL34" s="11">
        <f t="shared" si="6"/>
        <v>37000000</v>
      </c>
      <c r="AM34" s="394">
        <f t="shared" si="7"/>
        <v>0.21621621621621623</v>
      </c>
      <c r="AN34" s="394">
        <f t="shared" si="8"/>
        <v>0.72972972972972971</v>
      </c>
      <c r="AO34" s="20"/>
      <c r="AP34" s="18"/>
      <c r="AQ34" s="18"/>
    </row>
    <row r="35" spans="2:44" s="19" customFormat="1" x14ac:dyDescent="0.2">
      <c r="B35" s="1">
        <v>20</v>
      </c>
      <c r="C35" s="3">
        <v>1681000</v>
      </c>
      <c r="D35" s="4">
        <v>235.34</v>
      </c>
      <c r="E35" s="7"/>
      <c r="F35" s="20" t="str">
        <f t="shared" si="14"/>
        <v>38.0m - 40.0m</v>
      </c>
      <c r="G35" s="71">
        <f t="shared" si="26"/>
        <v>38000000</v>
      </c>
      <c r="H35" s="71">
        <f t="shared" si="1"/>
        <v>40000000</v>
      </c>
      <c r="I35">
        <f>COUNTIFS($C$16:$C$3015,"&gt;"&amp;Comm_SI_analysis!$G35,$C$16:$C$3015,"&lt;="&amp;Comm_SI_analysis!$H35)</f>
        <v>201</v>
      </c>
      <c r="J35" s="11">
        <f t="shared" si="15"/>
        <v>39000000</v>
      </c>
      <c r="K35" s="394">
        <f t="shared" si="27"/>
        <v>0.20512820512820512</v>
      </c>
      <c r="L35" s="394">
        <f t="shared" si="16"/>
        <v>0.74358974358974361</v>
      </c>
      <c r="M35" s="20"/>
      <c r="N35" s="18"/>
      <c r="O35" s="18"/>
      <c r="U35" s="11">
        <v>618</v>
      </c>
      <c r="V35" s="11">
        <v>800000</v>
      </c>
      <c r="W35" s="11">
        <v>112</v>
      </c>
      <c r="X35" s="11">
        <f t="shared" si="20"/>
        <v>800000</v>
      </c>
      <c r="Y35" s="11" t="str">
        <f t="shared" si="21"/>
        <v/>
      </c>
      <c r="Z35" s="11">
        <f t="shared" si="22"/>
        <v>800000</v>
      </c>
      <c r="AA35" s="11" t="str">
        <f t="shared" si="23"/>
        <v/>
      </c>
      <c r="AD35" s="1">
        <v>20</v>
      </c>
      <c r="AE35" s="3">
        <f>C35*(1+Comm_Prop!$D$8)</f>
        <v>1714620</v>
      </c>
      <c r="AF35" s="4">
        <f>D35*(1+Comm_Prop!$D$9)</f>
        <v>249.46040000000002</v>
      </c>
      <c r="AG35" s="7"/>
      <c r="AH35" s="20" t="str">
        <f t="shared" si="4"/>
        <v>38.0m - 40.0m</v>
      </c>
      <c r="AI35" s="71">
        <f t="shared" si="24"/>
        <v>38000000</v>
      </c>
      <c r="AJ35" s="71">
        <f t="shared" si="5"/>
        <v>40000000</v>
      </c>
      <c r="AK35">
        <f>COUNTIFS($AE$16:$AE$3015,"&gt;"&amp;Comm_SI_analysis!$AI35,$AE$16:$AE$3015,"&lt;="&amp;Comm_SI_analysis!$AJ35)</f>
        <v>35</v>
      </c>
      <c r="AL35" s="11">
        <f t="shared" si="6"/>
        <v>39000000</v>
      </c>
      <c r="AM35" s="394">
        <f t="shared" si="7"/>
        <v>0.20512820512820512</v>
      </c>
      <c r="AN35" s="394">
        <f t="shared" si="8"/>
        <v>0.74358974358974361</v>
      </c>
      <c r="AO35" s="20"/>
      <c r="AP35" s="18"/>
      <c r="AQ35" s="18"/>
    </row>
    <row r="36" spans="2:44" s="19" customFormat="1" x14ac:dyDescent="0.2">
      <c r="B36" s="1">
        <v>21</v>
      </c>
      <c r="C36" s="3">
        <v>33663000</v>
      </c>
      <c r="D36" s="4">
        <v>9762.27</v>
      </c>
      <c r="E36" s="7"/>
      <c r="F36" s="20" t="str">
        <f t="shared" si="14"/>
        <v>40.0m - 42.0m</v>
      </c>
      <c r="G36" s="71">
        <f t="shared" si="26"/>
        <v>40000000</v>
      </c>
      <c r="H36" s="71">
        <f t="shared" si="1"/>
        <v>42000000</v>
      </c>
      <c r="I36">
        <f>COUNTIFS($C$16:$C$3015,"&gt;"&amp;Comm_SI_analysis!$G36,$C$16:$C$3015,"&lt;="&amp;Comm_SI_analysis!$H36)</f>
        <v>0</v>
      </c>
      <c r="J36" s="11">
        <f t="shared" si="15"/>
        <v>41000000</v>
      </c>
      <c r="K36" s="394">
        <f t="shared" si="27"/>
        <v>0.1951219512195122</v>
      </c>
      <c r="L36" s="394">
        <f t="shared" si="16"/>
        <v>0.73170731707317072</v>
      </c>
      <c r="M36" s="20"/>
      <c r="N36" s="18"/>
      <c r="O36" s="18"/>
      <c r="U36" s="11">
        <v>782</v>
      </c>
      <c r="V36" s="11">
        <v>800000</v>
      </c>
      <c r="W36" s="11">
        <v>112</v>
      </c>
      <c r="X36" s="11">
        <f t="shared" si="20"/>
        <v>800000</v>
      </c>
      <c r="Y36" s="11" t="str">
        <f t="shared" si="21"/>
        <v/>
      </c>
      <c r="Z36" s="11">
        <f t="shared" si="22"/>
        <v>800000</v>
      </c>
      <c r="AA36" s="11" t="str">
        <f t="shared" si="23"/>
        <v/>
      </c>
      <c r="AD36" s="1">
        <v>21</v>
      </c>
      <c r="AE36" s="3">
        <f>C36*(1+Comm_Prop!$D$8)</f>
        <v>34336260</v>
      </c>
      <c r="AF36" s="4">
        <f>D36*(1+Comm_Prop!$D$9)</f>
        <v>10348.006200000002</v>
      </c>
      <c r="AG36" s="7"/>
      <c r="AH36" s="20" t="str">
        <f t="shared" si="4"/>
        <v>40.0m - 42.0m</v>
      </c>
      <c r="AI36" s="71">
        <f t="shared" si="24"/>
        <v>40000000</v>
      </c>
      <c r="AJ36" s="71">
        <f t="shared" si="5"/>
        <v>42000000</v>
      </c>
      <c r="AK36">
        <f>COUNTIFS($AE$16:$AE$3015,"&gt;"&amp;Comm_SI_analysis!$AI36,$AE$16:$AE$3015,"&lt;="&amp;Comm_SI_analysis!$AJ36)</f>
        <v>178</v>
      </c>
      <c r="AL36" s="11">
        <f t="shared" si="6"/>
        <v>41000000</v>
      </c>
      <c r="AM36" s="394">
        <f t="shared" si="7"/>
        <v>0.1951219512195122</v>
      </c>
      <c r="AN36" s="394">
        <f t="shared" si="8"/>
        <v>0.73170731707317072</v>
      </c>
      <c r="AO36" s="20"/>
      <c r="AP36" s="18"/>
      <c r="AQ36" s="18"/>
    </row>
    <row r="37" spans="2:44" s="19" customFormat="1" x14ac:dyDescent="0.2">
      <c r="B37" s="1">
        <v>22</v>
      </c>
      <c r="C37" s="3">
        <v>2408000</v>
      </c>
      <c r="D37" s="4">
        <v>746.48</v>
      </c>
      <c r="E37" s="7"/>
      <c r="F37" s="20" t="str">
        <f t="shared" si="14"/>
        <v>42.0m - 44.0m</v>
      </c>
      <c r="G37" s="71">
        <f t="shared" si="26"/>
        <v>42000000</v>
      </c>
      <c r="H37" s="71">
        <f t="shared" si="1"/>
        <v>44000000</v>
      </c>
      <c r="I37">
        <f>COUNTIFS($C$16:$C$3015,"&gt;"&amp;Comm_SI_analysis!$G37,$C$16:$C$3015,"&lt;="&amp;Comm_SI_analysis!$H37)</f>
        <v>0</v>
      </c>
      <c r="J37" s="11">
        <f t="shared" si="15"/>
        <v>43000000</v>
      </c>
      <c r="K37" s="394">
        <f t="shared" si="27"/>
        <v>0.18604651162790697</v>
      </c>
      <c r="L37" s="394">
        <f t="shared" si="16"/>
        <v>0.69767441860465118</v>
      </c>
      <c r="M37" s="20"/>
      <c r="N37" s="18"/>
      <c r="O37" s="18"/>
      <c r="U37" s="11">
        <v>789</v>
      </c>
      <c r="V37" s="11">
        <v>800000</v>
      </c>
      <c r="W37" s="11">
        <v>112</v>
      </c>
      <c r="X37" s="11">
        <f t="shared" si="20"/>
        <v>800000</v>
      </c>
      <c r="Y37" s="11" t="str">
        <f t="shared" si="21"/>
        <v/>
      </c>
      <c r="Z37" s="11">
        <f t="shared" si="22"/>
        <v>800000</v>
      </c>
      <c r="AA37" s="11" t="str">
        <f t="shared" si="23"/>
        <v/>
      </c>
      <c r="AD37" s="1">
        <v>22</v>
      </c>
      <c r="AE37" s="3">
        <f>C37*(1+Comm_Prop!$D$8)</f>
        <v>2456160</v>
      </c>
      <c r="AF37" s="4">
        <f>D37*(1+Comm_Prop!$D$9)</f>
        <v>791.26880000000006</v>
      </c>
      <c r="AG37" s="7"/>
      <c r="AH37" s="20" t="str">
        <f t="shared" si="4"/>
        <v>42.0m - 44.0m</v>
      </c>
      <c r="AI37" s="71">
        <f t="shared" si="24"/>
        <v>42000000</v>
      </c>
      <c r="AJ37" s="71">
        <f t="shared" si="5"/>
        <v>44000000</v>
      </c>
      <c r="AK37">
        <f>COUNTIFS($AE$16:$AE$3015,"&gt;"&amp;Comm_SI_analysis!$AI37,$AE$16:$AE$3015,"&lt;="&amp;Comm_SI_analysis!$AJ37)</f>
        <v>0</v>
      </c>
      <c r="AL37" s="11">
        <f t="shared" si="6"/>
        <v>43000000</v>
      </c>
      <c r="AM37" s="394">
        <f t="shared" si="7"/>
        <v>0.18604651162790697</v>
      </c>
      <c r="AN37" s="394">
        <f t="shared" si="8"/>
        <v>0.69767441860465118</v>
      </c>
      <c r="AO37" s="20"/>
      <c r="AP37" s="18"/>
      <c r="AQ37" s="18"/>
    </row>
    <row r="38" spans="2:44" s="19" customFormat="1" x14ac:dyDescent="0.2">
      <c r="B38" s="1">
        <v>23</v>
      </c>
      <c r="C38" s="3">
        <v>9759000</v>
      </c>
      <c r="D38" s="4">
        <v>2146.98</v>
      </c>
      <c r="E38" s="7"/>
      <c r="F38" s="20" t="str">
        <f t="shared" si="14"/>
        <v>44.0m - 46.0m</v>
      </c>
      <c r="G38" s="71">
        <f t="shared" si="26"/>
        <v>44000000</v>
      </c>
      <c r="H38" s="71">
        <f t="shared" si="1"/>
        <v>46000000</v>
      </c>
      <c r="I38">
        <f>COUNTIFS($C$16:$C$3015,"&gt;"&amp;Comm_SI_analysis!$G38,$C$16:$C$3015,"&lt;="&amp;Comm_SI_analysis!$H38)</f>
        <v>1</v>
      </c>
      <c r="J38" s="11">
        <f t="shared" si="15"/>
        <v>45000000</v>
      </c>
      <c r="K38" s="394">
        <f t="shared" si="27"/>
        <v>0.17777777777777778</v>
      </c>
      <c r="L38" s="394">
        <f t="shared" si="16"/>
        <v>0.66666666666666663</v>
      </c>
      <c r="M38" s="20"/>
      <c r="N38" s="18"/>
      <c r="O38" s="18"/>
      <c r="U38" s="11">
        <v>847</v>
      </c>
      <c r="V38" s="11">
        <v>800000</v>
      </c>
      <c r="W38" s="11">
        <v>112</v>
      </c>
      <c r="X38" s="11">
        <f t="shared" si="20"/>
        <v>800000</v>
      </c>
      <c r="Y38" s="11" t="str">
        <f t="shared" si="21"/>
        <v/>
      </c>
      <c r="Z38" s="11">
        <f t="shared" si="22"/>
        <v>800000</v>
      </c>
      <c r="AA38" s="11" t="str">
        <f t="shared" si="23"/>
        <v/>
      </c>
      <c r="AD38" s="1">
        <v>23</v>
      </c>
      <c r="AE38" s="3">
        <f>C38*(1+Comm_Prop!$D$8)</f>
        <v>9954180</v>
      </c>
      <c r="AF38" s="4">
        <f>D38*(1+Comm_Prop!$D$9)</f>
        <v>2275.7988</v>
      </c>
      <c r="AG38" s="7"/>
      <c r="AH38" s="20" t="str">
        <f t="shared" si="4"/>
        <v>44.0m - 46.0m</v>
      </c>
      <c r="AI38" s="71">
        <f t="shared" si="24"/>
        <v>44000000</v>
      </c>
      <c r="AJ38" s="71">
        <f t="shared" si="5"/>
        <v>46000000</v>
      </c>
      <c r="AK38">
        <f>COUNTIFS($AE$16:$AE$3015,"&gt;"&amp;Comm_SI_analysis!$AI38,$AE$16:$AE$3015,"&lt;="&amp;Comm_SI_analysis!$AJ38)</f>
        <v>1</v>
      </c>
      <c r="AL38" s="11">
        <f t="shared" si="6"/>
        <v>45000000</v>
      </c>
      <c r="AM38" s="394">
        <f t="shared" si="7"/>
        <v>0.17777777777777778</v>
      </c>
      <c r="AN38" s="394">
        <f t="shared" si="8"/>
        <v>0.66666666666666663</v>
      </c>
      <c r="AO38" s="20"/>
      <c r="AP38" s="18"/>
      <c r="AQ38" s="18"/>
    </row>
    <row r="39" spans="2:44" s="19" customFormat="1" x14ac:dyDescent="0.2">
      <c r="B39" s="1">
        <v>24</v>
      </c>
      <c r="C39" s="3">
        <v>1299000</v>
      </c>
      <c r="D39" s="4">
        <v>376.71</v>
      </c>
      <c r="E39" s="7"/>
      <c r="F39" s="20" t="str">
        <f t="shared" si="14"/>
        <v>46.0m - 48.0m</v>
      </c>
      <c r="G39" s="71">
        <f t="shared" si="26"/>
        <v>46000000</v>
      </c>
      <c r="H39" s="71">
        <f t="shared" si="1"/>
        <v>48000000</v>
      </c>
      <c r="I39">
        <f>COUNTIFS($C$16:$C$3015,"&gt;"&amp;Comm_SI_analysis!$G39,$C$16:$C$3015,"&lt;="&amp;Comm_SI_analysis!$H39)</f>
        <v>0</v>
      </c>
      <c r="J39" s="11">
        <f t="shared" si="15"/>
        <v>47000000</v>
      </c>
      <c r="K39" s="394">
        <f t="shared" si="27"/>
        <v>0.1702127659574468</v>
      </c>
      <c r="L39" s="394">
        <f t="shared" si="16"/>
        <v>0.63829787234042556</v>
      </c>
      <c r="M39" s="20"/>
      <c r="N39" s="18"/>
      <c r="O39" s="18"/>
      <c r="U39" s="11">
        <v>889</v>
      </c>
      <c r="V39" s="11">
        <v>800000</v>
      </c>
      <c r="W39" s="11">
        <v>112</v>
      </c>
      <c r="X39" s="11">
        <f t="shared" si="20"/>
        <v>800000</v>
      </c>
      <c r="Y39" s="11" t="str">
        <f t="shared" si="21"/>
        <v/>
      </c>
      <c r="Z39" s="11">
        <f t="shared" si="22"/>
        <v>800000</v>
      </c>
      <c r="AA39" s="11" t="str">
        <f t="shared" si="23"/>
        <v/>
      </c>
      <c r="AD39" s="1">
        <v>24</v>
      </c>
      <c r="AE39" s="3">
        <f>C39*(1+Comm_Prop!$D$8)</f>
        <v>1324980</v>
      </c>
      <c r="AF39" s="4">
        <f>D39*(1+Comm_Prop!$D$9)</f>
        <v>399.31259999999997</v>
      </c>
      <c r="AG39" s="7"/>
      <c r="AH39" s="20" t="str">
        <f t="shared" si="4"/>
        <v>46.0m - 48.0m</v>
      </c>
      <c r="AI39" s="71">
        <f t="shared" si="24"/>
        <v>46000000</v>
      </c>
      <c r="AJ39" s="71">
        <f t="shared" si="5"/>
        <v>48000000</v>
      </c>
      <c r="AK39">
        <f>COUNTIFS($AE$16:$AE$3015,"&gt;"&amp;Comm_SI_analysis!$AI39,$AE$16:$AE$3015,"&lt;="&amp;Comm_SI_analysis!$AJ39)</f>
        <v>0</v>
      </c>
      <c r="AL39" s="11">
        <f t="shared" si="6"/>
        <v>47000000</v>
      </c>
      <c r="AM39" s="394">
        <f t="shared" si="7"/>
        <v>0.1702127659574468</v>
      </c>
      <c r="AN39" s="394">
        <f t="shared" si="8"/>
        <v>0.63829787234042556</v>
      </c>
      <c r="AO39" s="20"/>
      <c r="AP39" s="18"/>
      <c r="AQ39" s="18"/>
    </row>
    <row r="40" spans="2:44" s="19" customFormat="1" x14ac:dyDescent="0.2">
      <c r="B40" s="1">
        <v>25</v>
      </c>
      <c r="C40" s="3">
        <v>4920000</v>
      </c>
      <c r="D40" s="4">
        <v>1033.2</v>
      </c>
      <c r="E40" s="7"/>
      <c r="F40" s="20" t="str">
        <f t="shared" si="14"/>
        <v>48.0m - 50.0m</v>
      </c>
      <c r="G40" s="71">
        <f t="shared" si="26"/>
        <v>48000000</v>
      </c>
      <c r="H40" s="71">
        <f t="shared" si="1"/>
        <v>50000000</v>
      </c>
      <c r="I40">
        <f>COUNTIFS($C$16:$C$3015,"&gt;"&amp;Comm_SI_analysis!$G40,$C$16:$C$3015,"&lt;="&amp;Comm_SI_analysis!$H40)</f>
        <v>0</v>
      </c>
      <c r="J40" s="11">
        <f t="shared" si="15"/>
        <v>49000000</v>
      </c>
      <c r="K40" s="394">
        <f t="shared" si="27"/>
        <v>0.16326530612244897</v>
      </c>
      <c r="L40" s="394">
        <f t="shared" si="16"/>
        <v>0.61224489795918369</v>
      </c>
      <c r="M40" s="20"/>
      <c r="N40" s="18"/>
      <c r="O40" s="18"/>
      <c r="U40" s="11">
        <v>1203</v>
      </c>
      <c r="V40" s="11">
        <v>800000</v>
      </c>
      <c r="W40" s="11">
        <v>112</v>
      </c>
      <c r="X40" s="11">
        <f t="shared" si="20"/>
        <v>800000</v>
      </c>
      <c r="Y40" s="11" t="str">
        <f t="shared" si="21"/>
        <v/>
      </c>
      <c r="Z40" s="11">
        <f t="shared" si="22"/>
        <v>800000</v>
      </c>
      <c r="AA40" s="11" t="str">
        <f t="shared" si="23"/>
        <v/>
      </c>
      <c r="AD40" s="1">
        <v>25</v>
      </c>
      <c r="AE40" s="3">
        <f>C40*(1+Comm_Prop!$D$8)</f>
        <v>5018400</v>
      </c>
      <c r="AF40" s="4">
        <f>D40*(1+Comm_Prop!$D$9)</f>
        <v>1095.192</v>
      </c>
      <c r="AG40" s="7"/>
      <c r="AH40" s="20" t="str">
        <f t="shared" si="4"/>
        <v>48.0m - 50.0m</v>
      </c>
      <c r="AI40" s="71">
        <f t="shared" si="24"/>
        <v>48000000</v>
      </c>
      <c r="AJ40" s="71">
        <f t="shared" si="5"/>
        <v>50000000</v>
      </c>
      <c r="AK40">
        <f>COUNTIFS($AE$16:$AE$3015,"&gt;"&amp;Comm_SI_analysis!$AI40,$AE$16:$AE$3015,"&lt;="&amp;Comm_SI_analysis!$AJ40)</f>
        <v>0</v>
      </c>
      <c r="AL40" s="11">
        <f t="shared" si="6"/>
        <v>49000000</v>
      </c>
      <c r="AM40" s="394">
        <f t="shared" si="7"/>
        <v>0.16326530612244897</v>
      </c>
      <c r="AN40" s="394">
        <f t="shared" si="8"/>
        <v>0.61224489795918369</v>
      </c>
      <c r="AO40" s="20"/>
      <c r="AP40" s="18"/>
      <c r="AQ40" s="18"/>
    </row>
    <row r="41" spans="2:44" s="19" customFormat="1" x14ac:dyDescent="0.2">
      <c r="B41" s="1">
        <v>26</v>
      </c>
      <c r="C41" s="3">
        <v>1488000</v>
      </c>
      <c r="D41" s="4">
        <v>312.48</v>
      </c>
      <c r="E41" s="7"/>
      <c r="F41" s="20" t="str">
        <f t="shared" si="14"/>
        <v>50.0m - 52.0m</v>
      </c>
      <c r="G41" s="71">
        <f t="shared" si="26"/>
        <v>50000000</v>
      </c>
      <c r="H41" s="71">
        <f t="shared" si="1"/>
        <v>52000000</v>
      </c>
      <c r="I41">
        <f>COUNTIFS($C$16:$C$3015,"&gt;"&amp;Comm_SI_analysis!$G41,$C$16:$C$3015,"&lt;="&amp;Comm_SI_analysis!$H41)</f>
        <v>0</v>
      </c>
      <c r="J41" s="11">
        <f t="shared" si="15"/>
        <v>51000000</v>
      </c>
      <c r="K41" s="394">
        <f t="shared" si="27"/>
        <v>0.15686274509803921</v>
      </c>
      <c r="L41" s="394">
        <f t="shared" si="16"/>
        <v>0.58823529411764708</v>
      </c>
      <c r="M41" s="20"/>
      <c r="N41" s="18"/>
      <c r="O41" s="18"/>
      <c r="U41" s="11">
        <v>1341</v>
      </c>
      <c r="V41" s="11">
        <v>800000</v>
      </c>
      <c r="W41" s="11">
        <v>112</v>
      </c>
      <c r="X41" s="11">
        <f t="shared" si="20"/>
        <v>800000</v>
      </c>
      <c r="Y41" s="11" t="str">
        <f t="shared" si="21"/>
        <v/>
      </c>
      <c r="Z41" s="11">
        <f t="shared" si="22"/>
        <v>800000</v>
      </c>
      <c r="AA41" s="11" t="str">
        <f t="shared" si="23"/>
        <v/>
      </c>
      <c r="AD41" s="1">
        <v>26</v>
      </c>
      <c r="AE41" s="3">
        <f>C41*(1+Comm_Prop!$D$8)</f>
        <v>1517760</v>
      </c>
      <c r="AF41" s="4">
        <f>D41*(1+Comm_Prop!$D$9)</f>
        <v>331.22880000000004</v>
      </c>
      <c r="AG41" s="7"/>
      <c r="AH41" s="20" t="str">
        <f t="shared" si="4"/>
        <v>50.0m - 52.0m</v>
      </c>
      <c r="AI41" s="71">
        <f t="shared" si="24"/>
        <v>50000000</v>
      </c>
      <c r="AJ41" s="71">
        <f t="shared" si="5"/>
        <v>52000000</v>
      </c>
      <c r="AK41">
        <f>COUNTIFS($AE$16:$AE$3015,"&gt;"&amp;Comm_SI_analysis!$AI41,$AE$16:$AE$3015,"&lt;="&amp;Comm_SI_analysis!$AJ41)</f>
        <v>0</v>
      </c>
      <c r="AL41" s="11">
        <f t="shared" si="6"/>
        <v>51000000</v>
      </c>
      <c r="AM41" s="394">
        <f t="shared" si="7"/>
        <v>0.15686274509803921</v>
      </c>
      <c r="AN41" s="394">
        <f t="shared" si="8"/>
        <v>0.58823529411764708</v>
      </c>
      <c r="AO41" s="20"/>
      <c r="AP41" s="18"/>
      <c r="AQ41" s="18"/>
    </row>
    <row r="42" spans="2:44" s="19" customFormat="1" x14ac:dyDescent="0.2">
      <c r="B42" s="1">
        <v>27</v>
      </c>
      <c r="C42" s="3">
        <v>6258000</v>
      </c>
      <c r="D42" s="4">
        <v>1126.44</v>
      </c>
      <c r="E42" s="7"/>
      <c r="F42" s="20" t="str">
        <f t="shared" si="14"/>
        <v>52.0m - 54.0m</v>
      </c>
      <c r="G42" s="71">
        <f t="shared" si="26"/>
        <v>52000000</v>
      </c>
      <c r="H42" s="71">
        <f t="shared" si="1"/>
        <v>54000000</v>
      </c>
      <c r="I42">
        <f>COUNTIFS($C$16:$C$3015,"&gt;"&amp;Comm_SI_analysis!$G42,$C$16:$C$3015,"&lt;="&amp;Comm_SI_analysis!$H42)</f>
        <v>0</v>
      </c>
      <c r="J42" s="11">
        <f t="shared" si="15"/>
        <v>53000000</v>
      </c>
      <c r="K42" s="394">
        <f t="shared" si="27"/>
        <v>0.15094339622641509</v>
      </c>
      <c r="L42" s="394">
        <f t="shared" si="16"/>
        <v>0.56603773584905659</v>
      </c>
      <c r="M42" s="20"/>
      <c r="N42" s="18"/>
      <c r="O42" s="18"/>
      <c r="U42" s="11">
        <v>1363</v>
      </c>
      <c r="V42" s="11">
        <v>800000</v>
      </c>
      <c r="W42" s="11">
        <v>112</v>
      </c>
      <c r="X42" s="11">
        <f t="shared" si="20"/>
        <v>800000</v>
      </c>
      <c r="Y42" s="11" t="str">
        <f t="shared" si="21"/>
        <v/>
      </c>
      <c r="Z42" s="11">
        <f t="shared" si="22"/>
        <v>800000</v>
      </c>
      <c r="AA42" s="11" t="str">
        <f t="shared" si="23"/>
        <v/>
      </c>
      <c r="AD42" s="1">
        <v>27</v>
      </c>
      <c r="AE42" s="3">
        <f>C42*(1+Comm_Prop!$D$8)</f>
        <v>6383160</v>
      </c>
      <c r="AF42" s="4">
        <f>D42*(1+Comm_Prop!$D$9)</f>
        <v>1194.0264000000002</v>
      </c>
      <c r="AG42" s="7"/>
      <c r="AH42" s="20" t="str">
        <f t="shared" si="4"/>
        <v>52.0m - 54.0m</v>
      </c>
      <c r="AI42" s="71">
        <f t="shared" si="24"/>
        <v>52000000</v>
      </c>
      <c r="AJ42" s="71">
        <f t="shared" si="5"/>
        <v>54000000</v>
      </c>
      <c r="AK42">
        <f>COUNTIFS($AE$16:$AE$3015,"&gt;"&amp;Comm_SI_analysis!$AI42,$AE$16:$AE$3015,"&lt;="&amp;Comm_SI_analysis!$AJ42)</f>
        <v>0</v>
      </c>
      <c r="AL42" s="11">
        <f t="shared" si="6"/>
        <v>53000000</v>
      </c>
      <c r="AM42" s="394">
        <f t="shared" si="7"/>
        <v>0.15094339622641509</v>
      </c>
      <c r="AN42" s="394">
        <f t="shared" si="8"/>
        <v>0.56603773584905659</v>
      </c>
      <c r="AO42" s="20"/>
      <c r="AP42" s="18"/>
      <c r="AQ42" s="18"/>
    </row>
    <row r="43" spans="2:44" s="19" customFormat="1" x14ac:dyDescent="0.2">
      <c r="B43" s="1">
        <v>28</v>
      </c>
      <c r="C43" s="3">
        <v>40000000</v>
      </c>
      <c r="D43" s="4">
        <v>5600</v>
      </c>
      <c r="E43" s="7"/>
      <c r="F43" s="20" t="str">
        <f t="shared" si="14"/>
        <v>54.0m - 56.0m</v>
      </c>
      <c r="G43" s="71">
        <f t="shared" si="26"/>
        <v>54000000</v>
      </c>
      <c r="H43" s="71">
        <f t="shared" si="1"/>
        <v>56000000</v>
      </c>
      <c r="I43">
        <f>COUNTIFS($C$16:$C$3015,"&gt;"&amp;Comm_SI_analysis!$G43,$C$16:$C$3015,"&lt;="&amp;Comm_SI_analysis!$H43)</f>
        <v>0</v>
      </c>
      <c r="J43" s="11">
        <f t="shared" si="15"/>
        <v>55000000</v>
      </c>
      <c r="K43" s="394">
        <f t="shared" si="27"/>
        <v>0.14545454545454545</v>
      </c>
      <c r="L43" s="394">
        <f t="shared" si="16"/>
        <v>0.54545454545454541</v>
      </c>
      <c r="M43" s="20"/>
      <c r="N43" s="18"/>
      <c r="O43" s="18"/>
      <c r="U43" s="11">
        <v>80</v>
      </c>
      <c r="V43" s="11">
        <v>800000</v>
      </c>
      <c r="W43" s="11">
        <v>120</v>
      </c>
      <c r="X43" s="11">
        <f t="shared" si="20"/>
        <v>800000</v>
      </c>
      <c r="Y43" s="11" t="str">
        <f t="shared" si="21"/>
        <v/>
      </c>
      <c r="Z43" s="11">
        <f t="shared" si="22"/>
        <v>800000</v>
      </c>
      <c r="AA43" s="11" t="str">
        <f t="shared" si="23"/>
        <v/>
      </c>
      <c r="AD43" s="1">
        <v>28</v>
      </c>
      <c r="AE43" s="3">
        <f>C43*(1+Comm_Prop!$D$8)</f>
        <v>40800000</v>
      </c>
      <c r="AF43" s="4">
        <f>D43*(1+Comm_Prop!$D$9)</f>
        <v>5936</v>
      </c>
      <c r="AG43" s="7"/>
      <c r="AH43" s="20" t="str">
        <f t="shared" si="4"/>
        <v>54.0m - 56.0m</v>
      </c>
      <c r="AI43" s="71">
        <f t="shared" si="24"/>
        <v>54000000</v>
      </c>
      <c r="AJ43" s="71">
        <f t="shared" si="5"/>
        <v>56000000</v>
      </c>
      <c r="AK43">
        <f>COUNTIFS($AE$16:$AE$3015,"&gt;"&amp;Comm_SI_analysis!$AI43,$AE$16:$AE$3015,"&lt;="&amp;Comm_SI_analysis!$AJ43)</f>
        <v>0</v>
      </c>
      <c r="AL43" s="11">
        <f t="shared" si="6"/>
        <v>55000000</v>
      </c>
      <c r="AM43" s="394">
        <f t="shared" si="7"/>
        <v>0.14545454545454545</v>
      </c>
      <c r="AN43" s="394">
        <f t="shared" si="8"/>
        <v>0.54545454545454541</v>
      </c>
      <c r="AO43" s="20"/>
      <c r="AP43" s="18"/>
      <c r="AQ43" s="18"/>
    </row>
    <row r="44" spans="2:44" s="19" customFormat="1" x14ac:dyDescent="0.2">
      <c r="B44" s="1">
        <v>29</v>
      </c>
      <c r="C44" s="3">
        <v>1391000</v>
      </c>
      <c r="D44" s="4">
        <v>375.57</v>
      </c>
      <c r="E44" s="7"/>
      <c r="F44" s="20" t="str">
        <f t="shared" si="14"/>
        <v>56.0m - 58.0m</v>
      </c>
      <c r="G44" s="71">
        <f t="shared" si="26"/>
        <v>56000000</v>
      </c>
      <c r="H44" s="71">
        <f t="shared" si="1"/>
        <v>58000000</v>
      </c>
      <c r="I44">
        <f>COUNTIFS($C$16:$C$3015,"&gt;"&amp;Comm_SI_analysis!$G44,$C$16:$C$3015,"&lt;="&amp;Comm_SI_analysis!$H44)</f>
        <v>0</v>
      </c>
      <c r="J44" s="11">
        <f t="shared" si="15"/>
        <v>57000000</v>
      </c>
      <c r="K44" s="394">
        <f t="shared" si="27"/>
        <v>0.14035087719298245</v>
      </c>
      <c r="L44" s="394">
        <f t="shared" si="16"/>
        <v>0.52631578947368418</v>
      </c>
      <c r="M44" s="20"/>
      <c r="N44" s="18"/>
      <c r="O44" s="18"/>
      <c r="U44" s="11">
        <v>163</v>
      </c>
      <c r="V44" s="11">
        <v>800000</v>
      </c>
      <c r="W44" s="11">
        <v>120</v>
      </c>
      <c r="X44" s="11">
        <f t="shared" si="20"/>
        <v>800000</v>
      </c>
      <c r="Y44" s="11" t="str">
        <f t="shared" si="21"/>
        <v/>
      </c>
      <c r="Z44" s="11">
        <f t="shared" si="22"/>
        <v>800000</v>
      </c>
      <c r="AA44" s="11" t="str">
        <f t="shared" si="23"/>
        <v/>
      </c>
      <c r="AD44" s="1">
        <v>29</v>
      </c>
      <c r="AE44" s="3">
        <f>C44*(1+Comm_Prop!$D$8)</f>
        <v>1418820</v>
      </c>
      <c r="AF44" s="4">
        <f>D44*(1+Comm_Prop!$D$9)</f>
        <v>398.10419999999999</v>
      </c>
      <c r="AG44" s="7"/>
      <c r="AH44" s="20" t="str">
        <f t="shared" si="4"/>
        <v>56.0m - 58.0m</v>
      </c>
      <c r="AI44" s="71">
        <f t="shared" si="24"/>
        <v>56000000</v>
      </c>
      <c r="AJ44" s="71">
        <f t="shared" si="5"/>
        <v>58000000</v>
      </c>
      <c r="AK44">
        <f>COUNTIFS($AE$16:$AE$3015,"&gt;"&amp;Comm_SI_analysis!$AI44,$AE$16:$AE$3015,"&lt;="&amp;Comm_SI_analysis!$AJ44)</f>
        <v>0</v>
      </c>
      <c r="AL44" s="11">
        <f t="shared" si="6"/>
        <v>57000000</v>
      </c>
      <c r="AM44" s="394">
        <f t="shared" si="7"/>
        <v>0.14035087719298245</v>
      </c>
      <c r="AN44" s="394">
        <f t="shared" si="8"/>
        <v>0.52631578947368418</v>
      </c>
      <c r="AO44" s="20"/>
      <c r="AP44" s="18"/>
      <c r="AQ44" s="18"/>
    </row>
    <row r="45" spans="2:44" s="19" customFormat="1" x14ac:dyDescent="0.2">
      <c r="B45" s="1">
        <v>30</v>
      </c>
      <c r="C45" s="3">
        <v>800000</v>
      </c>
      <c r="D45" s="4">
        <v>168</v>
      </c>
      <c r="E45" s="7"/>
      <c r="F45" s="20" t="str">
        <f t="shared" si="14"/>
        <v>58.0m - 60.0m</v>
      </c>
      <c r="G45" s="71">
        <f t="shared" si="26"/>
        <v>58000000</v>
      </c>
      <c r="H45" s="71">
        <f t="shared" si="1"/>
        <v>60000000</v>
      </c>
      <c r="I45">
        <f>COUNTIFS($C$16:$C$3015,"&gt;"&amp;Comm_SI_analysis!$G45,$C$16:$C$3015,"&lt;="&amp;Comm_SI_analysis!$H45)</f>
        <v>1</v>
      </c>
      <c r="J45" s="11">
        <f t="shared" si="15"/>
        <v>59000000</v>
      </c>
      <c r="K45" s="394">
        <f t="shared" si="27"/>
        <v>0.13559322033898305</v>
      </c>
      <c r="L45" s="394">
        <f t="shared" si="16"/>
        <v>0.50847457627118642</v>
      </c>
      <c r="M45" s="20"/>
      <c r="N45" s="18"/>
      <c r="O45" s="18"/>
      <c r="U45" s="11">
        <v>269</v>
      </c>
      <c r="V45" s="11">
        <v>800000</v>
      </c>
      <c r="W45" s="11">
        <v>120</v>
      </c>
      <c r="X45" s="11">
        <f t="shared" si="20"/>
        <v>800000</v>
      </c>
      <c r="Y45" s="11" t="str">
        <f t="shared" si="21"/>
        <v/>
      </c>
      <c r="Z45" s="11">
        <f t="shared" si="22"/>
        <v>800000</v>
      </c>
      <c r="AA45" s="11" t="str">
        <f t="shared" si="23"/>
        <v/>
      </c>
      <c r="AD45" s="1">
        <v>30</v>
      </c>
      <c r="AE45" s="3">
        <f>C45*(1+Comm_Prop!$D$8)</f>
        <v>816000</v>
      </c>
      <c r="AF45" s="4">
        <f>D45*(1+Comm_Prop!$D$9)</f>
        <v>178.08</v>
      </c>
      <c r="AG45" s="7"/>
      <c r="AH45" s="20" t="str">
        <f t="shared" si="4"/>
        <v>58.0m - 60.0m</v>
      </c>
      <c r="AI45" s="71">
        <f t="shared" si="24"/>
        <v>58000000</v>
      </c>
      <c r="AJ45" s="71">
        <f t="shared" si="5"/>
        <v>60000000</v>
      </c>
      <c r="AK45">
        <f>COUNTIFS($AE$16:$AE$3015,"&gt;"&amp;Comm_SI_analysis!$AI45,$AE$16:$AE$3015,"&lt;="&amp;Comm_SI_analysis!$AJ45)</f>
        <v>0</v>
      </c>
      <c r="AL45" s="11">
        <f t="shared" si="6"/>
        <v>59000000</v>
      </c>
      <c r="AM45" s="394">
        <f t="shared" si="7"/>
        <v>0.13559322033898305</v>
      </c>
      <c r="AN45" s="394">
        <f t="shared" si="8"/>
        <v>0.50847457627118642</v>
      </c>
      <c r="AO45" s="20"/>
      <c r="AP45" s="18"/>
      <c r="AQ45" s="18"/>
    </row>
    <row r="46" spans="2:44" s="19" customFormat="1" x14ac:dyDescent="0.2">
      <c r="B46" s="1">
        <v>31</v>
      </c>
      <c r="C46" s="3">
        <v>13982000</v>
      </c>
      <c r="D46" s="4">
        <v>2237.12</v>
      </c>
      <c r="E46" s="7"/>
      <c r="F46"/>
      <c r="G46"/>
      <c r="H46"/>
      <c r="I46"/>
      <c r="J46"/>
      <c r="K46"/>
      <c r="L46"/>
      <c r="M46"/>
      <c r="N46"/>
      <c r="O46"/>
      <c r="P46"/>
      <c r="U46" s="11">
        <v>330</v>
      </c>
      <c r="V46" s="11">
        <v>800000</v>
      </c>
      <c r="W46" s="11">
        <v>120</v>
      </c>
      <c r="X46" s="11">
        <f t="shared" si="20"/>
        <v>800000</v>
      </c>
      <c r="Y46" s="11" t="str">
        <f t="shared" si="21"/>
        <v/>
      </c>
      <c r="Z46" s="11">
        <f t="shared" si="22"/>
        <v>800000</v>
      </c>
      <c r="AA46" s="11" t="str">
        <f t="shared" si="23"/>
        <v/>
      </c>
      <c r="AD46" s="1">
        <v>31</v>
      </c>
      <c r="AE46" s="3">
        <f>C46*(1+Comm_Prop!$D$8)</f>
        <v>14261640</v>
      </c>
      <c r="AF46" s="4">
        <f>D46*(1+Comm_Prop!$D$9)</f>
        <v>2371.3472000000002</v>
      </c>
      <c r="AG46" s="7"/>
      <c r="AH46" s="20" t="str">
        <f t="shared" ref="AH46" si="31">TEXT(AI46,"#0,,.0#") &amp; "m - "&amp;  TEXT(AJ46,"#0,,.0#") &amp;"m"</f>
        <v>60.0m - 62.0m</v>
      </c>
      <c r="AI46" s="71">
        <f t="shared" si="24"/>
        <v>60000000</v>
      </c>
      <c r="AJ46" s="71">
        <f t="shared" si="5"/>
        <v>62000000</v>
      </c>
      <c r="AK46">
        <f>COUNTIFS($AE$16:$AE$3015,"&gt;"&amp;Comm_SI_analysis!$AI46,$AE$16:$AE$3015,"&lt;="&amp;Comm_SI_analysis!$AJ46)</f>
        <v>1</v>
      </c>
      <c r="AL46" s="11">
        <f t="shared" ref="AL46" si="32">AVERAGE(AI46:AJ46)</f>
        <v>61000000</v>
      </c>
      <c r="AM46" s="394">
        <f t="shared" si="7"/>
        <v>0.13114754098360656</v>
      </c>
      <c r="AN46" s="394">
        <f t="shared" si="8"/>
        <v>0.49180327868852458</v>
      </c>
      <c r="AO46" s="20"/>
      <c r="AP46" s="18"/>
      <c r="AQ46" s="18"/>
    </row>
    <row r="47" spans="2:44" s="19" customFormat="1" x14ac:dyDescent="0.2">
      <c r="B47" s="1">
        <v>32</v>
      </c>
      <c r="C47" s="3">
        <v>1921000</v>
      </c>
      <c r="D47" s="4">
        <v>480.25</v>
      </c>
      <c r="E47" s="7"/>
      <c r="F47"/>
      <c r="G47"/>
      <c r="H47"/>
      <c r="I47"/>
      <c r="J47"/>
      <c r="K47"/>
      <c r="L47"/>
      <c r="M47"/>
      <c r="N47"/>
      <c r="O47"/>
      <c r="P47"/>
      <c r="U47" s="11">
        <v>537</v>
      </c>
      <c r="V47" s="11">
        <v>800000</v>
      </c>
      <c r="W47" s="11">
        <v>120</v>
      </c>
      <c r="X47" s="11">
        <f t="shared" si="20"/>
        <v>800000</v>
      </c>
      <c r="Y47" s="11" t="str">
        <f t="shared" si="21"/>
        <v/>
      </c>
      <c r="Z47" s="11">
        <f t="shared" si="22"/>
        <v>800000</v>
      </c>
      <c r="AA47" s="11" t="str">
        <f t="shared" si="23"/>
        <v/>
      </c>
      <c r="AD47" s="1">
        <v>32</v>
      </c>
      <c r="AE47" s="3">
        <f>C47*(1+Comm_Prop!$D$8)</f>
        <v>1959420</v>
      </c>
      <c r="AF47" s="4">
        <f>D47*(1+Comm_Prop!$D$9)</f>
        <v>509.065</v>
      </c>
      <c r="AG47" s="7"/>
      <c r="AH47"/>
      <c r="AI47"/>
      <c r="AJ47"/>
      <c r="AK47"/>
      <c r="AL47"/>
      <c r="AM47"/>
      <c r="AN47"/>
      <c r="AO47"/>
      <c r="AP47"/>
      <c r="AQ47"/>
      <c r="AR47"/>
    </row>
    <row r="48" spans="2:44" s="19" customFormat="1" x14ac:dyDescent="0.2">
      <c r="B48" s="1">
        <v>33</v>
      </c>
      <c r="C48" s="3">
        <v>25717000</v>
      </c>
      <c r="D48" s="4">
        <v>5143.3999999999996</v>
      </c>
      <c r="E48" s="7"/>
      <c r="F48"/>
      <c r="G48"/>
      <c r="H48"/>
      <c r="I48"/>
      <c r="J48"/>
      <c r="K48"/>
      <c r="L48"/>
      <c r="M48"/>
      <c r="N48"/>
      <c r="O48"/>
      <c r="P48"/>
      <c r="U48" s="11">
        <v>1056</v>
      </c>
      <c r="V48" s="11">
        <v>800000</v>
      </c>
      <c r="W48" s="11">
        <v>120</v>
      </c>
      <c r="X48" s="11">
        <f t="shared" si="20"/>
        <v>800000</v>
      </c>
      <c r="Y48" s="11" t="str">
        <f t="shared" si="21"/>
        <v/>
      </c>
      <c r="Z48" s="11">
        <f t="shared" si="22"/>
        <v>800000</v>
      </c>
      <c r="AA48" s="11" t="str">
        <f t="shared" si="23"/>
        <v/>
      </c>
      <c r="AD48" s="1">
        <v>33</v>
      </c>
      <c r="AE48" s="3">
        <f>C48*(1+Comm_Prop!$D$8)</f>
        <v>26231340</v>
      </c>
      <c r="AF48" s="4">
        <f>D48*(1+Comm_Prop!$D$9)</f>
        <v>5452.0039999999999</v>
      </c>
      <c r="AG48" s="7"/>
      <c r="AH48"/>
      <c r="AI48"/>
      <c r="AJ48"/>
      <c r="AK48"/>
      <c r="AL48"/>
      <c r="AM48"/>
      <c r="AN48"/>
      <c r="AO48"/>
      <c r="AP48"/>
      <c r="AQ48"/>
      <c r="AR48"/>
    </row>
    <row r="49" spans="2:33" x14ac:dyDescent="0.2">
      <c r="B49" s="1">
        <v>34</v>
      </c>
      <c r="C49" s="3">
        <v>39626000</v>
      </c>
      <c r="D49" s="4">
        <v>8321.4599999999991</v>
      </c>
      <c r="E49" s="7"/>
      <c r="U49" s="11">
        <v>1225</v>
      </c>
      <c r="V49" s="11">
        <v>800000</v>
      </c>
      <c r="W49" s="11">
        <v>120</v>
      </c>
      <c r="X49" s="11">
        <f t="shared" si="20"/>
        <v>800000</v>
      </c>
      <c r="Y49" s="11" t="str">
        <f t="shared" si="21"/>
        <v/>
      </c>
      <c r="Z49" s="11">
        <f t="shared" si="22"/>
        <v>800000</v>
      </c>
      <c r="AA49" s="11" t="str">
        <f t="shared" si="23"/>
        <v/>
      </c>
      <c r="AD49" s="1">
        <v>34</v>
      </c>
      <c r="AE49" s="3">
        <f>C49*(1+Comm_Prop!$D$8)</f>
        <v>40418520</v>
      </c>
      <c r="AF49" s="4">
        <f>D49*(1+Comm_Prop!$D$9)</f>
        <v>8820.7475999999988</v>
      </c>
      <c r="AG49" s="7"/>
    </row>
    <row r="50" spans="2:33" x14ac:dyDescent="0.2">
      <c r="B50" s="1">
        <v>35</v>
      </c>
      <c r="C50" s="3">
        <v>40000000</v>
      </c>
      <c r="D50" s="4">
        <v>10400</v>
      </c>
      <c r="E50" s="7"/>
      <c r="U50" s="11">
        <v>1229</v>
      </c>
      <c r="V50" s="11">
        <v>800000</v>
      </c>
      <c r="W50" s="11">
        <v>120</v>
      </c>
      <c r="X50" s="11">
        <f t="shared" si="20"/>
        <v>800000</v>
      </c>
      <c r="Y50" s="11" t="str">
        <f t="shared" si="21"/>
        <v/>
      </c>
      <c r="Z50" s="11">
        <f t="shared" si="22"/>
        <v>800000</v>
      </c>
      <c r="AA50" s="11" t="str">
        <f t="shared" si="23"/>
        <v/>
      </c>
      <c r="AD50" s="1">
        <v>35</v>
      </c>
      <c r="AE50" s="3">
        <f>C50*(1+Comm_Prop!$D$8)</f>
        <v>40800000</v>
      </c>
      <c r="AF50" s="4">
        <f>D50*(1+Comm_Prop!$D$9)</f>
        <v>11024</v>
      </c>
      <c r="AG50" s="7"/>
    </row>
    <row r="51" spans="2:33" x14ac:dyDescent="0.2">
      <c r="B51" s="1">
        <v>36</v>
      </c>
      <c r="C51" s="3">
        <v>3827000</v>
      </c>
      <c r="D51" s="4">
        <v>497.51</v>
      </c>
      <c r="E51" s="7"/>
      <c r="U51" s="11">
        <v>101</v>
      </c>
      <c r="V51" s="11">
        <v>800000</v>
      </c>
      <c r="W51" s="11">
        <v>128</v>
      </c>
      <c r="X51" s="11">
        <f t="shared" si="20"/>
        <v>800000</v>
      </c>
      <c r="Y51" s="11" t="str">
        <f t="shared" si="21"/>
        <v/>
      </c>
      <c r="Z51" s="11">
        <f t="shared" si="22"/>
        <v>800000</v>
      </c>
      <c r="AA51" s="11" t="str">
        <f t="shared" si="23"/>
        <v/>
      </c>
      <c r="AD51" s="1">
        <v>36</v>
      </c>
      <c r="AE51" s="3">
        <f>C51*(1+Comm_Prop!$D$8)</f>
        <v>3903540</v>
      </c>
      <c r="AF51" s="4">
        <f>D51*(1+Comm_Prop!$D$9)</f>
        <v>527.36059999999998</v>
      </c>
      <c r="AG51" s="7"/>
    </row>
    <row r="52" spans="2:33" x14ac:dyDescent="0.2">
      <c r="B52" s="1">
        <v>37</v>
      </c>
      <c r="C52" s="3">
        <v>800000</v>
      </c>
      <c r="D52" s="4">
        <v>200</v>
      </c>
      <c r="E52" s="7"/>
      <c r="U52" s="11">
        <v>631</v>
      </c>
      <c r="V52" s="11">
        <v>800000</v>
      </c>
      <c r="W52" s="11">
        <v>128</v>
      </c>
      <c r="X52" s="11">
        <f t="shared" si="20"/>
        <v>800000</v>
      </c>
      <c r="Y52" s="11" t="str">
        <f t="shared" si="21"/>
        <v/>
      </c>
      <c r="Z52" s="11">
        <f t="shared" si="22"/>
        <v>800000</v>
      </c>
      <c r="AA52" s="11" t="str">
        <f t="shared" si="23"/>
        <v/>
      </c>
      <c r="AD52" s="1">
        <v>37</v>
      </c>
      <c r="AE52" s="3">
        <f>C52*(1+Comm_Prop!$D$8)</f>
        <v>816000</v>
      </c>
      <c r="AF52" s="4">
        <f>D52*(1+Comm_Prop!$D$9)</f>
        <v>212</v>
      </c>
      <c r="AG52" s="7"/>
    </row>
    <row r="53" spans="2:33" x14ac:dyDescent="0.2">
      <c r="B53" s="1">
        <v>38</v>
      </c>
      <c r="C53" s="3">
        <v>800000</v>
      </c>
      <c r="D53" s="4">
        <v>184</v>
      </c>
      <c r="E53" s="7"/>
      <c r="U53" s="11">
        <v>676</v>
      </c>
      <c r="V53" s="11">
        <v>800000</v>
      </c>
      <c r="W53" s="11">
        <v>128</v>
      </c>
      <c r="X53" s="11">
        <f t="shared" si="20"/>
        <v>800000</v>
      </c>
      <c r="Y53" s="11" t="str">
        <f t="shared" si="21"/>
        <v/>
      </c>
      <c r="Z53" s="11">
        <f t="shared" si="22"/>
        <v>800000</v>
      </c>
      <c r="AA53" s="11" t="str">
        <f t="shared" si="23"/>
        <v/>
      </c>
      <c r="AD53" s="1">
        <v>38</v>
      </c>
      <c r="AE53" s="3">
        <f>C53*(1+Comm_Prop!$D$8)</f>
        <v>816000</v>
      </c>
      <c r="AF53" s="4">
        <f>D53*(1+Comm_Prop!$D$9)</f>
        <v>195.04000000000002</v>
      </c>
      <c r="AG53" s="7"/>
    </row>
    <row r="54" spans="2:33" x14ac:dyDescent="0.2">
      <c r="B54" s="1">
        <v>39</v>
      </c>
      <c r="C54" s="3">
        <v>3857000</v>
      </c>
      <c r="D54" s="4">
        <v>578.54999999999995</v>
      </c>
      <c r="E54" s="7"/>
      <c r="U54" s="11">
        <v>869</v>
      </c>
      <c r="V54" s="11">
        <v>800000</v>
      </c>
      <c r="W54" s="11">
        <v>128</v>
      </c>
      <c r="X54" s="11">
        <f t="shared" si="20"/>
        <v>800000</v>
      </c>
      <c r="Y54" s="11" t="str">
        <f t="shared" si="21"/>
        <v/>
      </c>
      <c r="Z54" s="11">
        <f t="shared" si="22"/>
        <v>800000</v>
      </c>
      <c r="AA54" s="11" t="str">
        <f t="shared" si="23"/>
        <v/>
      </c>
      <c r="AD54" s="1">
        <v>39</v>
      </c>
      <c r="AE54" s="3">
        <f>C54*(1+Comm_Prop!$D$8)</f>
        <v>3934140</v>
      </c>
      <c r="AF54" s="4">
        <f>D54*(1+Comm_Prop!$D$9)</f>
        <v>613.26300000000003</v>
      </c>
      <c r="AG54" s="7"/>
    </row>
    <row r="55" spans="2:33" x14ac:dyDescent="0.2">
      <c r="B55" s="1">
        <v>40</v>
      </c>
      <c r="C55" s="3">
        <v>36369000</v>
      </c>
      <c r="D55" s="4">
        <v>4727.97</v>
      </c>
      <c r="E55" s="7"/>
      <c r="U55" s="11">
        <v>1160</v>
      </c>
      <c r="V55" s="11">
        <v>800000</v>
      </c>
      <c r="W55" s="11">
        <v>128</v>
      </c>
      <c r="X55" s="11">
        <f t="shared" si="20"/>
        <v>800000</v>
      </c>
      <c r="Y55" s="11" t="str">
        <f t="shared" si="21"/>
        <v/>
      </c>
      <c r="Z55" s="11">
        <f t="shared" si="22"/>
        <v>800000</v>
      </c>
      <c r="AA55" s="11" t="str">
        <f t="shared" si="23"/>
        <v/>
      </c>
      <c r="AD55" s="1">
        <v>40</v>
      </c>
      <c r="AE55" s="3">
        <f>C55*(1+Comm_Prop!$D$8)</f>
        <v>37096380</v>
      </c>
      <c r="AF55" s="4">
        <f>D55*(1+Comm_Prop!$D$9)</f>
        <v>5011.6482000000005</v>
      </c>
      <c r="AG55" s="7"/>
    </row>
    <row r="56" spans="2:33" x14ac:dyDescent="0.2">
      <c r="B56" s="1">
        <v>41</v>
      </c>
      <c r="C56" s="3">
        <v>10098000</v>
      </c>
      <c r="D56" s="4">
        <v>2322.54</v>
      </c>
      <c r="E56" s="7"/>
      <c r="U56" s="11">
        <v>1214</v>
      </c>
      <c r="V56" s="11">
        <v>800000</v>
      </c>
      <c r="W56" s="11">
        <v>128</v>
      </c>
      <c r="X56" s="11">
        <f t="shared" si="20"/>
        <v>800000</v>
      </c>
      <c r="Y56" s="11" t="str">
        <f t="shared" si="21"/>
        <v/>
      </c>
      <c r="Z56" s="11">
        <f t="shared" si="22"/>
        <v>800000</v>
      </c>
      <c r="AA56" s="11" t="str">
        <f t="shared" si="23"/>
        <v/>
      </c>
      <c r="AD56" s="1">
        <v>41</v>
      </c>
      <c r="AE56" s="3">
        <f>C56*(1+Comm_Prop!$D$8)</f>
        <v>10299960</v>
      </c>
      <c r="AF56" s="4">
        <f>D56*(1+Comm_Prop!$D$9)</f>
        <v>2461.8924000000002</v>
      </c>
      <c r="AG56" s="7"/>
    </row>
    <row r="57" spans="2:33" x14ac:dyDescent="0.2">
      <c r="B57" s="1">
        <v>42</v>
      </c>
      <c r="C57" s="3">
        <v>1573000</v>
      </c>
      <c r="D57" s="4">
        <v>330.33</v>
      </c>
      <c r="E57" s="7"/>
      <c r="U57" s="11">
        <v>1319</v>
      </c>
      <c r="V57" s="11">
        <v>800000</v>
      </c>
      <c r="W57" s="11">
        <v>128</v>
      </c>
      <c r="X57" s="11">
        <f t="shared" si="20"/>
        <v>800000</v>
      </c>
      <c r="Y57" s="11" t="str">
        <f t="shared" si="21"/>
        <v/>
      </c>
      <c r="Z57" s="11">
        <f t="shared" si="22"/>
        <v>800000</v>
      </c>
      <c r="AA57" s="11" t="str">
        <f t="shared" si="23"/>
        <v/>
      </c>
      <c r="AD57" s="1">
        <v>42</v>
      </c>
      <c r="AE57" s="3">
        <f>C57*(1+Comm_Prop!$D$8)</f>
        <v>1604460</v>
      </c>
      <c r="AF57" s="4">
        <f>D57*(1+Comm_Prop!$D$9)</f>
        <v>350.14980000000003</v>
      </c>
      <c r="AG57" s="7"/>
    </row>
    <row r="58" spans="2:33" x14ac:dyDescent="0.2">
      <c r="B58" s="1">
        <v>43</v>
      </c>
      <c r="C58" s="3">
        <v>14473000</v>
      </c>
      <c r="D58" s="4">
        <v>3039.33</v>
      </c>
      <c r="E58" s="7"/>
      <c r="U58" s="11">
        <v>1392</v>
      </c>
      <c r="V58" s="11">
        <v>800000</v>
      </c>
      <c r="W58" s="11">
        <v>128</v>
      </c>
      <c r="X58" s="11">
        <f t="shared" si="20"/>
        <v>800000</v>
      </c>
      <c r="Y58" s="11" t="str">
        <f t="shared" si="21"/>
        <v/>
      </c>
      <c r="Z58" s="11">
        <f t="shared" si="22"/>
        <v>800000</v>
      </c>
      <c r="AA58" s="11" t="str">
        <f t="shared" si="23"/>
        <v/>
      </c>
      <c r="AD58" s="1">
        <v>43</v>
      </c>
      <c r="AE58" s="3">
        <f>C58*(1+Comm_Prop!$D$8)</f>
        <v>14762460</v>
      </c>
      <c r="AF58" s="4">
        <f>D58*(1+Comm_Prop!$D$9)</f>
        <v>3221.6898000000001</v>
      </c>
      <c r="AG58" s="7"/>
    </row>
    <row r="59" spans="2:33" x14ac:dyDescent="0.2">
      <c r="B59" s="1">
        <v>44</v>
      </c>
      <c r="C59" s="3">
        <v>38151000</v>
      </c>
      <c r="D59" s="4">
        <v>10682.28</v>
      </c>
      <c r="E59" s="7"/>
      <c r="U59" s="11">
        <v>134</v>
      </c>
      <c r="V59" s="11">
        <v>800000</v>
      </c>
      <c r="W59" s="11">
        <v>136</v>
      </c>
      <c r="X59" s="11">
        <f t="shared" si="20"/>
        <v>800000</v>
      </c>
      <c r="Y59" s="11" t="str">
        <f t="shared" si="21"/>
        <v/>
      </c>
      <c r="Z59" s="11">
        <f t="shared" si="22"/>
        <v>800000</v>
      </c>
      <c r="AA59" s="11" t="str">
        <f t="shared" si="23"/>
        <v/>
      </c>
      <c r="AD59" s="1">
        <v>44</v>
      </c>
      <c r="AE59" s="3">
        <f>C59*(1+Comm_Prop!$D$8)</f>
        <v>38914020</v>
      </c>
      <c r="AF59" s="4">
        <f>D59*(1+Comm_Prop!$D$9)</f>
        <v>11323.216800000002</v>
      </c>
      <c r="AG59" s="7"/>
    </row>
    <row r="60" spans="2:33" x14ac:dyDescent="0.2">
      <c r="B60" s="1">
        <v>45</v>
      </c>
      <c r="C60" s="3">
        <v>800000</v>
      </c>
      <c r="D60" s="4">
        <v>176</v>
      </c>
      <c r="E60" s="7"/>
      <c r="U60" s="11">
        <v>240</v>
      </c>
      <c r="V60" s="11">
        <v>800000</v>
      </c>
      <c r="W60" s="11">
        <v>136</v>
      </c>
      <c r="X60" s="11">
        <f t="shared" si="20"/>
        <v>800000</v>
      </c>
      <c r="Y60" s="11" t="str">
        <f t="shared" si="21"/>
        <v/>
      </c>
      <c r="Z60" s="11">
        <f t="shared" si="22"/>
        <v>800000</v>
      </c>
      <c r="AA60" s="11" t="str">
        <f t="shared" si="23"/>
        <v/>
      </c>
      <c r="AD60" s="1">
        <v>45</v>
      </c>
      <c r="AE60" s="3">
        <f>C60*(1+Comm_Prop!$D$8)</f>
        <v>816000</v>
      </c>
      <c r="AF60" s="4">
        <f>D60*(1+Comm_Prop!$D$9)</f>
        <v>186.56</v>
      </c>
      <c r="AG60" s="7"/>
    </row>
    <row r="61" spans="2:33" x14ac:dyDescent="0.2">
      <c r="B61" s="1">
        <v>46</v>
      </c>
      <c r="C61" s="3">
        <v>800000</v>
      </c>
      <c r="D61" s="4">
        <v>192</v>
      </c>
      <c r="E61" s="7"/>
      <c r="U61" s="11">
        <v>374</v>
      </c>
      <c r="V61" s="11">
        <v>800000</v>
      </c>
      <c r="W61" s="11">
        <v>136</v>
      </c>
      <c r="X61" s="11">
        <f t="shared" si="20"/>
        <v>800000</v>
      </c>
      <c r="Y61" s="11" t="str">
        <f t="shared" si="21"/>
        <v/>
      </c>
      <c r="Z61" s="11">
        <f t="shared" si="22"/>
        <v>800000</v>
      </c>
      <c r="AA61" s="11" t="str">
        <f t="shared" si="23"/>
        <v/>
      </c>
      <c r="AD61" s="1">
        <v>46</v>
      </c>
      <c r="AE61" s="3">
        <f>C61*(1+Comm_Prop!$D$8)</f>
        <v>816000</v>
      </c>
      <c r="AF61" s="4">
        <f>D61*(1+Comm_Prop!$D$9)</f>
        <v>203.52</v>
      </c>
      <c r="AG61" s="7"/>
    </row>
    <row r="62" spans="2:33" x14ac:dyDescent="0.2">
      <c r="B62" s="1">
        <v>47</v>
      </c>
      <c r="C62" s="3">
        <v>28377000</v>
      </c>
      <c r="D62" s="4">
        <v>3405.24</v>
      </c>
      <c r="E62" s="7"/>
      <c r="U62" s="11">
        <v>689</v>
      </c>
      <c r="V62" s="11">
        <v>800000</v>
      </c>
      <c r="W62" s="11">
        <v>136</v>
      </c>
      <c r="X62" s="11">
        <f t="shared" si="20"/>
        <v>800000</v>
      </c>
      <c r="Y62" s="11" t="str">
        <f t="shared" si="21"/>
        <v/>
      </c>
      <c r="Z62" s="11">
        <f t="shared" si="22"/>
        <v>800000</v>
      </c>
      <c r="AA62" s="11" t="str">
        <f t="shared" si="23"/>
        <v/>
      </c>
      <c r="AD62" s="1">
        <v>47</v>
      </c>
      <c r="AE62" s="3">
        <f>C62*(1+Comm_Prop!$D$8)</f>
        <v>28944540</v>
      </c>
      <c r="AF62" s="4">
        <f>D62*(1+Comm_Prop!$D$9)</f>
        <v>3609.5544</v>
      </c>
      <c r="AG62" s="7"/>
    </row>
    <row r="63" spans="2:33" x14ac:dyDescent="0.2">
      <c r="B63" s="1">
        <v>48</v>
      </c>
      <c r="C63" s="3">
        <v>17905000</v>
      </c>
      <c r="D63" s="4">
        <v>5371.5</v>
      </c>
      <c r="E63" s="7"/>
      <c r="U63" s="11">
        <v>719</v>
      </c>
      <c r="V63" s="11">
        <v>800000</v>
      </c>
      <c r="W63" s="11">
        <v>136</v>
      </c>
      <c r="X63" s="11">
        <f t="shared" si="20"/>
        <v>800000</v>
      </c>
      <c r="Y63" s="11" t="str">
        <f t="shared" si="21"/>
        <v/>
      </c>
      <c r="Z63" s="11">
        <f t="shared" si="22"/>
        <v>800000</v>
      </c>
      <c r="AA63" s="11" t="str">
        <f t="shared" si="23"/>
        <v/>
      </c>
      <c r="AD63" s="1">
        <v>48</v>
      </c>
      <c r="AE63" s="3">
        <f>C63*(1+Comm_Prop!$D$8)</f>
        <v>18263100</v>
      </c>
      <c r="AF63" s="4">
        <f>D63*(1+Comm_Prop!$D$9)</f>
        <v>5693.79</v>
      </c>
      <c r="AG63" s="7"/>
    </row>
    <row r="64" spans="2:33" x14ac:dyDescent="0.2">
      <c r="B64" s="1">
        <v>49</v>
      </c>
      <c r="C64" s="3">
        <v>800000</v>
      </c>
      <c r="D64" s="4">
        <v>216</v>
      </c>
      <c r="E64" s="7"/>
      <c r="U64" s="11">
        <v>760</v>
      </c>
      <c r="V64" s="11">
        <v>800000</v>
      </c>
      <c r="W64" s="11">
        <v>136</v>
      </c>
      <c r="X64" s="11">
        <f t="shared" si="20"/>
        <v>800000</v>
      </c>
      <c r="Y64" s="11" t="str">
        <f t="shared" si="21"/>
        <v/>
      </c>
      <c r="Z64" s="11">
        <f t="shared" si="22"/>
        <v>800000</v>
      </c>
      <c r="AA64" s="11" t="str">
        <f t="shared" si="23"/>
        <v/>
      </c>
      <c r="AD64" s="1">
        <v>49</v>
      </c>
      <c r="AE64" s="3">
        <f>C64*(1+Comm_Prop!$D$8)</f>
        <v>816000</v>
      </c>
      <c r="AF64" s="4">
        <f>D64*(1+Comm_Prop!$D$9)</f>
        <v>228.96</v>
      </c>
      <c r="AG64" s="7"/>
    </row>
    <row r="65" spans="2:33" x14ac:dyDescent="0.2">
      <c r="B65" s="1">
        <v>50</v>
      </c>
      <c r="C65" s="3">
        <v>2868000</v>
      </c>
      <c r="D65" s="4">
        <v>401.52</v>
      </c>
      <c r="E65" s="7"/>
      <c r="U65" s="11">
        <v>989</v>
      </c>
      <c r="V65" s="11">
        <v>800000</v>
      </c>
      <c r="W65" s="11">
        <v>136</v>
      </c>
      <c r="X65" s="11">
        <f t="shared" si="20"/>
        <v>800000</v>
      </c>
      <c r="Y65" s="11" t="str">
        <f t="shared" si="21"/>
        <v/>
      </c>
      <c r="Z65" s="11">
        <f t="shared" si="22"/>
        <v>800000</v>
      </c>
      <c r="AA65" s="11" t="str">
        <f t="shared" si="23"/>
        <v/>
      </c>
      <c r="AD65" s="1">
        <v>50</v>
      </c>
      <c r="AE65" s="3">
        <f>C65*(1+Comm_Prop!$D$8)</f>
        <v>2925360</v>
      </c>
      <c r="AF65" s="4">
        <f>D65*(1+Comm_Prop!$D$9)</f>
        <v>425.6112</v>
      </c>
      <c r="AG65" s="7"/>
    </row>
    <row r="66" spans="2:33" x14ac:dyDescent="0.2">
      <c r="B66" s="1">
        <v>51</v>
      </c>
      <c r="C66" s="3">
        <v>21236000</v>
      </c>
      <c r="D66" s="4">
        <v>6158.44</v>
      </c>
      <c r="E66" s="7"/>
      <c r="U66" s="11">
        <v>1161</v>
      </c>
      <c r="V66" s="11">
        <v>800000</v>
      </c>
      <c r="W66" s="11">
        <v>136</v>
      </c>
      <c r="X66" s="11">
        <f t="shared" si="20"/>
        <v>800000</v>
      </c>
      <c r="Y66" s="11" t="str">
        <f t="shared" si="21"/>
        <v/>
      </c>
      <c r="Z66" s="11">
        <f t="shared" si="22"/>
        <v>800000</v>
      </c>
      <c r="AA66" s="11" t="str">
        <f t="shared" si="23"/>
        <v/>
      </c>
      <c r="AD66" s="1">
        <v>51</v>
      </c>
      <c r="AE66" s="3">
        <f>C66*(1+Comm_Prop!$D$8)</f>
        <v>21660720</v>
      </c>
      <c r="AF66" s="4">
        <f>D66*(1+Comm_Prop!$D$9)</f>
        <v>6527.9463999999998</v>
      </c>
      <c r="AG66" s="7"/>
    </row>
    <row r="67" spans="2:33" x14ac:dyDescent="0.2">
      <c r="B67" s="1">
        <v>52</v>
      </c>
      <c r="C67" s="3">
        <v>25708000</v>
      </c>
      <c r="D67" s="4">
        <v>5141.6000000000004</v>
      </c>
      <c r="E67" s="7"/>
      <c r="U67" s="11">
        <v>1327</v>
      </c>
      <c r="V67" s="11">
        <v>800000</v>
      </c>
      <c r="W67" s="11">
        <v>136</v>
      </c>
      <c r="X67" s="11">
        <f t="shared" si="20"/>
        <v>800000</v>
      </c>
      <c r="Y67" s="11" t="str">
        <f t="shared" si="21"/>
        <v/>
      </c>
      <c r="Z67" s="11">
        <f t="shared" si="22"/>
        <v>800000</v>
      </c>
      <c r="AA67" s="11" t="str">
        <f t="shared" si="23"/>
        <v/>
      </c>
      <c r="AD67" s="1">
        <v>52</v>
      </c>
      <c r="AE67" s="3">
        <f>C67*(1+Comm_Prop!$D$8)</f>
        <v>26222160</v>
      </c>
      <c r="AF67" s="4">
        <f>D67*(1+Comm_Prop!$D$9)</f>
        <v>5450.0960000000005</v>
      </c>
      <c r="AG67" s="7"/>
    </row>
    <row r="68" spans="2:33" x14ac:dyDescent="0.2">
      <c r="B68" s="1">
        <v>53</v>
      </c>
      <c r="C68" s="3">
        <v>27565000</v>
      </c>
      <c r="D68" s="4">
        <v>8269.5</v>
      </c>
      <c r="E68" s="7"/>
      <c r="U68" s="11">
        <v>1448</v>
      </c>
      <c r="V68" s="11">
        <v>800000</v>
      </c>
      <c r="W68" s="11">
        <v>136</v>
      </c>
      <c r="X68" s="11">
        <f t="shared" si="20"/>
        <v>800000</v>
      </c>
      <c r="Y68" s="11" t="str">
        <f t="shared" si="21"/>
        <v/>
      </c>
      <c r="Z68" s="11">
        <f t="shared" si="22"/>
        <v>800000</v>
      </c>
      <c r="AA68" s="11" t="str">
        <f t="shared" si="23"/>
        <v/>
      </c>
      <c r="AD68" s="1">
        <v>53</v>
      </c>
      <c r="AE68" s="3">
        <f>C68*(1+Comm_Prop!$D$8)</f>
        <v>28116300</v>
      </c>
      <c r="AF68" s="4">
        <f>D68*(1+Comm_Prop!$D$9)</f>
        <v>8765.67</v>
      </c>
      <c r="AG68" s="7"/>
    </row>
    <row r="69" spans="2:33" x14ac:dyDescent="0.2">
      <c r="B69" s="1">
        <v>54</v>
      </c>
      <c r="C69" s="3">
        <v>2525000</v>
      </c>
      <c r="D69" s="4">
        <v>404</v>
      </c>
      <c r="E69" s="7"/>
      <c r="U69" s="11">
        <v>84</v>
      </c>
      <c r="V69" s="11">
        <v>800000</v>
      </c>
      <c r="W69" s="11">
        <v>144</v>
      </c>
      <c r="X69" s="11">
        <f t="shared" si="20"/>
        <v>800000</v>
      </c>
      <c r="Y69" s="11" t="str">
        <f t="shared" si="21"/>
        <v/>
      </c>
      <c r="Z69" s="11">
        <f t="shared" si="22"/>
        <v>800000</v>
      </c>
      <c r="AA69" s="11" t="str">
        <f t="shared" si="23"/>
        <v/>
      </c>
      <c r="AD69" s="1">
        <v>54</v>
      </c>
      <c r="AE69" s="3">
        <f>C69*(1+Comm_Prop!$D$8)</f>
        <v>2575500</v>
      </c>
      <c r="AF69" s="4">
        <f>D69*(1+Comm_Prop!$D$9)</f>
        <v>428.24</v>
      </c>
      <c r="AG69" s="7"/>
    </row>
    <row r="70" spans="2:33" x14ac:dyDescent="0.2">
      <c r="B70" s="1">
        <v>55</v>
      </c>
      <c r="C70" s="3">
        <v>35458000</v>
      </c>
      <c r="D70" s="4">
        <v>7800.76</v>
      </c>
      <c r="E70" s="7"/>
      <c r="U70" s="11">
        <v>326</v>
      </c>
      <c r="V70" s="11">
        <v>800000</v>
      </c>
      <c r="W70" s="11">
        <v>144</v>
      </c>
      <c r="X70" s="11">
        <f t="shared" si="20"/>
        <v>800000</v>
      </c>
      <c r="Y70" s="11" t="str">
        <f t="shared" si="21"/>
        <v/>
      </c>
      <c r="Z70" s="11">
        <f t="shared" si="22"/>
        <v>800000</v>
      </c>
      <c r="AA70" s="11" t="str">
        <f t="shared" si="23"/>
        <v/>
      </c>
      <c r="AD70" s="1">
        <v>55</v>
      </c>
      <c r="AE70" s="3">
        <f>C70*(1+Comm_Prop!$D$8)</f>
        <v>36167160</v>
      </c>
      <c r="AF70" s="4">
        <f>D70*(1+Comm_Prop!$D$9)</f>
        <v>8268.8056000000015</v>
      </c>
      <c r="AG70" s="7"/>
    </row>
    <row r="71" spans="2:33" x14ac:dyDescent="0.2">
      <c r="B71" s="1">
        <v>56</v>
      </c>
      <c r="C71" s="3">
        <v>40000000</v>
      </c>
      <c r="D71" s="4">
        <v>8400</v>
      </c>
      <c r="E71" s="7"/>
      <c r="U71" s="11">
        <v>433</v>
      </c>
      <c r="V71" s="11">
        <v>800000</v>
      </c>
      <c r="W71" s="11">
        <v>144</v>
      </c>
      <c r="X71" s="11">
        <f t="shared" si="20"/>
        <v>800000</v>
      </c>
      <c r="Y71" s="11" t="str">
        <f t="shared" si="21"/>
        <v/>
      </c>
      <c r="Z71" s="11">
        <f t="shared" si="22"/>
        <v>800000</v>
      </c>
      <c r="AA71" s="11" t="str">
        <f t="shared" si="23"/>
        <v/>
      </c>
      <c r="AD71" s="1">
        <v>56</v>
      </c>
      <c r="AE71" s="3">
        <f>C71*(1+Comm_Prop!$D$8)</f>
        <v>40800000</v>
      </c>
      <c r="AF71" s="4">
        <f>D71*(1+Comm_Prop!$D$9)</f>
        <v>8904</v>
      </c>
      <c r="AG71" s="7"/>
    </row>
    <row r="72" spans="2:33" x14ac:dyDescent="0.2">
      <c r="B72" s="1">
        <v>57</v>
      </c>
      <c r="C72" s="3">
        <v>19509000</v>
      </c>
      <c r="D72" s="4">
        <v>4096.8900000000003</v>
      </c>
      <c r="E72" s="7"/>
      <c r="U72" s="11">
        <v>454</v>
      </c>
      <c r="V72" s="11">
        <v>800000</v>
      </c>
      <c r="W72" s="11">
        <v>144</v>
      </c>
      <c r="X72" s="11">
        <f t="shared" si="20"/>
        <v>800000</v>
      </c>
      <c r="Y72" s="11" t="str">
        <f t="shared" si="21"/>
        <v/>
      </c>
      <c r="Z72" s="11">
        <f t="shared" si="22"/>
        <v>800000</v>
      </c>
      <c r="AA72" s="11" t="str">
        <f t="shared" si="23"/>
        <v/>
      </c>
      <c r="AD72" s="1">
        <v>57</v>
      </c>
      <c r="AE72" s="3">
        <f>C72*(1+Comm_Prop!$D$8)</f>
        <v>19899180</v>
      </c>
      <c r="AF72" s="4">
        <f>D72*(1+Comm_Prop!$D$9)</f>
        <v>4342.7034000000003</v>
      </c>
      <c r="AG72" s="7"/>
    </row>
    <row r="73" spans="2:33" x14ac:dyDescent="0.2">
      <c r="B73" s="1">
        <v>58</v>
      </c>
      <c r="C73" s="3">
        <v>6042000</v>
      </c>
      <c r="D73" s="4">
        <v>1147.98</v>
      </c>
      <c r="E73" s="7"/>
      <c r="U73" s="11">
        <v>546</v>
      </c>
      <c r="V73" s="11">
        <v>800000</v>
      </c>
      <c r="W73" s="11">
        <v>144</v>
      </c>
      <c r="X73" s="11">
        <f t="shared" si="20"/>
        <v>800000</v>
      </c>
      <c r="Y73" s="11" t="str">
        <f t="shared" si="21"/>
        <v/>
      </c>
      <c r="Z73" s="11">
        <f t="shared" si="22"/>
        <v>800000</v>
      </c>
      <c r="AA73" s="11" t="str">
        <f t="shared" si="23"/>
        <v/>
      </c>
      <c r="AD73" s="1">
        <v>58</v>
      </c>
      <c r="AE73" s="3">
        <f>C73*(1+Comm_Prop!$D$8)</f>
        <v>6162840</v>
      </c>
      <c r="AF73" s="4">
        <f>D73*(1+Comm_Prop!$D$9)</f>
        <v>1216.8588</v>
      </c>
      <c r="AG73" s="7"/>
    </row>
    <row r="74" spans="2:33" x14ac:dyDescent="0.2">
      <c r="B74" s="1">
        <v>59</v>
      </c>
      <c r="C74" s="3">
        <v>5904000</v>
      </c>
      <c r="D74" s="4">
        <v>1062.72</v>
      </c>
      <c r="E74" s="7"/>
      <c r="U74" s="11">
        <v>656</v>
      </c>
      <c r="V74" s="11">
        <v>800000</v>
      </c>
      <c r="W74" s="11">
        <v>144</v>
      </c>
      <c r="X74" s="11">
        <f t="shared" si="20"/>
        <v>800000</v>
      </c>
      <c r="Y74" s="11" t="str">
        <f t="shared" si="21"/>
        <v/>
      </c>
      <c r="Z74" s="11">
        <f t="shared" si="22"/>
        <v>800000</v>
      </c>
      <c r="AA74" s="11" t="str">
        <f t="shared" si="23"/>
        <v/>
      </c>
      <c r="AD74" s="1">
        <v>59</v>
      </c>
      <c r="AE74" s="3">
        <f>C74*(1+Comm_Prop!$D$8)</f>
        <v>6022080</v>
      </c>
      <c r="AF74" s="4">
        <f>D74*(1+Comm_Prop!$D$9)</f>
        <v>1126.4832000000001</v>
      </c>
      <c r="AG74" s="7"/>
    </row>
    <row r="75" spans="2:33" x14ac:dyDescent="0.2">
      <c r="B75" s="1">
        <v>60</v>
      </c>
      <c r="C75" s="3">
        <v>39056000</v>
      </c>
      <c r="D75" s="4">
        <v>7030.08</v>
      </c>
      <c r="E75" s="7"/>
      <c r="U75" s="11">
        <v>766</v>
      </c>
      <c r="V75" s="11">
        <v>800000</v>
      </c>
      <c r="W75" s="11">
        <v>144</v>
      </c>
      <c r="X75" s="11">
        <f t="shared" si="20"/>
        <v>800000</v>
      </c>
      <c r="Y75" s="11" t="str">
        <f t="shared" si="21"/>
        <v/>
      </c>
      <c r="Z75" s="11">
        <f t="shared" si="22"/>
        <v>800000</v>
      </c>
      <c r="AA75" s="11" t="str">
        <f t="shared" si="23"/>
        <v/>
      </c>
      <c r="AD75" s="1">
        <v>60</v>
      </c>
      <c r="AE75" s="3">
        <f>C75*(1+Comm_Prop!$D$8)</f>
        <v>39837120</v>
      </c>
      <c r="AF75" s="4">
        <f>D75*(1+Comm_Prop!$D$9)</f>
        <v>7451.8848000000007</v>
      </c>
      <c r="AG75" s="7"/>
    </row>
    <row r="76" spans="2:33" x14ac:dyDescent="0.2">
      <c r="B76" s="1">
        <v>61</v>
      </c>
      <c r="C76" s="3">
        <v>7329000</v>
      </c>
      <c r="D76" s="4">
        <v>1099.3499999999999</v>
      </c>
      <c r="E76" s="7"/>
      <c r="U76" s="11">
        <v>1096</v>
      </c>
      <c r="V76" s="11">
        <v>800000</v>
      </c>
      <c r="W76" s="11">
        <v>144</v>
      </c>
      <c r="X76" s="11">
        <f t="shared" si="20"/>
        <v>800000</v>
      </c>
      <c r="Y76" s="11" t="str">
        <f t="shared" si="21"/>
        <v/>
      </c>
      <c r="Z76" s="11">
        <f t="shared" si="22"/>
        <v>800000</v>
      </c>
      <c r="AA76" s="11" t="str">
        <f t="shared" si="23"/>
        <v/>
      </c>
      <c r="AD76" s="1">
        <v>61</v>
      </c>
      <c r="AE76" s="3">
        <f>C76*(1+Comm_Prop!$D$8)</f>
        <v>7475580</v>
      </c>
      <c r="AF76" s="4">
        <f>D76*(1+Comm_Prop!$D$9)</f>
        <v>1165.3109999999999</v>
      </c>
      <c r="AG76" s="7"/>
    </row>
    <row r="77" spans="2:33" x14ac:dyDescent="0.2">
      <c r="B77" s="1">
        <v>62</v>
      </c>
      <c r="C77" s="3">
        <v>7599000</v>
      </c>
      <c r="D77" s="4">
        <v>1823.76</v>
      </c>
      <c r="E77" s="7"/>
      <c r="U77" s="11">
        <v>1213</v>
      </c>
      <c r="V77" s="11">
        <v>800000</v>
      </c>
      <c r="W77" s="11">
        <v>144</v>
      </c>
      <c r="X77" s="11">
        <f t="shared" si="20"/>
        <v>800000</v>
      </c>
      <c r="Y77" s="11" t="str">
        <f t="shared" si="21"/>
        <v/>
      </c>
      <c r="Z77" s="11">
        <f t="shared" si="22"/>
        <v>800000</v>
      </c>
      <c r="AA77" s="11" t="str">
        <f t="shared" si="23"/>
        <v/>
      </c>
      <c r="AD77" s="1">
        <v>62</v>
      </c>
      <c r="AE77" s="3">
        <f>C77*(1+Comm_Prop!$D$8)</f>
        <v>7750980</v>
      </c>
      <c r="AF77" s="4">
        <f>D77*(1+Comm_Prop!$D$9)</f>
        <v>1933.1856</v>
      </c>
      <c r="AG77" s="7"/>
    </row>
    <row r="78" spans="2:33" x14ac:dyDescent="0.2">
      <c r="B78" s="1">
        <v>63</v>
      </c>
      <c r="C78" s="3">
        <v>34380000</v>
      </c>
      <c r="D78" s="4">
        <v>8595</v>
      </c>
      <c r="E78" s="7"/>
      <c r="U78" s="11">
        <v>1292</v>
      </c>
      <c r="V78" s="11">
        <v>800000</v>
      </c>
      <c r="W78" s="11">
        <v>144</v>
      </c>
      <c r="X78" s="11">
        <f t="shared" si="20"/>
        <v>800000</v>
      </c>
      <c r="Y78" s="11" t="str">
        <f t="shared" si="21"/>
        <v/>
      </c>
      <c r="Z78" s="11">
        <f t="shared" si="22"/>
        <v>800000</v>
      </c>
      <c r="AA78" s="11" t="str">
        <f t="shared" si="23"/>
        <v/>
      </c>
      <c r="AD78" s="1">
        <v>63</v>
      </c>
      <c r="AE78" s="3">
        <f>C78*(1+Comm_Prop!$D$8)</f>
        <v>35067600</v>
      </c>
      <c r="AF78" s="4">
        <f>D78*(1+Comm_Prop!$D$9)</f>
        <v>9110.7000000000007</v>
      </c>
      <c r="AG78" s="7"/>
    </row>
    <row r="79" spans="2:33" x14ac:dyDescent="0.2">
      <c r="B79" s="1">
        <v>64</v>
      </c>
      <c r="C79" s="3">
        <v>6236000</v>
      </c>
      <c r="D79" s="4">
        <v>1808.44</v>
      </c>
      <c r="E79" s="7"/>
      <c r="U79" s="11">
        <v>1349</v>
      </c>
      <c r="V79" s="11">
        <v>800000</v>
      </c>
      <c r="W79" s="11">
        <v>144</v>
      </c>
      <c r="X79" s="11">
        <f t="shared" si="20"/>
        <v>800000</v>
      </c>
      <c r="Y79" s="11" t="str">
        <f t="shared" si="21"/>
        <v/>
      </c>
      <c r="Z79" s="11">
        <f t="shared" si="22"/>
        <v>800000</v>
      </c>
      <c r="AA79" s="11" t="str">
        <f t="shared" si="23"/>
        <v/>
      </c>
      <c r="AD79" s="1">
        <v>64</v>
      </c>
      <c r="AE79" s="3">
        <f>C79*(1+Comm_Prop!$D$8)</f>
        <v>6360720</v>
      </c>
      <c r="AF79" s="4">
        <f>D79*(1+Comm_Prop!$D$9)</f>
        <v>1916.9464000000003</v>
      </c>
      <c r="AG79" s="7"/>
    </row>
    <row r="80" spans="2:33" x14ac:dyDescent="0.2">
      <c r="B80" s="1">
        <v>65</v>
      </c>
      <c r="C80" s="3">
        <v>7484000</v>
      </c>
      <c r="D80" s="4">
        <v>1347.12</v>
      </c>
      <c r="E80" s="7"/>
      <c r="U80" s="11">
        <v>1366</v>
      </c>
      <c r="V80" s="11">
        <v>800000</v>
      </c>
      <c r="W80" s="11">
        <v>144</v>
      </c>
      <c r="X80" s="11">
        <f t="shared" si="20"/>
        <v>800000</v>
      </c>
      <c r="Y80" s="11" t="str">
        <f t="shared" si="21"/>
        <v/>
      </c>
      <c r="Z80" s="11">
        <f t="shared" si="22"/>
        <v>800000</v>
      </c>
      <c r="AA80" s="11" t="str">
        <f t="shared" si="23"/>
        <v/>
      </c>
      <c r="AD80" s="1">
        <v>65</v>
      </c>
      <c r="AE80" s="3">
        <f>C80*(1+Comm_Prop!$D$8)</f>
        <v>7633680</v>
      </c>
      <c r="AF80" s="4">
        <f>D80*(1+Comm_Prop!$D$9)</f>
        <v>1427.9472000000001</v>
      </c>
      <c r="AG80" s="7"/>
    </row>
    <row r="81" spans="2:33" x14ac:dyDescent="0.2">
      <c r="B81" s="1">
        <v>66</v>
      </c>
      <c r="C81" s="3">
        <v>12421000</v>
      </c>
      <c r="D81" s="4">
        <v>3105.25</v>
      </c>
      <c r="E81" s="7"/>
      <c r="U81" s="11">
        <v>1415</v>
      </c>
      <c r="V81" s="11">
        <v>800000</v>
      </c>
      <c r="W81" s="11">
        <v>144</v>
      </c>
      <c r="X81" s="11">
        <f t="shared" ref="X81:X144" si="33">IF(V81&lt;=$Y$14,V81,"")</f>
        <v>800000</v>
      </c>
      <c r="Y81" s="11" t="str">
        <f t="shared" ref="Y81:Y144" si="34">IF(X81="",V81,"")</f>
        <v/>
      </c>
      <c r="Z81" s="11">
        <f t="shared" ref="Z81:Z144" si="35">IF(V81&lt;=$AA$14,V81,"")</f>
        <v>800000</v>
      </c>
      <c r="AA81" s="11" t="str">
        <f t="shared" ref="AA81:AA144" si="36">IF(Z81="",V81,"")</f>
        <v/>
      </c>
      <c r="AD81" s="1">
        <v>66</v>
      </c>
      <c r="AE81" s="3">
        <f>C81*(1+Comm_Prop!$D$8)</f>
        <v>12669420</v>
      </c>
      <c r="AF81" s="4">
        <f>D81*(1+Comm_Prop!$D$9)</f>
        <v>3291.5650000000001</v>
      </c>
      <c r="AG81" s="7"/>
    </row>
    <row r="82" spans="2:33" x14ac:dyDescent="0.2">
      <c r="B82" s="1">
        <v>67</v>
      </c>
      <c r="C82" s="3">
        <v>5442000</v>
      </c>
      <c r="D82" s="4">
        <v>1033.98</v>
      </c>
      <c r="E82" s="7"/>
      <c r="U82" s="11">
        <v>1439</v>
      </c>
      <c r="V82" s="11">
        <v>800000</v>
      </c>
      <c r="W82" s="11">
        <v>144</v>
      </c>
      <c r="X82" s="11">
        <f t="shared" si="33"/>
        <v>800000</v>
      </c>
      <c r="Y82" s="11" t="str">
        <f t="shared" si="34"/>
        <v/>
      </c>
      <c r="Z82" s="11">
        <f t="shared" si="35"/>
        <v>800000</v>
      </c>
      <c r="AA82" s="11" t="str">
        <f t="shared" si="36"/>
        <v/>
      </c>
      <c r="AD82" s="1">
        <v>67</v>
      </c>
      <c r="AE82" s="3">
        <f>C82*(1+Comm_Prop!$D$8)</f>
        <v>5550840</v>
      </c>
      <c r="AF82" s="4">
        <f>D82*(1+Comm_Prop!$D$9)</f>
        <v>1096.0188000000001</v>
      </c>
      <c r="AG82" s="7"/>
    </row>
    <row r="83" spans="2:33" x14ac:dyDescent="0.2">
      <c r="B83" s="1">
        <v>68</v>
      </c>
      <c r="C83" s="3">
        <v>1846000</v>
      </c>
      <c r="D83" s="4">
        <v>516.88</v>
      </c>
      <c r="E83" s="7"/>
      <c r="U83" s="11">
        <v>237</v>
      </c>
      <c r="V83" s="11">
        <v>800000</v>
      </c>
      <c r="W83" s="11">
        <v>152</v>
      </c>
      <c r="X83" s="11">
        <f t="shared" si="33"/>
        <v>800000</v>
      </c>
      <c r="Y83" s="11" t="str">
        <f t="shared" si="34"/>
        <v/>
      </c>
      <c r="Z83" s="11">
        <f t="shared" si="35"/>
        <v>800000</v>
      </c>
      <c r="AA83" s="11" t="str">
        <f t="shared" si="36"/>
        <v/>
      </c>
      <c r="AD83" s="1">
        <v>68</v>
      </c>
      <c r="AE83" s="3">
        <f>C83*(1+Comm_Prop!$D$8)</f>
        <v>1882920</v>
      </c>
      <c r="AF83" s="4">
        <f>D83*(1+Comm_Prop!$D$9)</f>
        <v>547.89280000000008</v>
      </c>
      <c r="AG83" s="7"/>
    </row>
    <row r="84" spans="2:33" x14ac:dyDescent="0.2">
      <c r="B84" s="1">
        <v>69</v>
      </c>
      <c r="C84" s="3">
        <v>8631000</v>
      </c>
      <c r="D84" s="4">
        <v>2157.75</v>
      </c>
      <c r="E84" s="7"/>
      <c r="U84" s="11">
        <v>388</v>
      </c>
      <c r="V84" s="11">
        <v>800000</v>
      </c>
      <c r="W84" s="11">
        <v>152</v>
      </c>
      <c r="X84" s="11">
        <f t="shared" si="33"/>
        <v>800000</v>
      </c>
      <c r="Y84" s="11" t="str">
        <f t="shared" si="34"/>
        <v/>
      </c>
      <c r="Z84" s="11">
        <f t="shared" si="35"/>
        <v>800000</v>
      </c>
      <c r="AA84" s="11" t="str">
        <f t="shared" si="36"/>
        <v/>
      </c>
      <c r="AD84" s="1">
        <v>69</v>
      </c>
      <c r="AE84" s="3">
        <f>C84*(1+Comm_Prop!$D$8)</f>
        <v>8803620</v>
      </c>
      <c r="AF84" s="4">
        <f>D84*(1+Comm_Prop!$D$9)</f>
        <v>2287.2150000000001</v>
      </c>
      <c r="AG84" s="7"/>
    </row>
    <row r="85" spans="2:33" x14ac:dyDescent="0.2">
      <c r="B85" s="1">
        <v>70</v>
      </c>
      <c r="C85" s="3">
        <v>15843000</v>
      </c>
      <c r="D85" s="4">
        <v>4119.18</v>
      </c>
      <c r="E85" s="7"/>
      <c r="U85" s="11">
        <v>694</v>
      </c>
      <c r="V85" s="11">
        <v>800000</v>
      </c>
      <c r="W85" s="11">
        <v>152</v>
      </c>
      <c r="X85" s="11">
        <f t="shared" si="33"/>
        <v>800000</v>
      </c>
      <c r="Y85" s="11" t="str">
        <f t="shared" si="34"/>
        <v/>
      </c>
      <c r="Z85" s="11">
        <f t="shared" si="35"/>
        <v>800000</v>
      </c>
      <c r="AA85" s="11" t="str">
        <f t="shared" si="36"/>
        <v/>
      </c>
      <c r="AD85" s="1">
        <v>70</v>
      </c>
      <c r="AE85" s="3">
        <f>C85*(1+Comm_Prop!$D$8)</f>
        <v>16159860</v>
      </c>
      <c r="AF85" s="4">
        <f>D85*(1+Comm_Prop!$D$9)</f>
        <v>4366.3308000000006</v>
      </c>
      <c r="AG85" s="7"/>
    </row>
    <row r="86" spans="2:33" x14ac:dyDescent="0.2">
      <c r="B86" s="1">
        <v>71</v>
      </c>
      <c r="C86" s="3">
        <v>40000000</v>
      </c>
      <c r="D86" s="4">
        <v>8800</v>
      </c>
      <c r="E86" s="7"/>
      <c r="U86" s="11">
        <v>914</v>
      </c>
      <c r="V86" s="11">
        <v>800000</v>
      </c>
      <c r="W86" s="11">
        <v>152</v>
      </c>
      <c r="X86" s="11">
        <f t="shared" si="33"/>
        <v>800000</v>
      </c>
      <c r="Y86" s="11" t="str">
        <f t="shared" si="34"/>
        <v/>
      </c>
      <c r="Z86" s="11">
        <f t="shared" si="35"/>
        <v>800000</v>
      </c>
      <c r="AA86" s="11" t="str">
        <f t="shared" si="36"/>
        <v/>
      </c>
      <c r="AD86" s="1">
        <v>71</v>
      </c>
      <c r="AE86" s="3">
        <f>C86*(1+Comm_Prop!$D$8)</f>
        <v>40800000</v>
      </c>
      <c r="AF86" s="4">
        <f>D86*(1+Comm_Prop!$D$9)</f>
        <v>9328</v>
      </c>
      <c r="AG86" s="7"/>
    </row>
    <row r="87" spans="2:33" x14ac:dyDescent="0.2">
      <c r="B87" s="1">
        <v>72</v>
      </c>
      <c r="C87" s="3">
        <v>35088000</v>
      </c>
      <c r="D87" s="4">
        <v>6315.84</v>
      </c>
      <c r="E87" s="7"/>
      <c r="U87" s="11">
        <v>997</v>
      </c>
      <c r="V87" s="11">
        <v>800000</v>
      </c>
      <c r="W87" s="11">
        <v>152</v>
      </c>
      <c r="X87" s="11">
        <f t="shared" si="33"/>
        <v>800000</v>
      </c>
      <c r="Y87" s="11" t="str">
        <f t="shared" si="34"/>
        <v/>
      </c>
      <c r="Z87" s="11">
        <f t="shared" si="35"/>
        <v>800000</v>
      </c>
      <c r="AA87" s="11" t="str">
        <f t="shared" si="36"/>
        <v/>
      </c>
      <c r="AD87" s="1">
        <v>72</v>
      </c>
      <c r="AE87" s="3">
        <f>C87*(1+Comm_Prop!$D$8)</f>
        <v>35789760</v>
      </c>
      <c r="AF87" s="4">
        <f>D87*(1+Comm_Prop!$D$9)</f>
        <v>6694.7904000000008</v>
      </c>
      <c r="AG87" s="7"/>
    </row>
    <row r="88" spans="2:33" x14ac:dyDescent="0.2">
      <c r="B88" s="1">
        <v>73</v>
      </c>
      <c r="C88" s="3">
        <v>800000</v>
      </c>
      <c r="D88" s="4">
        <v>208</v>
      </c>
      <c r="E88" s="7"/>
      <c r="U88" s="11">
        <v>1234</v>
      </c>
      <c r="V88" s="11">
        <v>800000</v>
      </c>
      <c r="W88" s="11">
        <v>152</v>
      </c>
      <c r="X88" s="11">
        <f t="shared" si="33"/>
        <v>800000</v>
      </c>
      <c r="Y88" s="11" t="str">
        <f t="shared" si="34"/>
        <v/>
      </c>
      <c r="Z88" s="11">
        <f t="shared" si="35"/>
        <v>800000</v>
      </c>
      <c r="AA88" s="11" t="str">
        <f t="shared" si="36"/>
        <v/>
      </c>
      <c r="AD88" s="1">
        <v>73</v>
      </c>
      <c r="AE88" s="3">
        <f>C88*(1+Comm_Prop!$D$8)</f>
        <v>816000</v>
      </c>
      <c r="AF88" s="4">
        <f>D88*(1+Comm_Prop!$D$9)</f>
        <v>220.48000000000002</v>
      </c>
      <c r="AG88" s="7"/>
    </row>
    <row r="89" spans="2:33" x14ac:dyDescent="0.2">
      <c r="B89" s="1">
        <v>74</v>
      </c>
      <c r="C89" s="3">
        <v>36923000</v>
      </c>
      <c r="D89" s="4">
        <v>9599.98</v>
      </c>
      <c r="E89" s="7"/>
      <c r="U89" s="11">
        <v>1386</v>
      </c>
      <c r="V89" s="11">
        <v>800000</v>
      </c>
      <c r="W89" s="11">
        <v>152</v>
      </c>
      <c r="X89" s="11">
        <f t="shared" si="33"/>
        <v>800000</v>
      </c>
      <c r="Y89" s="11" t="str">
        <f t="shared" si="34"/>
        <v/>
      </c>
      <c r="Z89" s="11">
        <f t="shared" si="35"/>
        <v>800000</v>
      </c>
      <c r="AA89" s="11" t="str">
        <f t="shared" si="36"/>
        <v/>
      </c>
      <c r="AD89" s="1">
        <v>74</v>
      </c>
      <c r="AE89" s="3">
        <f>C89*(1+Comm_Prop!$D$8)</f>
        <v>37661460</v>
      </c>
      <c r="AF89" s="4">
        <f>D89*(1+Comm_Prop!$D$9)</f>
        <v>10175.978800000001</v>
      </c>
      <c r="AG89" s="7"/>
    </row>
    <row r="90" spans="2:33" x14ac:dyDescent="0.2">
      <c r="B90" s="1">
        <v>75</v>
      </c>
      <c r="C90" s="3">
        <v>10632000</v>
      </c>
      <c r="D90" s="4">
        <v>2339.04</v>
      </c>
      <c r="E90" s="7"/>
      <c r="U90" s="11">
        <v>1488</v>
      </c>
      <c r="V90" s="11">
        <v>800000</v>
      </c>
      <c r="W90" s="11">
        <v>152</v>
      </c>
      <c r="X90" s="11">
        <f t="shared" si="33"/>
        <v>800000</v>
      </c>
      <c r="Y90" s="11" t="str">
        <f t="shared" si="34"/>
        <v/>
      </c>
      <c r="Z90" s="11">
        <f t="shared" si="35"/>
        <v>800000</v>
      </c>
      <c r="AA90" s="11" t="str">
        <f t="shared" si="36"/>
        <v/>
      </c>
      <c r="AD90" s="1">
        <v>75</v>
      </c>
      <c r="AE90" s="3">
        <f>C90*(1+Comm_Prop!$D$8)</f>
        <v>10844640</v>
      </c>
      <c r="AF90" s="4">
        <f>D90*(1+Comm_Prop!$D$9)</f>
        <v>2479.3824</v>
      </c>
      <c r="AG90" s="7"/>
    </row>
    <row r="91" spans="2:33" x14ac:dyDescent="0.2">
      <c r="B91" s="1">
        <v>76</v>
      </c>
      <c r="C91" s="3">
        <v>40000000</v>
      </c>
      <c r="D91" s="4">
        <v>8000</v>
      </c>
      <c r="E91" s="7"/>
      <c r="U91" s="11">
        <v>222</v>
      </c>
      <c r="V91" s="11">
        <v>800000</v>
      </c>
      <c r="W91" s="11">
        <v>160</v>
      </c>
      <c r="X91" s="11">
        <f t="shared" si="33"/>
        <v>800000</v>
      </c>
      <c r="Y91" s="11" t="str">
        <f t="shared" si="34"/>
        <v/>
      </c>
      <c r="Z91" s="11">
        <f t="shared" si="35"/>
        <v>800000</v>
      </c>
      <c r="AA91" s="11" t="str">
        <f t="shared" si="36"/>
        <v/>
      </c>
      <c r="AD91" s="1">
        <v>76</v>
      </c>
      <c r="AE91" s="3">
        <f>C91*(1+Comm_Prop!$D$8)</f>
        <v>40800000</v>
      </c>
      <c r="AF91" s="4">
        <f>D91*(1+Comm_Prop!$D$9)</f>
        <v>8480</v>
      </c>
      <c r="AG91" s="7"/>
    </row>
    <row r="92" spans="2:33" x14ac:dyDescent="0.2">
      <c r="B92" s="1">
        <v>77</v>
      </c>
      <c r="C92" s="3">
        <v>800000</v>
      </c>
      <c r="D92" s="4">
        <v>216</v>
      </c>
      <c r="E92" s="7"/>
      <c r="U92" s="11">
        <v>253</v>
      </c>
      <c r="V92" s="11">
        <v>800000</v>
      </c>
      <c r="W92" s="11">
        <v>160</v>
      </c>
      <c r="X92" s="11">
        <f t="shared" si="33"/>
        <v>800000</v>
      </c>
      <c r="Y92" s="11" t="str">
        <f t="shared" si="34"/>
        <v/>
      </c>
      <c r="Z92" s="11">
        <f t="shared" si="35"/>
        <v>800000</v>
      </c>
      <c r="AA92" s="11" t="str">
        <f t="shared" si="36"/>
        <v/>
      </c>
      <c r="AD92" s="1">
        <v>77</v>
      </c>
      <c r="AE92" s="3">
        <f>C92*(1+Comm_Prop!$D$8)</f>
        <v>816000</v>
      </c>
      <c r="AF92" s="4">
        <f>D92*(1+Comm_Prop!$D$9)</f>
        <v>228.96</v>
      </c>
      <c r="AG92" s="7"/>
    </row>
    <row r="93" spans="2:33" x14ac:dyDescent="0.2">
      <c r="B93" s="1">
        <v>78</v>
      </c>
      <c r="C93" s="3">
        <v>800000</v>
      </c>
      <c r="D93" s="4">
        <v>216</v>
      </c>
      <c r="E93" s="7"/>
      <c r="U93" s="11">
        <v>434</v>
      </c>
      <c r="V93" s="11">
        <v>800000</v>
      </c>
      <c r="W93" s="11">
        <v>160</v>
      </c>
      <c r="X93" s="11">
        <f t="shared" si="33"/>
        <v>800000</v>
      </c>
      <c r="Y93" s="11" t="str">
        <f t="shared" si="34"/>
        <v/>
      </c>
      <c r="Z93" s="11">
        <f t="shared" si="35"/>
        <v>800000</v>
      </c>
      <c r="AA93" s="11" t="str">
        <f t="shared" si="36"/>
        <v/>
      </c>
      <c r="AD93" s="1">
        <v>78</v>
      </c>
      <c r="AE93" s="3">
        <f>C93*(1+Comm_Prop!$D$8)</f>
        <v>816000</v>
      </c>
      <c r="AF93" s="4">
        <f>D93*(1+Comm_Prop!$D$9)</f>
        <v>228.96</v>
      </c>
      <c r="AG93" s="7"/>
    </row>
    <row r="94" spans="2:33" x14ac:dyDescent="0.2">
      <c r="B94" s="1">
        <v>79</v>
      </c>
      <c r="C94" s="3">
        <v>800000</v>
      </c>
      <c r="D94" s="4">
        <v>184</v>
      </c>
      <c r="E94" s="7"/>
      <c r="U94" s="11">
        <v>714</v>
      </c>
      <c r="V94" s="11">
        <v>800000</v>
      </c>
      <c r="W94" s="11">
        <v>160</v>
      </c>
      <c r="X94" s="11">
        <f t="shared" si="33"/>
        <v>800000</v>
      </c>
      <c r="Y94" s="11" t="str">
        <f t="shared" si="34"/>
        <v/>
      </c>
      <c r="Z94" s="11">
        <f t="shared" si="35"/>
        <v>800000</v>
      </c>
      <c r="AA94" s="11" t="str">
        <f t="shared" si="36"/>
        <v/>
      </c>
      <c r="AD94" s="1">
        <v>79</v>
      </c>
      <c r="AE94" s="3">
        <f>C94*(1+Comm_Prop!$D$8)</f>
        <v>816000</v>
      </c>
      <c r="AF94" s="4">
        <f>D94*(1+Comm_Prop!$D$9)</f>
        <v>195.04000000000002</v>
      </c>
      <c r="AG94" s="7"/>
    </row>
    <row r="95" spans="2:33" x14ac:dyDescent="0.2">
      <c r="B95" s="1">
        <v>80</v>
      </c>
      <c r="C95" s="3">
        <v>800000</v>
      </c>
      <c r="D95" s="4">
        <v>120</v>
      </c>
      <c r="E95" s="7"/>
      <c r="U95" s="11">
        <v>935</v>
      </c>
      <c r="V95" s="11">
        <v>800000</v>
      </c>
      <c r="W95" s="11">
        <v>160</v>
      </c>
      <c r="X95" s="11">
        <f t="shared" si="33"/>
        <v>800000</v>
      </c>
      <c r="Y95" s="11" t="str">
        <f t="shared" si="34"/>
        <v/>
      </c>
      <c r="Z95" s="11">
        <f t="shared" si="35"/>
        <v>800000</v>
      </c>
      <c r="AA95" s="11" t="str">
        <f t="shared" si="36"/>
        <v/>
      </c>
      <c r="AD95" s="1">
        <v>80</v>
      </c>
      <c r="AE95" s="3">
        <f>C95*(1+Comm_Prop!$D$8)</f>
        <v>816000</v>
      </c>
      <c r="AF95" s="4">
        <f>D95*(1+Comm_Prop!$D$9)</f>
        <v>127.2</v>
      </c>
      <c r="AG95" s="7"/>
    </row>
    <row r="96" spans="2:33" x14ac:dyDescent="0.2">
      <c r="B96" s="1">
        <v>81</v>
      </c>
      <c r="C96" s="3">
        <v>40000000</v>
      </c>
      <c r="D96" s="4">
        <v>10000</v>
      </c>
      <c r="E96" s="7"/>
      <c r="U96" s="11">
        <v>1063</v>
      </c>
      <c r="V96" s="11">
        <v>800000</v>
      </c>
      <c r="W96" s="11">
        <v>160</v>
      </c>
      <c r="X96" s="11">
        <f t="shared" si="33"/>
        <v>800000</v>
      </c>
      <c r="Y96" s="11" t="str">
        <f t="shared" si="34"/>
        <v/>
      </c>
      <c r="Z96" s="11">
        <f t="shared" si="35"/>
        <v>800000</v>
      </c>
      <c r="AA96" s="11" t="str">
        <f t="shared" si="36"/>
        <v/>
      </c>
      <c r="AD96" s="1">
        <v>81</v>
      </c>
      <c r="AE96" s="3">
        <f>C96*(1+Comm_Prop!$D$8)</f>
        <v>40800000</v>
      </c>
      <c r="AF96" s="4">
        <f>D96*(1+Comm_Prop!$D$9)</f>
        <v>10600</v>
      </c>
      <c r="AG96" s="7"/>
    </row>
    <row r="97" spans="2:33" x14ac:dyDescent="0.2">
      <c r="B97" s="1">
        <v>82</v>
      </c>
      <c r="C97" s="3">
        <v>9876000</v>
      </c>
      <c r="D97" s="4">
        <v>1283.8800000000001</v>
      </c>
      <c r="E97" s="7"/>
      <c r="U97" s="11">
        <v>1097</v>
      </c>
      <c r="V97" s="11">
        <v>800000</v>
      </c>
      <c r="W97" s="11">
        <v>160</v>
      </c>
      <c r="X97" s="11">
        <f t="shared" si="33"/>
        <v>800000</v>
      </c>
      <c r="Y97" s="11" t="str">
        <f t="shared" si="34"/>
        <v/>
      </c>
      <c r="Z97" s="11">
        <f t="shared" si="35"/>
        <v>800000</v>
      </c>
      <c r="AA97" s="11" t="str">
        <f t="shared" si="36"/>
        <v/>
      </c>
      <c r="AD97" s="1">
        <v>82</v>
      </c>
      <c r="AE97" s="3">
        <f>C97*(1+Comm_Prop!$D$8)</f>
        <v>10073520</v>
      </c>
      <c r="AF97" s="4">
        <f>D97*(1+Comm_Prop!$D$9)</f>
        <v>1360.9128000000003</v>
      </c>
      <c r="AG97" s="7"/>
    </row>
    <row r="98" spans="2:33" x14ac:dyDescent="0.2">
      <c r="B98" s="1">
        <v>83</v>
      </c>
      <c r="C98" s="3">
        <v>11921000</v>
      </c>
      <c r="D98" s="4">
        <v>2026.57</v>
      </c>
      <c r="E98" s="7"/>
      <c r="U98" s="11">
        <v>1250</v>
      </c>
      <c r="V98" s="11">
        <v>800000</v>
      </c>
      <c r="W98" s="11">
        <v>160</v>
      </c>
      <c r="X98" s="11">
        <f t="shared" si="33"/>
        <v>800000</v>
      </c>
      <c r="Y98" s="11" t="str">
        <f t="shared" si="34"/>
        <v/>
      </c>
      <c r="Z98" s="11">
        <f t="shared" si="35"/>
        <v>800000</v>
      </c>
      <c r="AA98" s="11" t="str">
        <f t="shared" si="36"/>
        <v/>
      </c>
      <c r="AD98" s="1">
        <v>83</v>
      </c>
      <c r="AE98" s="3">
        <f>C98*(1+Comm_Prop!$D$8)</f>
        <v>12159420</v>
      </c>
      <c r="AF98" s="4">
        <f>D98*(1+Comm_Prop!$D$9)</f>
        <v>2148.1642000000002</v>
      </c>
      <c r="AG98" s="7"/>
    </row>
    <row r="99" spans="2:33" x14ac:dyDescent="0.2">
      <c r="B99" s="1">
        <v>84</v>
      </c>
      <c r="C99" s="3">
        <v>800000</v>
      </c>
      <c r="D99" s="4">
        <v>144</v>
      </c>
      <c r="E99" s="7"/>
      <c r="U99" s="11">
        <v>30</v>
      </c>
      <c r="V99" s="11">
        <v>800000</v>
      </c>
      <c r="W99" s="11">
        <v>168</v>
      </c>
      <c r="X99" s="11">
        <f t="shared" si="33"/>
        <v>800000</v>
      </c>
      <c r="Y99" s="11" t="str">
        <f t="shared" si="34"/>
        <v/>
      </c>
      <c r="Z99" s="11">
        <f t="shared" si="35"/>
        <v>800000</v>
      </c>
      <c r="AA99" s="11" t="str">
        <f t="shared" si="36"/>
        <v/>
      </c>
      <c r="AD99" s="1">
        <v>84</v>
      </c>
      <c r="AE99" s="3">
        <f>C99*(1+Comm_Prop!$D$8)</f>
        <v>816000</v>
      </c>
      <c r="AF99" s="4">
        <f>D99*(1+Comm_Prop!$D$9)</f>
        <v>152.64000000000001</v>
      </c>
      <c r="AG99" s="7"/>
    </row>
    <row r="100" spans="2:33" x14ac:dyDescent="0.2">
      <c r="B100" s="1">
        <v>85</v>
      </c>
      <c r="C100" s="3">
        <v>800000</v>
      </c>
      <c r="D100" s="4">
        <v>232</v>
      </c>
      <c r="E100" s="7"/>
      <c r="U100" s="11">
        <v>118</v>
      </c>
      <c r="V100" s="11">
        <v>800000</v>
      </c>
      <c r="W100" s="11">
        <v>168</v>
      </c>
      <c r="X100" s="11">
        <f t="shared" si="33"/>
        <v>800000</v>
      </c>
      <c r="Y100" s="11" t="str">
        <f t="shared" si="34"/>
        <v/>
      </c>
      <c r="Z100" s="11">
        <f t="shared" si="35"/>
        <v>800000</v>
      </c>
      <c r="AA100" s="11" t="str">
        <f t="shared" si="36"/>
        <v/>
      </c>
      <c r="AD100" s="1">
        <v>85</v>
      </c>
      <c r="AE100" s="3">
        <f>C100*(1+Comm_Prop!$D$8)</f>
        <v>816000</v>
      </c>
      <c r="AF100" s="4">
        <f>D100*(1+Comm_Prop!$D$9)</f>
        <v>245.92000000000002</v>
      </c>
      <c r="AG100" s="7"/>
    </row>
    <row r="101" spans="2:33" x14ac:dyDescent="0.2">
      <c r="B101" s="1">
        <v>86</v>
      </c>
      <c r="C101" s="3">
        <v>14281000</v>
      </c>
      <c r="D101" s="4">
        <v>2570.58</v>
      </c>
      <c r="E101" s="7"/>
      <c r="U101" s="11">
        <v>210</v>
      </c>
      <c r="V101" s="11">
        <v>800000</v>
      </c>
      <c r="W101" s="11">
        <v>168</v>
      </c>
      <c r="X101" s="11">
        <f t="shared" si="33"/>
        <v>800000</v>
      </c>
      <c r="Y101" s="11" t="str">
        <f t="shared" si="34"/>
        <v/>
      </c>
      <c r="Z101" s="11">
        <f t="shared" si="35"/>
        <v>800000</v>
      </c>
      <c r="AA101" s="11" t="str">
        <f t="shared" si="36"/>
        <v/>
      </c>
      <c r="AD101" s="1">
        <v>86</v>
      </c>
      <c r="AE101" s="3">
        <f>C101*(1+Comm_Prop!$D$8)</f>
        <v>14566620</v>
      </c>
      <c r="AF101" s="4">
        <f>D101*(1+Comm_Prop!$D$9)</f>
        <v>2724.8148000000001</v>
      </c>
      <c r="AG101" s="7"/>
    </row>
    <row r="102" spans="2:33" x14ac:dyDescent="0.2">
      <c r="B102" s="1">
        <v>87</v>
      </c>
      <c r="C102" s="3">
        <v>23712000</v>
      </c>
      <c r="D102" s="4">
        <v>5690.88</v>
      </c>
      <c r="E102" s="7"/>
      <c r="U102" s="11">
        <v>357</v>
      </c>
      <c r="V102" s="11">
        <v>800000</v>
      </c>
      <c r="W102" s="11">
        <v>168</v>
      </c>
      <c r="X102" s="11">
        <f t="shared" si="33"/>
        <v>800000</v>
      </c>
      <c r="Y102" s="11" t="str">
        <f t="shared" si="34"/>
        <v/>
      </c>
      <c r="Z102" s="11">
        <f t="shared" si="35"/>
        <v>800000</v>
      </c>
      <c r="AA102" s="11" t="str">
        <f t="shared" si="36"/>
        <v/>
      </c>
      <c r="AD102" s="1">
        <v>87</v>
      </c>
      <c r="AE102" s="3">
        <f>C102*(1+Comm_Prop!$D$8)</f>
        <v>24186240</v>
      </c>
      <c r="AF102" s="4">
        <f>D102*(1+Comm_Prop!$D$9)</f>
        <v>6032.3328000000001</v>
      </c>
      <c r="AG102" s="7"/>
    </row>
    <row r="103" spans="2:33" x14ac:dyDescent="0.2">
      <c r="B103" s="1">
        <v>88</v>
      </c>
      <c r="C103" s="3">
        <v>3887000</v>
      </c>
      <c r="D103" s="4">
        <v>894.01</v>
      </c>
      <c r="E103" s="7"/>
      <c r="U103" s="11">
        <v>414</v>
      </c>
      <c r="V103" s="11">
        <v>800000</v>
      </c>
      <c r="W103" s="11">
        <v>168</v>
      </c>
      <c r="X103" s="11">
        <f t="shared" si="33"/>
        <v>800000</v>
      </c>
      <c r="Y103" s="11" t="str">
        <f t="shared" si="34"/>
        <v/>
      </c>
      <c r="Z103" s="11">
        <f t="shared" si="35"/>
        <v>800000</v>
      </c>
      <c r="AA103" s="11" t="str">
        <f t="shared" si="36"/>
        <v/>
      </c>
      <c r="AD103" s="1">
        <v>88</v>
      </c>
      <c r="AE103" s="3">
        <f>C103*(1+Comm_Prop!$D$8)</f>
        <v>3964740</v>
      </c>
      <c r="AF103" s="4">
        <f>D103*(1+Comm_Prop!$D$9)</f>
        <v>947.65060000000005</v>
      </c>
      <c r="AG103" s="7"/>
    </row>
    <row r="104" spans="2:33" x14ac:dyDescent="0.2">
      <c r="B104" s="1">
        <v>89</v>
      </c>
      <c r="C104" s="3">
        <v>10876000</v>
      </c>
      <c r="D104" s="4">
        <v>2283.96</v>
      </c>
      <c r="E104" s="7"/>
      <c r="U104" s="11">
        <v>432</v>
      </c>
      <c r="V104" s="11">
        <v>800000</v>
      </c>
      <c r="W104" s="11">
        <v>168</v>
      </c>
      <c r="X104" s="11">
        <f t="shared" si="33"/>
        <v>800000</v>
      </c>
      <c r="Y104" s="11" t="str">
        <f t="shared" si="34"/>
        <v/>
      </c>
      <c r="Z104" s="11">
        <f t="shared" si="35"/>
        <v>800000</v>
      </c>
      <c r="AA104" s="11" t="str">
        <f t="shared" si="36"/>
        <v/>
      </c>
      <c r="AD104" s="1">
        <v>89</v>
      </c>
      <c r="AE104" s="3">
        <f>C104*(1+Comm_Prop!$D$8)</f>
        <v>11093520</v>
      </c>
      <c r="AF104" s="4">
        <f>D104*(1+Comm_Prop!$D$9)</f>
        <v>2420.9976000000001</v>
      </c>
      <c r="AG104" s="7"/>
    </row>
    <row r="105" spans="2:33" x14ac:dyDescent="0.2">
      <c r="B105" s="1">
        <v>90</v>
      </c>
      <c r="C105" s="3">
        <v>3586000</v>
      </c>
      <c r="D105" s="4">
        <v>932.36</v>
      </c>
      <c r="E105" s="7"/>
      <c r="U105" s="11">
        <v>547</v>
      </c>
      <c r="V105" s="11">
        <v>800000</v>
      </c>
      <c r="W105" s="11">
        <v>168</v>
      </c>
      <c r="X105" s="11">
        <f t="shared" si="33"/>
        <v>800000</v>
      </c>
      <c r="Y105" s="11" t="str">
        <f t="shared" si="34"/>
        <v/>
      </c>
      <c r="Z105" s="11">
        <f t="shared" si="35"/>
        <v>800000</v>
      </c>
      <c r="AA105" s="11" t="str">
        <f t="shared" si="36"/>
        <v/>
      </c>
      <c r="AD105" s="1">
        <v>90</v>
      </c>
      <c r="AE105" s="3">
        <f>C105*(1+Comm_Prop!$D$8)</f>
        <v>3657720</v>
      </c>
      <c r="AF105" s="4">
        <f>D105*(1+Comm_Prop!$D$9)</f>
        <v>988.30160000000001</v>
      </c>
      <c r="AG105" s="7"/>
    </row>
    <row r="106" spans="2:33" x14ac:dyDescent="0.2">
      <c r="B106" s="1">
        <v>91</v>
      </c>
      <c r="C106" s="3">
        <v>7291000</v>
      </c>
      <c r="D106" s="4">
        <v>1822.75</v>
      </c>
      <c r="E106" s="7"/>
      <c r="U106" s="11">
        <v>623</v>
      </c>
      <c r="V106" s="11">
        <v>800000</v>
      </c>
      <c r="W106" s="11">
        <v>168</v>
      </c>
      <c r="X106" s="11">
        <f t="shared" si="33"/>
        <v>800000</v>
      </c>
      <c r="Y106" s="11" t="str">
        <f t="shared" si="34"/>
        <v/>
      </c>
      <c r="Z106" s="11">
        <f t="shared" si="35"/>
        <v>800000</v>
      </c>
      <c r="AA106" s="11" t="str">
        <f t="shared" si="36"/>
        <v/>
      </c>
      <c r="AD106" s="1">
        <v>91</v>
      </c>
      <c r="AE106" s="3">
        <f>C106*(1+Comm_Prop!$D$8)</f>
        <v>7436820</v>
      </c>
      <c r="AF106" s="4">
        <f>D106*(1+Comm_Prop!$D$9)</f>
        <v>1932.115</v>
      </c>
      <c r="AG106" s="7"/>
    </row>
    <row r="107" spans="2:33" x14ac:dyDescent="0.2">
      <c r="B107" s="1">
        <v>92</v>
      </c>
      <c r="C107" s="3">
        <v>7153000</v>
      </c>
      <c r="D107" s="4">
        <v>1430.6</v>
      </c>
      <c r="E107" s="7"/>
      <c r="U107" s="11">
        <v>697</v>
      </c>
      <c r="V107" s="11">
        <v>800000</v>
      </c>
      <c r="W107" s="11">
        <v>168</v>
      </c>
      <c r="X107" s="11">
        <f t="shared" si="33"/>
        <v>800000</v>
      </c>
      <c r="Y107" s="11" t="str">
        <f t="shared" si="34"/>
        <v/>
      </c>
      <c r="Z107" s="11">
        <f t="shared" si="35"/>
        <v>800000</v>
      </c>
      <c r="AA107" s="11" t="str">
        <f t="shared" si="36"/>
        <v/>
      </c>
      <c r="AD107" s="1">
        <v>92</v>
      </c>
      <c r="AE107" s="3">
        <f>C107*(1+Comm_Prop!$D$8)</f>
        <v>7296060</v>
      </c>
      <c r="AF107" s="4">
        <f>D107*(1+Comm_Prop!$D$9)</f>
        <v>1516.4359999999999</v>
      </c>
      <c r="AG107" s="7"/>
    </row>
    <row r="108" spans="2:33" x14ac:dyDescent="0.2">
      <c r="B108" s="1">
        <v>93</v>
      </c>
      <c r="C108" s="3">
        <v>19753000</v>
      </c>
      <c r="D108" s="4">
        <v>4938.25</v>
      </c>
      <c r="E108" s="7"/>
      <c r="U108" s="11">
        <v>736</v>
      </c>
      <c r="V108" s="11">
        <v>800000</v>
      </c>
      <c r="W108" s="11">
        <v>168</v>
      </c>
      <c r="X108" s="11">
        <f t="shared" si="33"/>
        <v>800000</v>
      </c>
      <c r="Y108" s="11" t="str">
        <f t="shared" si="34"/>
        <v/>
      </c>
      <c r="Z108" s="11">
        <f t="shared" si="35"/>
        <v>800000</v>
      </c>
      <c r="AA108" s="11" t="str">
        <f t="shared" si="36"/>
        <v/>
      </c>
      <c r="AD108" s="1">
        <v>93</v>
      </c>
      <c r="AE108" s="3">
        <f>C108*(1+Comm_Prop!$D$8)</f>
        <v>20148060</v>
      </c>
      <c r="AF108" s="4">
        <f>D108*(1+Comm_Prop!$D$9)</f>
        <v>5234.5450000000001</v>
      </c>
      <c r="AG108" s="7"/>
    </row>
    <row r="109" spans="2:33" x14ac:dyDescent="0.2">
      <c r="B109" s="1">
        <v>94</v>
      </c>
      <c r="C109" s="3">
        <v>3132000</v>
      </c>
      <c r="D109" s="4">
        <v>657.72</v>
      </c>
      <c r="E109" s="7"/>
      <c r="U109" s="11">
        <v>933</v>
      </c>
      <c r="V109" s="11">
        <v>800000</v>
      </c>
      <c r="W109" s="11">
        <v>168</v>
      </c>
      <c r="X109" s="11">
        <f t="shared" si="33"/>
        <v>800000</v>
      </c>
      <c r="Y109" s="11" t="str">
        <f t="shared" si="34"/>
        <v/>
      </c>
      <c r="Z109" s="11">
        <f t="shared" si="35"/>
        <v>800000</v>
      </c>
      <c r="AA109" s="11" t="str">
        <f t="shared" si="36"/>
        <v/>
      </c>
      <c r="AD109" s="1">
        <v>94</v>
      </c>
      <c r="AE109" s="3">
        <f>C109*(1+Comm_Prop!$D$8)</f>
        <v>3194640</v>
      </c>
      <c r="AF109" s="4">
        <f>D109*(1+Comm_Prop!$D$9)</f>
        <v>697.18320000000006</v>
      </c>
      <c r="AG109" s="7"/>
    </row>
    <row r="110" spans="2:33" x14ac:dyDescent="0.2">
      <c r="B110" s="1">
        <v>95</v>
      </c>
      <c r="C110" s="3">
        <v>5676000</v>
      </c>
      <c r="D110" s="4">
        <v>1419</v>
      </c>
      <c r="E110" s="7"/>
      <c r="U110" s="11">
        <v>45</v>
      </c>
      <c r="V110" s="11">
        <v>800000</v>
      </c>
      <c r="W110" s="11">
        <v>176</v>
      </c>
      <c r="X110" s="11">
        <f t="shared" si="33"/>
        <v>800000</v>
      </c>
      <c r="Y110" s="11" t="str">
        <f t="shared" si="34"/>
        <v/>
      </c>
      <c r="Z110" s="11">
        <f t="shared" si="35"/>
        <v>800000</v>
      </c>
      <c r="AA110" s="11" t="str">
        <f t="shared" si="36"/>
        <v/>
      </c>
      <c r="AD110" s="1">
        <v>95</v>
      </c>
      <c r="AE110" s="3">
        <f>C110*(1+Comm_Prop!$D$8)</f>
        <v>5789520</v>
      </c>
      <c r="AF110" s="4">
        <f>D110*(1+Comm_Prop!$D$9)</f>
        <v>1504.14</v>
      </c>
      <c r="AG110" s="7"/>
    </row>
    <row r="111" spans="2:33" x14ac:dyDescent="0.2">
      <c r="B111" s="1">
        <v>96</v>
      </c>
      <c r="C111" s="3">
        <v>4536000</v>
      </c>
      <c r="D111" s="4">
        <v>861.84</v>
      </c>
      <c r="E111" s="7"/>
      <c r="U111" s="11">
        <v>97</v>
      </c>
      <c r="V111" s="11">
        <v>800000</v>
      </c>
      <c r="W111" s="11">
        <v>176</v>
      </c>
      <c r="X111" s="11">
        <f t="shared" si="33"/>
        <v>800000</v>
      </c>
      <c r="Y111" s="11" t="str">
        <f t="shared" si="34"/>
        <v/>
      </c>
      <c r="Z111" s="11">
        <f t="shared" si="35"/>
        <v>800000</v>
      </c>
      <c r="AA111" s="11" t="str">
        <f t="shared" si="36"/>
        <v/>
      </c>
      <c r="AD111" s="1">
        <v>96</v>
      </c>
      <c r="AE111" s="3">
        <f>C111*(1+Comm_Prop!$D$8)</f>
        <v>4626720</v>
      </c>
      <c r="AF111" s="4">
        <f>D111*(1+Comm_Prop!$D$9)</f>
        <v>913.55040000000008</v>
      </c>
      <c r="AG111" s="7"/>
    </row>
    <row r="112" spans="2:33" x14ac:dyDescent="0.2">
      <c r="B112" s="1">
        <v>97</v>
      </c>
      <c r="C112" s="3">
        <v>800000</v>
      </c>
      <c r="D112" s="4">
        <v>176</v>
      </c>
      <c r="E112" s="7"/>
      <c r="U112" s="11">
        <v>382</v>
      </c>
      <c r="V112" s="11">
        <v>800000</v>
      </c>
      <c r="W112" s="11">
        <v>176</v>
      </c>
      <c r="X112" s="11">
        <f t="shared" si="33"/>
        <v>800000</v>
      </c>
      <c r="Y112" s="11" t="str">
        <f t="shared" si="34"/>
        <v/>
      </c>
      <c r="Z112" s="11">
        <f t="shared" si="35"/>
        <v>800000</v>
      </c>
      <c r="AA112" s="11" t="str">
        <f t="shared" si="36"/>
        <v/>
      </c>
      <c r="AD112" s="1">
        <v>97</v>
      </c>
      <c r="AE112" s="3">
        <f>C112*(1+Comm_Prop!$D$8)</f>
        <v>816000</v>
      </c>
      <c r="AF112" s="4">
        <f>D112*(1+Comm_Prop!$D$9)</f>
        <v>186.56</v>
      </c>
      <c r="AG112" s="7"/>
    </row>
    <row r="113" spans="2:33" x14ac:dyDescent="0.2">
      <c r="B113" s="1">
        <v>98</v>
      </c>
      <c r="C113" s="3">
        <v>36622000</v>
      </c>
      <c r="D113" s="4">
        <v>8789.2800000000007</v>
      </c>
      <c r="E113" s="7"/>
      <c r="U113" s="11">
        <v>514</v>
      </c>
      <c r="V113" s="11">
        <v>800000</v>
      </c>
      <c r="W113" s="11">
        <v>176</v>
      </c>
      <c r="X113" s="11">
        <f t="shared" si="33"/>
        <v>800000</v>
      </c>
      <c r="Y113" s="11" t="str">
        <f t="shared" si="34"/>
        <v/>
      </c>
      <c r="Z113" s="11">
        <f t="shared" si="35"/>
        <v>800000</v>
      </c>
      <c r="AA113" s="11" t="str">
        <f t="shared" si="36"/>
        <v/>
      </c>
      <c r="AD113" s="1">
        <v>98</v>
      </c>
      <c r="AE113" s="3">
        <f>C113*(1+Comm_Prop!$D$8)</f>
        <v>37354440</v>
      </c>
      <c r="AF113" s="4">
        <f>D113*(1+Comm_Prop!$D$9)</f>
        <v>9316.636800000002</v>
      </c>
      <c r="AG113" s="7"/>
    </row>
    <row r="114" spans="2:33" x14ac:dyDescent="0.2">
      <c r="B114" s="1">
        <v>99</v>
      </c>
      <c r="C114" s="3">
        <v>40000000</v>
      </c>
      <c r="D114" s="4">
        <v>7200</v>
      </c>
      <c r="E114" s="7"/>
      <c r="U114" s="11">
        <v>526</v>
      </c>
      <c r="V114" s="11">
        <v>800000</v>
      </c>
      <c r="W114" s="11">
        <v>176</v>
      </c>
      <c r="X114" s="11">
        <f t="shared" si="33"/>
        <v>800000</v>
      </c>
      <c r="Y114" s="11" t="str">
        <f t="shared" si="34"/>
        <v/>
      </c>
      <c r="Z114" s="11">
        <f t="shared" si="35"/>
        <v>800000</v>
      </c>
      <c r="AA114" s="11" t="str">
        <f t="shared" si="36"/>
        <v/>
      </c>
      <c r="AD114" s="1">
        <v>99</v>
      </c>
      <c r="AE114" s="3">
        <f>C114*(1+Comm_Prop!$D$8)</f>
        <v>40800000</v>
      </c>
      <c r="AF114" s="4">
        <f>D114*(1+Comm_Prop!$D$9)</f>
        <v>7632</v>
      </c>
      <c r="AG114" s="7"/>
    </row>
    <row r="115" spans="2:33" x14ac:dyDescent="0.2">
      <c r="B115" s="1">
        <v>100</v>
      </c>
      <c r="C115" s="3">
        <v>31437000</v>
      </c>
      <c r="D115" s="4">
        <v>4401.18</v>
      </c>
      <c r="E115" s="7"/>
      <c r="U115" s="11">
        <v>633</v>
      </c>
      <c r="V115" s="11">
        <v>800000</v>
      </c>
      <c r="W115" s="11">
        <v>176</v>
      </c>
      <c r="X115" s="11">
        <f t="shared" si="33"/>
        <v>800000</v>
      </c>
      <c r="Y115" s="11" t="str">
        <f t="shared" si="34"/>
        <v/>
      </c>
      <c r="Z115" s="11">
        <f t="shared" si="35"/>
        <v>800000</v>
      </c>
      <c r="AA115" s="11" t="str">
        <f t="shared" si="36"/>
        <v/>
      </c>
      <c r="AD115" s="1">
        <v>100</v>
      </c>
      <c r="AE115" s="3">
        <f>C115*(1+Comm_Prop!$D$8)</f>
        <v>32065740</v>
      </c>
      <c r="AF115" s="4">
        <f>D115*(1+Comm_Prop!$D$9)</f>
        <v>4665.2508000000007</v>
      </c>
      <c r="AG115" s="7"/>
    </row>
    <row r="116" spans="2:33" x14ac:dyDescent="0.2">
      <c r="B116" s="1">
        <v>101</v>
      </c>
      <c r="C116" s="3">
        <v>800000</v>
      </c>
      <c r="D116" s="4">
        <v>128</v>
      </c>
      <c r="E116" s="7"/>
      <c r="U116" s="11">
        <v>874</v>
      </c>
      <c r="V116" s="11">
        <v>800000</v>
      </c>
      <c r="W116" s="11">
        <v>176</v>
      </c>
      <c r="X116" s="11">
        <f t="shared" si="33"/>
        <v>800000</v>
      </c>
      <c r="Y116" s="11" t="str">
        <f t="shared" si="34"/>
        <v/>
      </c>
      <c r="Z116" s="11">
        <f t="shared" si="35"/>
        <v>800000</v>
      </c>
      <c r="AA116" s="11" t="str">
        <f t="shared" si="36"/>
        <v/>
      </c>
      <c r="AD116" s="1">
        <v>101</v>
      </c>
      <c r="AE116" s="3">
        <f>C116*(1+Comm_Prop!$D$8)</f>
        <v>816000</v>
      </c>
      <c r="AF116" s="4">
        <f>D116*(1+Comm_Prop!$D$9)</f>
        <v>135.68</v>
      </c>
      <c r="AG116" s="7"/>
    </row>
    <row r="117" spans="2:33" x14ac:dyDescent="0.2">
      <c r="B117" s="1">
        <v>102</v>
      </c>
      <c r="C117" s="3">
        <v>5626000</v>
      </c>
      <c r="D117" s="4">
        <v>731.38</v>
      </c>
      <c r="E117" s="7"/>
      <c r="U117" s="11">
        <v>882</v>
      </c>
      <c r="V117" s="11">
        <v>800000</v>
      </c>
      <c r="W117" s="11">
        <v>176</v>
      </c>
      <c r="X117" s="11">
        <f t="shared" si="33"/>
        <v>800000</v>
      </c>
      <c r="Y117" s="11" t="str">
        <f t="shared" si="34"/>
        <v/>
      </c>
      <c r="Z117" s="11">
        <f t="shared" si="35"/>
        <v>800000</v>
      </c>
      <c r="AA117" s="11" t="str">
        <f t="shared" si="36"/>
        <v/>
      </c>
      <c r="AD117" s="1">
        <v>102</v>
      </c>
      <c r="AE117" s="3">
        <f>C117*(1+Comm_Prop!$D$8)</f>
        <v>5738520</v>
      </c>
      <c r="AF117" s="4">
        <f>D117*(1+Comm_Prop!$D$9)</f>
        <v>775.26280000000008</v>
      </c>
      <c r="AG117" s="7"/>
    </row>
    <row r="118" spans="2:33" x14ac:dyDescent="0.2">
      <c r="B118" s="1">
        <v>103</v>
      </c>
      <c r="C118" s="3">
        <v>40000000</v>
      </c>
      <c r="D118" s="4">
        <v>11600</v>
      </c>
      <c r="E118" s="7"/>
      <c r="U118" s="11">
        <v>1071</v>
      </c>
      <c r="V118" s="11">
        <v>800000</v>
      </c>
      <c r="W118" s="11">
        <v>176</v>
      </c>
      <c r="X118" s="11">
        <f t="shared" si="33"/>
        <v>800000</v>
      </c>
      <c r="Y118" s="11" t="str">
        <f t="shared" si="34"/>
        <v/>
      </c>
      <c r="Z118" s="11">
        <f t="shared" si="35"/>
        <v>800000</v>
      </c>
      <c r="AA118" s="11" t="str">
        <f t="shared" si="36"/>
        <v/>
      </c>
      <c r="AD118" s="1">
        <v>103</v>
      </c>
      <c r="AE118" s="3">
        <f>C118*(1+Comm_Prop!$D$8)</f>
        <v>40800000</v>
      </c>
      <c r="AF118" s="4">
        <f>D118*(1+Comm_Prop!$D$9)</f>
        <v>12296</v>
      </c>
      <c r="AG118" s="7"/>
    </row>
    <row r="119" spans="2:33" x14ac:dyDescent="0.2">
      <c r="B119" s="1">
        <v>104</v>
      </c>
      <c r="C119" s="3">
        <v>1503000</v>
      </c>
      <c r="D119" s="4">
        <v>435.87</v>
      </c>
      <c r="E119" s="7"/>
      <c r="U119" s="11">
        <v>1196</v>
      </c>
      <c r="V119" s="11">
        <v>800000</v>
      </c>
      <c r="W119" s="11">
        <v>176</v>
      </c>
      <c r="X119" s="11">
        <f t="shared" si="33"/>
        <v>800000</v>
      </c>
      <c r="Y119" s="11" t="str">
        <f t="shared" si="34"/>
        <v/>
      </c>
      <c r="Z119" s="11">
        <f t="shared" si="35"/>
        <v>800000</v>
      </c>
      <c r="AA119" s="11" t="str">
        <f t="shared" si="36"/>
        <v/>
      </c>
      <c r="AD119" s="1">
        <v>104</v>
      </c>
      <c r="AE119" s="3">
        <f>C119*(1+Comm_Prop!$D$8)</f>
        <v>1533060</v>
      </c>
      <c r="AF119" s="4">
        <f>D119*(1+Comm_Prop!$D$9)</f>
        <v>462.02220000000005</v>
      </c>
      <c r="AG119" s="7"/>
    </row>
    <row r="120" spans="2:33" x14ac:dyDescent="0.2">
      <c r="B120" s="1">
        <v>105</v>
      </c>
      <c r="C120" s="3">
        <v>5912000</v>
      </c>
      <c r="D120" s="4">
        <v>945.92</v>
      </c>
      <c r="E120" s="7"/>
      <c r="U120" s="11">
        <v>1243</v>
      </c>
      <c r="V120" s="11">
        <v>800000</v>
      </c>
      <c r="W120" s="11">
        <v>176</v>
      </c>
      <c r="X120" s="11">
        <f t="shared" si="33"/>
        <v>800000</v>
      </c>
      <c r="Y120" s="11" t="str">
        <f t="shared" si="34"/>
        <v/>
      </c>
      <c r="Z120" s="11">
        <f t="shared" si="35"/>
        <v>800000</v>
      </c>
      <c r="AA120" s="11" t="str">
        <f t="shared" si="36"/>
        <v/>
      </c>
      <c r="AD120" s="1">
        <v>105</v>
      </c>
      <c r="AE120" s="3">
        <f>C120*(1+Comm_Prop!$D$8)</f>
        <v>6030240</v>
      </c>
      <c r="AF120" s="4">
        <f>D120*(1+Comm_Prop!$D$9)</f>
        <v>1002.6752</v>
      </c>
      <c r="AG120" s="7"/>
    </row>
    <row r="121" spans="2:33" x14ac:dyDescent="0.2">
      <c r="B121" s="1">
        <v>106</v>
      </c>
      <c r="C121" s="3">
        <v>40000000</v>
      </c>
      <c r="D121" s="4">
        <v>8800</v>
      </c>
      <c r="E121" s="7"/>
      <c r="U121" s="11">
        <v>1430</v>
      </c>
      <c r="V121" s="11">
        <v>800000</v>
      </c>
      <c r="W121" s="11">
        <v>176</v>
      </c>
      <c r="X121" s="11">
        <f t="shared" si="33"/>
        <v>800000</v>
      </c>
      <c r="Y121" s="11" t="str">
        <f t="shared" si="34"/>
        <v/>
      </c>
      <c r="Z121" s="11">
        <f t="shared" si="35"/>
        <v>800000</v>
      </c>
      <c r="AA121" s="11" t="str">
        <f t="shared" si="36"/>
        <v/>
      </c>
      <c r="AD121" s="1">
        <v>106</v>
      </c>
      <c r="AE121" s="3">
        <f>C121*(1+Comm_Prop!$D$8)</f>
        <v>40800000</v>
      </c>
      <c r="AF121" s="4">
        <f>D121*(1+Comm_Prop!$D$9)</f>
        <v>9328</v>
      </c>
      <c r="AG121" s="7"/>
    </row>
    <row r="122" spans="2:33" x14ac:dyDescent="0.2">
      <c r="B122" s="1">
        <v>107</v>
      </c>
      <c r="C122" s="3">
        <v>22348000</v>
      </c>
      <c r="D122" s="4">
        <v>5363.52</v>
      </c>
      <c r="E122" s="7"/>
      <c r="U122" s="11">
        <v>8</v>
      </c>
      <c r="V122" s="11">
        <v>800000</v>
      </c>
      <c r="W122" s="11">
        <v>184</v>
      </c>
      <c r="X122" s="11">
        <f t="shared" si="33"/>
        <v>800000</v>
      </c>
      <c r="Y122" s="11" t="str">
        <f t="shared" si="34"/>
        <v/>
      </c>
      <c r="Z122" s="11">
        <f t="shared" si="35"/>
        <v>800000</v>
      </c>
      <c r="AA122" s="11" t="str">
        <f t="shared" si="36"/>
        <v/>
      </c>
      <c r="AD122" s="1">
        <v>107</v>
      </c>
      <c r="AE122" s="3">
        <f>C122*(1+Comm_Prop!$D$8)</f>
        <v>22794960</v>
      </c>
      <c r="AF122" s="4">
        <f>D122*(1+Comm_Prop!$D$9)</f>
        <v>5685.3312000000005</v>
      </c>
      <c r="AG122" s="7"/>
    </row>
    <row r="123" spans="2:33" x14ac:dyDescent="0.2">
      <c r="B123" s="1">
        <v>108</v>
      </c>
      <c r="C123" s="3">
        <v>40000000</v>
      </c>
      <c r="D123" s="4">
        <v>4800</v>
      </c>
      <c r="E123" s="7"/>
      <c r="U123" s="11">
        <v>13</v>
      </c>
      <c r="V123" s="11">
        <v>800000</v>
      </c>
      <c r="W123" s="11">
        <v>184</v>
      </c>
      <c r="X123" s="11">
        <f t="shared" si="33"/>
        <v>800000</v>
      </c>
      <c r="Y123" s="11" t="str">
        <f t="shared" si="34"/>
        <v/>
      </c>
      <c r="Z123" s="11">
        <f t="shared" si="35"/>
        <v>800000</v>
      </c>
      <c r="AA123" s="11" t="str">
        <f t="shared" si="36"/>
        <v/>
      </c>
      <c r="AD123" s="1">
        <v>108</v>
      </c>
      <c r="AE123" s="3">
        <f>C123*(1+Comm_Prop!$D$8)</f>
        <v>40800000</v>
      </c>
      <c r="AF123" s="4">
        <f>D123*(1+Comm_Prop!$D$9)</f>
        <v>5088</v>
      </c>
      <c r="AG123" s="7"/>
    </row>
    <row r="124" spans="2:33" x14ac:dyDescent="0.2">
      <c r="B124" s="1">
        <v>109</v>
      </c>
      <c r="C124" s="3">
        <v>1949000</v>
      </c>
      <c r="D124" s="4">
        <v>448.27</v>
      </c>
      <c r="E124" s="7"/>
      <c r="U124" s="11">
        <v>38</v>
      </c>
      <c r="V124" s="11">
        <v>800000</v>
      </c>
      <c r="W124" s="11">
        <v>184</v>
      </c>
      <c r="X124" s="11">
        <f t="shared" si="33"/>
        <v>800000</v>
      </c>
      <c r="Y124" s="11" t="str">
        <f t="shared" si="34"/>
        <v/>
      </c>
      <c r="Z124" s="11">
        <f t="shared" si="35"/>
        <v>800000</v>
      </c>
      <c r="AA124" s="11" t="str">
        <f t="shared" si="36"/>
        <v/>
      </c>
      <c r="AD124" s="1">
        <v>109</v>
      </c>
      <c r="AE124" s="3">
        <f>C124*(1+Comm_Prop!$D$8)</f>
        <v>1987980</v>
      </c>
      <c r="AF124" s="4">
        <f>D124*(1+Comm_Prop!$D$9)</f>
        <v>475.1662</v>
      </c>
      <c r="AG124" s="7"/>
    </row>
    <row r="125" spans="2:33" x14ac:dyDescent="0.2">
      <c r="B125" s="1">
        <v>110</v>
      </c>
      <c r="C125" s="3">
        <v>40000000</v>
      </c>
      <c r="D125" s="4">
        <v>9200</v>
      </c>
      <c r="E125" s="7"/>
      <c r="U125" s="11">
        <v>79</v>
      </c>
      <c r="V125" s="11">
        <v>800000</v>
      </c>
      <c r="W125" s="11">
        <v>184</v>
      </c>
      <c r="X125" s="11">
        <f t="shared" si="33"/>
        <v>800000</v>
      </c>
      <c r="Y125" s="11" t="str">
        <f t="shared" si="34"/>
        <v/>
      </c>
      <c r="Z125" s="11">
        <f t="shared" si="35"/>
        <v>800000</v>
      </c>
      <c r="AA125" s="11" t="str">
        <f t="shared" si="36"/>
        <v/>
      </c>
      <c r="AD125" s="1">
        <v>110</v>
      </c>
      <c r="AE125" s="3">
        <f>C125*(1+Comm_Prop!$D$8)</f>
        <v>40800000</v>
      </c>
      <c r="AF125" s="4">
        <f>D125*(1+Comm_Prop!$D$9)</f>
        <v>9752</v>
      </c>
      <c r="AG125" s="7"/>
    </row>
    <row r="126" spans="2:33" x14ac:dyDescent="0.2">
      <c r="B126" s="1">
        <v>111</v>
      </c>
      <c r="C126" s="3">
        <v>3670000</v>
      </c>
      <c r="D126" s="4">
        <v>623.9</v>
      </c>
      <c r="E126" s="7"/>
      <c r="U126" s="11">
        <v>115</v>
      </c>
      <c r="V126" s="11">
        <v>800000</v>
      </c>
      <c r="W126" s="11">
        <v>184</v>
      </c>
      <c r="X126" s="11">
        <f t="shared" si="33"/>
        <v>800000</v>
      </c>
      <c r="Y126" s="11" t="str">
        <f t="shared" si="34"/>
        <v/>
      </c>
      <c r="Z126" s="11">
        <f t="shared" si="35"/>
        <v>800000</v>
      </c>
      <c r="AA126" s="11" t="str">
        <f t="shared" si="36"/>
        <v/>
      </c>
      <c r="AD126" s="1">
        <v>111</v>
      </c>
      <c r="AE126" s="3">
        <f>C126*(1+Comm_Prop!$D$8)</f>
        <v>3743400</v>
      </c>
      <c r="AF126" s="4">
        <f>D126*(1+Comm_Prop!$D$9)</f>
        <v>661.33400000000006</v>
      </c>
      <c r="AG126" s="7"/>
    </row>
    <row r="127" spans="2:33" x14ac:dyDescent="0.2">
      <c r="B127" s="1">
        <v>112</v>
      </c>
      <c r="C127" s="3">
        <v>40000000</v>
      </c>
      <c r="D127" s="4">
        <v>7600</v>
      </c>
      <c r="E127" s="7"/>
      <c r="U127" s="11">
        <v>369</v>
      </c>
      <c r="V127" s="11">
        <v>800000</v>
      </c>
      <c r="W127" s="11">
        <v>184</v>
      </c>
      <c r="X127" s="11">
        <f t="shared" si="33"/>
        <v>800000</v>
      </c>
      <c r="Y127" s="11" t="str">
        <f t="shared" si="34"/>
        <v/>
      </c>
      <c r="Z127" s="11">
        <f t="shared" si="35"/>
        <v>800000</v>
      </c>
      <c r="AA127" s="11" t="str">
        <f t="shared" si="36"/>
        <v/>
      </c>
      <c r="AD127" s="1">
        <v>112</v>
      </c>
      <c r="AE127" s="3">
        <f>C127*(1+Comm_Prop!$D$8)</f>
        <v>40800000</v>
      </c>
      <c r="AF127" s="4">
        <f>D127*(1+Comm_Prop!$D$9)</f>
        <v>8056</v>
      </c>
      <c r="AG127" s="7"/>
    </row>
    <row r="128" spans="2:33" x14ac:dyDescent="0.2">
      <c r="B128" s="1">
        <v>113</v>
      </c>
      <c r="C128" s="3">
        <v>6717000</v>
      </c>
      <c r="D128" s="4">
        <v>1813.59</v>
      </c>
      <c r="E128" s="7"/>
      <c r="U128" s="11">
        <v>397</v>
      </c>
      <c r="V128" s="11">
        <v>800000</v>
      </c>
      <c r="W128" s="11">
        <v>184</v>
      </c>
      <c r="X128" s="11">
        <f t="shared" si="33"/>
        <v>800000</v>
      </c>
      <c r="Y128" s="11" t="str">
        <f t="shared" si="34"/>
        <v/>
      </c>
      <c r="Z128" s="11">
        <f t="shared" si="35"/>
        <v>800000</v>
      </c>
      <c r="AA128" s="11" t="str">
        <f t="shared" si="36"/>
        <v/>
      </c>
      <c r="AD128" s="1">
        <v>113</v>
      </c>
      <c r="AE128" s="3">
        <f>C128*(1+Comm_Prop!$D$8)</f>
        <v>6851340</v>
      </c>
      <c r="AF128" s="4">
        <f>D128*(1+Comm_Prop!$D$9)</f>
        <v>1922.4054000000001</v>
      </c>
      <c r="AG128" s="7"/>
    </row>
    <row r="129" spans="2:33" x14ac:dyDescent="0.2">
      <c r="B129" s="1">
        <v>114</v>
      </c>
      <c r="C129" s="3">
        <v>800000</v>
      </c>
      <c r="D129" s="4">
        <v>192</v>
      </c>
      <c r="E129" s="7"/>
      <c r="U129" s="11">
        <v>647</v>
      </c>
      <c r="V129" s="11">
        <v>800000</v>
      </c>
      <c r="W129" s="11">
        <v>184</v>
      </c>
      <c r="X129" s="11">
        <f t="shared" si="33"/>
        <v>800000</v>
      </c>
      <c r="Y129" s="11" t="str">
        <f t="shared" si="34"/>
        <v/>
      </c>
      <c r="Z129" s="11">
        <f t="shared" si="35"/>
        <v>800000</v>
      </c>
      <c r="AA129" s="11" t="str">
        <f t="shared" si="36"/>
        <v/>
      </c>
      <c r="AD129" s="1">
        <v>114</v>
      </c>
      <c r="AE129" s="3">
        <f>C129*(1+Comm_Prop!$D$8)</f>
        <v>816000</v>
      </c>
      <c r="AF129" s="4">
        <f>D129*(1+Comm_Prop!$D$9)</f>
        <v>203.52</v>
      </c>
      <c r="AG129" s="7"/>
    </row>
    <row r="130" spans="2:33" x14ac:dyDescent="0.2">
      <c r="B130" s="1">
        <v>115</v>
      </c>
      <c r="C130" s="3">
        <v>800000</v>
      </c>
      <c r="D130" s="4">
        <v>184</v>
      </c>
      <c r="E130" s="7"/>
      <c r="U130" s="11">
        <v>718</v>
      </c>
      <c r="V130" s="11">
        <v>800000</v>
      </c>
      <c r="W130" s="11">
        <v>184</v>
      </c>
      <c r="X130" s="11">
        <f t="shared" si="33"/>
        <v>800000</v>
      </c>
      <c r="Y130" s="11" t="str">
        <f t="shared" si="34"/>
        <v/>
      </c>
      <c r="Z130" s="11">
        <f t="shared" si="35"/>
        <v>800000</v>
      </c>
      <c r="AA130" s="11" t="str">
        <f t="shared" si="36"/>
        <v/>
      </c>
      <c r="AD130" s="1">
        <v>115</v>
      </c>
      <c r="AE130" s="3">
        <f>C130*(1+Comm_Prop!$D$8)</f>
        <v>816000</v>
      </c>
      <c r="AF130" s="4">
        <f>D130*(1+Comm_Prop!$D$9)</f>
        <v>195.04000000000002</v>
      </c>
      <c r="AG130" s="7"/>
    </row>
    <row r="131" spans="2:33" x14ac:dyDescent="0.2">
      <c r="B131" s="1">
        <v>116</v>
      </c>
      <c r="C131" s="3">
        <v>40000000</v>
      </c>
      <c r="D131" s="4">
        <v>10000</v>
      </c>
      <c r="E131" s="7"/>
      <c r="U131" s="11">
        <v>790</v>
      </c>
      <c r="V131" s="11">
        <v>800000</v>
      </c>
      <c r="W131" s="11">
        <v>184</v>
      </c>
      <c r="X131" s="11">
        <f t="shared" si="33"/>
        <v>800000</v>
      </c>
      <c r="Y131" s="11" t="str">
        <f t="shared" si="34"/>
        <v/>
      </c>
      <c r="Z131" s="11">
        <f t="shared" si="35"/>
        <v>800000</v>
      </c>
      <c r="AA131" s="11" t="str">
        <f t="shared" si="36"/>
        <v/>
      </c>
      <c r="AD131" s="1">
        <v>116</v>
      </c>
      <c r="AE131" s="3">
        <f>C131*(1+Comm_Prop!$D$8)</f>
        <v>40800000</v>
      </c>
      <c r="AF131" s="4">
        <f>D131*(1+Comm_Prop!$D$9)</f>
        <v>10600</v>
      </c>
      <c r="AG131" s="7"/>
    </row>
    <row r="132" spans="2:33" x14ac:dyDescent="0.2">
      <c r="B132" s="1">
        <v>117</v>
      </c>
      <c r="C132" s="3">
        <v>4616000</v>
      </c>
      <c r="D132" s="4">
        <v>877.04</v>
      </c>
      <c r="E132" s="7"/>
      <c r="U132" s="11">
        <v>822</v>
      </c>
      <c r="V132" s="11">
        <v>800000</v>
      </c>
      <c r="W132" s="11">
        <v>184</v>
      </c>
      <c r="X132" s="11">
        <f t="shared" si="33"/>
        <v>800000</v>
      </c>
      <c r="Y132" s="11" t="str">
        <f t="shared" si="34"/>
        <v/>
      </c>
      <c r="Z132" s="11">
        <f t="shared" si="35"/>
        <v>800000</v>
      </c>
      <c r="AA132" s="11" t="str">
        <f t="shared" si="36"/>
        <v/>
      </c>
      <c r="AD132" s="1">
        <v>117</v>
      </c>
      <c r="AE132" s="3">
        <f>C132*(1+Comm_Prop!$D$8)</f>
        <v>4708320</v>
      </c>
      <c r="AF132" s="4">
        <f>D132*(1+Comm_Prop!$D$9)</f>
        <v>929.66240000000005</v>
      </c>
      <c r="AG132" s="7"/>
    </row>
    <row r="133" spans="2:33" x14ac:dyDescent="0.2">
      <c r="B133" s="1">
        <v>118</v>
      </c>
      <c r="C133" s="3">
        <v>800000</v>
      </c>
      <c r="D133" s="4">
        <v>168</v>
      </c>
      <c r="E133" s="7"/>
      <c r="U133" s="11">
        <v>1113</v>
      </c>
      <c r="V133" s="11">
        <v>800000</v>
      </c>
      <c r="W133" s="11">
        <v>184</v>
      </c>
      <c r="X133" s="11">
        <f t="shared" si="33"/>
        <v>800000</v>
      </c>
      <c r="Y133" s="11" t="str">
        <f t="shared" si="34"/>
        <v/>
      </c>
      <c r="Z133" s="11">
        <f t="shared" si="35"/>
        <v>800000</v>
      </c>
      <c r="AA133" s="11" t="str">
        <f t="shared" si="36"/>
        <v/>
      </c>
      <c r="AD133" s="1">
        <v>118</v>
      </c>
      <c r="AE133" s="3">
        <f>C133*(1+Comm_Prop!$D$8)</f>
        <v>816000</v>
      </c>
      <c r="AF133" s="4">
        <f>D133*(1+Comm_Prop!$D$9)</f>
        <v>178.08</v>
      </c>
      <c r="AG133" s="7"/>
    </row>
    <row r="134" spans="2:33" x14ac:dyDescent="0.2">
      <c r="B134" s="1">
        <v>119</v>
      </c>
      <c r="C134" s="3">
        <v>2440000</v>
      </c>
      <c r="D134" s="4">
        <v>390.4</v>
      </c>
      <c r="E134" s="7"/>
      <c r="U134" s="11">
        <v>1117</v>
      </c>
      <c r="V134" s="11">
        <v>800000</v>
      </c>
      <c r="W134" s="11">
        <v>184</v>
      </c>
      <c r="X134" s="11">
        <f t="shared" si="33"/>
        <v>800000</v>
      </c>
      <c r="Y134" s="11" t="str">
        <f t="shared" si="34"/>
        <v/>
      </c>
      <c r="Z134" s="11">
        <f t="shared" si="35"/>
        <v>800000</v>
      </c>
      <c r="AA134" s="11" t="str">
        <f t="shared" si="36"/>
        <v/>
      </c>
      <c r="AD134" s="1">
        <v>119</v>
      </c>
      <c r="AE134" s="3">
        <f>C134*(1+Comm_Prop!$D$8)</f>
        <v>2488800</v>
      </c>
      <c r="AF134" s="4">
        <f>D134*(1+Comm_Prop!$D$9)</f>
        <v>413.82400000000001</v>
      </c>
      <c r="AG134" s="7"/>
    </row>
    <row r="135" spans="2:33" x14ac:dyDescent="0.2">
      <c r="B135" s="1">
        <v>120</v>
      </c>
      <c r="C135" s="3">
        <v>24195000</v>
      </c>
      <c r="D135" s="4">
        <v>2903.4</v>
      </c>
      <c r="E135" s="7"/>
      <c r="U135" s="11">
        <v>1120</v>
      </c>
      <c r="V135" s="11">
        <v>800000</v>
      </c>
      <c r="W135" s="11">
        <v>184</v>
      </c>
      <c r="X135" s="11">
        <f t="shared" si="33"/>
        <v>800000</v>
      </c>
      <c r="Y135" s="11" t="str">
        <f t="shared" si="34"/>
        <v/>
      </c>
      <c r="Z135" s="11">
        <f t="shared" si="35"/>
        <v>800000</v>
      </c>
      <c r="AA135" s="11" t="str">
        <f t="shared" si="36"/>
        <v/>
      </c>
      <c r="AD135" s="1">
        <v>120</v>
      </c>
      <c r="AE135" s="3">
        <f>C135*(1+Comm_Prop!$D$8)</f>
        <v>24678900</v>
      </c>
      <c r="AF135" s="4">
        <f>D135*(1+Comm_Prop!$D$9)</f>
        <v>3077.6040000000003</v>
      </c>
      <c r="AG135" s="7"/>
    </row>
    <row r="136" spans="2:33" x14ac:dyDescent="0.2">
      <c r="B136" s="1">
        <v>121</v>
      </c>
      <c r="C136" s="3">
        <v>40000000</v>
      </c>
      <c r="D136" s="4">
        <v>6400</v>
      </c>
      <c r="E136" s="7"/>
      <c r="U136" s="11">
        <v>1237</v>
      </c>
      <c r="V136" s="11">
        <v>800000</v>
      </c>
      <c r="W136" s="11">
        <v>184</v>
      </c>
      <c r="X136" s="11">
        <f t="shared" si="33"/>
        <v>800000</v>
      </c>
      <c r="Y136" s="11" t="str">
        <f t="shared" si="34"/>
        <v/>
      </c>
      <c r="Z136" s="11">
        <f t="shared" si="35"/>
        <v>800000</v>
      </c>
      <c r="AA136" s="11" t="str">
        <f t="shared" si="36"/>
        <v/>
      </c>
      <c r="AD136" s="1">
        <v>121</v>
      </c>
      <c r="AE136" s="3">
        <f>C136*(1+Comm_Prop!$D$8)</f>
        <v>40800000</v>
      </c>
      <c r="AF136" s="4">
        <f>D136*(1+Comm_Prop!$D$9)</f>
        <v>6784</v>
      </c>
      <c r="AG136" s="7"/>
    </row>
    <row r="137" spans="2:33" x14ac:dyDescent="0.2">
      <c r="B137" s="1">
        <v>122</v>
      </c>
      <c r="C137" s="3">
        <v>27823000</v>
      </c>
      <c r="D137" s="4">
        <v>6121.06</v>
      </c>
      <c r="E137" s="7"/>
      <c r="U137" s="11">
        <v>1320</v>
      </c>
      <c r="V137" s="11">
        <v>800000</v>
      </c>
      <c r="W137" s="11">
        <v>184</v>
      </c>
      <c r="X137" s="11">
        <f t="shared" si="33"/>
        <v>800000</v>
      </c>
      <c r="Y137" s="11" t="str">
        <f t="shared" si="34"/>
        <v/>
      </c>
      <c r="Z137" s="11">
        <f t="shared" si="35"/>
        <v>800000</v>
      </c>
      <c r="AA137" s="11" t="str">
        <f t="shared" si="36"/>
        <v/>
      </c>
      <c r="AD137" s="1">
        <v>122</v>
      </c>
      <c r="AE137" s="3">
        <f>C137*(1+Comm_Prop!$D$8)</f>
        <v>28379460</v>
      </c>
      <c r="AF137" s="4">
        <f>D137*(1+Comm_Prop!$D$9)</f>
        <v>6488.3236000000006</v>
      </c>
      <c r="AG137" s="7"/>
    </row>
    <row r="138" spans="2:33" x14ac:dyDescent="0.2">
      <c r="B138" s="1">
        <v>123</v>
      </c>
      <c r="C138" s="3">
        <v>13551000</v>
      </c>
      <c r="D138" s="4">
        <v>3252.24</v>
      </c>
      <c r="E138" s="7"/>
      <c r="U138" s="11">
        <v>1428</v>
      </c>
      <c r="V138" s="11">
        <v>800000</v>
      </c>
      <c r="W138" s="11">
        <v>184</v>
      </c>
      <c r="X138" s="11">
        <f t="shared" si="33"/>
        <v>800000</v>
      </c>
      <c r="Y138" s="11" t="str">
        <f t="shared" si="34"/>
        <v/>
      </c>
      <c r="Z138" s="11">
        <f t="shared" si="35"/>
        <v>800000</v>
      </c>
      <c r="AA138" s="11" t="str">
        <f t="shared" si="36"/>
        <v/>
      </c>
      <c r="AD138" s="1">
        <v>123</v>
      </c>
      <c r="AE138" s="3">
        <f>C138*(1+Comm_Prop!$D$8)</f>
        <v>13822020</v>
      </c>
      <c r="AF138" s="4">
        <f>D138*(1+Comm_Prop!$D$9)</f>
        <v>3447.3744000000002</v>
      </c>
      <c r="AG138" s="7"/>
    </row>
    <row r="139" spans="2:33" x14ac:dyDescent="0.2">
      <c r="B139" s="1">
        <v>124</v>
      </c>
      <c r="C139" s="3">
        <v>11943000</v>
      </c>
      <c r="D139" s="4">
        <v>2388.6</v>
      </c>
      <c r="E139" s="7"/>
      <c r="U139" s="11">
        <v>46</v>
      </c>
      <c r="V139" s="11">
        <v>800000</v>
      </c>
      <c r="W139" s="11">
        <v>192</v>
      </c>
      <c r="X139" s="11">
        <f t="shared" si="33"/>
        <v>800000</v>
      </c>
      <c r="Y139" s="11" t="str">
        <f t="shared" si="34"/>
        <v/>
      </c>
      <c r="Z139" s="11">
        <f t="shared" si="35"/>
        <v>800000</v>
      </c>
      <c r="AA139" s="11" t="str">
        <f t="shared" si="36"/>
        <v/>
      </c>
      <c r="AD139" s="1">
        <v>124</v>
      </c>
      <c r="AE139" s="3">
        <f>C139*(1+Comm_Prop!$D$8)</f>
        <v>12181860</v>
      </c>
      <c r="AF139" s="4">
        <f>D139*(1+Comm_Prop!$D$9)</f>
        <v>2531.9160000000002</v>
      </c>
      <c r="AG139" s="7"/>
    </row>
    <row r="140" spans="2:33" x14ac:dyDescent="0.2">
      <c r="B140" s="1">
        <v>125</v>
      </c>
      <c r="C140" s="3">
        <v>29383000</v>
      </c>
      <c r="D140" s="4">
        <v>8521.07</v>
      </c>
      <c r="E140" s="7"/>
      <c r="U140" s="11">
        <v>114</v>
      </c>
      <c r="V140" s="11">
        <v>800000</v>
      </c>
      <c r="W140" s="11">
        <v>192</v>
      </c>
      <c r="X140" s="11">
        <f t="shared" si="33"/>
        <v>800000</v>
      </c>
      <c r="Y140" s="11" t="str">
        <f t="shared" si="34"/>
        <v/>
      </c>
      <c r="Z140" s="11">
        <f t="shared" si="35"/>
        <v>800000</v>
      </c>
      <c r="AA140" s="11" t="str">
        <f t="shared" si="36"/>
        <v/>
      </c>
      <c r="AD140" s="1">
        <v>125</v>
      </c>
      <c r="AE140" s="3">
        <f>C140*(1+Comm_Prop!$D$8)</f>
        <v>29970660</v>
      </c>
      <c r="AF140" s="4">
        <f>D140*(1+Comm_Prop!$D$9)</f>
        <v>9032.3341999999993</v>
      </c>
      <c r="AG140" s="7"/>
    </row>
    <row r="141" spans="2:33" x14ac:dyDescent="0.2">
      <c r="B141" s="1">
        <v>126</v>
      </c>
      <c r="C141" s="3">
        <v>6836000</v>
      </c>
      <c r="D141" s="4">
        <v>1025.4000000000001</v>
      </c>
      <c r="E141" s="7"/>
      <c r="U141" s="11">
        <v>206</v>
      </c>
      <c r="V141" s="11">
        <v>800000</v>
      </c>
      <c r="W141" s="11">
        <v>192</v>
      </c>
      <c r="X141" s="11">
        <f t="shared" si="33"/>
        <v>800000</v>
      </c>
      <c r="Y141" s="11" t="str">
        <f t="shared" si="34"/>
        <v/>
      </c>
      <c r="Z141" s="11">
        <f t="shared" si="35"/>
        <v>800000</v>
      </c>
      <c r="AA141" s="11" t="str">
        <f t="shared" si="36"/>
        <v/>
      </c>
      <c r="AD141" s="1">
        <v>126</v>
      </c>
      <c r="AE141" s="3">
        <f>C141*(1+Comm_Prop!$D$8)</f>
        <v>6972720</v>
      </c>
      <c r="AF141" s="4">
        <f>D141*(1+Comm_Prop!$D$9)</f>
        <v>1086.9240000000002</v>
      </c>
      <c r="AG141" s="7"/>
    </row>
    <row r="142" spans="2:33" x14ac:dyDescent="0.2">
      <c r="B142" s="1">
        <v>127</v>
      </c>
      <c r="C142" s="3">
        <v>2565000</v>
      </c>
      <c r="D142" s="4">
        <v>692.55</v>
      </c>
      <c r="E142" s="7"/>
      <c r="U142" s="11">
        <v>215</v>
      </c>
      <c r="V142" s="11">
        <v>800000</v>
      </c>
      <c r="W142" s="11">
        <v>192</v>
      </c>
      <c r="X142" s="11">
        <f t="shared" si="33"/>
        <v>800000</v>
      </c>
      <c r="Y142" s="11" t="str">
        <f t="shared" si="34"/>
        <v/>
      </c>
      <c r="Z142" s="11">
        <f t="shared" si="35"/>
        <v>800000</v>
      </c>
      <c r="AA142" s="11" t="str">
        <f t="shared" si="36"/>
        <v/>
      </c>
      <c r="AD142" s="1">
        <v>127</v>
      </c>
      <c r="AE142" s="3">
        <f>C142*(1+Comm_Prop!$D$8)</f>
        <v>2616300</v>
      </c>
      <c r="AF142" s="4">
        <f>D142*(1+Comm_Prop!$D$9)</f>
        <v>734.10299999999995</v>
      </c>
      <c r="AG142" s="7"/>
    </row>
    <row r="143" spans="2:33" x14ac:dyDescent="0.2">
      <c r="B143" s="1">
        <v>128</v>
      </c>
      <c r="C143" s="3">
        <v>13500000</v>
      </c>
      <c r="D143" s="4">
        <v>2565</v>
      </c>
      <c r="E143" s="7"/>
      <c r="U143" s="11">
        <v>283</v>
      </c>
      <c r="V143" s="11">
        <v>800000</v>
      </c>
      <c r="W143" s="11">
        <v>192</v>
      </c>
      <c r="X143" s="11">
        <f t="shared" si="33"/>
        <v>800000</v>
      </c>
      <c r="Y143" s="11" t="str">
        <f t="shared" si="34"/>
        <v/>
      </c>
      <c r="Z143" s="11">
        <f t="shared" si="35"/>
        <v>800000</v>
      </c>
      <c r="AA143" s="11" t="str">
        <f t="shared" si="36"/>
        <v/>
      </c>
      <c r="AD143" s="1">
        <v>128</v>
      </c>
      <c r="AE143" s="3">
        <f>C143*(1+Comm_Prop!$D$8)</f>
        <v>13770000</v>
      </c>
      <c r="AF143" s="4">
        <f>D143*(1+Comm_Prop!$D$9)</f>
        <v>2718.9</v>
      </c>
      <c r="AG143" s="7"/>
    </row>
    <row r="144" spans="2:33" x14ac:dyDescent="0.2">
      <c r="B144" s="1">
        <v>129</v>
      </c>
      <c r="C144" s="3">
        <v>800000</v>
      </c>
      <c r="D144" s="4">
        <v>248</v>
      </c>
      <c r="E144" s="7"/>
      <c r="U144" s="11">
        <v>343</v>
      </c>
      <c r="V144" s="11">
        <v>800000</v>
      </c>
      <c r="W144" s="11">
        <v>192</v>
      </c>
      <c r="X144" s="11">
        <f t="shared" si="33"/>
        <v>800000</v>
      </c>
      <c r="Y144" s="11" t="str">
        <f t="shared" si="34"/>
        <v/>
      </c>
      <c r="Z144" s="11">
        <f t="shared" si="35"/>
        <v>800000</v>
      </c>
      <c r="AA144" s="11" t="str">
        <f t="shared" si="36"/>
        <v/>
      </c>
      <c r="AD144" s="1">
        <v>129</v>
      </c>
      <c r="AE144" s="3">
        <f>C144*(1+Comm_Prop!$D$8)</f>
        <v>816000</v>
      </c>
      <c r="AF144" s="4">
        <f>D144*(1+Comm_Prop!$D$9)</f>
        <v>262.88</v>
      </c>
      <c r="AG144" s="7"/>
    </row>
    <row r="145" spans="2:33" x14ac:dyDescent="0.2">
      <c r="B145" s="1">
        <v>130</v>
      </c>
      <c r="C145" s="3">
        <v>13879000</v>
      </c>
      <c r="D145" s="4">
        <v>3192.17</v>
      </c>
      <c r="E145" s="7"/>
      <c r="U145" s="11">
        <v>873</v>
      </c>
      <c r="V145" s="11">
        <v>800000</v>
      </c>
      <c r="W145" s="11">
        <v>192</v>
      </c>
      <c r="X145" s="11">
        <f t="shared" ref="X145:X208" si="37">IF(V145&lt;=$Y$14,V145,"")</f>
        <v>800000</v>
      </c>
      <c r="Y145" s="11" t="str">
        <f t="shared" ref="Y145:Y208" si="38">IF(X145="",V145,"")</f>
        <v/>
      </c>
      <c r="Z145" s="11">
        <f t="shared" ref="Z145:Z208" si="39">IF(V145&lt;=$AA$14,V145,"")</f>
        <v>800000</v>
      </c>
      <c r="AA145" s="11" t="str">
        <f t="shared" ref="AA145:AA208" si="40">IF(Z145="",V145,"")</f>
        <v/>
      </c>
      <c r="AD145" s="1">
        <v>130</v>
      </c>
      <c r="AE145" s="3">
        <f>C145*(1+Comm_Prop!$D$8)</f>
        <v>14156580</v>
      </c>
      <c r="AF145" s="4">
        <f>D145*(1+Comm_Prop!$D$9)</f>
        <v>3383.7002000000002</v>
      </c>
      <c r="AG145" s="7"/>
    </row>
    <row r="146" spans="2:33" x14ac:dyDescent="0.2">
      <c r="B146" s="1">
        <v>131</v>
      </c>
      <c r="C146" s="3">
        <v>40000000</v>
      </c>
      <c r="D146" s="4">
        <v>6400</v>
      </c>
      <c r="E146" s="7"/>
      <c r="U146" s="11">
        <v>905</v>
      </c>
      <c r="V146" s="11">
        <v>800000</v>
      </c>
      <c r="W146" s="11">
        <v>192</v>
      </c>
      <c r="X146" s="11">
        <f t="shared" si="37"/>
        <v>800000</v>
      </c>
      <c r="Y146" s="11" t="str">
        <f t="shared" si="38"/>
        <v/>
      </c>
      <c r="Z146" s="11">
        <f t="shared" si="39"/>
        <v>800000</v>
      </c>
      <c r="AA146" s="11" t="str">
        <f t="shared" si="40"/>
        <v/>
      </c>
      <c r="AD146" s="1">
        <v>131</v>
      </c>
      <c r="AE146" s="3">
        <f>C146*(1+Comm_Prop!$D$8)</f>
        <v>40800000</v>
      </c>
      <c r="AF146" s="4">
        <f>D146*(1+Comm_Prop!$D$9)</f>
        <v>6784</v>
      </c>
      <c r="AG146" s="7"/>
    </row>
    <row r="147" spans="2:33" x14ac:dyDescent="0.2">
      <c r="B147" s="1">
        <v>132</v>
      </c>
      <c r="C147" s="3">
        <v>6651000</v>
      </c>
      <c r="D147" s="4">
        <v>864.63</v>
      </c>
      <c r="E147" s="7"/>
      <c r="U147" s="11">
        <v>994</v>
      </c>
      <c r="V147" s="11">
        <v>800000</v>
      </c>
      <c r="W147" s="11">
        <v>192</v>
      </c>
      <c r="X147" s="11">
        <f t="shared" si="37"/>
        <v>800000</v>
      </c>
      <c r="Y147" s="11" t="str">
        <f t="shared" si="38"/>
        <v/>
      </c>
      <c r="Z147" s="11">
        <f t="shared" si="39"/>
        <v>800000</v>
      </c>
      <c r="AA147" s="11" t="str">
        <f t="shared" si="40"/>
        <v/>
      </c>
      <c r="AD147" s="1">
        <v>132</v>
      </c>
      <c r="AE147" s="3">
        <f>C147*(1+Comm_Prop!$D$8)</f>
        <v>6784020</v>
      </c>
      <c r="AF147" s="4">
        <f>D147*(1+Comm_Prop!$D$9)</f>
        <v>916.50780000000009</v>
      </c>
      <c r="AG147" s="7"/>
    </row>
    <row r="148" spans="2:33" x14ac:dyDescent="0.2">
      <c r="B148" s="1">
        <v>133</v>
      </c>
      <c r="C148" s="3">
        <v>11662000</v>
      </c>
      <c r="D148" s="4">
        <v>3148.74</v>
      </c>
      <c r="E148" s="7"/>
      <c r="U148" s="11">
        <v>1040</v>
      </c>
      <c r="V148" s="11">
        <v>800000</v>
      </c>
      <c r="W148" s="11">
        <v>192</v>
      </c>
      <c r="X148" s="11">
        <f t="shared" si="37"/>
        <v>800000</v>
      </c>
      <c r="Y148" s="11" t="str">
        <f t="shared" si="38"/>
        <v/>
      </c>
      <c r="Z148" s="11">
        <f t="shared" si="39"/>
        <v>800000</v>
      </c>
      <c r="AA148" s="11" t="str">
        <f t="shared" si="40"/>
        <v/>
      </c>
      <c r="AD148" s="1">
        <v>133</v>
      </c>
      <c r="AE148" s="3">
        <f>C148*(1+Comm_Prop!$D$8)</f>
        <v>11895240</v>
      </c>
      <c r="AF148" s="4">
        <f>D148*(1+Comm_Prop!$D$9)</f>
        <v>3337.6644000000001</v>
      </c>
      <c r="AG148" s="7"/>
    </row>
    <row r="149" spans="2:33" x14ac:dyDescent="0.2">
      <c r="B149" s="1">
        <v>134</v>
      </c>
      <c r="C149" s="3">
        <v>800000</v>
      </c>
      <c r="D149" s="4">
        <v>136</v>
      </c>
      <c r="E149" s="7"/>
      <c r="U149" s="11">
        <v>1206</v>
      </c>
      <c r="V149" s="11">
        <v>800000</v>
      </c>
      <c r="W149" s="11">
        <v>192</v>
      </c>
      <c r="X149" s="11">
        <f t="shared" si="37"/>
        <v>800000</v>
      </c>
      <c r="Y149" s="11" t="str">
        <f t="shared" si="38"/>
        <v/>
      </c>
      <c r="Z149" s="11">
        <f t="shared" si="39"/>
        <v>800000</v>
      </c>
      <c r="AA149" s="11" t="str">
        <f t="shared" si="40"/>
        <v/>
      </c>
      <c r="AD149" s="1">
        <v>134</v>
      </c>
      <c r="AE149" s="3">
        <f>C149*(1+Comm_Prop!$D$8)</f>
        <v>816000</v>
      </c>
      <c r="AF149" s="4">
        <f>D149*(1+Comm_Prop!$D$9)</f>
        <v>144.16</v>
      </c>
      <c r="AG149" s="7"/>
    </row>
    <row r="150" spans="2:33" x14ac:dyDescent="0.2">
      <c r="B150" s="1">
        <v>135</v>
      </c>
      <c r="C150" s="3">
        <v>1669000</v>
      </c>
      <c r="D150" s="4">
        <v>467.32</v>
      </c>
      <c r="E150" s="7"/>
      <c r="U150" s="11">
        <v>1342</v>
      </c>
      <c r="V150" s="11">
        <v>800000</v>
      </c>
      <c r="W150" s="11">
        <v>192</v>
      </c>
      <c r="X150" s="11">
        <f t="shared" si="37"/>
        <v>800000</v>
      </c>
      <c r="Y150" s="11" t="str">
        <f t="shared" si="38"/>
        <v/>
      </c>
      <c r="Z150" s="11">
        <f t="shared" si="39"/>
        <v>800000</v>
      </c>
      <c r="AA150" s="11" t="str">
        <f t="shared" si="40"/>
        <v/>
      </c>
      <c r="AD150" s="1">
        <v>135</v>
      </c>
      <c r="AE150" s="3">
        <f>C150*(1+Comm_Prop!$D$8)</f>
        <v>1702380</v>
      </c>
      <c r="AF150" s="4">
        <f>D150*(1+Comm_Prop!$D$9)</f>
        <v>495.35920000000004</v>
      </c>
      <c r="AG150" s="7"/>
    </row>
    <row r="151" spans="2:33" x14ac:dyDescent="0.2">
      <c r="B151" s="1">
        <v>136</v>
      </c>
      <c r="C151" s="3">
        <v>1037000</v>
      </c>
      <c r="D151" s="4">
        <v>165.92</v>
      </c>
      <c r="E151" s="7"/>
      <c r="U151" s="11">
        <v>1350</v>
      </c>
      <c r="V151" s="11">
        <v>800000</v>
      </c>
      <c r="W151" s="11">
        <v>192</v>
      </c>
      <c r="X151" s="11">
        <f t="shared" si="37"/>
        <v>800000</v>
      </c>
      <c r="Y151" s="11" t="str">
        <f t="shared" si="38"/>
        <v/>
      </c>
      <c r="Z151" s="11">
        <f t="shared" si="39"/>
        <v>800000</v>
      </c>
      <c r="AA151" s="11" t="str">
        <f t="shared" si="40"/>
        <v/>
      </c>
      <c r="AD151" s="1">
        <v>136</v>
      </c>
      <c r="AE151" s="3">
        <f>C151*(1+Comm_Prop!$D$8)</f>
        <v>1057740</v>
      </c>
      <c r="AF151" s="4">
        <f>D151*(1+Comm_Prop!$D$9)</f>
        <v>175.87520000000001</v>
      </c>
      <c r="AG151" s="7"/>
    </row>
    <row r="152" spans="2:33" x14ac:dyDescent="0.2">
      <c r="B152" s="1">
        <v>137</v>
      </c>
      <c r="C152" s="3">
        <v>40000000</v>
      </c>
      <c r="D152" s="4">
        <v>9200</v>
      </c>
      <c r="E152" s="7"/>
      <c r="U152" s="11">
        <v>1406</v>
      </c>
      <c r="V152" s="11">
        <v>800000</v>
      </c>
      <c r="W152" s="11">
        <v>192</v>
      </c>
      <c r="X152" s="11">
        <f t="shared" si="37"/>
        <v>800000</v>
      </c>
      <c r="Y152" s="11" t="str">
        <f t="shared" si="38"/>
        <v/>
      </c>
      <c r="Z152" s="11">
        <f t="shared" si="39"/>
        <v>800000</v>
      </c>
      <c r="AA152" s="11" t="str">
        <f t="shared" si="40"/>
        <v/>
      </c>
      <c r="AD152" s="1">
        <v>137</v>
      </c>
      <c r="AE152" s="3">
        <f>C152*(1+Comm_Prop!$D$8)</f>
        <v>40800000</v>
      </c>
      <c r="AF152" s="4">
        <f>D152*(1+Comm_Prop!$D$9)</f>
        <v>9752</v>
      </c>
      <c r="AG152" s="7"/>
    </row>
    <row r="153" spans="2:33" x14ac:dyDescent="0.2">
      <c r="B153" s="1">
        <v>138</v>
      </c>
      <c r="C153" s="3">
        <v>12386000</v>
      </c>
      <c r="D153" s="4">
        <v>2848.78</v>
      </c>
      <c r="E153" s="7"/>
      <c r="U153" s="11">
        <v>1419</v>
      </c>
      <c r="V153" s="11">
        <v>800000</v>
      </c>
      <c r="W153" s="11">
        <v>192</v>
      </c>
      <c r="X153" s="11">
        <f t="shared" si="37"/>
        <v>800000</v>
      </c>
      <c r="Y153" s="11" t="str">
        <f t="shared" si="38"/>
        <v/>
      </c>
      <c r="Z153" s="11">
        <f t="shared" si="39"/>
        <v>800000</v>
      </c>
      <c r="AA153" s="11" t="str">
        <f t="shared" si="40"/>
        <v/>
      </c>
      <c r="AD153" s="1">
        <v>138</v>
      </c>
      <c r="AE153" s="3">
        <f>C153*(1+Comm_Prop!$D$8)</f>
        <v>12633720</v>
      </c>
      <c r="AF153" s="4">
        <f>D153*(1+Comm_Prop!$D$9)</f>
        <v>3019.7068000000004</v>
      </c>
      <c r="AG153" s="7"/>
    </row>
    <row r="154" spans="2:33" x14ac:dyDescent="0.2">
      <c r="B154" s="1">
        <v>139</v>
      </c>
      <c r="C154" s="3">
        <v>7576000</v>
      </c>
      <c r="D154" s="4">
        <v>1287.92</v>
      </c>
      <c r="E154" s="7"/>
      <c r="U154" s="11">
        <v>37</v>
      </c>
      <c r="V154" s="11">
        <v>800000</v>
      </c>
      <c r="W154" s="11">
        <v>200</v>
      </c>
      <c r="X154" s="11">
        <f t="shared" si="37"/>
        <v>800000</v>
      </c>
      <c r="Y154" s="11" t="str">
        <f t="shared" si="38"/>
        <v/>
      </c>
      <c r="Z154" s="11">
        <f t="shared" si="39"/>
        <v>800000</v>
      </c>
      <c r="AA154" s="11" t="str">
        <f t="shared" si="40"/>
        <v/>
      </c>
      <c r="AD154" s="1">
        <v>139</v>
      </c>
      <c r="AE154" s="3">
        <f>C154*(1+Comm_Prop!$D$8)</f>
        <v>7727520</v>
      </c>
      <c r="AF154" s="4">
        <f>D154*(1+Comm_Prop!$D$9)</f>
        <v>1365.1952000000001</v>
      </c>
      <c r="AG154" s="7"/>
    </row>
    <row r="155" spans="2:33" x14ac:dyDescent="0.2">
      <c r="B155" s="1">
        <v>140</v>
      </c>
      <c r="C155" s="3">
        <v>11087000</v>
      </c>
      <c r="D155" s="4">
        <v>2771.75</v>
      </c>
      <c r="E155" s="7"/>
      <c r="U155" s="11">
        <v>385</v>
      </c>
      <c r="V155" s="11">
        <v>800000</v>
      </c>
      <c r="W155" s="11">
        <v>200</v>
      </c>
      <c r="X155" s="11">
        <f t="shared" si="37"/>
        <v>800000</v>
      </c>
      <c r="Y155" s="11" t="str">
        <f t="shared" si="38"/>
        <v/>
      </c>
      <c r="Z155" s="11">
        <f t="shared" si="39"/>
        <v>800000</v>
      </c>
      <c r="AA155" s="11" t="str">
        <f t="shared" si="40"/>
        <v/>
      </c>
      <c r="AD155" s="1">
        <v>140</v>
      </c>
      <c r="AE155" s="3">
        <f>C155*(1+Comm_Prop!$D$8)</f>
        <v>11308740</v>
      </c>
      <c r="AF155" s="4">
        <f>D155*(1+Comm_Prop!$D$9)</f>
        <v>2938.0550000000003</v>
      </c>
      <c r="AG155" s="7"/>
    </row>
    <row r="156" spans="2:33" x14ac:dyDescent="0.2">
      <c r="B156" s="1">
        <v>141</v>
      </c>
      <c r="C156" s="3">
        <v>800000</v>
      </c>
      <c r="D156" s="4">
        <v>216</v>
      </c>
      <c r="E156" s="7"/>
      <c r="U156" s="11">
        <v>501</v>
      </c>
      <c r="V156" s="11">
        <v>800000</v>
      </c>
      <c r="W156" s="11">
        <v>200</v>
      </c>
      <c r="X156" s="11">
        <f t="shared" si="37"/>
        <v>800000</v>
      </c>
      <c r="Y156" s="11" t="str">
        <f t="shared" si="38"/>
        <v/>
      </c>
      <c r="Z156" s="11">
        <f t="shared" si="39"/>
        <v>800000</v>
      </c>
      <c r="AA156" s="11" t="str">
        <f t="shared" si="40"/>
        <v/>
      </c>
      <c r="AD156" s="1">
        <v>141</v>
      </c>
      <c r="AE156" s="3">
        <f>C156*(1+Comm_Prop!$D$8)</f>
        <v>816000</v>
      </c>
      <c r="AF156" s="4">
        <f>D156*(1+Comm_Prop!$D$9)</f>
        <v>228.96</v>
      </c>
      <c r="AG156" s="7"/>
    </row>
    <row r="157" spans="2:33" x14ac:dyDescent="0.2">
      <c r="B157" s="1">
        <v>142</v>
      </c>
      <c r="C157" s="3">
        <v>40000000</v>
      </c>
      <c r="D157" s="4">
        <v>8000</v>
      </c>
      <c r="E157" s="7"/>
      <c r="U157" s="11">
        <v>543</v>
      </c>
      <c r="V157" s="11">
        <v>800000</v>
      </c>
      <c r="W157" s="11">
        <v>200</v>
      </c>
      <c r="X157" s="11">
        <f t="shared" si="37"/>
        <v>800000</v>
      </c>
      <c r="Y157" s="11" t="str">
        <f t="shared" si="38"/>
        <v/>
      </c>
      <c r="Z157" s="11">
        <f t="shared" si="39"/>
        <v>800000</v>
      </c>
      <c r="AA157" s="11" t="str">
        <f t="shared" si="40"/>
        <v/>
      </c>
      <c r="AD157" s="1">
        <v>142</v>
      </c>
      <c r="AE157" s="3">
        <f>C157*(1+Comm_Prop!$D$8)</f>
        <v>40800000</v>
      </c>
      <c r="AF157" s="4">
        <f>D157*(1+Comm_Prop!$D$9)</f>
        <v>8480</v>
      </c>
      <c r="AG157" s="7"/>
    </row>
    <row r="158" spans="2:33" x14ac:dyDescent="0.2">
      <c r="B158" s="1">
        <v>143</v>
      </c>
      <c r="C158" s="3">
        <v>800000</v>
      </c>
      <c r="D158" s="4">
        <v>232</v>
      </c>
      <c r="E158" s="7"/>
      <c r="U158" s="11">
        <v>615</v>
      </c>
      <c r="V158" s="11">
        <v>800000</v>
      </c>
      <c r="W158" s="11">
        <v>200</v>
      </c>
      <c r="X158" s="11">
        <f t="shared" si="37"/>
        <v>800000</v>
      </c>
      <c r="Y158" s="11" t="str">
        <f t="shared" si="38"/>
        <v/>
      </c>
      <c r="Z158" s="11">
        <f t="shared" si="39"/>
        <v>800000</v>
      </c>
      <c r="AA158" s="11" t="str">
        <f t="shared" si="40"/>
        <v/>
      </c>
      <c r="AD158" s="1">
        <v>143</v>
      </c>
      <c r="AE158" s="3">
        <f>C158*(1+Comm_Prop!$D$8)</f>
        <v>816000</v>
      </c>
      <c r="AF158" s="4">
        <f>D158*(1+Comm_Prop!$D$9)</f>
        <v>245.92000000000002</v>
      </c>
      <c r="AG158" s="7"/>
    </row>
    <row r="159" spans="2:33" x14ac:dyDescent="0.2">
      <c r="B159" s="1">
        <v>144</v>
      </c>
      <c r="C159" s="3">
        <v>800000</v>
      </c>
      <c r="D159" s="4">
        <v>208</v>
      </c>
      <c r="E159" s="7"/>
      <c r="U159" s="11">
        <v>724</v>
      </c>
      <c r="V159" s="11">
        <v>800000</v>
      </c>
      <c r="W159" s="11">
        <v>200</v>
      </c>
      <c r="X159" s="11">
        <f t="shared" si="37"/>
        <v>800000</v>
      </c>
      <c r="Y159" s="11" t="str">
        <f t="shared" si="38"/>
        <v/>
      </c>
      <c r="Z159" s="11">
        <f t="shared" si="39"/>
        <v>800000</v>
      </c>
      <c r="AA159" s="11" t="str">
        <f t="shared" si="40"/>
        <v/>
      </c>
      <c r="AD159" s="1">
        <v>144</v>
      </c>
      <c r="AE159" s="3">
        <f>C159*(1+Comm_Prop!$D$8)</f>
        <v>816000</v>
      </c>
      <c r="AF159" s="4">
        <f>D159*(1+Comm_Prop!$D$9)</f>
        <v>220.48000000000002</v>
      </c>
      <c r="AG159" s="7"/>
    </row>
    <row r="160" spans="2:33" x14ac:dyDescent="0.2">
      <c r="B160" s="1">
        <v>145</v>
      </c>
      <c r="C160" s="3">
        <v>1366000</v>
      </c>
      <c r="D160" s="4">
        <v>163.92</v>
      </c>
      <c r="E160" s="7"/>
      <c r="U160" s="11">
        <v>817</v>
      </c>
      <c r="V160" s="11">
        <v>800000</v>
      </c>
      <c r="W160" s="11">
        <v>200</v>
      </c>
      <c r="X160" s="11">
        <f t="shared" si="37"/>
        <v>800000</v>
      </c>
      <c r="Y160" s="11" t="str">
        <f t="shared" si="38"/>
        <v/>
      </c>
      <c r="Z160" s="11">
        <f t="shared" si="39"/>
        <v>800000</v>
      </c>
      <c r="AA160" s="11" t="str">
        <f t="shared" si="40"/>
        <v/>
      </c>
      <c r="AD160" s="1">
        <v>145</v>
      </c>
      <c r="AE160" s="3">
        <f>C160*(1+Comm_Prop!$D$8)</f>
        <v>1393320</v>
      </c>
      <c r="AF160" s="4">
        <f>D160*(1+Comm_Prop!$D$9)</f>
        <v>173.7552</v>
      </c>
      <c r="AG160" s="7"/>
    </row>
    <row r="161" spans="2:33" x14ac:dyDescent="0.2">
      <c r="B161" s="1">
        <v>146</v>
      </c>
      <c r="C161" s="3">
        <v>3548000</v>
      </c>
      <c r="D161" s="4">
        <v>709.6</v>
      </c>
      <c r="E161" s="7"/>
      <c r="U161" s="11">
        <v>863</v>
      </c>
      <c r="V161" s="11">
        <v>800000</v>
      </c>
      <c r="W161" s="11">
        <v>200</v>
      </c>
      <c r="X161" s="11">
        <f t="shared" si="37"/>
        <v>800000</v>
      </c>
      <c r="Y161" s="11" t="str">
        <f t="shared" si="38"/>
        <v/>
      </c>
      <c r="Z161" s="11">
        <f t="shared" si="39"/>
        <v>800000</v>
      </c>
      <c r="AA161" s="11" t="str">
        <f t="shared" si="40"/>
        <v/>
      </c>
      <c r="AD161" s="1">
        <v>146</v>
      </c>
      <c r="AE161" s="3">
        <f>C161*(1+Comm_Prop!$D$8)</f>
        <v>3618960</v>
      </c>
      <c r="AF161" s="4">
        <f>D161*(1+Comm_Prop!$D$9)</f>
        <v>752.17600000000004</v>
      </c>
      <c r="AG161" s="7"/>
    </row>
    <row r="162" spans="2:33" x14ac:dyDescent="0.2">
      <c r="B162" s="1">
        <v>147</v>
      </c>
      <c r="C162" s="3">
        <v>1313000</v>
      </c>
      <c r="D162" s="4">
        <v>380.77</v>
      </c>
      <c r="E162" s="7"/>
      <c r="U162" s="11">
        <v>900</v>
      </c>
      <c r="V162" s="11">
        <v>800000</v>
      </c>
      <c r="W162" s="11">
        <v>200</v>
      </c>
      <c r="X162" s="11">
        <f t="shared" si="37"/>
        <v>800000</v>
      </c>
      <c r="Y162" s="11" t="str">
        <f t="shared" si="38"/>
        <v/>
      </c>
      <c r="Z162" s="11">
        <f t="shared" si="39"/>
        <v>800000</v>
      </c>
      <c r="AA162" s="11" t="str">
        <f t="shared" si="40"/>
        <v/>
      </c>
      <c r="AD162" s="1">
        <v>147</v>
      </c>
      <c r="AE162" s="3">
        <f>C162*(1+Comm_Prop!$D$8)</f>
        <v>1339260</v>
      </c>
      <c r="AF162" s="4">
        <f>D162*(1+Comm_Prop!$D$9)</f>
        <v>403.61619999999999</v>
      </c>
      <c r="AG162" s="7"/>
    </row>
    <row r="163" spans="2:33" x14ac:dyDescent="0.2">
      <c r="B163" s="1">
        <v>148</v>
      </c>
      <c r="C163" s="3">
        <v>11190000</v>
      </c>
      <c r="D163" s="4">
        <v>2126.1</v>
      </c>
      <c r="E163" s="7"/>
      <c r="U163" s="11">
        <v>1198</v>
      </c>
      <c r="V163" s="11">
        <v>800000</v>
      </c>
      <c r="W163" s="11">
        <v>200</v>
      </c>
      <c r="X163" s="11">
        <f t="shared" si="37"/>
        <v>800000</v>
      </c>
      <c r="Y163" s="11" t="str">
        <f t="shared" si="38"/>
        <v/>
      </c>
      <c r="Z163" s="11">
        <f t="shared" si="39"/>
        <v>800000</v>
      </c>
      <c r="AA163" s="11" t="str">
        <f t="shared" si="40"/>
        <v/>
      </c>
      <c r="AD163" s="1">
        <v>148</v>
      </c>
      <c r="AE163" s="3">
        <f>C163*(1+Comm_Prop!$D$8)</f>
        <v>11413800</v>
      </c>
      <c r="AF163" s="4">
        <f>D163*(1+Comm_Prop!$D$9)</f>
        <v>2253.6660000000002</v>
      </c>
      <c r="AG163" s="7"/>
    </row>
    <row r="164" spans="2:33" x14ac:dyDescent="0.2">
      <c r="B164" s="1">
        <v>149</v>
      </c>
      <c r="C164" s="3">
        <v>40000000</v>
      </c>
      <c r="D164" s="4">
        <v>10000</v>
      </c>
      <c r="E164" s="7"/>
      <c r="U164" s="11">
        <v>1416</v>
      </c>
      <c r="V164" s="11">
        <v>800000</v>
      </c>
      <c r="W164" s="11">
        <v>200</v>
      </c>
      <c r="X164" s="11">
        <f t="shared" si="37"/>
        <v>800000</v>
      </c>
      <c r="Y164" s="11" t="str">
        <f t="shared" si="38"/>
        <v/>
      </c>
      <c r="Z164" s="11">
        <f t="shared" si="39"/>
        <v>800000</v>
      </c>
      <c r="AA164" s="11" t="str">
        <f t="shared" si="40"/>
        <v/>
      </c>
      <c r="AD164" s="1">
        <v>149</v>
      </c>
      <c r="AE164" s="3">
        <f>C164*(1+Comm_Prop!$D$8)</f>
        <v>40800000</v>
      </c>
      <c r="AF164" s="4">
        <f>D164*(1+Comm_Prop!$D$9)</f>
        <v>10600</v>
      </c>
      <c r="AG164" s="7"/>
    </row>
    <row r="165" spans="2:33" x14ac:dyDescent="0.2">
      <c r="B165" s="1">
        <v>150</v>
      </c>
      <c r="C165" s="3">
        <v>25902000</v>
      </c>
      <c r="D165" s="4">
        <v>3367.26</v>
      </c>
      <c r="E165" s="7"/>
      <c r="U165" s="11">
        <v>73</v>
      </c>
      <c r="V165" s="11">
        <v>800000</v>
      </c>
      <c r="W165" s="11">
        <v>208</v>
      </c>
      <c r="X165" s="11">
        <f t="shared" si="37"/>
        <v>800000</v>
      </c>
      <c r="Y165" s="11" t="str">
        <f t="shared" si="38"/>
        <v/>
      </c>
      <c r="Z165" s="11">
        <f t="shared" si="39"/>
        <v>800000</v>
      </c>
      <c r="AA165" s="11" t="str">
        <f t="shared" si="40"/>
        <v/>
      </c>
      <c r="AD165" s="1">
        <v>150</v>
      </c>
      <c r="AE165" s="3">
        <f>C165*(1+Comm_Prop!$D$8)</f>
        <v>26420040</v>
      </c>
      <c r="AF165" s="4">
        <f>D165*(1+Comm_Prop!$D$9)</f>
        <v>3569.2956000000004</v>
      </c>
      <c r="AG165" s="7"/>
    </row>
    <row r="166" spans="2:33" x14ac:dyDescent="0.2">
      <c r="B166" s="1">
        <v>151</v>
      </c>
      <c r="C166" s="3">
        <v>10796000</v>
      </c>
      <c r="D166" s="4">
        <v>1511.44</v>
      </c>
      <c r="E166" s="7"/>
      <c r="U166" s="11">
        <v>144</v>
      </c>
      <c r="V166" s="11">
        <v>800000</v>
      </c>
      <c r="W166" s="11">
        <v>208</v>
      </c>
      <c r="X166" s="11">
        <f t="shared" si="37"/>
        <v>800000</v>
      </c>
      <c r="Y166" s="11" t="str">
        <f t="shared" si="38"/>
        <v/>
      </c>
      <c r="Z166" s="11">
        <f t="shared" si="39"/>
        <v>800000</v>
      </c>
      <c r="AA166" s="11" t="str">
        <f t="shared" si="40"/>
        <v/>
      </c>
      <c r="AD166" s="1">
        <v>151</v>
      </c>
      <c r="AE166" s="3">
        <f>C166*(1+Comm_Prop!$D$8)</f>
        <v>11011920</v>
      </c>
      <c r="AF166" s="4">
        <f>D166*(1+Comm_Prop!$D$9)</f>
        <v>1602.1264000000001</v>
      </c>
      <c r="AG166" s="7"/>
    </row>
    <row r="167" spans="2:33" x14ac:dyDescent="0.2">
      <c r="B167" s="1">
        <v>152</v>
      </c>
      <c r="C167" s="3">
        <v>800000</v>
      </c>
      <c r="D167" s="4">
        <v>104</v>
      </c>
      <c r="E167" s="7"/>
      <c r="U167" s="11">
        <v>334</v>
      </c>
      <c r="V167" s="11">
        <v>800000</v>
      </c>
      <c r="W167" s="11">
        <v>208</v>
      </c>
      <c r="X167" s="11">
        <f t="shared" si="37"/>
        <v>800000</v>
      </c>
      <c r="Y167" s="11" t="str">
        <f t="shared" si="38"/>
        <v/>
      </c>
      <c r="Z167" s="11">
        <f t="shared" si="39"/>
        <v>800000</v>
      </c>
      <c r="AA167" s="11" t="str">
        <f t="shared" si="40"/>
        <v/>
      </c>
      <c r="AD167" s="1">
        <v>152</v>
      </c>
      <c r="AE167" s="3">
        <f>C167*(1+Comm_Prop!$D$8)</f>
        <v>816000</v>
      </c>
      <c r="AF167" s="4">
        <f>D167*(1+Comm_Prop!$D$9)</f>
        <v>110.24000000000001</v>
      </c>
      <c r="AG167" s="7"/>
    </row>
    <row r="168" spans="2:33" x14ac:dyDescent="0.2">
      <c r="B168" s="1">
        <v>153</v>
      </c>
      <c r="C168" s="3">
        <v>34442000</v>
      </c>
      <c r="D168" s="4">
        <v>4821.88</v>
      </c>
      <c r="E168" s="7"/>
      <c r="U168" s="11">
        <v>542</v>
      </c>
      <c r="V168" s="11">
        <v>800000</v>
      </c>
      <c r="W168" s="11">
        <v>208</v>
      </c>
      <c r="X168" s="11">
        <f t="shared" si="37"/>
        <v>800000</v>
      </c>
      <c r="Y168" s="11" t="str">
        <f t="shared" si="38"/>
        <v/>
      </c>
      <c r="Z168" s="11">
        <f t="shared" si="39"/>
        <v>800000</v>
      </c>
      <c r="AA168" s="11" t="str">
        <f t="shared" si="40"/>
        <v/>
      </c>
      <c r="AD168" s="1">
        <v>153</v>
      </c>
      <c r="AE168" s="3">
        <f>C168*(1+Comm_Prop!$D$8)</f>
        <v>35130840</v>
      </c>
      <c r="AF168" s="4">
        <f>D168*(1+Comm_Prop!$D$9)</f>
        <v>5111.1928000000007</v>
      </c>
      <c r="AG168" s="7"/>
    </row>
    <row r="169" spans="2:33" x14ac:dyDescent="0.2">
      <c r="B169" s="1">
        <v>154</v>
      </c>
      <c r="C169" s="3">
        <v>6109000</v>
      </c>
      <c r="D169" s="4">
        <v>1527.25</v>
      </c>
      <c r="E169" s="7"/>
      <c r="U169" s="11">
        <v>762</v>
      </c>
      <c r="V169" s="11">
        <v>800000</v>
      </c>
      <c r="W169" s="11">
        <v>208</v>
      </c>
      <c r="X169" s="11">
        <f t="shared" si="37"/>
        <v>800000</v>
      </c>
      <c r="Y169" s="11" t="str">
        <f t="shared" si="38"/>
        <v/>
      </c>
      <c r="Z169" s="11">
        <f t="shared" si="39"/>
        <v>800000</v>
      </c>
      <c r="AA169" s="11" t="str">
        <f t="shared" si="40"/>
        <v/>
      </c>
      <c r="AD169" s="1">
        <v>154</v>
      </c>
      <c r="AE169" s="3">
        <f>C169*(1+Comm_Prop!$D$8)</f>
        <v>6231180</v>
      </c>
      <c r="AF169" s="4">
        <f>D169*(1+Comm_Prop!$D$9)</f>
        <v>1618.885</v>
      </c>
      <c r="AG169" s="7"/>
    </row>
    <row r="170" spans="2:33" x14ac:dyDescent="0.2">
      <c r="B170" s="1">
        <v>155</v>
      </c>
      <c r="C170" s="3">
        <v>9161000</v>
      </c>
      <c r="D170" s="4">
        <v>1740.59</v>
      </c>
      <c r="E170" s="7"/>
      <c r="U170" s="11">
        <v>792</v>
      </c>
      <c r="V170" s="11">
        <v>800000</v>
      </c>
      <c r="W170" s="11">
        <v>208</v>
      </c>
      <c r="X170" s="11">
        <f t="shared" si="37"/>
        <v>800000</v>
      </c>
      <c r="Y170" s="11" t="str">
        <f t="shared" si="38"/>
        <v/>
      </c>
      <c r="Z170" s="11">
        <f t="shared" si="39"/>
        <v>800000</v>
      </c>
      <c r="AA170" s="11" t="str">
        <f t="shared" si="40"/>
        <v/>
      </c>
      <c r="AD170" s="1">
        <v>155</v>
      </c>
      <c r="AE170" s="3">
        <f>C170*(1+Comm_Prop!$D$8)</f>
        <v>9344220</v>
      </c>
      <c r="AF170" s="4">
        <f>D170*(1+Comm_Prop!$D$9)</f>
        <v>1845.0254</v>
      </c>
      <c r="AG170" s="7"/>
    </row>
    <row r="171" spans="2:33" x14ac:dyDescent="0.2">
      <c r="B171" s="1">
        <v>156</v>
      </c>
      <c r="C171" s="3">
        <v>31772000</v>
      </c>
      <c r="D171" s="4">
        <v>9531.6</v>
      </c>
      <c r="E171" s="7"/>
      <c r="U171" s="11">
        <v>818</v>
      </c>
      <c r="V171" s="11">
        <v>800000</v>
      </c>
      <c r="W171" s="11">
        <v>208</v>
      </c>
      <c r="X171" s="11">
        <f t="shared" si="37"/>
        <v>800000</v>
      </c>
      <c r="Y171" s="11" t="str">
        <f t="shared" si="38"/>
        <v/>
      </c>
      <c r="Z171" s="11">
        <f t="shared" si="39"/>
        <v>800000</v>
      </c>
      <c r="AA171" s="11" t="str">
        <f t="shared" si="40"/>
        <v/>
      </c>
      <c r="AD171" s="1">
        <v>156</v>
      </c>
      <c r="AE171" s="3">
        <f>C171*(1+Comm_Prop!$D$8)</f>
        <v>32407440</v>
      </c>
      <c r="AF171" s="4">
        <f>D171*(1+Comm_Prop!$D$9)</f>
        <v>10103.496000000001</v>
      </c>
      <c r="AG171" s="7"/>
    </row>
    <row r="172" spans="2:33" x14ac:dyDescent="0.2">
      <c r="B172" s="1">
        <v>157</v>
      </c>
      <c r="C172" s="3">
        <v>2815000</v>
      </c>
      <c r="D172" s="4">
        <v>675.6</v>
      </c>
      <c r="E172" s="7"/>
      <c r="U172" s="11">
        <v>1075</v>
      </c>
      <c r="V172" s="11">
        <v>800000</v>
      </c>
      <c r="W172" s="11">
        <v>208</v>
      </c>
      <c r="X172" s="11">
        <f t="shared" si="37"/>
        <v>800000</v>
      </c>
      <c r="Y172" s="11" t="str">
        <f t="shared" si="38"/>
        <v/>
      </c>
      <c r="Z172" s="11">
        <f t="shared" si="39"/>
        <v>800000</v>
      </c>
      <c r="AA172" s="11" t="str">
        <f t="shared" si="40"/>
        <v/>
      </c>
      <c r="AD172" s="1">
        <v>157</v>
      </c>
      <c r="AE172" s="3">
        <f>C172*(1+Comm_Prop!$D$8)</f>
        <v>2871300</v>
      </c>
      <c r="AF172" s="4">
        <f>D172*(1+Comm_Prop!$D$9)</f>
        <v>716.13600000000008</v>
      </c>
      <c r="AG172" s="7"/>
    </row>
    <row r="173" spans="2:33" x14ac:dyDescent="0.2">
      <c r="B173" s="1">
        <v>158</v>
      </c>
      <c r="C173" s="3">
        <v>7521000</v>
      </c>
      <c r="D173" s="4">
        <v>1805.04</v>
      </c>
      <c r="E173" s="7"/>
      <c r="U173" s="11">
        <v>1226</v>
      </c>
      <c r="V173" s="11">
        <v>800000</v>
      </c>
      <c r="W173" s="11">
        <v>208</v>
      </c>
      <c r="X173" s="11">
        <f t="shared" si="37"/>
        <v>800000</v>
      </c>
      <c r="Y173" s="11" t="str">
        <f t="shared" si="38"/>
        <v/>
      </c>
      <c r="Z173" s="11">
        <f t="shared" si="39"/>
        <v>800000</v>
      </c>
      <c r="AA173" s="11" t="str">
        <f t="shared" si="40"/>
        <v/>
      </c>
      <c r="AD173" s="1">
        <v>158</v>
      </c>
      <c r="AE173" s="3">
        <f>C173*(1+Comm_Prop!$D$8)</f>
        <v>7671420</v>
      </c>
      <c r="AF173" s="4">
        <f>D173*(1+Comm_Prop!$D$9)</f>
        <v>1913.3424</v>
      </c>
      <c r="AG173" s="7"/>
    </row>
    <row r="174" spans="2:33" x14ac:dyDescent="0.2">
      <c r="B174" s="1">
        <v>159</v>
      </c>
      <c r="C174" s="3">
        <v>27736000</v>
      </c>
      <c r="D174" s="4">
        <v>5547.2</v>
      </c>
      <c r="E174" s="7"/>
      <c r="U174" s="11">
        <v>1270</v>
      </c>
      <c r="V174" s="11">
        <v>800000</v>
      </c>
      <c r="W174" s="11">
        <v>208</v>
      </c>
      <c r="X174" s="11">
        <f t="shared" si="37"/>
        <v>800000</v>
      </c>
      <c r="Y174" s="11" t="str">
        <f t="shared" si="38"/>
        <v/>
      </c>
      <c r="Z174" s="11">
        <f t="shared" si="39"/>
        <v>800000</v>
      </c>
      <c r="AA174" s="11" t="str">
        <f t="shared" si="40"/>
        <v/>
      </c>
      <c r="AD174" s="1">
        <v>159</v>
      </c>
      <c r="AE174" s="3">
        <f>C174*(1+Comm_Prop!$D$8)</f>
        <v>28290720</v>
      </c>
      <c r="AF174" s="4">
        <f>D174*(1+Comm_Prop!$D$9)</f>
        <v>5880.0320000000002</v>
      </c>
      <c r="AG174" s="7"/>
    </row>
    <row r="175" spans="2:33" x14ac:dyDescent="0.2">
      <c r="B175" s="1">
        <v>160</v>
      </c>
      <c r="C175" s="3">
        <v>3947000</v>
      </c>
      <c r="D175" s="4">
        <v>986.75</v>
      </c>
      <c r="E175" s="7"/>
      <c r="U175" s="11">
        <v>1339</v>
      </c>
      <c r="V175" s="11">
        <v>800000</v>
      </c>
      <c r="W175" s="11">
        <v>208</v>
      </c>
      <c r="X175" s="11">
        <f t="shared" si="37"/>
        <v>800000</v>
      </c>
      <c r="Y175" s="11" t="str">
        <f t="shared" si="38"/>
        <v/>
      </c>
      <c r="Z175" s="11">
        <f t="shared" si="39"/>
        <v>800000</v>
      </c>
      <c r="AA175" s="11" t="str">
        <f t="shared" si="40"/>
        <v/>
      </c>
      <c r="AD175" s="1">
        <v>160</v>
      </c>
      <c r="AE175" s="3">
        <f>C175*(1+Comm_Prop!$D$8)</f>
        <v>4025940</v>
      </c>
      <c r="AF175" s="4">
        <f>D175*(1+Comm_Prop!$D$9)</f>
        <v>1045.9550000000002</v>
      </c>
      <c r="AG175" s="7"/>
    </row>
    <row r="176" spans="2:33" x14ac:dyDescent="0.2">
      <c r="B176" s="1">
        <v>161</v>
      </c>
      <c r="C176" s="3">
        <v>27858000</v>
      </c>
      <c r="D176" s="4">
        <v>6128.76</v>
      </c>
      <c r="E176" s="7"/>
      <c r="U176" s="11">
        <v>1500</v>
      </c>
      <c r="V176" s="11">
        <v>800000</v>
      </c>
      <c r="W176" s="11">
        <v>208</v>
      </c>
      <c r="X176" s="11">
        <f t="shared" si="37"/>
        <v>800000</v>
      </c>
      <c r="Y176" s="11" t="str">
        <f t="shared" si="38"/>
        <v/>
      </c>
      <c r="Z176" s="11">
        <f t="shared" si="39"/>
        <v>800000</v>
      </c>
      <c r="AA176" s="11" t="str">
        <f t="shared" si="40"/>
        <v/>
      </c>
      <c r="AD176" s="1">
        <v>161</v>
      </c>
      <c r="AE176" s="3">
        <f>C176*(1+Comm_Prop!$D$8)</f>
        <v>28415160</v>
      </c>
      <c r="AF176" s="4">
        <f>D176*(1+Comm_Prop!$D$9)</f>
        <v>6496.4856000000009</v>
      </c>
      <c r="AG176" s="7"/>
    </row>
    <row r="177" spans="2:33" x14ac:dyDescent="0.2">
      <c r="B177" s="1">
        <v>162</v>
      </c>
      <c r="C177" s="3">
        <v>10554000</v>
      </c>
      <c r="D177" s="4">
        <v>1688.64</v>
      </c>
      <c r="E177" s="7"/>
      <c r="U177" s="11">
        <v>18</v>
      </c>
      <c r="V177" s="11">
        <v>800000</v>
      </c>
      <c r="W177" s="11">
        <v>216</v>
      </c>
      <c r="X177" s="11">
        <f t="shared" si="37"/>
        <v>800000</v>
      </c>
      <c r="Y177" s="11" t="str">
        <f t="shared" si="38"/>
        <v/>
      </c>
      <c r="Z177" s="11">
        <f t="shared" si="39"/>
        <v>800000</v>
      </c>
      <c r="AA177" s="11" t="str">
        <f t="shared" si="40"/>
        <v/>
      </c>
      <c r="AD177" s="1">
        <v>162</v>
      </c>
      <c r="AE177" s="3">
        <f>C177*(1+Comm_Prop!$D$8)</f>
        <v>10765080</v>
      </c>
      <c r="AF177" s="4">
        <f>D177*(1+Comm_Prop!$D$9)</f>
        <v>1789.9584000000002</v>
      </c>
      <c r="AG177" s="7"/>
    </row>
    <row r="178" spans="2:33" x14ac:dyDescent="0.2">
      <c r="B178" s="1">
        <v>163</v>
      </c>
      <c r="C178" s="3">
        <v>800000</v>
      </c>
      <c r="D178" s="4">
        <v>120</v>
      </c>
      <c r="E178" s="7"/>
      <c r="U178" s="11">
        <v>49</v>
      </c>
      <c r="V178" s="11">
        <v>800000</v>
      </c>
      <c r="W178" s="11">
        <v>216</v>
      </c>
      <c r="X178" s="11">
        <f t="shared" si="37"/>
        <v>800000</v>
      </c>
      <c r="Y178" s="11" t="str">
        <f t="shared" si="38"/>
        <v/>
      </c>
      <c r="Z178" s="11">
        <f t="shared" si="39"/>
        <v>800000</v>
      </c>
      <c r="AA178" s="11" t="str">
        <f t="shared" si="40"/>
        <v/>
      </c>
      <c r="AD178" s="1">
        <v>163</v>
      </c>
      <c r="AE178" s="3">
        <f>C178*(1+Comm_Prop!$D$8)</f>
        <v>816000</v>
      </c>
      <c r="AF178" s="4">
        <f>D178*(1+Comm_Prop!$D$9)</f>
        <v>127.2</v>
      </c>
      <c r="AG178" s="7"/>
    </row>
    <row r="179" spans="2:33" x14ac:dyDescent="0.2">
      <c r="B179" s="1">
        <v>164</v>
      </c>
      <c r="C179" s="3">
        <v>5973000</v>
      </c>
      <c r="D179" s="4">
        <v>1493.25</v>
      </c>
      <c r="E179" s="7"/>
      <c r="U179" s="11">
        <v>77</v>
      </c>
      <c r="V179" s="11">
        <v>800000</v>
      </c>
      <c r="W179" s="11">
        <v>216</v>
      </c>
      <c r="X179" s="11">
        <f t="shared" si="37"/>
        <v>800000</v>
      </c>
      <c r="Y179" s="11" t="str">
        <f t="shared" si="38"/>
        <v/>
      </c>
      <c r="Z179" s="11">
        <f t="shared" si="39"/>
        <v>800000</v>
      </c>
      <c r="AA179" s="11" t="str">
        <f t="shared" si="40"/>
        <v/>
      </c>
      <c r="AD179" s="1">
        <v>164</v>
      </c>
      <c r="AE179" s="3">
        <f>C179*(1+Comm_Prop!$D$8)</f>
        <v>6092460</v>
      </c>
      <c r="AF179" s="4">
        <f>D179*(1+Comm_Prop!$D$9)</f>
        <v>1582.845</v>
      </c>
      <c r="AG179" s="7"/>
    </row>
    <row r="180" spans="2:33" x14ac:dyDescent="0.2">
      <c r="B180" s="1">
        <v>165</v>
      </c>
      <c r="C180" s="3">
        <v>4570000</v>
      </c>
      <c r="D180" s="4">
        <v>959.7</v>
      </c>
      <c r="E180" s="7"/>
      <c r="U180" s="11">
        <v>78</v>
      </c>
      <c r="V180" s="11">
        <v>800000</v>
      </c>
      <c r="W180" s="11">
        <v>216</v>
      </c>
      <c r="X180" s="11">
        <f t="shared" si="37"/>
        <v>800000</v>
      </c>
      <c r="Y180" s="11" t="str">
        <f t="shared" si="38"/>
        <v/>
      </c>
      <c r="Z180" s="11">
        <f t="shared" si="39"/>
        <v>800000</v>
      </c>
      <c r="AA180" s="11" t="str">
        <f t="shared" si="40"/>
        <v/>
      </c>
      <c r="AD180" s="1">
        <v>165</v>
      </c>
      <c r="AE180" s="3">
        <f>C180*(1+Comm_Prop!$D$8)</f>
        <v>4661400</v>
      </c>
      <c r="AF180" s="4">
        <f>D180*(1+Comm_Prop!$D$9)</f>
        <v>1017.2820000000002</v>
      </c>
      <c r="AG180" s="7"/>
    </row>
    <row r="181" spans="2:33" x14ac:dyDescent="0.2">
      <c r="B181" s="1">
        <v>166</v>
      </c>
      <c r="C181" s="3">
        <v>32314000</v>
      </c>
      <c r="D181" s="4">
        <v>7432.22</v>
      </c>
      <c r="E181" s="7"/>
      <c r="U181" s="11">
        <v>141</v>
      </c>
      <c r="V181" s="11">
        <v>800000</v>
      </c>
      <c r="W181" s="11">
        <v>216</v>
      </c>
      <c r="X181" s="11">
        <f t="shared" si="37"/>
        <v>800000</v>
      </c>
      <c r="Y181" s="11" t="str">
        <f t="shared" si="38"/>
        <v/>
      </c>
      <c r="Z181" s="11">
        <f t="shared" si="39"/>
        <v>800000</v>
      </c>
      <c r="AA181" s="11" t="str">
        <f t="shared" si="40"/>
        <v/>
      </c>
      <c r="AD181" s="1">
        <v>166</v>
      </c>
      <c r="AE181" s="3">
        <f>C181*(1+Comm_Prop!$D$8)</f>
        <v>32960280</v>
      </c>
      <c r="AF181" s="4">
        <f>D181*(1+Comm_Prop!$D$9)</f>
        <v>7878.1532000000007</v>
      </c>
      <c r="AG181" s="7"/>
    </row>
    <row r="182" spans="2:33" x14ac:dyDescent="0.2">
      <c r="B182" s="1">
        <v>167</v>
      </c>
      <c r="C182" s="3">
        <v>2528000</v>
      </c>
      <c r="D182" s="4">
        <v>682.56</v>
      </c>
      <c r="E182" s="7"/>
      <c r="U182" s="11">
        <v>254</v>
      </c>
      <c r="V182" s="11">
        <v>800000</v>
      </c>
      <c r="W182" s="11">
        <v>216</v>
      </c>
      <c r="X182" s="11">
        <f t="shared" si="37"/>
        <v>800000</v>
      </c>
      <c r="Y182" s="11" t="str">
        <f t="shared" si="38"/>
        <v/>
      </c>
      <c r="Z182" s="11">
        <f t="shared" si="39"/>
        <v>800000</v>
      </c>
      <c r="AA182" s="11" t="str">
        <f t="shared" si="40"/>
        <v/>
      </c>
      <c r="AD182" s="1">
        <v>167</v>
      </c>
      <c r="AE182" s="3">
        <f>C182*(1+Comm_Prop!$D$8)</f>
        <v>2578560</v>
      </c>
      <c r="AF182" s="4">
        <f>D182*(1+Comm_Prop!$D$9)</f>
        <v>723.5136</v>
      </c>
      <c r="AG182" s="7"/>
    </row>
    <row r="183" spans="2:33" x14ac:dyDescent="0.2">
      <c r="B183" s="1">
        <v>168</v>
      </c>
      <c r="C183" s="3">
        <v>40000000</v>
      </c>
      <c r="D183" s="4">
        <v>5200</v>
      </c>
      <c r="E183" s="7"/>
      <c r="U183" s="11">
        <v>1235</v>
      </c>
      <c r="V183" s="11">
        <v>800000</v>
      </c>
      <c r="W183" s="11">
        <v>216</v>
      </c>
      <c r="X183" s="11">
        <f t="shared" si="37"/>
        <v>800000</v>
      </c>
      <c r="Y183" s="11" t="str">
        <f t="shared" si="38"/>
        <v/>
      </c>
      <c r="Z183" s="11">
        <f t="shared" si="39"/>
        <v>800000</v>
      </c>
      <c r="AA183" s="11" t="str">
        <f t="shared" si="40"/>
        <v/>
      </c>
      <c r="AD183" s="1">
        <v>168</v>
      </c>
      <c r="AE183" s="3">
        <f>C183*(1+Comm_Prop!$D$8)</f>
        <v>40800000</v>
      </c>
      <c r="AF183" s="4">
        <f>D183*(1+Comm_Prop!$D$9)</f>
        <v>5512</v>
      </c>
      <c r="AG183" s="7"/>
    </row>
    <row r="184" spans="2:33" x14ac:dyDescent="0.2">
      <c r="B184" s="1">
        <v>169</v>
      </c>
      <c r="C184" s="3">
        <v>37592000</v>
      </c>
      <c r="D184" s="4">
        <v>7894.32</v>
      </c>
      <c r="E184" s="7"/>
      <c r="U184" s="11">
        <v>1285</v>
      </c>
      <c r="V184" s="11">
        <v>800000</v>
      </c>
      <c r="W184" s="11">
        <v>216</v>
      </c>
      <c r="X184" s="11">
        <f t="shared" si="37"/>
        <v>800000</v>
      </c>
      <c r="Y184" s="11" t="str">
        <f t="shared" si="38"/>
        <v/>
      </c>
      <c r="Z184" s="11">
        <f t="shared" si="39"/>
        <v>800000</v>
      </c>
      <c r="AA184" s="11" t="str">
        <f t="shared" si="40"/>
        <v/>
      </c>
      <c r="AD184" s="1">
        <v>169</v>
      </c>
      <c r="AE184" s="3">
        <f>C184*(1+Comm_Prop!$D$8)</f>
        <v>38343840</v>
      </c>
      <c r="AF184" s="4">
        <f>D184*(1+Comm_Prop!$D$9)</f>
        <v>8367.9791999999998</v>
      </c>
      <c r="AG184" s="7"/>
    </row>
    <row r="185" spans="2:33" x14ac:dyDescent="0.2">
      <c r="B185" s="1">
        <v>170</v>
      </c>
      <c r="C185" s="3">
        <v>1523000</v>
      </c>
      <c r="D185" s="4">
        <v>472.13</v>
      </c>
      <c r="E185" s="7"/>
      <c r="U185" s="11">
        <v>216</v>
      </c>
      <c r="V185" s="11">
        <v>800000</v>
      </c>
      <c r="W185" s="11">
        <v>224</v>
      </c>
      <c r="X185" s="11">
        <f t="shared" si="37"/>
        <v>800000</v>
      </c>
      <c r="Y185" s="11" t="str">
        <f t="shared" si="38"/>
        <v/>
      </c>
      <c r="Z185" s="11">
        <f t="shared" si="39"/>
        <v>800000</v>
      </c>
      <c r="AA185" s="11" t="str">
        <f t="shared" si="40"/>
        <v/>
      </c>
      <c r="AD185" s="1">
        <v>170</v>
      </c>
      <c r="AE185" s="3">
        <f>C185*(1+Comm_Prop!$D$8)</f>
        <v>1553460</v>
      </c>
      <c r="AF185" s="4">
        <f>D185*(1+Comm_Prop!$D$9)</f>
        <v>500.45780000000002</v>
      </c>
      <c r="AG185" s="7"/>
    </row>
    <row r="186" spans="2:33" x14ac:dyDescent="0.2">
      <c r="B186" s="1">
        <v>171</v>
      </c>
      <c r="C186" s="3">
        <v>22077000</v>
      </c>
      <c r="D186" s="4">
        <v>3753.09</v>
      </c>
      <c r="E186" s="7"/>
      <c r="U186" s="11">
        <v>476</v>
      </c>
      <c r="V186" s="11">
        <v>800000</v>
      </c>
      <c r="W186" s="11">
        <v>224</v>
      </c>
      <c r="X186" s="11">
        <f t="shared" si="37"/>
        <v>800000</v>
      </c>
      <c r="Y186" s="11" t="str">
        <f t="shared" si="38"/>
        <v/>
      </c>
      <c r="Z186" s="11">
        <f t="shared" si="39"/>
        <v>800000</v>
      </c>
      <c r="AA186" s="11" t="str">
        <f t="shared" si="40"/>
        <v/>
      </c>
      <c r="AD186" s="1">
        <v>171</v>
      </c>
      <c r="AE186" s="3">
        <f>C186*(1+Comm_Prop!$D$8)</f>
        <v>22518540</v>
      </c>
      <c r="AF186" s="4">
        <f>D186*(1+Comm_Prop!$D$9)</f>
        <v>3978.2754000000004</v>
      </c>
      <c r="AG186" s="7"/>
    </row>
    <row r="187" spans="2:33" x14ac:dyDescent="0.2">
      <c r="B187" s="1">
        <v>172</v>
      </c>
      <c r="C187" s="3">
        <v>38352000</v>
      </c>
      <c r="D187" s="4">
        <v>10355.040000000001</v>
      </c>
      <c r="E187" s="7"/>
      <c r="U187" s="11">
        <v>569</v>
      </c>
      <c r="V187" s="11">
        <v>800000</v>
      </c>
      <c r="W187" s="11">
        <v>224</v>
      </c>
      <c r="X187" s="11">
        <f t="shared" si="37"/>
        <v>800000</v>
      </c>
      <c r="Y187" s="11" t="str">
        <f t="shared" si="38"/>
        <v/>
      </c>
      <c r="Z187" s="11">
        <f t="shared" si="39"/>
        <v>800000</v>
      </c>
      <c r="AA187" s="11" t="str">
        <f t="shared" si="40"/>
        <v/>
      </c>
      <c r="AD187" s="1">
        <v>172</v>
      </c>
      <c r="AE187" s="3">
        <f>C187*(1+Comm_Prop!$D$8)</f>
        <v>39119040</v>
      </c>
      <c r="AF187" s="4">
        <f>D187*(1+Comm_Prop!$D$9)</f>
        <v>10976.342400000001</v>
      </c>
      <c r="AG187" s="7"/>
    </row>
    <row r="188" spans="2:33" x14ac:dyDescent="0.2">
      <c r="B188" s="1">
        <v>173</v>
      </c>
      <c r="C188" s="3">
        <v>16113000</v>
      </c>
      <c r="D188" s="4">
        <v>4672.7700000000004</v>
      </c>
      <c r="E188" s="7"/>
      <c r="U188" s="11">
        <v>584</v>
      </c>
      <c r="V188" s="11">
        <v>800000</v>
      </c>
      <c r="W188" s="11">
        <v>224</v>
      </c>
      <c r="X188" s="11">
        <f t="shared" si="37"/>
        <v>800000</v>
      </c>
      <c r="Y188" s="11" t="str">
        <f t="shared" si="38"/>
        <v/>
      </c>
      <c r="Z188" s="11">
        <f t="shared" si="39"/>
        <v>800000</v>
      </c>
      <c r="AA188" s="11" t="str">
        <f t="shared" si="40"/>
        <v/>
      </c>
      <c r="AD188" s="1">
        <v>173</v>
      </c>
      <c r="AE188" s="3">
        <f>C188*(1+Comm_Prop!$D$8)</f>
        <v>16435260</v>
      </c>
      <c r="AF188" s="4">
        <f>D188*(1+Comm_Prop!$D$9)</f>
        <v>4953.1362000000008</v>
      </c>
      <c r="AG188" s="7"/>
    </row>
    <row r="189" spans="2:33" x14ac:dyDescent="0.2">
      <c r="B189" s="1">
        <v>174</v>
      </c>
      <c r="C189" s="3">
        <v>2885000</v>
      </c>
      <c r="D189" s="4">
        <v>577</v>
      </c>
      <c r="E189" s="7"/>
      <c r="U189" s="11">
        <v>637</v>
      </c>
      <c r="V189" s="11">
        <v>800000</v>
      </c>
      <c r="W189" s="11">
        <v>224</v>
      </c>
      <c r="X189" s="11">
        <f t="shared" si="37"/>
        <v>800000</v>
      </c>
      <c r="Y189" s="11" t="str">
        <f t="shared" si="38"/>
        <v/>
      </c>
      <c r="Z189" s="11">
        <f t="shared" si="39"/>
        <v>800000</v>
      </c>
      <c r="AA189" s="11" t="str">
        <f t="shared" si="40"/>
        <v/>
      </c>
      <c r="AD189" s="1">
        <v>174</v>
      </c>
      <c r="AE189" s="3">
        <f>C189*(1+Comm_Prop!$D$8)</f>
        <v>2942700</v>
      </c>
      <c r="AF189" s="4">
        <f>D189*(1+Comm_Prop!$D$9)</f>
        <v>611.62</v>
      </c>
      <c r="AG189" s="7"/>
    </row>
    <row r="190" spans="2:33" x14ac:dyDescent="0.2">
      <c r="B190" s="1">
        <v>175</v>
      </c>
      <c r="C190" s="3">
        <v>816000</v>
      </c>
      <c r="D190" s="4">
        <v>204</v>
      </c>
      <c r="E190" s="7"/>
      <c r="U190" s="11">
        <v>662</v>
      </c>
      <c r="V190" s="11">
        <v>800000</v>
      </c>
      <c r="W190" s="11">
        <v>224</v>
      </c>
      <c r="X190" s="11">
        <f t="shared" si="37"/>
        <v>800000</v>
      </c>
      <c r="Y190" s="11" t="str">
        <f t="shared" si="38"/>
        <v/>
      </c>
      <c r="Z190" s="11">
        <f t="shared" si="39"/>
        <v>800000</v>
      </c>
      <c r="AA190" s="11" t="str">
        <f t="shared" si="40"/>
        <v/>
      </c>
      <c r="AD190" s="1">
        <v>175</v>
      </c>
      <c r="AE190" s="3">
        <f>C190*(1+Comm_Prop!$D$8)</f>
        <v>832320</v>
      </c>
      <c r="AF190" s="4">
        <f>D190*(1+Comm_Prop!$D$9)</f>
        <v>216.24</v>
      </c>
      <c r="AG190" s="7"/>
    </row>
    <row r="191" spans="2:33" x14ac:dyDescent="0.2">
      <c r="B191" s="1">
        <v>176</v>
      </c>
      <c r="C191" s="3">
        <v>60000000</v>
      </c>
      <c r="D191" s="4">
        <v>7200</v>
      </c>
      <c r="E191" s="7"/>
      <c r="U191" s="11">
        <v>945</v>
      </c>
      <c r="V191" s="11">
        <v>800000</v>
      </c>
      <c r="W191" s="11">
        <v>224</v>
      </c>
      <c r="X191" s="11">
        <f t="shared" si="37"/>
        <v>800000</v>
      </c>
      <c r="Y191" s="11" t="str">
        <f t="shared" si="38"/>
        <v/>
      </c>
      <c r="Z191" s="11">
        <f t="shared" si="39"/>
        <v>800000</v>
      </c>
      <c r="AA191" s="11" t="str">
        <f t="shared" si="40"/>
        <v/>
      </c>
      <c r="AD191" s="1">
        <v>176</v>
      </c>
      <c r="AE191" s="3">
        <f>C191*(1+Comm_Prop!$D$8)</f>
        <v>61200000</v>
      </c>
      <c r="AF191" s="4">
        <f>D191*(1+Comm_Prop!$D$9)</f>
        <v>7632</v>
      </c>
      <c r="AG191" s="7"/>
    </row>
    <row r="192" spans="2:33" x14ac:dyDescent="0.2">
      <c r="B192" s="1">
        <v>177</v>
      </c>
      <c r="C192" s="3">
        <v>25604000</v>
      </c>
      <c r="D192" s="4">
        <v>4096.6400000000003</v>
      </c>
      <c r="E192" s="7"/>
      <c r="U192" s="11">
        <v>984</v>
      </c>
      <c r="V192" s="11">
        <v>800000</v>
      </c>
      <c r="W192" s="11">
        <v>224</v>
      </c>
      <c r="X192" s="11">
        <f t="shared" si="37"/>
        <v>800000</v>
      </c>
      <c r="Y192" s="11" t="str">
        <f t="shared" si="38"/>
        <v/>
      </c>
      <c r="Z192" s="11">
        <f t="shared" si="39"/>
        <v>800000</v>
      </c>
      <c r="AA192" s="11" t="str">
        <f t="shared" si="40"/>
        <v/>
      </c>
      <c r="AD192" s="1">
        <v>177</v>
      </c>
      <c r="AE192" s="3">
        <f>C192*(1+Comm_Prop!$D$8)</f>
        <v>26116080</v>
      </c>
      <c r="AF192" s="4">
        <f>D192*(1+Comm_Prop!$D$9)</f>
        <v>4342.4384000000009</v>
      </c>
      <c r="AG192" s="7"/>
    </row>
    <row r="193" spans="2:33" x14ac:dyDescent="0.2">
      <c r="B193" s="1">
        <v>178</v>
      </c>
      <c r="C193" s="3">
        <v>4661000</v>
      </c>
      <c r="D193" s="4">
        <v>978.81</v>
      </c>
      <c r="E193" s="7"/>
      <c r="U193" s="11">
        <v>1362</v>
      </c>
      <c r="V193" s="11">
        <v>800000</v>
      </c>
      <c r="W193" s="11">
        <v>224</v>
      </c>
      <c r="X193" s="11">
        <f t="shared" si="37"/>
        <v>800000</v>
      </c>
      <c r="Y193" s="11" t="str">
        <f t="shared" si="38"/>
        <v/>
      </c>
      <c r="Z193" s="11">
        <f t="shared" si="39"/>
        <v>800000</v>
      </c>
      <c r="AA193" s="11" t="str">
        <f t="shared" si="40"/>
        <v/>
      </c>
      <c r="AD193" s="1">
        <v>178</v>
      </c>
      <c r="AE193" s="3">
        <f>C193*(1+Comm_Prop!$D$8)</f>
        <v>4754220</v>
      </c>
      <c r="AF193" s="4">
        <f>D193*(1+Comm_Prop!$D$9)</f>
        <v>1037.5386000000001</v>
      </c>
      <c r="AG193" s="7"/>
    </row>
    <row r="194" spans="2:33" x14ac:dyDescent="0.2">
      <c r="B194" s="1">
        <v>179</v>
      </c>
      <c r="C194" s="3">
        <v>13850000</v>
      </c>
      <c r="D194" s="4">
        <v>4016.5</v>
      </c>
      <c r="E194" s="7"/>
      <c r="U194" s="11">
        <v>1422</v>
      </c>
      <c r="V194" s="11">
        <v>800000</v>
      </c>
      <c r="W194" s="11">
        <v>224</v>
      </c>
      <c r="X194" s="11">
        <f t="shared" si="37"/>
        <v>800000</v>
      </c>
      <c r="Y194" s="11" t="str">
        <f t="shared" si="38"/>
        <v/>
      </c>
      <c r="Z194" s="11">
        <f t="shared" si="39"/>
        <v>800000</v>
      </c>
      <c r="AA194" s="11" t="str">
        <f t="shared" si="40"/>
        <v/>
      </c>
      <c r="AD194" s="1">
        <v>179</v>
      </c>
      <c r="AE194" s="3">
        <f>C194*(1+Comm_Prop!$D$8)</f>
        <v>14127000</v>
      </c>
      <c r="AF194" s="4">
        <f>D194*(1+Comm_Prop!$D$9)</f>
        <v>4257.49</v>
      </c>
      <c r="AG194" s="7"/>
    </row>
    <row r="195" spans="2:33" x14ac:dyDescent="0.2">
      <c r="B195" s="1">
        <v>180</v>
      </c>
      <c r="C195" s="3">
        <v>7258000</v>
      </c>
      <c r="D195" s="4">
        <v>1959.66</v>
      </c>
      <c r="E195" s="7"/>
      <c r="U195" s="11">
        <v>85</v>
      </c>
      <c r="V195" s="11">
        <v>800000</v>
      </c>
      <c r="W195" s="11">
        <v>232</v>
      </c>
      <c r="X195" s="11">
        <f t="shared" si="37"/>
        <v>800000</v>
      </c>
      <c r="Y195" s="11" t="str">
        <f t="shared" si="38"/>
        <v/>
      </c>
      <c r="Z195" s="11">
        <f t="shared" si="39"/>
        <v>800000</v>
      </c>
      <c r="AA195" s="11" t="str">
        <f t="shared" si="40"/>
        <v/>
      </c>
      <c r="AD195" s="1">
        <v>180</v>
      </c>
      <c r="AE195" s="3">
        <f>C195*(1+Comm_Prop!$D$8)</f>
        <v>7403160</v>
      </c>
      <c r="AF195" s="4">
        <f>D195*(1+Comm_Prop!$D$9)</f>
        <v>2077.2396000000003</v>
      </c>
      <c r="AG195" s="7"/>
    </row>
    <row r="196" spans="2:33" x14ac:dyDescent="0.2">
      <c r="B196" s="1">
        <v>181</v>
      </c>
      <c r="C196" s="3">
        <v>24073000</v>
      </c>
      <c r="D196" s="4">
        <v>5536.79</v>
      </c>
      <c r="E196" s="7"/>
      <c r="U196" s="11">
        <v>143</v>
      </c>
      <c r="V196" s="11">
        <v>800000</v>
      </c>
      <c r="W196" s="11">
        <v>232</v>
      </c>
      <c r="X196" s="11">
        <f t="shared" si="37"/>
        <v>800000</v>
      </c>
      <c r="Y196" s="11" t="str">
        <f t="shared" si="38"/>
        <v/>
      </c>
      <c r="Z196" s="11">
        <f t="shared" si="39"/>
        <v>800000</v>
      </c>
      <c r="AA196" s="11" t="str">
        <f t="shared" si="40"/>
        <v/>
      </c>
      <c r="AD196" s="1">
        <v>181</v>
      </c>
      <c r="AE196" s="3">
        <f>C196*(1+Comm_Prop!$D$8)</f>
        <v>24554460</v>
      </c>
      <c r="AF196" s="4">
        <f>D196*(1+Comm_Prop!$D$9)</f>
        <v>5868.9974000000002</v>
      </c>
      <c r="AG196" s="7"/>
    </row>
    <row r="197" spans="2:33" x14ac:dyDescent="0.2">
      <c r="B197" s="1">
        <v>182</v>
      </c>
      <c r="C197" s="3">
        <v>22284000</v>
      </c>
      <c r="D197" s="4">
        <v>4233.96</v>
      </c>
      <c r="E197" s="7"/>
      <c r="U197" s="11">
        <v>337</v>
      </c>
      <c r="V197" s="11">
        <v>800000</v>
      </c>
      <c r="W197" s="11">
        <v>232</v>
      </c>
      <c r="X197" s="11">
        <f t="shared" si="37"/>
        <v>800000</v>
      </c>
      <c r="Y197" s="11" t="str">
        <f t="shared" si="38"/>
        <v/>
      </c>
      <c r="Z197" s="11">
        <f t="shared" si="39"/>
        <v>800000</v>
      </c>
      <c r="AA197" s="11" t="str">
        <f t="shared" si="40"/>
        <v/>
      </c>
      <c r="AD197" s="1">
        <v>182</v>
      </c>
      <c r="AE197" s="3">
        <f>C197*(1+Comm_Prop!$D$8)</f>
        <v>22729680</v>
      </c>
      <c r="AF197" s="4">
        <f>D197*(1+Comm_Prop!$D$9)</f>
        <v>4487.9976000000006</v>
      </c>
      <c r="AG197" s="7"/>
    </row>
    <row r="198" spans="2:33" x14ac:dyDescent="0.2">
      <c r="B198" s="1">
        <v>183</v>
      </c>
      <c r="C198" s="3">
        <v>40000000</v>
      </c>
      <c r="D198" s="4">
        <v>12400</v>
      </c>
      <c r="E198" s="7"/>
      <c r="U198" s="11">
        <v>620</v>
      </c>
      <c r="V198" s="11">
        <v>800000</v>
      </c>
      <c r="W198" s="11">
        <v>232</v>
      </c>
      <c r="X198" s="11">
        <f t="shared" si="37"/>
        <v>800000</v>
      </c>
      <c r="Y198" s="11" t="str">
        <f t="shared" si="38"/>
        <v/>
      </c>
      <c r="Z198" s="11">
        <f t="shared" si="39"/>
        <v>800000</v>
      </c>
      <c r="AA198" s="11" t="str">
        <f t="shared" si="40"/>
        <v/>
      </c>
      <c r="AD198" s="1">
        <v>183</v>
      </c>
      <c r="AE198" s="3">
        <f>C198*(1+Comm_Prop!$D$8)</f>
        <v>40800000</v>
      </c>
      <c r="AF198" s="4">
        <f>D198*(1+Comm_Prop!$D$9)</f>
        <v>13144</v>
      </c>
      <c r="AG198" s="7"/>
    </row>
    <row r="199" spans="2:33" x14ac:dyDescent="0.2">
      <c r="B199" s="1">
        <v>184</v>
      </c>
      <c r="C199" s="3">
        <v>24218000</v>
      </c>
      <c r="D199" s="4">
        <v>4843.6000000000004</v>
      </c>
      <c r="E199" s="7"/>
      <c r="U199" s="11">
        <v>857</v>
      </c>
      <c r="V199" s="11">
        <v>800000</v>
      </c>
      <c r="W199" s="11">
        <v>232</v>
      </c>
      <c r="X199" s="11">
        <f t="shared" si="37"/>
        <v>800000</v>
      </c>
      <c r="Y199" s="11" t="str">
        <f t="shared" si="38"/>
        <v/>
      </c>
      <c r="Z199" s="11">
        <f t="shared" si="39"/>
        <v>800000</v>
      </c>
      <c r="AA199" s="11" t="str">
        <f t="shared" si="40"/>
        <v/>
      </c>
      <c r="AD199" s="1">
        <v>184</v>
      </c>
      <c r="AE199" s="3">
        <f>C199*(1+Comm_Prop!$D$8)</f>
        <v>24702360</v>
      </c>
      <c r="AF199" s="4">
        <f>D199*(1+Comm_Prop!$D$9)</f>
        <v>5134.2160000000003</v>
      </c>
      <c r="AG199" s="7"/>
    </row>
    <row r="200" spans="2:33" x14ac:dyDescent="0.2">
      <c r="B200" s="1">
        <v>185</v>
      </c>
      <c r="C200" s="3">
        <v>5486000</v>
      </c>
      <c r="D200" s="4">
        <v>822.9</v>
      </c>
      <c r="E200" s="7"/>
      <c r="U200" s="11">
        <v>1102</v>
      </c>
      <c r="V200" s="11">
        <v>800000</v>
      </c>
      <c r="W200" s="11">
        <v>232</v>
      </c>
      <c r="X200" s="11">
        <f t="shared" si="37"/>
        <v>800000</v>
      </c>
      <c r="Y200" s="11" t="str">
        <f t="shared" si="38"/>
        <v/>
      </c>
      <c r="Z200" s="11">
        <f t="shared" si="39"/>
        <v>800000</v>
      </c>
      <c r="AA200" s="11" t="str">
        <f t="shared" si="40"/>
        <v/>
      </c>
      <c r="AD200" s="1">
        <v>185</v>
      </c>
      <c r="AE200" s="3">
        <f>C200*(1+Comm_Prop!$D$8)</f>
        <v>5595720</v>
      </c>
      <c r="AF200" s="4">
        <f>D200*(1+Comm_Prop!$D$9)</f>
        <v>872.274</v>
      </c>
      <c r="AG200" s="7"/>
    </row>
    <row r="201" spans="2:33" x14ac:dyDescent="0.2">
      <c r="B201" s="1">
        <v>186</v>
      </c>
      <c r="C201" s="3">
        <v>31051000</v>
      </c>
      <c r="D201" s="4">
        <v>8383.77</v>
      </c>
      <c r="E201" s="7"/>
      <c r="U201" s="11">
        <v>494</v>
      </c>
      <c r="V201" s="11">
        <v>800000</v>
      </c>
      <c r="W201" s="11">
        <v>240</v>
      </c>
      <c r="X201" s="11">
        <f t="shared" si="37"/>
        <v>800000</v>
      </c>
      <c r="Y201" s="11" t="str">
        <f t="shared" si="38"/>
        <v/>
      </c>
      <c r="Z201" s="11">
        <f t="shared" si="39"/>
        <v>800000</v>
      </c>
      <c r="AA201" s="11" t="str">
        <f t="shared" si="40"/>
        <v/>
      </c>
      <c r="AD201" s="1">
        <v>186</v>
      </c>
      <c r="AE201" s="3">
        <f>C201*(1+Comm_Prop!$D$8)</f>
        <v>31672020</v>
      </c>
      <c r="AF201" s="4">
        <f>D201*(1+Comm_Prop!$D$9)</f>
        <v>8886.7962000000007</v>
      </c>
      <c r="AG201" s="7"/>
    </row>
    <row r="202" spans="2:33" x14ac:dyDescent="0.2">
      <c r="B202" s="1">
        <v>187</v>
      </c>
      <c r="C202" s="3">
        <v>7554000</v>
      </c>
      <c r="D202" s="4">
        <v>1737.42</v>
      </c>
      <c r="E202" s="7"/>
      <c r="U202" s="11">
        <v>511</v>
      </c>
      <c r="V202" s="11">
        <v>800000</v>
      </c>
      <c r="W202" s="11">
        <v>240</v>
      </c>
      <c r="X202" s="11">
        <f t="shared" si="37"/>
        <v>800000</v>
      </c>
      <c r="Y202" s="11" t="str">
        <f t="shared" si="38"/>
        <v/>
      </c>
      <c r="Z202" s="11">
        <f t="shared" si="39"/>
        <v>800000</v>
      </c>
      <c r="AA202" s="11" t="str">
        <f t="shared" si="40"/>
        <v/>
      </c>
      <c r="AD202" s="1">
        <v>187</v>
      </c>
      <c r="AE202" s="3">
        <f>C202*(1+Comm_Prop!$D$8)</f>
        <v>7705080</v>
      </c>
      <c r="AF202" s="4">
        <f>D202*(1+Comm_Prop!$D$9)</f>
        <v>1841.6652000000001</v>
      </c>
      <c r="AG202" s="7"/>
    </row>
    <row r="203" spans="2:33" x14ac:dyDescent="0.2">
      <c r="B203" s="1">
        <v>188</v>
      </c>
      <c r="C203" s="3">
        <v>19792000</v>
      </c>
      <c r="D203" s="4">
        <v>5145.92</v>
      </c>
      <c r="E203" s="7"/>
      <c r="U203" s="11">
        <v>758</v>
      </c>
      <c r="V203" s="11">
        <v>800000</v>
      </c>
      <c r="W203" s="11">
        <v>240</v>
      </c>
      <c r="X203" s="11">
        <f t="shared" si="37"/>
        <v>800000</v>
      </c>
      <c r="Y203" s="11" t="str">
        <f t="shared" si="38"/>
        <v/>
      </c>
      <c r="Z203" s="11">
        <f t="shared" si="39"/>
        <v>800000</v>
      </c>
      <c r="AA203" s="11" t="str">
        <f t="shared" si="40"/>
        <v/>
      </c>
      <c r="AD203" s="1">
        <v>188</v>
      </c>
      <c r="AE203" s="3">
        <f>C203*(1+Comm_Prop!$D$8)</f>
        <v>20187840</v>
      </c>
      <c r="AF203" s="4">
        <f>D203*(1+Comm_Prop!$D$9)</f>
        <v>5454.6752000000006</v>
      </c>
      <c r="AG203" s="7"/>
    </row>
    <row r="204" spans="2:33" x14ac:dyDescent="0.2">
      <c r="B204" s="1">
        <v>189</v>
      </c>
      <c r="C204" s="3">
        <v>7649000</v>
      </c>
      <c r="D204" s="4">
        <v>1147.3499999999999</v>
      </c>
      <c r="E204" s="7"/>
      <c r="U204" s="11">
        <v>777</v>
      </c>
      <c r="V204" s="11">
        <v>800000</v>
      </c>
      <c r="W204" s="11">
        <v>240</v>
      </c>
      <c r="X204" s="11">
        <f t="shared" si="37"/>
        <v>800000</v>
      </c>
      <c r="Y204" s="11" t="str">
        <f t="shared" si="38"/>
        <v/>
      </c>
      <c r="Z204" s="11">
        <f t="shared" si="39"/>
        <v>800000</v>
      </c>
      <c r="AA204" s="11" t="str">
        <f t="shared" si="40"/>
        <v/>
      </c>
      <c r="AD204" s="1">
        <v>189</v>
      </c>
      <c r="AE204" s="3">
        <f>C204*(1+Comm_Prop!$D$8)</f>
        <v>7801980</v>
      </c>
      <c r="AF204" s="4">
        <f>D204*(1+Comm_Prop!$D$9)</f>
        <v>1216.191</v>
      </c>
      <c r="AG204" s="7"/>
    </row>
    <row r="205" spans="2:33" x14ac:dyDescent="0.2">
      <c r="B205" s="1">
        <v>190</v>
      </c>
      <c r="C205" s="3">
        <v>40000000</v>
      </c>
      <c r="D205" s="4">
        <v>10800</v>
      </c>
      <c r="E205" s="7"/>
      <c r="U205" s="11">
        <v>976</v>
      </c>
      <c r="V205" s="11">
        <v>800000</v>
      </c>
      <c r="W205" s="11">
        <v>240</v>
      </c>
      <c r="X205" s="11">
        <f t="shared" si="37"/>
        <v>800000</v>
      </c>
      <c r="Y205" s="11" t="str">
        <f t="shared" si="38"/>
        <v/>
      </c>
      <c r="Z205" s="11">
        <f t="shared" si="39"/>
        <v>800000</v>
      </c>
      <c r="AA205" s="11" t="str">
        <f t="shared" si="40"/>
        <v/>
      </c>
      <c r="AD205" s="1">
        <v>190</v>
      </c>
      <c r="AE205" s="3">
        <f>C205*(1+Comm_Prop!$D$8)</f>
        <v>40800000</v>
      </c>
      <c r="AF205" s="4">
        <f>D205*(1+Comm_Prop!$D$9)</f>
        <v>11448</v>
      </c>
      <c r="AG205" s="7"/>
    </row>
    <row r="206" spans="2:33" x14ac:dyDescent="0.2">
      <c r="B206" s="1">
        <v>191</v>
      </c>
      <c r="C206" s="3">
        <v>13625000</v>
      </c>
      <c r="D206" s="4">
        <v>2725</v>
      </c>
      <c r="E206" s="7"/>
      <c r="U206" s="11">
        <v>129</v>
      </c>
      <c r="V206" s="11">
        <v>800000</v>
      </c>
      <c r="W206" s="11">
        <v>248</v>
      </c>
      <c r="X206" s="11">
        <f t="shared" si="37"/>
        <v>800000</v>
      </c>
      <c r="Y206" s="11" t="str">
        <f t="shared" si="38"/>
        <v/>
      </c>
      <c r="Z206" s="11">
        <f t="shared" si="39"/>
        <v>800000</v>
      </c>
      <c r="AA206" s="11" t="str">
        <f t="shared" si="40"/>
        <v/>
      </c>
      <c r="AD206" s="1">
        <v>191</v>
      </c>
      <c r="AE206" s="3">
        <f>C206*(1+Comm_Prop!$D$8)</f>
        <v>13897500</v>
      </c>
      <c r="AF206" s="4">
        <f>D206*(1+Comm_Prop!$D$9)</f>
        <v>2888.5</v>
      </c>
      <c r="AG206" s="7"/>
    </row>
    <row r="207" spans="2:33" x14ac:dyDescent="0.2">
      <c r="B207" s="1">
        <v>192</v>
      </c>
      <c r="C207" s="3">
        <v>16231000</v>
      </c>
      <c r="D207" s="4">
        <v>2110.0300000000002</v>
      </c>
      <c r="E207" s="7"/>
      <c r="U207" s="11">
        <v>711</v>
      </c>
      <c r="V207" s="11">
        <v>800000</v>
      </c>
      <c r="W207" s="11">
        <v>248</v>
      </c>
      <c r="X207" s="11">
        <f t="shared" si="37"/>
        <v>800000</v>
      </c>
      <c r="Y207" s="11" t="str">
        <f t="shared" si="38"/>
        <v/>
      </c>
      <c r="Z207" s="11">
        <f t="shared" si="39"/>
        <v>800000</v>
      </c>
      <c r="AA207" s="11" t="str">
        <f t="shared" si="40"/>
        <v/>
      </c>
      <c r="AD207" s="1">
        <v>192</v>
      </c>
      <c r="AE207" s="3">
        <f>C207*(1+Comm_Prop!$D$8)</f>
        <v>16555620</v>
      </c>
      <c r="AF207" s="4">
        <f>D207*(1+Comm_Prop!$D$9)</f>
        <v>2236.6318000000001</v>
      </c>
      <c r="AG207" s="7"/>
    </row>
    <row r="208" spans="2:33" x14ac:dyDescent="0.2">
      <c r="B208" s="1">
        <v>193</v>
      </c>
      <c r="C208" s="3">
        <v>22409000</v>
      </c>
      <c r="D208" s="4">
        <v>3585.44</v>
      </c>
      <c r="E208" s="7"/>
      <c r="U208" s="11">
        <v>875</v>
      </c>
      <c r="V208" s="11">
        <v>800000</v>
      </c>
      <c r="W208" s="11">
        <v>248</v>
      </c>
      <c r="X208" s="11">
        <f t="shared" si="37"/>
        <v>800000</v>
      </c>
      <c r="Y208" s="11" t="str">
        <f t="shared" si="38"/>
        <v/>
      </c>
      <c r="Z208" s="11">
        <f t="shared" si="39"/>
        <v>800000</v>
      </c>
      <c r="AA208" s="11" t="str">
        <f t="shared" si="40"/>
        <v/>
      </c>
      <c r="AD208" s="1">
        <v>193</v>
      </c>
      <c r="AE208" s="3">
        <f>C208*(1+Comm_Prop!$D$8)</f>
        <v>22857180</v>
      </c>
      <c r="AF208" s="4">
        <f>D208*(1+Comm_Prop!$D$9)</f>
        <v>3800.5664000000002</v>
      </c>
      <c r="AG208" s="7"/>
    </row>
    <row r="209" spans="2:33" x14ac:dyDescent="0.2">
      <c r="B209" s="1">
        <v>194</v>
      </c>
      <c r="C209" s="3">
        <v>1809000</v>
      </c>
      <c r="D209" s="4">
        <v>379.89</v>
      </c>
      <c r="E209" s="7"/>
      <c r="U209" s="11">
        <v>1029</v>
      </c>
      <c r="V209" s="11">
        <v>800000</v>
      </c>
      <c r="W209" s="11">
        <v>248</v>
      </c>
      <c r="X209" s="11">
        <f t="shared" ref="X209:X272" si="41">IF(V209&lt;=$Y$14,V209,"")</f>
        <v>800000</v>
      </c>
      <c r="Y209" s="11" t="str">
        <f t="shared" ref="Y209:Y272" si="42">IF(X209="",V209,"")</f>
        <v/>
      </c>
      <c r="Z209" s="11">
        <f t="shared" ref="Z209:Z272" si="43">IF(V209&lt;=$AA$14,V209,"")</f>
        <v>800000</v>
      </c>
      <c r="AA209" s="11" t="str">
        <f t="shared" ref="AA209:AA272" si="44">IF(Z209="",V209,"")</f>
        <v/>
      </c>
      <c r="AD209" s="1">
        <v>194</v>
      </c>
      <c r="AE209" s="3">
        <f>C209*(1+Comm_Prop!$D$8)</f>
        <v>1845180</v>
      </c>
      <c r="AF209" s="4">
        <f>D209*(1+Comm_Prop!$D$9)</f>
        <v>402.68340000000001</v>
      </c>
      <c r="AG209" s="7"/>
    </row>
    <row r="210" spans="2:33" x14ac:dyDescent="0.2">
      <c r="B210" s="1">
        <v>195</v>
      </c>
      <c r="C210" s="3">
        <v>40000000</v>
      </c>
      <c r="D210" s="4">
        <v>9600</v>
      </c>
      <c r="E210" s="7"/>
      <c r="U210" s="11">
        <v>1091</v>
      </c>
      <c r="V210" s="11">
        <v>800000</v>
      </c>
      <c r="W210" s="11">
        <v>248</v>
      </c>
      <c r="X210" s="11">
        <f t="shared" si="41"/>
        <v>800000</v>
      </c>
      <c r="Y210" s="11" t="str">
        <f t="shared" si="42"/>
        <v/>
      </c>
      <c r="Z210" s="11">
        <f t="shared" si="43"/>
        <v>800000</v>
      </c>
      <c r="AA210" s="11" t="str">
        <f t="shared" si="44"/>
        <v/>
      </c>
      <c r="AD210" s="1">
        <v>195</v>
      </c>
      <c r="AE210" s="3">
        <f>C210*(1+Comm_Prop!$D$8)</f>
        <v>40800000</v>
      </c>
      <c r="AF210" s="4">
        <f>D210*(1+Comm_Prop!$D$9)</f>
        <v>10176</v>
      </c>
      <c r="AG210" s="7"/>
    </row>
    <row r="211" spans="2:33" x14ac:dyDescent="0.2">
      <c r="B211" s="1">
        <v>196</v>
      </c>
      <c r="C211" s="3">
        <v>40000000</v>
      </c>
      <c r="D211" s="4">
        <v>4800</v>
      </c>
      <c r="E211" s="7"/>
      <c r="U211" s="11">
        <v>1182</v>
      </c>
      <c r="V211" s="11">
        <v>800000</v>
      </c>
      <c r="W211" s="11">
        <v>248</v>
      </c>
      <c r="X211" s="11">
        <f t="shared" si="41"/>
        <v>800000</v>
      </c>
      <c r="Y211" s="11" t="str">
        <f t="shared" si="42"/>
        <v/>
      </c>
      <c r="Z211" s="11">
        <f t="shared" si="43"/>
        <v>800000</v>
      </c>
      <c r="AA211" s="11" t="str">
        <f t="shared" si="44"/>
        <v/>
      </c>
      <c r="AD211" s="1">
        <v>196</v>
      </c>
      <c r="AE211" s="3">
        <f>C211*(1+Comm_Prop!$D$8)</f>
        <v>40800000</v>
      </c>
      <c r="AF211" s="4">
        <f>D211*(1+Comm_Prop!$D$9)</f>
        <v>5088</v>
      </c>
      <c r="AG211" s="7"/>
    </row>
    <row r="212" spans="2:33" x14ac:dyDescent="0.2">
      <c r="B212" s="1">
        <v>197</v>
      </c>
      <c r="C212" s="3">
        <v>8316000</v>
      </c>
      <c r="D212" s="4">
        <v>1496.88</v>
      </c>
      <c r="E212" s="7"/>
      <c r="U212" s="11">
        <v>1298</v>
      </c>
      <c r="V212" s="11">
        <v>800000</v>
      </c>
      <c r="W212" s="11">
        <v>248</v>
      </c>
      <c r="X212" s="11">
        <f t="shared" si="41"/>
        <v>800000</v>
      </c>
      <c r="Y212" s="11" t="str">
        <f t="shared" si="42"/>
        <v/>
      </c>
      <c r="Z212" s="11">
        <f t="shared" si="43"/>
        <v>800000</v>
      </c>
      <c r="AA212" s="11" t="str">
        <f t="shared" si="44"/>
        <v/>
      </c>
      <c r="AD212" s="1">
        <v>197</v>
      </c>
      <c r="AE212" s="3">
        <f>C212*(1+Comm_Prop!$D$8)</f>
        <v>8482320</v>
      </c>
      <c r="AF212" s="4">
        <f>D212*(1+Comm_Prop!$D$9)</f>
        <v>1586.6928000000003</v>
      </c>
      <c r="AG212" s="7"/>
    </row>
    <row r="213" spans="2:33" x14ac:dyDescent="0.2">
      <c r="B213" s="1">
        <v>198</v>
      </c>
      <c r="C213" s="3">
        <v>9267000</v>
      </c>
      <c r="D213" s="4">
        <v>1390.05</v>
      </c>
      <c r="E213" s="7"/>
      <c r="U213" s="11">
        <v>175</v>
      </c>
      <c r="V213" s="11">
        <v>816000</v>
      </c>
      <c r="W213" s="11">
        <v>204</v>
      </c>
      <c r="X213" s="11">
        <f t="shared" si="41"/>
        <v>816000</v>
      </c>
      <c r="Y213" s="11" t="str">
        <f t="shared" si="42"/>
        <v/>
      </c>
      <c r="Z213" s="11">
        <f t="shared" si="43"/>
        <v>816000</v>
      </c>
      <c r="AA213" s="11" t="str">
        <f t="shared" si="44"/>
        <v/>
      </c>
      <c r="AD213" s="1">
        <v>198</v>
      </c>
      <c r="AE213" s="3">
        <f>C213*(1+Comm_Prop!$D$8)</f>
        <v>9452340</v>
      </c>
      <c r="AF213" s="4">
        <f>D213*(1+Comm_Prop!$D$9)</f>
        <v>1473.453</v>
      </c>
      <c r="AG213" s="7"/>
    </row>
    <row r="214" spans="2:33" x14ac:dyDescent="0.2">
      <c r="B214" s="1">
        <v>199</v>
      </c>
      <c r="C214" s="3">
        <v>7658000</v>
      </c>
      <c r="D214" s="4">
        <v>2220.8200000000002</v>
      </c>
      <c r="E214" s="7"/>
      <c r="U214" s="11">
        <v>488</v>
      </c>
      <c r="V214" s="11">
        <v>837000</v>
      </c>
      <c r="W214" s="11">
        <v>200.88</v>
      </c>
      <c r="X214" s="11">
        <f t="shared" si="41"/>
        <v>837000</v>
      </c>
      <c r="Y214" s="11" t="str">
        <f t="shared" si="42"/>
        <v/>
      </c>
      <c r="Z214" s="11">
        <f t="shared" si="43"/>
        <v>837000</v>
      </c>
      <c r="AA214" s="11" t="str">
        <f t="shared" si="44"/>
        <v/>
      </c>
      <c r="AD214" s="1">
        <v>199</v>
      </c>
      <c r="AE214" s="3">
        <f>C214*(1+Comm_Prop!$D$8)</f>
        <v>7811160</v>
      </c>
      <c r="AF214" s="4">
        <f>D214*(1+Comm_Prop!$D$9)</f>
        <v>2354.0692000000004</v>
      </c>
      <c r="AG214" s="7"/>
    </row>
    <row r="215" spans="2:33" x14ac:dyDescent="0.2">
      <c r="B215" s="1">
        <v>200</v>
      </c>
      <c r="C215" s="3">
        <v>11504000</v>
      </c>
      <c r="D215" s="4">
        <v>2415.84</v>
      </c>
      <c r="E215" s="7"/>
      <c r="U215" s="11">
        <v>274</v>
      </c>
      <c r="V215" s="11">
        <v>844000</v>
      </c>
      <c r="W215" s="11">
        <v>244.76</v>
      </c>
      <c r="X215" s="11">
        <f t="shared" si="41"/>
        <v>844000</v>
      </c>
      <c r="Y215" s="11" t="str">
        <f t="shared" si="42"/>
        <v/>
      </c>
      <c r="Z215" s="11">
        <f t="shared" si="43"/>
        <v>844000</v>
      </c>
      <c r="AA215" s="11" t="str">
        <f t="shared" si="44"/>
        <v/>
      </c>
      <c r="AD215" s="1">
        <v>200</v>
      </c>
      <c r="AE215" s="3">
        <f>C215*(1+Comm_Prop!$D$8)</f>
        <v>11734080</v>
      </c>
      <c r="AF215" s="4">
        <f>D215*(1+Comm_Prop!$D$9)</f>
        <v>2560.7904000000003</v>
      </c>
      <c r="AG215" s="7"/>
    </row>
    <row r="216" spans="2:33" x14ac:dyDescent="0.2">
      <c r="B216" s="1">
        <v>201</v>
      </c>
      <c r="C216" s="3">
        <v>2603000</v>
      </c>
      <c r="D216" s="4">
        <v>650.75</v>
      </c>
      <c r="E216" s="7"/>
      <c r="U216" s="11">
        <v>593</v>
      </c>
      <c r="V216" s="11">
        <v>852000</v>
      </c>
      <c r="W216" s="11">
        <v>187.44</v>
      </c>
      <c r="X216" s="11">
        <f t="shared" si="41"/>
        <v>852000</v>
      </c>
      <c r="Y216" s="11" t="str">
        <f t="shared" si="42"/>
        <v/>
      </c>
      <c r="Z216" s="11">
        <f t="shared" si="43"/>
        <v>852000</v>
      </c>
      <c r="AA216" s="11" t="str">
        <f t="shared" si="44"/>
        <v/>
      </c>
      <c r="AD216" s="1">
        <v>201</v>
      </c>
      <c r="AE216" s="3">
        <f>C216*(1+Comm_Prop!$D$8)</f>
        <v>2655060</v>
      </c>
      <c r="AF216" s="4">
        <f>D216*(1+Comm_Prop!$D$9)</f>
        <v>689.79500000000007</v>
      </c>
      <c r="AG216" s="7"/>
    </row>
    <row r="217" spans="2:33" x14ac:dyDescent="0.2">
      <c r="B217" s="1">
        <v>202</v>
      </c>
      <c r="C217" s="3">
        <v>11160000</v>
      </c>
      <c r="D217" s="4">
        <v>3348</v>
      </c>
      <c r="E217" s="7"/>
      <c r="U217" s="11">
        <v>1412</v>
      </c>
      <c r="V217" s="11">
        <v>860000</v>
      </c>
      <c r="W217" s="11">
        <v>103.2</v>
      </c>
      <c r="X217" s="11">
        <f t="shared" si="41"/>
        <v>860000</v>
      </c>
      <c r="Y217" s="11" t="str">
        <f t="shared" si="42"/>
        <v/>
      </c>
      <c r="Z217" s="11">
        <f t="shared" si="43"/>
        <v>860000</v>
      </c>
      <c r="AA217" s="11" t="str">
        <f t="shared" si="44"/>
        <v/>
      </c>
      <c r="AD217" s="1">
        <v>202</v>
      </c>
      <c r="AE217" s="3">
        <f>C217*(1+Comm_Prop!$D$8)</f>
        <v>11383200</v>
      </c>
      <c r="AF217" s="4">
        <f>D217*(1+Comm_Prop!$D$9)</f>
        <v>3548.88</v>
      </c>
      <c r="AG217" s="7"/>
    </row>
    <row r="218" spans="2:33" x14ac:dyDescent="0.2">
      <c r="B218" s="1">
        <v>203</v>
      </c>
      <c r="C218" s="3">
        <v>1779000</v>
      </c>
      <c r="D218" s="4">
        <v>551.49</v>
      </c>
      <c r="E218" s="7"/>
      <c r="U218" s="11">
        <v>260</v>
      </c>
      <c r="V218" s="11">
        <v>863000</v>
      </c>
      <c r="W218" s="11">
        <v>233.01</v>
      </c>
      <c r="X218" s="11">
        <f t="shared" si="41"/>
        <v>863000</v>
      </c>
      <c r="Y218" s="11" t="str">
        <f t="shared" si="42"/>
        <v/>
      </c>
      <c r="Z218" s="11">
        <f t="shared" si="43"/>
        <v>863000</v>
      </c>
      <c r="AA218" s="11" t="str">
        <f t="shared" si="44"/>
        <v/>
      </c>
      <c r="AD218" s="1">
        <v>203</v>
      </c>
      <c r="AE218" s="3">
        <f>C218*(1+Comm_Prop!$D$8)</f>
        <v>1814580</v>
      </c>
      <c r="AF218" s="4">
        <f>D218*(1+Comm_Prop!$D$9)</f>
        <v>584.57940000000008</v>
      </c>
      <c r="AG218" s="7"/>
    </row>
    <row r="219" spans="2:33" x14ac:dyDescent="0.2">
      <c r="B219" s="1">
        <v>204</v>
      </c>
      <c r="C219" s="3">
        <v>37653000</v>
      </c>
      <c r="D219" s="4">
        <v>7907.13</v>
      </c>
      <c r="E219" s="7"/>
      <c r="U219" s="11">
        <v>1456</v>
      </c>
      <c r="V219" s="11">
        <v>870000</v>
      </c>
      <c r="W219" s="11">
        <v>243.6</v>
      </c>
      <c r="X219" s="11">
        <f t="shared" si="41"/>
        <v>870000</v>
      </c>
      <c r="Y219" s="11" t="str">
        <f t="shared" si="42"/>
        <v/>
      </c>
      <c r="Z219" s="11">
        <f t="shared" si="43"/>
        <v>870000</v>
      </c>
      <c r="AA219" s="11" t="str">
        <f t="shared" si="44"/>
        <v/>
      </c>
      <c r="AD219" s="1">
        <v>204</v>
      </c>
      <c r="AE219" s="3">
        <f>C219*(1+Comm_Prop!$D$8)</f>
        <v>38406060</v>
      </c>
      <c r="AF219" s="4">
        <f>D219*(1+Comm_Prop!$D$9)</f>
        <v>8381.5578000000005</v>
      </c>
      <c r="AG219" s="7"/>
    </row>
    <row r="220" spans="2:33" x14ac:dyDescent="0.2">
      <c r="B220" s="1">
        <v>205</v>
      </c>
      <c r="C220" s="3">
        <v>38023000</v>
      </c>
      <c r="D220" s="4">
        <v>8365.06</v>
      </c>
      <c r="E220" s="7"/>
      <c r="U220" s="11">
        <v>751</v>
      </c>
      <c r="V220" s="11">
        <v>872000</v>
      </c>
      <c r="W220" s="11">
        <v>113.36</v>
      </c>
      <c r="X220" s="11">
        <f t="shared" si="41"/>
        <v>872000</v>
      </c>
      <c r="Y220" s="11" t="str">
        <f t="shared" si="42"/>
        <v/>
      </c>
      <c r="Z220" s="11">
        <f t="shared" si="43"/>
        <v>872000</v>
      </c>
      <c r="AA220" s="11" t="str">
        <f t="shared" si="44"/>
        <v/>
      </c>
      <c r="AD220" s="1">
        <v>205</v>
      </c>
      <c r="AE220" s="3">
        <f>C220*(1+Comm_Prop!$D$8)</f>
        <v>38783460</v>
      </c>
      <c r="AF220" s="4">
        <f>D220*(1+Comm_Prop!$D$9)</f>
        <v>8866.9635999999991</v>
      </c>
      <c r="AG220" s="7"/>
    </row>
    <row r="221" spans="2:33" x14ac:dyDescent="0.2">
      <c r="B221" s="1">
        <v>206</v>
      </c>
      <c r="C221" s="3">
        <v>800000</v>
      </c>
      <c r="D221" s="4">
        <v>192</v>
      </c>
      <c r="E221" s="7"/>
      <c r="U221" s="11">
        <v>1280</v>
      </c>
      <c r="V221" s="11">
        <v>877000</v>
      </c>
      <c r="W221" s="11">
        <v>140.32</v>
      </c>
      <c r="X221" s="11">
        <f t="shared" si="41"/>
        <v>877000</v>
      </c>
      <c r="Y221" s="11" t="str">
        <f t="shared" si="42"/>
        <v/>
      </c>
      <c r="Z221" s="11">
        <f t="shared" si="43"/>
        <v>877000</v>
      </c>
      <c r="AA221" s="11" t="str">
        <f t="shared" si="44"/>
        <v/>
      </c>
      <c r="AD221" s="1">
        <v>206</v>
      </c>
      <c r="AE221" s="3">
        <f>C221*(1+Comm_Prop!$D$8)</f>
        <v>816000</v>
      </c>
      <c r="AF221" s="4">
        <f>D221*(1+Comm_Prop!$D$9)</f>
        <v>203.52</v>
      </c>
      <c r="AG221" s="7"/>
    </row>
    <row r="222" spans="2:33" x14ac:dyDescent="0.2">
      <c r="B222" s="1">
        <v>207</v>
      </c>
      <c r="C222" s="3">
        <v>40000000</v>
      </c>
      <c r="D222" s="4">
        <v>10800</v>
      </c>
      <c r="E222" s="7"/>
      <c r="U222" s="11">
        <v>902</v>
      </c>
      <c r="V222" s="11">
        <v>880000</v>
      </c>
      <c r="W222" s="11">
        <v>228.8</v>
      </c>
      <c r="X222" s="11">
        <f t="shared" si="41"/>
        <v>880000</v>
      </c>
      <c r="Y222" s="11" t="str">
        <f t="shared" si="42"/>
        <v/>
      </c>
      <c r="Z222" s="11">
        <f t="shared" si="43"/>
        <v>880000</v>
      </c>
      <c r="AA222" s="11" t="str">
        <f t="shared" si="44"/>
        <v/>
      </c>
      <c r="AD222" s="1">
        <v>207</v>
      </c>
      <c r="AE222" s="3">
        <f>C222*(1+Comm_Prop!$D$8)</f>
        <v>40800000</v>
      </c>
      <c r="AF222" s="4">
        <f>D222*(1+Comm_Prop!$D$9)</f>
        <v>11448</v>
      </c>
      <c r="AG222" s="7"/>
    </row>
    <row r="223" spans="2:33" x14ac:dyDescent="0.2">
      <c r="B223" s="1">
        <v>208</v>
      </c>
      <c r="C223" s="3">
        <v>7590000</v>
      </c>
      <c r="D223" s="4">
        <v>1897.5</v>
      </c>
      <c r="E223" s="7"/>
      <c r="U223" s="11">
        <v>379</v>
      </c>
      <c r="V223" s="11">
        <v>885000</v>
      </c>
      <c r="W223" s="11">
        <v>150.44999999999999</v>
      </c>
      <c r="X223" s="11">
        <f t="shared" si="41"/>
        <v>885000</v>
      </c>
      <c r="Y223" s="11" t="str">
        <f t="shared" si="42"/>
        <v/>
      </c>
      <c r="Z223" s="11">
        <f t="shared" si="43"/>
        <v>885000</v>
      </c>
      <c r="AA223" s="11" t="str">
        <f t="shared" si="44"/>
        <v/>
      </c>
      <c r="AD223" s="1">
        <v>208</v>
      </c>
      <c r="AE223" s="3">
        <f>C223*(1+Comm_Prop!$D$8)</f>
        <v>7741800</v>
      </c>
      <c r="AF223" s="4">
        <f>D223*(1+Comm_Prop!$D$9)</f>
        <v>2011.3500000000001</v>
      </c>
      <c r="AG223" s="7"/>
    </row>
    <row r="224" spans="2:33" x14ac:dyDescent="0.2">
      <c r="B224" s="1">
        <v>209</v>
      </c>
      <c r="C224" s="3">
        <v>5498000</v>
      </c>
      <c r="D224" s="4">
        <v>1264.54</v>
      </c>
      <c r="E224" s="7"/>
      <c r="U224" s="11">
        <v>1384</v>
      </c>
      <c r="V224" s="11">
        <v>895000</v>
      </c>
      <c r="W224" s="11">
        <v>214.8</v>
      </c>
      <c r="X224" s="11">
        <f t="shared" si="41"/>
        <v>895000</v>
      </c>
      <c r="Y224" s="11" t="str">
        <f t="shared" si="42"/>
        <v/>
      </c>
      <c r="Z224" s="11">
        <f t="shared" si="43"/>
        <v>895000</v>
      </c>
      <c r="AA224" s="11" t="str">
        <f t="shared" si="44"/>
        <v/>
      </c>
      <c r="AD224" s="1">
        <v>209</v>
      </c>
      <c r="AE224" s="3">
        <f>C224*(1+Comm_Prop!$D$8)</f>
        <v>5607960</v>
      </c>
      <c r="AF224" s="4">
        <f>D224*(1+Comm_Prop!$D$9)</f>
        <v>1340.4123999999999</v>
      </c>
      <c r="AG224" s="7"/>
    </row>
    <row r="225" spans="2:33" x14ac:dyDescent="0.2">
      <c r="B225" s="1">
        <v>210</v>
      </c>
      <c r="C225" s="3">
        <v>800000</v>
      </c>
      <c r="D225" s="4">
        <v>168</v>
      </c>
      <c r="E225" s="7"/>
      <c r="U225" s="11">
        <v>572</v>
      </c>
      <c r="V225" s="11">
        <v>895000</v>
      </c>
      <c r="W225" s="11">
        <v>250.6</v>
      </c>
      <c r="X225" s="11">
        <f t="shared" si="41"/>
        <v>895000</v>
      </c>
      <c r="Y225" s="11" t="str">
        <f t="shared" si="42"/>
        <v/>
      </c>
      <c r="Z225" s="11">
        <f t="shared" si="43"/>
        <v>895000</v>
      </c>
      <c r="AA225" s="11" t="str">
        <f t="shared" si="44"/>
        <v/>
      </c>
      <c r="AD225" s="1">
        <v>210</v>
      </c>
      <c r="AE225" s="3">
        <f>C225*(1+Comm_Prop!$D$8)</f>
        <v>816000</v>
      </c>
      <c r="AF225" s="4">
        <f>D225*(1+Comm_Prop!$D$9)</f>
        <v>178.08</v>
      </c>
      <c r="AG225" s="7"/>
    </row>
    <row r="226" spans="2:33" x14ac:dyDescent="0.2">
      <c r="B226" s="1">
        <v>211</v>
      </c>
      <c r="C226" s="3">
        <v>31451000</v>
      </c>
      <c r="D226" s="4">
        <v>8491.77</v>
      </c>
      <c r="E226" s="7"/>
      <c r="U226" s="11">
        <v>327</v>
      </c>
      <c r="V226" s="11">
        <v>907000</v>
      </c>
      <c r="W226" s="11">
        <v>117.91</v>
      </c>
      <c r="X226" s="11">
        <f t="shared" si="41"/>
        <v>907000</v>
      </c>
      <c r="Y226" s="11" t="str">
        <f t="shared" si="42"/>
        <v/>
      </c>
      <c r="Z226" s="11">
        <f t="shared" si="43"/>
        <v>907000</v>
      </c>
      <c r="AA226" s="11" t="str">
        <f t="shared" si="44"/>
        <v/>
      </c>
      <c r="AD226" s="1">
        <v>211</v>
      </c>
      <c r="AE226" s="3">
        <f>C226*(1+Comm_Prop!$D$8)</f>
        <v>32080020</v>
      </c>
      <c r="AF226" s="4">
        <f>D226*(1+Comm_Prop!$D$9)</f>
        <v>9001.2762000000002</v>
      </c>
      <c r="AG226" s="7"/>
    </row>
    <row r="227" spans="2:33" x14ac:dyDescent="0.2">
      <c r="B227" s="1">
        <v>212</v>
      </c>
      <c r="C227" s="3">
        <v>28998000</v>
      </c>
      <c r="D227" s="4">
        <v>5799.6</v>
      </c>
      <c r="E227" s="7"/>
      <c r="U227" s="11">
        <v>1101</v>
      </c>
      <c r="V227" s="11">
        <v>921000</v>
      </c>
      <c r="W227" s="11">
        <v>248.67</v>
      </c>
      <c r="X227" s="11">
        <f t="shared" si="41"/>
        <v>921000</v>
      </c>
      <c r="Y227" s="11" t="str">
        <f t="shared" si="42"/>
        <v/>
      </c>
      <c r="Z227" s="11">
        <f t="shared" si="43"/>
        <v>921000</v>
      </c>
      <c r="AA227" s="11" t="str">
        <f t="shared" si="44"/>
        <v/>
      </c>
      <c r="AD227" s="1">
        <v>212</v>
      </c>
      <c r="AE227" s="3">
        <f>C227*(1+Comm_Prop!$D$8)</f>
        <v>29577960</v>
      </c>
      <c r="AF227" s="4">
        <f>D227*(1+Comm_Prop!$D$9)</f>
        <v>6147.5760000000009</v>
      </c>
      <c r="AG227" s="7"/>
    </row>
    <row r="228" spans="2:33" x14ac:dyDescent="0.2">
      <c r="B228" s="1">
        <v>213</v>
      </c>
      <c r="C228" s="3">
        <v>3267000</v>
      </c>
      <c r="D228" s="4">
        <v>522.72</v>
      </c>
      <c r="E228" s="7"/>
      <c r="U228" s="11">
        <v>1290</v>
      </c>
      <c r="V228" s="11">
        <v>947000</v>
      </c>
      <c r="W228" s="11">
        <v>208.34</v>
      </c>
      <c r="X228" s="11">
        <f t="shared" si="41"/>
        <v>947000</v>
      </c>
      <c r="Y228" s="11" t="str">
        <f t="shared" si="42"/>
        <v/>
      </c>
      <c r="Z228" s="11">
        <f t="shared" si="43"/>
        <v>947000</v>
      </c>
      <c r="AA228" s="11" t="str">
        <f t="shared" si="44"/>
        <v/>
      </c>
      <c r="AD228" s="1">
        <v>213</v>
      </c>
      <c r="AE228" s="3">
        <f>C228*(1+Comm_Prop!$D$8)</f>
        <v>3332340</v>
      </c>
      <c r="AF228" s="4">
        <f>D228*(1+Comm_Prop!$D$9)</f>
        <v>554.08320000000003</v>
      </c>
      <c r="AG228" s="7"/>
    </row>
    <row r="229" spans="2:33" x14ac:dyDescent="0.2">
      <c r="B229" s="1">
        <v>214</v>
      </c>
      <c r="C229" s="3">
        <v>1190000</v>
      </c>
      <c r="D229" s="4">
        <v>214.2</v>
      </c>
      <c r="E229" s="7"/>
      <c r="U229" s="11">
        <v>949</v>
      </c>
      <c r="V229" s="11">
        <v>960000</v>
      </c>
      <c r="W229" s="11">
        <v>288</v>
      </c>
      <c r="X229" s="11">
        <f t="shared" si="41"/>
        <v>960000</v>
      </c>
      <c r="Y229" s="11" t="str">
        <f t="shared" si="42"/>
        <v/>
      </c>
      <c r="Z229" s="11">
        <f t="shared" si="43"/>
        <v>960000</v>
      </c>
      <c r="AA229" s="11" t="str">
        <f t="shared" si="44"/>
        <v/>
      </c>
      <c r="AD229" s="1">
        <v>214</v>
      </c>
      <c r="AE229" s="3">
        <f>C229*(1+Comm_Prop!$D$8)</f>
        <v>1213800</v>
      </c>
      <c r="AF229" s="4">
        <f>D229*(1+Comm_Prop!$D$9)</f>
        <v>227.05199999999999</v>
      </c>
      <c r="AG229" s="7"/>
    </row>
    <row r="230" spans="2:33" x14ac:dyDescent="0.2">
      <c r="B230" s="1">
        <v>215</v>
      </c>
      <c r="C230" s="3">
        <v>800000</v>
      </c>
      <c r="D230" s="4">
        <v>192</v>
      </c>
      <c r="E230" s="7"/>
      <c r="U230" s="11">
        <v>609</v>
      </c>
      <c r="V230" s="11">
        <v>971000</v>
      </c>
      <c r="W230" s="11">
        <v>281.58999999999997</v>
      </c>
      <c r="X230" s="11">
        <f t="shared" si="41"/>
        <v>971000</v>
      </c>
      <c r="Y230" s="11" t="str">
        <f t="shared" si="42"/>
        <v/>
      </c>
      <c r="Z230" s="11">
        <f t="shared" si="43"/>
        <v>971000</v>
      </c>
      <c r="AA230" s="11" t="str">
        <f t="shared" si="44"/>
        <v/>
      </c>
      <c r="AD230" s="1">
        <v>215</v>
      </c>
      <c r="AE230" s="3">
        <f>C230*(1+Comm_Prop!$D$8)</f>
        <v>816000</v>
      </c>
      <c r="AF230" s="4">
        <f>D230*(1+Comm_Prop!$D$9)</f>
        <v>203.52</v>
      </c>
      <c r="AG230" s="7"/>
    </row>
    <row r="231" spans="2:33" x14ac:dyDescent="0.2">
      <c r="B231" s="1">
        <v>216</v>
      </c>
      <c r="C231" s="3">
        <v>800000</v>
      </c>
      <c r="D231" s="4">
        <v>224</v>
      </c>
      <c r="E231" s="7"/>
      <c r="U231" s="11">
        <v>15</v>
      </c>
      <c r="V231" s="11">
        <v>990000</v>
      </c>
      <c r="W231" s="11">
        <v>306.89999999999998</v>
      </c>
      <c r="X231" s="11">
        <f t="shared" si="41"/>
        <v>990000</v>
      </c>
      <c r="Y231" s="11" t="str">
        <f t="shared" si="42"/>
        <v/>
      </c>
      <c r="Z231" s="11">
        <f t="shared" si="43"/>
        <v>990000</v>
      </c>
      <c r="AA231" s="11" t="str">
        <f t="shared" si="44"/>
        <v/>
      </c>
      <c r="AD231" s="1">
        <v>216</v>
      </c>
      <c r="AE231" s="3">
        <f>C231*(1+Comm_Prop!$D$8)</f>
        <v>816000</v>
      </c>
      <c r="AF231" s="4">
        <f>D231*(1+Comm_Prop!$D$9)</f>
        <v>237.44</v>
      </c>
      <c r="AG231" s="7"/>
    </row>
    <row r="232" spans="2:33" x14ac:dyDescent="0.2">
      <c r="B232" s="1">
        <v>217</v>
      </c>
      <c r="C232" s="3">
        <v>40000000</v>
      </c>
      <c r="D232" s="4">
        <v>9200</v>
      </c>
      <c r="E232" s="7"/>
      <c r="U232" s="11">
        <v>2779</v>
      </c>
      <c r="V232" s="11">
        <v>1004522</v>
      </c>
      <c r="W232" s="11">
        <v>160.72352000000001</v>
      </c>
      <c r="X232" s="11">
        <f t="shared" si="41"/>
        <v>1004522</v>
      </c>
      <c r="Y232" s="11" t="str">
        <f t="shared" si="42"/>
        <v/>
      </c>
      <c r="Z232" s="11">
        <f t="shared" si="43"/>
        <v>1004522</v>
      </c>
      <c r="AA232" s="11" t="str">
        <f t="shared" si="44"/>
        <v/>
      </c>
      <c r="AD232" s="1">
        <v>217</v>
      </c>
      <c r="AE232" s="3">
        <f>C232*(1+Comm_Prop!$D$8)</f>
        <v>40800000</v>
      </c>
      <c r="AF232" s="4">
        <f>D232*(1+Comm_Prop!$D$9)</f>
        <v>9752</v>
      </c>
      <c r="AG232" s="7"/>
    </row>
    <row r="233" spans="2:33" x14ac:dyDescent="0.2">
      <c r="B233" s="1">
        <v>218</v>
      </c>
      <c r="C233" s="3">
        <v>29794000</v>
      </c>
      <c r="D233" s="4">
        <v>8342.32</v>
      </c>
      <c r="E233" s="7"/>
      <c r="U233" s="11">
        <v>1318</v>
      </c>
      <c r="V233" s="11">
        <v>1005000</v>
      </c>
      <c r="W233" s="11">
        <v>291.45</v>
      </c>
      <c r="X233" s="11">
        <f t="shared" si="41"/>
        <v>1005000</v>
      </c>
      <c r="Y233" s="11" t="str">
        <f t="shared" si="42"/>
        <v/>
      </c>
      <c r="Z233" s="11">
        <f t="shared" si="43"/>
        <v>1005000</v>
      </c>
      <c r="AA233" s="11" t="str">
        <f t="shared" si="44"/>
        <v/>
      </c>
      <c r="AD233" s="1">
        <v>218</v>
      </c>
      <c r="AE233" s="3">
        <f>C233*(1+Comm_Prop!$D$8)</f>
        <v>30389880</v>
      </c>
      <c r="AF233" s="4">
        <f>D233*(1+Comm_Prop!$D$9)</f>
        <v>8842.8592000000008</v>
      </c>
      <c r="AG233" s="7"/>
    </row>
    <row r="234" spans="2:33" x14ac:dyDescent="0.2">
      <c r="B234" s="1">
        <v>219</v>
      </c>
      <c r="C234" s="3">
        <v>16900000</v>
      </c>
      <c r="D234" s="4">
        <v>3549</v>
      </c>
      <c r="E234" s="7"/>
      <c r="U234" s="11">
        <v>1103</v>
      </c>
      <c r="V234" s="11">
        <v>1023000</v>
      </c>
      <c r="W234" s="11">
        <v>255.75</v>
      </c>
      <c r="X234" s="11">
        <f t="shared" si="41"/>
        <v>1023000</v>
      </c>
      <c r="Y234" s="11" t="str">
        <f t="shared" si="42"/>
        <v/>
      </c>
      <c r="Z234" s="11">
        <f t="shared" si="43"/>
        <v>1023000</v>
      </c>
      <c r="AA234" s="11" t="str">
        <f t="shared" si="44"/>
        <v/>
      </c>
      <c r="AD234" s="1">
        <v>219</v>
      </c>
      <c r="AE234" s="3">
        <f>C234*(1+Comm_Prop!$D$8)</f>
        <v>17238000</v>
      </c>
      <c r="AF234" s="4">
        <f>D234*(1+Comm_Prop!$D$9)</f>
        <v>3761.94</v>
      </c>
      <c r="AG234" s="7"/>
    </row>
    <row r="235" spans="2:33" x14ac:dyDescent="0.2">
      <c r="B235" s="1">
        <v>220</v>
      </c>
      <c r="C235" s="3">
        <v>21032000</v>
      </c>
      <c r="D235" s="4">
        <v>5888.96</v>
      </c>
      <c r="E235" s="7"/>
      <c r="U235" s="11">
        <v>1662</v>
      </c>
      <c r="V235" s="11">
        <v>1024356</v>
      </c>
      <c r="W235" s="11">
        <v>133.16628</v>
      </c>
      <c r="X235" s="11">
        <f t="shared" si="41"/>
        <v>1024356</v>
      </c>
      <c r="Y235" s="11" t="str">
        <f t="shared" si="42"/>
        <v/>
      </c>
      <c r="Z235" s="11">
        <f t="shared" si="43"/>
        <v>1024356</v>
      </c>
      <c r="AA235" s="11" t="str">
        <f t="shared" si="44"/>
        <v/>
      </c>
      <c r="AD235" s="1">
        <v>220</v>
      </c>
      <c r="AE235" s="3">
        <f>C235*(1+Comm_Prop!$D$8)</f>
        <v>21452640</v>
      </c>
      <c r="AF235" s="4">
        <f>D235*(1+Comm_Prop!$D$9)</f>
        <v>6242.2976000000008</v>
      </c>
      <c r="AG235" s="7"/>
    </row>
    <row r="236" spans="2:33" x14ac:dyDescent="0.2">
      <c r="B236" s="1">
        <v>221</v>
      </c>
      <c r="C236" s="3">
        <v>1261000</v>
      </c>
      <c r="D236" s="4">
        <v>327.86</v>
      </c>
      <c r="E236" s="7"/>
      <c r="U236" s="11">
        <v>1759</v>
      </c>
      <c r="V236" s="11">
        <v>1025497</v>
      </c>
      <c r="W236" s="11">
        <v>297.39413000000002</v>
      </c>
      <c r="X236" s="11">
        <f t="shared" si="41"/>
        <v>1025497</v>
      </c>
      <c r="Y236" s="11" t="str">
        <f t="shared" si="42"/>
        <v/>
      </c>
      <c r="Z236" s="11">
        <f t="shared" si="43"/>
        <v>1025497</v>
      </c>
      <c r="AA236" s="11" t="str">
        <f t="shared" si="44"/>
        <v/>
      </c>
      <c r="AD236" s="1">
        <v>221</v>
      </c>
      <c r="AE236" s="3">
        <f>C236*(1+Comm_Prop!$D$8)</f>
        <v>1286220</v>
      </c>
      <c r="AF236" s="4">
        <f>D236*(1+Comm_Prop!$D$9)</f>
        <v>347.53160000000003</v>
      </c>
      <c r="AG236" s="7"/>
    </row>
    <row r="237" spans="2:33" x14ac:dyDescent="0.2">
      <c r="B237" s="1">
        <v>222</v>
      </c>
      <c r="C237" s="3">
        <v>800000</v>
      </c>
      <c r="D237" s="4">
        <v>160</v>
      </c>
      <c r="E237" s="7"/>
      <c r="U237" s="11">
        <v>1768</v>
      </c>
      <c r="V237" s="11">
        <v>1031445</v>
      </c>
      <c r="W237" s="11">
        <v>123.77340000000001</v>
      </c>
      <c r="X237" s="11">
        <f t="shared" si="41"/>
        <v>1031445</v>
      </c>
      <c r="Y237" s="11" t="str">
        <f t="shared" si="42"/>
        <v/>
      </c>
      <c r="Z237" s="11">
        <f t="shared" si="43"/>
        <v>1031445</v>
      </c>
      <c r="AA237" s="11" t="str">
        <f t="shared" si="44"/>
        <v/>
      </c>
      <c r="AD237" s="1">
        <v>222</v>
      </c>
      <c r="AE237" s="3">
        <f>C237*(1+Comm_Prop!$D$8)</f>
        <v>816000</v>
      </c>
      <c r="AF237" s="4">
        <f>D237*(1+Comm_Prop!$D$9)</f>
        <v>169.60000000000002</v>
      </c>
      <c r="AG237" s="7"/>
    </row>
    <row r="238" spans="2:33" x14ac:dyDescent="0.2">
      <c r="B238" s="1">
        <v>223</v>
      </c>
      <c r="C238" s="3">
        <v>4716000</v>
      </c>
      <c r="D238" s="4">
        <v>1037.52</v>
      </c>
      <c r="E238" s="7"/>
      <c r="U238" s="11">
        <v>1841</v>
      </c>
      <c r="V238" s="11">
        <v>1032829</v>
      </c>
      <c r="W238" s="11">
        <v>299.52041000000003</v>
      </c>
      <c r="X238" s="11">
        <f t="shared" si="41"/>
        <v>1032829</v>
      </c>
      <c r="Y238" s="11" t="str">
        <f t="shared" si="42"/>
        <v/>
      </c>
      <c r="Z238" s="11">
        <f t="shared" si="43"/>
        <v>1032829</v>
      </c>
      <c r="AA238" s="11" t="str">
        <f t="shared" si="44"/>
        <v/>
      </c>
      <c r="AD238" s="1">
        <v>223</v>
      </c>
      <c r="AE238" s="3">
        <f>C238*(1+Comm_Prop!$D$8)</f>
        <v>4810320</v>
      </c>
      <c r="AF238" s="4">
        <f>D238*(1+Comm_Prop!$D$9)</f>
        <v>1099.7712000000001</v>
      </c>
      <c r="AG238" s="7"/>
    </row>
    <row r="239" spans="2:33" x14ac:dyDescent="0.2">
      <c r="B239" s="1">
        <v>224</v>
      </c>
      <c r="C239" s="3">
        <v>11104000</v>
      </c>
      <c r="D239" s="4">
        <v>2109.7600000000002</v>
      </c>
      <c r="E239" s="7"/>
      <c r="U239" s="11">
        <v>1475</v>
      </c>
      <c r="V239" s="11">
        <v>1033000</v>
      </c>
      <c r="W239" s="11">
        <v>309.89999999999998</v>
      </c>
      <c r="X239" s="11">
        <f t="shared" si="41"/>
        <v>1033000</v>
      </c>
      <c r="Y239" s="11" t="str">
        <f t="shared" si="42"/>
        <v/>
      </c>
      <c r="Z239" s="11">
        <f t="shared" si="43"/>
        <v>1033000</v>
      </c>
      <c r="AA239" s="11" t="str">
        <f t="shared" si="44"/>
        <v/>
      </c>
      <c r="AD239" s="1">
        <v>224</v>
      </c>
      <c r="AE239" s="3">
        <f>C239*(1+Comm_Prop!$D$8)</f>
        <v>11326080</v>
      </c>
      <c r="AF239" s="4">
        <f>D239*(1+Comm_Prop!$D$9)</f>
        <v>2236.3456000000006</v>
      </c>
      <c r="AG239" s="7"/>
    </row>
    <row r="240" spans="2:33" x14ac:dyDescent="0.2">
      <c r="B240" s="1">
        <v>225</v>
      </c>
      <c r="C240" s="3">
        <v>36965000</v>
      </c>
      <c r="D240" s="4">
        <v>8132.3</v>
      </c>
      <c r="E240" s="7"/>
      <c r="U240" s="11">
        <v>2843</v>
      </c>
      <c r="V240" s="11">
        <v>1035084</v>
      </c>
      <c r="W240" s="11">
        <v>258.77100000000002</v>
      </c>
      <c r="X240" s="11">
        <f t="shared" si="41"/>
        <v>1035084</v>
      </c>
      <c r="Y240" s="11" t="str">
        <f t="shared" si="42"/>
        <v/>
      </c>
      <c r="Z240" s="11">
        <f t="shared" si="43"/>
        <v>1035084</v>
      </c>
      <c r="AA240" s="11" t="str">
        <f t="shared" si="44"/>
        <v/>
      </c>
      <c r="AD240" s="1">
        <v>225</v>
      </c>
      <c r="AE240" s="3">
        <f>C240*(1+Comm_Prop!$D$8)</f>
        <v>37704300</v>
      </c>
      <c r="AF240" s="4">
        <f>D240*(1+Comm_Prop!$D$9)</f>
        <v>8620.2380000000012</v>
      </c>
      <c r="AG240" s="7"/>
    </row>
    <row r="241" spans="2:33" x14ac:dyDescent="0.2">
      <c r="B241" s="1">
        <v>226</v>
      </c>
      <c r="C241" s="3">
        <v>8621000</v>
      </c>
      <c r="D241" s="4">
        <v>1206.94</v>
      </c>
      <c r="E241" s="7"/>
      <c r="U241" s="11">
        <v>136</v>
      </c>
      <c r="V241" s="11">
        <v>1037000</v>
      </c>
      <c r="W241" s="11">
        <v>165.92</v>
      </c>
      <c r="X241" s="11">
        <f t="shared" si="41"/>
        <v>1037000</v>
      </c>
      <c r="Y241" s="11" t="str">
        <f t="shared" si="42"/>
        <v/>
      </c>
      <c r="Z241" s="11">
        <f t="shared" si="43"/>
        <v>1037000</v>
      </c>
      <c r="AA241" s="11" t="str">
        <f t="shared" si="44"/>
        <v/>
      </c>
      <c r="AD241" s="1">
        <v>226</v>
      </c>
      <c r="AE241" s="3">
        <f>C241*(1+Comm_Prop!$D$8)</f>
        <v>8793420</v>
      </c>
      <c r="AF241" s="4">
        <f>D241*(1+Comm_Prop!$D$9)</f>
        <v>1279.3564000000001</v>
      </c>
      <c r="AG241" s="7"/>
    </row>
    <row r="242" spans="2:33" x14ac:dyDescent="0.2">
      <c r="B242" s="1">
        <v>227</v>
      </c>
      <c r="C242" s="3">
        <v>20251000</v>
      </c>
      <c r="D242" s="4">
        <v>4252.71</v>
      </c>
      <c r="E242" s="7"/>
      <c r="U242" s="11">
        <v>1118</v>
      </c>
      <c r="V242" s="11">
        <v>1043000</v>
      </c>
      <c r="W242" s="11">
        <v>323.33</v>
      </c>
      <c r="X242" s="11">
        <f t="shared" si="41"/>
        <v>1043000</v>
      </c>
      <c r="Y242" s="11" t="str">
        <f t="shared" si="42"/>
        <v/>
      </c>
      <c r="Z242" s="11">
        <f t="shared" si="43"/>
        <v>1043000</v>
      </c>
      <c r="AA242" s="11" t="str">
        <f t="shared" si="44"/>
        <v/>
      </c>
      <c r="AD242" s="1">
        <v>227</v>
      </c>
      <c r="AE242" s="3">
        <f>C242*(1+Comm_Prop!$D$8)</f>
        <v>20656020</v>
      </c>
      <c r="AF242" s="4">
        <f>D242*(1+Comm_Prop!$D$9)</f>
        <v>4507.8726000000006</v>
      </c>
      <c r="AG242" s="7"/>
    </row>
    <row r="243" spans="2:33" x14ac:dyDescent="0.2">
      <c r="B243" s="1">
        <v>228</v>
      </c>
      <c r="C243" s="3">
        <v>1131000</v>
      </c>
      <c r="D243" s="4">
        <v>339.3</v>
      </c>
      <c r="E243" s="7"/>
      <c r="U243" s="11">
        <v>2574</v>
      </c>
      <c r="V243" s="11">
        <v>1046598</v>
      </c>
      <c r="W243" s="11">
        <v>303.51342</v>
      </c>
      <c r="X243" s="11">
        <f t="shared" si="41"/>
        <v>1046598</v>
      </c>
      <c r="Y243" s="11" t="str">
        <f t="shared" si="42"/>
        <v/>
      </c>
      <c r="Z243" s="11">
        <f t="shared" si="43"/>
        <v>1046598</v>
      </c>
      <c r="AA243" s="11" t="str">
        <f t="shared" si="44"/>
        <v/>
      </c>
      <c r="AD243" s="1">
        <v>228</v>
      </c>
      <c r="AE243" s="3">
        <f>C243*(1+Comm_Prop!$D$8)</f>
        <v>1153620</v>
      </c>
      <c r="AF243" s="4">
        <f>D243*(1+Comm_Prop!$D$9)</f>
        <v>359.65800000000002</v>
      </c>
      <c r="AG243" s="7"/>
    </row>
    <row r="244" spans="2:33" x14ac:dyDescent="0.2">
      <c r="B244" s="1">
        <v>229</v>
      </c>
      <c r="C244" s="3">
        <v>27000000</v>
      </c>
      <c r="D244" s="4">
        <v>7830</v>
      </c>
      <c r="E244" s="7"/>
      <c r="U244" s="11">
        <v>2199</v>
      </c>
      <c r="V244" s="11">
        <v>1048116</v>
      </c>
      <c r="W244" s="11">
        <v>157.2174</v>
      </c>
      <c r="X244" s="11">
        <f t="shared" si="41"/>
        <v>1048116</v>
      </c>
      <c r="Y244" s="11" t="str">
        <f t="shared" si="42"/>
        <v/>
      </c>
      <c r="Z244" s="11">
        <f t="shared" si="43"/>
        <v>1048116</v>
      </c>
      <c r="AA244" s="11" t="str">
        <f t="shared" si="44"/>
        <v/>
      </c>
      <c r="AD244" s="1">
        <v>229</v>
      </c>
      <c r="AE244" s="3">
        <f>C244*(1+Comm_Prop!$D$8)</f>
        <v>27540000</v>
      </c>
      <c r="AF244" s="4">
        <f>D244*(1+Comm_Prop!$D$9)</f>
        <v>8299.8000000000011</v>
      </c>
      <c r="AG244" s="7"/>
    </row>
    <row r="245" spans="2:33" x14ac:dyDescent="0.2">
      <c r="B245" s="1">
        <v>230</v>
      </c>
      <c r="C245" s="3">
        <v>800000</v>
      </c>
      <c r="D245" s="4">
        <v>104</v>
      </c>
      <c r="E245" s="7"/>
      <c r="U245" s="11">
        <v>1543</v>
      </c>
      <c r="V245" s="11">
        <v>1048704</v>
      </c>
      <c r="W245" s="11">
        <v>209.74080000000001</v>
      </c>
      <c r="X245" s="11">
        <f t="shared" si="41"/>
        <v>1048704</v>
      </c>
      <c r="Y245" s="11" t="str">
        <f t="shared" si="42"/>
        <v/>
      </c>
      <c r="Z245" s="11">
        <f t="shared" si="43"/>
        <v>1048704</v>
      </c>
      <c r="AA245" s="11" t="str">
        <f t="shared" si="44"/>
        <v/>
      </c>
      <c r="AD245" s="1">
        <v>230</v>
      </c>
      <c r="AE245" s="3">
        <f>C245*(1+Comm_Prop!$D$8)</f>
        <v>816000</v>
      </c>
      <c r="AF245" s="4">
        <f>D245*(1+Comm_Prop!$D$9)</f>
        <v>110.24000000000001</v>
      </c>
      <c r="AG245" s="7"/>
    </row>
    <row r="246" spans="2:33" x14ac:dyDescent="0.2">
      <c r="B246" s="1">
        <v>231</v>
      </c>
      <c r="C246" s="3">
        <v>40000000</v>
      </c>
      <c r="D246" s="4">
        <v>5200</v>
      </c>
      <c r="E246" s="7"/>
      <c r="U246" s="11">
        <v>754</v>
      </c>
      <c r="V246" s="11">
        <v>1049000</v>
      </c>
      <c r="W246" s="11">
        <v>209.8</v>
      </c>
      <c r="X246" s="11">
        <f t="shared" si="41"/>
        <v>1049000</v>
      </c>
      <c r="Y246" s="11" t="str">
        <f t="shared" si="42"/>
        <v/>
      </c>
      <c r="Z246" s="11">
        <f t="shared" si="43"/>
        <v>1049000</v>
      </c>
      <c r="AA246" s="11" t="str">
        <f t="shared" si="44"/>
        <v/>
      </c>
      <c r="AD246" s="1">
        <v>231</v>
      </c>
      <c r="AE246" s="3">
        <f>C246*(1+Comm_Prop!$D$8)</f>
        <v>40800000</v>
      </c>
      <c r="AF246" s="4">
        <f>D246*(1+Comm_Prop!$D$9)</f>
        <v>5512</v>
      </c>
      <c r="AG246" s="7"/>
    </row>
    <row r="247" spans="2:33" x14ac:dyDescent="0.2">
      <c r="B247" s="1">
        <v>232</v>
      </c>
      <c r="C247" s="3">
        <v>9604000</v>
      </c>
      <c r="D247" s="4">
        <v>1920.8</v>
      </c>
      <c r="E247" s="7"/>
      <c r="U247" s="11">
        <v>1982</v>
      </c>
      <c r="V247" s="11">
        <v>1052965</v>
      </c>
      <c r="W247" s="11">
        <v>136.88544999999999</v>
      </c>
      <c r="X247" s="11">
        <f t="shared" si="41"/>
        <v>1052965</v>
      </c>
      <c r="Y247" s="11" t="str">
        <f t="shared" si="42"/>
        <v/>
      </c>
      <c r="Z247" s="11">
        <f t="shared" si="43"/>
        <v>1052965</v>
      </c>
      <c r="AA247" s="11" t="str">
        <f t="shared" si="44"/>
        <v/>
      </c>
      <c r="AD247" s="1">
        <v>232</v>
      </c>
      <c r="AE247" s="3">
        <f>C247*(1+Comm_Prop!$D$8)</f>
        <v>9796080</v>
      </c>
      <c r="AF247" s="4">
        <f>D247*(1+Comm_Prop!$D$9)</f>
        <v>2036.048</v>
      </c>
      <c r="AG247" s="7"/>
    </row>
    <row r="248" spans="2:33" x14ac:dyDescent="0.2">
      <c r="B248" s="1">
        <v>233</v>
      </c>
      <c r="C248" s="3">
        <v>5832000</v>
      </c>
      <c r="D248" s="4">
        <v>1749.6</v>
      </c>
      <c r="E248" s="7"/>
      <c r="U248" s="11">
        <v>2380</v>
      </c>
      <c r="V248" s="11">
        <v>1061096</v>
      </c>
      <c r="W248" s="11">
        <v>212.2192</v>
      </c>
      <c r="X248" s="11">
        <f t="shared" si="41"/>
        <v>1061096</v>
      </c>
      <c r="Y248" s="11" t="str">
        <f t="shared" si="42"/>
        <v/>
      </c>
      <c r="Z248" s="11">
        <f t="shared" si="43"/>
        <v>1061096</v>
      </c>
      <c r="AA248" s="11" t="str">
        <f t="shared" si="44"/>
        <v/>
      </c>
      <c r="AD248" s="1">
        <v>233</v>
      </c>
      <c r="AE248" s="3">
        <f>C248*(1+Comm_Prop!$D$8)</f>
        <v>5948640</v>
      </c>
      <c r="AF248" s="4">
        <f>D248*(1+Comm_Prop!$D$9)</f>
        <v>1854.576</v>
      </c>
      <c r="AG248" s="7"/>
    </row>
    <row r="249" spans="2:33" x14ac:dyDescent="0.2">
      <c r="B249" s="1">
        <v>234</v>
      </c>
      <c r="C249" s="3">
        <v>4849000</v>
      </c>
      <c r="D249" s="4">
        <v>1406.21</v>
      </c>
      <c r="E249" s="7"/>
      <c r="U249" s="11">
        <v>1591</v>
      </c>
      <c r="V249" s="11">
        <v>1061636</v>
      </c>
      <c r="W249" s="11">
        <v>138.01267999999999</v>
      </c>
      <c r="X249" s="11">
        <f t="shared" si="41"/>
        <v>1061636</v>
      </c>
      <c r="Y249" s="11" t="str">
        <f t="shared" si="42"/>
        <v/>
      </c>
      <c r="Z249" s="11">
        <f t="shared" si="43"/>
        <v>1061636</v>
      </c>
      <c r="AA249" s="11" t="str">
        <f t="shared" si="44"/>
        <v/>
      </c>
      <c r="AD249" s="1">
        <v>234</v>
      </c>
      <c r="AE249" s="3">
        <f>C249*(1+Comm_Prop!$D$8)</f>
        <v>4945980</v>
      </c>
      <c r="AF249" s="4">
        <f>D249*(1+Comm_Prop!$D$9)</f>
        <v>1490.5826000000002</v>
      </c>
      <c r="AG249" s="7"/>
    </row>
    <row r="250" spans="2:33" x14ac:dyDescent="0.2">
      <c r="B250" s="1">
        <v>235</v>
      </c>
      <c r="C250" s="3">
        <v>9822000</v>
      </c>
      <c r="D250" s="4">
        <v>1767.96</v>
      </c>
      <c r="E250" s="7"/>
      <c r="U250" s="11">
        <v>2941</v>
      </c>
      <c r="V250" s="11">
        <v>1066379</v>
      </c>
      <c r="W250" s="11">
        <v>234.60338000000002</v>
      </c>
      <c r="X250" s="11">
        <f t="shared" si="41"/>
        <v>1066379</v>
      </c>
      <c r="Y250" s="11" t="str">
        <f t="shared" si="42"/>
        <v/>
      </c>
      <c r="Z250" s="11">
        <f t="shared" si="43"/>
        <v>1066379</v>
      </c>
      <c r="AA250" s="11" t="str">
        <f t="shared" si="44"/>
        <v/>
      </c>
      <c r="AD250" s="1">
        <v>235</v>
      </c>
      <c r="AE250" s="3">
        <f>C250*(1+Comm_Prop!$D$8)</f>
        <v>10018440</v>
      </c>
      <c r="AF250" s="4">
        <f>D250*(1+Comm_Prop!$D$9)</f>
        <v>1874.0376000000001</v>
      </c>
      <c r="AG250" s="7"/>
    </row>
    <row r="251" spans="2:33" x14ac:dyDescent="0.2">
      <c r="B251" s="1">
        <v>236</v>
      </c>
      <c r="C251" s="3">
        <v>14391000</v>
      </c>
      <c r="D251" s="4">
        <v>3022.11</v>
      </c>
      <c r="E251" s="7"/>
      <c r="U251" s="11">
        <v>2472</v>
      </c>
      <c r="V251" s="11">
        <v>1071741</v>
      </c>
      <c r="W251" s="11">
        <v>246.50042999999999</v>
      </c>
      <c r="X251" s="11">
        <f t="shared" si="41"/>
        <v>1071741</v>
      </c>
      <c r="Y251" s="11" t="str">
        <f t="shared" si="42"/>
        <v/>
      </c>
      <c r="Z251" s="11">
        <f t="shared" si="43"/>
        <v>1071741</v>
      </c>
      <c r="AA251" s="11" t="str">
        <f t="shared" si="44"/>
        <v/>
      </c>
      <c r="AD251" s="1">
        <v>236</v>
      </c>
      <c r="AE251" s="3">
        <f>C251*(1+Comm_Prop!$D$8)</f>
        <v>14678820</v>
      </c>
      <c r="AF251" s="4">
        <f>D251*(1+Comm_Prop!$D$9)</f>
        <v>3203.4366000000005</v>
      </c>
      <c r="AG251" s="7"/>
    </row>
    <row r="252" spans="2:33" x14ac:dyDescent="0.2">
      <c r="B252" s="1">
        <v>237</v>
      </c>
      <c r="C252" s="3">
        <v>800000</v>
      </c>
      <c r="D252" s="4">
        <v>152</v>
      </c>
      <c r="E252" s="7"/>
      <c r="U252" s="11">
        <v>720</v>
      </c>
      <c r="V252" s="11">
        <v>1073000</v>
      </c>
      <c r="W252" s="11">
        <v>289.70999999999998</v>
      </c>
      <c r="X252" s="11">
        <f t="shared" si="41"/>
        <v>1073000</v>
      </c>
      <c r="Y252" s="11" t="str">
        <f t="shared" si="42"/>
        <v/>
      </c>
      <c r="Z252" s="11">
        <f t="shared" si="43"/>
        <v>1073000</v>
      </c>
      <c r="AA252" s="11" t="str">
        <f t="shared" si="44"/>
        <v/>
      </c>
      <c r="AD252" s="1">
        <v>237</v>
      </c>
      <c r="AE252" s="3">
        <f>C252*(1+Comm_Prop!$D$8)</f>
        <v>816000</v>
      </c>
      <c r="AF252" s="4">
        <f>D252*(1+Comm_Prop!$D$9)</f>
        <v>161.12</v>
      </c>
      <c r="AG252" s="7"/>
    </row>
    <row r="253" spans="2:33" x14ac:dyDescent="0.2">
      <c r="B253" s="1">
        <v>238</v>
      </c>
      <c r="C253" s="3">
        <v>4020000</v>
      </c>
      <c r="D253" s="4">
        <v>1206</v>
      </c>
      <c r="E253" s="7"/>
      <c r="U253" s="11">
        <v>995</v>
      </c>
      <c r="V253" s="11">
        <v>1073000</v>
      </c>
      <c r="W253" s="11">
        <v>311.17</v>
      </c>
      <c r="X253" s="11">
        <f t="shared" si="41"/>
        <v>1073000</v>
      </c>
      <c r="Y253" s="11" t="str">
        <f t="shared" si="42"/>
        <v/>
      </c>
      <c r="Z253" s="11">
        <f t="shared" si="43"/>
        <v>1073000</v>
      </c>
      <c r="AA253" s="11" t="str">
        <f t="shared" si="44"/>
        <v/>
      </c>
      <c r="AD253" s="1">
        <v>238</v>
      </c>
      <c r="AE253" s="3">
        <f>C253*(1+Comm_Prop!$D$8)</f>
        <v>4100400</v>
      </c>
      <c r="AF253" s="4">
        <f>D253*(1+Comm_Prop!$D$9)</f>
        <v>1278.3600000000001</v>
      </c>
      <c r="AG253" s="7"/>
    </row>
    <row r="254" spans="2:33" x14ac:dyDescent="0.2">
      <c r="B254" s="1">
        <v>239</v>
      </c>
      <c r="C254" s="3">
        <v>18111000</v>
      </c>
      <c r="D254" s="4">
        <v>5433.3</v>
      </c>
      <c r="E254" s="7"/>
      <c r="U254" s="11">
        <v>1332</v>
      </c>
      <c r="V254" s="11">
        <v>1076000</v>
      </c>
      <c r="W254" s="11">
        <v>247.48</v>
      </c>
      <c r="X254" s="11">
        <f t="shared" si="41"/>
        <v>1076000</v>
      </c>
      <c r="Y254" s="11" t="str">
        <f t="shared" si="42"/>
        <v/>
      </c>
      <c r="Z254" s="11">
        <f t="shared" si="43"/>
        <v>1076000</v>
      </c>
      <c r="AA254" s="11" t="str">
        <f t="shared" si="44"/>
        <v/>
      </c>
      <c r="AD254" s="1">
        <v>239</v>
      </c>
      <c r="AE254" s="3">
        <f>C254*(1+Comm_Prop!$D$8)</f>
        <v>18473220</v>
      </c>
      <c r="AF254" s="4">
        <f>D254*(1+Comm_Prop!$D$9)</f>
        <v>5759.2980000000007</v>
      </c>
      <c r="AG254" s="7"/>
    </row>
    <row r="255" spans="2:33" x14ac:dyDescent="0.2">
      <c r="B255" s="1">
        <v>240</v>
      </c>
      <c r="C255" s="3">
        <v>800000</v>
      </c>
      <c r="D255" s="4">
        <v>136</v>
      </c>
      <c r="E255" s="7"/>
      <c r="U255" s="11">
        <v>1444</v>
      </c>
      <c r="V255" s="11">
        <v>1085000</v>
      </c>
      <c r="W255" s="11">
        <v>292.95</v>
      </c>
      <c r="X255" s="11">
        <f t="shared" si="41"/>
        <v>1085000</v>
      </c>
      <c r="Y255" s="11" t="str">
        <f t="shared" si="42"/>
        <v/>
      </c>
      <c r="Z255" s="11">
        <f t="shared" si="43"/>
        <v>1085000</v>
      </c>
      <c r="AA255" s="11" t="str">
        <f t="shared" si="44"/>
        <v/>
      </c>
      <c r="AD255" s="1">
        <v>240</v>
      </c>
      <c r="AE255" s="3">
        <f>C255*(1+Comm_Prop!$D$8)</f>
        <v>816000</v>
      </c>
      <c r="AF255" s="4">
        <f>D255*(1+Comm_Prop!$D$9)</f>
        <v>144.16</v>
      </c>
      <c r="AG255" s="7"/>
    </row>
    <row r="256" spans="2:33" x14ac:dyDescent="0.2">
      <c r="B256" s="1">
        <v>241</v>
      </c>
      <c r="C256" s="3">
        <v>27856000</v>
      </c>
      <c r="D256" s="4">
        <v>8356.7999999999993</v>
      </c>
      <c r="E256" s="7"/>
      <c r="U256" s="11">
        <v>1032</v>
      </c>
      <c r="V256" s="11">
        <v>1092000</v>
      </c>
      <c r="W256" s="11">
        <v>229.32</v>
      </c>
      <c r="X256" s="11">
        <f t="shared" si="41"/>
        <v>1092000</v>
      </c>
      <c r="Y256" s="11" t="str">
        <f t="shared" si="42"/>
        <v/>
      </c>
      <c r="Z256" s="11">
        <f t="shared" si="43"/>
        <v>1092000</v>
      </c>
      <c r="AA256" s="11" t="str">
        <f t="shared" si="44"/>
        <v/>
      </c>
      <c r="AD256" s="1">
        <v>241</v>
      </c>
      <c r="AE256" s="3">
        <f>C256*(1+Comm_Prop!$D$8)</f>
        <v>28413120</v>
      </c>
      <c r="AF256" s="4">
        <f>D256*(1+Comm_Prop!$D$9)</f>
        <v>8858.2080000000005</v>
      </c>
      <c r="AG256" s="7"/>
    </row>
    <row r="257" spans="2:33" x14ac:dyDescent="0.2">
      <c r="B257" s="1">
        <v>242</v>
      </c>
      <c r="C257" s="3">
        <v>800000</v>
      </c>
      <c r="D257" s="4">
        <v>104</v>
      </c>
      <c r="E257" s="7"/>
      <c r="U257" s="11">
        <v>243</v>
      </c>
      <c r="V257" s="11">
        <v>1097000</v>
      </c>
      <c r="W257" s="11">
        <v>274.25</v>
      </c>
      <c r="X257" s="11">
        <f t="shared" si="41"/>
        <v>1097000</v>
      </c>
      <c r="Y257" s="11" t="str">
        <f t="shared" si="42"/>
        <v/>
      </c>
      <c r="Z257" s="11">
        <f t="shared" si="43"/>
        <v>1097000</v>
      </c>
      <c r="AA257" s="11" t="str">
        <f t="shared" si="44"/>
        <v/>
      </c>
      <c r="AD257" s="1">
        <v>242</v>
      </c>
      <c r="AE257" s="3">
        <f>C257*(1+Comm_Prop!$D$8)</f>
        <v>816000</v>
      </c>
      <c r="AF257" s="4">
        <f>D257*(1+Comm_Prop!$D$9)</f>
        <v>110.24000000000001</v>
      </c>
      <c r="AG257" s="7"/>
    </row>
    <row r="258" spans="2:33" x14ac:dyDescent="0.2">
      <c r="B258" s="1">
        <v>243</v>
      </c>
      <c r="C258" s="3">
        <v>1097000</v>
      </c>
      <c r="D258" s="4">
        <v>274.25</v>
      </c>
      <c r="E258" s="7"/>
      <c r="U258" s="11">
        <v>2646</v>
      </c>
      <c r="V258" s="11">
        <v>1107185</v>
      </c>
      <c r="W258" s="11">
        <v>332.15549999999996</v>
      </c>
      <c r="X258" s="11">
        <f t="shared" si="41"/>
        <v>1107185</v>
      </c>
      <c r="Y258" s="11" t="str">
        <f t="shared" si="42"/>
        <v/>
      </c>
      <c r="Z258" s="11">
        <f t="shared" si="43"/>
        <v>1107185</v>
      </c>
      <c r="AA258" s="11" t="str">
        <f t="shared" si="44"/>
        <v/>
      </c>
      <c r="AD258" s="1">
        <v>243</v>
      </c>
      <c r="AE258" s="3">
        <f>C258*(1+Comm_Prop!$D$8)</f>
        <v>1118940</v>
      </c>
      <c r="AF258" s="4">
        <f>D258*(1+Comm_Prop!$D$9)</f>
        <v>290.70500000000004</v>
      </c>
      <c r="AG258" s="7"/>
    </row>
    <row r="259" spans="2:33" x14ac:dyDescent="0.2">
      <c r="B259" s="1">
        <v>244</v>
      </c>
      <c r="C259" s="3">
        <v>3654000</v>
      </c>
      <c r="D259" s="4">
        <v>1096.2</v>
      </c>
      <c r="E259" s="7"/>
      <c r="U259" s="11">
        <v>2884</v>
      </c>
      <c r="V259" s="11">
        <v>1107561</v>
      </c>
      <c r="W259" s="11">
        <v>110.7561</v>
      </c>
      <c r="X259" s="11">
        <f t="shared" si="41"/>
        <v>1107561</v>
      </c>
      <c r="Y259" s="11" t="str">
        <f t="shared" si="42"/>
        <v/>
      </c>
      <c r="Z259" s="11">
        <f t="shared" si="43"/>
        <v>1107561</v>
      </c>
      <c r="AA259" s="11" t="str">
        <f t="shared" si="44"/>
        <v/>
      </c>
      <c r="AD259" s="1">
        <v>244</v>
      </c>
      <c r="AE259" s="3">
        <f>C259*(1+Comm_Prop!$D$8)</f>
        <v>3727080</v>
      </c>
      <c r="AF259" s="4">
        <f>D259*(1+Comm_Prop!$D$9)</f>
        <v>1161.9720000000002</v>
      </c>
      <c r="AG259" s="7"/>
    </row>
    <row r="260" spans="2:33" x14ac:dyDescent="0.2">
      <c r="B260" s="1">
        <v>245</v>
      </c>
      <c r="C260" s="3">
        <v>40000000</v>
      </c>
      <c r="D260" s="4">
        <v>10400</v>
      </c>
      <c r="E260" s="7"/>
      <c r="U260" s="11">
        <v>310</v>
      </c>
      <c r="V260" s="11">
        <v>1113000</v>
      </c>
      <c r="W260" s="11">
        <v>211.47</v>
      </c>
      <c r="X260" s="11">
        <f t="shared" si="41"/>
        <v>1113000</v>
      </c>
      <c r="Y260" s="11" t="str">
        <f t="shared" si="42"/>
        <v/>
      </c>
      <c r="Z260" s="11">
        <f t="shared" si="43"/>
        <v>1113000</v>
      </c>
      <c r="AA260" s="11" t="str">
        <f t="shared" si="44"/>
        <v/>
      </c>
      <c r="AD260" s="1">
        <v>245</v>
      </c>
      <c r="AE260" s="3">
        <f>C260*(1+Comm_Prop!$D$8)</f>
        <v>40800000</v>
      </c>
      <c r="AF260" s="4">
        <f>D260*(1+Comm_Prop!$D$9)</f>
        <v>11024</v>
      </c>
      <c r="AG260" s="7"/>
    </row>
    <row r="261" spans="2:33" x14ac:dyDescent="0.2">
      <c r="B261" s="1">
        <v>246</v>
      </c>
      <c r="C261" s="3">
        <v>30498000</v>
      </c>
      <c r="D261" s="4">
        <v>3964.74</v>
      </c>
      <c r="E261" s="7"/>
      <c r="U261" s="11">
        <v>2223</v>
      </c>
      <c r="V261" s="11">
        <v>1115958</v>
      </c>
      <c r="W261" s="11">
        <v>290.14907999999997</v>
      </c>
      <c r="X261" s="11">
        <f t="shared" si="41"/>
        <v>1115958</v>
      </c>
      <c r="Y261" s="11" t="str">
        <f t="shared" si="42"/>
        <v/>
      </c>
      <c r="Z261" s="11">
        <f t="shared" si="43"/>
        <v>1115958</v>
      </c>
      <c r="AA261" s="11" t="str">
        <f t="shared" si="44"/>
        <v/>
      </c>
      <c r="AD261" s="1">
        <v>246</v>
      </c>
      <c r="AE261" s="3">
        <f>C261*(1+Comm_Prop!$D$8)</f>
        <v>31107960</v>
      </c>
      <c r="AF261" s="4">
        <f>D261*(1+Comm_Prop!$D$9)</f>
        <v>4202.6243999999997</v>
      </c>
      <c r="AG261" s="7"/>
    </row>
    <row r="262" spans="2:33" x14ac:dyDescent="0.2">
      <c r="B262" s="1">
        <v>247</v>
      </c>
      <c r="C262" s="3">
        <v>40000000</v>
      </c>
      <c r="D262" s="4">
        <v>7600</v>
      </c>
      <c r="E262" s="7"/>
      <c r="U262" s="11">
        <v>1703</v>
      </c>
      <c r="V262" s="11">
        <v>1117187</v>
      </c>
      <c r="W262" s="11">
        <v>301.64049</v>
      </c>
      <c r="X262" s="11">
        <f t="shared" si="41"/>
        <v>1117187</v>
      </c>
      <c r="Y262" s="11" t="str">
        <f t="shared" si="42"/>
        <v/>
      </c>
      <c r="Z262" s="11">
        <f t="shared" si="43"/>
        <v>1117187</v>
      </c>
      <c r="AA262" s="11" t="str">
        <f t="shared" si="44"/>
        <v/>
      </c>
      <c r="AD262" s="1">
        <v>247</v>
      </c>
      <c r="AE262" s="3">
        <f>C262*(1+Comm_Prop!$D$8)</f>
        <v>40800000</v>
      </c>
      <c r="AF262" s="4">
        <f>D262*(1+Comm_Prop!$D$9)</f>
        <v>8056</v>
      </c>
      <c r="AG262" s="7"/>
    </row>
    <row r="263" spans="2:33" x14ac:dyDescent="0.2">
      <c r="B263" s="1">
        <v>248</v>
      </c>
      <c r="C263" s="3">
        <v>45000000</v>
      </c>
      <c r="D263" s="4">
        <v>6300</v>
      </c>
      <c r="E263" s="7"/>
      <c r="U263" s="11">
        <v>2670</v>
      </c>
      <c r="V263" s="11">
        <v>1119370</v>
      </c>
      <c r="W263" s="11">
        <v>179.09920000000002</v>
      </c>
      <c r="X263" s="11">
        <f t="shared" si="41"/>
        <v>1119370</v>
      </c>
      <c r="Y263" s="11" t="str">
        <f t="shared" si="42"/>
        <v/>
      </c>
      <c r="Z263" s="11">
        <f t="shared" si="43"/>
        <v>1119370</v>
      </c>
      <c r="AA263" s="11" t="str">
        <f t="shared" si="44"/>
        <v/>
      </c>
      <c r="AD263" s="1">
        <v>248</v>
      </c>
      <c r="AE263" s="3">
        <f>C263*(1+Comm_Prop!$D$8)</f>
        <v>45900000</v>
      </c>
      <c r="AF263" s="4">
        <f>D263*(1+Comm_Prop!$D$9)</f>
        <v>6678</v>
      </c>
      <c r="AG263" s="7"/>
    </row>
    <row r="264" spans="2:33" x14ac:dyDescent="0.2">
      <c r="B264" s="1">
        <v>249</v>
      </c>
      <c r="C264" s="3">
        <v>35544000</v>
      </c>
      <c r="D264" s="4">
        <v>8530.56</v>
      </c>
      <c r="E264" s="7"/>
      <c r="U264" s="11">
        <v>1597</v>
      </c>
      <c r="V264" s="11">
        <v>1119379</v>
      </c>
      <c r="W264" s="11">
        <v>201.48822000000001</v>
      </c>
      <c r="X264" s="11">
        <f t="shared" si="41"/>
        <v>1119379</v>
      </c>
      <c r="Y264" s="11" t="str">
        <f t="shared" si="42"/>
        <v/>
      </c>
      <c r="Z264" s="11">
        <f t="shared" si="43"/>
        <v>1119379</v>
      </c>
      <c r="AA264" s="11" t="str">
        <f t="shared" si="44"/>
        <v/>
      </c>
      <c r="AD264" s="1">
        <v>249</v>
      </c>
      <c r="AE264" s="3">
        <f>C264*(1+Comm_Prop!$D$8)</f>
        <v>36254880</v>
      </c>
      <c r="AF264" s="4">
        <f>D264*(1+Comm_Prop!$D$9)</f>
        <v>9042.3935999999994</v>
      </c>
      <c r="AG264" s="7"/>
    </row>
    <row r="265" spans="2:33" x14ac:dyDescent="0.2">
      <c r="B265" s="1">
        <v>250</v>
      </c>
      <c r="C265" s="3">
        <v>17985000</v>
      </c>
      <c r="D265" s="4">
        <v>4496.25</v>
      </c>
      <c r="E265" s="7"/>
      <c r="U265" s="11">
        <v>2717</v>
      </c>
      <c r="V265" s="11">
        <v>1122882</v>
      </c>
      <c r="W265" s="11">
        <v>213.34758000000002</v>
      </c>
      <c r="X265" s="11">
        <f t="shared" si="41"/>
        <v>1122882</v>
      </c>
      <c r="Y265" s="11" t="str">
        <f t="shared" si="42"/>
        <v/>
      </c>
      <c r="Z265" s="11">
        <f t="shared" si="43"/>
        <v>1122882</v>
      </c>
      <c r="AA265" s="11" t="str">
        <f t="shared" si="44"/>
        <v/>
      </c>
      <c r="AD265" s="1">
        <v>250</v>
      </c>
      <c r="AE265" s="3">
        <f>C265*(1+Comm_Prop!$D$8)</f>
        <v>18344700</v>
      </c>
      <c r="AF265" s="4">
        <f>D265*(1+Comm_Prop!$D$9)</f>
        <v>4766.0250000000005</v>
      </c>
      <c r="AG265" s="7"/>
    </row>
    <row r="266" spans="2:33" x14ac:dyDescent="0.2">
      <c r="B266" s="1">
        <v>251</v>
      </c>
      <c r="C266" s="3">
        <v>5457000</v>
      </c>
      <c r="D266" s="4">
        <v>1637.1</v>
      </c>
      <c r="E266" s="7"/>
      <c r="U266" s="11">
        <v>2584</v>
      </c>
      <c r="V266" s="11">
        <v>1126095</v>
      </c>
      <c r="W266" s="11">
        <v>202.69710000000001</v>
      </c>
      <c r="X266" s="11">
        <f t="shared" si="41"/>
        <v>1126095</v>
      </c>
      <c r="Y266" s="11" t="str">
        <f t="shared" si="42"/>
        <v/>
      </c>
      <c r="Z266" s="11">
        <f t="shared" si="43"/>
        <v>1126095</v>
      </c>
      <c r="AA266" s="11" t="str">
        <f t="shared" si="44"/>
        <v/>
      </c>
      <c r="AD266" s="1">
        <v>251</v>
      </c>
      <c r="AE266" s="3">
        <f>C266*(1+Comm_Prop!$D$8)</f>
        <v>5566140</v>
      </c>
      <c r="AF266" s="4">
        <f>D266*(1+Comm_Prop!$D$9)</f>
        <v>1735.326</v>
      </c>
      <c r="AG266" s="7"/>
    </row>
    <row r="267" spans="2:33" x14ac:dyDescent="0.2">
      <c r="B267" s="1">
        <v>252</v>
      </c>
      <c r="C267" s="3">
        <v>35353000</v>
      </c>
      <c r="D267" s="4">
        <v>9545.31</v>
      </c>
      <c r="E267" s="7"/>
      <c r="U267" s="11">
        <v>228</v>
      </c>
      <c r="V267" s="11">
        <v>1131000</v>
      </c>
      <c r="W267" s="11">
        <v>339.3</v>
      </c>
      <c r="X267" s="11">
        <f t="shared" si="41"/>
        <v>1131000</v>
      </c>
      <c r="Y267" s="11" t="str">
        <f t="shared" si="42"/>
        <v/>
      </c>
      <c r="Z267" s="11">
        <f t="shared" si="43"/>
        <v>1131000</v>
      </c>
      <c r="AA267" s="11" t="str">
        <f t="shared" si="44"/>
        <v/>
      </c>
      <c r="AD267" s="1">
        <v>252</v>
      </c>
      <c r="AE267" s="3">
        <f>C267*(1+Comm_Prop!$D$8)</f>
        <v>36060060</v>
      </c>
      <c r="AF267" s="4">
        <f>D267*(1+Comm_Prop!$D$9)</f>
        <v>10118.0286</v>
      </c>
      <c r="AG267" s="7"/>
    </row>
    <row r="268" spans="2:33" x14ac:dyDescent="0.2">
      <c r="B268" s="1">
        <v>253</v>
      </c>
      <c r="C268" s="3">
        <v>800000</v>
      </c>
      <c r="D268" s="4">
        <v>160</v>
      </c>
      <c r="E268" s="7"/>
      <c r="U268" s="11">
        <v>2149</v>
      </c>
      <c r="V268" s="11">
        <v>1131599</v>
      </c>
      <c r="W268" s="11">
        <v>237.63579000000001</v>
      </c>
      <c r="X268" s="11">
        <f t="shared" si="41"/>
        <v>1131599</v>
      </c>
      <c r="Y268" s="11" t="str">
        <f t="shared" si="42"/>
        <v/>
      </c>
      <c r="Z268" s="11">
        <f t="shared" si="43"/>
        <v>1131599</v>
      </c>
      <c r="AA268" s="11" t="str">
        <f t="shared" si="44"/>
        <v/>
      </c>
      <c r="AD268" s="1">
        <v>253</v>
      </c>
      <c r="AE268" s="3">
        <f>C268*(1+Comm_Prop!$D$8)</f>
        <v>816000</v>
      </c>
      <c r="AF268" s="4">
        <f>D268*(1+Comm_Prop!$D$9)</f>
        <v>169.60000000000002</v>
      </c>
      <c r="AG268" s="7"/>
    </row>
    <row r="269" spans="2:33" x14ac:dyDescent="0.2">
      <c r="B269" s="1">
        <v>254</v>
      </c>
      <c r="C269" s="3">
        <v>800000</v>
      </c>
      <c r="D269" s="4">
        <v>216</v>
      </c>
      <c r="E269" s="7"/>
      <c r="U269" s="11">
        <v>648</v>
      </c>
      <c r="V269" s="11">
        <v>1135000</v>
      </c>
      <c r="W269" s="11">
        <v>136.19999999999999</v>
      </c>
      <c r="X269" s="11">
        <f t="shared" si="41"/>
        <v>1135000</v>
      </c>
      <c r="Y269" s="11" t="str">
        <f t="shared" si="42"/>
        <v/>
      </c>
      <c r="Z269" s="11">
        <f t="shared" si="43"/>
        <v>1135000</v>
      </c>
      <c r="AA269" s="11" t="str">
        <f t="shared" si="44"/>
        <v/>
      </c>
      <c r="AD269" s="1">
        <v>254</v>
      </c>
      <c r="AE269" s="3">
        <f>C269*(1+Comm_Prop!$D$8)</f>
        <v>816000</v>
      </c>
      <c r="AF269" s="4">
        <f>D269*(1+Comm_Prop!$D$9)</f>
        <v>228.96</v>
      </c>
      <c r="AG269" s="7"/>
    </row>
    <row r="270" spans="2:33" x14ac:dyDescent="0.2">
      <c r="B270" s="1">
        <v>255</v>
      </c>
      <c r="C270" s="3">
        <v>11090000</v>
      </c>
      <c r="D270" s="4">
        <v>2661.6</v>
      </c>
      <c r="E270" s="7"/>
      <c r="U270" s="11">
        <v>1472</v>
      </c>
      <c r="V270" s="11">
        <v>1138000</v>
      </c>
      <c r="W270" s="11">
        <v>136.56</v>
      </c>
      <c r="X270" s="11">
        <f t="shared" si="41"/>
        <v>1138000</v>
      </c>
      <c r="Y270" s="11" t="str">
        <f t="shared" si="42"/>
        <v/>
      </c>
      <c r="Z270" s="11">
        <f t="shared" si="43"/>
        <v>1138000</v>
      </c>
      <c r="AA270" s="11" t="str">
        <f t="shared" si="44"/>
        <v/>
      </c>
      <c r="AD270" s="1">
        <v>255</v>
      </c>
      <c r="AE270" s="3">
        <f>C270*(1+Comm_Prop!$D$8)</f>
        <v>11311800</v>
      </c>
      <c r="AF270" s="4">
        <f>D270*(1+Comm_Prop!$D$9)</f>
        <v>2821.2959999999998</v>
      </c>
      <c r="AG270" s="7"/>
    </row>
    <row r="271" spans="2:33" x14ac:dyDescent="0.2">
      <c r="B271" s="1">
        <v>256</v>
      </c>
      <c r="C271" s="3">
        <v>2852000</v>
      </c>
      <c r="D271" s="4">
        <v>627.44000000000005</v>
      </c>
      <c r="E271" s="7"/>
      <c r="U271" s="11">
        <v>2716</v>
      </c>
      <c r="V271" s="11">
        <v>1147359</v>
      </c>
      <c r="W271" s="11">
        <v>183.57744000000002</v>
      </c>
      <c r="X271" s="11">
        <f t="shared" si="41"/>
        <v>1147359</v>
      </c>
      <c r="Y271" s="11" t="str">
        <f t="shared" si="42"/>
        <v/>
      </c>
      <c r="Z271" s="11">
        <f t="shared" si="43"/>
        <v>1147359</v>
      </c>
      <c r="AA271" s="11" t="str">
        <f t="shared" si="44"/>
        <v/>
      </c>
      <c r="AD271" s="1">
        <v>256</v>
      </c>
      <c r="AE271" s="3">
        <f>C271*(1+Comm_Prop!$D$8)</f>
        <v>2909040</v>
      </c>
      <c r="AF271" s="4">
        <f>D271*(1+Comm_Prop!$D$9)</f>
        <v>665.08640000000014</v>
      </c>
      <c r="AG271" s="7"/>
    </row>
    <row r="272" spans="2:33" x14ac:dyDescent="0.2">
      <c r="B272" s="1">
        <v>257</v>
      </c>
      <c r="C272" s="3">
        <v>22319000</v>
      </c>
      <c r="D272" s="4">
        <v>2678.28</v>
      </c>
      <c r="E272" s="7"/>
      <c r="U272" s="11">
        <v>1395</v>
      </c>
      <c r="V272" s="11">
        <v>1154000</v>
      </c>
      <c r="W272" s="11">
        <v>265.42</v>
      </c>
      <c r="X272" s="11">
        <f t="shared" si="41"/>
        <v>1154000</v>
      </c>
      <c r="Y272" s="11" t="str">
        <f t="shared" si="42"/>
        <v/>
      </c>
      <c r="Z272" s="11">
        <f t="shared" si="43"/>
        <v>1154000</v>
      </c>
      <c r="AA272" s="11" t="str">
        <f t="shared" si="44"/>
        <v/>
      </c>
      <c r="AD272" s="1">
        <v>257</v>
      </c>
      <c r="AE272" s="3">
        <f>C272*(1+Comm_Prop!$D$8)</f>
        <v>22765380</v>
      </c>
      <c r="AF272" s="4">
        <f>D272*(1+Comm_Prop!$D$9)</f>
        <v>2838.9768000000004</v>
      </c>
      <c r="AG272" s="7"/>
    </row>
    <row r="273" spans="2:33" x14ac:dyDescent="0.2">
      <c r="B273" s="1">
        <v>258</v>
      </c>
      <c r="C273" s="3">
        <v>30008000</v>
      </c>
      <c r="D273" s="4">
        <v>6301.68</v>
      </c>
      <c r="E273" s="7"/>
      <c r="U273" s="11">
        <v>2483</v>
      </c>
      <c r="V273" s="11">
        <v>1154986</v>
      </c>
      <c r="W273" s="11">
        <v>207.89748</v>
      </c>
      <c r="X273" s="11">
        <f t="shared" ref="X273:X336" si="45">IF(V273&lt;=$Y$14,V273,"")</f>
        <v>1154986</v>
      </c>
      <c r="Y273" s="11" t="str">
        <f t="shared" ref="Y273:Y336" si="46">IF(X273="",V273,"")</f>
        <v/>
      </c>
      <c r="Z273" s="11">
        <f t="shared" ref="Z273:Z336" si="47">IF(V273&lt;=$AA$14,V273,"")</f>
        <v>1154986</v>
      </c>
      <c r="AA273" s="11" t="str">
        <f t="shared" ref="AA273:AA336" si="48">IF(Z273="",V273,"")</f>
        <v/>
      </c>
      <c r="AD273" s="1">
        <v>258</v>
      </c>
      <c r="AE273" s="3">
        <f>C273*(1+Comm_Prop!$D$8)</f>
        <v>30608160</v>
      </c>
      <c r="AF273" s="4">
        <f>D273*(1+Comm_Prop!$D$9)</f>
        <v>6679.7808000000005</v>
      </c>
      <c r="AG273" s="7"/>
    </row>
    <row r="274" spans="2:33" x14ac:dyDescent="0.2">
      <c r="B274" s="1">
        <v>259</v>
      </c>
      <c r="C274" s="3">
        <v>8035000</v>
      </c>
      <c r="D274" s="4">
        <v>1848.05</v>
      </c>
      <c r="E274" s="7"/>
      <c r="U274" s="11">
        <v>1912</v>
      </c>
      <c r="V274" s="11">
        <v>1155913</v>
      </c>
      <c r="W274" s="11">
        <v>161.82781999999997</v>
      </c>
      <c r="X274" s="11">
        <f t="shared" si="45"/>
        <v>1155913</v>
      </c>
      <c r="Y274" s="11" t="str">
        <f t="shared" si="46"/>
        <v/>
      </c>
      <c r="Z274" s="11">
        <f t="shared" si="47"/>
        <v>1155913</v>
      </c>
      <c r="AA274" s="11" t="str">
        <f t="shared" si="48"/>
        <v/>
      </c>
      <c r="AD274" s="1">
        <v>259</v>
      </c>
      <c r="AE274" s="3">
        <f>C274*(1+Comm_Prop!$D$8)</f>
        <v>8195700</v>
      </c>
      <c r="AF274" s="4">
        <f>D274*(1+Comm_Prop!$D$9)</f>
        <v>1958.933</v>
      </c>
      <c r="AG274" s="7"/>
    </row>
    <row r="275" spans="2:33" x14ac:dyDescent="0.2">
      <c r="B275" s="1">
        <v>260</v>
      </c>
      <c r="C275" s="3">
        <v>863000</v>
      </c>
      <c r="D275" s="4">
        <v>233.01</v>
      </c>
      <c r="E275" s="7"/>
      <c r="U275" s="11">
        <v>1310</v>
      </c>
      <c r="V275" s="11">
        <v>1156000</v>
      </c>
      <c r="W275" s="11">
        <v>208.08</v>
      </c>
      <c r="X275" s="11">
        <f t="shared" si="45"/>
        <v>1156000</v>
      </c>
      <c r="Y275" s="11" t="str">
        <f t="shared" si="46"/>
        <v/>
      </c>
      <c r="Z275" s="11">
        <f t="shared" si="47"/>
        <v>1156000</v>
      </c>
      <c r="AA275" s="11" t="str">
        <f t="shared" si="48"/>
        <v/>
      </c>
      <c r="AD275" s="1">
        <v>260</v>
      </c>
      <c r="AE275" s="3">
        <f>C275*(1+Comm_Prop!$D$8)</f>
        <v>880260</v>
      </c>
      <c r="AF275" s="4">
        <f>D275*(1+Comm_Prop!$D$9)</f>
        <v>246.9906</v>
      </c>
      <c r="AG275" s="7"/>
    </row>
    <row r="276" spans="2:33" x14ac:dyDescent="0.2">
      <c r="B276" s="1">
        <v>261</v>
      </c>
      <c r="C276" s="3">
        <v>12490000</v>
      </c>
      <c r="D276" s="4">
        <v>1873.5</v>
      </c>
      <c r="E276" s="7"/>
      <c r="U276" s="11">
        <v>2050</v>
      </c>
      <c r="V276" s="11">
        <v>1156174</v>
      </c>
      <c r="W276" s="11">
        <v>219.67306000000002</v>
      </c>
      <c r="X276" s="11">
        <f t="shared" si="45"/>
        <v>1156174</v>
      </c>
      <c r="Y276" s="11" t="str">
        <f t="shared" si="46"/>
        <v/>
      </c>
      <c r="Z276" s="11">
        <f t="shared" si="47"/>
        <v>1156174</v>
      </c>
      <c r="AA276" s="11" t="str">
        <f t="shared" si="48"/>
        <v/>
      </c>
      <c r="AD276" s="1">
        <v>261</v>
      </c>
      <c r="AE276" s="3">
        <f>C276*(1+Comm_Prop!$D$8)</f>
        <v>12739800</v>
      </c>
      <c r="AF276" s="4">
        <f>D276*(1+Comm_Prop!$D$9)</f>
        <v>1985.91</v>
      </c>
      <c r="AG276" s="7"/>
    </row>
    <row r="277" spans="2:33" x14ac:dyDescent="0.2">
      <c r="B277" s="1">
        <v>262</v>
      </c>
      <c r="C277" s="3">
        <v>33801000</v>
      </c>
      <c r="D277" s="4">
        <v>8450.25</v>
      </c>
      <c r="E277" s="7"/>
      <c r="U277" s="11">
        <v>2318</v>
      </c>
      <c r="V277" s="11">
        <v>1156744</v>
      </c>
      <c r="W277" s="11">
        <v>115.67440000000001</v>
      </c>
      <c r="X277" s="11">
        <f t="shared" si="45"/>
        <v>1156744</v>
      </c>
      <c r="Y277" s="11" t="str">
        <f t="shared" si="46"/>
        <v/>
      </c>
      <c r="Z277" s="11">
        <f t="shared" si="47"/>
        <v>1156744</v>
      </c>
      <c r="AA277" s="11" t="str">
        <f t="shared" si="48"/>
        <v/>
      </c>
      <c r="AD277" s="1">
        <v>262</v>
      </c>
      <c r="AE277" s="3">
        <f>C277*(1+Comm_Prop!$D$8)</f>
        <v>34477020</v>
      </c>
      <c r="AF277" s="4">
        <f>D277*(1+Comm_Prop!$D$9)</f>
        <v>8957.2650000000012</v>
      </c>
      <c r="AG277" s="7"/>
    </row>
    <row r="278" spans="2:33" x14ac:dyDescent="0.2">
      <c r="B278" s="1">
        <v>263</v>
      </c>
      <c r="C278" s="3">
        <v>4742000</v>
      </c>
      <c r="D278" s="4">
        <v>806.14</v>
      </c>
      <c r="E278" s="7"/>
      <c r="U278" s="11">
        <v>1459</v>
      </c>
      <c r="V278" s="11">
        <v>1168000</v>
      </c>
      <c r="W278" s="11">
        <v>221.92</v>
      </c>
      <c r="X278" s="11">
        <f t="shared" si="45"/>
        <v>1168000</v>
      </c>
      <c r="Y278" s="11" t="str">
        <f t="shared" si="46"/>
        <v/>
      </c>
      <c r="Z278" s="11">
        <f t="shared" si="47"/>
        <v>1168000</v>
      </c>
      <c r="AA278" s="11" t="str">
        <f t="shared" si="48"/>
        <v/>
      </c>
      <c r="AD278" s="1">
        <v>263</v>
      </c>
      <c r="AE278" s="3">
        <f>C278*(1+Comm_Prop!$D$8)</f>
        <v>4836840</v>
      </c>
      <c r="AF278" s="4">
        <f>D278*(1+Comm_Prop!$D$9)</f>
        <v>854.50840000000005</v>
      </c>
      <c r="AG278" s="7"/>
    </row>
    <row r="279" spans="2:33" x14ac:dyDescent="0.2">
      <c r="B279" s="1">
        <v>264</v>
      </c>
      <c r="C279" s="3">
        <v>40000000</v>
      </c>
      <c r="D279" s="4">
        <v>6400</v>
      </c>
      <c r="E279" s="7"/>
      <c r="U279" s="11">
        <v>2813</v>
      </c>
      <c r="V279" s="11">
        <v>1170125</v>
      </c>
      <c r="W279" s="11">
        <v>257.42750000000001</v>
      </c>
      <c r="X279" s="11">
        <f t="shared" si="45"/>
        <v>1170125</v>
      </c>
      <c r="Y279" s="11" t="str">
        <f t="shared" si="46"/>
        <v/>
      </c>
      <c r="Z279" s="11">
        <f t="shared" si="47"/>
        <v>1170125</v>
      </c>
      <c r="AA279" s="11" t="str">
        <f t="shared" si="48"/>
        <v/>
      </c>
      <c r="AD279" s="1">
        <v>264</v>
      </c>
      <c r="AE279" s="3">
        <f>C279*(1+Comm_Prop!$D$8)</f>
        <v>40800000</v>
      </c>
      <c r="AF279" s="4">
        <f>D279*(1+Comm_Prop!$D$9)</f>
        <v>6784</v>
      </c>
      <c r="AG279" s="7"/>
    </row>
    <row r="280" spans="2:33" x14ac:dyDescent="0.2">
      <c r="B280" s="1">
        <v>265</v>
      </c>
      <c r="C280" s="3">
        <v>27035000</v>
      </c>
      <c r="D280" s="4">
        <v>8110.5</v>
      </c>
      <c r="E280" s="7"/>
      <c r="U280" s="11">
        <v>870</v>
      </c>
      <c r="V280" s="11">
        <v>1171000</v>
      </c>
      <c r="W280" s="11">
        <v>245.91</v>
      </c>
      <c r="X280" s="11">
        <f t="shared" si="45"/>
        <v>1171000</v>
      </c>
      <c r="Y280" s="11" t="str">
        <f t="shared" si="46"/>
        <v/>
      </c>
      <c r="Z280" s="11">
        <f t="shared" si="47"/>
        <v>1171000</v>
      </c>
      <c r="AA280" s="11" t="str">
        <f t="shared" si="48"/>
        <v/>
      </c>
      <c r="AD280" s="1">
        <v>265</v>
      </c>
      <c r="AE280" s="3">
        <f>C280*(1+Comm_Prop!$D$8)</f>
        <v>27575700</v>
      </c>
      <c r="AF280" s="4">
        <f>D280*(1+Comm_Prop!$D$9)</f>
        <v>8597.130000000001</v>
      </c>
      <c r="AG280" s="7"/>
    </row>
    <row r="281" spans="2:33" x14ac:dyDescent="0.2">
      <c r="B281" s="1">
        <v>266</v>
      </c>
      <c r="C281" s="3">
        <v>40000000</v>
      </c>
      <c r="D281" s="4">
        <v>10800</v>
      </c>
      <c r="E281" s="7"/>
      <c r="U281" s="11">
        <v>1393</v>
      </c>
      <c r="V281" s="11">
        <v>1174000</v>
      </c>
      <c r="W281" s="11">
        <v>281.76</v>
      </c>
      <c r="X281" s="11">
        <f t="shared" si="45"/>
        <v>1174000</v>
      </c>
      <c r="Y281" s="11" t="str">
        <f t="shared" si="46"/>
        <v/>
      </c>
      <c r="Z281" s="11">
        <f t="shared" si="47"/>
        <v>1174000</v>
      </c>
      <c r="AA281" s="11" t="str">
        <f t="shared" si="48"/>
        <v/>
      </c>
      <c r="AD281" s="1">
        <v>266</v>
      </c>
      <c r="AE281" s="3">
        <f>C281*(1+Comm_Prop!$D$8)</f>
        <v>40800000</v>
      </c>
      <c r="AF281" s="4">
        <f>D281*(1+Comm_Prop!$D$9)</f>
        <v>11448</v>
      </c>
      <c r="AG281" s="7"/>
    </row>
    <row r="282" spans="2:33" x14ac:dyDescent="0.2">
      <c r="B282" s="1">
        <v>267</v>
      </c>
      <c r="C282" s="3">
        <v>10158000</v>
      </c>
      <c r="D282" s="4">
        <v>2945.82</v>
      </c>
      <c r="E282" s="7"/>
      <c r="U282" s="11">
        <v>2203</v>
      </c>
      <c r="V282" s="11">
        <v>1175794</v>
      </c>
      <c r="W282" s="11">
        <v>211.64292</v>
      </c>
      <c r="X282" s="11">
        <f t="shared" si="45"/>
        <v>1175794</v>
      </c>
      <c r="Y282" s="11" t="str">
        <f t="shared" si="46"/>
        <v/>
      </c>
      <c r="Z282" s="11">
        <f t="shared" si="47"/>
        <v>1175794</v>
      </c>
      <c r="AA282" s="11" t="str">
        <f t="shared" si="48"/>
        <v/>
      </c>
      <c r="AD282" s="1">
        <v>267</v>
      </c>
      <c r="AE282" s="3">
        <f>C282*(1+Comm_Prop!$D$8)</f>
        <v>10361160</v>
      </c>
      <c r="AF282" s="4">
        <f>D282*(1+Comm_Prop!$D$9)</f>
        <v>3122.5692000000004</v>
      </c>
      <c r="AG282" s="7"/>
    </row>
    <row r="283" spans="2:33" x14ac:dyDescent="0.2">
      <c r="B283" s="1">
        <v>268</v>
      </c>
      <c r="C283" s="3">
        <v>19472000</v>
      </c>
      <c r="D283" s="4">
        <v>3894.4</v>
      </c>
      <c r="E283" s="7"/>
      <c r="U283" s="11">
        <v>376</v>
      </c>
      <c r="V283" s="11">
        <v>1176000</v>
      </c>
      <c r="W283" s="11">
        <v>317.52</v>
      </c>
      <c r="X283" s="11">
        <f t="shared" si="45"/>
        <v>1176000</v>
      </c>
      <c r="Y283" s="11" t="str">
        <f t="shared" si="46"/>
        <v/>
      </c>
      <c r="Z283" s="11">
        <f t="shared" si="47"/>
        <v>1176000</v>
      </c>
      <c r="AA283" s="11" t="str">
        <f t="shared" si="48"/>
        <v/>
      </c>
      <c r="AD283" s="1">
        <v>268</v>
      </c>
      <c r="AE283" s="3">
        <f>C283*(1+Comm_Prop!$D$8)</f>
        <v>19861440</v>
      </c>
      <c r="AF283" s="4">
        <f>D283*(1+Comm_Prop!$D$9)</f>
        <v>4128.0640000000003</v>
      </c>
      <c r="AG283" s="7"/>
    </row>
    <row r="284" spans="2:33" x14ac:dyDescent="0.2">
      <c r="B284" s="1">
        <v>269</v>
      </c>
      <c r="C284" s="3">
        <v>800000</v>
      </c>
      <c r="D284" s="4">
        <v>120</v>
      </c>
      <c r="E284" s="7"/>
      <c r="U284" s="11">
        <v>2856</v>
      </c>
      <c r="V284" s="11">
        <v>1180555</v>
      </c>
      <c r="W284" s="11">
        <v>153.47215</v>
      </c>
      <c r="X284" s="11">
        <f t="shared" si="45"/>
        <v>1180555</v>
      </c>
      <c r="Y284" s="11" t="str">
        <f t="shared" si="46"/>
        <v/>
      </c>
      <c r="Z284" s="11">
        <f t="shared" si="47"/>
        <v>1180555</v>
      </c>
      <c r="AA284" s="11" t="str">
        <f t="shared" si="48"/>
        <v/>
      </c>
      <c r="AD284" s="1">
        <v>269</v>
      </c>
      <c r="AE284" s="3">
        <f>C284*(1+Comm_Prop!$D$8)</f>
        <v>816000</v>
      </c>
      <c r="AF284" s="4">
        <f>D284*(1+Comm_Prop!$D$9)</f>
        <v>127.2</v>
      </c>
      <c r="AG284" s="7"/>
    </row>
    <row r="285" spans="2:33" x14ac:dyDescent="0.2">
      <c r="B285" s="1">
        <v>270</v>
      </c>
      <c r="C285" s="3">
        <v>33787000</v>
      </c>
      <c r="D285" s="4">
        <v>5405.92</v>
      </c>
      <c r="E285" s="7"/>
      <c r="U285" s="11">
        <v>2021</v>
      </c>
      <c r="V285" s="11">
        <v>1181197</v>
      </c>
      <c r="W285" s="11">
        <v>295.29925000000003</v>
      </c>
      <c r="X285" s="11">
        <f t="shared" si="45"/>
        <v>1181197</v>
      </c>
      <c r="Y285" s="11" t="str">
        <f t="shared" si="46"/>
        <v/>
      </c>
      <c r="Z285" s="11">
        <f t="shared" si="47"/>
        <v>1181197</v>
      </c>
      <c r="AA285" s="11" t="str">
        <f t="shared" si="48"/>
        <v/>
      </c>
      <c r="AD285" s="1">
        <v>270</v>
      </c>
      <c r="AE285" s="3">
        <f>C285*(1+Comm_Prop!$D$8)</f>
        <v>34462740</v>
      </c>
      <c r="AF285" s="4">
        <f>D285*(1+Comm_Prop!$D$9)</f>
        <v>5730.2752</v>
      </c>
      <c r="AG285" s="7"/>
    </row>
    <row r="286" spans="2:33" x14ac:dyDescent="0.2">
      <c r="B286" s="1">
        <v>271</v>
      </c>
      <c r="C286" s="3">
        <v>29731000</v>
      </c>
      <c r="D286" s="4">
        <v>8324.68</v>
      </c>
      <c r="E286" s="7"/>
      <c r="U286" s="11">
        <v>1795</v>
      </c>
      <c r="V286" s="11">
        <v>1184612</v>
      </c>
      <c r="W286" s="11">
        <v>307.99911999999995</v>
      </c>
      <c r="X286" s="11">
        <f t="shared" si="45"/>
        <v>1184612</v>
      </c>
      <c r="Y286" s="11" t="str">
        <f t="shared" si="46"/>
        <v/>
      </c>
      <c r="Z286" s="11">
        <f t="shared" si="47"/>
        <v>1184612</v>
      </c>
      <c r="AA286" s="11" t="str">
        <f t="shared" si="48"/>
        <v/>
      </c>
      <c r="AD286" s="1">
        <v>271</v>
      </c>
      <c r="AE286" s="3">
        <f>C286*(1+Comm_Prop!$D$8)</f>
        <v>30325620</v>
      </c>
      <c r="AF286" s="4">
        <f>D286*(1+Comm_Prop!$D$9)</f>
        <v>8824.1608000000015</v>
      </c>
      <c r="AG286" s="7"/>
    </row>
    <row r="287" spans="2:33" x14ac:dyDescent="0.2">
      <c r="B287" s="1">
        <v>272</v>
      </c>
      <c r="C287" s="3">
        <v>33966000</v>
      </c>
      <c r="D287" s="4">
        <v>5434.56</v>
      </c>
      <c r="E287" s="7"/>
      <c r="U287" s="11">
        <v>1684</v>
      </c>
      <c r="V287" s="11">
        <v>1184679</v>
      </c>
      <c r="W287" s="11">
        <v>236.9358</v>
      </c>
      <c r="X287" s="11">
        <f t="shared" si="45"/>
        <v>1184679</v>
      </c>
      <c r="Y287" s="11" t="str">
        <f t="shared" si="46"/>
        <v/>
      </c>
      <c r="Z287" s="11">
        <f t="shared" si="47"/>
        <v>1184679</v>
      </c>
      <c r="AA287" s="11" t="str">
        <f t="shared" si="48"/>
        <v/>
      </c>
      <c r="AD287" s="1">
        <v>272</v>
      </c>
      <c r="AE287" s="3">
        <f>C287*(1+Comm_Prop!$D$8)</f>
        <v>34645320</v>
      </c>
      <c r="AF287" s="4">
        <f>D287*(1+Comm_Prop!$D$9)</f>
        <v>5760.633600000001</v>
      </c>
      <c r="AG287" s="7"/>
    </row>
    <row r="288" spans="2:33" x14ac:dyDescent="0.2">
      <c r="B288" s="1">
        <v>273</v>
      </c>
      <c r="C288" s="3">
        <v>23280000</v>
      </c>
      <c r="D288" s="4">
        <v>5354.4</v>
      </c>
      <c r="E288" s="7"/>
      <c r="U288" s="11">
        <v>214</v>
      </c>
      <c r="V288" s="11">
        <v>1190000</v>
      </c>
      <c r="W288" s="11">
        <v>214.2</v>
      </c>
      <c r="X288" s="11">
        <f t="shared" si="45"/>
        <v>1190000</v>
      </c>
      <c r="Y288" s="11" t="str">
        <f t="shared" si="46"/>
        <v/>
      </c>
      <c r="Z288" s="11">
        <f t="shared" si="47"/>
        <v>1190000</v>
      </c>
      <c r="AA288" s="11" t="str">
        <f t="shared" si="48"/>
        <v/>
      </c>
      <c r="AD288" s="1">
        <v>273</v>
      </c>
      <c r="AE288" s="3">
        <f>C288*(1+Comm_Prop!$D$8)</f>
        <v>23745600</v>
      </c>
      <c r="AF288" s="4">
        <f>D288*(1+Comm_Prop!$D$9)</f>
        <v>5675.6639999999998</v>
      </c>
      <c r="AG288" s="7"/>
    </row>
    <row r="289" spans="2:33" x14ac:dyDescent="0.2">
      <c r="B289" s="1">
        <v>274</v>
      </c>
      <c r="C289" s="3">
        <v>844000</v>
      </c>
      <c r="D289" s="4">
        <v>244.76</v>
      </c>
      <c r="E289" s="7"/>
      <c r="U289" s="11">
        <v>1803</v>
      </c>
      <c r="V289" s="11">
        <v>1203068</v>
      </c>
      <c r="W289" s="11">
        <v>180.46019999999999</v>
      </c>
      <c r="X289" s="11">
        <f t="shared" si="45"/>
        <v>1203068</v>
      </c>
      <c r="Y289" s="11" t="str">
        <f t="shared" si="46"/>
        <v/>
      </c>
      <c r="Z289" s="11">
        <f t="shared" si="47"/>
        <v>1203068</v>
      </c>
      <c r="AA289" s="11" t="str">
        <f t="shared" si="48"/>
        <v/>
      </c>
      <c r="AD289" s="1">
        <v>274</v>
      </c>
      <c r="AE289" s="3">
        <f>C289*(1+Comm_Prop!$D$8)</f>
        <v>860880</v>
      </c>
      <c r="AF289" s="4">
        <f>D289*(1+Comm_Prop!$D$9)</f>
        <v>259.44560000000001</v>
      </c>
      <c r="AG289" s="7"/>
    </row>
    <row r="290" spans="2:33" x14ac:dyDescent="0.2">
      <c r="B290" s="1">
        <v>275</v>
      </c>
      <c r="C290" s="3">
        <v>5613000</v>
      </c>
      <c r="D290" s="4">
        <v>1627.77</v>
      </c>
      <c r="E290" s="7"/>
      <c r="U290" s="11">
        <v>1044</v>
      </c>
      <c r="V290" s="11">
        <v>1207000</v>
      </c>
      <c r="W290" s="11">
        <v>350.03</v>
      </c>
      <c r="X290" s="11">
        <f t="shared" si="45"/>
        <v>1207000</v>
      </c>
      <c r="Y290" s="11" t="str">
        <f t="shared" si="46"/>
        <v/>
      </c>
      <c r="Z290" s="11">
        <f t="shared" si="47"/>
        <v>1207000</v>
      </c>
      <c r="AA290" s="11" t="str">
        <f t="shared" si="48"/>
        <v/>
      </c>
      <c r="AD290" s="1">
        <v>275</v>
      </c>
      <c r="AE290" s="3">
        <f>C290*(1+Comm_Prop!$D$8)</f>
        <v>5725260</v>
      </c>
      <c r="AF290" s="4">
        <f>D290*(1+Comm_Prop!$D$9)</f>
        <v>1725.4362000000001</v>
      </c>
      <c r="AG290" s="7"/>
    </row>
    <row r="291" spans="2:33" x14ac:dyDescent="0.2">
      <c r="B291" s="1">
        <v>276</v>
      </c>
      <c r="C291" s="3">
        <v>33101000</v>
      </c>
      <c r="D291" s="4">
        <v>8606.26</v>
      </c>
      <c r="E291" s="7"/>
      <c r="U291" s="11">
        <v>2368</v>
      </c>
      <c r="V291" s="11">
        <v>1208411</v>
      </c>
      <c r="W291" s="11">
        <v>169.17753999999999</v>
      </c>
      <c r="X291" s="11">
        <f t="shared" si="45"/>
        <v>1208411</v>
      </c>
      <c r="Y291" s="11" t="str">
        <f t="shared" si="46"/>
        <v/>
      </c>
      <c r="Z291" s="11">
        <f t="shared" si="47"/>
        <v>1208411</v>
      </c>
      <c r="AA291" s="11" t="str">
        <f t="shared" si="48"/>
        <v/>
      </c>
      <c r="AD291" s="1">
        <v>276</v>
      </c>
      <c r="AE291" s="3">
        <f>C291*(1+Comm_Prop!$D$8)</f>
        <v>33763020</v>
      </c>
      <c r="AF291" s="4">
        <f>D291*(1+Comm_Prop!$D$9)</f>
        <v>9122.6356000000014</v>
      </c>
      <c r="AG291" s="7"/>
    </row>
    <row r="292" spans="2:33" x14ac:dyDescent="0.2">
      <c r="B292" s="1">
        <v>277</v>
      </c>
      <c r="C292" s="3">
        <v>8722000</v>
      </c>
      <c r="D292" s="4">
        <v>2093.2800000000002</v>
      </c>
      <c r="E292" s="7"/>
      <c r="U292" s="11">
        <v>2236</v>
      </c>
      <c r="V292" s="11">
        <v>1220040</v>
      </c>
      <c r="W292" s="11">
        <v>305.01</v>
      </c>
      <c r="X292" s="11">
        <f t="shared" si="45"/>
        <v>1220040</v>
      </c>
      <c r="Y292" s="11" t="str">
        <f t="shared" si="46"/>
        <v/>
      </c>
      <c r="Z292" s="11">
        <f t="shared" si="47"/>
        <v>1220040</v>
      </c>
      <c r="AA292" s="11" t="str">
        <f t="shared" si="48"/>
        <v/>
      </c>
      <c r="AD292" s="1">
        <v>277</v>
      </c>
      <c r="AE292" s="3">
        <f>C292*(1+Comm_Prop!$D$8)</f>
        <v>8896440</v>
      </c>
      <c r="AF292" s="4">
        <f>D292*(1+Comm_Prop!$D$9)</f>
        <v>2218.8768000000005</v>
      </c>
      <c r="AG292" s="7"/>
    </row>
    <row r="293" spans="2:33" x14ac:dyDescent="0.2">
      <c r="B293" s="1">
        <v>278</v>
      </c>
      <c r="C293" s="3">
        <v>40000000</v>
      </c>
      <c r="D293" s="4">
        <v>7600</v>
      </c>
      <c r="E293" s="7"/>
      <c r="U293" s="11">
        <v>1020</v>
      </c>
      <c r="V293" s="11">
        <v>1224000</v>
      </c>
      <c r="W293" s="11">
        <v>281.52</v>
      </c>
      <c r="X293" s="11">
        <f t="shared" si="45"/>
        <v>1224000</v>
      </c>
      <c r="Y293" s="11" t="str">
        <f t="shared" si="46"/>
        <v/>
      </c>
      <c r="Z293" s="11">
        <f t="shared" si="47"/>
        <v>1224000</v>
      </c>
      <c r="AA293" s="11" t="str">
        <f t="shared" si="48"/>
        <v/>
      </c>
      <c r="AD293" s="1">
        <v>278</v>
      </c>
      <c r="AE293" s="3">
        <f>C293*(1+Comm_Prop!$D$8)</f>
        <v>40800000</v>
      </c>
      <c r="AF293" s="4">
        <f>D293*(1+Comm_Prop!$D$9)</f>
        <v>8056</v>
      </c>
      <c r="AG293" s="7"/>
    </row>
    <row r="294" spans="2:33" x14ac:dyDescent="0.2">
      <c r="B294" s="1">
        <v>279</v>
      </c>
      <c r="C294" s="3">
        <v>40000000</v>
      </c>
      <c r="D294" s="4">
        <v>8400</v>
      </c>
      <c r="E294" s="7"/>
      <c r="U294" s="11">
        <v>1610</v>
      </c>
      <c r="V294" s="11">
        <v>1225844</v>
      </c>
      <c r="W294" s="11">
        <v>294.20256000000001</v>
      </c>
      <c r="X294" s="11">
        <f t="shared" si="45"/>
        <v>1225844</v>
      </c>
      <c r="Y294" s="11" t="str">
        <f t="shared" si="46"/>
        <v/>
      </c>
      <c r="Z294" s="11">
        <f t="shared" si="47"/>
        <v>1225844</v>
      </c>
      <c r="AA294" s="11" t="str">
        <f t="shared" si="48"/>
        <v/>
      </c>
      <c r="AD294" s="1">
        <v>279</v>
      </c>
      <c r="AE294" s="3">
        <f>C294*(1+Comm_Prop!$D$8)</f>
        <v>40800000</v>
      </c>
      <c r="AF294" s="4">
        <f>D294*(1+Comm_Prop!$D$9)</f>
        <v>8904</v>
      </c>
      <c r="AG294" s="7"/>
    </row>
    <row r="295" spans="2:33" x14ac:dyDescent="0.2">
      <c r="B295" s="1">
        <v>280</v>
      </c>
      <c r="C295" s="3">
        <v>22997000</v>
      </c>
      <c r="D295" s="4">
        <v>5749.25</v>
      </c>
      <c r="E295" s="7"/>
      <c r="U295" s="11">
        <v>1017</v>
      </c>
      <c r="V295" s="11">
        <v>1228000</v>
      </c>
      <c r="W295" s="11">
        <v>208.76</v>
      </c>
      <c r="X295" s="11">
        <f t="shared" si="45"/>
        <v>1228000</v>
      </c>
      <c r="Y295" s="11" t="str">
        <f t="shared" si="46"/>
        <v/>
      </c>
      <c r="Z295" s="11">
        <f t="shared" si="47"/>
        <v>1228000</v>
      </c>
      <c r="AA295" s="11" t="str">
        <f t="shared" si="48"/>
        <v/>
      </c>
      <c r="AD295" s="1">
        <v>280</v>
      </c>
      <c r="AE295" s="3">
        <f>C295*(1+Comm_Prop!$D$8)</f>
        <v>23456940</v>
      </c>
      <c r="AF295" s="4">
        <f>D295*(1+Comm_Prop!$D$9)</f>
        <v>6094.2049999999999</v>
      </c>
      <c r="AG295" s="7"/>
    </row>
    <row r="296" spans="2:33" x14ac:dyDescent="0.2">
      <c r="B296" s="1">
        <v>281</v>
      </c>
      <c r="C296" s="3">
        <v>18962000</v>
      </c>
      <c r="D296" s="4">
        <v>5498.98</v>
      </c>
      <c r="E296" s="7"/>
      <c r="U296" s="11">
        <v>2682</v>
      </c>
      <c r="V296" s="11">
        <v>1231843</v>
      </c>
      <c r="W296" s="11">
        <v>344.91603999999995</v>
      </c>
      <c r="X296" s="11">
        <f t="shared" si="45"/>
        <v>1231843</v>
      </c>
      <c r="Y296" s="11" t="str">
        <f t="shared" si="46"/>
        <v/>
      </c>
      <c r="Z296" s="11">
        <f t="shared" si="47"/>
        <v>1231843</v>
      </c>
      <c r="AA296" s="11" t="str">
        <f t="shared" si="48"/>
        <v/>
      </c>
      <c r="AD296" s="1">
        <v>281</v>
      </c>
      <c r="AE296" s="3">
        <f>C296*(1+Comm_Prop!$D$8)</f>
        <v>19341240</v>
      </c>
      <c r="AF296" s="4">
        <f>D296*(1+Comm_Prop!$D$9)</f>
        <v>5828.9187999999995</v>
      </c>
      <c r="AG296" s="7"/>
    </row>
    <row r="297" spans="2:33" x14ac:dyDescent="0.2">
      <c r="B297" s="1">
        <v>282</v>
      </c>
      <c r="C297" s="3">
        <v>28685000</v>
      </c>
      <c r="D297" s="4">
        <v>8031.8</v>
      </c>
      <c r="E297" s="7"/>
      <c r="U297" s="11">
        <v>2527</v>
      </c>
      <c r="V297" s="11">
        <v>1237802</v>
      </c>
      <c r="W297" s="11">
        <v>136.15822</v>
      </c>
      <c r="X297" s="11">
        <f t="shared" si="45"/>
        <v>1237802</v>
      </c>
      <c r="Y297" s="11" t="str">
        <f t="shared" si="46"/>
        <v/>
      </c>
      <c r="Z297" s="11">
        <f t="shared" si="47"/>
        <v>1237802</v>
      </c>
      <c r="AA297" s="11" t="str">
        <f t="shared" si="48"/>
        <v/>
      </c>
      <c r="AD297" s="1">
        <v>282</v>
      </c>
      <c r="AE297" s="3">
        <f>C297*(1+Comm_Prop!$D$8)</f>
        <v>29258700</v>
      </c>
      <c r="AF297" s="4">
        <f>D297*(1+Comm_Prop!$D$9)</f>
        <v>8513.7080000000005</v>
      </c>
      <c r="AG297" s="7"/>
    </row>
    <row r="298" spans="2:33" x14ac:dyDescent="0.2">
      <c r="B298" s="1">
        <v>283</v>
      </c>
      <c r="C298" s="3">
        <v>800000</v>
      </c>
      <c r="D298" s="4">
        <v>192</v>
      </c>
      <c r="E298" s="7"/>
      <c r="U298" s="11">
        <v>2186</v>
      </c>
      <c r="V298" s="11">
        <v>1245093</v>
      </c>
      <c r="W298" s="11">
        <v>336.17511000000002</v>
      </c>
      <c r="X298" s="11">
        <f t="shared" si="45"/>
        <v>1245093</v>
      </c>
      <c r="Y298" s="11" t="str">
        <f t="shared" si="46"/>
        <v/>
      </c>
      <c r="Z298" s="11">
        <f t="shared" si="47"/>
        <v>1245093</v>
      </c>
      <c r="AA298" s="11" t="str">
        <f t="shared" si="48"/>
        <v/>
      </c>
      <c r="AD298" s="1">
        <v>283</v>
      </c>
      <c r="AE298" s="3">
        <f>C298*(1+Comm_Prop!$D$8)</f>
        <v>816000</v>
      </c>
      <c r="AF298" s="4">
        <f>D298*(1+Comm_Prop!$D$9)</f>
        <v>203.52</v>
      </c>
      <c r="AG298" s="7"/>
    </row>
    <row r="299" spans="2:33" x14ac:dyDescent="0.2">
      <c r="B299" s="1">
        <v>284</v>
      </c>
      <c r="C299" s="3">
        <v>39919000</v>
      </c>
      <c r="D299" s="4">
        <v>7983.8</v>
      </c>
      <c r="E299" s="7"/>
      <c r="U299" s="11">
        <v>973</v>
      </c>
      <c r="V299" s="11">
        <v>1249000</v>
      </c>
      <c r="W299" s="11">
        <v>374.7</v>
      </c>
      <c r="X299" s="11">
        <f t="shared" si="45"/>
        <v>1249000</v>
      </c>
      <c r="Y299" s="11" t="str">
        <f t="shared" si="46"/>
        <v/>
      </c>
      <c r="Z299" s="11">
        <f t="shared" si="47"/>
        <v>1249000</v>
      </c>
      <c r="AA299" s="11" t="str">
        <f t="shared" si="48"/>
        <v/>
      </c>
      <c r="AD299" s="1">
        <v>284</v>
      </c>
      <c r="AE299" s="3">
        <f>C299*(1+Comm_Prop!$D$8)</f>
        <v>40717380</v>
      </c>
      <c r="AF299" s="4">
        <f>D299*(1+Comm_Prop!$D$9)</f>
        <v>8462.8280000000013</v>
      </c>
      <c r="AG299" s="7"/>
    </row>
    <row r="300" spans="2:33" x14ac:dyDescent="0.2">
      <c r="B300" s="1">
        <v>285</v>
      </c>
      <c r="C300" s="3">
        <v>40000000</v>
      </c>
      <c r="D300" s="4">
        <v>6000</v>
      </c>
      <c r="E300" s="7"/>
      <c r="U300" s="11">
        <v>1665</v>
      </c>
      <c r="V300" s="11">
        <v>1253714</v>
      </c>
      <c r="W300" s="11">
        <v>162.98281999999998</v>
      </c>
      <c r="X300" s="11">
        <f t="shared" si="45"/>
        <v>1253714</v>
      </c>
      <c r="Y300" s="11" t="str">
        <f t="shared" si="46"/>
        <v/>
      </c>
      <c r="Z300" s="11">
        <f t="shared" si="47"/>
        <v>1253714</v>
      </c>
      <c r="AA300" s="11" t="str">
        <f t="shared" si="48"/>
        <v/>
      </c>
      <c r="AD300" s="1">
        <v>285</v>
      </c>
      <c r="AE300" s="3">
        <f>C300*(1+Comm_Prop!$D$8)</f>
        <v>40800000</v>
      </c>
      <c r="AF300" s="4">
        <f>D300*(1+Comm_Prop!$D$9)</f>
        <v>6360</v>
      </c>
      <c r="AG300" s="7"/>
    </row>
    <row r="301" spans="2:33" x14ac:dyDescent="0.2">
      <c r="B301" s="1">
        <v>286</v>
      </c>
      <c r="C301" s="3">
        <v>40000000</v>
      </c>
      <c r="D301" s="4">
        <v>9200</v>
      </c>
      <c r="E301" s="7"/>
      <c r="U301" s="11">
        <v>338</v>
      </c>
      <c r="V301" s="11">
        <v>1260000</v>
      </c>
      <c r="W301" s="11">
        <v>252</v>
      </c>
      <c r="X301" s="11">
        <f t="shared" si="45"/>
        <v>1260000</v>
      </c>
      <c r="Y301" s="11" t="str">
        <f t="shared" si="46"/>
        <v/>
      </c>
      <c r="Z301" s="11">
        <f t="shared" si="47"/>
        <v>1260000</v>
      </c>
      <c r="AA301" s="11" t="str">
        <f t="shared" si="48"/>
        <v/>
      </c>
      <c r="AD301" s="1">
        <v>286</v>
      </c>
      <c r="AE301" s="3">
        <f>C301*(1+Comm_Prop!$D$8)</f>
        <v>40800000</v>
      </c>
      <c r="AF301" s="4">
        <f>D301*(1+Comm_Prop!$D$9)</f>
        <v>9752</v>
      </c>
      <c r="AG301" s="7"/>
    </row>
    <row r="302" spans="2:33" x14ac:dyDescent="0.2">
      <c r="B302" s="1">
        <v>287</v>
      </c>
      <c r="C302" s="3">
        <v>40000000</v>
      </c>
      <c r="D302" s="4">
        <v>8400</v>
      </c>
      <c r="E302" s="7"/>
      <c r="U302" s="11">
        <v>2087</v>
      </c>
      <c r="V302" s="11">
        <v>1260649</v>
      </c>
      <c r="W302" s="11">
        <v>214.31033000000002</v>
      </c>
      <c r="X302" s="11">
        <f t="shared" si="45"/>
        <v>1260649</v>
      </c>
      <c r="Y302" s="11" t="str">
        <f t="shared" si="46"/>
        <v/>
      </c>
      <c r="Z302" s="11">
        <f t="shared" si="47"/>
        <v>1260649</v>
      </c>
      <c r="AA302" s="11" t="str">
        <f t="shared" si="48"/>
        <v/>
      </c>
      <c r="AD302" s="1">
        <v>287</v>
      </c>
      <c r="AE302" s="3">
        <f>C302*(1+Comm_Prop!$D$8)</f>
        <v>40800000</v>
      </c>
      <c r="AF302" s="4">
        <f>D302*(1+Comm_Prop!$D$9)</f>
        <v>8904</v>
      </c>
      <c r="AG302" s="7"/>
    </row>
    <row r="303" spans="2:33" x14ac:dyDescent="0.2">
      <c r="B303" s="1">
        <v>288</v>
      </c>
      <c r="C303" s="3">
        <v>3533000</v>
      </c>
      <c r="D303" s="4">
        <v>883.25</v>
      </c>
      <c r="E303" s="7"/>
      <c r="U303" s="11">
        <v>1299</v>
      </c>
      <c r="V303" s="11">
        <v>1261000</v>
      </c>
      <c r="W303" s="11">
        <v>201.76</v>
      </c>
      <c r="X303" s="11">
        <f t="shared" si="45"/>
        <v>1261000</v>
      </c>
      <c r="Y303" s="11" t="str">
        <f t="shared" si="46"/>
        <v/>
      </c>
      <c r="Z303" s="11">
        <f t="shared" si="47"/>
        <v>1261000</v>
      </c>
      <c r="AA303" s="11" t="str">
        <f t="shared" si="48"/>
        <v/>
      </c>
      <c r="AD303" s="1">
        <v>288</v>
      </c>
      <c r="AE303" s="3">
        <f>C303*(1+Comm_Prop!$D$8)</f>
        <v>3603660</v>
      </c>
      <c r="AF303" s="4">
        <f>D303*(1+Comm_Prop!$D$9)</f>
        <v>936.245</v>
      </c>
      <c r="AG303" s="7"/>
    </row>
    <row r="304" spans="2:33" x14ac:dyDescent="0.2">
      <c r="B304" s="1">
        <v>289</v>
      </c>
      <c r="C304" s="3">
        <v>8402000</v>
      </c>
      <c r="D304" s="4">
        <v>2184.52</v>
      </c>
      <c r="E304" s="7"/>
      <c r="U304" s="11">
        <v>221</v>
      </c>
      <c r="V304" s="11">
        <v>1261000</v>
      </c>
      <c r="W304" s="11">
        <v>327.86</v>
      </c>
      <c r="X304" s="11">
        <f t="shared" si="45"/>
        <v>1261000</v>
      </c>
      <c r="Y304" s="11" t="str">
        <f t="shared" si="46"/>
        <v/>
      </c>
      <c r="Z304" s="11">
        <f t="shared" si="47"/>
        <v>1261000</v>
      </c>
      <c r="AA304" s="11" t="str">
        <f t="shared" si="48"/>
        <v/>
      </c>
      <c r="AD304" s="1">
        <v>289</v>
      </c>
      <c r="AE304" s="3">
        <f>C304*(1+Comm_Prop!$D$8)</f>
        <v>8570040</v>
      </c>
      <c r="AF304" s="4">
        <f>D304*(1+Comm_Prop!$D$9)</f>
        <v>2315.5912000000003</v>
      </c>
      <c r="AG304" s="7"/>
    </row>
    <row r="305" spans="2:33" x14ac:dyDescent="0.2">
      <c r="B305" s="1">
        <v>290</v>
      </c>
      <c r="C305" s="3">
        <v>8733000</v>
      </c>
      <c r="D305" s="4">
        <v>1921.26</v>
      </c>
      <c r="E305" s="7"/>
      <c r="U305" s="11">
        <v>296</v>
      </c>
      <c r="V305" s="11">
        <v>1266000</v>
      </c>
      <c r="W305" s="11">
        <v>177.24</v>
      </c>
      <c r="X305" s="11">
        <f t="shared" si="45"/>
        <v>1266000</v>
      </c>
      <c r="Y305" s="11" t="str">
        <f t="shared" si="46"/>
        <v/>
      </c>
      <c r="Z305" s="11">
        <f t="shared" si="47"/>
        <v>1266000</v>
      </c>
      <c r="AA305" s="11" t="str">
        <f t="shared" si="48"/>
        <v/>
      </c>
      <c r="AD305" s="1">
        <v>290</v>
      </c>
      <c r="AE305" s="3">
        <f>C305*(1+Comm_Prop!$D$8)</f>
        <v>8907660</v>
      </c>
      <c r="AF305" s="4">
        <f>D305*(1+Comm_Prop!$D$9)</f>
        <v>2036.5356000000002</v>
      </c>
      <c r="AG305" s="7"/>
    </row>
    <row r="306" spans="2:33" x14ac:dyDescent="0.2">
      <c r="B306" s="1">
        <v>291</v>
      </c>
      <c r="C306" s="3">
        <v>2206000</v>
      </c>
      <c r="D306" s="4">
        <v>330.9</v>
      </c>
      <c r="E306" s="7"/>
      <c r="U306" s="11">
        <v>1892</v>
      </c>
      <c r="V306" s="11">
        <v>1290487</v>
      </c>
      <c r="W306" s="11">
        <v>387.14609999999999</v>
      </c>
      <c r="X306" s="11">
        <f t="shared" si="45"/>
        <v>1290487</v>
      </c>
      <c r="Y306" s="11" t="str">
        <f t="shared" si="46"/>
        <v/>
      </c>
      <c r="Z306" s="11">
        <f t="shared" si="47"/>
        <v>1290487</v>
      </c>
      <c r="AA306" s="11" t="str">
        <f t="shared" si="48"/>
        <v/>
      </c>
      <c r="AD306" s="1">
        <v>291</v>
      </c>
      <c r="AE306" s="3">
        <f>C306*(1+Comm_Prop!$D$8)</f>
        <v>2250120</v>
      </c>
      <c r="AF306" s="4">
        <f>D306*(1+Comm_Prop!$D$9)</f>
        <v>350.75400000000002</v>
      </c>
      <c r="AG306" s="7"/>
    </row>
    <row r="307" spans="2:33" x14ac:dyDescent="0.2">
      <c r="B307" s="1">
        <v>292</v>
      </c>
      <c r="C307" s="3">
        <v>36885000</v>
      </c>
      <c r="D307" s="4">
        <v>4426.2</v>
      </c>
      <c r="E307" s="7"/>
      <c r="U307" s="11">
        <v>2266</v>
      </c>
      <c r="V307" s="11">
        <v>1292051</v>
      </c>
      <c r="W307" s="11">
        <v>297.17173000000003</v>
      </c>
      <c r="X307" s="11">
        <f t="shared" si="45"/>
        <v>1292051</v>
      </c>
      <c r="Y307" s="11" t="str">
        <f t="shared" si="46"/>
        <v/>
      </c>
      <c r="Z307" s="11">
        <f t="shared" si="47"/>
        <v>1292051</v>
      </c>
      <c r="AA307" s="11" t="str">
        <f t="shared" si="48"/>
        <v/>
      </c>
      <c r="AD307" s="1">
        <v>292</v>
      </c>
      <c r="AE307" s="3">
        <f>C307*(1+Comm_Prop!$D$8)</f>
        <v>37622700</v>
      </c>
      <c r="AF307" s="4">
        <f>D307*(1+Comm_Prop!$D$9)</f>
        <v>4691.7719999999999</v>
      </c>
      <c r="AG307" s="7"/>
    </row>
    <row r="308" spans="2:33" x14ac:dyDescent="0.2">
      <c r="B308" s="1">
        <v>293</v>
      </c>
      <c r="C308" s="3">
        <v>2384000</v>
      </c>
      <c r="D308" s="4">
        <v>572.16</v>
      </c>
      <c r="E308" s="7"/>
      <c r="U308" s="11">
        <v>24</v>
      </c>
      <c r="V308" s="11">
        <v>1299000</v>
      </c>
      <c r="W308" s="11">
        <v>376.71</v>
      </c>
      <c r="X308" s="11">
        <f t="shared" si="45"/>
        <v>1299000</v>
      </c>
      <c r="Y308" s="11" t="str">
        <f t="shared" si="46"/>
        <v/>
      </c>
      <c r="Z308" s="11">
        <f t="shared" si="47"/>
        <v>1299000</v>
      </c>
      <c r="AA308" s="11" t="str">
        <f t="shared" si="48"/>
        <v/>
      </c>
      <c r="AD308" s="1">
        <v>293</v>
      </c>
      <c r="AE308" s="3">
        <f>C308*(1+Comm_Prop!$D$8)</f>
        <v>2431680</v>
      </c>
      <c r="AF308" s="4">
        <f>D308*(1+Comm_Prop!$D$9)</f>
        <v>606.4896</v>
      </c>
      <c r="AG308" s="7"/>
    </row>
    <row r="309" spans="2:33" x14ac:dyDescent="0.2">
      <c r="B309" s="1">
        <v>294</v>
      </c>
      <c r="C309" s="3">
        <v>21553000</v>
      </c>
      <c r="D309" s="4">
        <v>6681.43</v>
      </c>
      <c r="E309" s="7"/>
      <c r="U309" s="11">
        <v>654</v>
      </c>
      <c r="V309" s="11">
        <v>1313000</v>
      </c>
      <c r="W309" s="11">
        <v>249.47</v>
      </c>
      <c r="X309" s="11">
        <f t="shared" si="45"/>
        <v>1313000</v>
      </c>
      <c r="Y309" s="11" t="str">
        <f t="shared" si="46"/>
        <v/>
      </c>
      <c r="Z309" s="11">
        <f t="shared" si="47"/>
        <v>1313000</v>
      </c>
      <c r="AA309" s="11" t="str">
        <f t="shared" si="48"/>
        <v/>
      </c>
      <c r="AD309" s="1">
        <v>294</v>
      </c>
      <c r="AE309" s="3">
        <f>C309*(1+Comm_Prop!$D$8)</f>
        <v>21984060</v>
      </c>
      <c r="AF309" s="4">
        <f>D309*(1+Comm_Prop!$D$9)</f>
        <v>7082.3158000000003</v>
      </c>
      <c r="AG309" s="7"/>
    </row>
    <row r="310" spans="2:33" x14ac:dyDescent="0.2">
      <c r="B310" s="1">
        <v>295</v>
      </c>
      <c r="C310" s="3">
        <v>3527000</v>
      </c>
      <c r="D310" s="4">
        <v>599.59</v>
      </c>
      <c r="E310" s="7"/>
      <c r="U310" s="11">
        <v>147</v>
      </c>
      <c r="V310" s="11">
        <v>1313000</v>
      </c>
      <c r="W310" s="11">
        <v>380.77</v>
      </c>
      <c r="X310" s="11">
        <f t="shared" si="45"/>
        <v>1313000</v>
      </c>
      <c r="Y310" s="11" t="str">
        <f t="shared" si="46"/>
        <v/>
      </c>
      <c r="Z310" s="11">
        <f t="shared" si="47"/>
        <v>1313000</v>
      </c>
      <c r="AA310" s="11" t="str">
        <f t="shared" si="48"/>
        <v/>
      </c>
      <c r="AD310" s="1">
        <v>295</v>
      </c>
      <c r="AE310" s="3">
        <f>C310*(1+Comm_Prop!$D$8)</f>
        <v>3597540</v>
      </c>
      <c r="AF310" s="4">
        <f>D310*(1+Comm_Prop!$D$9)</f>
        <v>635.56540000000007</v>
      </c>
      <c r="AG310" s="7"/>
    </row>
    <row r="311" spans="2:33" x14ac:dyDescent="0.2">
      <c r="B311" s="1">
        <v>296</v>
      </c>
      <c r="C311" s="3">
        <v>1266000</v>
      </c>
      <c r="D311" s="4">
        <v>177.24</v>
      </c>
      <c r="E311" s="7"/>
      <c r="U311" s="11">
        <v>2022</v>
      </c>
      <c r="V311" s="11">
        <v>1314163</v>
      </c>
      <c r="W311" s="11">
        <v>183.98281999999998</v>
      </c>
      <c r="X311" s="11">
        <f t="shared" si="45"/>
        <v>1314163</v>
      </c>
      <c r="Y311" s="11" t="str">
        <f t="shared" si="46"/>
        <v/>
      </c>
      <c r="Z311" s="11">
        <f t="shared" si="47"/>
        <v>1314163</v>
      </c>
      <c r="AA311" s="11" t="str">
        <f t="shared" si="48"/>
        <v/>
      </c>
      <c r="AD311" s="1">
        <v>296</v>
      </c>
      <c r="AE311" s="3">
        <f>C311*(1+Comm_Prop!$D$8)</f>
        <v>1291320</v>
      </c>
      <c r="AF311" s="4">
        <f>D311*(1+Comm_Prop!$D$9)</f>
        <v>187.87440000000001</v>
      </c>
      <c r="AG311" s="7"/>
    </row>
    <row r="312" spans="2:33" x14ac:dyDescent="0.2">
      <c r="B312" s="1">
        <v>297</v>
      </c>
      <c r="C312" s="3">
        <v>6126000</v>
      </c>
      <c r="D312" s="4">
        <v>1470.24</v>
      </c>
      <c r="E312" s="7"/>
      <c r="U312" s="11">
        <v>495</v>
      </c>
      <c r="V312" s="11">
        <v>1317000</v>
      </c>
      <c r="W312" s="11">
        <v>302.91000000000003</v>
      </c>
      <c r="X312" s="11">
        <f t="shared" si="45"/>
        <v>1317000</v>
      </c>
      <c r="Y312" s="11" t="str">
        <f t="shared" si="46"/>
        <v/>
      </c>
      <c r="Z312" s="11">
        <f t="shared" si="47"/>
        <v>1317000</v>
      </c>
      <c r="AA312" s="11" t="str">
        <f t="shared" si="48"/>
        <v/>
      </c>
      <c r="AD312" s="1">
        <v>297</v>
      </c>
      <c r="AE312" s="3">
        <f>C312*(1+Comm_Prop!$D$8)</f>
        <v>6248520</v>
      </c>
      <c r="AF312" s="4">
        <f>D312*(1+Comm_Prop!$D$9)</f>
        <v>1558.4544000000001</v>
      </c>
      <c r="AG312" s="7"/>
    </row>
    <row r="313" spans="2:33" x14ac:dyDescent="0.2">
      <c r="B313" s="1">
        <v>298</v>
      </c>
      <c r="C313" s="3">
        <v>1691000</v>
      </c>
      <c r="D313" s="4">
        <v>270.56</v>
      </c>
      <c r="E313" s="7"/>
      <c r="U313" s="11">
        <v>1887</v>
      </c>
      <c r="V313" s="11">
        <v>1320971</v>
      </c>
      <c r="W313" s="11">
        <v>369.87187999999998</v>
      </c>
      <c r="X313" s="11">
        <f t="shared" si="45"/>
        <v>1320971</v>
      </c>
      <c r="Y313" s="11" t="str">
        <f t="shared" si="46"/>
        <v/>
      </c>
      <c r="Z313" s="11">
        <f t="shared" si="47"/>
        <v>1320971</v>
      </c>
      <c r="AA313" s="11" t="str">
        <f t="shared" si="48"/>
        <v/>
      </c>
      <c r="AD313" s="1">
        <v>298</v>
      </c>
      <c r="AE313" s="3">
        <f>C313*(1+Comm_Prop!$D$8)</f>
        <v>1724820</v>
      </c>
      <c r="AF313" s="4">
        <f>D313*(1+Comm_Prop!$D$9)</f>
        <v>286.79360000000003</v>
      </c>
      <c r="AG313" s="7"/>
    </row>
    <row r="314" spans="2:33" x14ac:dyDescent="0.2">
      <c r="B314" s="1">
        <v>299</v>
      </c>
      <c r="C314" s="3">
        <v>9918000</v>
      </c>
      <c r="D314" s="4">
        <v>1487.7</v>
      </c>
      <c r="E314" s="7"/>
      <c r="U314" s="11">
        <v>2692</v>
      </c>
      <c r="V314" s="11">
        <v>1322617</v>
      </c>
      <c r="W314" s="11">
        <v>264.52340000000004</v>
      </c>
      <c r="X314" s="11">
        <f t="shared" si="45"/>
        <v>1322617</v>
      </c>
      <c r="Y314" s="11" t="str">
        <f t="shared" si="46"/>
        <v/>
      </c>
      <c r="Z314" s="11">
        <f t="shared" si="47"/>
        <v>1322617</v>
      </c>
      <c r="AA314" s="11" t="str">
        <f t="shared" si="48"/>
        <v/>
      </c>
      <c r="AD314" s="1">
        <v>299</v>
      </c>
      <c r="AE314" s="3">
        <f>C314*(1+Comm_Prop!$D$8)</f>
        <v>10116360</v>
      </c>
      <c r="AF314" s="4">
        <f>D314*(1+Comm_Prop!$D$9)</f>
        <v>1576.9620000000002</v>
      </c>
      <c r="AG314" s="7"/>
    </row>
    <row r="315" spans="2:33" x14ac:dyDescent="0.2">
      <c r="B315" s="1">
        <v>300</v>
      </c>
      <c r="C315" s="3">
        <v>7500000</v>
      </c>
      <c r="D315" s="4">
        <v>2250</v>
      </c>
      <c r="E315" s="7"/>
      <c r="U315" s="11">
        <v>2377</v>
      </c>
      <c r="V315" s="11">
        <v>1323889</v>
      </c>
      <c r="W315" s="11">
        <v>251.53891000000002</v>
      </c>
      <c r="X315" s="11">
        <f t="shared" si="45"/>
        <v>1323889</v>
      </c>
      <c r="Y315" s="11" t="str">
        <f t="shared" si="46"/>
        <v/>
      </c>
      <c r="Z315" s="11">
        <f t="shared" si="47"/>
        <v>1323889</v>
      </c>
      <c r="AA315" s="11" t="str">
        <f t="shared" si="48"/>
        <v/>
      </c>
      <c r="AD315" s="1">
        <v>300</v>
      </c>
      <c r="AE315" s="3">
        <f>C315*(1+Comm_Prop!$D$8)</f>
        <v>7650000</v>
      </c>
      <c r="AF315" s="4">
        <f>D315*(1+Comm_Prop!$D$9)</f>
        <v>2385</v>
      </c>
      <c r="AG315" s="7"/>
    </row>
    <row r="316" spans="2:33" x14ac:dyDescent="0.2">
      <c r="B316" s="1">
        <v>301</v>
      </c>
      <c r="C316" s="3">
        <v>2048000</v>
      </c>
      <c r="D316" s="4">
        <v>450.56</v>
      </c>
      <c r="E316" s="7"/>
      <c r="U316" s="11">
        <v>1248</v>
      </c>
      <c r="V316" s="11">
        <v>1325000</v>
      </c>
      <c r="W316" s="11">
        <v>410.75</v>
      </c>
      <c r="X316" s="11">
        <f t="shared" si="45"/>
        <v>1325000</v>
      </c>
      <c r="Y316" s="11" t="str">
        <f t="shared" si="46"/>
        <v/>
      </c>
      <c r="Z316" s="11">
        <f t="shared" si="47"/>
        <v>1325000</v>
      </c>
      <c r="AA316" s="11" t="str">
        <f t="shared" si="48"/>
        <v/>
      </c>
      <c r="AD316" s="1">
        <v>301</v>
      </c>
      <c r="AE316" s="3">
        <f>C316*(1+Comm_Prop!$D$8)</f>
        <v>2088960</v>
      </c>
      <c r="AF316" s="4">
        <f>D316*(1+Comm_Prop!$D$9)</f>
        <v>477.59360000000004</v>
      </c>
      <c r="AG316" s="7"/>
    </row>
    <row r="317" spans="2:33" x14ac:dyDescent="0.2">
      <c r="B317" s="1">
        <v>302</v>
      </c>
      <c r="C317" s="3">
        <v>40000000</v>
      </c>
      <c r="D317" s="4">
        <v>6800</v>
      </c>
      <c r="E317" s="7"/>
      <c r="U317" s="11">
        <v>1331</v>
      </c>
      <c r="V317" s="11">
        <v>1328000</v>
      </c>
      <c r="W317" s="11">
        <v>185.92</v>
      </c>
      <c r="X317" s="11">
        <f t="shared" si="45"/>
        <v>1328000</v>
      </c>
      <c r="Y317" s="11" t="str">
        <f t="shared" si="46"/>
        <v/>
      </c>
      <c r="Z317" s="11">
        <f t="shared" si="47"/>
        <v>1328000</v>
      </c>
      <c r="AA317" s="11" t="str">
        <f t="shared" si="48"/>
        <v/>
      </c>
      <c r="AD317" s="1">
        <v>302</v>
      </c>
      <c r="AE317" s="3">
        <f>C317*(1+Comm_Prop!$D$8)</f>
        <v>40800000</v>
      </c>
      <c r="AF317" s="4">
        <f>D317*(1+Comm_Prop!$D$9)</f>
        <v>7208</v>
      </c>
      <c r="AG317" s="7"/>
    </row>
    <row r="318" spans="2:33" x14ac:dyDescent="0.2">
      <c r="B318" s="1">
        <v>303</v>
      </c>
      <c r="C318" s="3">
        <v>11090000</v>
      </c>
      <c r="D318" s="4">
        <v>3327</v>
      </c>
      <c r="E318" s="7"/>
      <c r="U318" s="11">
        <v>2303</v>
      </c>
      <c r="V318" s="11">
        <v>1333720</v>
      </c>
      <c r="W318" s="11">
        <v>266.74400000000003</v>
      </c>
      <c r="X318" s="11">
        <f t="shared" si="45"/>
        <v>1333720</v>
      </c>
      <c r="Y318" s="11" t="str">
        <f t="shared" si="46"/>
        <v/>
      </c>
      <c r="Z318" s="11">
        <f t="shared" si="47"/>
        <v>1333720</v>
      </c>
      <c r="AA318" s="11" t="str">
        <f t="shared" si="48"/>
        <v/>
      </c>
      <c r="AD318" s="1">
        <v>303</v>
      </c>
      <c r="AE318" s="3">
        <f>C318*(1+Comm_Prop!$D$8)</f>
        <v>11311800</v>
      </c>
      <c r="AF318" s="4">
        <f>D318*(1+Comm_Prop!$D$9)</f>
        <v>3526.6200000000003</v>
      </c>
      <c r="AG318" s="7"/>
    </row>
    <row r="319" spans="2:33" x14ac:dyDescent="0.2">
      <c r="B319" s="1">
        <v>304</v>
      </c>
      <c r="C319" s="3">
        <v>20845000</v>
      </c>
      <c r="D319" s="4">
        <v>5211.25</v>
      </c>
      <c r="E319" s="7"/>
      <c r="U319" s="11">
        <v>2589</v>
      </c>
      <c r="V319" s="11">
        <v>1338465</v>
      </c>
      <c r="W319" s="11">
        <v>227.53905</v>
      </c>
      <c r="X319" s="11">
        <f t="shared" si="45"/>
        <v>1338465</v>
      </c>
      <c r="Y319" s="11" t="str">
        <f t="shared" si="46"/>
        <v/>
      </c>
      <c r="Z319" s="11">
        <f t="shared" si="47"/>
        <v>1338465</v>
      </c>
      <c r="AA319" s="11" t="str">
        <f t="shared" si="48"/>
        <v/>
      </c>
      <c r="AD319" s="1">
        <v>304</v>
      </c>
      <c r="AE319" s="3">
        <f>C319*(1+Comm_Prop!$D$8)</f>
        <v>21261900</v>
      </c>
      <c r="AF319" s="4">
        <f>D319*(1+Comm_Prop!$D$9)</f>
        <v>5523.9250000000002</v>
      </c>
      <c r="AG319" s="7"/>
    </row>
    <row r="320" spans="2:33" x14ac:dyDescent="0.2">
      <c r="B320" s="1">
        <v>305</v>
      </c>
      <c r="C320" s="3">
        <v>31968000</v>
      </c>
      <c r="D320" s="4">
        <v>9270.7199999999993</v>
      </c>
      <c r="E320" s="7"/>
      <c r="U320" s="11">
        <v>2875</v>
      </c>
      <c r="V320" s="11">
        <v>1345605</v>
      </c>
      <c r="W320" s="11">
        <v>255.66495</v>
      </c>
      <c r="X320" s="11">
        <f t="shared" si="45"/>
        <v>1345605</v>
      </c>
      <c r="Y320" s="11" t="str">
        <f t="shared" si="46"/>
        <v/>
      </c>
      <c r="Z320" s="11">
        <f t="shared" si="47"/>
        <v>1345605</v>
      </c>
      <c r="AA320" s="11" t="str">
        <f t="shared" si="48"/>
        <v/>
      </c>
      <c r="AD320" s="1">
        <v>305</v>
      </c>
      <c r="AE320" s="3">
        <f>C320*(1+Comm_Prop!$D$8)</f>
        <v>32607360</v>
      </c>
      <c r="AF320" s="4">
        <f>D320*(1+Comm_Prop!$D$9)</f>
        <v>9826.9632000000001</v>
      </c>
      <c r="AG320" s="7"/>
    </row>
    <row r="321" spans="2:33" x14ac:dyDescent="0.2">
      <c r="B321" s="1">
        <v>306</v>
      </c>
      <c r="C321" s="3">
        <v>40000000</v>
      </c>
      <c r="D321" s="4">
        <v>8400</v>
      </c>
      <c r="E321" s="7"/>
      <c r="U321" s="11">
        <v>1408</v>
      </c>
      <c r="V321" s="11">
        <v>1348000</v>
      </c>
      <c r="W321" s="11">
        <v>296.56</v>
      </c>
      <c r="X321" s="11">
        <f t="shared" si="45"/>
        <v>1348000</v>
      </c>
      <c r="Y321" s="11" t="str">
        <f t="shared" si="46"/>
        <v/>
      </c>
      <c r="Z321" s="11">
        <f t="shared" si="47"/>
        <v>1348000</v>
      </c>
      <c r="AA321" s="11" t="str">
        <f t="shared" si="48"/>
        <v/>
      </c>
      <c r="AD321" s="1">
        <v>306</v>
      </c>
      <c r="AE321" s="3">
        <f>C321*(1+Comm_Prop!$D$8)</f>
        <v>40800000</v>
      </c>
      <c r="AF321" s="4">
        <f>D321*(1+Comm_Prop!$D$9)</f>
        <v>8904</v>
      </c>
      <c r="AG321" s="7"/>
    </row>
    <row r="322" spans="2:33" x14ac:dyDescent="0.2">
      <c r="B322" s="1">
        <v>307</v>
      </c>
      <c r="C322" s="3">
        <v>26576000</v>
      </c>
      <c r="D322" s="4">
        <v>8238.56</v>
      </c>
      <c r="E322" s="7"/>
      <c r="U322" s="11">
        <v>1721</v>
      </c>
      <c r="V322" s="11">
        <v>1349270</v>
      </c>
      <c r="W322" s="11">
        <v>242.86860000000001</v>
      </c>
      <c r="X322" s="11">
        <f t="shared" si="45"/>
        <v>1349270</v>
      </c>
      <c r="Y322" s="11" t="str">
        <f t="shared" si="46"/>
        <v/>
      </c>
      <c r="Z322" s="11">
        <f t="shared" si="47"/>
        <v>1349270</v>
      </c>
      <c r="AA322" s="11" t="str">
        <f t="shared" si="48"/>
        <v/>
      </c>
      <c r="AD322" s="1">
        <v>307</v>
      </c>
      <c r="AE322" s="3">
        <f>C322*(1+Comm_Prop!$D$8)</f>
        <v>27107520</v>
      </c>
      <c r="AF322" s="4">
        <f>D322*(1+Comm_Prop!$D$9)</f>
        <v>8732.8736000000008</v>
      </c>
      <c r="AG322" s="7"/>
    </row>
    <row r="323" spans="2:33" x14ac:dyDescent="0.2">
      <c r="B323" s="1">
        <v>308</v>
      </c>
      <c r="C323" s="3">
        <v>14994000</v>
      </c>
      <c r="D323" s="4">
        <v>2548.98</v>
      </c>
      <c r="E323" s="7"/>
      <c r="U323" s="11">
        <v>1335</v>
      </c>
      <c r="V323" s="11">
        <v>1351000</v>
      </c>
      <c r="W323" s="11">
        <v>189.14</v>
      </c>
      <c r="X323" s="11">
        <f t="shared" si="45"/>
        <v>1351000</v>
      </c>
      <c r="Y323" s="11" t="str">
        <f t="shared" si="46"/>
        <v/>
      </c>
      <c r="Z323" s="11">
        <f t="shared" si="47"/>
        <v>1351000</v>
      </c>
      <c r="AA323" s="11" t="str">
        <f t="shared" si="48"/>
        <v/>
      </c>
      <c r="AD323" s="1">
        <v>308</v>
      </c>
      <c r="AE323" s="3">
        <f>C323*(1+Comm_Prop!$D$8)</f>
        <v>15293880</v>
      </c>
      <c r="AF323" s="4">
        <f>D323*(1+Comm_Prop!$D$9)</f>
        <v>2701.9188000000004</v>
      </c>
      <c r="AG323" s="7"/>
    </row>
    <row r="324" spans="2:33" x14ac:dyDescent="0.2">
      <c r="B324" s="1">
        <v>309</v>
      </c>
      <c r="C324" s="3">
        <v>4404000</v>
      </c>
      <c r="D324" s="4">
        <v>572.52</v>
      </c>
      <c r="E324" s="7"/>
      <c r="U324" s="11">
        <v>727</v>
      </c>
      <c r="V324" s="11">
        <v>1351000</v>
      </c>
      <c r="W324" s="11">
        <v>243.18</v>
      </c>
      <c r="X324" s="11">
        <f t="shared" si="45"/>
        <v>1351000</v>
      </c>
      <c r="Y324" s="11" t="str">
        <f t="shared" si="46"/>
        <v/>
      </c>
      <c r="Z324" s="11">
        <f t="shared" si="47"/>
        <v>1351000</v>
      </c>
      <c r="AA324" s="11" t="str">
        <f t="shared" si="48"/>
        <v/>
      </c>
      <c r="AD324" s="1">
        <v>309</v>
      </c>
      <c r="AE324" s="3">
        <f>C324*(1+Comm_Prop!$D$8)</f>
        <v>4492080</v>
      </c>
      <c r="AF324" s="4">
        <f>D324*(1+Comm_Prop!$D$9)</f>
        <v>606.87120000000004</v>
      </c>
      <c r="AG324" s="7"/>
    </row>
    <row r="325" spans="2:33" x14ac:dyDescent="0.2">
      <c r="B325" s="1">
        <v>310</v>
      </c>
      <c r="C325" s="3">
        <v>1113000</v>
      </c>
      <c r="D325" s="4">
        <v>211.47</v>
      </c>
      <c r="E325" s="7"/>
      <c r="U325" s="11">
        <v>1652</v>
      </c>
      <c r="V325" s="11">
        <v>1354180</v>
      </c>
      <c r="W325" s="11">
        <v>162.5016</v>
      </c>
      <c r="X325" s="11">
        <f t="shared" si="45"/>
        <v>1354180</v>
      </c>
      <c r="Y325" s="11" t="str">
        <f t="shared" si="46"/>
        <v/>
      </c>
      <c r="Z325" s="11">
        <f t="shared" si="47"/>
        <v>1354180</v>
      </c>
      <c r="AA325" s="11" t="str">
        <f t="shared" si="48"/>
        <v/>
      </c>
      <c r="AD325" s="1">
        <v>310</v>
      </c>
      <c r="AE325" s="3">
        <f>C325*(1+Comm_Prop!$D$8)</f>
        <v>1135260</v>
      </c>
      <c r="AF325" s="4">
        <f>D325*(1+Comm_Prop!$D$9)</f>
        <v>224.15820000000002</v>
      </c>
      <c r="AG325" s="7"/>
    </row>
    <row r="326" spans="2:33" x14ac:dyDescent="0.2">
      <c r="B326" s="1">
        <v>311</v>
      </c>
      <c r="C326" s="3">
        <v>9030000</v>
      </c>
      <c r="D326" s="4">
        <v>1896.3</v>
      </c>
      <c r="E326" s="7"/>
      <c r="U326" s="11">
        <v>807</v>
      </c>
      <c r="V326" s="11">
        <v>1362000</v>
      </c>
      <c r="W326" s="11">
        <v>381.36</v>
      </c>
      <c r="X326" s="11">
        <f t="shared" si="45"/>
        <v>1362000</v>
      </c>
      <c r="Y326" s="11" t="str">
        <f t="shared" si="46"/>
        <v/>
      </c>
      <c r="Z326" s="11">
        <f t="shared" si="47"/>
        <v>1362000</v>
      </c>
      <c r="AA326" s="11" t="str">
        <f t="shared" si="48"/>
        <v/>
      </c>
      <c r="AD326" s="1">
        <v>311</v>
      </c>
      <c r="AE326" s="3">
        <f>C326*(1+Comm_Prop!$D$8)</f>
        <v>9210600</v>
      </c>
      <c r="AF326" s="4">
        <f>D326*(1+Comm_Prop!$D$9)</f>
        <v>2010.078</v>
      </c>
      <c r="AG326" s="7"/>
    </row>
    <row r="327" spans="2:33" x14ac:dyDescent="0.2">
      <c r="B327" s="1">
        <v>312</v>
      </c>
      <c r="C327" s="3">
        <v>32129000</v>
      </c>
      <c r="D327" s="4">
        <v>6747.09</v>
      </c>
      <c r="E327" s="7"/>
      <c r="U327" s="11">
        <v>145</v>
      </c>
      <c r="V327" s="11">
        <v>1366000</v>
      </c>
      <c r="W327" s="11">
        <v>163.92</v>
      </c>
      <c r="X327" s="11">
        <f t="shared" si="45"/>
        <v>1366000</v>
      </c>
      <c r="Y327" s="11" t="str">
        <f t="shared" si="46"/>
        <v/>
      </c>
      <c r="Z327" s="11">
        <f t="shared" si="47"/>
        <v>1366000</v>
      </c>
      <c r="AA327" s="11" t="str">
        <f t="shared" si="48"/>
        <v/>
      </c>
      <c r="AD327" s="1">
        <v>312</v>
      </c>
      <c r="AE327" s="3">
        <f>C327*(1+Comm_Prop!$D$8)</f>
        <v>32771580</v>
      </c>
      <c r="AF327" s="4">
        <f>D327*(1+Comm_Prop!$D$9)</f>
        <v>7151.9154000000008</v>
      </c>
      <c r="AG327" s="7"/>
    </row>
    <row r="328" spans="2:33" x14ac:dyDescent="0.2">
      <c r="B328" s="1">
        <v>313</v>
      </c>
      <c r="C328" s="3">
        <v>28239000</v>
      </c>
      <c r="D328" s="4">
        <v>6212.58</v>
      </c>
      <c r="E328" s="7"/>
      <c r="U328" s="11">
        <v>598</v>
      </c>
      <c r="V328" s="11">
        <v>1372000</v>
      </c>
      <c r="W328" s="11">
        <v>260.68</v>
      </c>
      <c r="X328" s="11">
        <f t="shared" si="45"/>
        <v>1372000</v>
      </c>
      <c r="Y328" s="11" t="str">
        <f t="shared" si="46"/>
        <v/>
      </c>
      <c r="Z328" s="11">
        <f t="shared" si="47"/>
        <v>1372000</v>
      </c>
      <c r="AA328" s="11" t="str">
        <f t="shared" si="48"/>
        <v/>
      </c>
      <c r="AD328" s="1">
        <v>313</v>
      </c>
      <c r="AE328" s="3">
        <f>C328*(1+Comm_Prop!$D$8)</f>
        <v>28803780</v>
      </c>
      <c r="AF328" s="4">
        <f>D328*(1+Comm_Prop!$D$9)</f>
        <v>6585.3348000000005</v>
      </c>
      <c r="AG328" s="7"/>
    </row>
    <row r="329" spans="2:33" x14ac:dyDescent="0.2">
      <c r="B329" s="1">
        <v>314</v>
      </c>
      <c r="C329" s="3">
        <v>12607000</v>
      </c>
      <c r="D329" s="4">
        <v>2269.2600000000002</v>
      </c>
      <c r="E329" s="7"/>
      <c r="U329" s="11">
        <v>1476</v>
      </c>
      <c r="V329" s="11">
        <v>1376000</v>
      </c>
      <c r="W329" s="11">
        <v>233.92</v>
      </c>
      <c r="X329" s="11">
        <f t="shared" si="45"/>
        <v>1376000</v>
      </c>
      <c r="Y329" s="11" t="str">
        <f t="shared" si="46"/>
        <v/>
      </c>
      <c r="Z329" s="11">
        <f t="shared" si="47"/>
        <v>1376000</v>
      </c>
      <c r="AA329" s="11" t="str">
        <f t="shared" si="48"/>
        <v/>
      </c>
      <c r="AD329" s="1">
        <v>314</v>
      </c>
      <c r="AE329" s="3">
        <f>C329*(1+Comm_Prop!$D$8)</f>
        <v>12859140</v>
      </c>
      <c r="AF329" s="4">
        <f>D329*(1+Comm_Prop!$D$9)</f>
        <v>2405.4156000000003</v>
      </c>
      <c r="AG329" s="7"/>
    </row>
    <row r="330" spans="2:33" x14ac:dyDescent="0.2">
      <c r="B330" s="1">
        <v>315</v>
      </c>
      <c r="C330" s="3">
        <v>24933000</v>
      </c>
      <c r="D330" s="4">
        <v>5983.92</v>
      </c>
      <c r="E330" s="7"/>
      <c r="U330" s="11">
        <v>2713</v>
      </c>
      <c r="V330" s="11">
        <v>1376048</v>
      </c>
      <c r="W330" s="11">
        <v>412.81439999999998</v>
      </c>
      <c r="X330" s="11">
        <f t="shared" si="45"/>
        <v>1376048</v>
      </c>
      <c r="Y330" s="11" t="str">
        <f t="shared" si="46"/>
        <v/>
      </c>
      <c r="Z330" s="11">
        <f t="shared" si="47"/>
        <v>1376048</v>
      </c>
      <c r="AA330" s="11" t="str">
        <f t="shared" si="48"/>
        <v/>
      </c>
      <c r="AD330" s="1">
        <v>315</v>
      </c>
      <c r="AE330" s="3">
        <f>C330*(1+Comm_Prop!$D$8)</f>
        <v>25431660</v>
      </c>
      <c r="AF330" s="4">
        <f>D330*(1+Comm_Prop!$D$9)</f>
        <v>6342.9552000000003</v>
      </c>
      <c r="AG330" s="7"/>
    </row>
    <row r="331" spans="2:33" x14ac:dyDescent="0.2">
      <c r="B331" s="1">
        <v>316</v>
      </c>
      <c r="C331" s="3">
        <v>40000000</v>
      </c>
      <c r="D331" s="4">
        <v>7600</v>
      </c>
      <c r="E331" s="7"/>
      <c r="U331" s="11">
        <v>1808</v>
      </c>
      <c r="V331" s="11">
        <v>1377825</v>
      </c>
      <c r="W331" s="11">
        <v>316.89974999999998</v>
      </c>
      <c r="X331" s="11">
        <f t="shared" si="45"/>
        <v>1377825</v>
      </c>
      <c r="Y331" s="11" t="str">
        <f t="shared" si="46"/>
        <v/>
      </c>
      <c r="Z331" s="11">
        <f t="shared" si="47"/>
        <v>1377825</v>
      </c>
      <c r="AA331" s="11" t="str">
        <f t="shared" si="48"/>
        <v/>
      </c>
      <c r="AD331" s="1">
        <v>316</v>
      </c>
      <c r="AE331" s="3">
        <f>C331*(1+Comm_Prop!$D$8)</f>
        <v>40800000</v>
      </c>
      <c r="AF331" s="4">
        <f>D331*(1+Comm_Prop!$D$9)</f>
        <v>8056</v>
      </c>
      <c r="AG331" s="7"/>
    </row>
    <row r="332" spans="2:33" x14ac:dyDescent="0.2">
      <c r="B332" s="1">
        <v>317</v>
      </c>
      <c r="C332" s="3">
        <v>40000000</v>
      </c>
      <c r="D332" s="4">
        <v>10800</v>
      </c>
      <c r="E332" s="7"/>
      <c r="U332" s="11">
        <v>1176</v>
      </c>
      <c r="V332" s="11">
        <v>1389000</v>
      </c>
      <c r="W332" s="11">
        <v>222.24</v>
      </c>
      <c r="X332" s="11">
        <f t="shared" si="45"/>
        <v>1389000</v>
      </c>
      <c r="Y332" s="11" t="str">
        <f t="shared" si="46"/>
        <v/>
      </c>
      <c r="Z332" s="11">
        <f t="shared" si="47"/>
        <v>1389000</v>
      </c>
      <c r="AA332" s="11" t="str">
        <f t="shared" si="48"/>
        <v/>
      </c>
      <c r="AD332" s="1">
        <v>317</v>
      </c>
      <c r="AE332" s="3">
        <f>C332*(1+Comm_Prop!$D$8)</f>
        <v>40800000</v>
      </c>
      <c r="AF332" s="4">
        <f>D332*(1+Comm_Prop!$D$9)</f>
        <v>11448</v>
      </c>
      <c r="AG332" s="7"/>
    </row>
    <row r="333" spans="2:33" x14ac:dyDescent="0.2">
      <c r="B333" s="1">
        <v>318</v>
      </c>
      <c r="C333" s="3">
        <v>800000</v>
      </c>
      <c r="D333" s="4">
        <v>96</v>
      </c>
      <c r="E333" s="7"/>
      <c r="U333" s="11">
        <v>1773</v>
      </c>
      <c r="V333" s="11">
        <v>1390747</v>
      </c>
      <c r="W333" s="11">
        <v>208.61204999999998</v>
      </c>
      <c r="X333" s="11">
        <f t="shared" si="45"/>
        <v>1390747</v>
      </c>
      <c r="Y333" s="11" t="str">
        <f t="shared" si="46"/>
        <v/>
      </c>
      <c r="Z333" s="11">
        <f t="shared" si="47"/>
        <v>1390747</v>
      </c>
      <c r="AA333" s="11" t="str">
        <f t="shared" si="48"/>
        <v/>
      </c>
      <c r="AD333" s="1">
        <v>318</v>
      </c>
      <c r="AE333" s="3">
        <f>C333*(1+Comm_Prop!$D$8)</f>
        <v>816000</v>
      </c>
      <c r="AF333" s="4">
        <f>D333*(1+Comm_Prop!$D$9)</f>
        <v>101.76</v>
      </c>
      <c r="AG333" s="7"/>
    </row>
    <row r="334" spans="2:33" x14ac:dyDescent="0.2">
      <c r="B334" s="1">
        <v>319</v>
      </c>
      <c r="C334" s="3">
        <v>40000000</v>
      </c>
      <c r="D334" s="4">
        <v>8400</v>
      </c>
      <c r="E334" s="7"/>
      <c r="U334" s="11">
        <v>29</v>
      </c>
      <c r="V334" s="11">
        <v>1391000</v>
      </c>
      <c r="W334" s="11">
        <v>375.57</v>
      </c>
      <c r="X334" s="11">
        <f t="shared" si="45"/>
        <v>1391000</v>
      </c>
      <c r="Y334" s="11" t="str">
        <f t="shared" si="46"/>
        <v/>
      </c>
      <c r="Z334" s="11">
        <f t="shared" si="47"/>
        <v>1391000</v>
      </c>
      <c r="AA334" s="11" t="str">
        <f t="shared" si="48"/>
        <v/>
      </c>
      <c r="AD334" s="1">
        <v>319</v>
      </c>
      <c r="AE334" s="3">
        <f>C334*(1+Comm_Prop!$D$8)</f>
        <v>40800000</v>
      </c>
      <c r="AF334" s="4">
        <f>D334*(1+Comm_Prop!$D$9)</f>
        <v>8904</v>
      </c>
      <c r="AG334" s="7"/>
    </row>
    <row r="335" spans="2:33" x14ac:dyDescent="0.2">
      <c r="B335" s="1">
        <v>320</v>
      </c>
      <c r="C335" s="3">
        <v>24277000</v>
      </c>
      <c r="D335" s="4">
        <v>6312.02</v>
      </c>
      <c r="E335" s="7"/>
      <c r="U335" s="11">
        <v>2855</v>
      </c>
      <c r="V335" s="11">
        <v>1397925</v>
      </c>
      <c r="W335" s="11">
        <v>279.58499999999998</v>
      </c>
      <c r="X335" s="11">
        <f t="shared" si="45"/>
        <v>1397925</v>
      </c>
      <c r="Y335" s="11" t="str">
        <f t="shared" si="46"/>
        <v/>
      </c>
      <c r="Z335" s="11">
        <f t="shared" si="47"/>
        <v>1397925</v>
      </c>
      <c r="AA335" s="11" t="str">
        <f t="shared" si="48"/>
        <v/>
      </c>
      <c r="AD335" s="1">
        <v>320</v>
      </c>
      <c r="AE335" s="3">
        <f>C335*(1+Comm_Prop!$D$8)</f>
        <v>24762540</v>
      </c>
      <c r="AF335" s="4">
        <f>D335*(1+Comm_Prop!$D$9)</f>
        <v>6690.7412000000004</v>
      </c>
      <c r="AG335" s="7"/>
    </row>
    <row r="336" spans="2:33" x14ac:dyDescent="0.2">
      <c r="B336" s="1">
        <v>321</v>
      </c>
      <c r="C336" s="3">
        <v>36489000</v>
      </c>
      <c r="D336" s="4">
        <v>5108.46</v>
      </c>
      <c r="E336" s="7"/>
      <c r="U336" s="11">
        <v>1043</v>
      </c>
      <c r="V336" s="11">
        <v>1404000</v>
      </c>
      <c r="W336" s="11">
        <v>280.8</v>
      </c>
      <c r="X336" s="11">
        <f t="shared" si="45"/>
        <v>1404000</v>
      </c>
      <c r="Y336" s="11" t="str">
        <f t="shared" si="46"/>
        <v/>
      </c>
      <c r="Z336" s="11">
        <f t="shared" si="47"/>
        <v>1404000</v>
      </c>
      <c r="AA336" s="11" t="str">
        <f t="shared" si="48"/>
        <v/>
      </c>
      <c r="AD336" s="1">
        <v>321</v>
      </c>
      <c r="AE336" s="3">
        <f>C336*(1+Comm_Prop!$D$8)</f>
        <v>37218780</v>
      </c>
      <c r="AF336" s="4">
        <f>D336*(1+Comm_Prop!$D$9)</f>
        <v>5414.9675999999999</v>
      </c>
      <c r="AG336" s="7"/>
    </row>
    <row r="337" spans="2:33" x14ac:dyDescent="0.2">
      <c r="B337" s="1">
        <v>322</v>
      </c>
      <c r="C337" s="3">
        <v>37118000</v>
      </c>
      <c r="D337" s="4">
        <v>7052.42</v>
      </c>
      <c r="E337" s="7"/>
      <c r="U337" s="11">
        <v>2849</v>
      </c>
      <c r="V337" s="11">
        <v>1404252</v>
      </c>
      <c r="W337" s="11">
        <v>210.63779999999997</v>
      </c>
      <c r="X337" s="11">
        <f t="shared" ref="X337:X400" si="49">IF(V337&lt;=$Y$14,V337,"")</f>
        <v>1404252</v>
      </c>
      <c r="Y337" s="11" t="str">
        <f t="shared" ref="Y337:Y400" si="50">IF(X337="",V337,"")</f>
        <v/>
      </c>
      <c r="Z337" s="11">
        <f t="shared" ref="Z337:Z400" si="51">IF(V337&lt;=$AA$14,V337,"")</f>
        <v>1404252</v>
      </c>
      <c r="AA337" s="11" t="str">
        <f t="shared" ref="AA337:AA400" si="52">IF(Z337="",V337,"")</f>
        <v/>
      </c>
      <c r="AD337" s="1">
        <v>322</v>
      </c>
      <c r="AE337" s="3">
        <f>C337*(1+Comm_Prop!$D$8)</f>
        <v>37860360</v>
      </c>
      <c r="AF337" s="4">
        <f>D337*(1+Comm_Prop!$D$9)</f>
        <v>7475.5652</v>
      </c>
      <c r="AG337" s="7"/>
    </row>
    <row r="338" spans="2:33" x14ac:dyDescent="0.2">
      <c r="B338" s="1">
        <v>323</v>
      </c>
      <c r="C338" s="3">
        <v>6598000</v>
      </c>
      <c r="D338" s="4">
        <v>1715.48</v>
      </c>
      <c r="E338" s="7"/>
      <c r="U338" s="11">
        <v>2493</v>
      </c>
      <c r="V338" s="11">
        <v>1424160</v>
      </c>
      <c r="W338" s="11">
        <v>170.89920000000001</v>
      </c>
      <c r="X338" s="11">
        <f t="shared" si="49"/>
        <v>1424160</v>
      </c>
      <c r="Y338" s="11" t="str">
        <f t="shared" si="50"/>
        <v/>
      </c>
      <c r="Z338" s="11">
        <f t="shared" si="51"/>
        <v>1424160</v>
      </c>
      <c r="AA338" s="11" t="str">
        <f t="shared" si="52"/>
        <v/>
      </c>
      <c r="AD338" s="1">
        <v>323</v>
      </c>
      <c r="AE338" s="3">
        <f>C338*(1+Comm_Prop!$D$8)</f>
        <v>6729960</v>
      </c>
      <c r="AF338" s="4">
        <f>D338*(1+Comm_Prop!$D$9)</f>
        <v>1818.4088000000002</v>
      </c>
      <c r="AG338" s="7"/>
    </row>
    <row r="339" spans="2:33" x14ac:dyDescent="0.2">
      <c r="B339" s="1">
        <v>324</v>
      </c>
      <c r="C339" s="3">
        <v>40000000</v>
      </c>
      <c r="D339" s="4">
        <v>8000</v>
      </c>
      <c r="E339" s="7"/>
      <c r="U339" s="11">
        <v>2746</v>
      </c>
      <c r="V339" s="11">
        <v>1426464</v>
      </c>
      <c r="W339" s="11">
        <v>299.55743999999999</v>
      </c>
      <c r="X339" s="11">
        <f t="shared" si="49"/>
        <v>1426464</v>
      </c>
      <c r="Y339" s="11" t="str">
        <f t="shared" si="50"/>
        <v/>
      </c>
      <c r="Z339" s="11">
        <f t="shared" si="51"/>
        <v>1426464</v>
      </c>
      <c r="AA339" s="11" t="str">
        <f t="shared" si="52"/>
        <v/>
      </c>
      <c r="AD339" s="1">
        <v>324</v>
      </c>
      <c r="AE339" s="3">
        <f>C339*(1+Comm_Prop!$D$8)</f>
        <v>40800000</v>
      </c>
      <c r="AF339" s="4">
        <f>D339*(1+Comm_Prop!$D$9)</f>
        <v>8480</v>
      </c>
      <c r="AG339" s="7"/>
    </row>
    <row r="340" spans="2:33" x14ac:dyDescent="0.2">
      <c r="B340" s="1">
        <v>325</v>
      </c>
      <c r="C340" s="3">
        <v>33724000</v>
      </c>
      <c r="D340" s="4">
        <v>7756.52</v>
      </c>
      <c r="E340" s="7"/>
      <c r="U340" s="11">
        <v>2387</v>
      </c>
      <c r="V340" s="11">
        <v>1428276</v>
      </c>
      <c r="W340" s="11">
        <v>228.52416000000002</v>
      </c>
      <c r="X340" s="11">
        <f t="shared" si="49"/>
        <v>1428276</v>
      </c>
      <c r="Y340" s="11" t="str">
        <f t="shared" si="50"/>
        <v/>
      </c>
      <c r="Z340" s="11">
        <f t="shared" si="51"/>
        <v>1428276</v>
      </c>
      <c r="AA340" s="11" t="str">
        <f t="shared" si="52"/>
        <v/>
      </c>
      <c r="AD340" s="1">
        <v>325</v>
      </c>
      <c r="AE340" s="3">
        <f>C340*(1+Comm_Prop!$D$8)</f>
        <v>34398480</v>
      </c>
      <c r="AF340" s="4">
        <f>D340*(1+Comm_Prop!$D$9)</f>
        <v>8221.9112000000005</v>
      </c>
      <c r="AG340" s="7"/>
    </row>
    <row r="341" spans="2:33" x14ac:dyDescent="0.2">
      <c r="B341" s="1">
        <v>326</v>
      </c>
      <c r="C341" s="3">
        <v>800000</v>
      </c>
      <c r="D341" s="4">
        <v>144</v>
      </c>
      <c r="E341" s="7"/>
      <c r="U341" s="11">
        <v>2007</v>
      </c>
      <c r="V341" s="11">
        <v>1449694</v>
      </c>
      <c r="W341" s="11">
        <v>318.93268</v>
      </c>
      <c r="X341" s="11">
        <f t="shared" si="49"/>
        <v>1449694</v>
      </c>
      <c r="Y341" s="11" t="str">
        <f t="shared" si="50"/>
        <v/>
      </c>
      <c r="Z341" s="11">
        <f t="shared" si="51"/>
        <v>1449694</v>
      </c>
      <c r="AA341" s="11" t="str">
        <f t="shared" si="52"/>
        <v/>
      </c>
      <c r="AD341" s="1">
        <v>326</v>
      </c>
      <c r="AE341" s="3">
        <f>C341*(1+Comm_Prop!$D$8)</f>
        <v>816000</v>
      </c>
      <c r="AF341" s="4">
        <f>D341*(1+Comm_Prop!$D$9)</f>
        <v>152.64000000000001</v>
      </c>
      <c r="AG341" s="7"/>
    </row>
    <row r="342" spans="2:33" x14ac:dyDescent="0.2">
      <c r="B342" s="1">
        <v>327</v>
      </c>
      <c r="C342" s="3">
        <v>907000</v>
      </c>
      <c r="D342" s="4">
        <v>117.91</v>
      </c>
      <c r="E342" s="7"/>
      <c r="U342" s="11">
        <v>917</v>
      </c>
      <c r="V342" s="11">
        <v>1451000</v>
      </c>
      <c r="W342" s="11">
        <v>333.73</v>
      </c>
      <c r="X342" s="11">
        <f t="shared" si="49"/>
        <v>1451000</v>
      </c>
      <c r="Y342" s="11" t="str">
        <f t="shared" si="50"/>
        <v/>
      </c>
      <c r="Z342" s="11">
        <f t="shared" si="51"/>
        <v>1451000</v>
      </c>
      <c r="AA342" s="11" t="str">
        <f t="shared" si="52"/>
        <v/>
      </c>
      <c r="AD342" s="1">
        <v>327</v>
      </c>
      <c r="AE342" s="3">
        <f>C342*(1+Comm_Prop!$D$8)</f>
        <v>925140</v>
      </c>
      <c r="AF342" s="4">
        <f>D342*(1+Comm_Prop!$D$9)</f>
        <v>124.9846</v>
      </c>
      <c r="AG342" s="7"/>
    </row>
    <row r="343" spans="2:33" x14ac:dyDescent="0.2">
      <c r="B343" s="1">
        <v>328</v>
      </c>
      <c r="C343" s="3">
        <v>6893000</v>
      </c>
      <c r="D343" s="4">
        <v>1447.53</v>
      </c>
      <c r="E343" s="7"/>
      <c r="U343" s="11">
        <v>2780</v>
      </c>
      <c r="V343" s="11">
        <v>1455414</v>
      </c>
      <c r="W343" s="11">
        <v>436.62419999999997</v>
      </c>
      <c r="X343" s="11">
        <f t="shared" si="49"/>
        <v>1455414</v>
      </c>
      <c r="Y343" s="11" t="str">
        <f t="shared" si="50"/>
        <v/>
      </c>
      <c r="Z343" s="11">
        <f t="shared" si="51"/>
        <v>1455414</v>
      </c>
      <c r="AA343" s="11" t="str">
        <f t="shared" si="52"/>
        <v/>
      </c>
      <c r="AD343" s="1">
        <v>328</v>
      </c>
      <c r="AE343" s="3">
        <f>C343*(1+Comm_Prop!$D$8)</f>
        <v>7030860</v>
      </c>
      <c r="AF343" s="4">
        <f>D343*(1+Comm_Prop!$D$9)</f>
        <v>1534.3818000000001</v>
      </c>
      <c r="AG343" s="7"/>
    </row>
    <row r="344" spans="2:33" x14ac:dyDescent="0.2">
      <c r="B344" s="1">
        <v>329</v>
      </c>
      <c r="C344" s="3">
        <v>39242000</v>
      </c>
      <c r="D344" s="4">
        <v>9418.08</v>
      </c>
      <c r="E344" s="7"/>
      <c r="U344" s="11">
        <v>541</v>
      </c>
      <c r="V344" s="11">
        <v>1456000</v>
      </c>
      <c r="W344" s="11">
        <v>305.76</v>
      </c>
      <c r="X344" s="11">
        <f t="shared" si="49"/>
        <v>1456000</v>
      </c>
      <c r="Y344" s="11" t="str">
        <f t="shared" si="50"/>
        <v/>
      </c>
      <c r="Z344" s="11">
        <f t="shared" si="51"/>
        <v>1456000</v>
      </c>
      <c r="AA344" s="11" t="str">
        <f t="shared" si="52"/>
        <v/>
      </c>
      <c r="AD344" s="1">
        <v>329</v>
      </c>
      <c r="AE344" s="3">
        <f>C344*(1+Comm_Prop!$D$8)</f>
        <v>40026840</v>
      </c>
      <c r="AF344" s="4">
        <f>D344*(1+Comm_Prop!$D$9)</f>
        <v>9983.1648000000005</v>
      </c>
      <c r="AG344" s="7"/>
    </row>
    <row r="345" spans="2:33" x14ac:dyDescent="0.2">
      <c r="B345" s="1">
        <v>330</v>
      </c>
      <c r="C345" s="3">
        <v>800000</v>
      </c>
      <c r="D345" s="4">
        <v>120</v>
      </c>
      <c r="E345" s="7"/>
      <c r="U345" s="11">
        <v>903</v>
      </c>
      <c r="V345" s="11">
        <v>1463000</v>
      </c>
      <c r="W345" s="11">
        <v>248.71</v>
      </c>
      <c r="X345" s="11">
        <f t="shared" si="49"/>
        <v>1463000</v>
      </c>
      <c r="Y345" s="11" t="str">
        <f t="shared" si="50"/>
        <v/>
      </c>
      <c r="Z345" s="11">
        <f t="shared" si="51"/>
        <v>1463000</v>
      </c>
      <c r="AA345" s="11" t="str">
        <f t="shared" si="52"/>
        <v/>
      </c>
      <c r="AD345" s="1">
        <v>330</v>
      </c>
      <c r="AE345" s="3">
        <f>C345*(1+Comm_Prop!$D$8)</f>
        <v>816000</v>
      </c>
      <c r="AF345" s="4">
        <f>D345*(1+Comm_Prop!$D$9)</f>
        <v>127.2</v>
      </c>
      <c r="AG345" s="7"/>
    </row>
    <row r="346" spans="2:33" x14ac:dyDescent="0.2">
      <c r="B346" s="1">
        <v>331</v>
      </c>
      <c r="C346" s="3">
        <v>8088000</v>
      </c>
      <c r="D346" s="4">
        <v>1860.24</v>
      </c>
      <c r="E346" s="7"/>
      <c r="U346" s="11">
        <v>2216</v>
      </c>
      <c r="V346" s="11">
        <v>1463447</v>
      </c>
      <c r="W346" s="11">
        <v>175.61364</v>
      </c>
      <c r="X346" s="11">
        <f t="shared" si="49"/>
        <v>1463447</v>
      </c>
      <c r="Y346" s="11" t="str">
        <f t="shared" si="50"/>
        <v/>
      </c>
      <c r="Z346" s="11">
        <f t="shared" si="51"/>
        <v>1463447</v>
      </c>
      <c r="AA346" s="11" t="str">
        <f t="shared" si="52"/>
        <v/>
      </c>
      <c r="AD346" s="1">
        <v>331</v>
      </c>
      <c r="AE346" s="3">
        <f>C346*(1+Comm_Prop!$D$8)</f>
        <v>8249760</v>
      </c>
      <c r="AF346" s="4">
        <f>D346*(1+Comm_Prop!$D$9)</f>
        <v>1971.8544000000002</v>
      </c>
      <c r="AG346" s="7"/>
    </row>
    <row r="347" spans="2:33" x14ac:dyDescent="0.2">
      <c r="B347" s="1">
        <v>332</v>
      </c>
      <c r="C347" s="3">
        <v>17148000</v>
      </c>
      <c r="D347" s="4">
        <v>3601.08</v>
      </c>
      <c r="E347" s="7"/>
      <c r="U347" s="11">
        <v>2109</v>
      </c>
      <c r="V347" s="11">
        <v>1472379</v>
      </c>
      <c r="W347" s="11">
        <v>176.68548000000001</v>
      </c>
      <c r="X347" s="11">
        <f t="shared" si="49"/>
        <v>1472379</v>
      </c>
      <c r="Y347" s="11" t="str">
        <f t="shared" si="50"/>
        <v/>
      </c>
      <c r="Z347" s="11">
        <f t="shared" si="51"/>
        <v>1472379</v>
      </c>
      <c r="AA347" s="11" t="str">
        <f t="shared" si="52"/>
        <v/>
      </c>
      <c r="AD347" s="1">
        <v>332</v>
      </c>
      <c r="AE347" s="3">
        <f>C347*(1+Comm_Prop!$D$8)</f>
        <v>17490960</v>
      </c>
      <c r="AF347" s="4">
        <f>D347*(1+Comm_Prop!$D$9)</f>
        <v>3817.1448</v>
      </c>
      <c r="AG347" s="7"/>
    </row>
    <row r="348" spans="2:33" x14ac:dyDescent="0.2">
      <c r="B348" s="1">
        <v>333</v>
      </c>
      <c r="C348" s="3">
        <v>8610000</v>
      </c>
      <c r="D348" s="4">
        <v>1980.3</v>
      </c>
      <c r="E348" s="7"/>
      <c r="U348" s="11">
        <v>1502</v>
      </c>
      <c r="V348" s="11">
        <v>1474681</v>
      </c>
      <c r="W348" s="11">
        <v>265.44258000000002</v>
      </c>
      <c r="X348" s="11">
        <f t="shared" si="49"/>
        <v>1474681</v>
      </c>
      <c r="Y348" s="11" t="str">
        <f t="shared" si="50"/>
        <v/>
      </c>
      <c r="Z348" s="11">
        <f t="shared" si="51"/>
        <v>1474681</v>
      </c>
      <c r="AA348" s="11" t="str">
        <f t="shared" si="52"/>
        <v/>
      </c>
      <c r="AD348" s="1">
        <v>333</v>
      </c>
      <c r="AE348" s="3">
        <f>C348*(1+Comm_Prop!$D$8)</f>
        <v>8782200</v>
      </c>
      <c r="AF348" s="4">
        <f>D348*(1+Comm_Prop!$D$9)</f>
        <v>2099.1179999999999</v>
      </c>
      <c r="AG348" s="7"/>
    </row>
    <row r="349" spans="2:33" x14ac:dyDescent="0.2">
      <c r="B349" s="1">
        <v>334</v>
      </c>
      <c r="C349" s="3">
        <v>800000</v>
      </c>
      <c r="D349" s="4">
        <v>208</v>
      </c>
      <c r="E349" s="7"/>
      <c r="U349" s="11">
        <v>26</v>
      </c>
      <c r="V349" s="11">
        <v>1488000</v>
      </c>
      <c r="W349" s="11">
        <v>312.48</v>
      </c>
      <c r="X349" s="11">
        <f t="shared" si="49"/>
        <v>1488000</v>
      </c>
      <c r="Y349" s="11" t="str">
        <f t="shared" si="50"/>
        <v/>
      </c>
      <c r="Z349" s="11">
        <f t="shared" si="51"/>
        <v>1488000</v>
      </c>
      <c r="AA349" s="11" t="str">
        <f t="shared" si="52"/>
        <v/>
      </c>
      <c r="AD349" s="1">
        <v>334</v>
      </c>
      <c r="AE349" s="3">
        <f>C349*(1+Comm_Prop!$D$8)</f>
        <v>816000</v>
      </c>
      <c r="AF349" s="4">
        <f>D349*(1+Comm_Prop!$D$9)</f>
        <v>220.48000000000002</v>
      </c>
      <c r="AG349" s="7"/>
    </row>
    <row r="350" spans="2:33" x14ac:dyDescent="0.2">
      <c r="B350" s="1">
        <v>335</v>
      </c>
      <c r="C350" s="3">
        <v>12615000</v>
      </c>
      <c r="D350" s="4">
        <v>2901.45</v>
      </c>
      <c r="E350" s="7"/>
      <c r="U350" s="11">
        <v>2265</v>
      </c>
      <c r="V350" s="11">
        <v>1489212</v>
      </c>
      <c r="W350" s="11">
        <v>387.19511999999997</v>
      </c>
      <c r="X350" s="11">
        <f t="shared" si="49"/>
        <v>1489212</v>
      </c>
      <c r="Y350" s="11" t="str">
        <f t="shared" si="50"/>
        <v/>
      </c>
      <c r="Z350" s="11">
        <f t="shared" si="51"/>
        <v>1489212</v>
      </c>
      <c r="AA350" s="11" t="str">
        <f t="shared" si="52"/>
        <v/>
      </c>
      <c r="AD350" s="1">
        <v>335</v>
      </c>
      <c r="AE350" s="3">
        <f>C350*(1+Comm_Prop!$D$8)</f>
        <v>12867300</v>
      </c>
      <c r="AF350" s="4">
        <f>D350*(1+Comm_Prop!$D$9)</f>
        <v>3075.5369999999998</v>
      </c>
      <c r="AG350" s="7"/>
    </row>
    <row r="351" spans="2:33" x14ac:dyDescent="0.2">
      <c r="B351" s="1">
        <v>336</v>
      </c>
      <c r="C351" s="3">
        <v>6208000</v>
      </c>
      <c r="D351" s="4">
        <v>1179.52</v>
      </c>
      <c r="E351" s="7"/>
      <c r="U351" s="11">
        <v>2697</v>
      </c>
      <c r="V351" s="11">
        <v>1494337</v>
      </c>
      <c r="W351" s="11">
        <v>239.09392000000003</v>
      </c>
      <c r="X351" s="11">
        <f t="shared" si="49"/>
        <v>1494337</v>
      </c>
      <c r="Y351" s="11" t="str">
        <f t="shared" si="50"/>
        <v/>
      </c>
      <c r="Z351" s="11">
        <f t="shared" si="51"/>
        <v>1494337</v>
      </c>
      <c r="AA351" s="11" t="str">
        <f t="shared" si="52"/>
        <v/>
      </c>
      <c r="AD351" s="1">
        <v>336</v>
      </c>
      <c r="AE351" s="3">
        <f>C351*(1+Comm_Prop!$D$8)</f>
        <v>6332160</v>
      </c>
      <c r="AF351" s="4">
        <f>D351*(1+Comm_Prop!$D$9)</f>
        <v>1250.2912000000001</v>
      </c>
      <c r="AG351" s="7"/>
    </row>
    <row r="352" spans="2:33" x14ac:dyDescent="0.2">
      <c r="B352" s="1">
        <v>337</v>
      </c>
      <c r="C352" s="3">
        <v>800000</v>
      </c>
      <c r="D352" s="4">
        <v>232</v>
      </c>
      <c r="E352" s="7"/>
      <c r="U352" s="11">
        <v>2719</v>
      </c>
      <c r="V352" s="11">
        <v>1494961</v>
      </c>
      <c r="W352" s="11">
        <v>224.24414999999999</v>
      </c>
      <c r="X352" s="11">
        <f t="shared" si="49"/>
        <v>1494961</v>
      </c>
      <c r="Y352" s="11" t="str">
        <f t="shared" si="50"/>
        <v/>
      </c>
      <c r="Z352" s="11">
        <f t="shared" si="51"/>
        <v>1494961</v>
      </c>
      <c r="AA352" s="11" t="str">
        <f t="shared" si="52"/>
        <v/>
      </c>
      <c r="AD352" s="1">
        <v>337</v>
      </c>
      <c r="AE352" s="3">
        <f>C352*(1+Comm_Prop!$D$8)</f>
        <v>816000</v>
      </c>
      <c r="AF352" s="4">
        <f>D352*(1+Comm_Prop!$D$9)</f>
        <v>245.92000000000002</v>
      </c>
      <c r="AG352" s="7"/>
    </row>
    <row r="353" spans="2:33" x14ac:dyDescent="0.2">
      <c r="B353" s="1">
        <v>338</v>
      </c>
      <c r="C353" s="3">
        <v>1260000</v>
      </c>
      <c r="D353" s="4">
        <v>252</v>
      </c>
      <c r="E353" s="7"/>
      <c r="U353" s="11">
        <v>1863</v>
      </c>
      <c r="V353" s="11">
        <v>1499455</v>
      </c>
      <c r="W353" s="11">
        <v>389.85829999999999</v>
      </c>
      <c r="X353" s="11">
        <f t="shared" si="49"/>
        <v>1499455</v>
      </c>
      <c r="Y353" s="11" t="str">
        <f t="shared" si="50"/>
        <v/>
      </c>
      <c r="Z353" s="11">
        <f t="shared" si="51"/>
        <v>1499455</v>
      </c>
      <c r="AA353" s="11" t="str">
        <f t="shared" si="52"/>
        <v/>
      </c>
      <c r="AD353" s="1">
        <v>338</v>
      </c>
      <c r="AE353" s="3">
        <f>C353*(1+Comm_Prop!$D$8)</f>
        <v>1285200</v>
      </c>
      <c r="AF353" s="4">
        <f>D353*(1+Comm_Prop!$D$9)</f>
        <v>267.12</v>
      </c>
      <c r="AG353" s="7"/>
    </row>
    <row r="354" spans="2:33" x14ac:dyDescent="0.2">
      <c r="B354" s="1">
        <v>339</v>
      </c>
      <c r="C354" s="3">
        <v>19946000</v>
      </c>
      <c r="D354" s="4">
        <v>5385.42</v>
      </c>
      <c r="E354" s="7"/>
      <c r="U354" s="11">
        <v>1526</v>
      </c>
      <c r="V354" s="11">
        <v>1500866</v>
      </c>
      <c r="W354" s="11">
        <v>375.2165</v>
      </c>
      <c r="X354" s="11">
        <f t="shared" si="49"/>
        <v>1500866</v>
      </c>
      <c r="Y354" s="11" t="str">
        <f t="shared" si="50"/>
        <v/>
      </c>
      <c r="Z354" s="11">
        <f t="shared" si="51"/>
        <v>1500866</v>
      </c>
      <c r="AA354" s="11" t="str">
        <f t="shared" si="52"/>
        <v/>
      </c>
      <c r="AD354" s="1">
        <v>339</v>
      </c>
      <c r="AE354" s="3">
        <f>C354*(1+Comm_Prop!$D$8)</f>
        <v>20344920</v>
      </c>
      <c r="AF354" s="4">
        <f>D354*(1+Comm_Prop!$D$9)</f>
        <v>5708.5452000000005</v>
      </c>
      <c r="AG354" s="7"/>
    </row>
    <row r="355" spans="2:33" x14ac:dyDescent="0.2">
      <c r="B355" s="1">
        <v>340</v>
      </c>
      <c r="C355" s="3">
        <v>14043000</v>
      </c>
      <c r="D355" s="4">
        <v>2246.88</v>
      </c>
      <c r="E355" s="7"/>
      <c r="U355" s="11">
        <v>104</v>
      </c>
      <c r="V355" s="11">
        <v>1503000</v>
      </c>
      <c r="W355" s="11">
        <v>435.87</v>
      </c>
      <c r="X355" s="11">
        <f t="shared" si="49"/>
        <v>1503000</v>
      </c>
      <c r="Y355" s="11" t="str">
        <f t="shared" si="50"/>
        <v/>
      </c>
      <c r="Z355" s="11">
        <f t="shared" si="51"/>
        <v>1503000</v>
      </c>
      <c r="AA355" s="11" t="str">
        <f t="shared" si="52"/>
        <v/>
      </c>
      <c r="AD355" s="1">
        <v>340</v>
      </c>
      <c r="AE355" s="3">
        <f>C355*(1+Comm_Prop!$D$8)</f>
        <v>14323860</v>
      </c>
      <c r="AF355" s="4">
        <f>D355*(1+Comm_Prop!$D$9)</f>
        <v>2381.6928000000003</v>
      </c>
      <c r="AG355" s="7"/>
    </row>
    <row r="356" spans="2:33" x14ac:dyDescent="0.2">
      <c r="B356" s="1">
        <v>341</v>
      </c>
      <c r="C356" s="3">
        <v>27508000</v>
      </c>
      <c r="D356" s="4">
        <v>7152.08</v>
      </c>
      <c r="E356" s="7"/>
      <c r="U356" s="11">
        <v>1379</v>
      </c>
      <c r="V356" s="11">
        <v>1511000</v>
      </c>
      <c r="W356" s="11">
        <v>438.19</v>
      </c>
      <c r="X356" s="11">
        <f t="shared" si="49"/>
        <v>1511000</v>
      </c>
      <c r="Y356" s="11" t="str">
        <f t="shared" si="50"/>
        <v/>
      </c>
      <c r="Z356" s="11">
        <f t="shared" si="51"/>
        <v>1511000</v>
      </c>
      <c r="AA356" s="11" t="str">
        <f t="shared" si="52"/>
        <v/>
      </c>
      <c r="AD356" s="1">
        <v>341</v>
      </c>
      <c r="AE356" s="3">
        <f>C356*(1+Comm_Prop!$D$8)</f>
        <v>28058160</v>
      </c>
      <c r="AF356" s="4">
        <f>D356*(1+Comm_Prop!$D$9)</f>
        <v>7581.2048000000004</v>
      </c>
      <c r="AG356" s="7"/>
    </row>
    <row r="357" spans="2:33" x14ac:dyDescent="0.2">
      <c r="B357" s="1">
        <v>342</v>
      </c>
      <c r="C357" s="3">
        <v>14951000</v>
      </c>
      <c r="D357" s="4">
        <v>4485.3</v>
      </c>
      <c r="E357" s="7"/>
      <c r="U357" s="11">
        <v>2947</v>
      </c>
      <c r="V357" s="11">
        <v>1513777</v>
      </c>
      <c r="W357" s="11">
        <v>181.65324000000001</v>
      </c>
      <c r="X357" s="11">
        <f t="shared" si="49"/>
        <v>1513777</v>
      </c>
      <c r="Y357" s="11" t="str">
        <f t="shared" si="50"/>
        <v/>
      </c>
      <c r="Z357" s="11">
        <f t="shared" si="51"/>
        <v>1513777</v>
      </c>
      <c r="AA357" s="11" t="str">
        <f t="shared" si="52"/>
        <v/>
      </c>
      <c r="AD357" s="1">
        <v>342</v>
      </c>
      <c r="AE357" s="3">
        <f>C357*(1+Comm_Prop!$D$8)</f>
        <v>15250020</v>
      </c>
      <c r="AF357" s="4">
        <f>D357*(1+Comm_Prop!$D$9)</f>
        <v>4754.4180000000006</v>
      </c>
      <c r="AG357" s="7"/>
    </row>
    <row r="358" spans="2:33" x14ac:dyDescent="0.2">
      <c r="B358" s="1">
        <v>343</v>
      </c>
      <c r="C358" s="3">
        <v>800000</v>
      </c>
      <c r="D358" s="4">
        <v>192</v>
      </c>
      <c r="E358" s="7"/>
      <c r="U358" s="11">
        <v>2159</v>
      </c>
      <c r="V358" s="11">
        <v>1515882</v>
      </c>
      <c r="W358" s="11">
        <v>424.44695999999999</v>
      </c>
      <c r="X358" s="11">
        <f t="shared" si="49"/>
        <v>1515882</v>
      </c>
      <c r="Y358" s="11" t="str">
        <f t="shared" si="50"/>
        <v/>
      </c>
      <c r="Z358" s="11">
        <f t="shared" si="51"/>
        <v>1515882</v>
      </c>
      <c r="AA358" s="11" t="str">
        <f t="shared" si="52"/>
        <v/>
      </c>
      <c r="AD358" s="1">
        <v>343</v>
      </c>
      <c r="AE358" s="3">
        <f>C358*(1+Comm_Prop!$D$8)</f>
        <v>816000</v>
      </c>
      <c r="AF358" s="4">
        <f>D358*(1+Comm_Prop!$D$9)</f>
        <v>203.52</v>
      </c>
      <c r="AG358" s="7"/>
    </row>
    <row r="359" spans="2:33" x14ac:dyDescent="0.2">
      <c r="B359" s="1">
        <v>344</v>
      </c>
      <c r="C359" s="3">
        <v>26586000</v>
      </c>
      <c r="D359" s="4">
        <v>6646.5</v>
      </c>
      <c r="E359" s="7"/>
      <c r="U359" s="11">
        <v>2494</v>
      </c>
      <c r="V359" s="11">
        <v>1519737</v>
      </c>
      <c r="W359" s="11">
        <v>167.17107000000001</v>
      </c>
      <c r="X359" s="11">
        <f t="shared" si="49"/>
        <v>1519737</v>
      </c>
      <c r="Y359" s="11" t="str">
        <f t="shared" si="50"/>
        <v/>
      </c>
      <c r="Z359" s="11">
        <f t="shared" si="51"/>
        <v>1519737</v>
      </c>
      <c r="AA359" s="11" t="str">
        <f t="shared" si="52"/>
        <v/>
      </c>
      <c r="AD359" s="1">
        <v>344</v>
      </c>
      <c r="AE359" s="3">
        <f>C359*(1+Comm_Prop!$D$8)</f>
        <v>27117720</v>
      </c>
      <c r="AF359" s="4">
        <f>D359*(1+Comm_Prop!$D$9)</f>
        <v>7045.29</v>
      </c>
      <c r="AG359" s="7"/>
    </row>
    <row r="360" spans="2:33" x14ac:dyDescent="0.2">
      <c r="B360" s="1">
        <v>345</v>
      </c>
      <c r="C360" s="3">
        <v>40000000</v>
      </c>
      <c r="D360" s="4">
        <v>10800</v>
      </c>
      <c r="E360" s="7"/>
      <c r="U360" s="11">
        <v>170</v>
      </c>
      <c r="V360" s="11">
        <v>1523000</v>
      </c>
      <c r="W360" s="11">
        <v>472.13</v>
      </c>
      <c r="X360" s="11">
        <f t="shared" si="49"/>
        <v>1523000</v>
      </c>
      <c r="Y360" s="11" t="str">
        <f t="shared" si="50"/>
        <v/>
      </c>
      <c r="Z360" s="11">
        <f t="shared" si="51"/>
        <v>1523000</v>
      </c>
      <c r="AA360" s="11" t="str">
        <f t="shared" si="52"/>
        <v/>
      </c>
      <c r="AD360" s="1">
        <v>345</v>
      </c>
      <c r="AE360" s="3">
        <f>C360*(1+Comm_Prop!$D$8)</f>
        <v>40800000</v>
      </c>
      <c r="AF360" s="4">
        <f>D360*(1+Comm_Prop!$D$9)</f>
        <v>11448</v>
      </c>
      <c r="AG360" s="7"/>
    </row>
    <row r="361" spans="2:33" x14ac:dyDescent="0.2">
      <c r="B361" s="1">
        <v>346</v>
      </c>
      <c r="C361" s="3">
        <v>26909000</v>
      </c>
      <c r="D361" s="4">
        <v>6458.16</v>
      </c>
      <c r="E361" s="7"/>
      <c r="U361" s="11">
        <v>1262</v>
      </c>
      <c r="V361" s="11">
        <v>1528000</v>
      </c>
      <c r="W361" s="11">
        <v>244.48</v>
      </c>
      <c r="X361" s="11">
        <f t="shared" si="49"/>
        <v>1528000</v>
      </c>
      <c r="Y361" s="11" t="str">
        <f t="shared" si="50"/>
        <v/>
      </c>
      <c r="Z361" s="11">
        <f t="shared" si="51"/>
        <v>1528000</v>
      </c>
      <c r="AA361" s="11" t="str">
        <f t="shared" si="52"/>
        <v/>
      </c>
      <c r="AD361" s="1">
        <v>346</v>
      </c>
      <c r="AE361" s="3">
        <f>C361*(1+Comm_Prop!$D$8)</f>
        <v>27447180</v>
      </c>
      <c r="AF361" s="4">
        <f>D361*(1+Comm_Prop!$D$9)</f>
        <v>6845.6495999999997</v>
      </c>
      <c r="AG361" s="7"/>
    </row>
    <row r="362" spans="2:33" x14ac:dyDescent="0.2">
      <c r="B362" s="1">
        <v>347</v>
      </c>
      <c r="C362" s="3">
        <v>15862000</v>
      </c>
      <c r="D362" s="4">
        <v>3965.5</v>
      </c>
      <c r="E362" s="7"/>
      <c r="U362" s="11">
        <v>2252</v>
      </c>
      <c r="V362" s="11">
        <v>1531936</v>
      </c>
      <c r="W362" s="11">
        <v>168.51295999999999</v>
      </c>
      <c r="X362" s="11">
        <f t="shared" si="49"/>
        <v>1531936</v>
      </c>
      <c r="Y362" s="11" t="str">
        <f t="shared" si="50"/>
        <v/>
      </c>
      <c r="Z362" s="11">
        <f t="shared" si="51"/>
        <v>1531936</v>
      </c>
      <c r="AA362" s="11" t="str">
        <f t="shared" si="52"/>
        <v/>
      </c>
      <c r="AD362" s="1">
        <v>347</v>
      </c>
      <c r="AE362" s="3">
        <f>C362*(1+Comm_Prop!$D$8)</f>
        <v>16179240</v>
      </c>
      <c r="AF362" s="4">
        <f>D362*(1+Comm_Prop!$D$9)</f>
        <v>4203.43</v>
      </c>
      <c r="AG362" s="7"/>
    </row>
    <row r="363" spans="2:33" x14ac:dyDescent="0.2">
      <c r="B363" s="1">
        <v>348</v>
      </c>
      <c r="C363" s="3">
        <v>28518000</v>
      </c>
      <c r="D363" s="4">
        <v>5988.78</v>
      </c>
      <c r="E363" s="7"/>
      <c r="U363" s="11">
        <v>2262</v>
      </c>
      <c r="V363" s="11">
        <v>1534997</v>
      </c>
      <c r="W363" s="11">
        <v>337.69934000000001</v>
      </c>
      <c r="X363" s="11">
        <f t="shared" si="49"/>
        <v>1534997</v>
      </c>
      <c r="Y363" s="11" t="str">
        <f t="shared" si="50"/>
        <v/>
      </c>
      <c r="Z363" s="11">
        <f t="shared" si="51"/>
        <v>1534997</v>
      </c>
      <c r="AA363" s="11" t="str">
        <f t="shared" si="52"/>
        <v/>
      </c>
      <c r="AD363" s="1">
        <v>348</v>
      </c>
      <c r="AE363" s="3">
        <f>C363*(1+Comm_Prop!$D$8)</f>
        <v>29088360</v>
      </c>
      <c r="AF363" s="4">
        <f>D363*(1+Comm_Prop!$D$9)</f>
        <v>6348.1068000000005</v>
      </c>
      <c r="AG363" s="7"/>
    </row>
    <row r="364" spans="2:33" x14ac:dyDescent="0.2">
      <c r="B364" s="1">
        <v>349</v>
      </c>
      <c r="C364" s="3">
        <v>15193000</v>
      </c>
      <c r="D364" s="4">
        <v>3494.39</v>
      </c>
      <c r="E364" s="7"/>
      <c r="U364" s="11">
        <v>402</v>
      </c>
      <c r="V364" s="11">
        <v>1538000</v>
      </c>
      <c r="W364" s="11">
        <v>446.02</v>
      </c>
      <c r="X364" s="11">
        <f t="shared" si="49"/>
        <v>1538000</v>
      </c>
      <c r="Y364" s="11" t="str">
        <f t="shared" si="50"/>
        <v/>
      </c>
      <c r="Z364" s="11">
        <f t="shared" si="51"/>
        <v>1538000</v>
      </c>
      <c r="AA364" s="11" t="str">
        <f t="shared" si="52"/>
        <v/>
      </c>
      <c r="AD364" s="1">
        <v>349</v>
      </c>
      <c r="AE364" s="3">
        <f>C364*(1+Comm_Prop!$D$8)</f>
        <v>15496860</v>
      </c>
      <c r="AF364" s="4">
        <f>D364*(1+Comm_Prop!$D$9)</f>
        <v>3704.0534000000002</v>
      </c>
      <c r="AG364" s="7"/>
    </row>
    <row r="365" spans="2:33" x14ac:dyDescent="0.2">
      <c r="B365" s="1">
        <v>350</v>
      </c>
      <c r="C365" s="3">
        <v>39987000</v>
      </c>
      <c r="D365" s="4">
        <v>12395.97</v>
      </c>
      <c r="E365" s="7"/>
      <c r="U365" s="11">
        <v>2477</v>
      </c>
      <c r="V365" s="11">
        <v>1544792</v>
      </c>
      <c r="W365" s="11">
        <v>231.71879999999999</v>
      </c>
      <c r="X365" s="11">
        <f t="shared" si="49"/>
        <v>1544792</v>
      </c>
      <c r="Y365" s="11" t="str">
        <f t="shared" si="50"/>
        <v/>
      </c>
      <c r="Z365" s="11">
        <f t="shared" si="51"/>
        <v>1544792</v>
      </c>
      <c r="AA365" s="11" t="str">
        <f t="shared" si="52"/>
        <v/>
      </c>
      <c r="AD365" s="1">
        <v>350</v>
      </c>
      <c r="AE365" s="3">
        <f>C365*(1+Comm_Prop!$D$8)</f>
        <v>40786740</v>
      </c>
      <c r="AF365" s="4">
        <f>D365*(1+Comm_Prop!$D$9)</f>
        <v>13139.7282</v>
      </c>
      <c r="AG365" s="7"/>
    </row>
    <row r="366" spans="2:33" x14ac:dyDescent="0.2">
      <c r="B366" s="1">
        <v>351</v>
      </c>
      <c r="C366" s="3">
        <v>18275000</v>
      </c>
      <c r="D366" s="4">
        <v>4386</v>
      </c>
      <c r="E366" s="7"/>
      <c r="U366" s="11">
        <v>2127</v>
      </c>
      <c r="V366" s="11">
        <v>1547831</v>
      </c>
      <c r="W366" s="11">
        <v>201.21802999999997</v>
      </c>
      <c r="X366" s="11">
        <f t="shared" si="49"/>
        <v>1547831</v>
      </c>
      <c r="Y366" s="11" t="str">
        <f t="shared" si="50"/>
        <v/>
      </c>
      <c r="Z366" s="11">
        <f t="shared" si="51"/>
        <v>1547831</v>
      </c>
      <c r="AA366" s="11" t="str">
        <f t="shared" si="52"/>
        <v/>
      </c>
      <c r="AD366" s="1">
        <v>351</v>
      </c>
      <c r="AE366" s="3">
        <f>C366*(1+Comm_Prop!$D$8)</f>
        <v>18640500</v>
      </c>
      <c r="AF366" s="4">
        <f>D366*(1+Comm_Prop!$D$9)</f>
        <v>4649.16</v>
      </c>
      <c r="AG366" s="7"/>
    </row>
    <row r="367" spans="2:33" x14ac:dyDescent="0.2">
      <c r="B367" s="1">
        <v>352</v>
      </c>
      <c r="C367" s="3">
        <v>17831000</v>
      </c>
      <c r="D367" s="4">
        <v>5527.61</v>
      </c>
      <c r="E367" s="7"/>
      <c r="U367" s="11">
        <v>2945</v>
      </c>
      <c r="V367" s="11">
        <v>1557175</v>
      </c>
      <c r="W367" s="11">
        <v>404.86549999999994</v>
      </c>
      <c r="X367" s="11">
        <f t="shared" si="49"/>
        <v>1557175</v>
      </c>
      <c r="Y367" s="11" t="str">
        <f t="shared" si="50"/>
        <v/>
      </c>
      <c r="Z367" s="11">
        <f t="shared" si="51"/>
        <v>1557175</v>
      </c>
      <c r="AA367" s="11" t="str">
        <f t="shared" si="52"/>
        <v/>
      </c>
      <c r="AD367" s="1">
        <v>352</v>
      </c>
      <c r="AE367" s="3">
        <f>C367*(1+Comm_Prop!$D$8)</f>
        <v>18187620</v>
      </c>
      <c r="AF367" s="4">
        <f>D367*(1+Comm_Prop!$D$9)</f>
        <v>5859.2665999999999</v>
      </c>
      <c r="AG367" s="7"/>
    </row>
    <row r="368" spans="2:33" x14ac:dyDescent="0.2">
      <c r="B368" s="1">
        <v>353</v>
      </c>
      <c r="C368" s="3">
        <v>10780000</v>
      </c>
      <c r="D368" s="4">
        <v>2048.1999999999998</v>
      </c>
      <c r="E368" s="7"/>
      <c r="U368" s="11">
        <v>2135</v>
      </c>
      <c r="V368" s="11">
        <v>1559082</v>
      </c>
      <c r="W368" s="11">
        <v>280.63476000000003</v>
      </c>
      <c r="X368" s="11">
        <f t="shared" si="49"/>
        <v>1559082</v>
      </c>
      <c r="Y368" s="11" t="str">
        <f t="shared" si="50"/>
        <v/>
      </c>
      <c r="Z368" s="11">
        <f t="shared" si="51"/>
        <v>1559082</v>
      </c>
      <c r="AA368" s="11" t="str">
        <f t="shared" si="52"/>
        <v/>
      </c>
      <c r="AD368" s="1">
        <v>353</v>
      </c>
      <c r="AE368" s="3">
        <f>C368*(1+Comm_Prop!$D$8)</f>
        <v>10995600</v>
      </c>
      <c r="AF368" s="4">
        <f>D368*(1+Comm_Prop!$D$9)</f>
        <v>2171.0920000000001</v>
      </c>
      <c r="AG368" s="7"/>
    </row>
    <row r="369" spans="2:33" x14ac:dyDescent="0.2">
      <c r="B369" s="1">
        <v>354</v>
      </c>
      <c r="C369" s="3">
        <v>1579000</v>
      </c>
      <c r="D369" s="4">
        <v>221.06</v>
      </c>
      <c r="E369" s="7"/>
      <c r="U369" s="11">
        <v>2314</v>
      </c>
      <c r="V369" s="11">
        <v>1559410</v>
      </c>
      <c r="W369" s="11">
        <v>187.1292</v>
      </c>
      <c r="X369" s="11">
        <f t="shared" si="49"/>
        <v>1559410</v>
      </c>
      <c r="Y369" s="11" t="str">
        <f t="shared" si="50"/>
        <v/>
      </c>
      <c r="Z369" s="11">
        <f t="shared" si="51"/>
        <v>1559410</v>
      </c>
      <c r="AA369" s="11" t="str">
        <f t="shared" si="52"/>
        <v/>
      </c>
      <c r="AD369" s="1">
        <v>354</v>
      </c>
      <c r="AE369" s="3">
        <f>C369*(1+Comm_Prop!$D$8)</f>
        <v>1610580</v>
      </c>
      <c r="AF369" s="4">
        <f>D369*(1+Comm_Prop!$D$9)</f>
        <v>234.32360000000003</v>
      </c>
      <c r="AG369" s="7"/>
    </row>
    <row r="370" spans="2:33" x14ac:dyDescent="0.2">
      <c r="B370" s="1">
        <v>355</v>
      </c>
      <c r="C370" s="3">
        <v>8546000</v>
      </c>
      <c r="D370" s="4">
        <v>1110.98</v>
      </c>
      <c r="E370" s="7"/>
      <c r="U370" s="11">
        <v>2725</v>
      </c>
      <c r="V370" s="11">
        <v>1562484</v>
      </c>
      <c r="W370" s="11">
        <v>296.87196</v>
      </c>
      <c r="X370" s="11">
        <f t="shared" si="49"/>
        <v>1562484</v>
      </c>
      <c r="Y370" s="11" t="str">
        <f t="shared" si="50"/>
        <v/>
      </c>
      <c r="Z370" s="11">
        <f t="shared" si="51"/>
        <v>1562484</v>
      </c>
      <c r="AA370" s="11" t="str">
        <f t="shared" si="52"/>
        <v/>
      </c>
      <c r="AD370" s="1">
        <v>355</v>
      </c>
      <c r="AE370" s="3">
        <f>C370*(1+Comm_Prop!$D$8)</f>
        <v>8716920</v>
      </c>
      <c r="AF370" s="4">
        <f>D370*(1+Comm_Prop!$D$9)</f>
        <v>1177.6388000000002</v>
      </c>
      <c r="AG370" s="7"/>
    </row>
    <row r="371" spans="2:33" x14ac:dyDescent="0.2">
      <c r="B371" s="1">
        <v>356</v>
      </c>
      <c r="C371" s="3">
        <v>6301000</v>
      </c>
      <c r="D371" s="4">
        <v>1827.29</v>
      </c>
      <c r="E371" s="7"/>
      <c r="U371" s="11">
        <v>2652</v>
      </c>
      <c r="V371" s="11">
        <v>1563034</v>
      </c>
      <c r="W371" s="11">
        <v>296.97646000000003</v>
      </c>
      <c r="X371" s="11">
        <f t="shared" si="49"/>
        <v>1563034</v>
      </c>
      <c r="Y371" s="11" t="str">
        <f t="shared" si="50"/>
        <v/>
      </c>
      <c r="Z371" s="11">
        <f t="shared" si="51"/>
        <v>1563034</v>
      </c>
      <c r="AA371" s="11" t="str">
        <f t="shared" si="52"/>
        <v/>
      </c>
      <c r="AD371" s="1">
        <v>356</v>
      </c>
      <c r="AE371" s="3">
        <f>C371*(1+Comm_Prop!$D$8)</f>
        <v>6427020</v>
      </c>
      <c r="AF371" s="4">
        <f>D371*(1+Comm_Prop!$D$9)</f>
        <v>1936.9274</v>
      </c>
      <c r="AG371" s="7"/>
    </row>
    <row r="372" spans="2:33" x14ac:dyDescent="0.2">
      <c r="B372" s="1">
        <v>357</v>
      </c>
      <c r="C372" s="3">
        <v>800000</v>
      </c>
      <c r="D372" s="4">
        <v>168</v>
      </c>
      <c r="E372" s="7"/>
      <c r="U372" s="11">
        <v>2274</v>
      </c>
      <c r="V372" s="11">
        <v>1563666</v>
      </c>
      <c r="W372" s="11">
        <v>406.55315999999999</v>
      </c>
      <c r="X372" s="11">
        <f t="shared" si="49"/>
        <v>1563666</v>
      </c>
      <c r="Y372" s="11" t="str">
        <f t="shared" si="50"/>
        <v/>
      </c>
      <c r="Z372" s="11">
        <f t="shared" si="51"/>
        <v>1563666</v>
      </c>
      <c r="AA372" s="11" t="str">
        <f t="shared" si="52"/>
        <v/>
      </c>
      <c r="AD372" s="1">
        <v>357</v>
      </c>
      <c r="AE372" s="3">
        <f>C372*(1+Comm_Prop!$D$8)</f>
        <v>816000</v>
      </c>
      <c r="AF372" s="4">
        <f>D372*(1+Comm_Prop!$D$9)</f>
        <v>178.08</v>
      </c>
      <c r="AG372" s="7"/>
    </row>
    <row r="373" spans="2:33" x14ac:dyDescent="0.2">
      <c r="B373" s="1">
        <v>358</v>
      </c>
      <c r="C373" s="3">
        <v>40000000</v>
      </c>
      <c r="D373" s="4">
        <v>6400</v>
      </c>
      <c r="E373" s="7"/>
      <c r="U373" s="11">
        <v>1805</v>
      </c>
      <c r="V373" s="11">
        <v>1570510</v>
      </c>
      <c r="W373" s="11">
        <v>329.80709999999999</v>
      </c>
      <c r="X373" s="11">
        <f t="shared" si="49"/>
        <v>1570510</v>
      </c>
      <c r="Y373" s="11" t="str">
        <f t="shared" si="50"/>
        <v/>
      </c>
      <c r="Z373" s="11">
        <f t="shared" si="51"/>
        <v>1570510</v>
      </c>
      <c r="AA373" s="11" t="str">
        <f t="shared" si="52"/>
        <v/>
      </c>
      <c r="AD373" s="1">
        <v>358</v>
      </c>
      <c r="AE373" s="3">
        <f>C373*(1+Comm_Prop!$D$8)</f>
        <v>40800000</v>
      </c>
      <c r="AF373" s="4">
        <f>D373*(1+Comm_Prop!$D$9)</f>
        <v>6784</v>
      </c>
      <c r="AG373" s="7"/>
    </row>
    <row r="374" spans="2:33" x14ac:dyDescent="0.2">
      <c r="B374" s="1">
        <v>359</v>
      </c>
      <c r="C374" s="3">
        <v>16539000</v>
      </c>
      <c r="D374" s="4">
        <v>2646.24</v>
      </c>
      <c r="E374" s="7"/>
      <c r="U374" s="11">
        <v>42</v>
      </c>
      <c r="V374" s="11">
        <v>1573000</v>
      </c>
      <c r="W374" s="11">
        <v>330.33</v>
      </c>
      <c r="X374" s="11">
        <f t="shared" si="49"/>
        <v>1573000</v>
      </c>
      <c r="Y374" s="11" t="str">
        <f t="shared" si="50"/>
        <v/>
      </c>
      <c r="Z374" s="11">
        <f t="shared" si="51"/>
        <v>1573000</v>
      </c>
      <c r="AA374" s="11" t="str">
        <f t="shared" si="52"/>
        <v/>
      </c>
      <c r="AD374" s="1">
        <v>359</v>
      </c>
      <c r="AE374" s="3">
        <f>C374*(1+Comm_Prop!$D$8)</f>
        <v>16869780</v>
      </c>
      <c r="AF374" s="4">
        <f>D374*(1+Comm_Prop!$D$9)</f>
        <v>2805.0144</v>
      </c>
      <c r="AG374" s="7"/>
    </row>
    <row r="375" spans="2:33" x14ac:dyDescent="0.2">
      <c r="B375" s="1">
        <v>360</v>
      </c>
      <c r="C375" s="3">
        <v>4605000</v>
      </c>
      <c r="D375" s="4">
        <v>967.05</v>
      </c>
      <c r="E375" s="7"/>
      <c r="U375" s="11">
        <v>1697</v>
      </c>
      <c r="V375" s="11">
        <v>1573194</v>
      </c>
      <c r="W375" s="11">
        <v>173.05134000000001</v>
      </c>
      <c r="X375" s="11">
        <f t="shared" si="49"/>
        <v>1573194</v>
      </c>
      <c r="Y375" s="11" t="str">
        <f t="shared" si="50"/>
        <v/>
      </c>
      <c r="Z375" s="11">
        <f t="shared" si="51"/>
        <v>1573194</v>
      </c>
      <c r="AA375" s="11" t="str">
        <f t="shared" si="52"/>
        <v/>
      </c>
      <c r="AD375" s="1">
        <v>360</v>
      </c>
      <c r="AE375" s="3">
        <f>C375*(1+Comm_Prop!$D$8)</f>
        <v>4697100</v>
      </c>
      <c r="AF375" s="4">
        <f>D375*(1+Comm_Prop!$D$9)</f>
        <v>1025.0730000000001</v>
      </c>
      <c r="AG375" s="7"/>
    </row>
    <row r="376" spans="2:33" x14ac:dyDescent="0.2">
      <c r="B376" s="1">
        <v>361</v>
      </c>
      <c r="C376" s="3">
        <v>31772000</v>
      </c>
      <c r="D376" s="4">
        <v>7307.56</v>
      </c>
      <c r="E376" s="7"/>
      <c r="U376" s="11">
        <v>2627</v>
      </c>
      <c r="V376" s="11">
        <v>1573703</v>
      </c>
      <c r="W376" s="11">
        <v>173.10733000000002</v>
      </c>
      <c r="X376" s="11">
        <f t="shared" si="49"/>
        <v>1573703</v>
      </c>
      <c r="Y376" s="11" t="str">
        <f t="shared" si="50"/>
        <v/>
      </c>
      <c r="Z376" s="11">
        <f t="shared" si="51"/>
        <v>1573703</v>
      </c>
      <c r="AA376" s="11" t="str">
        <f t="shared" si="52"/>
        <v/>
      </c>
      <c r="AD376" s="1">
        <v>361</v>
      </c>
      <c r="AE376" s="3">
        <f>C376*(1+Comm_Prop!$D$8)</f>
        <v>32407440</v>
      </c>
      <c r="AF376" s="4">
        <f>D376*(1+Comm_Prop!$D$9)</f>
        <v>7746.0136000000011</v>
      </c>
      <c r="AG376" s="7"/>
    </row>
    <row r="377" spans="2:33" x14ac:dyDescent="0.2">
      <c r="B377" s="1">
        <v>362</v>
      </c>
      <c r="C377" s="3">
        <v>8806000</v>
      </c>
      <c r="D377" s="4">
        <v>1497.02</v>
      </c>
      <c r="E377" s="7"/>
      <c r="U377" s="11">
        <v>354</v>
      </c>
      <c r="V377" s="11">
        <v>1579000</v>
      </c>
      <c r="W377" s="11">
        <v>221.06</v>
      </c>
      <c r="X377" s="11">
        <f t="shared" si="49"/>
        <v>1579000</v>
      </c>
      <c r="Y377" s="11" t="str">
        <f t="shared" si="50"/>
        <v/>
      </c>
      <c r="Z377" s="11">
        <f t="shared" si="51"/>
        <v>1579000</v>
      </c>
      <c r="AA377" s="11" t="str">
        <f t="shared" si="52"/>
        <v/>
      </c>
      <c r="AD377" s="1">
        <v>362</v>
      </c>
      <c r="AE377" s="3">
        <f>C377*(1+Comm_Prop!$D$8)</f>
        <v>8982120</v>
      </c>
      <c r="AF377" s="4">
        <f>D377*(1+Comm_Prop!$D$9)</f>
        <v>1586.8412000000001</v>
      </c>
      <c r="AG377" s="7"/>
    </row>
    <row r="378" spans="2:33" x14ac:dyDescent="0.2">
      <c r="B378" s="1">
        <v>363</v>
      </c>
      <c r="C378" s="3">
        <v>34593000</v>
      </c>
      <c r="D378" s="4">
        <v>6572.67</v>
      </c>
      <c r="E378" s="7"/>
      <c r="U378" s="11">
        <v>1364</v>
      </c>
      <c r="V378" s="11">
        <v>1592000</v>
      </c>
      <c r="W378" s="11">
        <v>382.08</v>
      </c>
      <c r="X378" s="11">
        <f t="shared" si="49"/>
        <v>1592000</v>
      </c>
      <c r="Y378" s="11" t="str">
        <f t="shared" si="50"/>
        <v/>
      </c>
      <c r="Z378" s="11">
        <f t="shared" si="51"/>
        <v>1592000</v>
      </c>
      <c r="AA378" s="11" t="str">
        <f t="shared" si="52"/>
        <v/>
      </c>
      <c r="AD378" s="1">
        <v>363</v>
      </c>
      <c r="AE378" s="3">
        <f>C378*(1+Comm_Prop!$D$8)</f>
        <v>35284860</v>
      </c>
      <c r="AF378" s="4">
        <f>D378*(1+Comm_Prop!$D$9)</f>
        <v>6967.0302000000001</v>
      </c>
      <c r="AG378" s="7"/>
    </row>
    <row r="379" spans="2:33" x14ac:dyDescent="0.2">
      <c r="B379" s="1">
        <v>364</v>
      </c>
      <c r="C379" s="3">
        <v>3956000</v>
      </c>
      <c r="D379" s="4">
        <v>870.32</v>
      </c>
      <c r="E379" s="7"/>
      <c r="U379" s="11">
        <v>1727</v>
      </c>
      <c r="V379" s="11">
        <v>1600312</v>
      </c>
      <c r="W379" s="11">
        <v>240.04679999999999</v>
      </c>
      <c r="X379" s="11">
        <f t="shared" si="49"/>
        <v>1600312</v>
      </c>
      <c r="Y379" s="11" t="str">
        <f t="shared" si="50"/>
        <v/>
      </c>
      <c r="Z379" s="11">
        <f t="shared" si="51"/>
        <v>1600312</v>
      </c>
      <c r="AA379" s="11" t="str">
        <f t="shared" si="52"/>
        <v/>
      </c>
      <c r="AD379" s="1">
        <v>364</v>
      </c>
      <c r="AE379" s="3">
        <f>C379*(1+Comm_Prop!$D$8)</f>
        <v>4035120</v>
      </c>
      <c r="AF379" s="4">
        <f>D379*(1+Comm_Prop!$D$9)</f>
        <v>922.53920000000005</v>
      </c>
      <c r="AG379" s="7"/>
    </row>
    <row r="380" spans="2:33" x14ac:dyDescent="0.2">
      <c r="B380" s="1">
        <v>365</v>
      </c>
      <c r="C380" s="3">
        <v>23036000</v>
      </c>
      <c r="D380" s="4">
        <v>3916.12</v>
      </c>
      <c r="E380" s="7"/>
      <c r="U380" s="11">
        <v>678</v>
      </c>
      <c r="V380" s="11">
        <v>1619000</v>
      </c>
      <c r="W380" s="11">
        <v>372.37</v>
      </c>
      <c r="X380" s="11">
        <f t="shared" si="49"/>
        <v>1619000</v>
      </c>
      <c r="Y380" s="11" t="str">
        <f t="shared" si="50"/>
        <v/>
      </c>
      <c r="Z380" s="11">
        <f t="shared" si="51"/>
        <v>1619000</v>
      </c>
      <c r="AA380" s="11" t="str">
        <f t="shared" si="52"/>
        <v/>
      </c>
      <c r="AD380" s="1">
        <v>365</v>
      </c>
      <c r="AE380" s="3">
        <f>C380*(1+Comm_Prop!$D$8)</f>
        <v>23496720</v>
      </c>
      <c r="AF380" s="4">
        <f>D380*(1+Comm_Prop!$D$9)</f>
        <v>4151.0871999999999</v>
      </c>
      <c r="AG380" s="7"/>
    </row>
    <row r="381" spans="2:33" x14ac:dyDescent="0.2">
      <c r="B381" s="1">
        <v>366</v>
      </c>
      <c r="C381" s="3">
        <v>20486000</v>
      </c>
      <c r="D381" s="4">
        <v>4097.2</v>
      </c>
      <c r="E381" s="7"/>
      <c r="U381" s="11">
        <v>2665</v>
      </c>
      <c r="V381" s="11">
        <v>1621320</v>
      </c>
      <c r="W381" s="11">
        <v>470.18279999999999</v>
      </c>
      <c r="X381" s="11">
        <f t="shared" si="49"/>
        <v>1621320</v>
      </c>
      <c r="Y381" s="11" t="str">
        <f t="shared" si="50"/>
        <v/>
      </c>
      <c r="Z381" s="11">
        <f t="shared" si="51"/>
        <v>1621320</v>
      </c>
      <c r="AA381" s="11" t="str">
        <f t="shared" si="52"/>
        <v/>
      </c>
      <c r="AD381" s="1">
        <v>366</v>
      </c>
      <c r="AE381" s="3">
        <f>C381*(1+Comm_Prop!$D$8)</f>
        <v>20895720</v>
      </c>
      <c r="AF381" s="4">
        <f>D381*(1+Comm_Prop!$D$9)</f>
        <v>4343.0320000000002</v>
      </c>
      <c r="AG381" s="7"/>
    </row>
    <row r="382" spans="2:33" x14ac:dyDescent="0.2">
      <c r="B382" s="1">
        <v>367</v>
      </c>
      <c r="C382" s="3">
        <v>13363000</v>
      </c>
      <c r="D382" s="4">
        <v>1737.19</v>
      </c>
      <c r="E382" s="7"/>
      <c r="U382" s="11">
        <v>502</v>
      </c>
      <c r="V382" s="11">
        <v>1622000</v>
      </c>
      <c r="W382" s="11">
        <v>243.3</v>
      </c>
      <c r="X382" s="11">
        <f t="shared" si="49"/>
        <v>1622000</v>
      </c>
      <c r="Y382" s="11" t="str">
        <f t="shared" si="50"/>
        <v/>
      </c>
      <c r="Z382" s="11">
        <f t="shared" si="51"/>
        <v>1622000</v>
      </c>
      <c r="AA382" s="11" t="str">
        <f t="shared" si="52"/>
        <v/>
      </c>
      <c r="AD382" s="1">
        <v>367</v>
      </c>
      <c r="AE382" s="3">
        <f>C382*(1+Comm_Prop!$D$8)</f>
        <v>13630260</v>
      </c>
      <c r="AF382" s="4">
        <f>D382*(1+Comm_Prop!$D$9)</f>
        <v>1841.4214000000002</v>
      </c>
      <c r="AG382" s="7"/>
    </row>
    <row r="383" spans="2:33" x14ac:dyDescent="0.2">
      <c r="B383" s="1">
        <v>368</v>
      </c>
      <c r="C383" s="3">
        <v>23720000</v>
      </c>
      <c r="D383" s="4">
        <v>4506.8</v>
      </c>
      <c r="E383" s="7"/>
      <c r="U383" s="11">
        <v>1005</v>
      </c>
      <c r="V383" s="11">
        <v>1628000</v>
      </c>
      <c r="W383" s="11">
        <v>358.16</v>
      </c>
      <c r="X383" s="11">
        <f t="shared" si="49"/>
        <v>1628000</v>
      </c>
      <c r="Y383" s="11" t="str">
        <f t="shared" si="50"/>
        <v/>
      </c>
      <c r="Z383" s="11">
        <f t="shared" si="51"/>
        <v>1628000</v>
      </c>
      <c r="AA383" s="11" t="str">
        <f t="shared" si="52"/>
        <v/>
      </c>
      <c r="AD383" s="1">
        <v>368</v>
      </c>
      <c r="AE383" s="3">
        <f>C383*(1+Comm_Prop!$D$8)</f>
        <v>24194400</v>
      </c>
      <c r="AF383" s="4">
        <f>D383*(1+Comm_Prop!$D$9)</f>
        <v>4777.2080000000005</v>
      </c>
      <c r="AG383" s="7"/>
    </row>
    <row r="384" spans="2:33" x14ac:dyDescent="0.2">
      <c r="B384" s="1">
        <v>369</v>
      </c>
      <c r="C384" s="3">
        <v>800000</v>
      </c>
      <c r="D384" s="4">
        <v>184</v>
      </c>
      <c r="E384" s="7"/>
      <c r="U384" s="11">
        <v>1569</v>
      </c>
      <c r="V384" s="11">
        <v>1628339</v>
      </c>
      <c r="W384" s="11">
        <v>276.81763000000001</v>
      </c>
      <c r="X384" s="11">
        <f t="shared" si="49"/>
        <v>1628339</v>
      </c>
      <c r="Y384" s="11" t="str">
        <f t="shared" si="50"/>
        <v/>
      </c>
      <c r="Z384" s="11">
        <f t="shared" si="51"/>
        <v>1628339</v>
      </c>
      <c r="AA384" s="11" t="str">
        <f t="shared" si="52"/>
        <v/>
      </c>
      <c r="AD384" s="1">
        <v>369</v>
      </c>
      <c r="AE384" s="3">
        <f>C384*(1+Comm_Prop!$D$8)</f>
        <v>816000</v>
      </c>
      <c r="AF384" s="4">
        <f>D384*(1+Comm_Prop!$D$9)</f>
        <v>195.04000000000002</v>
      </c>
      <c r="AG384" s="7"/>
    </row>
    <row r="385" spans="2:33" x14ac:dyDescent="0.2">
      <c r="B385" s="1">
        <v>370</v>
      </c>
      <c r="C385" s="3">
        <v>1846000</v>
      </c>
      <c r="D385" s="4">
        <v>553.79999999999995</v>
      </c>
      <c r="E385" s="7"/>
      <c r="U385" s="11">
        <v>2419</v>
      </c>
      <c r="V385" s="11">
        <v>1638395</v>
      </c>
      <c r="W385" s="11">
        <v>245.75924999999998</v>
      </c>
      <c r="X385" s="11">
        <f t="shared" si="49"/>
        <v>1638395</v>
      </c>
      <c r="Y385" s="11" t="str">
        <f t="shared" si="50"/>
        <v/>
      </c>
      <c r="Z385" s="11">
        <f t="shared" si="51"/>
        <v>1638395</v>
      </c>
      <c r="AA385" s="11" t="str">
        <f t="shared" si="52"/>
        <v/>
      </c>
      <c r="AD385" s="1">
        <v>370</v>
      </c>
      <c r="AE385" s="3">
        <f>C385*(1+Comm_Prop!$D$8)</f>
        <v>1882920</v>
      </c>
      <c r="AF385" s="4">
        <f>D385*(1+Comm_Prop!$D$9)</f>
        <v>587.02800000000002</v>
      </c>
      <c r="AG385" s="7"/>
    </row>
    <row r="386" spans="2:33" x14ac:dyDescent="0.2">
      <c r="B386" s="1">
        <v>371</v>
      </c>
      <c r="C386" s="3">
        <v>27532000</v>
      </c>
      <c r="D386" s="4">
        <v>6607.68</v>
      </c>
      <c r="E386" s="7"/>
      <c r="U386" s="11">
        <v>2400</v>
      </c>
      <c r="V386" s="11">
        <v>1638612</v>
      </c>
      <c r="W386" s="11">
        <v>426.03911999999997</v>
      </c>
      <c r="X386" s="11">
        <f t="shared" si="49"/>
        <v>1638612</v>
      </c>
      <c r="Y386" s="11" t="str">
        <f t="shared" si="50"/>
        <v/>
      </c>
      <c r="Z386" s="11">
        <f t="shared" si="51"/>
        <v>1638612</v>
      </c>
      <c r="AA386" s="11" t="str">
        <f t="shared" si="52"/>
        <v/>
      </c>
      <c r="AD386" s="1">
        <v>371</v>
      </c>
      <c r="AE386" s="3">
        <f>C386*(1+Comm_Prop!$D$8)</f>
        <v>28082640</v>
      </c>
      <c r="AF386" s="4">
        <f>D386*(1+Comm_Prop!$D$9)</f>
        <v>7004.140800000001</v>
      </c>
      <c r="AG386" s="7"/>
    </row>
    <row r="387" spans="2:33" x14ac:dyDescent="0.2">
      <c r="B387" s="1">
        <v>372</v>
      </c>
      <c r="C387" s="3">
        <v>38106000</v>
      </c>
      <c r="D387" s="4">
        <v>11812.86</v>
      </c>
      <c r="E387" s="7"/>
      <c r="U387" s="11">
        <v>1398</v>
      </c>
      <c r="V387" s="11">
        <v>1640000</v>
      </c>
      <c r="W387" s="11">
        <v>229.6</v>
      </c>
      <c r="X387" s="11">
        <f t="shared" si="49"/>
        <v>1640000</v>
      </c>
      <c r="Y387" s="11" t="str">
        <f t="shared" si="50"/>
        <v/>
      </c>
      <c r="Z387" s="11">
        <f t="shared" si="51"/>
        <v>1640000</v>
      </c>
      <c r="AA387" s="11" t="str">
        <f t="shared" si="52"/>
        <v/>
      </c>
      <c r="AD387" s="1">
        <v>372</v>
      </c>
      <c r="AE387" s="3">
        <f>C387*(1+Comm_Prop!$D$8)</f>
        <v>38868120</v>
      </c>
      <c r="AF387" s="4">
        <f>D387*(1+Comm_Prop!$D$9)</f>
        <v>12521.631600000001</v>
      </c>
      <c r="AG387" s="7"/>
    </row>
    <row r="388" spans="2:33" x14ac:dyDescent="0.2">
      <c r="B388" s="1">
        <v>373</v>
      </c>
      <c r="C388" s="3">
        <v>3496000</v>
      </c>
      <c r="D388" s="4">
        <v>1013.84</v>
      </c>
      <c r="E388" s="7"/>
      <c r="U388" s="11">
        <v>1163</v>
      </c>
      <c r="V388" s="11">
        <v>1642000</v>
      </c>
      <c r="W388" s="11">
        <v>410.5</v>
      </c>
      <c r="X388" s="11">
        <f t="shared" si="49"/>
        <v>1642000</v>
      </c>
      <c r="Y388" s="11" t="str">
        <f t="shared" si="50"/>
        <v/>
      </c>
      <c r="Z388" s="11">
        <f t="shared" si="51"/>
        <v>1642000</v>
      </c>
      <c r="AA388" s="11" t="str">
        <f t="shared" si="52"/>
        <v/>
      </c>
      <c r="AD388" s="1">
        <v>373</v>
      </c>
      <c r="AE388" s="3">
        <f>C388*(1+Comm_Prop!$D$8)</f>
        <v>3565920</v>
      </c>
      <c r="AF388" s="4">
        <f>D388*(1+Comm_Prop!$D$9)</f>
        <v>1074.6704000000002</v>
      </c>
      <c r="AG388" s="7"/>
    </row>
    <row r="389" spans="2:33" x14ac:dyDescent="0.2">
      <c r="B389" s="1">
        <v>374</v>
      </c>
      <c r="C389" s="3">
        <v>800000</v>
      </c>
      <c r="D389" s="4">
        <v>136</v>
      </c>
      <c r="E389" s="7"/>
      <c r="U389" s="11">
        <v>1095</v>
      </c>
      <c r="V389" s="11">
        <v>1643000</v>
      </c>
      <c r="W389" s="11">
        <v>246.45</v>
      </c>
      <c r="X389" s="11">
        <f t="shared" si="49"/>
        <v>1643000</v>
      </c>
      <c r="Y389" s="11" t="str">
        <f t="shared" si="50"/>
        <v/>
      </c>
      <c r="Z389" s="11">
        <f t="shared" si="51"/>
        <v>1643000</v>
      </c>
      <c r="AA389" s="11" t="str">
        <f t="shared" si="52"/>
        <v/>
      </c>
      <c r="AD389" s="1">
        <v>374</v>
      </c>
      <c r="AE389" s="3">
        <f>C389*(1+Comm_Prop!$D$8)</f>
        <v>816000</v>
      </c>
      <c r="AF389" s="4">
        <f>D389*(1+Comm_Prop!$D$9)</f>
        <v>144.16</v>
      </c>
      <c r="AG389" s="7"/>
    </row>
    <row r="390" spans="2:33" x14ac:dyDescent="0.2">
      <c r="B390" s="1">
        <v>375</v>
      </c>
      <c r="C390" s="3">
        <v>37492000</v>
      </c>
      <c r="D390" s="4">
        <v>4873.96</v>
      </c>
      <c r="E390" s="7"/>
      <c r="U390" s="11">
        <v>1146</v>
      </c>
      <c r="V390" s="11">
        <v>1645000</v>
      </c>
      <c r="W390" s="11">
        <v>427.7</v>
      </c>
      <c r="X390" s="11">
        <f t="shared" si="49"/>
        <v>1645000</v>
      </c>
      <c r="Y390" s="11" t="str">
        <f t="shared" si="50"/>
        <v/>
      </c>
      <c r="Z390" s="11">
        <f t="shared" si="51"/>
        <v>1645000</v>
      </c>
      <c r="AA390" s="11" t="str">
        <f t="shared" si="52"/>
        <v/>
      </c>
      <c r="AD390" s="1">
        <v>375</v>
      </c>
      <c r="AE390" s="3">
        <f>C390*(1+Comm_Prop!$D$8)</f>
        <v>38241840</v>
      </c>
      <c r="AF390" s="4">
        <f>D390*(1+Comm_Prop!$D$9)</f>
        <v>5166.3976000000002</v>
      </c>
      <c r="AG390" s="7"/>
    </row>
    <row r="391" spans="2:33" x14ac:dyDescent="0.2">
      <c r="B391" s="1">
        <v>376</v>
      </c>
      <c r="C391" s="3">
        <v>1176000</v>
      </c>
      <c r="D391" s="4">
        <v>317.52</v>
      </c>
      <c r="E391" s="7"/>
      <c r="U391" s="11">
        <v>1638</v>
      </c>
      <c r="V391" s="11">
        <v>1647534</v>
      </c>
      <c r="W391" s="11">
        <v>378.93281999999999</v>
      </c>
      <c r="X391" s="11">
        <f t="shared" si="49"/>
        <v>1647534</v>
      </c>
      <c r="Y391" s="11" t="str">
        <f t="shared" si="50"/>
        <v/>
      </c>
      <c r="Z391" s="11">
        <f t="shared" si="51"/>
        <v>1647534</v>
      </c>
      <c r="AA391" s="11" t="str">
        <f t="shared" si="52"/>
        <v/>
      </c>
      <c r="AD391" s="1">
        <v>376</v>
      </c>
      <c r="AE391" s="3">
        <f>C391*(1+Comm_Prop!$D$8)</f>
        <v>1199520</v>
      </c>
      <c r="AF391" s="4">
        <f>D391*(1+Comm_Prop!$D$9)</f>
        <v>336.57119999999998</v>
      </c>
      <c r="AG391" s="7"/>
    </row>
    <row r="392" spans="2:33" x14ac:dyDescent="0.2">
      <c r="B392" s="1">
        <v>377</v>
      </c>
      <c r="C392" s="3">
        <v>4425000</v>
      </c>
      <c r="D392" s="4">
        <v>1283.25</v>
      </c>
      <c r="E392" s="7"/>
      <c r="U392" s="11">
        <v>2035</v>
      </c>
      <c r="V392" s="11">
        <v>1648526</v>
      </c>
      <c r="W392" s="11">
        <v>379.16098</v>
      </c>
      <c r="X392" s="11">
        <f t="shared" si="49"/>
        <v>1648526</v>
      </c>
      <c r="Y392" s="11" t="str">
        <f t="shared" si="50"/>
        <v/>
      </c>
      <c r="Z392" s="11">
        <f t="shared" si="51"/>
        <v>1648526</v>
      </c>
      <c r="AA392" s="11" t="str">
        <f t="shared" si="52"/>
        <v/>
      </c>
      <c r="AD392" s="1">
        <v>377</v>
      </c>
      <c r="AE392" s="3">
        <f>C392*(1+Comm_Prop!$D$8)</f>
        <v>4513500</v>
      </c>
      <c r="AF392" s="4">
        <f>D392*(1+Comm_Prop!$D$9)</f>
        <v>1360.2450000000001</v>
      </c>
      <c r="AG392" s="7"/>
    </row>
    <row r="393" spans="2:33" x14ac:dyDescent="0.2">
      <c r="B393" s="1">
        <v>378</v>
      </c>
      <c r="C393" s="3">
        <v>13280000</v>
      </c>
      <c r="D393" s="4">
        <v>2124.8000000000002</v>
      </c>
      <c r="E393" s="7"/>
      <c r="U393" s="11">
        <v>2388</v>
      </c>
      <c r="V393" s="11">
        <v>1648617</v>
      </c>
      <c r="W393" s="11">
        <v>395.66808000000003</v>
      </c>
      <c r="X393" s="11">
        <f t="shared" si="49"/>
        <v>1648617</v>
      </c>
      <c r="Y393" s="11" t="str">
        <f t="shared" si="50"/>
        <v/>
      </c>
      <c r="Z393" s="11">
        <f t="shared" si="51"/>
        <v>1648617</v>
      </c>
      <c r="AA393" s="11" t="str">
        <f t="shared" si="52"/>
        <v/>
      </c>
      <c r="AD393" s="1">
        <v>378</v>
      </c>
      <c r="AE393" s="3">
        <f>C393*(1+Comm_Prop!$D$8)</f>
        <v>13545600</v>
      </c>
      <c r="AF393" s="4">
        <f>D393*(1+Comm_Prop!$D$9)</f>
        <v>2252.2880000000005</v>
      </c>
      <c r="AG393" s="7"/>
    </row>
    <row r="394" spans="2:33" x14ac:dyDescent="0.2">
      <c r="B394" s="1">
        <v>379</v>
      </c>
      <c r="C394" s="3">
        <v>885000</v>
      </c>
      <c r="D394" s="4">
        <v>150.44999999999999</v>
      </c>
      <c r="E394" s="7"/>
      <c r="U394" s="11">
        <v>1432</v>
      </c>
      <c r="V394" s="11">
        <v>1656000</v>
      </c>
      <c r="W394" s="11">
        <v>414</v>
      </c>
      <c r="X394" s="11">
        <f t="shared" si="49"/>
        <v>1656000</v>
      </c>
      <c r="Y394" s="11" t="str">
        <f t="shared" si="50"/>
        <v/>
      </c>
      <c r="Z394" s="11">
        <f t="shared" si="51"/>
        <v>1656000</v>
      </c>
      <c r="AA394" s="11" t="str">
        <f t="shared" si="52"/>
        <v/>
      </c>
      <c r="AD394" s="1">
        <v>379</v>
      </c>
      <c r="AE394" s="3">
        <f>C394*(1+Comm_Prop!$D$8)</f>
        <v>902700</v>
      </c>
      <c r="AF394" s="4">
        <f>D394*(1+Comm_Prop!$D$9)</f>
        <v>159.477</v>
      </c>
      <c r="AG394" s="7"/>
    </row>
    <row r="395" spans="2:33" x14ac:dyDescent="0.2">
      <c r="B395" s="1">
        <v>380</v>
      </c>
      <c r="C395" s="3">
        <v>800000</v>
      </c>
      <c r="D395" s="4">
        <v>112</v>
      </c>
      <c r="E395" s="7"/>
      <c r="U395" s="11">
        <v>2679</v>
      </c>
      <c r="V395" s="11">
        <v>1656907</v>
      </c>
      <c r="W395" s="11">
        <v>397.65768000000003</v>
      </c>
      <c r="X395" s="11">
        <f t="shared" si="49"/>
        <v>1656907</v>
      </c>
      <c r="Y395" s="11" t="str">
        <f t="shared" si="50"/>
        <v/>
      </c>
      <c r="Z395" s="11">
        <f t="shared" si="51"/>
        <v>1656907</v>
      </c>
      <c r="AA395" s="11" t="str">
        <f t="shared" si="52"/>
        <v/>
      </c>
      <c r="AD395" s="1">
        <v>380</v>
      </c>
      <c r="AE395" s="3">
        <f>C395*(1+Comm_Prop!$D$8)</f>
        <v>816000</v>
      </c>
      <c r="AF395" s="4">
        <f>D395*(1+Comm_Prop!$D$9)</f>
        <v>118.72</v>
      </c>
      <c r="AG395" s="7"/>
    </row>
    <row r="396" spans="2:33" x14ac:dyDescent="0.2">
      <c r="B396" s="1">
        <v>381</v>
      </c>
      <c r="C396" s="3">
        <v>2763000</v>
      </c>
      <c r="D396" s="4">
        <v>386.82</v>
      </c>
      <c r="E396" s="7"/>
      <c r="U396" s="11">
        <v>2592</v>
      </c>
      <c r="V396" s="11">
        <v>1661639</v>
      </c>
      <c r="W396" s="11">
        <v>382.17697000000004</v>
      </c>
      <c r="X396" s="11">
        <f t="shared" si="49"/>
        <v>1661639</v>
      </c>
      <c r="Y396" s="11" t="str">
        <f t="shared" si="50"/>
        <v/>
      </c>
      <c r="Z396" s="11">
        <f t="shared" si="51"/>
        <v>1661639</v>
      </c>
      <c r="AA396" s="11" t="str">
        <f t="shared" si="52"/>
        <v/>
      </c>
      <c r="AD396" s="1">
        <v>381</v>
      </c>
      <c r="AE396" s="3">
        <f>C396*(1+Comm_Prop!$D$8)</f>
        <v>2818260</v>
      </c>
      <c r="AF396" s="4">
        <f>D396*(1+Comm_Prop!$D$9)</f>
        <v>410.0292</v>
      </c>
      <c r="AG396" s="7"/>
    </row>
    <row r="397" spans="2:33" x14ac:dyDescent="0.2">
      <c r="B397" s="1">
        <v>382</v>
      </c>
      <c r="C397" s="3">
        <v>800000</v>
      </c>
      <c r="D397" s="4">
        <v>176</v>
      </c>
      <c r="E397" s="7"/>
      <c r="U397" s="11">
        <v>2188</v>
      </c>
      <c r="V397" s="11">
        <v>1662423</v>
      </c>
      <c r="W397" s="11">
        <v>282.61191000000002</v>
      </c>
      <c r="X397" s="11">
        <f t="shared" si="49"/>
        <v>1662423</v>
      </c>
      <c r="Y397" s="11" t="str">
        <f t="shared" si="50"/>
        <v/>
      </c>
      <c r="Z397" s="11">
        <f t="shared" si="51"/>
        <v>1662423</v>
      </c>
      <c r="AA397" s="11" t="str">
        <f t="shared" si="52"/>
        <v/>
      </c>
      <c r="AD397" s="1">
        <v>382</v>
      </c>
      <c r="AE397" s="3">
        <f>C397*(1+Comm_Prop!$D$8)</f>
        <v>816000</v>
      </c>
      <c r="AF397" s="4">
        <f>D397*(1+Comm_Prop!$D$9)</f>
        <v>186.56</v>
      </c>
      <c r="AG397" s="7"/>
    </row>
    <row r="398" spans="2:33" x14ac:dyDescent="0.2">
      <c r="B398" s="1">
        <v>383</v>
      </c>
      <c r="C398" s="3">
        <v>17908000</v>
      </c>
      <c r="D398" s="4">
        <v>5551.48</v>
      </c>
      <c r="E398" s="7"/>
      <c r="U398" s="11">
        <v>1257</v>
      </c>
      <c r="V398" s="11">
        <v>1665000</v>
      </c>
      <c r="W398" s="11">
        <v>366.3</v>
      </c>
      <c r="X398" s="11">
        <f t="shared" si="49"/>
        <v>1665000</v>
      </c>
      <c r="Y398" s="11" t="str">
        <f t="shared" si="50"/>
        <v/>
      </c>
      <c r="Z398" s="11">
        <f t="shared" si="51"/>
        <v>1665000</v>
      </c>
      <c r="AA398" s="11" t="str">
        <f t="shared" si="52"/>
        <v/>
      </c>
      <c r="AD398" s="1">
        <v>383</v>
      </c>
      <c r="AE398" s="3">
        <f>C398*(1+Comm_Prop!$D$8)</f>
        <v>18266160</v>
      </c>
      <c r="AF398" s="4">
        <f>D398*(1+Comm_Prop!$D$9)</f>
        <v>5884.5688</v>
      </c>
      <c r="AG398" s="7"/>
    </row>
    <row r="399" spans="2:33" x14ac:dyDescent="0.2">
      <c r="B399" s="1">
        <v>384</v>
      </c>
      <c r="C399" s="3">
        <v>9321000</v>
      </c>
      <c r="D399" s="4">
        <v>1864.2</v>
      </c>
      <c r="E399" s="7"/>
      <c r="U399" s="11">
        <v>1189</v>
      </c>
      <c r="V399" s="11">
        <v>1667000</v>
      </c>
      <c r="W399" s="11">
        <v>333.4</v>
      </c>
      <c r="X399" s="11">
        <f t="shared" si="49"/>
        <v>1667000</v>
      </c>
      <c r="Y399" s="11" t="str">
        <f t="shared" si="50"/>
        <v/>
      </c>
      <c r="Z399" s="11">
        <f t="shared" si="51"/>
        <v>1667000</v>
      </c>
      <c r="AA399" s="11" t="str">
        <f t="shared" si="52"/>
        <v/>
      </c>
      <c r="AD399" s="1">
        <v>384</v>
      </c>
      <c r="AE399" s="3">
        <f>C399*(1+Comm_Prop!$D$8)</f>
        <v>9507420</v>
      </c>
      <c r="AF399" s="4">
        <f>D399*(1+Comm_Prop!$D$9)</f>
        <v>1976.0520000000001</v>
      </c>
      <c r="AG399" s="7"/>
    </row>
    <row r="400" spans="2:33" x14ac:dyDescent="0.2">
      <c r="B400" s="1">
        <v>385</v>
      </c>
      <c r="C400" s="3">
        <v>800000</v>
      </c>
      <c r="D400" s="4">
        <v>200</v>
      </c>
      <c r="E400" s="7"/>
      <c r="U400" s="11">
        <v>135</v>
      </c>
      <c r="V400" s="11">
        <v>1669000</v>
      </c>
      <c r="W400" s="11">
        <v>467.32</v>
      </c>
      <c r="X400" s="11">
        <f t="shared" si="49"/>
        <v>1669000</v>
      </c>
      <c r="Y400" s="11" t="str">
        <f t="shared" si="50"/>
        <v/>
      </c>
      <c r="Z400" s="11">
        <f t="shared" si="51"/>
        <v>1669000</v>
      </c>
      <c r="AA400" s="11" t="str">
        <f t="shared" si="52"/>
        <v/>
      </c>
      <c r="AD400" s="1">
        <v>385</v>
      </c>
      <c r="AE400" s="3">
        <f>C400*(1+Comm_Prop!$D$8)</f>
        <v>816000</v>
      </c>
      <c r="AF400" s="4">
        <f>D400*(1+Comm_Prop!$D$9)</f>
        <v>212</v>
      </c>
      <c r="AG400" s="7"/>
    </row>
    <row r="401" spans="2:33" x14ac:dyDescent="0.2">
      <c r="B401" s="1">
        <v>386</v>
      </c>
      <c r="C401" s="3">
        <v>2517000</v>
      </c>
      <c r="D401" s="4">
        <v>679.59</v>
      </c>
      <c r="E401" s="7"/>
      <c r="U401" s="11">
        <v>2894</v>
      </c>
      <c r="V401" s="11">
        <v>1669495</v>
      </c>
      <c r="W401" s="11">
        <v>500.84849999999994</v>
      </c>
      <c r="X401" s="11">
        <f t="shared" ref="X401:X464" si="53">IF(V401&lt;=$Y$14,V401,"")</f>
        <v>1669495</v>
      </c>
      <c r="Y401" s="11" t="str">
        <f t="shared" ref="Y401:Y464" si="54">IF(X401="",V401,"")</f>
        <v/>
      </c>
      <c r="Z401" s="11">
        <f t="shared" ref="Z401:Z464" si="55">IF(V401&lt;=$AA$14,V401,"")</f>
        <v>1669495</v>
      </c>
      <c r="AA401" s="11" t="str">
        <f t="shared" ref="AA401:AA464" si="56">IF(Z401="",V401,"")</f>
        <v/>
      </c>
      <c r="AD401" s="1">
        <v>386</v>
      </c>
      <c r="AE401" s="3">
        <f>C401*(1+Comm_Prop!$D$8)</f>
        <v>2567340</v>
      </c>
      <c r="AF401" s="4">
        <f>D401*(1+Comm_Prop!$D$9)</f>
        <v>720.36540000000002</v>
      </c>
      <c r="AG401" s="7"/>
    </row>
    <row r="402" spans="2:33" x14ac:dyDescent="0.2">
      <c r="B402" s="1">
        <v>387</v>
      </c>
      <c r="C402" s="3">
        <v>8940000</v>
      </c>
      <c r="D402" s="4">
        <v>2771.4</v>
      </c>
      <c r="E402" s="7"/>
      <c r="U402" s="11">
        <v>1973</v>
      </c>
      <c r="V402" s="11">
        <v>1671830</v>
      </c>
      <c r="W402" s="11">
        <v>284.21110000000004</v>
      </c>
      <c r="X402" s="11">
        <f t="shared" si="53"/>
        <v>1671830</v>
      </c>
      <c r="Y402" s="11" t="str">
        <f t="shared" si="54"/>
        <v/>
      </c>
      <c r="Z402" s="11">
        <f t="shared" si="55"/>
        <v>1671830</v>
      </c>
      <c r="AA402" s="11" t="str">
        <f t="shared" si="56"/>
        <v/>
      </c>
      <c r="AD402" s="1">
        <v>387</v>
      </c>
      <c r="AE402" s="3">
        <f>C402*(1+Comm_Prop!$D$8)</f>
        <v>9118800</v>
      </c>
      <c r="AF402" s="4">
        <f>D402*(1+Comm_Prop!$D$9)</f>
        <v>2937.6840000000002</v>
      </c>
      <c r="AG402" s="7"/>
    </row>
    <row r="403" spans="2:33" x14ac:dyDescent="0.2">
      <c r="B403" s="1">
        <v>388</v>
      </c>
      <c r="C403" s="3">
        <v>800000</v>
      </c>
      <c r="D403" s="4">
        <v>152</v>
      </c>
      <c r="E403" s="7"/>
      <c r="U403" s="11">
        <v>2961</v>
      </c>
      <c r="V403" s="11">
        <v>1671976</v>
      </c>
      <c r="W403" s="11">
        <v>367.83472</v>
      </c>
      <c r="X403" s="11">
        <f t="shared" si="53"/>
        <v>1671976</v>
      </c>
      <c r="Y403" s="11" t="str">
        <f t="shared" si="54"/>
        <v/>
      </c>
      <c r="Z403" s="11">
        <f t="shared" si="55"/>
        <v>1671976</v>
      </c>
      <c r="AA403" s="11" t="str">
        <f t="shared" si="56"/>
        <v/>
      </c>
      <c r="AD403" s="1">
        <v>388</v>
      </c>
      <c r="AE403" s="3">
        <f>C403*(1+Comm_Prop!$D$8)</f>
        <v>816000</v>
      </c>
      <c r="AF403" s="4">
        <f>D403*(1+Comm_Prop!$D$9)</f>
        <v>161.12</v>
      </c>
      <c r="AG403" s="7"/>
    </row>
    <row r="404" spans="2:33" x14ac:dyDescent="0.2">
      <c r="B404" s="1">
        <v>389</v>
      </c>
      <c r="C404" s="3">
        <v>23183000</v>
      </c>
      <c r="D404" s="4">
        <v>3709.28</v>
      </c>
      <c r="E404" s="7"/>
      <c r="U404" s="11">
        <v>2111</v>
      </c>
      <c r="V404" s="11">
        <v>1672350</v>
      </c>
      <c r="W404" s="11">
        <v>234.12899999999999</v>
      </c>
      <c r="X404" s="11">
        <f t="shared" si="53"/>
        <v>1672350</v>
      </c>
      <c r="Y404" s="11" t="str">
        <f t="shared" si="54"/>
        <v/>
      </c>
      <c r="Z404" s="11">
        <f t="shared" si="55"/>
        <v>1672350</v>
      </c>
      <c r="AA404" s="11" t="str">
        <f t="shared" si="56"/>
        <v/>
      </c>
      <c r="AD404" s="1">
        <v>389</v>
      </c>
      <c r="AE404" s="3">
        <f>C404*(1+Comm_Prop!$D$8)</f>
        <v>23646660</v>
      </c>
      <c r="AF404" s="4">
        <f>D404*(1+Comm_Prop!$D$9)</f>
        <v>3931.8368000000005</v>
      </c>
      <c r="AG404" s="7"/>
    </row>
    <row r="405" spans="2:33" x14ac:dyDescent="0.2">
      <c r="B405" s="1">
        <v>390</v>
      </c>
      <c r="C405" s="3">
        <v>28692000</v>
      </c>
      <c r="D405" s="4">
        <v>4303.8</v>
      </c>
      <c r="E405" s="7"/>
      <c r="U405" s="11">
        <v>2863</v>
      </c>
      <c r="V405" s="11">
        <v>1674418</v>
      </c>
      <c r="W405" s="11">
        <v>368.37196</v>
      </c>
      <c r="X405" s="11">
        <f t="shared" si="53"/>
        <v>1674418</v>
      </c>
      <c r="Y405" s="11" t="str">
        <f t="shared" si="54"/>
        <v/>
      </c>
      <c r="Z405" s="11">
        <f t="shared" si="55"/>
        <v>1674418</v>
      </c>
      <c r="AA405" s="11" t="str">
        <f t="shared" si="56"/>
        <v/>
      </c>
      <c r="AD405" s="1">
        <v>390</v>
      </c>
      <c r="AE405" s="3">
        <f>C405*(1+Comm_Prop!$D$8)</f>
        <v>29265840</v>
      </c>
      <c r="AF405" s="4">
        <f>D405*(1+Comm_Prop!$D$9)</f>
        <v>4562.0280000000002</v>
      </c>
      <c r="AG405" s="7"/>
    </row>
    <row r="406" spans="2:33" x14ac:dyDescent="0.2">
      <c r="B406" s="1">
        <v>391</v>
      </c>
      <c r="C406" s="3">
        <v>800000</v>
      </c>
      <c r="D406" s="4">
        <v>104</v>
      </c>
      <c r="E406" s="7"/>
      <c r="U406" s="11">
        <v>2398</v>
      </c>
      <c r="V406" s="11">
        <v>1675130</v>
      </c>
      <c r="W406" s="11">
        <v>201.01560000000001</v>
      </c>
      <c r="X406" s="11">
        <f t="shared" si="53"/>
        <v>1675130</v>
      </c>
      <c r="Y406" s="11" t="str">
        <f t="shared" si="54"/>
        <v/>
      </c>
      <c r="Z406" s="11">
        <f t="shared" si="55"/>
        <v>1675130</v>
      </c>
      <c r="AA406" s="11" t="str">
        <f t="shared" si="56"/>
        <v/>
      </c>
      <c r="AD406" s="1">
        <v>391</v>
      </c>
      <c r="AE406" s="3">
        <f>C406*(1+Comm_Prop!$D$8)</f>
        <v>816000</v>
      </c>
      <c r="AF406" s="4">
        <f>D406*(1+Comm_Prop!$D$9)</f>
        <v>110.24000000000001</v>
      </c>
      <c r="AG406" s="7"/>
    </row>
    <row r="407" spans="2:33" x14ac:dyDescent="0.2">
      <c r="B407" s="1">
        <v>392</v>
      </c>
      <c r="C407" s="3">
        <v>800000</v>
      </c>
      <c r="D407" s="4">
        <v>104</v>
      </c>
      <c r="E407" s="7"/>
      <c r="U407" s="11">
        <v>802</v>
      </c>
      <c r="V407" s="11">
        <v>1676000</v>
      </c>
      <c r="W407" s="11">
        <v>486.04</v>
      </c>
      <c r="X407" s="11">
        <f t="shared" si="53"/>
        <v>1676000</v>
      </c>
      <c r="Y407" s="11" t="str">
        <f t="shared" si="54"/>
        <v/>
      </c>
      <c r="Z407" s="11">
        <f t="shared" si="55"/>
        <v>1676000</v>
      </c>
      <c r="AA407" s="11" t="str">
        <f t="shared" si="56"/>
        <v/>
      </c>
      <c r="AD407" s="1">
        <v>392</v>
      </c>
      <c r="AE407" s="3">
        <f>C407*(1+Comm_Prop!$D$8)</f>
        <v>816000</v>
      </c>
      <c r="AF407" s="4">
        <f>D407*(1+Comm_Prop!$D$9)</f>
        <v>110.24000000000001</v>
      </c>
      <c r="AG407" s="7"/>
    </row>
    <row r="408" spans="2:33" x14ac:dyDescent="0.2">
      <c r="B408" s="1">
        <v>393</v>
      </c>
      <c r="C408" s="3">
        <v>24255000</v>
      </c>
      <c r="D408" s="4">
        <v>3395.7</v>
      </c>
      <c r="E408" s="7"/>
      <c r="U408" s="11">
        <v>20</v>
      </c>
      <c r="V408" s="11">
        <v>1681000</v>
      </c>
      <c r="W408" s="11">
        <v>235.34</v>
      </c>
      <c r="X408" s="11">
        <f t="shared" si="53"/>
        <v>1681000</v>
      </c>
      <c r="Y408" s="11" t="str">
        <f t="shared" si="54"/>
        <v/>
      </c>
      <c r="Z408" s="11">
        <f t="shared" si="55"/>
        <v>1681000</v>
      </c>
      <c r="AA408" s="11" t="str">
        <f t="shared" si="56"/>
        <v/>
      </c>
      <c r="AD408" s="1">
        <v>393</v>
      </c>
      <c r="AE408" s="3">
        <f>C408*(1+Comm_Prop!$D$8)</f>
        <v>24740100</v>
      </c>
      <c r="AF408" s="4">
        <f>D408*(1+Comm_Prop!$D$9)</f>
        <v>3599.442</v>
      </c>
      <c r="AG408" s="7"/>
    </row>
    <row r="409" spans="2:33" x14ac:dyDescent="0.2">
      <c r="B409" s="1">
        <v>394</v>
      </c>
      <c r="C409" s="3">
        <v>32193000</v>
      </c>
      <c r="D409" s="4">
        <v>8692.11</v>
      </c>
      <c r="E409" s="7"/>
      <c r="U409" s="11">
        <v>2814</v>
      </c>
      <c r="V409" s="11">
        <v>1690526</v>
      </c>
      <c r="W409" s="11">
        <v>388.82098000000002</v>
      </c>
      <c r="X409" s="11">
        <f t="shared" si="53"/>
        <v>1690526</v>
      </c>
      <c r="Y409" s="11" t="str">
        <f t="shared" si="54"/>
        <v/>
      </c>
      <c r="Z409" s="11">
        <f t="shared" si="55"/>
        <v>1690526</v>
      </c>
      <c r="AA409" s="11" t="str">
        <f t="shared" si="56"/>
        <v/>
      </c>
      <c r="AD409" s="1">
        <v>394</v>
      </c>
      <c r="AE409" s="3">
        <f>C409*(1+Comm_Prop!$D$8)</f>
        <v>32836860</v>
      </c>
      <c r="AF409" s="4">
        <f>D409*(1+Comm_Prop!$D$9)</f>
        <v>9213.6366000000016</v>
      </c>
      <c r="AG409" s="7"/>
    </row>
    <row r="410" spans="2:33" x14ac:dyDescent="0.2">
      <c r="B410" s="1">
        <v>395</v>
      </c>
      <c r="C410" s="3">
        <v>17228000</v>
      </c>
      <c r="D410" s="4">
        <v>2411.92</v>
      </c>
      <c r="E410" s="7"/>
      <c r="U410" s="11">
        <v>298</v>
      </c>
      <c r="V410" s="11">
        <v>1691000</v>
      </c>
      <c r="W410" s="11">
        <v>270.56</v>
      </c>
      <c r="X410" s="11">
        <f t="shared" si="53"/>
        <v>1691000</v>
      </c>
      <c r="Y410" s="11" t="str">
        <f t="shared" si="54"/>
        <v/>
      </c>
      <c r="Z410" s="11">
        <f t="shared" si="55"/>
        <v>1691000</v>
      </c>
      <c r="AA410" s="11" t="str">
        <f t="shared" si="56"/>
        <v/>
      </c>
      <c r="AD410" s="1">
        <v>395</v>
      </c>
      <c r="AE410" s="3">
        <f>C410*(1+Comm_Prop!$D$8)</f>
        <v>17572560</v>
      </c>
      <c r="AF410" s="4">
        <f>D410*(1+Comm_Prop!$D$9)</f>
        <v>2556.6352000000002</v>
      </c>
      <c r="AG410" s="7"/>
    </row>
    <row r="411" spans="2:33" x14ac:dyDescent="0.2">
      <c r="B411" s="1">
        <v>396</v>
      </c>
      <c r="C411" s="3">
        <v>2524000</v>
      </c>
      <c r="D411" s="4">
        <v>403.84</v>
      </c>
      <c r="E411" s="7"/>
      <c r="U411" s="11">
        <v>2761</v>
      </c>
      <c r="V411" s="11">
        <v>1691577</v>
      </c>
      <c r="W411" s="11">
        <v>405.97847999999999</v>
      </c>
      <c r="X411" s="11">
        <f t="shared" si="53"/>
        <v>1691577</v>
      </c>
      <c r="Y411" s="11" t="str">
        <f t="shared" si="54"/>
        <v/>
      </c>
      <c r="Z411" s="11">
        <f t="shared" si="55"/>
        <v>1691577</v>
      </c>
      <c r="AA411" s="11" t="str">
        <f t="shared" si="56"/>
        <v/>
      </c>
      <c r="AD411" s="1">
        <v>396</v>
      </c>
      <c r="AE411" s="3">
        <f>C411*(1+Comm_Prop!$D$8)</f>
        <v>2574480</v>
      </c>
      <c r="AF411" s="4">
        <f>D411*(1+Comm_Prop!$D$9)</f>
        <v>428.07040000000001</v>
      </c>
      <c r="AG411" s="7"/>
    </row>
    <row r="412" spans="2:33" x14ac:dyDescent="0.2">
      <c r="B412" s="1">
        <v>397</v>
      </c>
      <c r="C412" s="3">
        <v>800000</v>
      </c>
      <c r="D412" s="4">
        <v>184</v>
      </c>
      <c r="E412" s="7"/>
      <c r="U412" s="11">
        <v>2298</v>
      </c>
      <c r="V412" s="11">
        <v>1694094</v>
      </c>
      <c r="W412" s="11">
        <v>186.35034000000002</v>
      </c>
      <c r="X412" s="11">
        <f t="shared" si="53"/>
        <v>1694094</v>
      </c>
      <c r="Y412" s="11" t="str">
        <f t="shared" si="54"/>
        <v/>
      </c>
      <c r="Z412" s="11">
        <f t="shared" si="55"/>
        <v>1694094</v>
      </c>
      <c r="AA412" s="11" t="str">
        <f t="shared" si="56"/>
        <v/>
      </c>
      <c r="AD412" s="1">
        <v>397</v>
      </c>
      <c r="AE412" s="3">
        <f>C412*(1+Comm_Prop!$D$8)</f>
        <v>816000</v>
      </c>
      <c r="AF412" s="4">
        <f>D412*(1+Comm_Prop!$D$9)</f>
        <v>195.04000000000002</v>
      </c>
      <c r="AG412" s="7"/>
    </row>
    <row r="413" spans="2:33" x14ac:dyDescent="0.2">
      <c r="B413" s="1">
        <v>398</v>
      </c>
      <c r="C413" s="3">
        <v>4213000</v>
      </c>
      <c r="D413" s="4">
        <v>1095.3800000000001</v>
      </c>
      <c r="E413" s="7"/>
      <c r="U413" s="11">
        <v>2850</v>
      </c>
      <c r="V413" s="11">
        <v>1695092</v>
      </c>
      <c r="W413" s="11">
        <v>169.50920000000002</v>
      </c>
      <c r="X413" s="11">
        <f t="shared" si="53"/>
        <v>1695092</v>
      </c>
      <c r="Y413" s="11" t="str">
        <f t="shared" si="54"/>
        <v/>
      </c>
      <c r="Z413" s="11">
        <f t="shared" si="55"/>
        <v>1695092</v>
      </c>
      <c r="AA413" s="11" t="str">
        <f t="shared" si="56"/>
        <v/>
      </c>
      <c r="AD413" s="1">
        <v>398</v>
      </c>
      <c r="AE413" s="3">
        <f>C413*(1+Comm_Prop!$D$8)</f>
        <v>4297260</v>
      </c>
      <c r="AF413" s="4">
        <f>D413*(1+Comm_Prop!$D$9)</f>
        <v>1161.1028000000001</v>
      </c>
      <c r="AG413" s="7"/>
    </row>
    <row r="414" spans="2:33" x14ac:dyDescent="0.2">
      <c r="B414" s="1">
        <v>399</v>
      </c>
      <c r="C414" s="3">
        <v>14911000</v>
      </c>
      <c r="D414" s="4">
        <v>4025.97</v>
      </c>
      <c r="E414" s="7"/>
      <c r="U414" s="11">
        <v>2227</v>
      </c>
      <c r="V414" s="11">
        <v>1696437</v>
      </c>
      <c r="W414" s="11">
        <v>339.28739999999999</v>
      </c>
      <c r="X414" s="11">
        <f t="shared" si="53"/>
        <v>1696437</v>
      </c>
      <c r="Y414" s="11" t="str">
        <f t="shared" si="54"/>
        <v/>
      </c>
      <c r="Z414" s="11">
        <f t="shared" si="55"/>
        <v>1696437</v>
      </c>
      <c r="AA414" s="11" t="str">
        <f t="shared" si="56"/>
        <v/>
      </c>
      <c r="AD414" s="1">
        <v>399</v>
      </c>
      <c r="AE414" s="3">
        <f>C414*(1+Comm_Prop!$D$8)</f>
        <v>15209220</v>
      </c>
      <c r="AF414" s="4">
        <f>D414*(1+Comm_Prop!$D$9)</f>
        <v>4267.5281999999997</v>
      </c>
      <c r="AG414" s="7"/>
    </row>
    <row r="415" spans="2:33" x14ac:dyDescent="0.2">
      <c r="B415" s="1">
        <v>400</v>
      </c>
      <c r="C415" s="3">
        <v>40000000</v>
      </c>
      <c r="D415" s="4">
        <v>5200</v>
      </c>
      <c r="E415" s="7"/>
      <c r="U415" s="11">
        <v>1453</v>
      </c>
      <c r="V415" s="11">
        <v>1697000</v>
      </c>
      <c r="W415" s="11">
        <v>458.19</v>
      </c>
      <c r="X415" s="11">
        <f t="shared" si="53"/>
        <v>1697000</v>
      </c>
      <c r="Y415" s="11" t="str">
        <f t="shared" si="54"/>
        <v/>
      </c>
      <c r="Z415" s="11">
        <f t="shared" si="55"/>
        <v>1697000</v>
      </c>
      <c r="AA415" s="11" t="str">
        <f t="shared" si="56"/>
        <v/>
      </c>
      <c r="AD415" s="1">
        <v>400</v>
      </c>
      <c r="AE415" s="3">
        <f>C415*(1+Comm_Prop!$D$8)</f>
        <v>40800000</v>
      </c>
      <c r="AF415" s="4">
        <f>D415*(1+Comm_Prop!$D$9)</f>
        <v>5512</v>
      </c>
      <c r="AG415" s="7"/>
    </row>
    <row r="416" spans="2:33" x14ac:dyDescent="0.2">
      <c r="B416" s="1">
        <v>401</v>
      </c>
      <c r="C416" s="3">
        <v>21906000</v>
      </c>
      <c r="D416" s="4">
        <v>3504.96</v>
      </c>
      <c r="E416" s="7"/>
      <c r="U416" s="11">
        <v>5</v>
      </c>
      <c r="V416" s="11">
        <v>1700000</v>
      </c>
      <c r="W416" s="11">
        <v>289</v>
      </c>
      <c r="X416" s="11">
        <f t="shared" si="53"/>
        <v>1700000</v>
      </c>
      <c r="Y416" s="11" t="str">
        <f t="shared" si="54"/>
        <v/>
      </c>
      <c r="Z416" s="11">
        <f t="shared" si="55"/>
        <v>1700000</v>
      </c>
      <c r="AA416" s="11" t="str">
        <f t="shared" si="56"/>
        <v/>
      </c>
      <c r="AD416" s="1">
        <v>401</v>
      </c>
      <c r="AE416" s="3">
        <f>C416*(1+Comm_Prop!$D$8)</f>
        <v>22344120</v>
      </c>
      <c r="AF416" s="4">
        <f>D416*(1+Comm_Prop!$D$9)</f>
        <v>3715.2576000000004</v>
      </c>
      <c r="AG416" s="7"/>
    </row>
    <row r="417" spans="2:33" x14ac:dyDescent="0.2">
      <c r="B417" s="1">
        <v>402</v>
      </c>
      <c r="C417" s="3">
        <v>1538000</v>
      </c>
      <c r="D417" s="4">
        <v>446.02</v>
      </c>
      <c r="E417" s="7"/>
      <c r="U417" s="11">
        <v>2748</v>
      </c>
      <c r="V417" s="11">
        <v>1700766</v>
      </c>
      <c r="W417" s="11">
        <v>323.14554000000004</v>
      </c>
      <c r="X417" s="11">
        <f t="shared" si="53"/>
        <v>1700766</v>
      </c>
      <c r="Y417" s="11" t="str">
        <f t="shared" si="54"/>
        <v/>
      </c>
      <c r="Z417" s="11">
        <f t="shared" si="55"/>
        <v>1700766</v>
      </c>
      <c r="AA417" s="11" t="str">
        <f t="shared" si="56"/>
        <v/>
      </c>
      <c r="AD417" s="1">
        <v>402</v>
      </c>
      <c r="AE417" s="3">
        <f>C417*(1+Comm_Prop!$D$8)</f>
        <v>1568760</v>
      </c>
      <c r="AF417" s="4">
        <f>D417*(1+Comm_Prop!$D$9)</f>
        <v>472.78120000000001</v>
      </c>
      <c r="AG417" s="7"/>
    </row>
    <row r="418" spans="2:33" x14ac:dyDescent="0.2">
      <c r="B418" s="1">
        <v>403</v>
      </c>
      <c r="C418" s="3">
        <v>7706000</v>
      </c>
      <c r="D418" s="4">
        <v>2157.6799999999998</v>
      </c>
      <c r="E418" s="7"/>
      <c r="U418" s="11">
        <v>586</v>
      </c>
      <c r="V418" s="11">
        <v>1707000</v>
      </c>
      <c r="W418" s="11">
        <v>290.19</v>
      </c>
      <c r="X418" s="11">
        <f t="shared" si="53"/>
        <v>1707000</v>
      </c>
      <c r="Y418" s="11" t="str">
        <f t="shared" si="54"/>
        <v/>
      </c>
      <c r="Z418" s="11">
        <f t="shared" si="55"/>
        <v>1707000</v>
      </c>
      <c r="AA418" s="11" t="str">
        <f t="shared" si="56"/>
        <v/>
      </c>
      <c r="AD418" s="1">
        <v>403</v>
      </c>
      <c r="AE418" s="3">
        <f>C418*(1+Comm_Prop!$D$8)</f>
        <v>7860120</v>
      </c>
      <c r="AF418" s="4">
        <f>D418*(1+Comm_Prop!$D$9)</f>
        <v>2287.1408000000001</v>
      </c>
      <c r="AG418" s="7"/>
    </row>
    <row r="419" spans="2:33" x14ac:dyDescent="0.2">
      <c r="B419" s="1">
        <v>404</v>
      </c>
      <c r="C419" s="3">
        <v>17076000</v>
      </c>
      <c r="D419" s="4">
        <v>4439.76</v>
      </c>
      <c r="E419" s="7"/>
      <c r="U419" s="11">
        <v>2327</v>
      </c>
      <c r="V419" s="11">
        <v>1714606</v>
      </c>
      <c r="W419" s="11">
        <v>291.48302000000001</v>
      </c>
      <c r="X419" s="11">
        <f t="shared" si="53"/>
        <v>1714606</v>
      </c>
      <c r="Y419" s="11" t="str">
        <f t="shared" si="54"/>
        <v/>
      </c>
      <c r="Z419" s="11">
        <f t="shared" si="55"/>
        <v>1714606</v>
      </c>
      <c r="AA419" s="11" t="str">
        <f t="shared" si="56"/>
        <v/>
      </c>
      <c r="AD419" s="1">
        <v>404</v>
      </c>
      <c r="AE419" s="3">
        <f>C419*(1+Comm_Prop!$D$8)</f>
        <v>17417520</v>
      </c>
      <c r="AF419" s="4">
        <f>D419*(1+Comm_Prop!$D$9)</f>
        <v>4706.1456000000007</v>
      </c>
      <c r="AG419" s="7"/>
    </row>
    <row r="420" spans="2:33" x14ac:dyDescent="0.2">
      <c r="B420" s="1">
        <v>405</v>
      </c>
      <c r="C420" s="3">
        <v>35427000</v>
      </c>
      <c r="D420" s="4">
        <v>5668.32</v>
      </c>
      <c r="E420" s="7"/>
      <c r="U420" s="11">
        <v>1985</v>
      </c>
      <c r="V420" s="11">
        <v>1723429</v>
      </c>
      <c r="W420" s="11">
        <v>189.57719</v>
      </c>
      <c r="X420" s="11">
        <f t="shared" si="53"/>
        <v>1723429</v>
      </c>
      <c r="Y420" s="11" t="str">
        <f t="shared" si="54"/>
        <v/>
      </c>
      <c r="Z420" s="11">
        <f t="shared" si="55"/>
        <v>1723429</v>
      </c>
      <c r="AA420" s="11" t="str">
        <f t="shared" si="56"/>
        <v/>
      </c>
      <c r="AD420" s="1">
        <v>405</v>
      </c>
      <c r="AE420" s="3">
        <f>C420*(1+Comm_Prop!$D$8)</f>
        <v>36135540</v>
      </c>
      <c r="AF420" s="4">
        <f>D420*(1+Comm_Prop!$D$9)</f>
        <v>6008.4192000000003</v>
      </c>
      <c r="AG420" s="7"/>
    </row>
    <row r="421" spans="2:33" x14ac:dyDescent="0.2">
      <c r="B421" s="1">
        <v>406</v>
      </c>
      <c r="C421" s="3">
        <v>40000000</v>
      </c>
      <c r="D421" s="4">
        <v>9600</v>
      </c>
      <c r="E421" s="7"/>
      <c r="U421" s="11">
        <v>1823</v>
      </c>
      <c r="V421" s="11">
        <v>1723475</v>
      </c>
      <c r="W421" s="11">
        <v>448.10349999999994</v>
      </c>
      <c r="X421" s="11">
        <f t="shared" si="53"/>
        <v>1723475</v>
      </c>
      <c r="Y421" s="11" t="str">
        <f t="shared" si="54"/>
        <v/>
      </c>
      <c r="Z421" s="11">
        <f t="shared" si="55"/>
        <v>1723475</v>
      </c>
      <c r="AA421" s="11" t="str">
        <f t="shared" si="56"/>
        <v/>
      </c>
      <c r="AD421" s="1">
        <v>406</v>
      </c>
      <c r="AE421" s="3">
        <f>C421*(1+Comm_Prop!$D$8)</f>
        <v>40800000</v>
      </c>
      <c r="AF421" s="4">
        <f>D421*(1+Comm_Prop!$D$9)</f>
        <v>10176</v>
      </c>
      <c r="AG421" s="7"/>
    </row>
    <row r="422" spans="2:33" x14ac:dyDescent="0.2">
      <c r="B422" s="1">
        <v>407</v>
      </c>
      <c r="C422" s="3">
        <v>27505000</v>
      </c>
      <c r="D422" s="4">
        <v>4125.75</v>
      </c>
      <c r="E422" s="7"/>
      <c r="U422" s="11">
        <v>2079</v>
      </c>
      <c r="V422" s="11">
        <v>1726067</v>
      </c>
      <c r="W422" s="11">
        <v>327.95273000000003</v>
      </c>
      <c r="X422" s="11">
        <f t="shared" si="53"/>
        <v>1726067</v>
      </c>
      <c r="Y422" s="11" t="str">
        <f t="shared" si="54"/>
        <v/>
      </c>
      <c r="Z422" s="11">
        <f t="shared" si="55"/>
        <v>1726067</v>
      </c>
      <c r="AA422" s="11" t="str">
        <f t="shared" si="56"/>
        <v/>
      </c>
      <c r="AD422" s="1">
        <v>407</v>
      </c>
      <c r="AE422" s="3">
        <f>C422*(1+Comm_Prop!$D$8)</f>
        <v>28055100</v>
      </c>
      <c r="AF422" s="4">
        <f>D422*(1+Comm_Prop!$D$9)</f>
        <v>4373.2950000000001</v>
      </c>
      <c r="AG422" s="7"/>
    </row>
    <row r="423" spans="2:33" x14ac:dyDescent="0.2">
      <c r="B423" s="1">
        <v>408</v>
      </c>
      <c r="C423" s="3">
        <v>5682000</v>
      </c>
      <c r="D423" s="4">
        <v>1136.4000000000001</v>
      </c>
      <c r="E423" s="7"/>
      <c r="U423" s="11">
        <v>2707</v>
      </c>
      <c r="V423" s="11">
        <v>1732024</v>
      </c>
      <c r="W423" s="11">
        <v>207.84288000000001</v>
      </c>
      <c r="X423" s="11">
        <f t="shared" si="53"/>
        <v>1732024</v>
      </c>
      <c r="Y423" s="11" t="str">
        <f t="shared" si="54"/>
        <v/>
      </c>
      <c r="Z423" s="11">
        <f t="shared" si="55"/>
        <v>1732024</v>
      </c>
      <c r="AA423" s="11" t="str">
        <f t="shared" si="56"/>
        <v/>
      </c>
      <c r="AD423" s="1">
        <v>408</v>
      </c>
      <c r="AE423" s="3">
        <f>C423*(1+Comm_Prop!$D$8)</f>
        <v>5795640</v>
      </c>
      <c r="AF423" s="4">
        <f>D423*(1+Comm_Prop!$D$9)</f>
        <v>1204.5840000000001</v>
      </c>
      <c r="AG423" s="7"/>
    </row>
    <row r="424" spans="2:33" x14ac:dyDescent="0.2">
      <c r="B424" s="1">
        <v>409</v>
      </c>
      <c r="C424" s="3">
        <v>6122000</v>
      </c>
      <c r="D424" s="4">
        <v>857.08</v>
      </c>
      <c r="E424" s="7"/>
      <c r="U424" s="11">
        <v>2735</v>
      </c>
      <c r="V424" s="11">
        <v>1733933</v>
      </c>
      <c r="W424" s="11">
        <v>502.84057000000001</v>
      </c>
      <c r="X424" s="11">
        <f t="shared" si="53"/>
        <v>1733933</v>
      </c>
      <c r="Y424" s="11" t="str">
        <f t="shared" si="54"/>
        <v/>
      </c>
      <c r="Z424" s="11">
        <f t="shared" si="55"/>
        <v>1733933</v>
      </c>
      <c r="AA424" s="11" t="str">
        <f t="shared" si="56"/>
        <v/>
      </c>
      <c r="AD424" s="1">
        <v>409</v>
      </c>
      <c r="AE424" s="3">
        <f>C424*(1+Comm_Prop!$D$8)</f>
        <v>6244440</v>
      </c>
      <c r="AF424" s="4">
        <f>D424*(1+Comm_Prop!$D$9)</f>
        <v>908.50480000000005</v>
      </c>
      <c r="AG424" s="7"/>
    </row>
    <row r="425" spans="2:33" x14ac:dyDescent="0.2">
      <c r="B425" s="1">
        <v>410</v>
      </c>
      <c r="C425" s="3">
        <v>3490000</v>
      </c>
      <c r="D425" s="4">
        <v>698</v>
      </c>
      <c r="E425" s="7"/>
      <c r="U425" s="11">
        <v>755</v>
      </c>
      <c r="V425" s="11">
        <v>1738000</v>
      </c>
      <c r="W425" s="11">
        <v>295.45999999999998</v>
      </c>
      <c r="X425" s="11">
        <f t="shared" si="53"/>
        <v>1738000</v>
      </c>
      <c r="Y425" s="11" t="str">
        <f t="shared" si="54"/>
        <v/>
      </c>
      <c r="Z425" s="11">
        <f t="shared" si="55"/>
        <v>1738000</v>
      </c>
      <c r="AA425" s="11" t="str">
        <f t="shared" si="56"/>
        <v/>
      </c>
      <c r="AD425" s="1">
        <v>410</v>
      </c>
      <c r="AE425" s="3">
        <f>C425*(1+Comm_Prop!$D$8)</f>
        <v>3559800</v>
      </c>
      <c r="AF425" s="4">
        <f>D425*(1+Comm_Prop!$D$9)</f>
        <v>739.88</v>
      </c>
      <c r="AG425" s="7"/>
    </row>
    <row r="426" spans="2:33" x14ac:dyDescent="0.2">
      <c r="B426" s="1">
        <v>411</v>
      </c>
      <c r="C426" s="3">
        <v>14641000</v>
      </c>
      <c r="D426" s="4">
        <v>4245.8900000000003</v>
      </c>
      <c r="E426" s="7"/>
      <c r="U426" s="11">
        <v>1676</v>
      </c>
      <c r="V426" s="11">
        <v>1738269</v>
      </c>
      <c r="W426" s="11">
        <v>382.41918000000004</v>
      </c>
      <c r="X426" s="11">
        <f t="shared" si="53"/>
        <v>1738269</v>
      </c>
      <c r="Y426" s="11" t="str">
        <f t="shared" si="54"/>
        <v/>
      </c>
      <c r="Z426" s="11">
        <f t="shared" si="55"/>
        <v>1738269</v>
      </c>
      <c r="AA426" s="11" t="str">
        <f t="shared" si="56"/>
        <v/>
      </c>
      <c r="AD426" s="1">
        <v>411</v>
      </c>
      <c r="AE426" s="3">
        <f>C426*(1+Comm_Prop!$D$8)</f>
        <v>14933820</v>
      </c>
      <c r="AF426" s="4">
        <f>D426*(1+Comm_Prop!$D$9)</f>
        <v>4500.6434000000008</v>
      </c>
      <c r="AG426" s="7"/>
    </row>
    <row r="427" spans="2:33" x14ac:dyDescent="0.2">
      <c r="B427" s="1">
        <v>412</v>
      </c>
      <c r="C427" s="3">
        <v>18997000</v>
      </c>
      <c r="D427" s="4">
        <v>3039.52</v>
      </c>
      <c r="E427" s="7"/>
      <c r="U427" s="11">
        <v>1201</v>
      </c>
      <c r="V427" s="11">
        <v>1739000</v>
      </c>
      <c r="W427" s="11">
        <v>452.14</v>
      </c>
      <c r="X427" s="11">
        <f t="shared" si="53"/>
        <v>1739000</v>
      </c>
      <c r="Y427" s="11" t="str">
        <f t="shared" si="54"/>
        <v/>
      </c>
      <c r="Z427" s="11">
        <f t="shared" si="55"/>
        <v>1739000</v>
      </c>
      <c r="AA427" s="11" t="str">
        <f t="shared" si="56"/>
        <v/>
      </c>
      <c r="AD427" s="1">
        <v>412</v>
      </c>
      <c r="AE427" s="3">
        <f>C427*(1+Comm_Prop!$D$8)</f>
        <v>19376940</v>
      </c>
      <c r="AF427" s="4">
        <f>D427*(1+Comm_Prop!$D$9)</f>
        <v>3221.8912</v>
      </c>
      <c r="AG427" s="7"/>
    </row>
    <row r="428" spans="2:33" x14ac:dyDescent="0.2">
      <c r="B428" s="1">
        <v>413</v>
      </c>
      <c r="C428" s="3">
        <v>18226000</v>
      </c>
      <c r="D428" s="4">
        <v>4009.72</v>
      </c>
      <c r="E428" s="7"/>
      <c r="U428" s="11">
        <v>2229</v>
      </c>
      <c r="V428" s="11">
        <v>1745701</v>
      </c>
      <c r="W428" s="11">
        <v>174.5701</v>
      </c>
      <c r="X428" s="11">
        <f t="shared" si="53"/>
        <v>1745701</v>
      </c>
      <c r="Y428" s="11" t="str">
        <f t="shared" si="54"/>
        <v/>
      </c>
      <c r="Z428" s="11">
        <f t="shared" si="55"/>
        <v>1745701</v>
      </c>
      <c r="AA428" s="11" t="str">
        <f t="shared" si="56"/>
        <v/>
      </c>
      <c r="AD428" s="1">
        <v>413</v>
      </c>
      <c r="AE428" s="3">
        <f>C428*(1+Comm_Prop!$D$8)</f>
        <v>18590520</v>
      </c>
      <c r="AF428" s="4">
        <f>D428*(1+Comm_Prop!$D$9)</f>
        <v>4250.3032000000003</v>
      </c>
      <c r="AG428" s="7"/>
    </row>
    <row r="429" spans="2:33" x14ac:dyDescent="0.2">
      <c r="B429" s="1">
        <v>414</v>
      </c>
      <c r="C429" s="3">
        <v>800000</v>
      </c>
      <c r="D429" s="4">
        <v>168</v>
      </c>
      <c r="E429" s="7"/>
      <c r="U429" s="11">
        <v>1259</v>
      </c>
      <c r="V429" s="11">
        <v>1752000</v>
      </c>
      <c r="W429" s="11">
        <v>473.04</v>
      </c>
      <c r="X429" s="11">
        <f t="shared" si="53"/>
        <v>1752000</v>
      </c>
      <c r="Y429" s="11" t="str">
        <f t="shared" si="54"/>
        <v/>
      </c>
      <c r="Z429" s="11">
        <f t="shared" si="55"/>
        <v>1752000</v>
      </c>
      <c r="AA429" s="11" t="str">
        <f t="shared" si="56"/>
        <v/>
      </c>
      <c r="AD429" s="1">
        <v>414</v>
      </c>
      <c r="AE429" s="3">
        <f>C429*(1+Comm_Prop!$D$8)</f>
        <v>816000</v>
      </c>
      <c r="AF429" s="4">
        <f>D429*(1+Comm_Prop!$D$9)</f>
        <v>178.08</v>
      </c>
      <c r="AG429" s="7"/>
    </row>
    <row r="430" spans="2:33" x14ac:dyDescent="0.2">
      <c r="B430" s="1">
        <v>415</v>
      </c>
      <c r="C430" s="3">
        <v>31181000</v>
      </c>
      <c r="D430" s="4">
        <v>4677.1499999999996</v>
      </c>
      <c r="E430" s="7"/>
      <c r="U430" s="11">
        <v>2530</v>
      </c>
      <c r="V430" s="11">
        <v>1754450</v>
      </c>
      <c r="W430" s="11">
        <v>192.98950000000002</v>
      </c>
      <c r="X430" s="11">
        <f t="shared" si="53"/>
        <v>1754450</v>
      </c>
      <c r="Y430" s="11" t="str">
        <f t="shared" si="54"/>
        <v/>
      </c>
      <c r="Z430" s="11">
        <f t="shared" si="55"/>
        <v>1754450</v>
      </c>
      <c r="AA430" s="11" t="str">
        <f t="shared" si="56"/>
        <v/>
      </c>
      <c r="AD430" s="1">
        <v>415</v>
      </c>
      <c r="AE430" s="3">
        <f>C430*(1+Comm_Prop!$D$8)</f>
        <v>31804620</v>
      </c>
      <c r="AF430" s="4">
        <f>D430*(1+Comm_Prop!$D$9)</f>
        <v>4957.7789999999995</v>
      </c>
      <c r="AG430" s="7"/>
    </row>
    <row r="431" spans="2:33" x14ac:dyDescent="0.2">
      <c r="B431" s="1">
        <v>416</v>
      </c>
      <c r="C431" s="3">
        <v>22906000</v>
      </c>
      <c r="D431" s="4">
        <v>5955.56</v>
      </c>
      <c r="E431" s="7"/>
      <c r="U431" s="11">
        <v>1849</v>
      </c>
      <c r="V431" s="11">
        <v>1770185</v>
      </c>
      <c r="W431" s="11">
        <v>265.52774999999997</v>
      </c>
      <c r="X431" s="11">
        <f t="shared" si="53"/>
        <v>1770185</v>
      </c>
      <c r="Y431" s="11" t="str">
        <f t="shared" si="54"/>
        <v/>
      </c>
      <c r="Z431" s="11">
        <f t="shared" si="55"/>
        <v>1770185</v>
      </c>
      <c r="AA431" s="11" t="str">
        <f t="shared" si="56"/>
        <v/>
      </c>
      <c r="AD431" s="1">
        <v>416</v>
      </c>
      <c r="AE431" s="3">
        <f>C431*(1+Comm_Prop!$D$8)</f>
        <v>23364120</v>
      </c>
      <c r="AF431" s="4">
        <f>D431*(1+Comm_Prop!$D$9)</f>
        <v>6312.8936000000003</v>
      </c>
      <c r="AG431" s="7"/>
    </row>
    <row r="432" spans="2:33" x14ac:dyDescent="0.2">
      <c r="B432" s="1">
        <v>417</v>
      </c>
      <c r="C432" s="3">
        <v>38831000</v>
      </c>
      <c r="D432" s="4">
        <v>5436.34</v>
      </c>
      <c r="E432" s="7"/>
      <c r="U432" s="11">
        <v>203</v>
      </c>
      <c r="V432" s="11">
        <v>1779000</v>
      </c>
      <c r="W432" s="11">
        <v>551.49</v>
      </c>
      <c r="X432" s="11">
        <f t="shared" si="53"/>
        <v>1779000</v>
      </c>
      <c r="Y432" s="11" t="str">
        <f t="shared" si="54"/>
        <v/>
      </c>
      <c r="Z432" s="11">
        <f t="shared" si="55"/>
        <v>1779000</v>
      </c>
      <c r="AA432" s="11" t="str">
        <f t="shared" si="56"/>
        <v/>
      </c>
      <c r="AD432" s="1">
        <v>417</v>
      </c>
      <c r="AE432" s="3">
        <f>C432*(1+Comm_Prop!$D$8)</f>
        <v>39607620</v>
      </c>
      <c r="AF432" s="4">
        <f>D432*(1+Comm_Prop!$D$9)</f>
        <v>5762.5204000000003</v>
      </c>
      <c r="AG432" s="7"/>
    </row>
    <row r="433" spans="2:33" x14ac:dyDescent="0.2">
      <c r="B433" s="1">
        <v>418</v>
      </c>
      <c r="C433" s="3">
        <v>14965000</v>
      </c>
      <c r="D433" s="4">
        <v>3292.3</v>
      </c>
      <c r="E433" s="7"/>
      <c r="U433" s="11">
        <v>1674</v>
      </c>
      <c r="V433" s="11">
        <v>1788685</v>
      </c>
      <c r="W433" s="11">
        <v>339.85015000000004</v>
      </c>
      <c r="X433" s="11">
        <f t="shared" si="53"/>
        <v>1788685</v>
      </c>
      <c r="Y433" s="11" t="str">
        <f t="shared" si="54"/>
        <v/>
      </c>
      <c r="Z433" s="11">
        <f t="shared" si="55"/>
        <v>1788685</v>
      </c>
      <c r="AA433" s="11" t="str">
        <f t="shared" si="56"/>
        <v/>
      </c>
      <c r="AD433" s="1">
        <v>418</v>
      </c>
      <c r="AE433" s="3">
        <f>C433*(1+Comm_Prop!$D$8)</f>
        <v>15264300</v>
      </c>
      <c r="AF433" s="4">
        <f>D433*(1+Comm_Prop!$D$9)</f>
        <v>3489.8380000000002</v>
      </c>
      <c r="AG433" s="7"/>
    </row>
    <row r="434" spans="2:33" x14ac:dyDescent="0.2">
      <c r="B434" s="1">
        <v>419</v>
      </c>
      <c r="C434" s="3">
        <v>4067000</v>
      </c>
      <c r="D434" s="4">
        <v>569.38</v>
      </c>
      <c r="E434" s="7"/>
      <c r="U434" s="11">
        <v>876</v>
      </c>
      <c r="V434" s="11">
        <v>1792000</v>
      </c>
      <c r="W434" s="11">
        <v>430.08</v>
      </c>
      <c r="X434" s="11">
        <f t="shared" si="53"/>
        <v>1792000</v>
      </c>
      <c r="Y434" s="11" t="str">
        <f t="shared" si="54"/>
        <v/>
      </c>
      <c r="Z434" s="11">
        <f t="shared" si="55"/>
        <v>1792000</v>
      </c>
      <c r="AA434" s="11" t="str">
        <f t="shared" si="56"/>
        <v/>
      </c>
      <c r="AD434" s="1">
        <v>419</v>
      </c>
      <c r="AE434" s="3">
        <f>C434*(1+Comm_Prop!$D$8)</f>
        <v>4148340</v>
      </c>
      <c r="AF434" s="4">
        <f>D434*(1+Comm_Prop!$D$9)</f>
        <v>603.54280000000006</v>
      </c>
      <c r="AG434" s="7"/>
    </row>
    <row r="435" spans="2:33" x14ac:dyDescent="0.2">
      <c r="B435" s="1">
        <v>420</v>
      </c>
      <c r="C435" s="3">
        <v>13386000</v>
      </c>
      <c r="D435" s="4">
        <v>2275.62</v>
      </c>
      <c r="E435" s="7"/>
      <c r="U435" s="11">
        <v>2066</v>
      </c>
      <c r="V435" s="11">
        <v>1792098</v>
      </c>
      <c r="W435" s="11">
        <v>448.02449999999999</v>
      </c>
      <c r="X435" s="11">
        <f t="shared" si="53"/>
        <v>1792098</v>
      </c>
      <c r="Y435" s="11" t="str">
        <f t="shared" si="54"/>
        <v/>
      </c>
      <c r="Z435" s="11">
        <f t="shared" si="55"/>
        <v>1792098</v>
      </c>
      <c r="AA435" s="11" t="str">
        <f t="shared" si="56"/>
        <v/>
      </c>
      <c r="AD435" s="1">
        <v>420</v>
      </c>
      <c r="AE435" s="3">
        <f>C435*(1+Comm_Prop!$D$8)</f>
        <v>13653720</v>
      </c>
      <c r="AF435" s="4">
        <f>D435*(1+Comm_Prop!$D$9)</f>
        <v>2412.1572000000001</v>
      </c>
      <c r="AG435" s="7"/>
    </row>
    <row r="436" spans="2:33" x14ac:dyDescent="0.2">
      <c r="B436" s="1">
        <v>421</v>
      </c>
      <c r="C436" s="3">
        <v>23568000</v>
      </c>
      <c r="D436" s="4">
        <v>7306.08</v>
      </c>
      <c r="E436" s="7"/>
      <c r="U436" s="11">
        <v>2888</v>
      </c>
      <c r="V436" s="11">
        <v>1795986</v>
      </c>
      <c r="W436" s="11">
        <v>359.19720000000001</v>
      </c>
      <c r="X436" s="11">
        <f t="shared" si="53"/>
        <v>1795986</v>
      </c>
      <c r="Y436" s="11" t="str">
        <f t="shared" si="54"/>
        <v/>
      </c>
      <c r="Z436" s="11">
        <f t="shared" si="55"/>
        <v>1795986</v>
      </c>
      <c r="AA436" s="11" t="str">
        <f t="shared" si="56"/>
        <v/>
      </c>
      <c r="AD436" s="1">
        <v>421</v>
      </c>
      <c r="AE436" s="3">
        <f>C436*(1+Comm_Prop!$D$8)</f>
        <v>24039360</v>
      </c>
      <c r="AF436" s="4">
        <f>D436*(1+Comm_Prop!$D$9)</f>
        <v>7744.4448000000002</v>
      </c>
      <c r="AG436" s="7"/>
    </row>
    <row r="437" spans="2:33" x14ac:dyDescent="0.2">
      <c r="B437" s="1">
        <v>422</v>
      </c>
      <c r="C437" s="3">
        <v>38213000</v>
      </c>
      <c r="D437" s="4">
        <v>4585.5600000000004</v>
      </c>
      <c r="E437" s="7"/>
      <c r="U437" s="11">
        <v>1866</v>
      </c>
      <c r="V437" s="11">
        <v>1796206</v>
      </c>
      <c r="W437" s="11">
        <v>305.35502000000002</v>
      </c>
      <c r="X437" s="11">
        <f t="shared" si="53"/>
        <v>1796206</v>
      </c>
      <c r="Y437" s="11" t="str">
        <f t="shared" si="54"/>
        <v/>
      </c>
      <c r="Z437" s="11">
        <f t="shared" si="55"/>
        <v>1796206</v>
      </c>
      <c r="AA437" s="11" t="str">
        <f t="shared" si="56"/>
        <v/>
      </c>
      <c r="AD437" s="1">
        <v>422</v>
      </c>
      <c r="AE437" s="3">
        <f>C437*(1+Comm_Prop!$D$8)</f>
        <v>38977260</v>
      </c>
      <c r="AF437" s="4">
        <f>D437*(1+Comm_Prop!$D$9)</f>
        <v>4860.6936000000005</v>
      </c>
      <c r="AG437" s="7"/>
    </row>
    <row r="438" spans="2:33" x14ac:dyDescent="0.2">
      <c r="B438" s="1">
        <v>423</v>
      </c>
      <c r="C438" s="3">
        <v>14910000</v>
      </c>
      <c r="D438" s="4">
        <v>3131.1</v>
      </c>
      <c r="E438" s="7"/>
      <c r="U438" s="11">
        <v>2667</v>
      </c>
      <c r="V438" s="11">
        <v>1796458</v>
      </c>
      <c r="W438" s="11">
        <v>520.97281999999996</v>
      </c>
      <c r="X438" s="11">
        <f t="shared" si="53"/>
        <v>1796458</v>
      </c>
      <c r="Y438" s="11" t="str">
        <f t="shared" si="54"/>
        <v/>
      </c>
      <c r="Z438" s="11">
        <f t="shared" si="55"/>
        <v>1796458</v>
      </c>
      <c r="AA438" s="11" t="str">
        <f t="shared" si="56"/>
        <v/>
      </c>
      <c r="AD438" s="1">
        <v>423</v>
      </c>
      <c r="AE438" s="3">
        <f>C438*(1+Comm_Prop!$D$8)</f>
        <v>15208200</v>
      </c>
      <c r="AF438" s="4">
        <f>D438*(1+Comm_Prop!$D$9)</f>
        <v>3318.9659999999999</v>
      </c>
      <c r="AG438" s="7"/>
    </row>
    <row r="439" spans="2:33" x14ac:dyDescent="0.2">
      <c r="B439" s="1">
        <v>424</v>
      </c>
      <c r="C439" s="3">
        <v>40000000</v>
      </c>
      <c r="D439" s="4">
        <v>6800</v>
      </c>
      <c r="E439" s="7"/>
      <c r="U439" s="11">
        <v>1466</v>
      </c>
      <c r="V439" s="11">
        <v>1808000</v>
      </c>
      <c r="W439" s="11">
        <v>506.24</v>
      </c>
      <c r="X439" s="11">
        <f t="shared" si="53"/>
        <v>1808000</v>
      </c>
      <c r="Y439" s="11" t="str">
        <f t="shared" si="54"/>
        <v/>
      </c>
      <c r="Z439" s="11">
        <f t="shared" si="55"/>
        <v>1808000</v>
      </c>
      <c r="AA439" s="11" t="str">
        <f t="shared" si="56"/>
        <v/>
      </c>
      <c r="AD439" s="1">
        <v>424</v>
      </c>
      <c r="AE439" s="3">
        <f>C439*(1+Comm_Prop!$D$8)</f>
        <v>40800000</v>
      </c>
      <c r="AF439" s="4">
        <f>D439*(1+Comm_Prop!$D$9)</f>
        <v>7208</v>
      </c>
      <c r="AG439" s="7"/>
    </row>
    <row r="440" spans="2:33" x14ac:dyDescent="0.2">
      <c r="B440" s="1">
        <v>425</v>
      </c>
      <c r="C440" s="3">
        <v>4890000</v>
      </c>
      <c r="D440" s="4">
        <v>1124.7</v>
      </c>
      <c r="E440" s="7"/>
      <c r="U440" s="11">
        <v>194</v>
      </c>
      <c r="V440" s="11">
        <v>1809000</v>
      </c>
      <c r="W440" s="11">
        <v>379.89</v>
      </c>
      <c r="X440" s="11">
        <f t="shared" si="53"/>
        <v>1809000</v>
      </c>
      <c r="Y440" s="11" t="str">
        <f t="shared" si="54"/>
        <v/>
      </c>
      <c r="Z440" s="11">
        <f t="shared" si="55"/>
        <v>1809000</v>
      </c>
      <c r="AA440" s="11" t="str">
        <f t="shared" si="56"/>
        <v/>
      </c>
      <c r="AD440" s="1">
        <v>425</v>
      </c>
      <c r="AE440" s="3">
        <f>C440*(1+Comm_Prop!$D$8)</f>
        <v>4987800</v>
      </c>
      <c r="AF440" s="4">
        <f>D440*(1+Comm_Prop!$D$9)</f>
        <v>1192.182</v>
      </c>
      <c r="AG440" s="7"/>
    </row>
    <row r="441" spans="2:33" x14ac:dyDescent="0.2">
      <c r="B441" s="1">
        <v>426</v>
      </c>
      <c r="C441" s="3">
        <v>38193000</v>
      </c>
      <c r="D441" s="4">
        <v>6874.74</v>
      </c>
      <c r="E441" s="7"/>
      <c r="U441" s="11">
        <v>1467</v>
      </c>
      <c r="V441" s="11">
        <v>1812000</v>
      </c>
      <c r="W441" s="11">
        <v>489.24</v>
      </c>
      <c r="X441" s="11">
        <f t="shared" si="53"/>
        <v>1812000</v>
      </c>
      <c r="Y441" s="11" t="str">
        <f t="shared" si="54"/>
        <v/>
      </c>
      <c r="Z441" s="11">
        <f t="shared" si="55"/>
        <v>1812000</v>
      </c>
      <c r="AA441" s="11" t="str">
        <f t="shared" si="56"/>
        <v/>
      </c>
      <c r="AD441" s="1">
        <v>426</v>
      </c>
      <c r="AE441" s="3">
        <f>C441*(1+Comm_Prop!$D$8)</f>
        <v>38956860</v>
      </c>
      <c r="AF441" s="4">
        <f>D441*(1+Comm_Prop!$D$9)</f>
        <v>7287.2244000000001</v>
      </c>
      <c r="AG441" s="7"/>
    </row>
    <row r="442" spans="2:33" x14ac:dyDescent="0.2">
      <c r="B442" s="1">
        <v>427</v>
      </c>
      <c r="C442" s="3">
        <v>30918000</v>
      </c>
      <c r="D442" s="4">
        <v>7729.5</v>
      </c>
      <c r="E442" s="7"/>
      <c r="U442" s="11">
        <v>2936</v>
      </c>
      <c r="V442" s="11">
        <v>1813223</v>
      </c>
      <c r="W442" s="11">
        <v>253.85121999999998</v>
      </c>
      <c r="X442" s="11">
        <f t="shared" si="53"/>
        <v>1813223</v>
      </c>
      <c r="Y442" s="11" t="str">
        <f t="shared" si="54"/>
        <v/>
      </c>
      <c r="Z442" s="11">
        <f t="shared" si="55"/>
        <v>1813223</v>
      </c>
      <c r="AA442" s="11" t="str">
        <f t="shared" si="56"/>
        <v/>
      </c>
      <c r="AD442" s="1">
        <v>427</v>
      </c>
      <c r="AE442" s="3">
        <f>C442*(1+Comm_Prop!$D$8)</f>
        <v>31536360</v>
      </c>
      <c r="AF442" s="4">
        <f>D442*(1+Comm_Prop!$D$9)</f>
        <v>8193.27</v>
      </c>
      <c r="AG442" s="7"/>
    </row>
    <row r="443" spans="2:33" x14ac:dyDescent="0.2">
      <c r="B443" s="1">
        <v>428</v>
      </c>
      <c r="C443" s="3">
        <v>4484000</v>
      </c>
      <c r="D443" s="4">
        <v>672.6</v>
      </c>
      <c r="E443" s="7"/>
      <c r="U443" s="11">
        <v>2722</v>
      </c>
      <c r="V443" s="11">
        <v>1814080</v>
      </c>
      <c r="W443" s="11">
        <v>362.81600000000003</v>
      </c>
      <c r="X443" s="11">
        <f t="shared" si="53"/>
        <v>1814080</v>
      </c>
      <c r="Y443" s="11" t="str">
        <f t="shared" si="54"/>
        <v/>
      </c>
      <c r="Z443" s="11">
        <f t="shared" si="55"/>
        <v>1814080</v>
      </c>
      <c r="AA443" s="11" t="str">
        <f t="shared" si="56"/>
        <v/>
      </c>
      <c r="AD443" s="1">
        <v>428</v>
      </c>
      <c r="AE443" s="3">
        <f>C443*(1+Comm_Prop!$D$8)</f>
        <v>4573680</v>
      </c>
      <c r="AF443" s="4">
        <f>D443*(1+Comm_Prop!$D$9)</f>
        <v>712.95600000000002</v>
      </c>
      <c r="AG443" s="7"/>
    </row>
    <row r="444" spans="2:33" x14ac:dyDescent="0.2">
      <c r="B444" s="1">
        <v>429</v>
      </c>
      <c r="C444" s="3">
        <v>10088000</v>
      </c>
      <c r="D444" s="4">
        <v>1815.84</v>
      </c>
      <c r="E444" s="7"/>
      <c r="U444" s="11">
        <v>2156</v>
      </c>
      <c r="V444" s="11">
        <v>1815076</v>
      </c>
      <c r="W444" s="11">
        <v>326.71368000000001</v>
      </c>
      <c r="X444" s="11">
        <f t="shared" si="53"/>
        <v>1815076</v>
      </c>
      <c r="Y444" s="11" t="str">
        <f t="shared" si="54"/>
        <v/>
      </c>
      <c r="Z444" s="11">
        <f t="shared" si="55"/>
        <v>1815076</v>
      </c>
      <c r="AA444" s="11" t="str">
        <f t="shared" si="56"/>
        <v/>
      </c>
      <c r="AD444" s="1">
        <v>429</v>
      </c>
      <c r="AE444" s="3">
        <f>C444*(1+Comm_Prop!$D$8)</f>
        <v>10289760</v>
      </c>
      <c r="AF444" s="4">
        <f>D444*(1+Comm_Prop!$D$9)</f>
        <v>1924.7904000000001</v>
      </c>
      <c r="AG444" s="7"/>
    </row>
    <row r="445" spans="2:33" x14ac:dyDescent="0.2">
      <c r="B445" s="1">
        <v>430</v>
      </c>
      <c r="C445" s="3">
        <v>12390000</v>
      </c>
      <c r="D445" s="4">
        <v>1982.4</v>
      </c>
      <c r="E445" s="7"/>
      <c r="U445" s="11">
        <v>2673</v>
      </c>
      <c r="V445" s="11">
        <v>1816001</v>
      </c>
      <c r="W445" s="11">
        <v>435.84023999999999</v>
      </c>
      <c r="X445" s="11">
        <f t="shared" si="53"/>
        <v>1816001</v>
      </c>
      <c r="Y445" s="11" t="str">
        <f t="shared" si="54"/>
        <v/>
      </c>
      <c r="Z445" s="11">
        <f t="shared" si="55"/>
        <v>1816001</v>
      </c>
      <c r="AA445" s="11" t="str">
        <f t="shared" si="56"/>
        <v/>
      </c>
      <c r="AD445" s="1">
        <v>430</v>
      </c>
      <c r="AE445" s="3">
        <f>C445*(1+Comm_Prop!$D$8)</f>
        <v>12637800</v>
      </c>
      <c r="AF445" s="4">
        <f>D445*(1+Comm_Prop!$D$9)</f>
        <v>2101.3440000000001</v>
      </c>
      <c r="AG445" s="7"/>
    </row>
    <row r="446" spans="2:33" x14ac:dyDescent="0.2">
      <c r="B446" s="1">
        <v>431</v>
      </c>
      <c r="C446" s="3">
        <v>15279000</v>
      </c>
      <c r="D446" s="4">
        <v>4583.7</v>
      </c>
      <c r="E446" s="7"/>
      <c r="U446" s="11">
        <v>2196</v>
      </c>
      <c r="V446" s="11">
        <v>1818618</v>
      </c>
      <c r="W446" s="11">
        <v>472.84067999999996</v>
      </c>
      <c r="X446" s="11">
        <f t="shared" si="53"/>
        <v>1818618</v>
      </c>
      <c r="Y446" s="11" t="str">
        <f t="shared" si="54"/>
        <v/>
      </c>
      <c r="Z446" s="11">
        <f t="shared" si="55"/>
        <v>1818618</v>
      </c>
      <c r="AA446" s="11" t="str">
        <f t="shared" si="56"/>
        <v/>
      </c>
      <c r="AD446" s="1">
        <v>431</v>
      </c>
      <c r="AE446" s="3">
        <f>C446*(1+Comm_Prop!$D$8)</f>
        <v>15584580</v>
      </c>
      <c r="AF446" s="4">
        <f>D446*(1+Comm_Prop!$D$9)</f>
        <v>4858.7219999999998</v>
      </c>
      <c r="AG446" s="7"/>
    </row>
    <row r="447" spans="2:33" x14ac:dyDescent="0.2">
      <c r="B447" s="1">
        <v>432</v>
      </c>
      <c r="C447" s="3">
        <v>800000</v>
      </c>
      <c r="D447" s="4">
        <v>168</v>
      </c>
      <c r="E447" s="7"/>
      <c r="U447" s="11">
        <v>2045</v>
      </c>
      <c r="V447" s="11">
        <v>1820013</v>
      </c>
      <c r="W447" s="11">
        <v>254.80181999999996</v>
      </c>
      <c r="X447" s="11">
        <f t="shared" si="53"/>
        <v>1820013</v>
      </c>
      <c r="Y447" s="11" t="str">
        <f t="shared" si="54"/>
        <v/>
      </c>
      <c r="Z447" s="11">
        <f t="shared" si="55"/>
        <v>1820013</v>
      </c>
      <c r="AA447" s="11" t="str">
        <f t="shared" si="56"/>
        <v/>
      </c>
      <c r="AD447" s="1">
        <v>432</v>
      </c>
      <c r="AE447" s="3">
        <f>C447*(1+Comm_Prop!$D$8)</f>
        <v>816000</v>
      </c>
      <c r="AF447" s="4">
        <f>D447*(1+Comm_Prop!$D$9)</f>
        <v>178.08</v>
      </c>
      <c r="AG447" s="7"/>
    </row>
    <row r="448" spans="2:33" x14ac:dyDescent="0.2">
      <c r="B448" s="1">
        <v>433</v>
      </c>
      <c r="C448" s="3">
        <v>800000</v>
      </c>
      <c r="D448" s="4">
        <v>144</v>
      </c>
      <c r="E448" s="7"/>
      <c r="U448" s="11">
        <v>2324</v>
      </c>
      <c r="V448" s="11">
        <v>1823070</v>
      </c>
      <c r="W448" s="11">
        <v>510.45959999999997</v>
      </c>
      <c r="X448" s="11">
        <f t="shared" si="53"/>
        <v>1823070</v>
      </c>
      <c r="Y448" s="11" t="str">
        <f t="shared" si="54"/>
        <v/>
      </c>
      <c r="Z448" s="11">
        <f t="shared" si="55"/>
        <v>1823070</v>
      </c>
      <c r="AA448" s="11" t="str">
        <f t="shared" si="56"/>
        <v/>
      </c>
      <c r="AD448" s="1">
        <v>433</v>
      </c>
      <c r="AE448" s="3">
        <f>C448*(1+Comm_Prop!$D$8)</f>
        <v>816000</v>
      </c>
      <c r="AF448" s="4">
        <f>D448*(1+Comm_Prop!$D$9)</f>
        <v>152.64000000000001</v>
      </c>
      <c r="AG448" s="7"/>
    </row>
    <row r="449" spans="2:33" x14ac:dyDescent="0.2">
      <c r="B449" s="1">
        <v>434</v>
      </c>
      <c r="C449" s="3">
        <v>800000</v>
      </c>
      <c r="D449" s="4">
        <v>160</v>
      </c>
      <c r="E449" s="7"/>
      <c r="U449" s="11">
        <v>856</v>
      </c>
      <c r="V449" s="11">
        <v>1835000</v>
      </c>
      <c r="W449" s="11">
        <v>440.4</v>
      </c>
      <c r="X449" s="11">
        <f t="shared" si="53"/>
        <v>1835000</v>
      </c>
      <c r="Y449" s="11" t="str">
        <f t="shared" si="54"/>
        <v/>
      </c>
      <c r="Z449" s="11">
        <f t="shared" si="55"/>
        <v>1835000</v>
      </c>
      <c r="AA449" s="11" t="str">
        <f t="shared" si="56"/>
        <v/>
      </c>
      <c r="AD449" s="1">
        <v>434</v>
      </c>
      <c r="AE449" s="3">
        <f>C449*(1+Comm_Prop!$D$8)</f>
        <v>816000</v>
      </c>
      <c r="AF449" s="4">
        <f>D449*(1+Comm_Prop!$D$9)</f>
        <v>169.60000000000002</v>
      </c>
      <c r="AG449" s="7"/>
    </row>
    <row r="450" spans="2:33" x14ac:dyDescent="0.2">
      <c r="B450" s="1">
        <v>435</v>
      </c>
      <c r="C450" s="3">
        <v>3459000</v>
      </c>
      <c r="D450" s="4">
        <v>864.75</v>
      </c>
      <c r="E450" s="7"/>
      <c r="U450" s="11">
        <v>2463</v>
      </c>
      <c r="V450" s="11">
        <v>1835169</v>
      </c>
      <c r="W450" s="11">
        <v>201.86859000000001</v>
      </c>
      <c r="X450" s="11">
        <f t="shared" si="53"/>
        <v>1835169</v>
      </c>
      <c r="Y450" s="11" t="str">
        <f t="shared" si="54"/>
        <v/>
      </c>
      <c r="Z450" s="11">
        <f t="shared" si="55"/>
        <v>1835169</v>
      </c>
      <c r="AA450" s="11" t="str">
        <f t="shared" si="56"/>
        <v/>
      </c>
      <c r="AD450" s="1">
        <v>435</v>
      </c>
      <c r="AE450" s="3">
        <f>C450*(1+Comm_Prop!$D$8)</f>
        <v>3528180</v>
      </c>
      <c r="AF450" s="4">
        <f>D450*(1+Comm_Prop!$D$9)</f>
        <v>916.63499999999999</v>
      </c>
      <c r="AG450" s="7"/>
    </row>
    <row r="451" spans="2:33" x14ac:dyDescent="0.2">
      <c r="B451" s="1">
        <v>436</v>
      </c>
      <c r="C451" s="3">
        <v>25743000</v>
      </c>
      <c r="D451" s="4">
        <v>4376.3100000000004</v>
      </c>
      <c r="E451" s="7"/>
      <c r="U451" s="11">
        <v>2275</v>
      </c>
      <c r="V451" s="11">
        <v>1836300</v>
      </c>
      <c r="W451" s="11">
        <v>477.43799999999993</v>
      </c>
      <c r="X451" s="11">
        <f t="shared" si="53"/>
        <v>1836300</v>
      </c>
      <c r="Y451" s="11" t="str">
        <f t="shared" si="54"/>
        <v/>
      </c>
      <c r="Z451" s="11">
        <f t="shared" si="55"/>
        <v>1836300</v>
      </c>
      <c r="AA451" s="11" t="str">
        <f t="shared" si="56"/>
        <v/>
      </c>
      <c r="AD451" s="1">
        <v>436</v>
      </c>
      <c r="AE451" s="3">
        <f>C451*(1+Comm_Prop!$D$8)</f>
        <v>26257860</v>
      </c>
      <c r="AF451" s="4">
        <f>D451*(1+Comm_Prop!$D$9)</f>
        <v>4638.8886000000002</v>
      </c>
      <c r="AG451" s="7"/>
    </row>
    <row r="452" spans="2:33" x14ac:dyDescent="0.2">
      <c r="B452" s="1">
        <v>437</v>
      </c>
      <c r="C452" s="3">
        <v>11407000</v>
      </c>
      <c r="D452" s="4">
        <v>3536.17</v>
      </c>
      <c r="E452" s="7"/>
      <c r="U452" s="11">
        <v>1588</v>
      </c>
      <c r="V452" s="11">
        <v>1837595</v>
      </c>
      <c r="W452" s="11">
        <v>220.51140000000001</v>
      </c>
      <c r="X452" s="11">
        <f t="shared" si="53"/>
        <v>1837595</v>
      </c>
      <c r="Y452" s="11" t="str">
        <f t="shared" si="54"/>
        <v/>
      </c>
      <c r="Z452" s="11">
        <f t="shared" si="55"/>
        <v>1837595</v>
      </c>
      <c r="AA452" s="11" t="str">
        <f t="shared" si="56"/>
        <v/>
      </c>
      <c r="AD452" s="1">
        <v>437</v>
      </c>
      <c r="AE452" s="3">
        <f>C452*(1+Comm_Prop!$D$8)</f>
        <v>11635140</v>
      </c>
      <c r="AF452" s="4">
        <f>D452*(1+Comm_Prop!$D$9)</f>
        <v>3748.3402000000001</v>
      </c>
      <c r="AG452" s="7"/>
    </row>
    <row r="453" spans="2:33" x14ac:dyDescent="0.2">
      <c r="B453" s="1">
        <v>438</v>
      </c>
      <c r="C453" s="3">
        <v>4889000</v>
      </c>
      <c r="D453" s="4">
        <v>880.02</v>
      </c>
      <c r="E453" s="7"/>
      <c r="U453" s="11">
        <v>2005</v>
      </c>
      <c r="V453" s="11">
        <v>1837691</v>
      </c>
      <c r="W453" s="11">
        <v>312.40747000000005</v>
      </c>
      <c r="X453" s="11">
        <f t="shared" si="53"/>
        <v>1837691</v>
      </c>
      <c r="Y453" s="11" t="str">
        <f t="shared" si="54"/>
        <v/>
      </c>
      <c r="Z453" s="11">
        <f t="shared" si="55"/>
        <v>1837691</v>
      </c>
      <c r="AA453" s="11" t="str">
        <f t="shared" si="56"/>
        <v/>
      </c>
      <c r="AD453" s="1">
        <v>438</v>
      </c>
      <c r="AE453" s="3">
        <f>C453*(1+Comm_Prop!$D$8)</f>
        <v>4986780</v>
      </c>
      <c r="AF453" s="4">
        <f>D453*(1+Comm_Prop!$D$9)</f>
        <v>932.82119999999998</v>
      </c>
      <c r="AG453" s="7"/>
    </row>
    <row r="454" spans="2:33" x14ac:dyDescent="0.2">
      <c r="B454" s="1">
        <v>439</v>
      </c>
      <c r="C454" s="3">
        <v>3612000</v>
      </c>
      <c r="D454" s="4">
        <v>433.44</v>
      </c>
      <c r="E454" s="7"/>
      <c r="U454" s="11">
        <v>1141</v>
      </c>
      <c r="V454" s="11">
        <v>1845000</v>
      </c>
      <c r="W454" s="11">
        <v>313.64999999999998</v>
      </c>
      <c r="X454" s="11">
        <f t="shared" si="53"/>
        <v>1845000</v>
      </c>
      <c r="Y454" s="11" t="str">
        <f t="shared" si="54"/>
        <v/>
      </c>
      <c r="Z454" s="11">
        <f t="shared" si="55"/>
        <v>1845000</v>
      </c>
      <c r="AA454" s="11" t="str">
        <f t="shared" si="56"/>
        <v/>
      </c>
      <c r="AD454" s="1">
        <v>439</v>
      </c>
      <c r="AE454" s="3">
        <f>C454*(1+Comm_Prop!$D$8)</f>
        <v>3684240</v>
      </c>
      <c r="AF454" s="4">
        <f>D454*(1+Comm_Prop!$D$9)</f>
        <v>459.44640000000004</v>
      </c>
      <c r="AG454" s="7"/>
    </row>
    <row r="455" spans="2:33" x14ac:dyDescent="0.2">
      <c r="B455" s="1">
        <v>440</v>
      </c>
      <c r="C455" s="3">
        <v>7355000</v>
      </c>
      <c r="D455" s="4">
        <v>1471</v>
      </c>
      <c r="E455" s="7"/>
      <c r="U455" s="11">
        <v>68</v>
      </c>
      <c r="V455" s="11">
        <v>1846000</v>
      </c>
      <c r="W455" s="11">
        <v>516.88</v>
      </c>
      <c r="X455" s="11">
        <f t="shared" si="53"/>
        <v>1846000</v>
      </c>
      <c r="Y455" s="11" t="str">
        <f t="shared" si="54"/>
        <v/>
      </c>
      <c r="Z455" s="11">
        <f t="shared" si="55"/>
        <v>1846000</v>
      </c>
      <c r="AA455" s="11" t="str">
        <f t="shared" si="56"/>
        <v/>
      </c>
      <c r="AD455" s="1">
        <v>440</v>
      </c>
      <c r="AE455" s="3">
        <f>C455*(1+Comm_Prop!$D$8)</f>
        <v>7502100</v>
      </c>
      <c r="AF455" s="4">
        <f>D455*(1+Comm_Prop!$D$9)</f>
        <v>1559.26</v>
      </c>
      <c r="AG455" s="7"/>
    </row>
    <row r="456" spans="2:33" x14ac:dyDescent="0.2">
      <c r="B456" s="1">
        <v>441</v>
      </c>
      <c r="C456" s="3">
        <v>21258000</v>
      </c>
      <c r="D456" s="4">
        <v>3826.44</v>
      </c>
      <c r="E456" s="7"/>
      <c r="U456" s="11">
        <v>370</v>
      </c>
      <c r="V456" s="11">
        <v>1846000</v>
      </c>
      <c r="W456" s="11">
        <v>553.79999999999995</v>
      </c>
      <c r="X456" s="11">
        <f t="shared" si="53"/>
        <v>1846000</v>
      </c>
      <c r="Y456" s="11" t="str">
        <f t="shared" si="54"/>
        <v/>
      </c>
      <c r="Z456" s="11">
        <f t="shared" si="55"/>
        <v>1846000</v>
      </c>
      <c r="AA456" s="11" t="str">
        <f t="shared" si="56"/>
        <v/>
      </c>
      <c r="AD456" s="1">
        <v>441</v>
      </c>
      <c r="AE456" s="3">
        <f>C456*(1+Comm_Prop!$D$8)</f>
        <v>21683160</v>
      </c>
      <c r="AF456" s="4">
        <f>D456*(1+Comm_Prop!$D$9)</f>
        <v>4056.0264000000002</v>
      </c>
      <c r="AG456" s="7"/>
    </row>
    <row r="457" spans="2:33" x14ac:dyDescent="0.2">
      <c r="B457" s="1">
        <v>442</v>
      </c>
      <c r="C457" s="3">
        <v>8928000</v>
      </c>
      <c r="D457" s="4">
        <v>1964.16</v>
      </c>
      <c r="E457" s="7"/>
      <c r="U457" s="11">
        <v>1052</v>
      </c>
      <c r="V457" s="11">
        <v>1847000</v>
      </c>
      <c r="W457" s="11">
        <v>443.28</v>
      </c>
      <c r="X457" s="11">
        <f t="shared" si="53"/>
        <v>1847000</v>
      </c>
      <c r="Y457" s="11" t="str">
        <f t="shared" si="54"/>
        <v/>
      </c>
      <c r="Z457" s="11">
        <f t="shared" si="55"/>
        <v>1847000</v>
      </c>
      <c r="AA457" s="11" t="str">
        <f t="shared" si="56"/>
        <v/>
      </c>
      <c r="AD457" s="1">
        <v>442</v>
      </c>
      <c r="AE457" s="3">
        <f>C457*(1+Comm_Prop!$D$8)</f>
        <v>9106560</v>
      </c>
      <c r="AF457" s="4">
        <f>D457*(1+Comm_Prop!$D$9)</f>
        <v>2082.0096000000003</v>
      </c>
      <c r="AG457" s="7"/>
    </row>
    <row r="458" spans="2:33" x14ac:dyDescent="0.2">
      <c r="B458" s="1">
        <v>443</v>
      </c>
      <c r="C458" s="3">
        <v>3916000</v>
      </c>
      <c r="D458" s="4">
        <v>1174.8</v>
      </c>
      <c r="E458" s="7"/>
      <c r="U458" s="11">
        <v>2069</v>
      </c>
      <c r="V458" s="11">
        <v>1849755</v>
      </c>
      <c r="W458" s="11">
        <v>277.46324999999996</v>
      </c>
      <c r="X458" s="11">
        <f t="shared" si="53"/>
        <v>1849755</v>
      </c>
      <c r="Y458" s="11" t="str">
        <f t="shared" si="54"/>
        <v/>
      </c>
      <c r="Z458" s="11">
        <f t="shared" si="55"/>
        <v>1849755</v>
      </c>
      <c r="AA458" s="11" t="str">
        <f t="shared" si="56"/>
        <v/>
      </c>
      <c r="AD458" s="1">
        <v>443</v>
      </c>
      <c r="AE458" s="3">
        <f>C458*(1+Comm_Prop!$D$8)</f>
        <v>3994320</v>
      </c>
      <c r="AF458" s="4">
        <f>D458*(1+Comm_Prop!$D$9)</f>
        <v>1245.288</v>
      </c>
      <c r="AG458" s="7"/>
    </row>
    <row r="459" spans="2:33" x14ac:dyDescent="0.2">
      <c r="B459" s="1">
        <v>444</v>
      </c>
      <c r="C459" s="3">
        <v>35449000</v>
      </c>
      <c r="D459" s="4">
        <v>10634.7</v>
      </c>
      <c r="E459" s="7"/>
      <c r="U459" s="11">
        <v>1627</v>
      </c>
      <c r="V459" s="11">
        <v>1870083</v>
      </c>
      <c r="W459" s="11">
        <v>205.70913000000002</v>
      </c>
      <c r="X459" s="11">
        <f t="shared" si="53"/>
        <v>1870083</v>
      </c>
      <c r="Y459" s="11" t="str">
        <f t="shared" si="54"/>
        <v/>
      </c>
      <c r="Z459" s="11">
        <f t="shared" si="55"/>
        <v>1870083</v>
      </c>
      <c r="AA459" s="11" t="str">
        <f t="shared" si="56"/>
        <v/>
      </c>
      <c r="AD459" s="1">
        <v>444</v>
      </c>
      <c r="AE459" s="3">
        <f>C459*(1+Comm_Prop!$D$8)</f>
        <v>36157980</v>
      </c>
      <c r="AF459" s="4">
        <f>D459*(1+Comm_Prop!$D$9)</f>
        <v>11272.782000000001</v>
      </c>
      <c r="AG459" s="7"/>
    </row>
    <row r="460" spans="2:33" x14ac:dyDescent="0.2">
      <c r="B460" s="1">
        <v>445</v>
      </c>
      <c r="C460" s="3">
        <v>12144000</v>
      </c>
      <c r="D460" s="4">
        <v>2550.2399999999998</v>
      </c>
      <c r="E460" s="7"/>
      <c r="U460" s="11">
        <v>2760</v>
      </c>
      <c r="V460" s="11">
        <v>1881798</v>
      </c>
      <c r="W460" s="11">
        <v>526.90343999999993</v>
      </c>
      <c r="X460" s="11">
        <f t="shared" si="53"/>
        <v>1881798</v>
      </c>
      <c r="Y460" s="11" t="str">
        <f t="shared" si="54"/>
        <v/>
      </c>
      <c r="Z460" s="11">
        <f t="shared" si="55"/>
        <v>1881798</v>
      </c>
      <c r="AA460" s="11" t="str">
        <f t="shared" si="56"/>
        <v/>
      </c>
      <c r="AD460" s="1">
        <v>445</v>
      </c>
      <c r="AE460" s="3">
        <f>C460*(1+Comm_Prop!$D$8)</f>
        <v>12386880</v>
      </c>
      <c r="AF460" s="4">
        <f>D460*(1+Comm_Prop!$D$9)</f>
        <v>2703.2543999999998</v>
      </c>
      <c r="AG460" s="7"/>
    </row>
    <row r="461" spans="2:33" x14ac:dyDescent="0.2">
      <c r="B461" s="1">
        <v>446</v>
      </c>
      <c r="C461" s="3">
        <v>8290000</v>
      </c>
      <c r="D461" s="4">
        <v>2321.1999999999998</v>
      </c>
      <c r="E461" s="7"/>
      <c r="U461" s="11">
        <v>1087</v>
      </c>
      <c r="V461" s="11">
        <v>1888000</v>
      </c>
      <c r="W461" s="11">
        <v>453.12</v>
      </c>
      <c r="X461" s="11">
        <f t="shared" si="53"/>
        <v>1888000</v>
      </c>
      <c r="Y461" s="11" t="str">
        <f t="shared" si="54"/>
        <v/>
      </c>
      <c r="Z461" s="11">
        <f t="shared" si="55"/>
        <v>1888000</v>
      </c>
      <c r="AA461" s="11" t="str">
        <f t="shared" si="56"/>
        <v/>
      </c>
      <c r="AD461" s="1">
        <v>446</v>
      </c>
      <c r="AE461" s="3">
        <f>C461*(1+Comm_Prop!$D$8)</f>
        <v>8455800</v>
      </c>
      <c r="AF461" s="4">
        <f>D461*(1+Comm_Prop!$D$9)</f>
        <v>2460.4719999999998</v>
      </c>
      <c r="AG461" s="7"/>
    </row>
    <row r="462" spans="2:33" x14ac:dyDescent="0.2">
      <c r="B462" s="1">
        <v>447</v>
      </c>
      <c r="C462" s="3">
        <v>31951000</v>
      </c>
      <c r="D462" s="4">
        <v>5431.67</v>
      </c>
      <c r="E462" s="7"/>
      <c r="U462" s="11">
        <v>2348</v>
      </c>
      <c r="V462" s="11">
        <v>1890983</v>
      </c>
      <c r="W462" s="11">
        <v>453.83591999999999</v>
      </c>
      <c r="X462" s="11">
        <f t="shared" si="53"/>
        <v>1890983</v>
      </c>
      <c r="Y462" s="11" t="str">
        <f t="shared" si="54"/>
        <v/>
      </c>
      <c r="Z462" s="11">
        <f t="shared" si="55"/>
        <v>1890983</v>
      </c>
      <c r="AA462" s="11" t="str">
        <f t="shared" si="56"/>
        <v/>
      </c>
      <c r="AD462" s="1">
        <v>447</v>
      </c>
      <c r="AE462" s="3">
        <f>C462*(1+Comm_Prop!$D$8)</f>
        <v>32590020</v>
      </c>
      <c r="AF462" s="4">
        <f>D462*(1+Comm_Prop!$D$9)</f>
        <v>5757.5702000000001</v>
      </c>
      <c r="AG462" s="7"/>
    </row>
    <row r="463" spans="2:33" x14ac:dyDescent="0.2">
      <c r="B463" s="1">
        <v>448</v>
      </c>
      <c r="C463" s="3">
        <v>3141000</v>
      </c>
      <c r="D463" s="4">
        <v>785.25</v>
      </c>
      <c r="E463" s="7"/>
      <c r="U463" s="11">
        <v>715</v>
      </c>
      <c r="V463" s="11">
        <v>1891000</v>
      </c>
      <c r="W463" s="11">
        <v>245.83</v>
      </c>
      <c r="X463" s="11">
        <f t="shared" si="53"/>
        <v>1891000</v>
      </c>
      <c r="Y463" s="11" t="str">
        <f t="shared" si="54"/>
        <v/>
      </c>
      <c r="Z463" s="11">
        <f t="shared" si="55"/>
        <v>1891000</v>
      </c>
      <c r="AA463" s="11" t="str">
        <f t="shared" si="56"/>
        <v/>
      </c>
      <c r="AD463" s="1">
        <v>448</v>
      </c>
      <c r="AE463" s="3">
        <f>C463*(1+Comm_Prop!$D$8)</f>
        <v>3203820</v>
      </c>
      <c r="AF463" s="4">
        <f>D463*(1+Comm_Prop!$D$9)</f>
        <v>832.36500000000001</v>
      </c>
      <c r="AG463" s="7"/>
    </row>
    <row r="464" spans="2:33" x14ac:dyDescent="0.2">
      <c r="B464" s="1">
        <v>449</v>
      </c>
      <c r="C464" s="3">
        <v>25141000</v>
      </c>
      <c r="D464" s="4">
        <v>6788.07</v>
      </c>
      <c r="E464" s="7"/>
      <c r="U464" s="11">
        <v>2062</v>
      </c>
      <c r="V464" s="11">
        <v>1895968</v>
      </c>
      <c r="W464" s="11">
        <v>530.87103999999999</v>
      </c>
      <c r="X464" s="11">
        <f t="shared" si="53"/>
        <v>1895968</v>
      </c>
      <c r="Y464" s="11" t="str">
        <f t="shared" si="54"/>
        <v/>
      </c>
      <c r="Z464" s="11">
        <f t="shared" si="55"/>
        <v>1895968</v>
      </c>
      <c r="AA464" s="11" t="str">
        <f t="shared" si="56"/>
        <v/>
      </c>
      <c r="AD464" s="1">
        <v>449</v>
      </c>
      <c r="AE464" s="3">
        <f>C464*(1+Comm_Prop!$D$8)</f>
        <v>25643820</v>
      </c>
      <c r="AF464" s="4">
        <f>D464*(1+Comm_Prop!$D$9)</f>
        <v>7195.3541999999998</v>
      </c>
      <c r="AG464" s="7"/>
    </row>
    <row r="465" spans="2:33" x14ac:dyDescent="0.2">
      <c r="B465" s="1">
        <v>450</v>
      </c>
      <c r="C465" s="3">
        <v>11127000</v>
      </c>
      <c r="D465" s="4">
        <v>1780.32</v>
      </c>
      <c r="E465" s="7"/>
      <c r="U465" s="11">
        <v>548</v>
      </c>
      <c r="V465" s="11">
        <v>1910000</v>
      </c>
      <c r="W465" s="11">
        <v>343.8</v>
      </c>
      <c r="X465" s="11">
        <f t="shared" ref="X465:X528" si="57">IF(V465&lt;=$Y$14,V465,"")</f>
        <v>1910000</v>
      </c>
      <c r="Y465" s="11" t="str">
        <f t="shared" ref="Y465:Y528" si="58">IF(X465="",V465,"")</f>
        <v/>
      </c>
      <c r="Z465" s="11">
        <f t="shared" ref="Z465:Z528" si="59">IF(V465&lt;=$AA$14,V465,"")</f>
        <v>1910000</v>
      </c>
      <c r="AA465" s="11" t="str">
        <f t="shared" ref="AA465:AA528" si="60">IF(Z465="",V465,"")</f>
        <v/>
      </c>
      <c r="AD465" s="1">
        <v>450</v>
      </c>
      <c r="AE465" s="3">
        <f>C465*(1+Comm_Prop!$D$8)</f>
        <v>11349540</v>
      </c>
      <c r="AF465" s="4">
        <f>D465*(1+Comm_Prop!$D$9)</f>
        <v>1887.1392000000001</v>
      </c>
      <c r="AG465" s="7"/>
    </row>
    <row r="466" spans="2:33" x14ac:dyDescent="0.2">
      <c r="B466" s="1">
        <v>451</v>
      </c>
      <c r="C466" s="3">
        <v>40000000</v>
      </c>
      <c r="D466" s="4">
        <v>10000</v>
      </c>
      <c r="E466" s="7"/>
      <c r="U466" s="11">
        <v>843</v>
      </c>
      <c r="V466" s="11">
        <v>1912000</v>
      </c>
      <c r="W466" s="11">
        <v>497.12</v>
      </c>
      <c r="X466" s="11">
        <f t="shared" si="57"/>
        <v>1912000</v>
      </c>
      <c r="Y466" s="11" t="str">
        <f t="shared" si="58"/>
        <v/>
      </c>
      <c r="Z466" s="11">
        <f t="shared" si="59"/>
        <v>1912000</v>
      </c>
      <c r="AA466" s="11" t="str">
        <f t="shared" si="60"/>
        <v/>
      </c>
      <c r="AD466" s="1">
        <v>451</v>
      </c>
      <c r="AE466" s="3">
        <f>C466*(1+Comm_Prop!$D$8)</f>
        <v>40800000</v>
      </c>
      <c r="AF466" s="4">
        <f>D466*(1+Comm_Prop!$D$9)</f>
        <v>10600</v>
      </c>
      <c r="AG466" s="7"/>
    </row>
    <row r="467" spans="2:33" x14ac:dyDescent="0.2">
      <c r="B467" s="1">
        <v>452</v>
      </c>
      <c r="C467" s="3">
        <v>37976000</v>
      </c>
      <c r="D467" s="4">
        <v>8734.48</v>
      </c>
      <c r="E467" s="7"/>
      <c r="U467" s="11">
        <v>2008</v>
      </c>
      <c r="V467" s="11">
        <v>1913141</v>
      </c>
      <c r="W467" s="11">
        <v>497.41665999999998</v>
      </c>
      <c r="X467" s="11">
        <f t="shared" si="57"/>
        <v>1913141</v>
      </c>
      <c r="Y467" s="11" t="str">
        <f t="shared" si="58"/>
        <v/>
      </c>
      <c r="Z467" s="11">
        <f t="shared" si="59"/>
        <v>1913141</v>
      </c>
      <c r="AA467" s="11" t="str">
        <f t="shared" si="60"/>
        <v/>
      </c>
      <c r="AD467" s="1">
        <v>452</v>
      </c>
      <c r="AE467" s="3">
        <f>C467*(1+Comm_Prop!$D$8)</f>
        <v>38735520</v>
      </c>
      <c r="AF467" s="4">
        <f>D467*(1+Comm_Prop!$D$9)</f>
        <v>9258.5488000000005</v>
      </c>
      <c r="AG467" s="7"/>
    </row>
    <row r="468" spans="2:33" x14ac:dyDescent="0.2">
      <c r="B468" s="1">
        <v>453</v>
      </c>
      <c r="C468" s="3">
        <v>23603000</v>
      </c>
      <c r="D468" s="4">
        <v>3776.48</v>
      </c>
      <c r="E468" s="7"/>
      <c r="U468" s="11">
        <v>32</v>
      </c>
      <c r="V468" s="11">
        <v>1921000</v>
      </c>
      <c r="W468" s="11">
        <v>480.25</v>
      </c>
      <c r="X468" s="11">
        <f t="shared" si="57"/>
        <v>1921000</v>
      </c>
      <c r="Y468" s="11" t="str">
        <f t="shared" si="58"/>
        <v/>
      </c>
      <c r="Z468" s="11">
        <f t="shared" si="59"/>
        <v>1921000</v>
      </c>
      <c r="AA468" s="11" t="str">
        <f t="shared" si="60"/>
        <v/>
      </c>
      <c r="AD468" s="1">
        <v>453</v>
      </c>
      <c r="AE468" s="3">
        <f>C468*(1+Comm_Prop!$D$8)</f>
        <v>24075060</v>
      </c>
      <c r="AF468" s="4">
        <f>D468*(1+Comm_Prop!$D$9)</f>
        <v>4003.0688</v>
      </c>
      <c r="AG468" s="7"/>
    </row>
    <row r="469" spans="2:33" x14ac:dyDescent="0.2">
      <c r="B469" s="1">
        <v>454</v>
      </c>
      <c r="C469" s="3">
        <v>800000</v>
      </c>
      <c r="D469" s="4">
        <v>144</v>
      </c>
      <c r="E469" s="7"/>
      <c r="U469" s="11">
        <v>2453</v>
      </c>
      <c r="V469" s="11">
        <v>1921770</v>
      </c>
      <c r="W469" s="11">
        <v>422.7894</v>
      </c>
      <c r="X469" s="11">
        <f t="shared" si="57"/>
        <v>1921770</v>
      </c>
      <c r="Y469" s="11" t="str">
        <f t="shared" si="58"/>
        <v/>
      </c>
      <c r="Z469" s="11">
        <f t="shared" si="59"/>
        <v>1921770</v>
      </c>
      <c r="AA469" s="11" t="str">
        <f t="shared" si="60"/>
        <v/>
      </c>
      <c r="AD469" s="1">
        <v>454</v>
      </c>
      <c r="AE469" s="3">
        <f>C469*(1+Comm_Prop!$D$8)</f>
        <v>816000</v>
      </c>
      <c r="AF469" s="4">
        <f>D469*(1+Comm_Prop!$D$9)</f>
        <v>152.64000000000001</v>
      </c>
      <c r="AG469" s="7"/>
    </row>
    <row r="470" spans="2:33" x14ac:dyDescent="0.2">
      <c r="B470" s="1">
        <v>455</v>
      </c>
      <c r="C470" s="3">
        <v>19156000</v>
      </c>
      <c r="D470" s="4">
        <v>3256.52</v>
      </c>
      <c r="E470" s="7"/>
      <c r="U470" s="11">
        <v>811</v>
      </c>
      <c r="V470" s="11">
        <v>1924000</v>
      </c>
      <c r="W470" s="11">
        <v>365.56</v>
      </c>
      <c r="X470" s="11">
        <f t="shared" si="57"/>
        <v>1924000</v>
      </c>
      <c r="Y470" s="11" t="str">
        <f t="shared" si="58"/>
        <v/>
      </c>
      <c r="Z470" s="11">
        <f t="shared" si="59"/>
        <v>1924000</v>
      </c>
      <c r="AA470" s="11" t="str">
        <f t="shared" si="60"/>
        <v/>
      </c>
      <c r="AD470" s="1">
        <v>455</v>
      </c>
      <c r="AE470" s="3">
        <f>C470*(1+Comm_Prop!$D$8)</f>
        <v>19539120</v>
      </c>
      <c r="AF470" s="4">
        <f>D470*(1+Comm_Prop!$D$9)</f>
        <v>3451.9112</v>
      </c>
      <c r="AG470" s="7"/>
    </row>
    <row r="471" spans="2:33" x14ac:dyDescent="0.2">
      <c r="B471" s="1">
        <v>456</v>
      </c>
      <c r="C471" s="3">
        <v>13431000</v>
      </c>
      <c r="D471" s="4">
        <v>1746.03</v>
      </c>
      <c r="E471" s="7"/>
      <c r="U471" s="11">
        <v>1970</v>
      </c>
      <c r="V471" s="11">
        <v>1935882</v>
      </c>
      <c r="W471" s="11">
        <v>193.5882</v>
      </c>
      <c r="X471" s="11">
        <f t="shared" si="57"/>
        <v>1935882</v>
      </c>
      <c r="Y471" s="11" t="str">
        <f t="shared" si="58"/>
        <v/>
      </c>
      <c r="Z471" s="11">
        <f t="shared" si="59"/>
        <v>1935882</v>
      </c>
      <c r="AA471" s="11" t="str">
        <f t="shared" si="60"/>
        <v/>
      </c>
      <c r="AD471" s="1">
        <v>456</v>
      </c>
      <c r="AE471" s="3">
        <f>C471*(1+Comm_Prop!$D$8)</f>
        <v>13699620</v>
      </c>
      <c r="AF471" s="4">
        <f>D471*(1+Comm_Prop!$D$9)</f>
        <v>1850.7918</v>
      </c>
      <c r="AG471" s="7"/>
    </row>
    <row r="472" spans="2:33" x14ac:dyDescent="0.2">
      <c r="B472" s="1">
        <v>457</v>
      </c>
      <c r="C472" s="3">
        <v>28797000</v>
      </c>
      <c r="D472" s="4">
        <v>3743.61</v>
      </c>
      <c r="E472" s="7"/>
      <c r="U472" s="11">
        <v>2597</v>
      </c>
      <c r="V472" s="11">
        <v>1938989</v>
      </c>
      <c r="W472" s="11">
        <v>445.96746999999999</v>
      </c>
      <c r="X472" s="11">
        <f t="shared" si="57"/>
        <v>1938989</v>
      </c>
      <c r="Y472" s="11" t="str">
        <f t="shared" si="58"/>
        <v/>
      </c>
      <c r="Z472" s="11">
        <f t="shared" si="59"/>
        <v>1938989</v>
      </c>
      <c r="AA472" s="11" t="str">
        <f t="shared" si="60"/>
        <v/>
      </c>
      <c r="AD472" s="1">
        <v>457</v>
      </c>
      <c r="AE472" s="3">
        <f>C472*(1+Comm_Prop!$D$8)</f>
        <v>29372940</v>
      </c>
      <c r="AF472" s="4">
        <f>D472*(1+Comm_Prop!$D$9)</f>
        <v>3968.2266000000004</v>
      </c>
      <c r="AG472" s="7"/>
    </row>
    <row r="473" spans="2:33" x14ac:dyDescent="0.2">
      <c r="B473" s="1">
        <v>458</v>
      </c>
      <c r="C473" s="3">
        <v>32192000</v>
      </c>
      <c r="D473" s="4">
        <v>5472.64</v>
      </c>
      <c r="E473" s="7"/>
      <c r="U473" s="11">
        <v>2083</v>
      </c>
      <c r="V473" s="11">
        <v>1939595</v>
      </c>
      <c r="W473" s="11">
        <v>484.89875000000001</v>
      </c>
      <c r="X473" s="11">
        <f t="shared" si="57"/>
        <v>1939595</v>
      </c>
      <c r="Y473" s="11" t="str">
        <f t="shared" si="58"/>
        <v/>
      </c>
      <c r="Z473" s="11">
        <f t="shared" si="59"/>
        <v>1939595</v>
      </c>
      <c r="AA473" s="11" t="str">
        <f t="shared" si="60"/>
        <v/>
      </c>
      <c r="AD473" s="1">
        <v>458</v>
      </c>
      <c r="AE473" s="3">
        <f>C473*(1+Comm_Prop!$D$8)</f>
        <v>32835840</v>
      </c>
      <c r="AF473" s="4">
        <f>D473*(1+Comm_Prop!$D$9)</f>
        <v>5800.9984000000004</v>
      </c>
      <c r="AG473" s="7"/>
    </row>
    <row r="474" spans="2:33" x14ac:dyDescent="0.2">
      <c r="B474" s="1">
        <v>459</v>
      </c>
      <c r="C474" s="3">
        <v>39473000</v>
      </c>
      <c r="D474" s="4">
        <v>10657.71</v>
      </c>
      <c r="E474" s="7"/>
      <c r="U474" s="11">
        <v>109</v>
      </c>
      <c r="V474" s="11">
        <v>1949000</v>
      </c>
      <c r="W474" s="11">
        <v>448.27</v>
      </c>
      <c r="X474" s="11">
        <f t="shared" si="57"/>
        <v>1949000</v>
      </c>
      <c r="Y474" s="11" t="str">
        <f t="shared" si="58"/>
        <v/>
      </c>
      <c r="Z474" s="11">
        <f t="shared" si="59"/>
        <v>1949000</v>
      </c>
      <c r="AA474" s="11" t="str">
        <f t="shared" si="60"/>
        <v/>
      </c>
      <c r="AD474" s="1">
        <v>459</v>
      </c>
      <c r="AE474" s="3">
        <f>C474*(1+Comm_Prop!$D$8)</f>
        <v>40262460</v>
      </c>
      <c r="AF474" s="4">
        <f>D474*(1+Comm_Prop!$D$9)</f>
        <v>11297.1726</v>
      </c>
      <c r="AG474" s="7"/>
    </row>
    <row r="475" spans="2:33" x14ac:dyDescent="0.2">
      <c r="B475" s="1">
        <v>460</v>
      </c>
      <c r="C475" s="3">
        <v>40000000</v>
      </c>
      <c r="D475" s="4">
        <v>6000</v>
      </c>
      <c r="E475" s="7"/>
      <c r="U475" s="11">
        <v>2571</v>
      </c>
      <c r="V475" s="11">
        <v>1954884</v>
      </c>
      <c r="W475" s="11">
        <v>273.68375999999995</v>
      </c>
      <c r="X475" s="11">
        <f t="shared" si="57"/>
        <v>1954884</v>
      </c>
      <c r="Y475" s="11" t="str">
        <f t="shared" si="58"/>
        <v/>
      </c>
      <c r="Z475" s="11">
        <f t="shared" si="59"/>
        <v>1954884</v>
      </c>
      <c r="AA475" s="11" t="str">
        <f t="shared" si="60"/>
        <v/>
      </c>
      <c r="AD475" s="1">
        <v>460</v>
      </c>
      <c r="AE475" s="3">
        <f>C475*(1+Comm_Prop!$D$8)</f>
        <v>40800000</v>
      </c>
      <c r="AF475" s="4">
        <f>D475*(1+Comm_Prop!$D$9)</f>
        <v>6360</v>
      </c>
      <c r="AG475" s="7"/>
    </row>
    <row r="476" spans="2:33" x14ac:dyDescent="0.2">
      <c r="B476" s="1">
        <v>461</v>
      </c>
      <c r="C476" s="3">
        <v>16999000</v>
      </c>
      <c r="D476" s="4">
        <v>5099.7</v>
      </c>
      <c r="E476" s="7"/>
      <c r="U476" s="11">
        <v>2690</v>
      </c>
      <c r="V476" s="11">
        <v>1959460</v>
      </c>
      <c r="W476" s="11">
        <v>215.54060000000001</v>
      </c>
      <c r="X476" s="11">
        <f t="shared" si="57"/>
        <v>1959460</v>
      </c>
      <c r="Y476" s="11" t="str">
        <f t="shared" si="58"/>
        <v/>
      </c>
      <c r="Z476" s="11">
        <f t="shared" si="59"/>
        <v>1959460</v>
      </c>
      <c r="AA476" s="11" t="str">
        <f t="shared" si="60"/>
        <v/>
      </c>
      <c r="AD476" s="1">
        <v>461</v>
      </c>
      <c r="AE476" s="3">
        <f>C476*(1+Comm_Prop!$D$8)</f>
        <v>17338980</v>
      </c>
      <c r="AF476" s="4">
        <f>D476*(1+Comm_Prop!$D$9)</f>
        <v>5405.6819999999998</v>
      </c>
      <c r="AG476" s="7"/>
    </row>
    <row r="477" spans="2:33" x14ac:dyDescent="0.2">
      <c r="B477" s="1">
        <v>462</v>
      </c>
      <c r="C477" s="3">
        <v>2056000</v>
      </c>
      <c r="D477" s="4">
        <v>452.32</v>
      </c>
      <c r="E477" s="7"/>
      <c r="U477" s="11">
        <v>2357</v>
      </c>
      <c r="V477" s="11">
        <v>1962916</v>
      </c>
      <c r="W477" s="11">
        <v>549.61647999999991</v>
      </c>
      <c r="X477" s="11">
        <f t="shared" si="57"/>
        <v>1962916</v>
      </c>
      <c r="Y477" s="11" t="str">
        <f t="shared" si="58"/>
        <v/>
      </c>
      <c r="Z477" s="11">
        <f t="shared" si="59"/>
        <v>1962916</v>
      </c>
      <c r="AA477" s="11" t="str">
        <f t="shared" si="60"/>
        <v/>
      </c>
      <c r="AD477" s="1">
        <v>462</v>
      </c>
      <c r="AE477" s="3">
        <f>C477*(1+Comm_Prop!$D$8)</f>
        <v>2097120</v>
      </c>
      <c r="AF477" s="4">
        <f>D477*(1+Comm_Prop!$D$9)</f>
        <v>479.45920000000001</v>
      </c>
      <c r="AG477" s="7"/>
    </row>
    <row r="478" spans="2:33" x14ac:dyDescent="0.2">
      <c r="B478" s="1">
        <v>463</v>
      </c>
      <c r="C478" s="3">
        <v>12154000</v>
      </c>
      <c r="D478" s="4">
        <v>2430.8000000000002</v>
      </c>
      <c r="E478" s="7"/>
      <c r="U478" s="11">
        <v>571</v>
      </c>
      <c r="V478" s="11">
        <v>1964000</v>
      </c>
      <c r="W478" s="11">
        <v>294.60000000000002</v>
      </c>
      <c r="X478" s="11">
        <f t="shared" si="57"/>
        <v>1964000</v>
      </c>
      <c r="Y478" s="11" t="str">
        <f t="shared" si="58"/>
        <v/>
      </c>
      <c r="Z478" s="11">
        <f t="shared" si="59"/>
        <v>1964000</v>
      </c>
      <c r="AA478" s="11" t="str">
        <f t="shared" si="60"/>
        <v/>
      </c>
      <c r="AD478" s="1">
        <v>463</v>
      </c>
      <c r="AE478" s="3">
        <f>C478*(1+Comm_Prop!$D$8)</f>
        <v>12397080</v>
      </c>
      <c r="AF478" s="4">
        <f>D478*(1+Comm_Prop!$D$9)</f>
        <v>2576.6480000000001</v>
      </c>
      <c r="AG478" s="7"/>
    </row>
    <row r="479" spans="2:33" x14ac:dyDescent="0.2">
      <c r="B479" s="1">
        <v>464</v>
      </c>
      <c r="C479" s="3">
        <v>5637000</v>
      </c>
      <c r="D479" s="4">
        <v>901.92</v>
      </c>
      <c r="E479" s="7"/>
      <c r="U479" s="11">
        <v>2957</v>
      </c>
      <c r="V479" s="11">
        <v>1981505</v>
      </c>
      <c r="W479" s="11">
        <v>515.19129999999996</v>
      </c>
      <c r="X479" s="11">
        <f t="shared" si="57"/>
        <v>1981505</v>
      </c>
      <c r="Y479" s="11" t="str">
        <f t="shared" si="58"/>
        <v/>
      </c>
      <c r="Z479" s="11">
        <f t="shared" si="59"/>
        <v>1981505</v>
      </c>
      <c r="AA479" s="11" t="str">
        <f t="shared" si="60"/>
        <v/>
      </c>
      <c r="AD479" s="1">
        <v>464</v>
      </c>
      <c r="AE479" s="3">
        <f>C479*(1+Comm_Prop!$D$8)</f>
        <v>5749740</v>
      </c>
      <c r="AF479" s="4">
        <f>D479*(1+Comm_Prop!$D$9)</f>
        <v>956.03520000000003</v>
      </c>
      <c r="AG479" s="7"/>
    </row>
    <row r="480" spans="2:33" x14ac:dyDescent="0.2">
      <c r="B480" s="1">
        <v>465</v>
      </c>
      <c r="C480" s="3">
        <v>21344000</v>
      </c>
      <c r="D480" s="4">
        <v>5762.88</v>
      </c>
      <c r="E480" s="7"/>
      <c r="U480" s="11">
        <v>1642</v>
      </c>
      <c r="V480" s="11">
        <v>2010522</v>
      </c>
      <c r="W480" s="11">
        <v>241.26264</v>
      </c>
      <c r="X480" s="11" t="str">
        <f t="shared" si="57"/>
        <v/>
      </c>
      <c r="Y480" s="11">
        <f t="shared" si="58"/>
        <v>2010522</v>
      </c>
      <c r="Z480" s="11">
        <f t="shared" si="59"/>
        <v>2010522</v>
      </c>
      <c r="AA480" s="11" t="str">
        <f t="shared" si="60"/>
        <v/>
      </c>
      <c r="AD480" s="1">
        <v>465</v>
      </c>
      <c r="AE480" s="3">
        <f>C480*(1+Comm_Prop!$D$8)</f>
        <v>21770880</v>
      </c>
      <c r="AF480" s="4">
        <f>D480*(1+Comm_Prop!$D$9)</f>
        <v>6108.6528000000008</v>
      </c>
      <c r="AG480" s="7"/>
    </row>
    <row r="481" spans="2:33" x14ac:dyDescent="0.2">
      <c r="B481" s="1">
        <v>466</v>
      </c>
      <c r="C481" s="3">
        <v>21690000</v>
      </c>
      <c r="D481" s="4">
        <v>2819.7</v>
      </c>
      <c r="E481" s="7"/>
      <c r="U481" s="11">
        <v>1538</v>
      </c>
      <c r="V481" s="11">
        <v>2012495</v>
      </c>
      <c r="W481" s="11">
        <v>583.62355000000002</v>
      </c>
      <c r="X481" s="11" t="str">
        <f t="shared" si="57"/>
        <v/>
      </c>
      <c r="Y481" s="11">
        <f t="shared" si="58"/>
        <v>2012495</v>
      </c>
      <c r="Z481" s="11">
        <f t="shared" si="59"/>
        <v>2012495</v>
      </c>
      <c r="AA481" s="11" t="str">
        <f t="shared" si="60"/>
        <v/>
      </c>
      <c r="AD481" s="1">
        <v>466</v>
      </c>
      <c r="AE481" s="3">
        <f>C481*(1+Comm_Prop!$D$8)</f>
        <v>22123800</v>
      </c>
      <c r="AF481" s="4">
        <f>D481*(1+Comm_Prop!$D$9)</f>
        <v>2988.8820000000001</v>
      </c>
      <c r="AG481" s="7"/>
    </row>
    <row r="482" spans="2:33" x14ac:dyDescent="0.2">
      <c r="B482" s="1">
        <v>467</v>
      </c>
      <c r="C482" s="3">
        <v>4116000</v>
      </c>
      <c r="D482" s="4">
        <v>1193.6400000000001</v>
      </c>
      <c r="E482" s="7"/>
      <c r="U482" s="11">
        <v>1228</v>
      </c>
      <c r="V482" s="11">
        <v>2025000</v>
      </c>
      <c r="W482" s="11">
        <v>384.75</v>
      </c>
      <c r="X482" s="11" t="str">
        <f t="shared" si="57"/>
        <v/>
      </c>
      <c r="Y482" s="11">
        <f t="shared" si="58"/>
        <v>2025000</v>
      </c>
      <c r="Z482" s="11">
        <f t="shared" si="59"/>
        <v>2025000</v>
      </c>
      <c r="AA482" s="11" t="str">
        <f t="shared" si="60"/>
        <v/>
      </c>
      <c r="AD482" s="1">
        <v>467</v>
      </c>
      <c r="AE482" s="3">
        <f>C482*(1+Comm_Prop!$D$8)</f>
        <v>4198320</v>
      </c>
      <c r="AF482" s="4">
        <f>D482*(1+Comm_Prop!$D$9)</f>
        <v>1265.2584000000002</v>
      </c>
      <c r="AG482" s="7"/>
    </row>
    <row r="483" spans="2:33" x14ac:dyDescent="0.2">
      <c r="B483" s="1">
        <v>468</v>
      </c>
      <c r="C483" s="3">
        <v>40000000</v>
      </c>
      <c r="D483" s="4">
        <v>6800</v>
      </c>
      <c r="E483" s="7"/>
      <c r="U483" s="11">
        <v>2438</v>
      </c>
      <c r="V483" s="11">
        <v>2039791</v>
      </c>
      <c r="W483" s="11">
        <v>509.94774999999998</v>
      </c>
      <c r="X483" s="11" t="str">
        <f t="shared" si="57"/>
        <v/>
      </c>
      <c r="Y483" s="11">
        <f t="shared" si="58"/>
        <v>2039791</v>
      </c>
      <c r="Z483" s="11">
        <f t="shared" si="59"/>
        <v>2039791</v>
      </c>
      <c r="AA483" s="11" t="str">
        <f t="shared" si="60"/>
        <v/>
      </c>
      <c r="AD483" s="1">
        <v>468</v>
      </c>
      <c r="AE483" s="3">
        <f>C483*(1+Comm_Prop!$D$8)</f>
        <v>40800000</v>
      </c>
      <c r="AF483" s="4">
        <f>D483*(1+Comm_Prop!$D$9)</f>
        <v>7208</v>
      </c>
      <c r="AG483" s="7"/>
    </row>
    <row r="484" spans="2:33" x14ac:dyDescent="0.2">
      <c r="B484" s="1">
        <v>469</v>
      </c>
      <c r="C484" s="3">
        <v>25616000</v>
      </c>
      <c r="D484" s="4">
        <v>6916.32</v>
      </c>
      <c r="E484" s="7"/>
      <c r="U484" s="11">
        <v>833</v>
      </c>
      <c r="V484" s="11">
        <v>2042000</v>
      </c>
      <c r="W484" s="11">
        <v>530.91999999999996</v>
      </c>
      <c r="X484" s="11" t="str">
        <f t="shared" si="57"/>
        <v/>
      </c>
      <c r="Y484" s="11">
        <f t="shared" si="58"/>
        <v>2042000</v>
      </c>
      <c r="Z484" s="11">
        <f t="shared" si="59"/>
        <v>2042000</v>
      </c>
      <c r="AA484" s="11" t="str">
        <f t="shared" si="60"/>
        <v/>
      </c>
      <c r="AD484" s="1">
        <v>469</v>
      </c>
      <c r="AE484" s="3">
        <f>C484*(1+Comm_Prop!$D$8)</f>
        <v>26128320</v>
      </c>
      <c r="AF484" s="4">
        <f>D484*(1+Comm_Prop!$D$9)</f>
        <v>7331.2992000000004</v>
      </c>
      <c r="AG484" s="7"/>
    </row>
    <row r="485" spans="2:33" x14ac:dyDescent="0.2">
      <c r="B485" s="1">
        <v>470</v>
      </c>
      <c r="C485" s="3">
        <v>2674000</v>
      </c>
      <c r="D485" s="4">
        <v>802.2</v>
      </c>
      <c r="E485" s="7"/>
      <c r="U485" s="11">
        <v>1294</v>
      </c>
      <c r="V485" s="11">
        <v>2047000</v>
      </c>
      <c r="W485" s="11">
        <v>593.63</v>
      </c>
      <c r="X485" s="11" t="str">
        <f t="shared" si="57"/>
        <v/>
      </c>
      <c r="Y485" s="11">
        <f t="shared" si="58"/>
        <v>2047000</v>
      </c>
      <c r="Z485" s="11">
        <f t="shared" si="59"/>
        <v>2047000</v>
      </c>
      <c r="AA485" s="11" t="str">
        <f t="shared" si="60"/>
        <v/>
      </c>
      <c r="AD485" s="1">
        <v>470</v>
      </c>
      <c r="AE485" s="3">
        <f>C485*(1+Comm_Prop!$D$8)</f>
        <v>2727480</v>
      </c>
      <c r="AF485" s="4">
        <f>D485*(1+Comm_Prop!$D$9)</f>
        <v>850.33200000000011</v>
      </c>
      <c r="AG485" s="7"/>
    </row>
    <row r="486" spans="2:33" x14ac:dyDescent="0.2">
      <c r="B486" s="1">
        <v>471</v>
      </c>
      <c r="C486" s="3">
        <v>5763000</v>
      </c>
      <c r="D486" s="4">
        <v>1152.5999999999999</v>
      </c>
      <c r="E486" s="7"/>
      <c r="U486" s="11">
        <v>301</v>
      </c>
      <c r="V486" s="11">
        <v>2048000</v>
      </c>
      <c r="W486" s="11">
        <v>450.56</v>
      </c>
      <c r="X486" s="11" t="str">
        <f t="shared" si="57"/>
        <v/>
      </c>
      <c r="Y486" s="11">
        <f t="shared" si="58"/>
        <v>2048000</v>
      </c>
      <c r="Z486" s="11">
        <f t="shared" si="59"/>
        <v>2048000</v>
      </c>
      <c r="AA486" s="11" t="str">
        <f t="shared" si="60"/>
        <v/>
      </c>
      <c r="AD486" s="1">
        <v>471</v>
      </c>
      <c r="AE486" s="3">
        <f>C486*(1+Comm_Prop!$D$8)</f>
        <v>5878260</v>
      </c>
      <c r="AF486" s="4">
        <f>D486*(1+Comm_Prop!$D$9)</f>
        <v>1221.7559999999999</v>
      </c>
      <c r="AG486" s="7"/>
    </row>
    <row r="487" spans="2:33" x14ac:dyDescent="0.2">
      <c r="B487" s="1">
        <v>472</v>
      </c>
      <c r="C487" s="3">
        <v>2857000</v>
      </c>
      <c r="D487" s="4">
        <v>342.84</v>
      </c>
      <c r="E487" s="7"/>
      <c r="U487" s="11">
        <v>1702</v>
      </c>
      <c r="V487" s="11">
        <v>2048079</v>
      </c>
      <c r="W487" s="11">
        <v>409.61580000000004</v>
      </c>
      <c r="X487" s="11" t="str">
        <f t="shared" si="57"/>
        <v/>
      </c>
      <c r="Y487" s="11">
        <f t="shared" si="58"/>
        <v>2048079</v>
      </c>
      <c r="Z487" s="11">
        <f t="shared" si="59"/>
        <v>2048079</v>
      </c>
      <c r="AA487" s="11" t="str">
        <f t="shared" si="60"/>
        <v/>
      </c>
      <c r="AD487" s="1">
        <v>472</v>
      </c>
      <c r="AE487" s="3">
        <f>C487*(1+Comm_Prop!$D$8)</f>
        <v>2914140</v>
      </c>
      <c r="AF487" s="4">
        <f>D487*(1+Comm_Prop!$D$9)</f>
        <v>363.41039999999998</v>
      </c>
      <c r="AG487" s="7"/>
    </row>
    <row r="488" spans="2:33" x14ac:dyDescent="0.2">
      <c r="B488" s="1">
        <v>473</v>
      </c>
      <c r="C488" s="3">
        <v>28891000</v>
      </c>
      <c r="D488" s="4">
        <v>8667.2999999999993</v>
      </c>
      <c r="E488" s="7"/>
      <c r="U488" s="11">
        <v>2219</v>
      </c>
      <c r="V488" s="11">
        <v>2049654</v>
      </c>
      <c r="W488" s="11">
        <v>368.93772000000001</v>
      </c>
      <c r="X488" s="11" t="str">
        <f t="shared" si="57"/>
        <v/>
      </c>
      <c r="Y488" s="11">
        <f t="shared" si="58"/>
        <v>2049654</v>
      </c>
      <c r="Z488" s="11">
        <f t="shared" si="59"/>
        <v>2049654</v>
      </c>
      <c r="AA488" s="11" t="str">
        <f t="shared" si="60"/>
        <v/>
      </c>
      <c r="AD488" s="1">
        <v>473</v>
      </c>
      <c r="AE488" s="3">
        <f>C488*(1+Comm_Prop!$D$8)</f>
        <v>29468820</v>
      </c>
      <c r="AF488" s="4">
        <f>D488*(1+Comm_Prop!$D$9)</f>
        <v>9187.3379999999997</v>
      </c>
      <c r="AG488" s="7"/>
    </row>
    <row r="489" spans="2:33" x14ac:dyDescent="0.2">
      <c r="B489" s="1">
        <v>474</v>
      </c>
      <c r="C489" s="3">
        <v>29187000</v>
      </c>
      <c r="D489" s="4">
        <v>5545.53</v>
      </c>
      <c r="E489" s="7"/>
      <c r="U489" s="11">
        <v>2340</v>
      </c>
      <c r="V489" s="11">
        <v>2051255</v>
      </c>
      <c r="W489" s="11">
        <v>246.1506</v>
      </c>
      <c r="X489" s="11" t="str">
        <f t="shared" si="57"/>
        <v/>
      </c>
      <c r="Y489" s="11">
        <f t="shared" si="58"/>
        <v>2051255</v>
      </c>
      <c r="Z489" s="11">
        <f t="shared" si="59"/>
        <v>2051255</v>
      </c>
      <c r="AA489" s="11" t="str">
        <f t="shared" si="60"/>
        <v/>
      </c>
      <c r="AD489" s="1">
        <v>474</v>
      </c>
      <c r="AE489" s="3">
        <f>C489*(1+Comm_Prop!$D$8)</f>
        <v>29770740</v>
      </c>
      <c r="AF489" s="4">
        <f>D489*(1+Comm_Prop!$D$9)</f>
        <v>5878.2618000000002</v>
      </c>
      <c r="AG489" s="7"/>
    </row>
    <row r="490" spans="2:33" x14ac:dyDescent="0.2">
      <c r="B490" s="1">
        <v>475</v>
      </c>
      <c r="C490" s="3">
        <v>15555000</v>
      </c>
      <c r="D490" s="4">
        <v>2333.25</v>
      </c>
      <c r="E490" s="7"/>
      <c r="U490" s="11">
        <v>1931</v>
      </c>
      <c r="V490" s="11">
        <v>2051433</v>
      </c>
      <c r="W490" s="11">
        <v>205.14330000000001</v>
      </c>
      <c r="X490" s="11" t="str">
        <f t="shared" si="57"/>
        <v/>
      </c>
      <c r="Y490" s="11">
        <f t="shared" si="58"/>
        <v>2051433</v>
      </c>
      <c r="Z490" s="11">
        <f t="shared" si="59"/>
        <v>2051433</v>
      </c>
      <c r="AA490" s="11" t="str">
        <f t="shared" si="60"/>
        <v/>
      </c>
      <c r="AD490" s="1">
        <v>475</v>
      </c>
      <c r="AE490" s="3">
        <f>C490*(1+Comm_Prop!$D$8)</f>
        <v>15866100</v>
      </c>
      <c r="AF490" s="4">
        <f>D490*(1+Comm_Prop!$D$9)</f>
        <v>2473.2450000000003</v>
      </c>
      <c r="AG490" s="7"/>
    </row>
    <row r="491" spans="2:33" x14ac:dyDescent="0.2">
      <c r="B491" s="1">
        <v>476</v>
      </c>
      <c r="C491" s="3">
        <v>800000</v>
      </c>
      <c r="D491" s="4">
        <v>224</v>
      </c>
      <c r="E491" s="7"/>
      <c r="U491" s="11">
        <v>1785</v>
      </c>
      <c r="V491" s="11">
        <v>2054861</v>
      </c>
      <c r="W491" s="11">
        <v>534.26385999999991</v>
      </c>
      <c r="X491" s="11" t="str">
        <f t="shared" si="57"/>
        <v/>
      </c>
      <c r="Y491" s="11">
        <f t="shared" si="58"/>
        <v>2054861</v>
      </c>
      <c r="Z491" s="11">
        <f t="shared" si="59"/>
        <v>2054861</v>
      </c>
      <c r="AA491" s="11" t="str">
        <f t="shared" si="60"/>
        <v/>
      </c>
      <c r="AD491" s="1">
        <v>476</v>
      </c>
      <c r="AE491" s="3">
        <f>C491*(1+Comm_Prop!$D$8)</f>
        <v>816000</v>
      </c>
      <c r="AF491" s="4">
        <f>D491*(1+Comm_Prop!$D$9)</f>
        <v>237.44</v>
      </c>
      <c r="AG491" s="7"/>
    </row>
    <row r="492" spans="2:33" x14ac:dyDescent="0.2">
      <c r="B492" s="1">
        <v>477</v>
      </c>
      <c r="C492" s="3">
        <v>13394000</v>
      </c>
      <c r="D492" s="4">
        <v>1875.16</v>
      </c>
      <c r="E492" s="7"/>
      <c r="U492" s="11">
        <v>462</v>
      </c>
      <c r="V492" s="11">
        <v>2056000</v>
      </c>
      <c r="W492" s="11">
        <v>452.32</v>
      </c>
      <c r="X492" s="11" t="str">
        <f t="shared" si="57"/>
        <v/>
      </c>
      <c r="Y492" s="11">
        <f t="shared" si="58"/>
        <v>2056000</v>
      </c>
      <c r="Z492" s="11">
        <f t="shared" si="59"/>
        <v>2056000</v>
      </c>
      <c r="AA492" s="11" t="str">
        <f t="shared" si="60"/>
        <v/>
      </c>
      <c r="AD492" s="1">
        <v>477</v>
      </c>
      <c r="AE492" s="3">
        <f>C492*(1+Comm_Prop!$D$8)</f>
        <v>13661880</v>
      </c>
      <c r="AF492" s="4">
        <f>D492*(1+Comm_Prop!$D$9)</f>
        <v>1987.6696000000002</v>
      </c>
      <c r="AG492" s="7"/>
    </row>
    <row r="493" spans="2:33" x14ac:dyDescent="0.2">
      <c r="B493" s="1">
        <v>478</v>
      </c>
      <c r="C493" s="3">
        <v>24143000</v>
      </c>
      <c r="D493" s="4">
        <v>7001.47</v>
      </c>
      <c r="E493" s="7"/>
      <c r="U493" s="11">
        <v>2402</v>
      </c>
      <c r="V493" s="11">
        <v>2058002</v>
      </c>
      <c r="W493" s="11">
        <v>493.92048</v>
      </c>
      <c r="X493" s="11" t="str">
        <f t="shared" si="57"/>
        <v/>
      </c>
      <c r="Y493" s="11">
        <f t="shared" si="58"/>
        <v>2058002</v>
      </c>
      <c r="Z493" s="11">
        <f t="shared" si="59"/>
        <v>2058002</v>
      </c>
      <c r="AA493" s="11" t="str">
        <f t="shared" si="60"/>
        <v/>
      </c>
      <c r="AD493" s="1">
        <v>478</v>
      </c>
      <c r="AE493" s="3">
        <f>C493*(1+Comm_Prop!$D$8)</f>
        <v>24625860</v>
      </c>
      <c r="AF493" s="4">
        <f>D493*(1+Comm_Prop!$D$9)</f>
        <v>7421.5582000000004</v>
      </c>
      <c r="AG493" s="7"/>
    </row>
    <row r="494" spans="2:33" x14ac:dyDescent="0.2">
      <c r="B494" s="1">
        <v>479</v>
      </c>
      <c r="C494" s="3">
        <v>10149000</v>
      </c>
      <c r="D494" s="4">
        <v>1928.31</v>
      </c>
      <c r="E494" s="7"/>
      <c r="U494" s="11">
        <v>1921</v>
      </c>
      <c r="V494" s="11">
        <v>2059078</v>
      </c>
      <c r="W494" s="11">
        <v>494.17872</v>
      </c>
      <c r="X494" s="11" t="str">
        <f t="shared" si="57"/>
        <v/>
      </c>
      <c r="Y494" s="11">
        <f t="shared" si="58"/>
        <v>2059078</v>
      </c>
      <c r="Z494" s="11">
        <f t="shared" si="59"/>
        <v>2059078</v>
      </c>
      <c r="AA494" s="11" t="str">
        <f t="shared" si="60"/>
        <v/>
      </c>
      <c r="AD494" s="1">
        <v>479</v>
      </c>
      <c r="AE494" s="3">
        <f>C494*(1+Comm_Prop!$D$8)</f>
        <v>10351980</v>
      </c>
      <c r="AF494" s="4">
        <f>D494*(1+Comm_Prop!$D$9)</f>
        <v>2044.0086000000001</v>
      </c>
      <c r="AG494" s="7"/>
    </row>
    <row r="495" spans="2:33" x14ac:dyDescent="0.2">
      <c r="B495" s="1">
        <v>480</v>
      </c>
      <c r="C495" s="3">
        <v>4071000</v>
      </c>
      <c r="D495" s="4">
        <v>977.04</v>
      </c>
      <c r="E495" s="7"/>
      <c r="U495" s="11">
        <v>1677</v>
      </c>
      <c r="V495" s="11">
        <v>2066133</v>
      </c>
      <c r="W495" s="11">
        <v>578.5172399999999</v>
      </c>
      <c r="X495" s="11" t="str">
        <f t="shared" si="57"/>
        <v/>
      </c>
      <c r="Y495" s="11">
        <f t="shared" si="58"/>
        <v>2066133</v>
      </c>
      <c r="Z495" s="11">
        <f t="shared" si="59"/>
        <v>2066133</v>
      </c>
      <c r="AA495" s="11" t="str">
        <f t="shared" si="60"/>
        <v/>
      </c>
      <c r="AD495" s="1">
        <v>480</v>
      </c>
      <c r="AE495" s="3">
        <f>C495*(1+Comm_Prop!$D$8)</f>
        <v>4152420</v>
      </c>
      <c r="AF495" s="4">
        <f>D495*(1+Comm_Prop!$D$9)</f>
        <v>1035.6623999999999</v>
      </c>
      <c r="AG495" s="7"/>
    </row>
    <row r="496" spans="2:33" x14ac:dyDescent="0.2">
      <c r="B496" s="1">
        <v>481</v>
      </c>
      <c r="C496" s="3">
        <v>16113000</v>
      </c>
      <c r="D496" s="4">
        <v>4672.7700000000004</v>
      </c>
      <c r="E496" s="7"/>
      <c r="U496" s="11">
        <v>1607</v>
      </c>
      <c r="V496" s="11">
        <v>2066768</v>
      </c>
      <c r="W496" s="11">
        <v>372.01824000000005</v>
      </c>
      <c r="X496" s="11" t="str">
        <f t="shared" si="57"/>
        <v/>
      </c>
      <c r="Y496" s="11">
        <f t="shared" si="58"/>
        <v>2066768</v>
      </c>
      <c r="Z496" s="11">
        <f t="shared" si="59"/>
        <v>2066768</v>
      </c>
      <c r="AA496" s="11" t="str">
        <f t="shared" si="60"/>
        <v/>
      </c>
      <c r="AD496" s="1">
        <v>481</v>
      </c>
      <c r="AE496" s="3">
        <f>C496*(1+Comm_Prop!$D$8)</f>
        <v>16435260</v>
      </c>
      <c r="AF496" s="4">
        <f>D496*(1+Comm_Prop!$D$9)</f>
        <v>4953.1362000000008</v>
      </c>
      <c r="AG496" s="7"/>
    </row>
    <row r="497" spans="2:33" x14ac:dyDescent="0.2">
      <c r="B497" s="1">
        <v>482</v>
      </c>
      <c r="C497" s="3">
        <v>32638000</v>
      </c>
      <c r="D497" s="4">
        <v>8159.5</v>
      </c>
      <c r="E497" s="7"/>
      <c r="U497" s="11">
        <v>2881</v>
      </c>
      <c r="V497" s="11">
        <v>2070903</v>
      </c>
      <c r="W497" s="11">
        <v>538.43477999999993</v>
      </c>
      <c r="X497" s="11" t="str">
        <f t="shared" si="57"/>
        <v/>
      </c>
      <c r="Y497" s="11">
        <f t="shared" si="58"/>
        <v>2070903</v>
      </c>
      <c r="Z497" s="11">
        <f t="shared" si="59"/>
        <v>2070903</v>
      </c>
      <c r="AA497" s="11" t="str">
        <f t="shared" si="60"/>
        <v/>
      </c>
      <c r="AD497" s="1">
        <v>482</v>
      </c>
      <c r="AE497" s="3">
        <f>C497*(1+Comm_Prop!$D$8)</f>
        <v>33290760</v>
      </c>
      <c r="AF497" s="4">
        <f>D497*(1+Comm_Prop!$D$9)</f>
        <v>8649.07</v>
      </c>
      <c r="AG497" s="7"/>
    </row>
    <row r="498" spans="2:33" x14ac:dyDescent="0.2">
      <c r="B498" s="1">
        <v>483</v>
      </c>
      <c r="C498" s="3">
        <v>39116000</v>
      </c>
      <c r="D498" s="4">
        <v>5476.24</v>
      </c>
      <c r="E498" s="7"/>
      <c r="U498" s="11">
        <v>918</v>
      </c>
      <c r="V498" s="11">
        <v>2073000</v>
      </c>
      <c r="W498" s="11">
        <v>414.6</v>
      </c>
      <c r="X498" s="11" t="str">
        <f t="shared" si="57"/>
        <v/>
      </c>
      <c r="Y498" s="11">
        <f t="shared" si="58"/>
        <v>2073000</v>
      </c>
      <c r="Z498" s="11">
        <f t="shared" si="59"/>
        <v>2073000</v>
      </c>
      <c r="AA498" s="11" t="str">
        <f t="shared" si="60"/>
        <v/>
      </c>
      <c r="AD498" s="1">
        <v>483</v>
      </c>
      <c r="AE498" s="3">
        <f>C498*(1+Comm_Prop!$D$8)</f>
        <v>39898320</v>
      </c>
      <c r="AF498" s="4">
        <f>D498*(1+Comm_Prop!$D$9)</f>
        <v>5804.8144000000002</v>
      </c>
      <c r="AG498" s="7"/>
    </row>
    <row r="499" spans="2:33" x14ac:dyDescent="0.2">
      <c r="B499" s="1">
        <v>484</v>
      </c>
      <c r="C499" s="3">
        <v>10813000</v>
      </c>
      <c r="D499" s="4">
        <v>3135.77</v>
      </c>
      <c r="E499" s="7"/>
      <c r="U499" s="11">
        <v>1006</v>
      </c>
      <c r="V499" s="11">
        <v>2073000</v>
      </c>
      <c r="W499" s="11">
        <v>621.9</v>
      </c>
      <c r="X499" s="11" t="str">
        <f t="shared" si="57"/>
        <v/>
      </c>
      <c r="Y499" s="11">
        <f t="shared" si="58"/>
        <v>2073000</v>
      </c>
      <c r="Z499" s="11">
        <f t="shared" si="59"/>
        <v>2073000</v>
      </c>
      <c r="AA499" s="11" t="str">
        <f t="shared" si="60"/>
        <v/>
      </c>
      <c r="AD499" s="1">
        <v>484</v>
      </c>
      <c r="AE499" s="3">
        <f>C499*(1+Comm_Prop!$D$8)</f>
        <v>11029260</v>
      </c>
      <c r="AF499" s="4">
        <f>D499*(1+Comm_Prop!$D$9)</f>
        <v>3323.9162000000001</v>
      </c>
      <c r="AG499" s="7"/>
    </row>
    <row r="500" spans="2:33" x14ac:dyDescent="0.2">
      <c r="B500" s="1">
        <v>485</v>
      </c>
      <c r="C500" s="3">
        <v>17563000</v>
      </c>
      <c r="D500" s="4">
        <v>4566.38</v>
      </c>
      <c r="E500" s="7"/>
      <c r="U500" s="11">
        <v>1636</v>
      </c>
      <c r="V500" s="11">
        <v>2075913</v>
      </c>
      <c r="W500" s="11">
        <v>332.14608000000004</v>
      </c>
      <c r="X500" s="11" t="str">
        <f t="shared" si="57"/>
        <v/>
      </c>
      <c r="Y500" s="11">
        <f t="shared" si="58"/>
        <v>2075913</v>
      </c>
      <c r="Z500" s="11">
        <f t="shared" si="59"/>
        <v>2075913</v>
      </c>
      <c r="AA500" s="11" t="str">
        <f t="shared" si="60"/>
        <v/>
      </c>
      <c r="AD500" s="1">
        <v>485</v>
      </c>
      <c r="AE500" s="3">
        <f>C500*(1+Comm_Prop!$D$8)</f>
        <v>17914260</v>
      </c>
      <c r="AF500" s="4">
        <f>D500*(1+Comm_Prop!$D$9)</f>
        <v>4840.3628000000008</v>
      </c>
      <c r="AG500" s="7"/>
    </row>
    <row r="501" spans="2:33" x14ac:dyDescent="0.2">
      <c r="B501" s="1">
        <v>486</v>
      </c>
      <c r="C501" s="3">
        <v>24691000</v>
      </c>
      <c r="D501" s="4">
        <v>4444.38</v>
      </c>
      <c r="E501" s="7"/>
      <c r="U501" s="11">
        <v>2286</v>
      </c>
      <c r="V501" s="11">
        <v>2082748</v>
      </c>
      <c r="W501" s="11">
        <v>416.5496</v>
      </c>
      <c r="X501" s="11" t="str">
        <f t="shared" si="57"/>
        <v/>
      </c>
      <c r="Y501" s="11">
        <f t="shared" si="58"/>
        <v>2082748</v>
      </c>
      <c r="Z501" s="11">
        <f t="shared" si="59"/>
        <v>2082748</v>
      </c>
      <c r="AA501" s="11" t="str">
        <f t="shared" si="60"/>
        <v/>
      </c>
      <c r="AD501" s="1">
        <v>486</v>
      </c>
      <c r="AE501" s="3">
        <f>C501*(1+Comm_Prop!$D$8)</f>
        <v>25184820</v>
      </c>
      <c r="AF501" s="4">
        <f>D501*(1+Comm_Prop!$D$9)</f>
        <v>4711.0428000000002</v>
      </c>
      <c r="AG501" s="7"/>
    </row>
    <row r="502" spans="2:33" x14ac:dyDescent="0.2">
      <c r="B502" s="1">
        <v>487</v>
      </c>
      <c r="C502" s="3">
        <v>29836000</v>
      </c>
      <c r="D502" s="4">
        <v>7757.36</v>
      </c>
      <c r="E502" s="7"/>
      <c r="U502" s="11">
        <v>2046</v>
      </c>
      <c r="V502" s="11">
        <v>2089917</v>
      </c>
      <c r="W502" s="11">
        <v>438.88257000000004</v>
      </c>
      <c r="X502" s="11" t="str">
        <f t="shared" si="57"/>
        <v/>
      </c>
      <c r="Y502" s="11">
        <f t="shared" si="58"/>
        <v>2089917</v>
      </c>
      <c r="Z502" s="11">
        <f t="shared" si="59"/>
        <v>2089917</v>
      </c>
      <c r="AA502" s="11" t="str">
        <f t="shared" si="60"/>
        <v/>
      </c>
      <c r="AD502" s="1">
        <v>487</v>
      </c>
      <c r="AE502" s="3">
        <f>C502*(1+Comm_Prop!$D$8)</f>
        <v>30432720</v>
      </c>
      <c r="AF502" s="4">
        <f>D502*(1+Comm_Prop!$D$9)</f>
        <v>8222.8016000000007</v>
      </c>
      <c r="AG502" s="7"/>
    </row>
    <row r="503" spans="2:33" x14ac:dyDescent="0.2">
      <c r="B503" s="1">
        <v>488</v>
      </c>
      <c r="C503" s="3">
        <v>837000</v>
      </c>
      <c r="D503" s="4">
        <v>200.88</v>
      </c>
      <c r="E503" s="7"/>
      <c r="U503" s="11">
        <v>2308</v>
      </c>
      <c r="V503" s="11">
        <v>2090128</v>
      </c>
      <c r="W503" s="11">
        <v>229.91408000000001</v>
      </c>
      <c r="X503" s="11" t="str">
        <f t="shared" si="57"/>
        <v/>
      </c>
      <c r="Y503" s="11">
        <f t="shared" si="58"/>
        <v>2090128</v>
      </c>
      <c r="Z503" s="11">
        <f t="shared" si="59"/>
        <v>2090128</v>
      </c>
      <c r="AA503" s="11" t="str">
        <f t="shared" si="60"/>
        <v/>
      </c>
      <c r="AD503" s="1">
        <v>488</v>
      </c>
      <c r="AE503" s="3">
        <f>C503*(1+Comm_Prop!$D$8)</f>
        <v>853740</v>
      </c>
      <c r="AF503" s="4">
        <f>D503*(1+Comm_Prop!$D$9)</f>
        <v>212.93280000000001</v>
      </c>
      <c r="AG503" s="7"/>
    </row>
    <row r="504" spans="2:33" x14ac:dyDescent="0.2">
      <c r="B504" s="1">
        <v>489</v>
      </c>
      <c r="C504" s="3">
        <v>800000</v>
      </c>
      <c r="D504" s="4">
        <v>104</v>
      </c>
      <c r="E504" s="7"/>
      <c r="U504" s="11">
        <v>2815</v>
      </c>
      <c r="V504" s="11">
        <v>2093396</v>
      </c>
      <c r="W504" s="11">
        <v>272.14148</v>
      </c>
      <c r="X504" s="11" t="str">
        <f t="shared" si="57"/>
        <v/>
      </c>
      <c r="Y504" s="11">
        <f t="shared" si="58"/>
        <v>2093396</v>
      </c>
      <c r="Z504" s="11">
        <f t="shared" si="59"/>
        <v>2093396</v>
      </c>
      <c r="AA504" s="11" t="str">
        <f t="shared" si="60"/>
        <v/>
      </c>
      <c r="AD504" s="1">
        <v>489</v>
      </c>
      <c r="AE504" s="3">
        <f>C504*(1+Comm_Prop!$D$8)</f>
        <v>816000</v>
      </c>
      <c r="AF504" s="4">
        <f>D504*(1+Comm_Prop!$D$9)</f>
        <v>110.24000000000001</v>
      </c>
      <c r="AG504" s="7"/>
    </row>
    <row r="505" spans="2:33" x14ac:dyDescent="0.2">
      <c r="B505" s="1">
        <v>490</v>
      </c>
      <c r="C505" s="3">
        <v>18963000</v>
      </c>
      <c r="D505" s="4">
        <v>4930.38</v>
      </c>
      <c r="E505" s="7"/>
      <c r="U505" s="11">
        <v>1566</v>
      </c>
      <c r="V505" s="11">
        <v>2094998</v>
      </c>
      <c r="W505" s="11">
        <v>377.09964000000002</v>
      </c>
      <c r="X505" s="11" t="str">
        <f t="shared" si="57"/>
        <v/>
      </c>
      <c r="Y505" s="11">
        <f t="shared" si="58"/>
        <v>2094998</v>
      </c>
      <c r="Z505" s="11">
        <f t="shared" si="59"/>
        <v>2094998</v>
      </c>
      <c r="AA505" s="11" t="str">
        <f t="shared" si="60"/>
        <v/>
      </c>
      <c r="AD505" s="1">
        <v>490</v>
      </c>
      <c r="AE505" s="3">
        <f>C505*(1+Comm_Prop!$D$8)</f>
        <v>19342260</v>
      </c>
      <c r="AF505" s="4">
        <f>D505*(1+Comm_Prop!$D$9)</f>
        <v>5226.2028</v>
      </c>
      <c r="AG505" s="7"/>
    </row>
    <row r="506" spans="2:33" x14ac:dyDescent="0.2">
      <c r="B506" s="1">
        <v>491</v>
      </c>
      <c r="C506" s="3">
        <v>31301000</v>
      </c>
      <c r="D506" s="4">
        <v>7199.23</v>
      </c>
      <c r="E506" s="7"/>
      <c r="U506" s="11">
        <v>1719</v>
      </c>
      <c r="V506" s="11">
        <v>2095472</v>
      </c>
      <c r="W506" s="11">
        <v>586.73215999999991</v>
      </c>
      <c r="X506" s="11" t="str">
        <f t="shared" si="57"/>
        <v/>
      </c>
      <c r="Y506" s="11">
        <f t="shared" si="58"/>
        <v>2095472</v>
      </c>
      <c r="Z506" s="11">
        <f t="shared" si="59"/>
        <v>2095472</v>
      </c>
      <c r="AA506" s="11" t="str">
        <f t="shared" si="60"/>
        <v/>
      </c>
      <c r="AD506" s="1">
        <v>491</v>
      </c>
      <c r="AE506" s="3">
        <f>C506*(1+Comm_Prop!$D$8)</f>
        <v>31927020</v>
      </c>
      <c r="AF506" s="4">
        <f>D506*(1+Comm_Prop!$D$9)</f>
        <v>7631.1837999999998</v>
      </c>
      <c r="AG506" s="7"/>
    </row>
    <row r="507" spans="2:33" x14ac:dyDescent="0.2">
      <c r="B507" s="1">
        <v>492</v>
      </c>
      <c r="C507" s="3">
        <v>10156000</v>
      </c>
      <c r="D507" s="4">
        <v>2945.24</v>
      </c>
      <c r="E507" s="7"/>
      <c r="U507" s="11">
        <v>2593</v>
      </c>
      <c r="V507" s="11">
        <v>2098756</v>
      </c>
      <c r="W507" s="11">
        <v>524.68899999999996</v>
      </c>
      <c r="X507" s="11" t="str">
        <f t="shared" si="57"/>
        <v/>
      </c>
      <c r="Y507" s="11">
        <f t="shared" si="58"/>
        <v>2098756</v>
      </c>
      <c r="Z507" s="11">
        <f t="shared" si="59"/>
        <v>2098756</v>
      </c>
      <c r="AA507" s="11" t="str">
        <f t="shared" si="60"/>
        <v/>
      </c>
      <c r="AD507" s="1">
        <v>492</v>
      </c>
      <c r="AE507" s="3">
        <f>C507*(1+Comm_Prop!$D$8)</f>
        <v>10359120</v>
      </c>
      <c r="AF507" s="4">
        <f>D507*(1+Comm_Prop!$D$9)</f>
        <v>3121.9544000000001</v>
      </c>
      <c r="AG507" s="7"/>
    </row>
    <row r="508" spans="2:33" x14ac:dyDescent="0.2">
      <c r="B508" s="1">
        <v>493</v>
      </c>
      <c r="C508" s="3">
        <v>25981000</v>
      </c>
      <c r="D508" s="4">
        <v>4416.7700000000004</v>
      </c>
      <c r="E508" s="7"/>
      <c r="U508" s="11">
        <v>1956</v>
      </c>
      <c r="V508" s="11">
        <v>2105811</v>
      </c>
      <c r="W508" s="11">
        <v>505.39464000000004</v>
      </c>
      <c r="X508" s="11" t="str">
        <f t="shared" si="57"/>
        <v/>
      </c>
      <c r="Y508" s="11">
        <f t="shared" si="58"/>
        <v>2105811</v>
      </c>
      <c r="Z508" s="11">
        <f t="shared" si="59"/>
        <v>2105811</v>
      </c>
      <c r="AA508" s="11" t="str">
        <f t="shared" si="60"/>
        <v/>
      </c>
      <c r="AD508" s="1">
        <v>493</v>
      </c>
      <c r="AE508" s="3">
        <f>C508*(1+Comm_Prop!$D$8)</f>
        <v>26500620</v>
      </c>
      <c r="AF508" s="4">
        <f>D508*(1+Comm_Prop!$D$9)</f>
        <v>4681.7762000000002</v>
      </c>
      <c r="AG508" s="7"/>
    </row>
    <row r="509" spans="2:33" x14ac:dyDescent="0.2">
      <c r="B509" s="1">
        <v>494</v>
      </c>
      <c r="C509" s="3">
        <v>800000</v>
      </c>
      <c r="D509" s="4">
        <v>240</v>
      </c>
      <c r="E509" s="7"/>
      <c r="U509" s="11">
        <v>1648</v>
      </c>
      <c r="V509" s="11">
        <v>2111097</v>
      </c>
      <c r="W509" s="11">
        <v>253.33163999999999</v>
      </c>
      <c r="X509" s="11" t="str">
        <f t="shared" si="57"/>
        <v/>
      </c>
      <c r="Y509" s="11">
        <f t="shared" si="58"/>
        <v>2111097</v>
      </c>
      <c r="Z509" s="11">
        <f t="shared" si="59"/>
        <v>2111097</v>
      </c>
      <c r="AA509" s="11" t="str">
        <f t="shared" si="60"/>
        <v/>
      </c>
      <c r="AD509" s="1">
        <v>494</v>
      </c>
      <c r="AE509" s="3">
        <f>C509*(1+Comm_Prop!$D$8)</f>
        <v>816000</v>
      </c>
      <c r="AF509" s="4">
        <f>D509*(1+Comm_Prop!$D$9)</f>
        <v>254.4</v>
      </c>
      <c r="AG509" s="7"/>
    </row>
    <row r="510" spans="2:33" x14ac:dyDescent="0.2">
      <c r="B510" s="1">
        <v>495</v>
      </c>
      <c r="C510" s="3">
        <v>1317000</v>
      </c>
      <c r="D510" s="4">
        <v>302.91000000000003</v>
      </c>
      <c r="E510" s="7"/>
      <c r="U510" s="11">
        <v>1980</v>
      </c>
      <c r="V510" s="11">
        <v>2112236</v>
      </c>
      <c r="W510" s="11">
        <v>274.59067999999996</v>
      </c>
      <c r="X510" s="11" t="str">
        <f t="shared" si="57"/>
        <v/>
      </c>
      <c r="Y510" s="11">
        <f t="shared" si="58"/>
        <v>2112236</v>
      </c>
      <c r="Z510" s="11">
        <f t="shared" si="59"/>
        <v>2112236</v>
      </c>
      <c r="AA510" s="11" t="str">
        <f t="shared" si="60"/>
        <v/>
      </c>
      <c r="AD510" s="1">
        <v>495</v>
      </c>
      <c r="AE510" s="3">
        <f>C510*(1+Comm_Prop!$D$8)</f>
        <v>1343340</v>
      </c>
      <c r="AF510" s="4">
        <f>D510*(1+Comm_Prop!$D$9)</f>
        <v>321.08460000000002</v>
      </c>
      <c r="AG510" s="7"/>
    </row>
    <row r="511" spans="2:33" x14ac:dyDescent="0.2">
      <c r="B511" s="1">
        <v>496</v>
      </c>
      <c r="C511" s="3">
        <v>5012000</v>
      </c>
      <c r="D511" s="4">
        <v>601.44000000000005</v>
      </c>
      <c r="E511" s="7"/>
      <c r="U511" s="11">
        <v>1733</v>
      </c>
      <c r="V511" s="11">
        <v>2119730</v>
      </c>
      <c r="W511" s="11">
        <v>275.56489999999997</v>
      </c>
      <c r="X511" s="11" t="str">
        <f t="shared" si="57"/>
        <v/>
      </c>
      <c r="Y511" s="11">
        <f t="shared" si="58"/>
        <v>2119730</v>
      </c>
      <c r="Z511" s="11">
        <f t="shared" si="59"/>
        <v>2119730</v>
      </c>
      <c r="AA511" s="11" t="str">
        <f t="shared" si="60"/>
        <v/>
      </c>
      <c r="AD511" s="1">
        <v>496</v>
      </c>
      <c r="AE511" s="3">
        <f>C511*(1+Comm_Prop!$D$8)</f>
        <v>5112240</v>
      </c>
      <c r="AF511" s="4">
        <f>D511*(1+Comm_Prop!$D$9)</f>
        <v>637.52640000000008</v>
      </c>
      <c r="AG511" s="7"/>
    </row>
    <row r="512" spans="2:33" x14ac:dyDescent="0.2">
      <c r="B512" s="1">
        <v>497</v>
      </c>
      <c r="C512" s="3">
        <v>12205000</v>
      </c>
      <c r="D512" s="4">
        <v>2807.15</v>
      </c>
      <c r="E512" s="7"/>
      <c r="U512" s="11">
        <v>2997</v>
      </c>
      <c r="V512" s="11">
        <v>2121195</v>
      </c>
      <c r="W512" s="11">
        <v>509.08680000000004</v>
      </c>
      <c r="X512" s="11" t="str">
        <f t="shared" si="57"/>
        <v/>
      </c>
      <c r="Y512" s="11">
        <f t="shared" si="58"/>
        <v>2121195</v>
      </c>
      <c r="Z512" s="11">
        <f t="shared" si="59"/>
        <v>2121195</v>
      </c>
      <c r="AA512" s="11" t="str">
        <f t="shared" si="60"/>
        <v/>
      </c>
      <c r="AD512" s="1">
        <v>497</v>
      </c>
      <c r="AE512" s="3">
        <f>C512*(1+Comm_Prop!$D$8)</f>
        <v>12449100</v>
      </c>
      <c r="AF512" s="4">
        <f>D512*(1+Comm_Prop!$D$9)</f>
        <v>2975.5790000000002</v>
      </c>
      <c r="AG512" s="7"/>
    </row>
    <row r="513" spans="2:33" x14ac:dyDescent="0.2">
      <c r="B513" s="1">
        <v>498</v>
      </c>
      <c r="C513" s="3">
        <v>7528000</v>
      </c>
      <c r="D513" s="4">
        <v>978.64</v>
      </c>
      <c r="E513" s="7"/>
      <c r="U513" s="11">
        <v>2859</v>
      </c>
      <c r="V513" s="11">
        <v>2123454</v>
      </c>
      <c r="W513" s="11">
        <v>594.56711999999993</v>
      </c>
      <c r="X513" s="11" t="str">
        <f t="shared" si="57"/>
        <v/>
      </c>
      <c r="Y513" s="11">
        <f t="shared" si="58"/>
        <v>2123454</v>
      </c>
      <c r="Z513" s="11">
        <f t="shared" si="59"/>
        <v>2123454</v>
      </c>
      <c r="AA513" s="11" t="str">
        <f t="shared" si="60"/>
        <v/>
      </c>
      <c r="AD513" s="1">
        <v>498</v>
      </c>
      <c r="AE513" s="3">
        <f>C513*(1+Comm_Prop!$D$8)</f>
        <v>7678560</v>
      </c>
      <c r="AF513" s="4">
        <f>D513*(1+Comm_Prop!$D$9)</f>
        <v>1037.3584000000001</v>
      </c>
      <c r="AG513" s="7"/>
    </row>
    <row r="514" spans="2:33" x14ac:dyDescent="0.2">
      <c r="B514" s="1">
        <v>499</v>
      </c>
      <c r="C514" s="3">
        <v>34149000</v>
      </c>
      <c r="D514" s="4">
        <v>8878.74</v>
      </c>
      <c r="E514" s="7"/>
      <c r="U514" s="11">
        <v>1078</v>
      </c>
      <c r="V514" s="11">
        <v>2131000</v>
      </c>
      <c r="W514" s="11">
        <v>617.99</v>
      </c>
      <c r="X514" s="11" t="str">
        <f t="shared" si="57"/>
        <v/>
      </c>
      <c r="Y514" s="11">
        <f t="shared" si="58"/>
        <v>2131000</v>
      </c>
      <c r="Z514" s="11">
        <f t="shared" si="59"/>
        <v>2131000</v>
      </c>
      <c r="AA514" s="11" t="str">
        <f t="shared" si="60"/>
        <v/>
      </c>
      <c r="AD514" s="1">
        <v>499</v>
      </c>
      <c r="AE514" s="3">
        <f>C514*(1+Comm_Prop!$D$8)</f>
        <v>34831980</v>
      </c>
      <c r="AF514" s="4">
        <f>D514*(1+Comm_Prop!$D$9)</f>
        <v>9411.4644000000008</v>
      </c>
      <c r="AG514" s="7"/>
    </row>
    <row r="515" spans="2:33" x14ac:dyDescent="0.2">
      <c r="B515" s="1">
        <v>500</v>
      </c>
      <c r="C515" s="3">
        <v>14280000</v>
      </c>
      <c r="D515" s="4">
        <v>3141.6</v>
      </c>
      <c r="E515" s="7"/>
      <c r="U515" s="11">
        <v>1864</v>
      </c>
      <c r="V515" s="11">
        <v>2131370</v>
      </c>
      <c r="W515" s="11">
        <v>532.84249999999997</v>
      </c>
      <c r="X515" s="11" t="str">
        <f t="shared" si="57"/>
        <v/>
      </c>
      <c r="Y515" s="11">
        <f t="shared" si="58"/>
        <v>2131370</v>
      </c>
      <c r="Z515" s="11">
        <f t="shared" si="59"/>
        <v>2131370</v>
      </c>
      <c r="AA515" s="11" t="str">
        <f t="shared" si="60"/>
        <v/>
      </c>
      <c r="AD515" s="1">
        <v>500</v>
      </c>
      <c r="AE515" s="3">
        <f>C515*(1+Comm_Prop!$D$8)</f>
        <v>14565600</v>
      </c>
      <c r="AF515" s="4">
        <f>D515*(1+Comm_Prop!$D$9)</f>
        <v>3330.096</v>
      </c>
      <c r="AG515" s="7"/>
    </row>
    <row r="516" spans="2:33" x14ac:dyDescent="0.2">
      <c r="B516" s="1">
        <v>501</v>
      </c>
      <c r="C516" s="3">
        <v>800000</v>
      </c>
      <c r="D516" s="4">
        <v>200</v>
      </c>
      <c r="E516" s="7"/>
      <c r="U516" s="11">
        <v>2431</v>
      </c>
      <c r="V516" s="11">
        <v>2145522</v>
      </c>
      <c r="W516" s="11">
        <v>343.28352000000001</v>
      </c>
      <c r="X516" s="11" t="str">
        <f t="shared" si="57"/>
        <v/>
      </c>
      <c r="Y516" s="11">
        <f t="shared" si="58"/>
        <v>2145522</v>
      </c>
      <c r="Z516" s="11">
        <f t="shared" si="59"/>
        <v>2145522</v>
      </c>
      <c r="AA516" s="11" t="str">
        <f t="shared" si="60"/>
        <v/>
      </c>
      <c r="AD516" s="1">
        <v>501</v>
      </c>
      <c r="AE516" s="3">
        <f>C516*(1+Comm_Prop!$D$8)</f>
        <v>816000</v>
      </c>
      <c r="AF516" s="4">
        <f>D516*(1+Comm_Prop!$D$9)</f>
        <v>212</v>
      </c>
      <c r="AG516" s="7"/>
    </row>
    <row r="517" spans="2:33" x14ac:dyDescent="0.2">
      <c r="B517" s="1">
        <v>502</v>
      </c>
      <c r="C517" s="3">
        <v>1622000</v>
      </c>
      <c r="D517" s="4">
        <v>243.3</v>
      </c>
      <c r="E517" s="7"/>
      <c r="U517" s="11">
        <v>786</v>
      </c>
      <c r="V517" s="11">
        <v>2152000</v>
      </c>
      <c r="W517" s="11">
        <v>430.4</v>
      </c>
      <c r="X517" s="11" t="str">
        <f t="shared" si="57"/>
        <v/>
      </c>
      <c r="Y517" s="11">
        <f t="shared" si="58"/>
        <v>2152000</v>
      </c>
      <c r="Z517" s="11">
        <f t="shared" si="59"/>
        <v>2152000</v>
      </c>
      <c r="AA517" s="11" t="str">
        <f t="shared" si="60"/>
        <v/>
      </c>
      <c r="AD517" s="1">
        <v>502</v>
      </c>
      <c r="AE517" s="3">
        <f>C517*(1+Comm_Prop!$D$8)</f>
        <v>1654440</v>
      </c>
      <c r="AF517" s="4">
        <f>D517*(1+Comm_Prop!$D$9)</f>
        <v>257.89800000000002</v>
      </c>
      <c r="AG517" s="7"/>
    </row>
    <row r="518" spans="2:33" x14ac:dyDescent="0.2">
      <c r="B518" s="1">
        <v>503</v>
      </c>
      <c r="C518" s="3">
        <v>3963000</v>
      </c>
      <c r="D518" s="4">
        <v>1030.3800000000001</v>
      </c>
      <c r="E518" s="7"/>
      <c r="U518" s="11">
        <v>1900</v>
      </c>
      <c r="V518" s="11">
        <v>2153057</v>
      </c>
      <c r="W518" s="11">
        <v>581.32538999999997</v>
      </c>
      <c r="X518" s="11" t="str">
        <f t="shared" si="57"/>
        <v/>
      </c>
      <c r="Y518" s="11">
        <f t="shared" si="58"/>
        <v>2153057</v>
      </c>
      <c r="Z518" s="11">
        <f t="shared" si="59"/>
        <v>2153057</v>
      </c>
      <c r="AA518" s="11" t="str">
        <f t="shared" si="60"/>
        <v/>
      </c>
      <c r="AD518" s="1">
        <v>503</v>
      </c>
      <c r="AE518" s="3">
        <f>C518*(1+Comm_Prop!$D$8)</f>
        <v>4042260</v>
      </c>
      <c r="AF518" s="4">
        <f>D518*(1+Comm_Prop!$D$9)</f>
        <v>1092.2028000000003</v>
      </c>
      <c r="AG518" s="7"/>
    </row>
    <row r="519" spans="2:33" x14ac:dyDescent="0.2">
      <c r="B519" s="1">
        <v>504</v>
      </c>
      <c r="C519" s="3">
        <v>12284000</v>
      </c>
      <c r="D519" s="4">
        <v>3685.2</v>
      </c>
      <c r="E519" s="7"/>
      <c r="U519" s="11">
        <v>1266</v>
      </c>
      <c r="V519" s="11">
        <v>2154000</v>
      </c>
      <c r="W519" s="11">
        <v>581.58000000000004</v>
      </c>
      <c r="X519" s="11" t="str">
        <f t="shared" si="57"/>
        <v/>
      </c>
      <c r="Y519" s="11">
        <f t="shared" si="58"/>
        <v>2154000</v>
      </c>
      <c r="Z519" s="11">
        <f t="shared" si="59"/>
        <v>2154000</v>
      </c>
      <c r="AA519" s="11" t="str">
        <f t="shared" si="60"/>
        <v/>
      </c>
      <c r="AD519" s="1">
        <v>504</v>
      </c>
      <c r="AE519" s="3">
        <f>C519*(1+Comm_Prop!$D$8)</f>
        <v>12529680</v>
      </c>
      <c r="AF519" s="4">
        <f>D519*(1+Comm_Prop!$D$9)</f>
        <v>3906.3119999999999</v>
      </c>
      <c r="AG519" s="7"/>
    </row>
    <row r="520" spans="2:33" x14ac:dyDescent="0.2">
      <c r="B520" s="1">
        <v>505</v>
      </c>
      <c r="C520" s="3">
        <v>11437000</v>
      </c>
      <c r="D520" s="4">
        <v>2287.4</v>
      </c>
      <c r="E520" s="7"/>
      <c r="U520" s="11">
        <v>946</v>
      </c>
      <c r="V520" s="11">
        <v>2166000</v>
      </c>
      <c r="W520" s="11">
        <v>541.5</v>
      </c>
      <c r="X520" s="11" t="str">
        <f t="shared" si="57"/>
        <v/>
      </c>
      <c r="Y520" s="11">
        <f t="shared" si="58"/>
        <v>2166000</v>
      </c>
      <c r="Z520" s="11">
        <f t="shared" si="59"/>
        <v>2166000</v>
      </c>
      <c r="AA520" s="11" t="str">
        <f t="shared" si="60"/>
        <v/>
      </c>
      <c r="AD520" s="1">
        <v>505</v>
      </c>
      <c r="AE520" s="3">
        <f>C520*(1+Comm_Prop!$D$8)</f>
        <v>11665740</v>
      </c>
      <c r="AF520" s="4">
        <f>D520*(1+Comm_Prop!$D$9)</f>
        <v>2424.6440000000002</v>
      </c>
      <c r="AG520" s="7"/>
    </row>
    <row r="521" spans="2:33" x14ac:dyDescent="0.2">
      <c r="B521" s="1">
        <v>506</v>
      </c>
      <c r="C521" s="3">
        <v>4864000</v>
      </c>
      <c r="D521" s="4">
        <v>1118.72</v>
      </c>
      <c r="E521" s="7"/>
      <c r="U521" s="11">
        <v>1380</v>
      </c>
      <c r="V521" s="11">
        <v>2173000</v>
      </c>
      <c r="W521" s="11">
        <v>478.06</v>
      </c>
      <c r="X521" s="11" t="str">
        <f t="shared" si="57"/>
        <v/>
      </c>
      <c r="Y521" s="11">
        <f t="shared" si="58"/>
        <v>2173000</v>
      </c>
      <c r="Z521" s="11">
        <f t="shared" si="59"/>
        <v>2173000</v>
      </c>
      <c r="AA521" s="11" t="str">
        <f t="shared" si="60"/>
        <v/>
      </c>
      <c r="AD521" s="1">
        <v>506</v>
      </c>
      <c r="AE521" s="3">
        <f>C521*(1+Comm_Prop!$D$8)</f>
        <v>4961280</v>
      </c>
      <c r="AF521" s="4">
        <f>D521*(1+Comm_Prop!$D$9)</f>
        <v>1185.8432</v>
      </c>
      <c r="AG521" s="7"/>
    </row>
    <row r="522" spans="2:33" x14ac:dyDescent="0.2">
      <c r="B522" s="1">
        <v>507</v>
      </c>
      <c r="C522" s="3">
        <v>14604000</v>
      </c>
      <c r="D522" s="4">
        <v>1898.52</v>
      </c>
      <c r="E522" s="7"/>
      <c r="U522" s="11">
        <v>1212</v>
      </c>
      <c r="V522" s="11">
        <v>2178000</v>
      </c>
      <c r="W522" s="11">
        <v>653.4</v>
      </c>
      <c r="X522" s="11" t="str">
        <f t="shared" si="57"/>
        <v/>
      </c>
      <c r="Y522" s="11">
        <f t="shared" si="58"/>
        <v>2178000</v>
      </c>
      <c r="Z522" s="11">
        <f t="shared" si="59"/>
        <v>2178000</v>
      </c>
      <c r="AA522" s="11" t="str">
        <f t="shared" si="60"/>
        <v/>
      </c>
      <c r="AD522" s="1">
        <v>507</v>
      </c>
      <c r="AE522" s="3">
        <f>C522*(1+Comm_Prop!$D$8)</f>
        <v>14896080</v>
      </c>
      <c r="AF522" s="4">
        <f>D522*(1+Comm_Prop!$D$9)</f>
        <v>2012.4312</v>
      </c>
      <c r="AG522" s="7"/>
    </row>
    <row r="523" spans="2:33" x14ac:dyDescent="0.2">
      <c r="B523" s="1">
        <v>508</v>
      </c>
      <c r="C523" s="3">
        <v>30122000</v>
      </c>
      <c r="D523" s="4">
        <v>4217.08</v>
      </c>
      <c r="E523" s="7"/>
      <c r="U523" s="11">
        <v>1112</v>
      </c>
      <c r="V523" s="11">
        <v>2184000</v>
      </c>
      <c r="W523" s="11">
        <v>283.92</v>
      </c>
      <c r="X523" s="11" t="str">
        <f t="shared" si="57"/>
        <v/>
      </c>
      <c r="Y523" s="11">
        <f t="shared" si="58"/>
        <v>2184000</v>
      </c>
      <c r="Z523" s="11">
        <f t="shared" si="59"/>
        <v>2184000</v>
      </c>
      <c r="AA523" s="11" t="str">
        <f t="shared" si="60"/>
        <v/>
      </c>
      <c r="AD523" s="1">
        <v>508</v>
      </c>
      <c r="AE523" s="3">
        <f>C523*(1+Comm_Prop!$D$8)</f>
        <v>30724440</v>
      </c>
      <c r="AF523" s="4">
        <f>D523*(1+Comm_Prop!$D$9)</f>
        <v>4470.1048000000001</v>
      </c>
      <c r="AG523" s="7"/>
    </row>
    <row r="524" spans="2:33" x14ac:dyDescent="0.2">
      <c r="B524" s="1">
        <v>509</v>
      </c>
      <c r="C524" s="3">
        <v>24598000</v>
      </c>
      <c r="D524" s="4">
        <v>5411.56</v>
      </c>
      <c r="E524" s="7"/>
      <c r="U524" s="11">
        <v>2090</v>
      </c>
      <c r="V524" s="11">
        <v>2205833</v>
      </c>
      <c r="W524" s="11">
        <v>397.04994000000005</v>
      </c>
      <c r="X524" s="11" t="str">
        <f t="shared" si="57"/>
        <v/>
      </c>
      <c r="Y524" s="11">
        <f t="shared" si="58"/>
        <v>2205833</v>
      </c>
      <c r="Z524" s="11">
        <f t="shared" si="59"/>
        <v>2205833</v>
      </c>
      <c r="AA524" s="11" t="str">
        <f t="shared" si="60"/>
        <v/>
      </c>
      <c r="AD524" s="1">
        <v>509</v>
      </c>
      <c r="AE524" s="3">
        <f>C524*(1+Comm_Prop!$D$8)</f>
        <v>25089960</v>
      </c>
      <c r="AF524" s="4">
        <f>D524*(1+Comm_Prop!$D$9)</f>
        <v>5736.2536000000009</v>
      </c>
      <c r="AG524" s="7"/>
    </row>
    <row r="525" spans="2:33" x14ac:dyDescent="0.2">
      <c r="B525" s="1">
        <v>510</v>
      </c>
      <c r="C525" s="3">
        <v>5243000</v>
      </c>
      <c r="D525" s="4">
        <v>1310.75</v>
      </c>
      <c r="E525" s="7"/>
      <c r="U525" s="11">
        <v>291</v>
      </c>
      <c r="V525" s="11">
        <v>2206000</v>
      </c>
      <c r="W525" s="11">
        <v>330.9</v>
      </c>
      <c r="X525" s="11" t="str">
        <f t="shared" si="57"/>
        <v/>
      </c>
      <c r="Y525" s="11">
        <f t="shared" si="58"/>
        <v>2206000</v>
      </c>
      <c r="Z525" s="11">
        <f t="shared" si="59"/>
        <v>2206000</v>
      </c>
      <c r="AA525" s="11" t="str">
        <f t="shared" si="60"/>
        <v/>
      </c>
      <c r="AD525" s="1">
        <v>510</v>
      </c>
      <c r="AE525" s="3">
        <f>C525*(1+Comm_Prop!$D$8)</f>
        <v>5347860</v>
      </c>
      <c r="AF525" s="4">
        <f>D525*(1+Comm_Prop!$D$9)</f>
        <v>1389.395</v>
      </c>
      <c r="AG525" s="7"/>
    </row>
    <row r="526" spans="2:33" x14ac:dyDescent="0.2">
      <c r="B526" s="1">
        <v>511</v>
      </c>
      <c r="C526" s="3">
        <v>800000</v>
      </c>
      <c r="D526" s="4">
        <v>240</v>
      </c>
      <c r="E526" s="7"/>
      <c r="U526" s="11">
        <v>2594</v>
      </c>
      <c r="V526" s="11">
        <v>2207908</v>
      </c>
      <c r="W526" s="11">
        <v>375.34436000000005</v>
      </c>
      <c r="X526" s="11" t="str">
        <f t="shared" si="57"/>
        <v/>
      </c>
      <c r="Y526" s="11">
        <f t="shared" si="58"/>
        <v>2207908</v>
      </c>
      <c r="Z526" s="11">
        <f t="shared" si="59"/>
        <v>2207908</v>
      </c>
      <c r="AA526" s="11" t="str">
        <f t="shared" si="60"/>
        <v/>
      </c>
      <c r="AD526" s="1">
        <v>511</v>
      </c>
      <c r="AE526" s="3">
        <f>C526*(1+Comm_Prop!$D$8)</f>
        <v>816000</v>
      </c>
      <c r="AF526" s="4">
        <f>D526*(1+Comm_Prop!$D$9)</f>
        <v>254.4</v>
      </c>
      <c r="AG526" s="7"/>
    </row>
    <row r="527" spans="2:33" x14ac:dyDescent="0.2">
      <c r="B527" s="1">
        <v>512</v>
      </c>
      <c r="C527" s="3">
        <v>16031000</v>
      </c>
      <c r="D527" s="4">
        <v>4328.37</v>
      </c>
      <c r="E527" s="7"/>
      <c r="U527" s="11">
        <v>1775</v>
      </c>
      <c r="V527" s="11">
        <v>2212665</v>
      </c>
      <c r="W527" s="11">
        <v>265.51980000000003</v>
      </c>
      <c r="X527" s="11" t="str">
        <f t="shared" si="57"/>
        <v/>
      </c>
      <c r="Y527" s="11">
        <f t="shared" si="58"/>
        <v>2212665</v>
      </c>
      <c r="Z527" s="11">
        <f t="shared" si="59"/>
        <v>2212665</v>
      </c>
      <c r="AA527" s="11" t="str">
        <f t="shared" si="60"/>
        <v/>
      </c>
      <c r="AD527" s="1">
        <v>512</v>
      </c>
      <c r="AE527" s="3">
        <f>C527*(1+Comm_Prop!$D$8)</f>
        <v>16351620</v>
      </c>
      <c r="AF527" s="4">
        <f>D527*(1+Comm_Prop!$D$9)</f>
        <v>4588.0722000000005</v>
      </c>
      <c r="AG527" s="7"/>
    </row>
    <row r="528" spans="2:33" x14ac:dyDescent="0.2">
      <c r="B528" s="1">
        <v>513</v>
      </c>
      <c r="C528" s="3">
        <v>13470000</v>
      </c>
      <c r="D528" s="4">
        <v>2289.9</v>
      </c>
      <c r="E528" s="7"/>
      <c r="U528" s="11">
        <v>1910</v>
      </c>
      <c r="V528" s="11">
        <v>2217247</v>
      </c>
      <c r="W528" s="11">
        <v>243.89717000000002</v>
      </c>
      <c r="X528" s="11" t="str">
        <f t="shared" si="57"/>
        <v/>
      </c>
      <c r="Y528" s="11">
        <f t="shared" si="58"/>
        <v>2217247</v>
      </c>
      <c r="Z528" s="11">
        <f t="shared" si="59"/>
        <v>2217247</v>
      </c>
      <c r="AA528" s="11" t="str">
        <f t="shared" si="60"/>
        <v/>
      </c>
      <c r="AD528" s="1">
        <v>513</v>
      </c>
      <c r="AE528" s="3">
        <f>C528*(1+Comm_Prop!$D$8)</f>
        <v>13739400</v>
      </c>
      <c r="AF528" s="4">
        <f>D528*(1+Comm_Prop!$D$9)</f>
        <v>2427.2940000000003</v>
      </c>
      <c r="AG528" s="7"/>
    </row>
    <row r="529" spans="2:33" x14ac:dyDescent="0.2">
      <c r="B529" s="1">
        <v>514</v>
      </c>
      <c r="C529" s="3">
        <v>800000</v>
      </c>
      <c r="D529" s="4">
        <v>176</v>
      </c>
      <c r="E529" s="7"/>
      <c r="U529" s="11">
        <v>1654</v>
      </c>
      <c r="V529" s="11">
        <v>2223477</v>
      </c>
      <c r="W529" s="11">
        <v>600.33879000000002</v>
      </c>
      <c r="X529" s="11" t="str">
        <f t="shared" ref="X529:X592" si="61">IF(V529&lt;=$Y$14,V529,"")</f>
        <v/>
      </c>
      <c r="Y529" s="11">
        <f t="shared" ref="Y529:Y592" si="62">IF(X529="",V529,"")</f>
        <v>2223477</v>
      </c>
      <c r="Z529" s="11">
        <f t="shared" ref="Z529:Z592" si="63">IF(V529&lt;=$AA$14,V529,"")</f>
        <v>2223477</v>
      </c>
      <c r="AA529" s="11" t="str">
        <f t="shared" ref="AA529:AA592" si="64">IF(Z529="",V529,"")</f>
        <v/>
      </c>
      <c r="AD529" s="1">
        <v>514</v>
      </c>
      <c r="AE529" s="3">
        <f>C529*(1+Comm_Prop!$D$8)</f>
        <v>816000</v>
      </c>
      <c r="AF529" s="4">
        <f>D529*(1+Comm_Prop!$D$9)</f>
        <v>186.56</v>
      </c>
      <c r="AG529" s="7"/>
    </row>
    <row r="530" spans="2:33" x14ac:dyDescent="0.2">
      <c r="B530" s="1">
        <v>515</v>
      </c>
      <c r="C530" s="3">
        <v>4341000</v>
      </c>
      <c r="D530" s="4">
        <v>1345.71</v>
      </c>
      <c r="E530" s="7"/>
      <c r="U530" s="11">
        <v>2305</v>
      </c>
      <c r="V530" s="11">
        <v>2225757</v>
      </c>
      <c r="W530" s="11">
        <v>333.86354999999998</v>
      </c>
      <c r="X530" s="11" t="str">
        <f t="shared" si="61"/>
        <v/>
      </c>
      <c r="Y530" s="11">
        <f t="shared" si="62"/>
        <v>2225757</v>
      </c>
      <c r="Z530" s="11">
        <f t="shared" si="63"/>
        <v>2225757</v>
      </c>
      <c r="AA530" s="11" t="str">
        <f t="shared" si="64"/>
        <v/>
      </c>
      <c r="AD530" s="1">
        <v>515</v>
      </c>
      <c r="AE530" s="3">
        <f>C530*(1+Comm_Prop!$D$8)</f>
        <v>4427820</v>
      </c>
      <c r="AF530" s="4">
        <f>D530*(1+Comm_Prop!$D$9)</f>
        <v>1426.4526000000001</v>
      </c>
      <c r="AG530" s="7"/>
    </row>
    <row r="531" spans="2:33" x14ac:dyDescent="0.2">
      <c r="B531" s="1">
        <v>516</v>
      </c>
      <c r="C531" s="3">
        <v>6765000</v>
      </c>
      <c r="D531" s="4">
        <v>1488.3</v>
      </c>
      <c r="E531" s="7"/>
      <c r="U531" s="11">
        <v>2642</v>
      </c>
      <c r="V531" s="11">
        <v>2229861</v>
      </c>
      <c r="W531" s="11">
        <v>602.06246999999996</v>
      </c>
      <c r="X531" s="11" t="str">
        <f t="shared" si="61"/>
        <v/>
      </c>
      <c r="Y531" s="11">
        <f t="shared" si="62"/>
        <v>2229861</v>
      </c>
      <c r="Z531" s="11">
        <f t="shared" si="63"/>
        <v>2229861</v>
      </c>
      <c r="AA531" s="11" t="str">
        <f t="shared" si="64"/>
        <v/>
      </c>
      <c r="AD531" s="1">
        <v>516</v>
      </c>
      <c r="AE531" s="3">
        <f>C531*(1+Comm_Prop!$D$8)</f>
        <v>6900300</v>
      </c>
      <c r="AF531" s="4">
        <f>D531*(1+Comm_Prop!$D$9)</f>
        <v>1577.598</v>
      </c>
      <c r="AG531" s="7"/>
    </row>
    <row r="532" spans="2:33" x14ac:dyDescent="0.2">
      <c r="B532" s="1">
        <v>517</v>
      </c>
      <c r="C532" s="3">
        <v>4168000</v>
      </c>
      <c r="D532" s="4">
        <v>750.24</v>
      </c>
      <c r="E532" s="7"/>
      <c r="U532" s="11">
        <v>2100</v>
      </c>
      <c r="V532" s="11">
        <v>2232990</v>
      </c>
      <c r="W532" s="11">
        <v>558.24749999999995</v>
      </c>
      <c r="X532" s="11" t="str">
        <f t="shared" si="61"/>
        <v/>
      </c>
      <c r="Y532" s="11">
        <f t="shared" si="62"/>
        <v>2232990</v>
      </c>
      <c r="Z532" s="11">
        <f t="shared" si="63"/>
        <v>2232990</v>
      </c>
      <c r="AA532" s="11" t="str">
        <f t="shared" si="64"/>
        <v/>
      </c>
      <c r="AD532" s="1">
        <v>517</v>
      </c>
      <c r="AE532" s="3">
        <f>C532*(1+Comm_Prop!$D$8)</f>
        <v>4251360</v>
      </c>
      <c r="AF532" s="4">
        <f>D532*(1+Comm_Prop!$D$9)</f>
        <v>795.25440000000003</v>
      </c>
      <c r="AG532" s="7"/>
    </row>
    <row r="533" spans="2:33" x14ac:dyDescent="0.2">
      <c r="B533" s="1">
        <v>518</v>
      </c>
      <c r="C533" s="3">
        <v>800000</v>
      </c>
      <c r="D533" s="4">
        <v>104</v>
      </c>
      <c r="E533" s="7"/>
      <c r="U533" s="11">
        <v>1001</v>
      </c>
      <c r="V533" s="11">
        <v>2235000</v>
      </c>
      <c r="W533" s="11">
        <v>402.3</v>
      </c>
      <c r="X533" s="11" t="str">
        <f t="shared" si="61"/>
        <v/>
      </c>
      <c r="Y533" s="11">
        <f t="shared" si="62"/>
        <v>2235000</v>
      </c>
      <c r="Z533" s="11">
        <f t="shared" si="63"/>
        <v>2235000</v>
      </c>
      <c r="AA533" s="11" t="str">
        <f t="shared" si="64"/>
        <v/>
      </c>
      <c r="AD533" s="1">
        <v>518</v>
      </c>
      <c r="AE533" s="3">
        <f>C533*(1+Comm_Prop!$D$8)</f>
        <v>816000</v>
      </c>
      <c r="AF533" s="4">
        <f>D533*(1+Comm_Prop!$D$9)</f>
        <v>110.24000000000001</v>
      </c>
      <c r="AG533" s="7"/>
    </row>
    <row r="534" spans="2:33" x14ac:dyDescent="0.2">
      <c r="B534" s="1">
        <v>519</v>
      </c>
      <c r="C534" s="3">
        <v>13339000</v>
      </c>
      <c r="D534" s="4">
        <v>3468.14</v>
      </c>
      <c r="E534" s="7"/>
      <c r="U534" s="11">
        <v>2618</v>
      </c>
      <c r="V534" s="11">
        <v>2238088</v>
      </c>
      <c r="W534" s="11">
        <v>425.23672000000005</v>
      </c>
      <c r="X534" s="11" t="str">
        <f t="shared" si="61"/>
        <v/>
      </c>
      <c r="Y534" s="11">
        <f t="shared" si="62"/>
        <v>2238088</v>
      </c>
      <c r="Z534" s="11">
        <f t="shared" si="63"/>
        <v>2238088</v>
      </c>
      <c r="AA534" s="11" t="str">
        <f t="shared" si="64"/>
        <v/>
      </c>
      <c r="AD534" s="1">
        <v>519</v>
      </c>
      <c r="AE534" s="3">
        <f>C534*(1+Comm_Prop!$D$8)</f>
        <v>13605780</v>
      </c>
      <c r="AF534" s="4">
        <f>D534*(1+Comm_Prop!$D$9)</f>
        <v>3676.2284</v>
      </c>
      <c r="AG534" s="7"/>
    </row>
    <row r="535" spans="2:33" x14ac:dyDescent="0.2">
      <c r="B535" s="1">
        <v>520</v>
      </c>
      <c r="C535" s="3">
        <v>5085000</v>
      </c>
      <c r="D535" s="4">
        <v>1067.8499999999999</v>
      </c>
      <c r="E535" s="7"/>
      <c r="U535" s="11">
        <v>2696</v>
      </c>
      <c r="V535" s="11">
        <v>2240634</v>
      </c>
      <c r="W535" s="11">
        <v>358.50144</v>
      </c>
      <c r="X535" s="11" t="str">
        <f t="shared" si="61"/>
        <v/>
      </c>
      <c r="Y535" s="11">
        <f t="shared" si="62"/>
        <v>2240634</v>
      </c>
      <c r="Z535" s="11">
        <f t="shared" si="63"/>
        <v>2240634</v>
      </c>
      <c r="AA535" s="11" t="str">
        <f t="shared" si="64"/>
        <v/>
      </c>
      <c r="AD535" s="1">
        <v>520</v>
      </c>
      <c r="AE535" s="3">
        <f>C535*(1+Comm_Prop!$D$8)</f>
        <v>5186700</v>
      </c>
      <c r="AF535" s="4">
        <f>D535*(1+Comm_Prop!$D$9)</f>
        <v>1131.921</v>
      </c>
      <c r="AG535" s="7"/>
    </row>
    <row r="536" spans="2:33" x14ac:dyDescent="0.2">
      <c r="B536" s="1">
        <v>521</v>
      </c>
      <c r="C536" s="3">
        <v>8720000</v>
      </c>
      <c r="D536" s="4">
        <v>2441.6</v>
      </c>
      <c r="E536" s="7"/>
      <c r="U536" s="11">
        <v>1616</v>
      </c>
      <c r="V536" s="11">
        <v>2241693</v>
      </c>
      <c r="W536" s="11">
        <v>425.92167000000001</v>
      </c>
      <c r="X536" s="11" t="str">
        <f t="shared" si="61"/>
        <v/>
      </c>
      <c r="Y536" s="11">
        <f t="shared" si="62"/>
        <v>2241693</v>
      </c>
      <c r="Z536" s="11">
        <f t="shared" si="63"/>
        <v>2241693</v>
      </c>
      <c r="AA536" s="11" t="str">
        <f t="shared" si="64"/>
        <v/>
      </c>
      <c r="AD536" s="1">
        <v>521</v>
      </c>
      <c r="AE536" s="3">
        <f>C536*(1+Comm_Prop!$D$8)</f>
        <v>8894400</v>
      </c>
      <c r="AF536" s="4">
        <f>D536*(1+Comm_Prop!$D$9)</f>
        <v>2588.096</v>
      </c>
      <c r="AG536" s="7"/>
    </row>
    <row r="537" spans="2:33" x14ac:dyDescent="0.2">
      <c r="B537" s="1">
        <v>522</v>
      </c>
      <c r="C537" s="3">
        <v>11490000</v>
      </c>
      <c r="D537" s="4">
        <v>2183.1</v>
      </c>
      <c r="E537" s="7"/>
      <c r="U537" s="11">
        <v>2931</v>
      </c>
      <c r="V537" s="11">
        <v>2242273</v>
      </c>
      <c r="W537" s="11">
        <v>560.56825000000003</v>
      </c>
      <c r="X537" s="11" t="str">
        <f t="shared" si="61"/>
        <v/>
      </c>
      <c r="Y537" s="11">
        <f t="shared" si="62"/>
        <v>2242273</v>
      </c>
      <c r="Z537" s="11">
        <f t="shared" si="63"/>
        <v>2242273</v>
      </c>
      <c r="AA537" s="11" t="str">
        <f t="shared" si="64"/>
        <v/>
      </c>
      <c r="AD537" s="1">
        <v>522</v>
      </c>
      <c r="AE537" s="3">
        <f>C537*(1+Comm_Prop!$D$8)</f>
        <v>11719800</v>
      </c>
      <c r="AF537" s="4">
        <f>D537*(1+Comm_Prop!$D$9)</f>
        <v>2314.0860000000002</v>
      </c>
      <c r="AG537" s="7"/>
    </row>
    <row r="538" spans="2:33" x14ac:dyDescent="0.2">
      <c r="B538" s="1">
        <v>523</v>
      </c>
      <c r="C538" s="3">
        <v>38899000</v>
      </c>
      <c r="D538" s="4">
        <v>4667.88</v>
      </c>
      <c r="E538" s="7"/>
      <c r="U538" s="11">
        <v>1941</v>
      </c>
      <c r="V538" s="11">
        <v>2245376</v>
      </c>
      <c r="W538" s="11">
        <v>381.71392000000003</v>
      </c>
      <c r="X538" s="11" t="str">
        <f t="shared" si="61"/>
        <v/>
      </c>
      <c r="Y538" s="11">
        <f t="shared" si="62"/>
        <v>2245376</v>
      </c>
      <c r="Z538" s="11">
        <f t="shared" si="63"/>
        <v>2245376</v>
      </c>
      <c r="AA538" s="11" t="str">
        <f t="shared" si="64"/>
        <v/>
      </c>
      <c r="AD538" s="1">
        <v>523</v>
      </c>
      <c r="AE538" s="3">
        <f>C538*(1+Comm_Prop!$D$8)</f>
        <v>39676980</v>
      </c>
      <c r="AF538" s="4">
        <f>D538*(1+Comm_Prop!$D$9)</f>
        <v>4947.9528</v>
      </c>
      <c r="AG538" s="7"/>
    </row>
    <row r="539" spans="2:33" x14ac:dyDescent="0.2">
      <c r="B539" s="1">
        <v>524</v>
      </c>
      <c r="C539" s="3">
        <v>19411000</v>
      </c>
      <c r="D539" s="4">
        <v>5435.08</v>
      </c>
      <c r="E539" s="7"/>
      <c r="U539" s="11">
        <v>2969</v>
      </c>
      <c r="V539" s="11">
        <v>2246588</v>
      </c>
      <c r="W539" s="11">
        <v>247.12468000000001</v>
      </c>
      <c r="X539" s="11" t="str">
        <f t="shared" si="61"/>
        <v/>
      </c>
      <c r="Y539" s="11">
        <f t="shared" si="62"/>
        <v>2246588</v>
      </c>
      <c r="Z539" s="11">
        <f t="shared" si="63"/>
        <v>2246588</v>
      </c>
      <c r="AA539" s="11" t="str">
        <f t="shared" si="64"/>
        <v/>
      </c>
      <c r="AD539" s="1">
        <v>524</v>
      </c>
      <c r="AE539" s="3">
        <f>C539*(1+Comm_Prop!$D$8)</f>
        <v>19799220</v>
      </c>
      <c r="AF539" s="4">
        <f>D539*(1+Comm_Prop!$D$9)</f>
        <v>5761.1848</v>
      </c>
      <c r="AG539" s="7"/>
    </row>
    <row r="540" spans="2:33" x14ac:dyDescent="0.2">
      <c r="B540" s="1">
        <v>525</v>
      </c>
      <c r="C540" s="3">
        <v>7311000</v>
      </c>
      <c r="D540" s="4">
        <v>1827.75</v>
      </c>
      <c r="E540" s="7"/>
      <c r="U540" s="11">
        <v>2467</v>
      </c>
      <c r="V540" s="11">
        <v>2248972</v>
      </c>
      <c r="W540" s="11">
        <v>359.83552000000003</v>
      </c>
      <c r="X540" s="11" t="str">
        <f t="shared" si="61"/>
        <v/>
      </c>
      <c r="Y540" s="11">
        <f t="shared" si="62"/>
        <v>2248972</v>
      </c>
      <c r="Z540" s="11">
        <f t="shared" si="63"/>
        <v>2248972</v>
      </c>
      <c r="AA540" s="11" t="str">
        <f t="shared" si="64"/>
        <v/>
      </c>
      <c r="AD540" s="1">
        <v>525</v>
      </c>
      <c r="AE540" s="3">
        <f>C540*(1+Comm_Prop!$D$8)</f>
        <v>7457220</v>
      </c>
      <c r="AF540" s="4">
        <f>D540*(1+Comm_Prop!$D$9)</f>
        <v>1937.4150000000002</v>
      </c>
      <c r="AG540" s="7"/>
    </row>
    <row r="541" spans="2:33" x14ac:dyDescent="0.2">
      <c r="B541" s="1">
        <v>526</v>
      </c>
      <c r="C541" s="3">
        <v>800000</v>
      </c>
      <c r="D541" s="4">
        <v>176</v>
      </c>
      <c r="E541" s="7"/>
      <c r="U541" s="11">
        <v>1615</v>
      </c>
      <c r="V541" s="11">
        <v>2251495</v>
      </c>
      <c r="W541" s="11">
        <v>517.84384999999997</v>
      </c>
      <c r="X541" s="11" t="str">
        <f t="shared" si="61"/>
        <v/>
      </c>
      <c r="Y541" s="11">
        <f t="shared" si="62"/>
        <v>2251495</v>
      </c>
      <c r="Z541" s="11">
        <f t="shared" si="63"/>
        <v>2251495</v>
      </c>
      <c r="AA541" s="11" t="str">
        <f t="shared" si="64"/>
        <v/>
      </c>
      <c r="AD541" s="1">
        <v>526</v>
      </c>
      <c r="AE541" s="3">
        <f>C541*(1+Comm_Prop!$D$8)</f>
        <v>816000</v>
      </c>
      <c r="AF541" s="4">
        <f>D541*(1+Comm_Prop!$D$9)</f>
        <v>186.56</v>
      </c>
      <c r="AG541" s="7"/>
    </row>
    <row r="542" spans="2:33" x14ac:dyDescent="0.2">
      <c r="B542" s="1">
        <v>527</v>
      </c>
      <c r="C542" s="3">
        <v>2342000</v>
      </c>
      <c r="D542" s="4">
        <v>515.24</v>
      </c>
      <c r="E542" s="7"/>
      <c r="U542" s="11">
        <v>1782</v>
      </c>
      <c r="V542" s="11">
        <v>2256167</v>
      </c>
      <c r="W542" s="11">
        <v>564.04174999999998</v>
      </c>
      <c r="X542" s="11" t="str">
        <f t="shared" si="61"/>
        <v/>
      </c>
      <c r="Y542" s="11">
        <f t="shared" si="62"/>
        <v>2256167</v>
      </c>
      <c r="Z542" s="11">
        <f t="shared" si="63"/>
        <v>2256167</v>
      </c>
      <c r="AA542" s="11" t="str">
        <f t="shared" si="64"/>
        <v/>
      </c>
      <c r="AD542" s="1">
        <v>527</v>
      </c>
      <c r="AE542" s="3">
        <f>C542*(1+Comm_Prop!$D$8)</f>
        <v>2388840</v>
      </c>
      <c r="AF542" s="4">
        <f>D542*(1+Comm_Prop!$D$9)</f>
        <v>546.15440000000001</v>
      </c>
      <c r="AG542" s="7"/>
    </row>
    <row r="543" spans="2:33" x14ac:dyDescent="0.2">
      <c r="B543" s="1">
        <v>528</v>
      </c>
      <c r="C543" s="3">
        <v>20027000</v>
      </c>
      <c r="D543" s="4">
        <v>4405.9399999999996</v>
      </c>
      <c r="E543" s="7"/>
      <c r="U543" s="11">
        <v>2010</v>
      </c>
      <c r="V543" s="11">
        <v>2274791</v>
      </c>
      <c r="W543" s="11">
        <v>386.71447000000001</v>
      </c>
      <c r="X543" s="11" t="str">
        <f t="shared" si="61"/>
        <v/>
      </c>
      <c r="Y543" s="11">
        <f t="shared" si="62"/>
        <v>2274791</v>
      </c>
      <c r="Z543" s="11">
        <f t="shared" si="63"/>
        <v>2274791</v>
      </c>
      <c r="AA543" s="11" t="str">
        <f t="shared" si="64"/>
        <v/>
      </c>
      <c r="AD543" s="1">
        <v>528</v>
      </c>
      <c r="AE543" s="3">
        <f>C543*(1+Comm_Prop!$D$8)</f>
        <v>20427540</v>
      </c>
      <c r="AF543" s="4">
        <f>D543*(1+Comm_Prop!$D$9)</f>
        <v>4670.2964000000002</v>
      </c>
      <c r="AG543" s="7"/>
    </row>
    <row r="544" spans="2:33" x14ac:dyDescent="0.2">
      <c r="B544" s="1">
        <v>529</v>
      </c>
      <c r="C544" s="3">
        <v>4706000</v>
      </c>
      <c r="D544" s="4">
        <v>1364.74</v>
      </c>
      <c r="E544" s="7"/>
      <c r="U544" s="11">
        <v>2148</v>
      </c>
      <c r="V544" s="11">
        <v>2277759</v>
      </c>
      <c r="W544" s="11">
        <v>250.55349000000001</v>
      </c>
      <c r="X544" s="11" t="str">
        <f t="shared" si="61"/>
        <v/>
      </c>
      <c r="Y544" s="11">
        <f t="shared" si="62"/>
        <v>2277759</v>
      </c>
      <c r="Z544" s="11">
        <f t="shared" si="63"/>
        <v>2277759</v>
      </c>
      <c r="AA544" s="11" t="str">
        <f t="shared" si="64"/>
        <v/>
      </c>
      <c r="AD544" s="1">
        <v>529</v>
      </c>
      <c r="AE544" s="3">
        <f>C544*(1+Comm_Prop!$D$8)</f>
        <v>4800120</v>
      </c>
      <c r="AF544" s="4">
        <f>D544*(1+Comm_Prop!$D$9)</f>
        <v>1446.6244000000002</v>
      </c>
      <c r="AG544" s="7"/>
    </row>
    <row r="545" spans="2:33" x14ac:dyDescent="0.2">
      <c r="B545" s="1">
        <v>530</v>
      </c>
      <c r="C545" s="3">
        <v>3977000</v>
      </c>
      <c r="D545" s="4">
        <v>1153.33</v>
      </c>
      <c r="E545" s="7"/>
      <c r="U545" s="11">
        <v>2171</v>
      </c>
      <c r="V545" s="11">
        <v>2278756</v>
      </c>
      <c r="W545" s="11">
        <v>683.62679999999989</v>
      </c>
      <c r="X545" s="11" t="str">
        <f t="shared" si="61"/>
        <v/>
      </c>
      <c r="Y545" s="11">
        <f t="shared" si="62"/>
        <v>2278756</v>
      </c>
      <c r="Z545" s="11">
        <f t="shared" si="63"/>
        <v>2278756</v>
      </c>
      <c r="AA545" s="11" t="str">
        <f t="shared" si="64"/>
        <v/>
      </c>
      <c r="AD545" s="1">
        <v>530</v>
      </c>
      <c r="AE545" s="3">
        <f>C545*(1+Comm_Prop!$D$8)</f>
        <v>4056540</v>
      </c>
      <c r="AF545" s="4">
        <f>D545*(1+Comm_Prop!$D$9)</f>
        <v>1222.5298</v>
      </c>
      <c r="AG545" s="7"/>
    </row>
    <row r="546" spans="2:33" x14ac:dyDescent="0.2">
      <c r="B546" s="1">
        <v>531</v>
      </c>
      <c r="C546" s="3">
        <v>2459000</v>
      </c>
      <c r="D546" s="4">
        <v>688.52</v>
      </c>
      <c r="E546" s="7"/>
      <c r="U546" s="11">
        <v>2226</v>
      </c>
      <c r="V546" s="11">
        <v>2293784</v>
      </c>
      <c r="W546" s="11">
        <v>550.50815999999998</v>
      </c>
      <c r="X546" s="11" t="str">
        <f t="shared" si="61"/>
        <v/>
      </c>
      <c r="Y546" s="11">
        <f t="shared" si="62"/>
        <v>2293784</v>
      </c>
      <c r="Z546" s="11">
        <f t="shared" si="63"/>
        <v>2293784</v>
      </c>
      <c r="AA546" s="11" t="str">
        <f t="shared" si="64"/>
        <v/>
      </c>
      <c r="AD546" s="1">
        <v>531</v>
      </c>
      <c r="AE546" s="3">
        <f>C546*(1+Comm_Prop!$D$8)</f>
        <v>2508180</v>
      </c>
      <c r="AF546" s="4">
        <f>D546*(1+Comm_Prop!$D$9)</f>
        <v>729.83119999999997</v>
      </c>
      <c r="AG546" s="7"/>
    </row>
    <row r="547" spans="2:33" x14ac:dyDescent="0.2">
      <c r="B547" s="1">
        <v>532</v>
      </c>
      <c r="C547" s="3">
        <v>28584000</v>
      </c>
      <c r="D547" s="4">
        <v>4859.28</v>
      </c>
      <c r="E547" s="7"/>
      <c r="U547" s="11">
        <v>555</v>
      </c>
      <c r="V547" s="11">
        <v>2298000</v>
      </c>
      <c r="W547" s="11">
        <v>597.48</v>
      </c>
      <c r="X547" s="11" t="str">
        <f t="shared" si="61"/>
        <v/>
      </c>
      <c r="Y547" s="11">
        <f t="shared" si="62"/>
        <v>2298000</v>
      </c>
      <c r="Z547" s="11">
        <f t="shared" si="63"/>
        <v>2298000</v>
      </c>
      <c r="AA547" s="11" t="str">
        <f t="shared" si="64"/>
        <v/>
      </c>
      <c r="AD547" s="1">
        <v>532</v>
      </c>
      <c r="AE547" s="3">
        <f>C547*(1+Comm_Prop!$D$8)</f>
        <v>29155680</v>
      </c>
      <c r="AF547" s="4">
        <f>D547*(1+Comm_Prop!$D$9)</f>
        <v>5150.8368</v>
      </c>
      <c r="AG547" s="7"/>
    </row>
    <row r="548" spans="2:33" x14ac:dyDescent="0.2">
      <c r="B548" s="1">
        <v>533</v>
      </c>
      <c r="C548" s="3">
        <v>11222000</v>
      </c>
      <c r="D548" s="4">
        <v>2356.62</v>
      </c>
      <c r="E548" s="7"/>
      <c r="U548" s="11">
        <v>2113</v>
      </c>
      <c r="V548" s="11">
        <v>2298994</v>
      </c>
      <c r="W548" s="11">
        <v>390.82898</v>
      </c>
      <c r="X548" s="11" t="str">
        <f t="shared" si="61"/>
        <v/>
      </c>
      <c r="Y548" s="11">
        <f t="shared" si="62"/>
        <v>2298994</v>
      </c>
      <c r="Z548" s="11">
        <f t="shared" si="63"/>
        <v>2298994</v>
      </c>
      <c r="AA548" s="11" t="str">
        <f t="shared" si="64"/>
        <v/>
      </c>
      <c r="AD548" s="1">
        <v>533</v>
      </c>
      <c r="AE548" s="3">
        <f>C548*(1+Comm_Prop!$D$8)</f>
        <v>11446440</v>
      </c>
      <c r="AF548" s="4">
        <f>D548*(1+Comm_Prop!$D$9)</f>
        <v>2498.0172000000002</v>
      </c>
      <c r="AG548" s="7"/>
    </row>
    <row r="549" spans="2:33" x14ac:dyDescent="0.2">
      <c r="B549" s="1">
        <v>534</v>
      </c>
      <c r="C549" s="3">
        <v>9303000</v>
      </c>
      <c r="D549" s="4">
        <v>2790.9</v>
      </c>
      <c r="E549" s="7"/>
      <c r="U549" s="11">
        <v>2701</v>
      </c>
      <c r="V549" s="11">
        <v>2300391</v>
      </c>
      <c r="W549" s="11">
        <v>253.04301000000001</v>
      </c>
      <c r="X549" s="11" t="str">
        <f t="shared" si="61"/>
        <v/>
      </c>
      <c r="Y549" s="11">
        <f t="shared" si="62"/>
        <v>2300391</v>
      </c>
      <c r="Z549" s="11">
        <f t="shared" si="63"/>
        <v>2300391</v>
      </c>
      <c r="AA549" s="11" t="str">
        <f t="shared" si="64"/>
        <v/>
      </c>
      <c r="AD549" s="1">
        <v>534</v>
      </c>
      <c r="AE549" s="3">
        <f>C549*(1+Comm_Prop!$D$8)</f>
        <v>9489060</v>
      </c>
      <c r="AF549" s="4">
        <f>D549*(1+Comm_Prop!$D$9)</f>
        <v>2958.3540000000003</v>
      </c>
      <c r="AG549" s="7"/>
    </row>
    <row r="550" spans="2:33" x14ac:dyDescent="0.2">
      <c r="B550" s="1">
        <v>535</v>
      </c>
      <c r="C550" s="3">
        <v>8338000</v>
      </c>
      <c r="D550" s="4">
        <v>1917.74</v>
      </c>
      <c r="E550" s="7"/>
      <c r="U550" s="11">
        <v>1804</v>
      </c>
      <c r="V550" s="11">
        <v>2308270</v>
      </c>
      <c r="W550" s="11">
        <v>669.39829999999995</v>
      </c>
      <c r="X550" s="11" t="str">
        <f t="shared" si="61"/>
        <v/>
      </c>
      <c r="Y550" s="11">
        <f t="shared" si="62"/>
        <v>2308270</v>
      </c>
      <c r="Z550" s="11">
        <f t="shared" si="63"/>
        <v>2308270</v>
      </c>
      <c r="AA550" s="11" t="str">
        <f t="shared" si="64"/>
        <v/>
      </c>
      <c r="AD550" s="1">
        <v>535</v>
      </c>
      <c r="AE550" s="3">
        <f>C550*(1+Comm_Prop!$D$8)</f>
        <v>8504760</v>
      </c>
      <c r="AF550" s="4">
        <f>D550*(1+Comm_Prop!$D$9)</f>
        <v>2032.8044000000002</v>
      </c>
      <c r="AG550" s="7"/>
    </row>
    <row r="551" spans="2:33" x14ac:dyDescent="0.2">
      <c r="B551" s="1">
        <v>536</v>
      </c>
      <c r="C551" s="3">
        <v>12018000</v>
      </c>
      <c r="D551" s="4">
        <v>2403.6</v>
      </c>
      <c r="E551" s="7"/>
      <c r="U551" s="11">
        <v>1693</v>
      </c>
      <c r="V551" s="11">
        <v>2309406</v>
      </c>
      <c r="W551" s="11">
        <v>300.22278</v>
      </c>
      <c r="X551" s="11" t="str">
        <f t="shared" si="61"/>
        <v/>
      </c>
      <c r="Y551" s="11">
        <f t="shared" si="62"/>
        <v>2309406</v>
      </c>
      <c r="Z551" s="11">
        <f t="shared" si="63"/>
        <v>2309406</v>
      </c>
      <c r="AA551" s="11" t="str">
        <f t="shared" si="64"/>
        <v/>
      </c>
      <c r="AD551" s="1">
        <v>536</v>
      </c>
      <c r="AE551" s="3">
        <f>C551*(1+Comm_Prop!$D$8)</f>
        <v>12258360</v>
      </c>
      <c r="AF551" s="4">
        <f>D551*(1+Comm_Prop!$D$9)</f>
        <v>2547.8160000000003</v>
      </c>
      <c r="AG551" s="7"/>
    </row>
    <row r="552" spans="2:33" x14ac:dyDescent="0.2">
      <c r="B552" s="1">
        <v>537</v>
      </c>
      <c r="C552" s="3">
        <v>800000</v>
      </c>
      <c r="D552" s="4">
        <v>120</v>
      </c>
      <c r="E552" s="7"/>
      <c r="U552" s="11">
        <v>2204</v>
      </c>
      <c r="V552" s="11">
        <v>2315933</v>
      </c>
      <c r="W552" s="11">
        <v>532.66458999999998</v>
      </c>
      <c r="X552" s="11" t="str">
        <f t="shared" si="61"/>
        <v/>
      </c>
      <c r="Y552" s="11">
        <f t="shared" si="62"/>
        <v>2315933</v>
      </c>
      <c r="Z552" s="11">
        <f t="shared" si="63"/>
        <v>2315933</v>
      </c>
      <c r="AA552" s="11" t="str">
        <f t="shared" si="64"/>
        <v/>
      </c>
      <c r="AD552" s="1">
        <v>537</v>
      </c>
      <c r="AE552" s="3">
        <f>C552*(1+Comm_Prop!$D$8)</f>
        <v>816000</v>
      </c>
      <c r="AF552" s="4">
        <f>D552*(1+Comm_Prop!$D$9)</f>
        <v>127.2</v>
      </c>
      <c r="AG552" s="7"/>
    </row>
    <row r="553" spans="2:33" x14ac:dyDescent="0.2">
      <c r="B553" s="1">
        <v>538</v>
      </c>
      <c r="C553" s="3">
        <v>16764000</v>
      </c>
      <c r="D553" s="4">
        <v>2514.6</v>
      </c>
      <c r="E553" s="7"/>
      <c r="U553" s="11">
        <v>800</v>
      </c>
      <c r="V553" s="11">
        <v>2323000</v>
      </c>
      <c r="W553" s="11">
        <v>418.14</v>
      </c>
      <c r="X553" s="11" t="str">
        <f t="shared" si="61"/>
        <v/>
      </c>
      <c r="Y553" s="11">
        <f t="shared" si="62"/>
        <v>2323000</v>
      </c>
      <c r="Z553" s="11">
        <f t="shared" si="63"/>
        <v>2323000</v>
      </c>
      <c r="AA553" s="11" t="str">
        <f t="shared" si="64"/>
        <v/>
      </c>
      <c r="AD553" s="1">
        <v>538</v>
      </c>
      <c r="AE553" s="3">
        <f>C553*(1+Comm_Prop!$D$8)</f>
        <v>17099280</v>
      </c>
      <c r="AF553" s="4">
        <f>D553*(1+Comm_Prop!$D$9)</f>
        <v>2665.4760000000001</v>
      </c>
      <c r="AG553" s="7"/>
    </row>
    <row r="554" spans="2:33" x14ac:dyDescent="0.2">
      <c r="B554" s="1">
        <v>539</v>
      </c>
      <c r="C554" s="3">
        <v>20326000</v>
      </c>
      <c r="D554" s="4">
        <v>5284.76</v>
      </c>
      <c r="E554" s="7"/>
      <c r="U554" s="11">
        <v>2599</v>
      </c>
      <c r="V554" s="11">
        <v>2328543</v>
      </c>
      <c r="W554" s="11">
        <v>605.42117999999994</v>
      </c>
      <c r="X554" s="11" t="str">
        <f t="shared" si="61"/>
        <v/>
      </c>
      <c r="Y554" s="11">
        <f t="shared" si="62"/>
        <v>2328543</v>
      </c>
      <c r="Z554" s="11">
        <f t="shared" si="63"/>
        <v>2328543</v>
      </c>
      <c r="AA554" s="11" t="str">
        <f t="shared" si="64"/>
        <v/>
      </c>
      <c r="AD554" s="1">
        <v>539</v>
      </c>
      <c r="AE554" s="3">
        <f>C554*(1+Comm_Prop!$D$8)</f>
        <v>20732520</v>
      </c>
      <c r="AF554" s="4">
        <f>D554*(1+Comm_Prop!$D$9)</f>
        <v>5601.8456000000006</v>
      </c>
      <c r="AG554" s="7"/>
    </row>
    <row r="555" spans="2:33" x14ac:dyDescent="0.2">
      <c r="B555" s="1">
        <v>540</v>
      </c>
      <c r="C555" s="3">
        <v>19047000</v>
      </c>
      <c r="D555" s="4">
        <v>4190.34</v>
      </c>
      <c r="E555" s="7"/>
      <c r="U555" s="11">
        <v>612</v>
      </c>
      <c r="V555" s="11">
        <v>2339000</v>
      </c>
      <c r="W555" s="11">
        <v>444.41</v>
      </c>
      <c r="X555" s="11" t="str">
        <f t="shared" si="61"/>
        <v/>
      </c>
      <c r="Y555" s="11">
        <f t="shared" si="62"/>
        <v>2339000</v>
      </c>
      <c r="Z555" s="11">
        <f t="shared" si="63"/>
        <v>2339000</v>
      </c>
      <c r="AA555" s="11" t="str">
        <f t="shared" si="64"/>
        <v/>
      </c>
      <c r="AD555" s="1">
        <v>540</v>
      </c>
      <c r="AE555" s="3">
        <f>C555*(1+Comm_Prop!$D$8)</f>
        <v>19427940</v>
      </c>
      <c r="AF555" s="4">
        <f>D555*(1+Comm_Prop!$D$9)</f>
        <v>4441.7604000000001</v>
      </c>
      <c r="AG555" s="7"/>
    </row>
    <row r="556" spans="2:33" x14ac:dyDescent="0.2">
      <c r="B556" s="1">
        <v>541</v>
      </c>
      <c r="C556" s="3">
        <v>1456000</v>
      </c>
      <c r="D556" s="4">
        <v>305.76</v>
      </c>
      <c r="E556" s="7"/>
      <c r="U556" s="11">
        <v>527</v>
      </c>
      <c r="V556" s="11">
        <v>2342000</v>
      </c>
      <c r="W556" s="11">
        <v>515.24</v>
      </c>
      <c r="X556" s="11" t="str">
        <f t="shared" si="61"/>
        <v/>
      </c>
      <c r="Y556" s="11">
        <f t="shared" si="62"/>
        <v>2342000</v>
      </c>
      <c r="Z556" s="11">
        <f t="shared" si="63"/>
        <v>2342000</v>
      </c>
      <c r="AA556" s="11" t="str">
        <f t="shared" si="64"/>
        <v/>
      </c>
      <c r="AD556" s="1">
        <v>541</v>
      </c>
      <c r="AE556" s="3">
        <f>C556*(1+Comm_Prop!$D$8)</f>
        <v>1485120</v>
      </c>
      <c r="AF556" s="4">
        <f>D556*(1+Comm_Prop!$D$9)</f>
        <v>324.10559999999998</v>
      </c>
      <c r="AG556" s="7"/>
    </row>
    <row r="557" spans="2:33" x14ac:dyDescent="0.2">
      <c r="B557" s="1">
        <v>542</v>
      </c>
      <c r="C557" s="3">
        <v>800000</v>
      </c>
      <c r="D557" s="4">
        <v>208</v>
      </c>
      <c r="E557" s="7"/>
      <c r="U557" s="11">
        <v>1593</v>
      </c>
      <c r="V557" s="11">
        <v>2344827</v>
      </c>
      <c r="W557" s="11">
        <v>257.93097</v>
      </c>
      <c r="X557" s="11" t="str">
        <f t="shared" si="61"/>
        <v/>
      </c>
      <c r="Y557" s="11">
        <f t="shared" si="62"/>
        <v>2344827</v>
      </c>
      <c r="Z557" s="11">
        <f t="shared" si="63"/>
        <v>2344827</v>
      </c>
      <c r="AA557" s="11" t="str">
        <f t="shared" si="64"/>
        <v/>
      </c>
      <c r="AD557" s="1">
        <v>542</v>
      </c>
      <c r="AE557" s="3">
        <f>C557*(1+Comm_Prop!$D$8)</f>
        <v>816000</v>
      </c>
      <c r="AF557" s="4">
        <f>D557*(1+Comm_Prop!$D$9)</f>
        <v>220.48000000000002</v>
      </c>
      <c r="AG557" s="7"/>
    </row>
    <row r="558" spans="2:33" x14ac:dyDescent="0.2">
      <c r="B558" s="1">
        <v>543</v>
      </c>
      <c r="C558" s="3">
        <v>800000</v>
      </c>
      <c r="D558" s="4">
        <v>200</v>
      </c>
      <c r="E558" s="7"/>
      <c r="U558" s="11">
        <v>1979</v>
      </c>
      <c r="V558" s="11">
        <v>2351844</v>
      </c>
      <c r="W558" s="11">
        <v>658.51631999999995</v>
      </c>
      <c r="X558" s="11" t="str">
        <f t="shared" si="61"/>
        <v/>
      </c>
      <c r="Y558" s="11">
        <f t="shared" si="62"/>
        <v>2351844</v>
      </c>
      <c r="Z558" s="11">
        <f t="shared" si="63"/>
        <v>2351844</v>
      </c>
      <c r="AA558" s="11" t="str">
        <f t="shared" si="64"/>
        <v/>
      </c>
      <c r="AD558" s="1">
        <v>543</v>
      </c>
      <c r="AE558" s="3">
        <f>C558*(1+Comm_Prop!$D$8)</f>
        <v>816000</v>
      </c>
      <c r="AF558" s="4">
        <f>D558*(1+Comm_Prop!$D$9)</f>
        <v>212</v>
      </c>
      <c r="AG558" s="7"/>
    </row>
    <row r="559" spans="2:33" x14ac:dyDescent="0.2">
      <c r="B559" s="1">
        <v>544</v>
      </c>
      <c r="C559" s="3">
        <v>40000000</v>
      </c>
      <c r="D559" s="4">
        <v>10800</v>
      </c>
      <c r="E559" s="7"/>
      <c r="U559" s="11">
        <v>2323</v>
      </c>
      <c r="V559" s="11">
        <v>2357546</v>
      </c>
      <c r="W559" s="11">
        <v>330.05643999999995</v>
      </c>
      <c r="X559" s="11" t="str">
        <f t="shared" si="61"/>
        <v/>
      </c>
      <c r="Y559" s="11">
        <f t="shared" si="62"/>
        <v>2357546</v>
      </c>
      <c r="Z559" s="11">
        <f t="shared" si="63"/>
        <v>2357546</v>
      </c>
      <c r="AA559" s="11" t="str">
        <f t="shared" si="64"/>
        <v/>
      </c>
      <c r="AD559" s="1">
        <v>544</v>
      </c>
      <c r="AE559" s="3">
        <f>C559*(1+Comm_Prop!$D$8)</f>
        <v>40800000</v>
      </c>
      <c r="AF559" s="4">
        <f>D559*(1+Comm_Prop!$D$9)</f>
        <v>11448</v>
      </c>
      <c r="AG559" s="7"/>
    </row>
    <row r="560" spans="2:33" x14ac:dyDescent="0.2">
      <c r="B560" s="1">
        <v>545</v>
      </c>
      <c r="C560" s="3">
        <v>6856000</v>
      </c>
      <c r="D560" s="4">
        <v>1302.6400000000001</v>
      </c>
      <c r="E560" s="7"/>
      <c r="U560" s="11">
        <v>1789</v>
      </c>
      <c r="V560" s="11">
        <v>2358665</v>
      </c>
      <c r="W560" s="11">
        <v>448.14635000000004</v>
      </c>
      <c r="X560" s="11" t="str">
        <f t="shared" si="61"/>
        <v/>
      </c>
      <c r="Y560" s="11">
        <f t="shared" si="62"/>
        <v>2358665</v>
      </c>
      <c r="Z560" s="11">
        <f t="shared" si="63"/>
        <v>2358665</v>
      </c>
      <c r="AA560" s="11" t="str">
        <f t="shared" si="64"/>
        <v/>
      </c>
      <c r="AD560" s="1">
        <v>545</v>
      </c>
      <c r="AE560" s="3">
        <f>C560*(1+Comm_Prop!$D$8)</f>
        <v>6993120</v>
      </c>
      <c r="AF560" s="4">
        <f>D560*(1+Comm_Prop!$D$9)</f>
        <v>1380.7984000000001</v>
      </c>
      <c r="AG560" s="7"/>
    </row>
    <row r="561" spans="2:33" x14ac:dyDescent="0.2">
      <c r="B561" s="1">
        <v>546</v>
      </c>
      <c r="C561" s="3">
        <v>800000</v>
      </c>
      <c r="D561" s="4">
        <v>144</v>
      </c>
      <c r="E561" s="7"/>
      <c r="U561" s="11">
        <v>1510</v>
      </c>
      <c r="V561" s="11">
        <v>2361366</v>
      </c>
      <c r="W561" s="11">
        <v>330.59123999999997</v>
      </c>
      <c r="X561" s="11" t="str">
        <f t="shared" si="61"/>
        <v/>
      </c>
      <c r="Y561" s="11">
        <f t="shared" si="62"/>
        <v>2361366</v>
      </c>
      <c r="Z561" s="11">
        <f t="shared" si="63"/>
        <v>2361366</v>
      </c>
      <c r="AA561" s="11" t="str">
        <f t="shared" si="64"/>
        <v/>
      </c>
      <c r="AD561" s="1">
        <v>546</v>
      </c>
      <c r="AE561" s="3">
        <f>C561*(1+Comm_Prop!$D$8)</f>
        <v>816000</v>
      </c>
      <c r="AF561" s="4">
        <f>D561*(1+Comm_Prop!$D$9)</f>
        <v>152.64000000000001</v>
      </c>
      <c r="AG561" s="7"/>
    </row>
    <row r="562" spans="2:33" x14ac:dyDescent="0.2">
      <c r="B562" s="1">
        <v>547</v>
      </c>
      <c r="C562" s="3">
        <v>800000</v>
      </c>
      <c r="D562" s="4">
        <v>168</v>
      </c>
      <c r="E562" s="7"/>
      <c r="U562" s="11">
        <v>2051</v>
      </c>
      <c r="V562" s="11">
        <v>2362839</v>
      </c>
      <c r="W562" s="11">
        <v>378.05424000000005</v>
      </c>
      <c r="X562" s="11" t="str">
        <f t="shared" si="61"/>
        <v/>
      </c>
      <c r="Y562" s="11">
        <f t="shared" si="62"/>
        <v>2362839</v>
      </c>
      <c r="Z562" s="11">
        <f t="shared" si="63"/>
        <v>2362839</v>
      </c>
      <c r="AA562" s="11" t="str">
        <f t="shared" si="64"/>
        <v/>
      </c>
      <c r="AD562" s="1">
        <v>547</v>
      </c>
      <c r="AE562" s="3">
        <f>C562*(1+Comm_Prop!$D$8)</f>
        <v>816000</v>
      </c>
      <c r="AF562" s="4">
        <f>D562*(1+Comm_Prop!$D$9)</f>
        <v>178.08</v>
      </c>
      <c r="AG562" s="7"/>
    </row>
    <row r="563" spans="2:33" x14ac:dyDescent="0.2">
      <c r="B563" s="1">
        <v>548</v>
      </c>
      <c r="C563" s="3">
        <v>1910000</v>
      </c>
      <c r="D563" s="4">
        <v>343.8</v>
      </c>
      <c r="E563" s="7"/>
      <c r="U563" s="11">
        <v>1802</v>
      </c>
      <c r="V563" s="11">
        <v>2368541</v>
      </c>
      <c r="W563" s="11">
        <v>497.39361000000002</v>
      </c>
      <c r="X563" s="11" t="str">
        <f t="shared" si="61"/>
        <v/>
      </c>
      <c r="Y563" s="11">
        <f t="shared" si="62"/>
        <v>2368541</v>
      </c>
      <c r="Z563" s="11">
        <f t="shared" si="63"/>
        <v>2368541</v>
      </c>
      <c r="AA563" s="11" t="str">
        <f t="shared" si="64"/>
        <v/>
      </c>
      <c r="AD563" s="1">
        <v>548</v>
      </c>
      <c r="AE563" s="3">
        <f>C563*(1+Comm_Prop!$D$8)</f>
        <v>1948200</v>
      </c>
      <c r="AF563" s="4">
        <f>D563*(1+Comm_Prop!$D$9)</f>
        <v>364.42800000000005</v>
      </c>
      <c r="AG563" s="7"/>
    </row>
    <row r="564" spans="2:33" x14ac:dyDescent="0.2">
      <c r="B564" s="1">
        <v>549</v>
      </c>
      <c r="C564" s="3">
        <v>15374000</v>
      </c>
      <c r="D564" s="4">
        <v>2152.36</v>
      </c>
      <c r="E564" s="7"/>
      <c r="U564" s="11">
        <v>2032</v>
      </c>
      <c r="V564" s="11">
        <v>2374164</v>
      </c>
      <c r="W564" s="11">
        <v>356.12459999999999</v>
      </c>
      <c r="X564" s="11" t="str">
        <f t="shared" si="61"/>
        <v/>
      </c>
      <c r="Y564" s="11">
        <f t="shared" si="62"/>
        <v>2374164</v>
      </c>
      <c r="Z564" s="11">
        <f t="shared" si="63"/>
        <v>2374164</v>
      </c>
      <c r="AA564" s="11" t="str">
        <f t="shared" si="64"/>
        <v/>
      </c>
      <c r="AD564" s="1">
        <v>549</v>
      </c>
      <c r="AE564" s="3">
        <f>C564*(1+Comm_Prop!$D$8)</f>
        <v>15681480</v>
      </c>
      <c r="AF564" s="4">
        <f>D564*(1+Comm_Prop!$D$9)</f>
        <v>2281.5016000000001</v>
      </c>
      <c r="AG564" s="7"/>
    </row>
    <row r="565" spans="2:33" x14ac:dyDescent="0.2">
      <c r="B565" s="1">
        <v>550</v>
      </c>
      <c r="C565" s="3">
        <v>22253000</v>
      </c>
      <c r="D565" s="4">
        <v>4895.66</v>
      </c>
      <c r="E565" s="7"/>
      <c r="U565" s="11">
        <v>2175</v>
      </c>
      <c r="V565" s="11">
        <v>2375076</v>
      </c>
      <c r="W565" s="11">
        <v>332.51063999999997</v>
      </c>
      <c r="X565" s="11" t="str">
        <f t="shared" si="61"/>
        <v/>
      </c>
      <c r="Y565" s="11">
        <f t="shared" si="62"/>
        <v>2375076</v>
      </c>
      <c r="Z565" s="11">
        <f t="shared" si="63"/>
        <v>2375076</v>
      </c>
      <c r="AA565" s="11" t="str">
        <f t="shared" si="64"/>
        <v/>
      </c>
      <c r="AD565" s="1">
        <v>550</v>
      </c>
      <c r="AE565" s="3">
        <f>C565*(1+Comm_Prop!$D$8)</f>
        <v>22698060</v>
      </c>
      <c r="AF565" s="4">
        <f>D565*(1+Comm_Prop!$D$9)</f>
        <v>5189.3995999999997</v>
      </c>
      <c r="AG565" s="7"/>
    </row>
    <row r="566" spans="2:33" x14ac:dyDescent="0.2">
      <c r="B566" s="1">
        <v>551</v>
      </c>
      <c r="C566" s="3">
        <v>6489000</v>
      </c>
      <c r="D566" s="4">
        <v>1038.24</v>
      </c>
      <c r="E566" s="7"/>
      <c r="U566" s="11">
        <v>2674</v>
      </c>
      <c r="V566" s="11">
        <v>2375261</v>
      </c>
      <c r="W566" s="11">
        <v>570.06263999999999</v>
      </c>
      <c r="X566" s="11" t="str">
        <f t="shared" si="61"/>
        <v/>
      </c>
      <c r="Y566" s="11">
        <f t="shared" si="62"/>
        <v>2375261</v>
      </c>
      <c r="Z566" s="11">
        <f t="shared" si="63"/>
        <v>2375261</v>
      </c>
      <c r="AA566" s="11" t="str">
        <f t="shared" si="64"/>
        <v/>
      </c>
      <c r="AD566" s="1">
        <v>551</v>
      </c>
      <c r="AE566" s="3">
        <f>C566*(1+Comm_Prop!$D$8)</f>
        <v>6618780</v>
      </c>
      <c r="AF566" s="4">
        <f>D566*(1+Comm_Prop!$D$9)</f>
        <v>1100.5344</v>
      </c>
      <c r="AG566" s="7"/>
    </row>
    <row r="567" spans="2:33" x14ac:dyDescent="0.2">
      <c r="B567" s="1">
        <v>552</v>
      </c>
      <c r="C567" s="3">
        <v>5637000</v>
      </c>
      <c r="D567" s="4">
        <v>1691.1</v>
      </c>
      <c r="E567" s="7"/>
      <c r="U567" s="11">
        <v>2564</v>
      </c>
      <c r="V567" s="11">
        <v>2375286</v>
      </c>
      <c r="W567" s="11">
        <v>380.04576000000003</v>
      </c>
      <c r="X567" s="11" t="str">
        <f t="shared" si="61"/>
        <v/>
      </c>
      <c r="Y567" s="11">
        <f t="shared" si="62"/>
        <v>2375286</v>
      </c>
      <c r="Z567" s="11">
        <f t="shared" si="63"/>
        <v>2375286</v>
      </c>
      <c r="AA567" s="11" t="str">
        <f t="shared" si="64"/>
        <v/>
      </c>
      <c r="AD567" s="1">
        <v>552</v>
      </c>
      <c r="AE567" s="3">
        <f>C567*(1+Comm_Prop!$D$8)</f>
        <v>5749740</v>
      </c>
      <c r="AF567" s="4">
        <f>D567*(1+Comm_Prop!$D$9)</f>
        <v>1792.566</v>
      </c>
      <c r="AG567" s="7"/>
    </row>
    <row r="568" spans="2:33" x14ac:dyDescent="0.2">
      <c r="B568" s="1">
        <v>553</v>
      </c>
      <c r="C568" s="3">
        <v>30721000</v>
      </c>
      <c r="D568" s="4">
        <v>3993.73</v>
      </c>
      <c r="E568" s="7"/>
      <c r="U568" s="11">
        <v>1740</v>
      </c>
      <c r="V568" s="11">
        <v>2382102</v>
      </c>
      <c r="W568" s="11">
        <v>595.52549999999997</v>
      </c>
      <c r="X568" s="11" t="str">
        <f t="shared" si="61"/>
        <v/>
      </c>
      <c r="Y568" s="11">
        <f t="shared" si="62"/>
        <v>2382102</v>
      </c>
      <c r="Z568" s="11">
        <f t="shared" si="63"/>
        <v>2382102</v>
      </c>
      <c r="AA568" s="11" t="str">
        <f t="shared" si="64"/>
        <v/>
      </c>
      <c r="AD568" s="1">
        <v>553</v>
      </c>
      <c r="AE568" s="3">
        <f>C568*(1+Comm_Prop!$D$8)</f>
        <v>31335420</v>
      </c>
      <c r="AF568" s="4">
        <f>D568*(1+Comm_Prop!$D$9)</f>
        <v>4233.3537999999999</v>
      </c>
      <c r="AG568" s="7"/>
    </row>
    <row r="569" spans="2:33" x14ac:dyDescent="0.2">
      <c r="B569" s="1">
        <v>554</v>
      </c>
      <c r="C569" s="3">
        <v>37371000</v>
      </c>
      <c r="D569" s="4">
        <v>5231.9399999999996</v>
      </c>
      <c r="E569" s="7"/>
      <c r="U569" s="11">
        <v>293</v>
      </c>
      <c r="V569" s="11">
        <v>2384000</v>
      </c>
      <c r="W569" s="11">
        <v>572.16</v>
      </c>
      <c r="X569" s="11" t="str">
        <f t="shared" si="61"/>
        <v/>
      </c>
      <c r="Y569" s="11">
        <f t="shared" si="62"/>
        <v>2384000</v>
      </c>
      <c r="Z569" s="11">
        <f t="shared" si="63"/>
        <v>2384000</v>
      </c>
      <c r="AA569" s="11" t="str">
        <f t="shared" si="64"/>
        <v/>
      </c>
      <c r="AD569" s="1">
        <v>554</v>
      </c>
      <c r="AE569" s="3">
        <f>C569*(1+Comm_Prop!$D$8)</f>
        <v>38118420</v>
      </c>
      <c r="AF569" s="4">
        <f>D569*(1+Comm_Prop!$D$9)</f>
        <v>5545.8563999999997</v>
      </c>
      <c r="AG569" s="7"/>
    </row>
    <row r="570" spans="2:33" x14ac:dyDescent="0.2">
      <c r="B570" s="1">
        <v>555</v>
      </c>
      <c r="C570" s="3">
        <v>2298000</v>
      </c>
      <c r="D570" s="4">
        <v>597.48</v>
      </c>
      <c r="E570" s="7"/>
      <c r="U570" s="11">
        <v>930</v>
      </c>
      <c r="V570" s="11">
        <v>2386000</v>
      </c>
      <c r="W570" s="11">
        <v>381.76</v>
      </c>
      <c r="X570" s="11" t="str">
        <f t="shared" si="61"/>
        <v/>
      </c>
      <c r="Y570" s="11">
        <f t="shared" si="62"/>
        <v>2386000</v>
      </c>
      <c r="Z570" s="11">
        <f t="shared" si="63"/>
        <v>2386000</v>
      </c>
      <c r="AA570" s="11" t="str">
        <f t="shared" si="64"/>
        <v/>
      </c>
      <c r="AD570" s="1">
        <v>555</v>
      </c>
      <c r="AE570" s="3">
        <f>C570*(1+Comm_Prop!$D$8)</f>
        <v>2343960</v>
      </c>
      <c r="AF570" s="4">
        <f>D570*(1+Comm_Prop!$D$9)</f>
        <v>633.3288</v>
      </c>
      <c r="AG570" s="7"/>
    </row>
    <row r="571" spans="2:33" x14ac:dyDescent="0.2">
      <c r="B571" s="1">
        <v>556</v>
      </c>
      <c r="C571" s="3">
        <v>25333000</v>
      </c>
      <c r="D571" s="4">
        <v>3293.29</v>
      </c>
      <c r="E571" s="7"/>
      <c r="U571" s="11">
        <v>2634</v>
      </c>
      <c r="V571" s="11">
        <v>2390600</v>
      </c>
      <c r="W571" s="11">
        <v>262.96600000000001</v>
      </c>
      <c r="X571" s="11" t="str">
        <f t="shared" si="61"/>
        <v/>
      </c>
      <c r="Y571" s="11">
        <f t="shared" si="62"/>
        <v>2390600</v>
      </c>
      <c r="Z571" s="11">
        <f t="shared" si="63"/>
        <v>2390600</v>
      </c>
      <c r="AA571" s="11" t="str">
        <f t="shared" si="64"/>
        <v/>
      </c>
      <c r="AD571" s="1">
        <v>556</v>
      </c>
      <c r="AE571" s="3">
        <f>C571*(1+Comm_Prop!$D$8)</f>
        <v>25839660</v>
      </c>
      <c r="AF571" s="4">
        <f>D571*(1+Comm_Prop!$D$9)</f>
        <v>3490.8874000000001</v>
      </c>
      <c r="AG571" s="7"/>
    </row>
    <row r="572" spans="2:33" x14ac:dyDescent="0.2">
      <c r="B572" s="1">
        <v>557</v>
      </c>
      <c r="C572" s="3">
        <v>6188000</v>
      </c>
      <c r="D572" s="4">
        <v>928.2</v>
      </c>
      <c r="E572" s="7"/>
      <c r="U572" s="11">
        <v>2359</v>
      </c>
      <c r="V572" s="11">
        <v>2392620</v>
      </c>
      <c r="W572" s="11">
        <v>454.59780000000001</v>
      </c>
      <c r="X572" s="11" t="str">
        <f t="shared" si="61"/>
        <v/>
      </c>
      <c r="Y572" s="11">
        <f t="shared" si="62"/>
        <v>2392620</v>
      </c>
      <c r="Z572" s="11">
        <f t="shared" si="63"/>
        <v>2392620</v>
      </c>
      <c r="AA572" s="11" t="str">
        <f t="shared" si="64"/>
        <v/>
      </c>
      <c r="AD572" s="1">
        <v>557</v>
      </c>
      <c r="AE572" s="3">
        <f>C572*(1+Comm_Prop!$D$8)</f>
        <v>6311760</v>
      </c>
      <c r="AF572" s="4">
        <f>D572*(1+Comm_Prop!$D$9)</f>
        <v>983.89200000000005</v>
      </c>
      <c r="AG572" s="7"/>
    </row>
    <row r="573" spans="2:33" x14ac:dyDescent="0.2">
      <c r="B573" s="1">
        <v>558</v>
      </c>
      <c r="C573" s="3">
        <v>7423000</v>
      </c>
      <c r="D573" s="4">
        <v>1113.45</v>
      </c>
      <c r="E573" s="7"/>
      <c r="U573" s="11">
        <v>2110</v>
      </c>
      <c r="V573" s="11">
        <v>2393722</v>
      </c>
      <c r="W573" s="11">
        <v>335.12107999999995</v>
      </c>
      <c r="X573" s="11" t="str">
        <f t="shared" si="61"/>
        <v/>
      </c>
      <c r="Y573" s="11">
        <f t="shared" si="62"/>
        <v>2393722</v>
      </c>
      <c r="Z573" s="11">
        <f t="shared" si="63"/>
        <v>2393722</v>
      </c>
      <c r="AA573" s="11" t="str">
        <f t="shared" si="64"/>
        <v/>
      </c>
      <c r="AD573" s="1">
        <v>558</v>
      </c>
      <c r="AE573" s="3">
        <f>C573*(1+Comm_Prop!$D$8)</f>
        <v>7571460</v>
      </c>
      <c r="AF573" s="4">
        <f>D573*(1+Comm_Prop!$D$9)</f>
        <v>1180.2570000000001</v>
      </c>
      <c r="AG573" s="7"/>
    </row>
    <row r="574" spans="2:33" x14ac:dyDescent="0.2">
      <c r="B574" s="1">
        <v>559</v>
      </c>
      <c r="C574" s="3">
        <v>31902000</v>
      </c>
      <c r="D574" s="4">
        <v>3828.24</v>
      </c>
      <c r="E574" s="7"/>
      <c r="U574" s="11">
        <v>1501</v>
      </c>
      <c r="V574" s="11">
        <v>2395147</v>
      </c>
      <c r="W574" s="11">
        <v>646.68969000000004</v>
      </c>
      <c r="X574" s="11" t="str">
        <f t="shared" si="61"/>
        <v/>
      </c>
      <c r="Y574" s="11">
        <f t="shared" si="62"/>
        <v>2395147</v>
      </c>
      <c r="Z574" s="11">
        <f t="shared" si="63"/>
        <v>2395147</v>
      </c>
      <c r="AA574" s="11" t="str">
        <f t="shared" si="64"/>
        <v/>
      </c>
      <c r="AD574" s="1">
        <v>559</v>
      </c>
      <c r="AE574" s="3">
        <f>C574*(1+Comm_Prop!$D$8)</f>
        <v>32540040</v>
      </c>
      <c r="AF574" s="4">
        <f>D574*(1+Comm_Prop!$D$9)</f>
        <v>4057.9344000000001</v>
      </c>
      <c r="AG574" s="7"/>
    </row>
    <row r="575" spans="2:33" x14ac:dyDescent="0.2">
      <c r="B575" s="1">
        <v>560</v>
      </c>
      <c r="C575" s="3">
        <v>800000</v>
      </c>
      <c r="D575" s="4">
        <v>104</v>
      </c>
      <c r="E575" s="7"/>
      <c r="U575" s="11">
        <v>22</v>
      </c>
      <c r="V575" s="11">
        <v>2408000</v>
      </c>
      <c r="W575" s="11">
        <v>746.48</v>
      </c>
      <c r="X575" s="11" t="str">
        <f t="shared" si="61"/>
        <v/>
      </c>
      <c r="Y575" s="11">
        <f t="shared" si="62"/>
        <v>2408000</v>
      </c>
      <c r="Z575" s="11">
        <f t="shared" si="63"/>
        <v>2408000</v>
      </c>
      <c r="AA575" s="11" t="str">
        <f t="shared" si="64"/>
        <v/>
      </c>
      <c r="AD575" s="1">
        <v>560</v>
      </c>
      <c r="AE575" s="3">
        <f>C575*(1+Comm_Prop!$D$8)</f>
        <v>816000</v>
      </c>
      <c r="AF575" s="4">
        <f>D575*(1+Comm_Prop!$D$9)</f>
        <v>110.24000000000001</v>
      </c>
      <c r="AG575" s="7"/>
    </row>
    <row r="576" spans="2:33" x14ac:dyDescent="0.2">
      <c r="B576" s="1">
        <v>561</v>
      </c>
      <c r="C576" s="3">
        <v>33694000</v>
      </c>
      <c r="D576" s="4">
        <v>6738.8</v>
      </c>
      <c r="E576" s="7"/>
      <c r="U576" s="11">
        <v>2480</v>
      </c>
      <c r="V576" s="11">
        <v>2409289</v>
      </c>
      <c r="W576" s="11">
        <v>674.60091999999997</v>
      </c>
      <c r="X576" s="11" t="str">
        <f t="shared" si="61"/>
        <v/>
      </c>
      <c r="Y576" s="11">
        <f t="shared" si="62"/>
        <v>2409289</v>
      </c>
      <c r="Z576" s="11">
        <f t="shared" si="63"/>
        <v>2409289</v>
      </c>
      <c r="AA576" s="11" t="str">
        <f t="shared" si="64"/>
        <v/>
      </c>
      <c r="AD576" s="1">
        <v>561</v>
      </c>
      <c r="AE576" s="3">
        <f>C576*(1+Comm_Prop!$D$8)</f>
        <v>34367880</v>
      </c>
      <c r="AF576" s="4">
        <f>D576*(1+Comm_Prop!$D$9)</f>
        <v>7143.1280000000006</v>
      </c>
      <c r="AG576" s="7"/>
    </row>
    <row r="577" spans="2:33" x14ac:dyDescent="0.2">
      <c r="B577" s="1">
        <v>562</v>
      </c>
      <c r="C577" s="3">
        <v>22421000</v>
      </c>
      <c r="D577" s="4">
        <v>4932.62</v>
      </c>
      <c r="E577" s="7"/>
      <c r="U577" s="11">
        <v>2576</v>
      </c>
      <c r="V577" s="11">
        <v>2410115</v>
      </c>
      <c r="W577" s="11">
        <v>506.12415000000004</v>
      </c>
      <c r="X577" s="11" t="str">
        <f t="shared" si="61"/>
        <v/>
      </c>
      <c r="Y577" s="11">
        <f t="shared" si="62"/>
        <v>2410115</v>
      </c>
      <c r="Z577" s="11">
        <f t="shared" si="63"/>
        <v>2410115</v>
      </c>
      <c r="AA577" s="11" t="str">
        <f t="shared" si="64"/>
        <v/>
      </c>
      <c r="AD577" s="1">
        <v>562</v>
      </c>
      <c r="AE577" s="3">
        <f>C577*(1+Comm_Prop!$D$8)</f>
        <v>22869420</v>
      </c>
      <c r="AF577" s="4">
        <f>D577*(1+Comm_Prop!$D$9)</f>
        <v>5228.5771999999997</v>
      </c>
      <c r="AG577" s="7"/>
    </row>
    <row r="578" spans="2:33" x14ac:dyDescent="0.2">
      <c r="B578" s="1">
        <v>563</v>
      </c>
      <c r="C578" s="3">
        <v>35633000</v>
      </c>
      <c r="D578" s="4">
        <v>7839.26</v>
      </c>
      <c r="E578" s="7"/>
      <c r="U578" s="11">
        <v>2606</v>
      </c>
      <c r="V578" s="11">
        <v>2411840</v>
      </c>
      <c r="W578" s="11">
        <v>241.184</v>
      </c>
      <c r="X578" s="11" t="str">
        <f t="shared" si="61"/>
        <v/>
      </c>
      <c r="Y578" s="11">
        <f t="shared" si="62"/>
        <v>2411840</v>
      </c>
      <c r="Z578" s="11">
        <f t="shared" si="63"/>
        <v>2411840</v>
      </c>
      <c r="AA578" s="11" t="str">
        <f t="shared" si="64"/>
        <v/>
      </c>
      <c r="AD578" s="1">
        <v>563</v>
      </c>
      <c r="AE578" s="3">
        <f>C578*(1+Comm_Prop!$D$8)</f>
        <v>36345660</v>
      </c>
      <c r="AF578" s="4">
        <f>D578*(1+Comm_Prop!$D$9)</f>
        <v>8309.615600000001</v>
      </c>
      <c r="AG578" s="7"/>
    </row>
    <row r="579" spans="2:33" x14ac:dyDescent="0.2">
      <c r="B579" s="1">
        <v>564</v>
      </c>
      <c r="C579" s="3">
        <v>10587000</v>
      </c>
      <c r="D579" s="4">
        <v>1588.05</v>
      </c>
      <c r="E579" s="7"/>
      <c r="U579" s="11">
        <v>1221</v>
      </c>
      <c r="V579" s="11">
        <v>2415000</v>
      </c>
      <c r="W579" s="11">
        <v>579.6</v>
      </c>
      <c r="X579" s="11" t="str">
        <f t="shared" si="61"/>
        <v/>
      </c>
      <c r="Y579" s="11">
        <f t="shared" si="62"/>
        <v>2415000</v>
      </c>
      <c r="Z579" s="11">
        <f t="shared" si="63"/>
        <v>2415000</v>
      </c>
      <c r="AA579" s="11" t="str">
        <f t="shared" si="64"/>
        <v/>
      </c>
      <c r="AD579" s="1">
        <v>564</v>
      </c>
      <c r="AE579" s="3">
        <f>C579*(1+Comm_Prop!$D$8)</f>
        <v>10798740</v>
      </c>
      <c r="AF579" s="4">
        <f>D579*(1+Comm_Prop!$D$9)</f>
        <v>1683.3330000000001</v>
      </c>
      <c r="AG579" s="7"/>
    </row>
    <row r="580" spans="2:33" x14ac:dyDescent="0.2">
      <c r="B580" s="1">
        <v>565</v>
      </c>
      <c r="C580" s="3">
        <v>5894000</v>
      </c>
      <c r="D580" s="4">
        <v>1355.62</v>
      </c>
      <c r="E580" s="7"/>
      <c r="U580" s="11">
        <v>2447</v>
      </c>
      <c r="V580" s="11">
        <v>2417715</v>
      </c>
      <c r="W580" s="11">
        <v>604.42875000000004</v>
      </c>
      <c r="X580" s="11" t="str">
        <f t="shared" si="61"/>
        <v/>
      </c>
      <c r="Y580" s="11">
        <f t="shared" si="62"/>
        <v>2417715</v>
      </c>
      <c r="Z580" s="11">
        <f t="shared" si="63"/>
        <v>2417715</v>
      </c>
      <c r="AA580" s="11" t="str">
        <f t="shared" si="64"/>
        <v/>
      </c>
      <c r="AD580" s="1">
        <v>565</v>
      </c>
      <c r="AE580" s="3">
        <f>C580*(1+Comm_Prop!$D$8)</f>
        <v>6011880</v>
      </c>
      <c r="AF580" s="4">
        <f>D580*(1+Comm_Prop!$D$9)</f>
        <v>1436.9572000000001</v>
      </c>
      <c r="AG580" s="7"/>
    </row>
    <row r="581" spans="2:33" x14ac:dyDescent="0.2">
      <c r="B581" s="1">
        <v>566</v>
      </c>
      <c r="C581" s="3">
        <v>30908000</v>
      </c>
      <c r="D581" s="4">
        <v>8036.08</v>
      </c>
      <c r="E581" s="7"/>
      <c r="U581" s="11">
        <v>1291</v>
      </c>
      <c r="V581" s="11">
        <v>2423000</v>
      </c>
      <c r="W581" s="11">
        <v>339.22</v>
      </c>
      <c r="X581" s="11" t="str">
        <f t="shared" si="61"/>
        <v/>
      </c>
      <c r="Y581" s="11">
        <f t="shared" si="62"/>
        <v>2423000</v>
      </c>
      <c r="Z581" s="11">
        <f t="shared" si="63"/>
        <v>2423000</v>
      </c>
      <c r="AA581" s="11" t="str">
        <f t="shared" si="64"/>
        <v/>
      </c>
      <c r="AD581" s="1">
        <v>566</v>
      </c>
      <c r="AE581" s="3">
        <f>C581*(1+Comm_Prop!$D$8)</f>
        <v>31526160</v>
      </c>
      <c r="AF581" s="4">
        <f>D581*(1+Comm_Prop!$D$9)</f>
        <v>8518.2448000000004</v>
      </c>
      <c r="AG581" s="7"/>
    </row>
    <row r="582" spans="2:33" x14ac:dyDescent="0.2">
      <c r="B582" s="1">
        <v>567</v>
      </c>
      <c r="C582" s="3">
        <v>17776000</v>
      </c>
      <c r="D582" s="4">
        <v>2844.16</v>
      </c>
      <c r="E582" s="7"/>
      <c r="U582" s="11">
        <v>2572</v>
      </c>
      <c r="V582" s="11">
        <v>2423438</v>
      </c>
      <c r="W582" s="11">
        <v>678.56263999999999</v>
      </c>
      <c r="X582" s="11" t="str">
        <f t="shared" si="61"/>
        <v/>
      </c>
      <c r="Y582" s="11">
        <f t="shared" si="62"/>
        <v>2423438</v>
      </c>
      <c r="Z582" s="11">
        <f t="shared" si="63"/>
        <v>2423438</v>
      </c>
      <c r="AA582" s="11" t="str">
        <f t="shared" si="64"/>
        <v/>
      </c>
      <c r="AD582" s="1">
        <v>567</v>
      </c>
      <c r="AE582" s="3">
        <f>C582*(1+Comm_Prop!$D$8)</f>
        <v>18131520</v>
      </c>
      <c r="AF582" s="4">
        <f>D582*(1+Comm_Prop!$D$9)</f>
        <v>3014.8096</v>
      </c>
      <c r="AG582" s="7"/>
    </row>
    <row r="583" spans="2:33" x14ac:dyDescent="0.2">
      <c r="B583" s="1">
        <v>568</v>
      </c>
      <c r="C583" s="3">
        <v>5082000</v>
      </c>
      <c r="D583" s="4">
        <v>1372.14</v>
      </c>
      <c r="E583" s="7"/>
      <c r="U583" s="11">
        <v>2271</v>
      </c>
      <c r="V583" s="11">
        <v>2427817</v>
      </c>
      <c r="W583" s="11">
        <v>267.05986999999999</v>
      </c>
      <c r="X583" s="11" t="str">
        <f t="shared" si="61"/>
        <v/>
      </c>
      <c r="Y583" s="11">
        <f t="shared" si="62"/>
        <v>2427817</v>
      </c>
      <c r="Z583" s="11">
        <f t="shared" si="63"/>
        <v>2427817</v>
      </c>
      <c r="AA583" s="11" t="str">
        <f t="shared" si="64"/>
        <v/>
      </c>
      <c r="AD583" s="1">
        <v>568</v>
      </c>
      <c r="AE583" s="3">
        <f>C583*(1+Comm_Prop!$D$8)</f>
        <v>5183640</v>
      </c>
      <c r="AF583" s="4">
        <f>D583*(1+Comm_Prop!$D$9)</f>
        <v>1454.4684000000002</v>
      </c>
      <c r="AG583" s="7"/>
    </row>
    <row r="584" spans="2:33" x14ac:dyDescent="0.2">
      <c r="B584" s="1">
        <v>569</v>
      </c>
      <c r="C584" s="3">
        <v>800000</v>
      </c>
      <c r="D584" s="4">
        <v>224</v>
      </c>
      <c r="E584" s="7"/>
      <c r="U584" s="11">
        <v>2292</v>
      </c>
      <c r="V584" s="11">
        <v>2429133</v>
      </c>
      <c r="W584" s="11">
        <v>728.73989999999992</v>
      </c>
      <c r="X584" s="11" t="str">
        <f t="shared" si="61"/>
        <v/>
      </c>
      <c r="Y584" s="11">
        <f t="shared" si="62"/>
        <v>2429133</v>
      </c>
      <c r="Z584" s="11">
        <f t="shared" si="63"/>
        <v>2429133</v>
      </c>
      <c r="AA584" s="11" t="str">
        <f t="shared" si="64"/>
        <v/>
      </c>
      <c r="AD584" s="1">
        <v>569</v>
      </c>
      <c r="AE584" s="3">
        <f>C584*(1+Comm_Prop!$D$8)</f>
        <v>816000</v>
      </c>
      <c r="AF584" s="4">
        <f>D584*(1+Comm_Prop!$D$9)</f>
        <v>237.44</v>
      </c>
      <c r="AG584" s="7"/>
    </row>
    <row r="585" spans="2:33" x14ac:dyDescent="0.2">
      <c r="B585" s="1">
        <v>570</v>
      </c>
      <c r="C585" s="3">
        <v>29025000</v>
      </c>
      <c r="D585" s="4">
        <v>5514.75</v>
      </c>
      <c r="E585" s="7"/>
      <c r="U585" s="11">
        <v>2270</v>
      </c>
      <c r="V585" s="11">
        <v>2439020</v>
      </c>
      <c r="W585" s="11">
        <v>341.46279999999996</v>
      </c>
      <c r="X585" s="11" t="str">
        <f t="shared" si="61"/>
        <v/>
      </c>
      <c r="Y585" s="11">
        <f t="shared" si="62"/>
        <v>2439020</v>
      </c>
      <c r="Z585" s="11">
        <f t="shared" si="63"/>
        <v>2439020</v>
      </c>
      <c r="AA585" s="11" t="str">
        <f t="shared" si="64"/>
        <v/>
      </c>
      <c r="AD585" s="1">
        <v>570</v>
      </c>
      <c r="AE585" s="3">
        <f>C585*(1+Comm_Prop!$D$8)</f>
        <v>29605500</v>
      </c>
      <c r="AF585" s="4">
        <f>D585*(1+Comm_Prop!$D$9)</f>
        <v>5845.6350000000002</v>
      </c>
      <c r="AG585" s="7"/>
    </row>
    <row r="586" spans="2:33" x14ac:dyDescent="0.2">
      <c r="B586" s="1">
        <v>571</v>
      </c>
      <c r="C586" s="3">
        <v>1964000</v>
      </c>
      <c r="D586" s="4">
        <v>294.60000000000002</v>
      </c>
      <c r="E586" s="7"/>
      <c r="U586" s="11">
        <v>119</v>
      </c>
      <c r="V586" s="11">
        <v>2440000</v>
      </c>
      <c r="W586" s="11">
        <v>390.4</v>
      </c>
      <c r="X586" s="11" t="str">
        <f t="shared" si="61"/>
        <v/>
      </c>
      <c r="Y586" s="11">
        <f t="shared" si="62"/>
        <v>2440000</v>
      </c>
      <c r="Z586" s="11">
        <f t="shared" si="63"/>
        <v>2440000</v>
      </c>
      <c r="AA586" s="11" t="str">
        <f t="shared" si="64"/>
        <v/>
      </c>
      <c r="AD586" s="1">
        <v>571</v>
      </c>
      <c r="AE586" s="3">
        <f>C586*(1+Comm_Prop!$D$8)</f>
        <v>2003280</v>
      </c>
      <c r="AF586" s="4">
        <f>D586*(1+Comm_Prop!$D$9)</f>
        <v>312.27600000000007</v>
      </c>
      <c r="AG586" s="7"/>
    </row>
    <row r="587" spans="2:33" x14ac:dyDescent="0.2">
      <c r="B587" s="1">
        <v>572</v>
      </c>
      <c r="C587" s="3">
        <v>895000</v>
      </c>
      <c r="D587" s="4">
        <v>250.6</v>
      </c>
      <c r="E587" s="7"/>
      <c r="U587" s="11">
        <v>2461</v>
      </c>
      <c r="V587" s="11">
        <v>2440362</v>
      </c>
      <c r="W587" s="11">
        <v>658.89774</v>
      </c>
      <c r="X587" s="11" t="str">
        <f t="shared" si="61"/>
        <v/>
      </c>
      <c r="Y587" s="11">
        <f t="shared" si="62"/>
        <v>2440362</v>
      </c>
      <c r="Z587" s="11">
        <f t="shared" si="63"/>
        <v>2440362</v>
      </c>
      <c r="AA587" s="11" t="str">
        <f t="shared" si="64"/>
        <v/>
      </c>
      <c r="AD587" s="1">
        <v>572</v>
      </c>
      <c r="AE587" s="3">
        <f>C587*(1+Comm_Prop!$D$8)</f>
        <v>912900</v>
      </c>
      <c r="AF587" s="4">
        <f>D587*(1+Comm_Prop!$D$9)</f>
        <v>265.63600000000002</v>
      </c>
      <c r="AG587" s="7"/>
    </row>
    <row r="588" spans="2:33" x14ac:dyDescent="0.2">
      <c r="B588" s="1">
        <v>573</v>
      </c>
      <c r="C588" s="3">
        <v>2919000</v>
      </c>
      <c r="D588" s="4">
        <v>846.51</v>
      </c>
      <c r="E588" s="7"/>
      <c r="U588" s="11">
        <v>2974</v>
      </c>
      <c r="V588" s="11">
        <v>2453646</v>
      </c>
      <c r="W588" s="11">
        <v>662.48442</v>
      </c>
      <c r="X588" s="11" t="str">
        <f t="shared" si="61"/>
        <v/>
      </c>
      <c r="Y588" s="11">
        <f t="shared" si="62"/>
        <v>2453646</v>
      </c>
      <c r="Z588" s="11">
        <f t="shared" si="63"/>
        <v>2453646</v>
      </c>
      <c r="AA588" s="11" t="str">
        <f t="shared" si="64"/>
        <v/>
      </c>
      <c r="AD588" s="1">
        <v>573</v>
      </c>
      <c r="AE588" s="3">
        <f>C588*(1+Comm_Prop!$D$8)</f>
        <v>2977380</v>
      </c>
      <c r="AF588" s="4">
        <f>D588*(1+Comm_Prop!$D$9)</f>
        <v>897.30060000000003</v>
      </c>
      <c r="AG588" s="7"/>
    </row>
    <row r="589" spans="2:33" x14ac:dyDescent="0.2">
      <c r="B589" s="1">
        <v>574</v>
      </c>
      <c r="C589" s="3">
        <v>13137000</v>
      </c>
      <c r="D589" s="4">
        <v>3415.62</v>
      </c>
      <c r="E589" s="7"/>
      <c r="U589" s="11">
        <v>1993</v>
      </c>
      <c r="V589" s="11">
        <v>2456663</v>
      </c>
      <c r="W589" s="11">
        <v>540.46586000000002</v>
      </c>
      <c r="X589" s="11" t="str">
        <f t="shared" si="61"/>
        <v/>
      </c>
      <c r="Y589" s="11">
        <f t="shared" si="62"/>
        <v>2456663</v>
      </c>
      <c r="Z589" s="11">
        <f t="shared" si="63"/>
        <v>2456663</v>
      </c>
      <c r="AA589" s="11" t="str">
        <f t="shared" si="64"/>
        <v/>
      </c>
      <c r="AD589" s="1">
        <v>574</v>
      </c>
      <c r="AE589" s="3">
        <f>C589*(1+Comm_Prop!$D$8)</f>
        <v>13399740</v>
      </c>
      <c r="AF589" s="4">
        <f>D589*(1+Comm_Prop!$D$9)</f>
        <v>3620.5572000000002</v>
      </c>
      <c r="AG589" s="7"/>
    </row>
    <row r="590" spans="2:33" x14ac:dyDescent="0.2">
      <c r="B590" s="1">
        <v>575</v>
      </c>
      <c r="C590" s="3">
        <v>35119000</v>
      </c>
      <c r="D590" s="4">
        <v>9130.94</v>
      </c>
      <c r="E590" s="7"/>
      <c r="U590" s="11">
        <v>1175</v>
      </c>
      <c r="V590" s="11">
        <v>2459000</v>
      </c>
      <c r="W590" s="11">
        <v>393.44</v>
      </c>
      <c r="X590" s="11" t="str">
        <f t="shared" si="61"/>
        <v/>
      </c>
      <c r="Y590" s="11">
        <f t="shared" si="62"/>
        <v>2459000</v>
      </c>
      <c r="Z590" s="11">
        <f t="shared" si="63"/>
        <v>2459000</v>
      </c>
      <c r="AA590" s="11" t="str">
        <f t="shared" si="64"/>
        <v/>
      </c>
      <c r="AD590" s="1">
        <v>575</v>
      </c>
      <c r="AE590" s="3">
        <f>C590*(1+Comm_Prop!$D$8)</f>
        <v>35821380</v>
      </c>
      <c r="AF590" s="4">
        <f>D590*(1+Comm_Prop!$D$9)</f>
        <v>9678.7964000000011</v>
      </c>
      <c r="AG590" s="7"/>
    </row>
    <row r="591" spans="2:33" x14ac:dyDescent="0.2">
      <c r="B591" s="1">
        <v>576</v>
      </c>
      <c r="C591" s="3">
        <v>40000000</v>
      </c>
      <c r="D591" s="4">
        <v>7600</v>
      </c>
      <c r="E591" s="7"/>
      <c r="U591" s="11">
        <v>531</v>
      </c>
      <c r="V591" s="11">
        <v>2459000</v>
      </c>
      <c r="W591" s="11">
        <v>688.52</v>
      </c>
      <c r="X591" s="11" t="str">
        <f t="shared" si="61"/>
        <v/>
      </c>
      <c r="Y591" s="11">
        <f t="shared" si="62"/>
        <v>2459000</v>
      </c>
      <c r="Z591" s="11">
        <f t="shared" si="63"/>
        <v>2459000</v>
      </c>
      <c r="AA591" s="11" t="str">
        <f t="shared" si="64"/>
        <v/>
      </c>
      <c r="AD591" s="1">
        <v>576</v>
      </c>
      <c r="AE591" s="3">
        <f>C591*(1+Comm_Prop!$D$8)</f>
        <v>40800000</v>
      </c>
      <c r="AF591" s="4">
        <f>D591*(1+Comm_Prop!$D$9)</f>
        <v>8056</v>
      </c>
      <c r="AG591" s="7"/>
    </row>
    <row r="592" spans="2:33" x14ac:dyDescent="0.2">
      <c r="B592" s="1">
        <v>577</v>
      </c>
      <c r="C592" s="3">
        <v>40000000</v>
      </c>
      <c r="D592" s="4">
        <v>6400</v>
      </c>
      <c r="E592" s="7"/>
      <c r="U592" s="11">
        <v>1357</v>
      </c>
      <c r="V592" s="11">
        <v>2460000</v>
      </c>
      <c r="W592" s="11">
        <v>418.2</v>
      </c>
      <c r="X592" s="11" t="str">
        <f t="shared" si="61"/>
        <v/>
      </c>
      <c r="Y592" s="11">
        <f t="shared" si="62"/>
        <v>2460000</v>
      </c>
      <c r="Z592" s="11">
        <f t="shared" si="63"/>
        <v>2460000</v>
      </c>
      <c r="AA592" s="11" t="str">
        <f t="shared" si="64"/>
        <v/>
      </c>
      <c r="AD592" s="1">
        <v>577</v>
      </c>
      <c r="AE592" s="3">
        <f>C592*(1+Comm_Prop!$D$8)</f>
        <v>40800000</v>
      </c>
      <c r="AF592" s="4">
        <f>D592*(1+Comm_Prop!$D$9)</f>
        <v>6784</v>
      </c>
      <c r="AG592" s="7"/>
    </row>
    <row r="593" spans="2:33" x14ac:dyDescent="0.2">
      <c r="B593" s="1">
        <v>578</v>
      </c>
      <c r="C593" s="3">
        <v>17092000</v>
      </c>
      <c r="D593" s="4">
        <v>4785.76</v>
      </c>
      <c r="E593" s="7"/>
      <c r="U593" s="11">
        <v>2872</v>
      </c>
      <c r="V593" s="11">
        <v>2479027</v>
      </c>
      <c r="W593" s="11">
        <v>669.33729000000005</v>
      </c>
      <c r="X593" s="11" t="str">
        <f t="shared" ref="X593:X656" si="65">IF(V593&lt;=$Y$14,V593,"")</f>
        <v/>
      </c>
      <c r="Y593" s="11">
        <f t="shared" ref="Y593:Y656" si="66">IF(X593="",V593,"")</f>
        <v>2479027</v>
      </c>
      <c r="Z593" s="11">
        <f t="shared" ref="Z593:Z656" si="67">IF(V593&lt;=$AA$14,V593,"")</f>
        <v>2479027</v>
      </c>
      <c r="AA593" s="11" t="str">
        <f t="shared" ref="AA593:AA656" si="68">IF(Z593="",V593,"")</f>
        <v/>
      </c>
      <c r="AD593" s="1">
        <v>578</v>
      </c>
      <c r="AE593" s="3">
        <f>C593*(1+Comm_Prop!$D$8)</f>
        <v>17433840</v>
      </c>
      <c r="AF593" s="4">
        <f>D593*(1+Comm_Prop!$D$9)</f>
        <v>5072.9056</v>
      </c>
      <c r="AG593" s="7"/>
    </row>
    <row r="594" spans="2:33" x14ac:dyDescent="0.2">
      <c r="B594" s="1">
        <v>579</v>
      </c>
      <c r="C594" s="3">
        <v>28525000</v>
      </c>
      <c r="D594" s="4">
        <v>3993.5</v>
      </c>
      <c r="E594" s="7"/>
      <c r="U594" s="11">
        <v>812</v>
      </c>
      <c r="V594" s="11">
        <v>2480000</v>
      </c>
      <c r="W594" s="11">
        <v>595.20000000000005</v>
      </c>
      <c r="X594" s="11" t="str">
        <f t="shared" si="65"/>
        <v/>
      </c>
      <c r="Y594" s="11">
        <f t="shared" si="66"/>
        <v>2480000</v>
      </c>
      <c r="Z594" s="11">
        <f t="shared" si="67"/>
        <v>2480000</v>
      </c>
      <c r="AA594" s="11" t="str">
        <f t="shared" si="68"/>
        <v/>
      </c>
      <c r="AD594" s="1">
        <v>579</v>
      </c>
      <c r="AE594" s="3">
        <f>C594*(1+Comm_Prop!$D$8)</f>
        <v>29095500</v>
      </c>
      <c r="AF594" s="4">
        <f>D594*(1+Comm_Prop!$D$9)</f>
        <v>4233.1100000000006</v>
      </c>
      <c r="AG594" s="7"/>
    </row>
    <row r="595" spans="2:33" x14ac:dyDescent="0.2">
      <c r="B595" s="1">
        <v>580</v>
      </c>
      <c r="C595" s="3">
        <v>4128000</v>
      </c>
      <c r="D595" s="4">
        <v>990.72</v>
      </c>
      <c r="E595" s="7"/>
      <c r="U595" s="11">
        <v>2339</v>
      </c>
      <c r="V595" s="11">
        <v>2481033</v>
      </c>
      <c r="W595" s="11">
        <v>322.53429</v>
      </c>
      <c r="X595" s="11" t="str">
        <f t="shared" si="65"/>
        <v/>
      </c>
      <c r="Y595" s="11">
        <f t="shared" si="66"/>
        <v>2481033</v>
      </c>
      <c r="Z595" s="11">
        <f t="shared" si="67"/>
        <v>2481033</v>
      </c>
      <c r="AA595" s="11" t="str">
        <f t="shared" si="68"/>
        <v/>
      </c>
      <c r="AD595" s="1">
        <v>580</v>
      </c>
      <c r="AE595" s="3">
        <f>C595*(1+Comm_Prop!$D$8)</f>
        <v>4210560</v>
      </c>
      <c r="AF595" s="4">
        <f>D595*(1+Comm_Prop!$D$9)</f>
        <v>1050.1632000000002</v>
      </c>
      <c r="AG595" s="7"/>
    </row>
    <row r="596" spans="2:33" x14ac:dyDescent="0.2">
      <c r="B596" s="1">
        <v>581</v>
      </c>
      <c r="C596" s="3">
        <v>39789000</v>
      </c>
      <c r="D596" s="4">
        <v>11936.7</v>
      </c>
      <c r="E596" s="7"/>
      <c r="U596" s="11">
        <v>2429</v>
      </c>
      <c r="V596" s="11">
        <v>2484399</v>
      </c>
      <c r="W596" s="11">
        <v>472.03581000000003</v>
      </c>
      <c r="X596" s="11" t="str">
        <f t="shared" si="65"/>
        <v/>
      </c>
      <c r="Y596" s="11">
        <f t="shared" si="66"/>
        <v>2484399</v>
      </c>
      <c r="Z596" s="11">
        <f t="shared" si="67"/>
        <v>2484399</v>
      </c>
      <c r="AA596" s="11" t="str">
        <f t="shared" si="68"/>
        <v/>
      </c>
      <c r="AD596" s="1">
        <v>581</v>
      </c>
      <c r="AE596" s="3">
        <f>C596*(1+Comm_Prop!$D$8)</f>
        <v>40584780</v>
      </c>
      <c r="AF596" s="4">
        <f>D596*(1+Comm_Prop!$D$9)</f>
        <v>12652.902000000002</v>
      </c>
      <c r="AG596" s="7"/>
    </row>
    <row r="597" spans="2:33" x14ac:dyDescent="0.2">
      <c r="B597" s="1">
        <v>582</v>
      </c>
      <c r="C597" s="3">
        <v>37473000</v>
      </c>
      <c r="D597" s="4">
        <v>7869.33</v>
      </c>
      <c r="E597" s="7"/>
      <c r="U597" s="11">
        <v>2248</v>
      </c>
      <c r="V597" s="11">
        <v>2495007</v>
      </c>
      <c r="W597" s="11">
        <v>499.00140000000005</v>
      </c>
      <c r="X597" s="11" t="str">
        <f t="shared" si="65"/>
        <v/>
      </c>
      <c r="Y597" s="11">
        <f t="shared" si="66"/>
        <v>2495007</v>
      </c>
      <c r="Z597" s="11">
        <f t="shared" si="67"/>
        <v>2495007</v>
      </c>
      <c r="AA597" s="11" t="str">
        <f t="shared" si="68"/>
        <v/>
      </c>
      <c r="AD597" s="1">
        <v>582</v>
      </c>
      <c r="AE597" s="3">
        <f>C597*(1+Comm_Prop!$D$8)</f>
        <v>38222460</v>
      </c>
      <c r="AF597" s="4">
        <f>D597*(1+Comm_Prop!$D$9)</f>
        <v>8341.4898000000012</v>
      </c>
      <c r="AG597" s="7"/>
    </row>
    <row r="598" spans="2:33" x14ac:dyDescent="0.2">
      <c r="B598" s="1">
        <v>583</v>
      </c>
      <c r="C598" s="3">
        <v>19236000</v>
      </c>
      <c r="D598" s="4">
        <v>5770.8</v>
      </c>
      <c r="E598" s="7"/>
      <c r="U598" s="11">
        <v>2098</v>
      </c>
      <c r="V598" s="11">
        <v>2497515</v>
      </c>
      <c r="W598" s="11">
        <v>524.47815000000003</v>
      </c>
      <c r="X598" s="11" t="str">
        <f t="shared" si="65"/>
        <v/>
      </c>
      <c r="Y598" s="11">
        <f t="shared" si="66"/>
        <v>2497515</v>
      </c>
      <c r="Z598" s="11">
        <f t="shared" si="67"/>
        <v>2497515</v>
      </c>
      <c r="AA598" s="11" t="str">
        <f t="shared" si="68"/>
        <v/>
      </c>
      <c r="AD598" s="1">
        <v>583</v>
      </c>
      <c r="AE598" s="3">
        <f>C598*(1+Comm_Prop!$D$8)</f>
        <v>19620720</v>
      </c>
      <c r="AF598" s="4">
        <f>D598*(1+Comm_Prop!$D$9)</f>
        <v>6117.0480000000007</v>
      </c>
      <c r="AG598" s="7"/>
    </row>
    <row r="599" spans="2:33" x14ac:dyDescent="0.2">
      <c r="B599" s="1">
        <v>584</v>
      </c>
      <c r="C599" s="3">
        <v>800000</v>
      </c>
      <c r="D599" s="4">
        <v>224</v>
      </c>
      <c r="E599" s="7"/>
      <c r="U599" s="11">
        <v>2524</v>
      </c>
      <c r="V599" s="11">
        <v>2508740</v>
      </c>
      <c r="W599" s="11">
        <v>376.31099999999998</v>
      </c>
      <c r="X599" s="11" t="str">
        <f t="shared" si="65"/>
        <v/>
      </c>
      <c r="Y599" s="11">
        <f t="shared" si="66"/>
        <v>2508740</v>
      </c>
      <c r="Z599" s="11">
        <f t="shared" si="67"/>
        <v>2508740</v>
      </c>
      <c r="AA599" s="11" t="str">
        <f t="shared" si="68"/>
        <v/>
      </c>
      <c r="AD599" s="1">
        <v>584</v>
      </c>
      <c r="AE599" s="3">
        <f>C599*(1+Comm_Prop!$D$8)</f>
        <v>816000</v>
      </c>
      <c r="AF599" s="4">
        <f>D599*(1+Comm_Prop!$D$9)</f>
        <v>237.44</v>
      </c>
      <c r="AG599" s="7"/>
    </row>
    <row r="600" spans="2:33" x14ac:dyDescent="0.2">
      <c r="B600" s="1">
        <v>585</v>
      </c>
      <c r="C600" s="3">
        <v>15769000</v>
      </c>
      <c r="D600" s="4">
        <v>4415.32</v>
      </c>
      <c r="E600" s="7"/>
      <c r="U600" s="11">
        <v>2279</v>
      </c>
      <c r="V600" s="11">
        <v>2516450</v>
      </c>
      <c r="W600" s="11">
        <v>629.11249999999995</v>
      </c>
      <c r="X600" s="11" t="str">
        <f t="shared" si="65"/>
        <v/>
      </c>
      <c r="Y600" s="11">
        <f t="shared" si="66"/>
        <v>2516450</v>
      </c>
      <c r="Z600" s="11">
        <f t="shared" si="67"/>
        <v>2516450</v>
      </c>
      <c r="AA600" s="11" t="str">
        <f t="shared" si="68"/>
        <v/>
      </c>
      <c r="AD600" s="1">
        <v>585</v>
      </c>
      <c r="AE600" s="3">
        <f>C600*(1+Comm_Prop!$D$8)</f>
        <v>16084380</v>
      </c>
      <c r="AF600" s="4">
        <f>D600*(1+Comm_Prop!$D$9)</f>
        <v>4680.2392</v>
      </c>
      <c r="AG600" s="7"/>
    </row>
    <row r="601" spans="2:33" x14ac:dyDescent="0.2">
      <c r="B601" s="1">
        <v>586</v>
      </c>
      <c r="C601" s="3">
        <v>1707000</v>
      </c>
      <c r="D601" s="4">
        <v>290.19</v>
      </c>
      <c r="E601" s="7"/>
      <c r="U601" s="11">
        <v>386</v>
      </c>
      <c r="V601" s="11">
        <v>2517000</v>
      </c>
      <c r="W601" s="11">
        <v>679.59</v>
      </c>
      <c r="X601" s="11" t="str">
        <f t="shared" si="65"/>
        <v/>
      </c>
      <c r="Y601" s="11">
        <f t="shared" si="66"/>
        <v>2517000</v>
      </c>
      <c r="Z601" s="11">
        <f t="shared" si="67"/>
        <v>2517000</v>
      </c>
      <c r="AA601" s="11" t="str">
        <f t="shared" si="68"/>
        <v/>
      </c>
      <c r="AD601" s="1">
        <v>586</v>
      </c>
      <c r="AE601" s="3">
        <f>C601*(1+Comm_Prop!$D$8)</f>
        <v>1741140</v>
      </c>
      <c r="AF601" s="4">
        <f>D601*(1+Comm_Prop!$D$9)</f>
        <v>307.60140000000001</v>
      </c>
      <c r="AG601" s="7"/>
    </row>
    <row r="602" spans="2:33" x14ac:dyDescent="0.2">
      <c r="B602" s="1">
        <v>587</v>
      </c>
      <c r="C602" s="3">
        <v>40000000</v>
      </c>
      <c r="D602" s="4">
        <v>6400</v>
      </c>
      <c r="E602" s="7"/>
      <c r="U602" s="11">
        <v>2912</v>
      </c>
      <c r="V602" s="11">
        <v>2517179</v>
      </c>
      <c r="W602" s="11">
        <v>302.06148000000002</v>
      </c>
      <c r="X602" s="11" t="str">
        <f t="shared" si="65"/>
        <v/>
      </c>
      <c r="Y602" s="11">
        <f t="shared" si="66"/>
        <v>2517179</v>
      </c>
      <c r="Z602" s="11">
        <f t="shared" si="67"/>
        <v>2517179</v>
      </c>
      <c r="AA602" s="11" t="str">
        <f t="shared" si="68"/>
        <v/>
      </c>
      <c r="AD602" s="1">
        <v>587</v>
      </c>
      <c r="AE602" s="3">
        <f>C602*(1+Comm_Prop!$D$8)</f>
        <v>40800000</v>
      </c>
      <c r="AF602" s="4">
        <f>D602*(1+Comm_Prop!$D$9)</f>
        <v>6784</v>
      </c>
      <c r="AG602" s="7"/>
    </row>
    <row r="603" spans="2:33" x14ac:dyDescent="0.2">
      <c r="B603" s="1">
        <v>588</v>
      </c>
      <c r="C603" s="3">
        <v>35449000</v>
      </c>
      <c r="D603" s="4">
        <v>10280.209999999999</v>
      </c>
      <c r="E603" s="7"/>
      <c r="U603" s="11">
        <v>396</v>
      </c>
      <c r="V603" s="11">
        <v>2524000</v>
      </c>
      <c r="W603" s="11">
        <v>403.84</v>
      </c>
      <c r="X603" s="11" t="str">
        <f t="shared" si="65"/>
        <v/>
      </c>
      <c r="Y603" s="11">
        <f t="shared" si="66"/>
        <v>2524000</v>
      </c>
      <c r="Z603" s="11">
        <f t="shared" si="67"/>
        <v>2524000</v>
      </c>
      <c r="AA603" s="11" t="str">
        <f t="shared" si="68"/>
        <v/>
      </c>
      <c r="AD603" s="1">
        <v>588</v>
      </c>
      <c r="AE603" s="3">
        <f>C603*(1+Comm_Prop!$D$8)</f>
        <v>36157980</v>
      </c>
      <c r="AF603" s="4">
        <f>D603*(1+Comm_Prop!$D$9)</f>
        <v>10897.0226</v>
      </c>
      <c r="AG603" s="7"/>
    </row>
    <row r="604" spans="2:33" x14ac:dyDescent="0.2">
      <c r="B604" s="1">
        <v>589</v>
      </c>
      <c r="C604" s="3">
        <v>11138000</v>
      </c>
      <c r="D604" s="4">
        <v>2673.12</v>
      </c>
      <c r="E604" s="7"/>
      <c r="U604" s="11">
        <v>54</v>
      </c>
      <c r="V604" s="11">
        <v>2525000</v>
      </c>
      <c r="W604" s="11">
        <v>404</v>
      </c>
      <c r="X604" s="11" t="str">
        <f t="shared" si="65"/>
        <v/>
      </c>
      <c r="Y604" s="11">
        <f t="shared" si="66"/>
        <v>2525000</v>
      </c>
      <c r="Z604" s="11">
        <f t="shared" si="67"/>
        <v>2525000</v>
      </c>
      <c r="AA604" s="11" t="str">
        <f t="shared" si="68"/>
        <v/>
      </c>
      <c r="AD604" s="1">
        <v>589</v>
      </c>
      <c r="AE604" s="3">
        <f>C604*(1+Comm_Prop!$D$8)</f>
        <v>11360760</v>
      </c>
      <c r="AF604" s="4">
        <f>D604*(1+Comm_Prop!$D$9)</f>
        <v>2833.5072</v>
      </c>
      <c r="AG604" s="7"/>
    </row>
    <row r="605" spans="2:33" x14ac:dyDescent="0.2">
      <c r="B605" s="1">
        <v>590</v>
      </c>
      <c r="C605" s="3">
        <v>11675000</v>
      </c>
      <c r="D605" s="4">
        <v>1517.75</v>
      </c>
      <c r="E605" s="7"/>
      <c r="U605" s="11">
        <v>1798</v>
      </c>
      <c r="V605" s="11">
        <v>2525215</v>
      </c>
      <c r="W605" s="11">
        <v>555.54730000000006</v>
      </c>
      <c r="X605" s="11" t="str">
        <f t="shared" si="65"/>
        <v/>
      </c>
      <c r="Y605" s="11">
        <f t="shared" si="66"/>
        <v>2525215</v>
      </c>
      <c r="Z605" s="11">
        <f t="shared" si="67"/>
        <v>2525215</v>
      </c>
      <c r="AA605" s="11" t="str">
        <f t="shared" si="68"/>
        <v/>
      </c>
      <c r="AD605" s="1">
        <v>590</v>
      </c>
      <c r="AE605" s="3">
        <f>C605*(1+Comm_Prop!$D$8)</f>
        <v>11908500</v>
      </c>
      <c r="AF605" s="4">
        <f>D605*(1+Comm_Prop!$D$9)</f>
        <v>1608.8150000000001</v>
      </c>
      <c r="AG605" s="7"/>
    </row>
    <row r="606" spans="2:33" x14ac:dyDescent="0.2">
      <c r="B606" s="1">
        <v>591</v>
      </c>
      <c r="C606" s="3">
        <v>13402000</v>
      </c>
      <c r="D606" s="4">
        <v>1876.28</v>
      </c>
      <c r="E606" s="7"/>
      <c r="U606" s="11">
        <v>2579</v>
      </c>
      <c r="V606" s="11">
        <v>2525798</v>
      </c>
      <c r="W606" s="11">
        <v>252.57980000000001</v>
      </c>
      <c r="X606" s="11" t="str">
        <f t="shared" si="65"/>
        <v/>
      </c>
      <c r="Y606" s="11">
        <f t="shared" si="66"/>
        <v>2525798</v>
      </c>
      <c r="Z606" s="11">
        <f t="shared" si="67"/>
        <v>2525798</v>
      </c>
      <c r="AA606" s="11" t="str">
        <f t="shared" si="68"/>
        <v/>
      </c>
      <c r="AD606" s="1">
        <v>591</v>
      </c>
      <c r="AE606" s="3">
        <f>C606*(1+Comm_Prop!$D$8)</f>
        <v>13670040</v>
      </c>
      <c r="AF606" s="4">
        <f>D606*(1+Comm_Prop!$D$9)</f>
        <v>1988.8568</v>
      </c>
      <c r="AG606" s="7"/>
    </row>
    <row r="607" spans="2:33" x14ac:dyDescent="0.2">
      <c r="B607" s="1">
        <v>592</v>
      </c>
      <c r="C607" s="3">
        <v>3600000</v>
      </c>
      <c r="D607" s="4">
        <v>972</v>
      </c>
      <c r="E607" s="7"/>
      <c r="U607" s="11">
        <v>2601</v>
      </c>
      <c r="V607" s="11">
        <v>2526889</v>
      </c>
      <c r="W607" s="11">
        <v>682.26003000000003</v>
      </c>
      <c r="X607" s="11" t="str">
        <f t="shared" si="65"/>
        <v/>
      </c>
      <c r="Y607" s="11">
        <f t="shared" si="66"/>
        <v>2526889</v>
      </c>
      <c r="Z607" s="11">
        <f t="shared" si="67"/>
        <v>2526889</v>
      </c>
      <c r="AA607" s="11" t="str">
        <f t="shared" si="68"/>
        <v/>
      </c>
      <c r="AD607" s="1">
        <v>592</v>
      </c>
      <c r="AE607" s="3">
        <f>C607*(1+Comm_Prop!$D$8)</f>
        <v>3672000</v>
      </c>
      <c r="AF607" s="4">
        <f>D607*(1+Comm_Prop!$D$9)</f>
        <v>1030.3200000000002</v>
      </c>
      <c r="AG607" s="7"/>
    </row>
    <row r="608" spans="2:33" x14ac:dyDescent="0.2">
      <c r="B608" s="1">
        <v>593</v>
      </c>
      <c r="C608" s="3">
        <v>852000</v>
      </c>
      <c r="D608" s="4">
        <v>187.44</v>
      </c>
      <c r="E608" s="7"/>
      <c r="U608" s="11">
        <v>167</v>
      </c>
      <c r="V608" s="11">
        <v>2528000</v>
      </c>
      <c r="W608" s="11">
        <v>682.56</v>
      </c>
      <c r="X608" s="11" t="str">
        <f t="shared" si="65"/>
        <v/>
      </c>
      <c r="Y608" s="11">
        <f t="shared" si="66"/>
        <v>2528000</v>
      </c>
      <c r="Z608" s="11">
        <f t="shared" si="67"/>
        <v>2528000</v>
      </c>
      <c r="AA608" s="11" t="str">
        <f t="shared" si="68"/>
        <v/>
      </c>
      <c r="AD608" s="1">
        <v>593</v>
      </c>
      <c r="AE608" s="3">
        <f>C608*(1+Comm_Prop!$D$8)</f>
        <v>869040</v>
      </c>
      <c r="AF608" s="4">
        <f>D608*(1+Comm_Prop!$D$9)</f>
        <v>198.68640000000002</v>
      </c>
      <c r="AG608" s="7"/>
    </row>
    <row r="609" spans="2:33" x14ac:dyDescent="0.2">
      <c r="B609" s="1">
        <v>594</v>
      </c>
      <c r="C609" s="3">
        <v>11596000</v>
      </c>
      <c r="D609" s="4">
        <v>3014.96</v>
      </c>
      <c r="E609" s="7"/>
      <c r="U609" s="11">
        <v>1744</v>
      </c>
      <c r="V609" s="11">
        <v>2529314</v>
      </c>
      <c r="W609" s="11">
        <v>758.79419999999993</v>
      </c>
      <c r="X609" s="11" t="str">
        <f t="shared" si="65"/>
        <v/>
      </c>
      <c r="Y609" s="11">
        <f t="shared" si="66"/>
        <v>2529314</v>
      </c>
      <c r="Z609" s="11">
        <f t="shared" si="67"/>
        <v>2529314</v>
      </c>
      <c r="AA609" s="11" t="str">
        <f t="shared" si="68"/>
        <v/>
      </c>
      <c r="AD609" s="1">
        <v>594</v>
      </c>
      <c r="AE609" s="3">
        <f>C609*(1+Comm_Prop!$D$8)</f>
        <v>11827920</v>
      </c>
      <c r="AF609" s="4">
        <f>D609*(1+Comm_Prop!$D$9)</f>
        <v>3195.8576000000003</v>
      </c>
      <c r="AG609" s="7"/>
    </row>
    <row r="610" spans="2:33" x14ac:dyDescent="0.2">
      <c r="B610" s="1">
        <v>595</v>
      </c>
      <c r="C610" s="3">
        <v>5004000</v>
      </c>
      <c r="D610" s="4">
        <v>950.76</v>
      </c>
      <c r="E610" s="7"/>
      <c r="U610" s="11">
        <v>2125</v>
      </c>
      <c r="V610" s="11">
        <v>2548734</v>
      </c>
      <c r="W610" s="11">
        <v>662.67084</v>
      </c>
      <c r="X610" s="11" t="str">
        <f t="shared" si="65"/>
        <v/>
      </c>
      <c r="Y610" s="11">
        <f t="shared" si="66"/>
        <v>2548734</v>
      </c>
      <c r="Z610" s="11">
        <f t="shared" si="67"/>
        <v>2548734</v>
      </c>
      <c r="AA610" s="11" t="str">
        <f t="shared" si="68"/>
        <v/>
      </c>
      <c r="AD610" s="1">
        <v>595</v>
      </c>
      <c r="AE610" s="3">
        <f>C610*(1+Comm_Prop!$D$8)</f>
        <v>5104080</v>
      </c>
      <c r="AF610" s="4">
        <f>D610*(1+Comm_Prop!$D$9)</f>
        <v>1007.8056</v>
      </c>
      <c r="AG610" s="7"/>
    </row>
    <row r="611" spans="2:33" x14ac:dyDescent="0.2">
      <c r="B611" s="1">
        <v>596</v>
      </c>
      <c r="C611" s="3">
        <v>40000000</v>
      </c>
      <c r="D611" s="4">
        <v>8000</v>
      </c>
      <c r="E611" s="7"/>
      <c r="U611" s="11">
        <v>2231</v>
      </c>
      <c r="V611" s="11">
        <v>2556680</v>
      </c>
      <c r="W611" s="11">
        <v>409.06880000000001</v>
      </c>
      <c r="X611" s="11" t="str">
        <f t="shared" si="65"/>
        <v/>
      </c>
      <c r="Y611" s="11">
        <f t="shared" si="66"/>
        <v>2556680</v>
      </c>
      <c r="Z611" s="11">
        <f t="shared" si="67"/>
        <v>2556680</v>
      </c>
      <c r="AA611" s="11" t="str">
        <f t="shared" si="68"/>
        <v/>
      </c>
      <c r="AD611" s="1">
        <v>596</v>
      </c>
      <c r="AE611" s="3">
        <f>C611*(1+Comm_Prop!$D$8)</f>
        <v>40800000</v>
      </c>
      <c r="AF611" s="4">
        <f>D611*(1+Comm_Prop!$D$9)</f>
        <v>8480</v>
      </c>
      <c r="AG611" s="7"/>
    </row>
    <row r="612" spans="2:33" x14ac:dyDescent="0.2">
      <c r="B612" s="1">
        <v>597</v>
      </c>
      <c r="C612" s="3">
        <v>19181000</v>
      </c>
      <c r="D612" s="4">
        <v>4411.63</v>
      </c>
      <c r="E612" s="7"/>
      <c r="U612" s="11">
        <v>1957</v>
      </c>
      <c r="V612" s="11">
        <v>2562967</v>
      </c>
      <c r="W612" s="11">
        <v>384.44504999999998</v>
      </c>
      <c r="X612" s="11" t="str">
        <f t="shared" si="65"/>
        <v/>
      </c>
      <c r="Y612" s="11">
        <f t="shared" si="66"/>
        <v>2562967</v>
      </c>
      <c r="Z612" s="11">
        <f t="shared" si="67"/>
        <v>2562967</v>
      </c>
      <c r="AA612" s="11" t="str">
        <f t="shared" si="68"/>
        <v/>
      </c>
      <c r="AD612" s="1">
        <v>597</v>
      </c>
      <c r="AE612" s="3">
        <f>C612*(1+Comm_Prop!$D$8)</f>
        <v>19564620</v>
      </c>
      <c r="AF612" s="4">
        <f>D612*(1+Comm_Prop!$D$9)</f>
        <v>4676.3278</v>
      </c>
      <c r="AG612" s="7"/>
    </row>
    <row r="613" spans="2:33" x14ac:dyDescent="0.2">
      <c r="B613" s="1">
        <v>598</v>
      </c>
      <c r="C613" s="3">
        <v>1372000</v>
      </c>
      <c r="D613" s="4">
        <v>260.68</v>
      </c>
      <c r="E613" s="7"/>
      <c r="U613" s="11">
        <v>2621</v>
      </c>
      <c r="V613" s="11">
        <v>2563413</v>
      </c>
      <c r="W613" s="11">
        <v>307.60955999999999</v>
      </c>
      <c r="X613" s="11" t="str">
        <f t="shared" si="65"/>
        <v/>
      </c>
      <c r="Y613" s="11">
        <f t="shared" si="66"/>
        <v>2563413</v>
      </c>
      <c r="Z613" s="11">
        <f t="shared" si="67"/>
        <v>2563413</v>
      </c>
      <c r="AA613" s="11" t="str">
        <f t="shared" si="68"/>
        <v/>
      </c>
      <c r="AD613" s="1">
        <v>598</v>
      </c>
      <c r="AE613" s="3">
        <f>C613*(1+Comm_Prop!$D$8)</f>
        <v>1399440</v>
      </c>
      <c r="AF613" s="4">
        <f>D613*(1+Comm_Prop!$D$9)</f>
        <v>276.32080000000002</v>
      </c>
      <c r="AG613" s="7"/>
    </row>
    <row r="614" spans="2:33" x14ac:dyDescent="0.2">
      <c r="B614" s="1">
        <v>599</v>
      </c>
      <c r="C614" s="3">
        <v>15252000</v>
      </c>
      <c r="D614" s="4">
        <v>3507.96</v>
      </c>
      <c r="E614" s="7"/>
      <c r="U614" s="11">
        <v>1764</v>
      </c>
      <c r="V614" s="11">
        <v>2563700</v>
      </c>
      <c r="W614" s="11">
        <v>358.91799999999995</v>
      </c>
      <c r="X614" s="11" t="str">
        <f t="shared" si="65"/>
        <v/>
      </c>
      <c r="Y614" s="11">
        <f t="shared" si="66"/>
        <v>2563700</v>
      </c>
      <c r="Z614" s="11">
        <f t="shared" si="67"/>
        <v>2563700</v>
      </c>
      <c r="AA614" s="11" t="str">
        <f t="shared" si="68"/>
        <v/>
      </c>
      <c r="AD614" s="1">
        <v>599</v>
      </c>
      <c r="AE614" s="3">
        <f>C614*(1+Comm_Prop!$D$8)</f>
        <v>15557040</v>
      </c>
      <c r="AF614" s="4">
        <f>D614*(1+Comm_Prop!$D$9)</f>
        <v>3718.4376000000002</v>
      </c>
      <c r="AG614" s="7"/>
    </row>
    <row r="615" spans="2:33" x14ac:dyDescent="0.2">
      <c r="B615" s="1">
        <v>600</v>
      </c>
      <c r="C615" s="3">
        <v>5953000</v>
      </c>
      <c r="D615" s="4">
        <v>714.36</v>
      </c>
      <c r="E615" s="7"/>
      <c r="U615" s="11">
        <v>127</v>
      </c>
      <c r="V615" s="11">
        <v>2565000</v>
      </c>
      <c r="W615" s="11">
        <v>692.55</v>
      </c>
      <c r="X615" s="11" t="str">
        <f t="shared" si="65"/>
        <v/>
      </c>
      <c r="Y615" s="11">
        <f t="shared" si="66"/>
        <v>2565000</v>
      </c>
      <c r="Z615" s="11">
        <f t="shared" si="67"/>
        <v>2565000</v>
      </c>
      <c r="AA615" s="11" t="str">
        <f t="shared" si="68"/>
        <v/>
      </c>
      <c r="AD615" s="1">
        <v>600</v>
      </c>
      <c r="AE615" s="3">
        <f>C615*(1+Comm_Prop!$D$8)</f>
        <v>6072060</v>
      </c>
      <c r="AF615" s="4">
        <f>D615*(1+Comm_Prop!$D$9)</f>
        <v>757.22160000000008</v>
      </c>
      <c r="AG615" s="7"/>
    </row>
    <row r="616" spans="2:33" x14ac:dyDescent="0.2">
      <c r="B616" s="1">
        <v>601</v>
      </c>
      <c r="C616" s="3">
        <v>32354000</v>
      </c>
      <c r="D616" s="4">
        <v>4853.1000000000004</v>
      </c>
      <c r="E616" s="7"/>
      <c r="U616" s="11">
        <v>1559</v>
      </c>
      <c r="V616" s="11">
        <v>2565038</v>
      </c>
      <c r="W616" s="11">
        <v>410.40608000000003</v>
      </c>
      <c r="X616" s="11" t="str">
        <f t="shared" si="65"/>
        <v/>
      </c>
      <c r="Y616" s="11">
        <f t="shared" si="66"/>
        <v>2565038</v>
      </c>
      <c r="Z616" s="11">
        <f t="shared" si="67"/>
        <v>2565038</v>
      </c>
      <c r="AA616" s="11" t="str">
        <f t="shared" si="68"/>
        <v/>
      </c>
      <c r="AD616" s="1">
        <v>601</v>
      </c>
      <c r="AE616" s="3">
        <f>C616*(1+Comm_Prop!$D$8)</f>
        <v>33001080</v>
      </c>
      <c r="AF616" s="4">
        <f>D616*(1+Comm_Prop!$D$9)</f>
        <v>5144.286000000001</v>
      </c>
      <c r="AG616" s="7"/>
    </row>
    <row r="617" spans="2:33" x14ac:dyDescent="0.2">
      <c r="B617" s="1">
        <v>602</v>
      </c>
      <c r="C617" s="3">
        <v>24563000</v>
      </c>
      <c r="D617" s="4">
        <v>5403.86</v>
      </c>
      <c r="E617" s="7"/>
      <c r="U617" s="11">
        <v>1594</v>
      </c>
      <c r="V617" s="11">
        <v>2580656</v>
      </c>
      <c r="W617" s="11">
        <v>309.67872</v>
      </c>
      <c r="X617" s="11" t="str">
        <f t="shared" si="65"/>
        <v/>
      </c>
      <c r="Y617" s="11">
        <f t="shared" si="66"/>
        <v>2580656</v>
      </c>
      <c r="Z617" s="11">
        <f t="shared" si="67"/>
        <v>2580656</v>
      </c>
      <c r="AA617" s="11" t="str">
        <f t="shared" si="68"/>
        <v/>
      </c>
      <c r="AD617" s="1">
        <v>602</v>
      </c>
      <c r="AE617" s="3">
        <f>C617*(1+Comm_Prop!$D$8)</f>
        <v>25054260</v>
      </c>
      <c r="AF617" s="4">
        <f>D617*(1+Comm_Prop!$D$9)</f>
        <v>5728.0915999999997</v>
      </c>
      <c r="AG617" s="7"/>
    </row>
    <row r="618" spans="2:33" x14ac:dyDescent="0.2">
      <c r="B618" s="1">
        <v>603</v>
      </c>
      <c r="C618" s="3">
        <v>8644000</v>
      </c>
      <c r="D618" s="4">
        <v>1210.1600000000001</v>
      </c>
      <c r="E618" s="7"/>
      <c r="U618" s="11">
        <v>830</v>
      </c>
      <c r="V618" s="11">
        <v>2583000</v>
      </c>
      <c r="W618" s="11">
        <v>723.24</v>
      </c>
      <c r="X618" s="11" t="str">
        <f t="shared" si="65"/>
        <v/>
      </c>
      <c r="Y618" s="11">
        <f t="shared" si="66"/>
        <v>2583000</v>
      </c>
      <c r="Z618" s="11">
        <f t="shared" si="67"/>
        <v>2583000</v>
      </c>
      <c r="AA618" s="11" t="str">
        <f t="shared" si="68"/>
        <v/>
      </c>
      <c r="AD618" s="1">
        <v>603</v>
      </c>
      <c r="AE618" s="3">
        <f>C618*(1+Comm_Prop!$D$8)</f>
        <v>8816880</v>
      </c>
      <c r="AF618" s="4">
        <f>D618*(1+Comm_Prop!$D$9)</f>
        <v>1282.7696000000001</v>
      </c>
      <c r="AG618" s="7"/>
    </row>
    <row r="619" spans="2:33" x14ac:dyDescent="0.2">
      <c r="B619" s="1">
        <v>604</v>
      </c>
      <c r="C619" s="3">
        <v>17264000</v>
      </c>
      <c r="D619" s="4">
        <v>3107.52</v>
      </c>
      <c r="E619" s="7"/>
      <c r="U619" s="11">
        <v>2928</v>
      </c>
      <c r="V619" s="11">
        <v>2584311</v>
      </c>
      <c r="W619" s="11">
        <v>310.11732000000001</v>
      </c>
      <c r="X619" s="11" t="str">
        <f t="shared" si="65"/>
        <v/>
      </c>
      <c r="Y619" s="11">
        <f t="shared" si="66"/>
        <v>2584311</v>
      </c>
      <c r="Z619" s="11">
        <f t="shared" si="67"/>
        <v>2584311</v>
      </c>
      <c r="AA619" s="11" t="str">
        <f t="shared" si="68"/>
        <v/>
      </c>
      <c r="AD619" s="1">
        <v>604</v>
      </c>
      <c r="AE619" s="3">
        <f>C619*(1+Comm_Prop!$D$8)</f>
        <v>17609280</v>
      </c>
      <c r="AF619" s="4">
        <f>D619*(1+Comm_Prop!$D$9)</f>
        <v>3293.9712</v>
      </c>
      <c r="AG619" s="7"/>
    </row>
    <row r="620" spans="2:33" x14ac:dyDescent="0.2">
      <c r="B620" s="1">
        <v>605</v>
      </c>
      <c r="C620" s="3">
        <v>18733000</v>
      </c>
      <c r="D620" s="4">
        <v>3184.61</v>
      </c>
      <c r="E620" s="7"/>
      <c r="U620" s="11">
        <v>961</v>
      </c>
      <c r="V620" s="11">
        <v>2585000</v>
      </c>
      <c r="W620" s="11">
        <v>542.85</v>
      </c>
      <c r="X620" s="11" t="str">
        <f t="shared" si="65"/>
        <v/>
      </c>
      <c r="Y620" s="11">
        <f t="shared" si="66"/>
        <v>2585000</v>
      </c>
      <c r="Z620" s="11">
        <f t="shared" si="67"/>
        <v>2585000</v>
      </c>
      <c r="AA620" s="11" t="str">
        <f t="shared" si="68"/>
        <v/>
      </c>
      <c r="AD620" s="1">
        <v>605</v>
      </c>
      <c r="AE620" s="3">
        <f>C620*(1+Comm_Prop!$D$8)</f>
        <v>19107660</v>
      </c>
      <c r="AF620" s="4">
        <f>D620*(1+Comm_Prop!$D$9)</f>
        <v>3375.6866000000005</v>
      </c>
      <c r="AG620" s="7"/>
    </row>
    <row r="621" spans="2:33" x14ac:dyDescent="0.2">
      <c r="B621" s="1">
        <v>606</v>
      </c>
      <c r="C621" s="3">
        <v>38038000</v>
      </c>
      <c r="D621" s="4">
        <v>10270.26</v>
      </c>
      <c r="E621" s="7"/>
      <c r="U621" s="11">
        <v>2491</v>
      </c>
      <c r="V621" s="11">
        <v>2595347</v>
      </c>
      <c r="W621" s="11">
        <v>545.02287000000001</v>
      </c>
      <c r="X621" s="11" t="str">
        <f t="shared" si="65"/>
        <v/>
      </c>
      <c r="Y621" s="11">
        <f t="shared" si="66"/>
        <v>2595347</v>
      </c>
      <c r="Z621" s="11">
        <f t="shared" si="67"/>
        <v>2595347</v>
      </c>
      <c r="AA621" s="11" t="str">
        <f t="shared" si="68"/>
        <v/>
      </c>
      <c r="AD621" s="1">
        <v>606</v>
      </c>
      <c r="AE621" s="3">
        <f>C621*(1+Comm_Prop!$D$8)</f>
        <v>38798760</v>
      </c>
      <c r="AF621" s="4">
        <f>D621*(1+Comm_Prop!$D$9)</f>
        <v>10886.475600000002</v>
      </c>
      <c r="AG621" s="7"/>
    </row>
    <row r="622" spans="2:33" x14ac:dyDescent="0.2">
      <c r="B622" s="1">
        <v>607</v>
      </c>
      <c r="C622" s="3">
        <v>17641000</v>
      </c>
      <c r="D622" s="4">
        <v>4057.43</v>
      </c>
      <c r="E622" s="7"/>
      <c r="U622" s="11">
        <v>2514</v>
      </c>
      <c r="V622" s="11">
        <v>2602722</v>
      </c>
      <c r="W622" s="11">
        <v>442.46274000000005</v>
      </c>
      <c r="X622" s="11" t="str">
        <f t="shared" si="65"/>
        <v/>
      </c>
      <c r="Y622" s="11">
        <f t="shared" si="66"/>
        <v>2602722</v>
      </c>
      <c r="Z622" s="11">
        <f t="shared" si="67"/>
        <v>2602722</v>
      </c>
      <c r="AA622" s="11" t="str">
        <f t="shared" si="68"/>
        <v/>
      </c>
      <c r="AD622" s="1">
        <v>607</v>
      </c>
      <c r="AE622" s="3">
        <f>C622*(1+Comm_Prop!$D$8)</f>
        <v>17993820</v>
      </c>
      <c r="AF622" s="4">
        <f>D622*(1+Comm_Prop!$D$9)</f>
        <v>4300.8757999999998</v>
      </c>
      <c r="AG622" s="7"/>
    </row>
    <row r="623" spans="2:33" x14ac:dyDescent="0.2">
      <c r="B623" s="1">
        <v>608</v>
      </c>
      <c r="C623" s="3">
        <v>20873000</v>
      </c>
      <c r="D623" s="4">
        <v>6053.17</v>
      </c>
      <c r="E623" s="7"/>
      <c r="U623" s="11">
        <v>201</v>
      </c>
      <c r="V623" s="11">
        <v>2603000</v>
      </c>
      <c r="W623" s="11">
        <v>650.75</v>
      </c>
      <c r="X623" s="11" t="str">
        <f t="shared" si="65"/>
        <v/>
      </c>
      <c r="Y623" s="11">
        <f t="shared" si="66"/>
        <v>2603000</v>
      </c>
      <c r="Z623" s="11">
        <f t="shared" si="67"/>
        <v>2603000</v>
      </c>
      <c r="AA623" s="11" t="str">
        <f t="shared" si="68"/>
        <v/>
      </c>
      <c r="AD623" s="1">
        <v>608</v>
      </c>
      <c r="AE623" s="3">
        <f>C623*(1+Comm_Prop!$D$8)</f>
        <v>21290460</v>
      </c>
      <c r="AF623" s="4">
        <f>D623*(1+Comm_Prop!$D$9)</f>
        <v>6416.3602000000001</v>
      </c>
      <c r="AG623" s="7"/>
    </row>
    <row r="624" spans="2:33" x14ac:dyDescent="0.2">
      <c r="B624" s="1">
        <v>609</v>
      </c>
      <c r="C624" s="3">
        <v>971000</v>
      </c>
      <c r="D624" s="4">
        <v>281.58999999999997</v>
      </c>
      <c r="E624" s="7"/>
      <c r="U624" s="11">
        <v>632</v>
      </c>
      <c r="V624" s="11">
        <v>2603000</v>
      </c>
      <c r="W624" s="11">
        <v>754.87</v>
      </c>
      <c r="X624" s="11" t="str">
        <f t="shared" si="65"/>
        <v/>
      </c>
      <c r="Y624" s="11">
        <f t="shared" si="66"/>
        <v>2603000</v>
      </c>
      <c r="Z624" s="11">
        <f t="shared" si="67"/>
        <v>2603000</v>
      </c>
      <c r="AA624" s="11" t="str">
        <f t="shared" si="68"/>
        <v/>
      </c>
      <c r="AD624" s="1">
        <v>609</v>
      </c>
      <c r="AE624" s="3">
        <f>C624*(1+Comm_Prop!$D$8)</f>
        <v>990420</v>
      </c>
      <c r="AF624" s="4">
        <f>D624*(1+Comm_Prop!$D$9)</f>
        <v>298.48539999999997</v>
      </c>
      <c r="AG624" s="7"/>
    </row>
    <row r="625" spans="2:33" x14ac:dyDescent="0.2">
      <c r="B625" s="1">
        <v>610</v>
      </c>
      <c r="C625" s="3">
        <v>19578000</v>
      </c>
      <c r="D625" s="4">
        <v>5286.06</v>
      </c>
      <c r="E625" s="7"/>
      <c r="U625" s="11">
        <v>2935</v>
      </c>
      <c r="V625" s="11">
        <v>2604287</v>
      </c>
      <c r="W625" s="11">
        <v>729.20035999999993</v>
      </c>
      <c r="X625" s="11" t="str">
        <f t="shared" si="65"/>
        <v/>
      </c>
      <c r="Y625" s="11">
        <f t="shared" si="66"/>
        <v>2604287</v>
      </c>
      <c r="Z625" s="11">
        <f t="shared" si="67"/>
        <v>2604287</v>
      </c>
      <c r="AA625" s="11" t="str">
        <f t="shared" si="68"/>
        <v/>
      </c>
      <c r="AD625" s="1">
        <v>610</v>
      </c>
      <c r="AE625" s="3">
        <f>C625*(1+Comm_Prop!$D$8)</f>
        <v>19969560</v>
      </c>
      <c r="AF625" s="4">
        <f>D625*(1+Comm_Prop!$D$9)</f>
        <v>5603.2236000000003</v>
      </c>
      <c r="AG625" s="7"/>
    </row>
    <row r="626" spans="2:33" x14ac:dyDescent="0.2">
      <c r="B626" s="1">
        <v>611</v>
      </c>
      <c r="C626" s="3">
        <v>39811000</v>
      </c>
      <c r="D626" s="4">
        <v>9554.64</v>
      </c>
      <c r="E626" s="7"/>
      <c r="U626" s="11">
        <v>1886</v>
      </c>
      <c r="V626" s="11">
        <v>2611549</v>
      </c>
      <c r="W626" s="11">
        <v>626.77175999999997</v>
      </c>
      <c r="X626" s="11" t="str">
        <f t="shared" si="65"/>
        <v/>
      </c>
      <c r="Y626" s="11">
        <f t="shared" si="66"/>
        <v>2611549</v>
      </c>
      <c r="Z626" s="11">
        <f t="shared" si="67"/>
        <v>2611549</v>
      </c>
      <c r="AA626" s="11" t="str">
        <f t="shared" si="68"/>
        <v/>
      </c>
      <c r="AD626" s="1">
        <v>611</v>
      </c>
      <c r="AE626" s="3">
        <f>C626*(1+Comm_Prop!$D$8)</f>
        <v>40607220</v>
      </c>
      <c r="AF626" s="4">
        <f>D626*(1+Comm_Prop!$D$9)</f>
        <v>10127.9184</v>
      </c>
      <c r="AG626" s="7"/>
    </row>
    <row r="627" spans="2:33" x14ac:dyDescent="0.2">
      <c r="B627" s="1">
        <v>612</v>
      </c>
      <c r="C627" s="3">
        <v>2339000</v>
      </c>
      <c r="D627" s="4">
        <v>444.41</v>
      </c>
      <c r="E627" s="7"/>
      <c r="U627" s="11">
        <v>2694</v>
      </c>
      <c r="V627" s="11">
        <v>2622025</v>
      </c>
      <c r="W627" s="11">
        <v>760.38724999999999</v>
      </c>
      <c r="X627" s="11" t="str">
        <f t="shared" si="65"/>
        <v/>
      </c>
      <c r="Y627" s="11">
        <f t="shared" si="66"/>
        <v>2622025</v>
      </c>
      <c r="Z627" s="11">
        <f t="shared" si="67"/>
        <v>2622025</v>
      </c>
      <c r="AA627" s="11" t="str">
        <f t="shared" si="68"/>
        <v/>
      </c>
      <c r="AD627" s="1">
        <v>612</v>
      </c>
      <c r="AE627" s="3">
        <f>C627*(1+Comm_Prop!$D$8)</f>
        <v>2385780</v>
      </c>
      <c r="AF627" s="4">
        <f>D627*(1+Comm_Prop!$D$9)</f>
        <v>471.07460000000003</v>
      </c>
      <c r="AG627" s="7"/>
    </row>
    <row r="628" spans="2:33" x14ac:dyDescent="0.2">
      <c r="B628" s="1">
        <v>613</v>
      </c>
      <c r="C628" s="3">
        <v>40000000</v>
      </c>
      <c r="D628" s="4">
        <v>4800</v>
      </c>
      <c r="E628" s="7"/>
      <c r="U628" s="11">
        <v>2828</v>
      </c>
      <c r="V628" s="11">
        <v>2622978</v>
      </c>
      <c r="W628" s="11">
        <v>445.90626000000003</v>
      </c>
      <c r="X628" s="11" t="str">
        <f t="shared" si="65"/>
        <v/>
      </c>
      <c r="Y628" s="11">
        <f t="shared" si="66"/>
        <v>2622978</v>
      </c>
      <c r="Z628" s="11">
        <f t="shared" si="67"/>
        <v>2622978</v>
      </c>
      <c r="AA628" s="11" t="str">
        <f t="shared" si="68"/>
        <v/>
      </c>
      <c r="AD628" s="1">
        <v>613</v>
      </c>
      <c r="AE628" s="3">
        <f>C628*(1+Comm_Prop!$D$8)</f>
        <v>40800000</v>
      </c>
      <c r="AF628" s="4">
        <f>D628*(1+Comm_Prop!$D$9)</f>
        <v>5088</v>
      </c>
      <c r="AG628" s="7"/>
    </row>
    <row r="629" spans="2:33" x14ac:dyDescent="0.2">
      <c r="B629" s="1">
        <v>614</v>
      </c>
      <c r="C629" s="3">
        <v>18951000</v>
      </c>
      <c r="D629" s="4">
        <v>3221.67</v>
      </c>
      <c r="E629" s="7"/>
      <c r="U629" s="11">
        <v>2329</v>
      </c>
      <c r="V629" s="11">
        <v>2624407</v>
      </c>
      <c r="W629" s="11">
        <v>472.39326000000005</v>
      </c>
      <c r="X629" s="11" t="str">
        <f t="shared" si="65"/>
        <v/>
      </c>
      <c r="Y629" s="11">
        <f t="shared" si="66"/>
        <v>2624407</v>
      </c>
      <c r="Z629" s="11">
        <f t="shared" si="67"/>
        <v>2624407</v>
      </c>
      <c r="AA629" s="11" t="str">
        <f t="shared" si="68"/>
        <v/>
      </c>
      <c r="AD629" s="1">
        <v>614</v>
      </c>
      <c r="AE629" s="3">
        <f>C629*(1+Comm_Prop!$D$8)</f>
        <v>19330020</v>
      </c>
      <c r="AF629" s="4">
        <f>D629*(1+Comm_Prop!$D$9)</f>
        <v>3414.9702000000002</v>
      </c>
      <c r="AG629" s="7"/>
    </row>
    <row r="630" spans="2:33" x14ac:dyDescent="0.2">
      <c r="B630" s="1">
        <v>615</v>
      </c>
      <c r="C630" s="3">
        <v>800000</v>
      </c>
      <c r="D630" s="4">
        <v>200</v>
      </c>
      <c r="E630" s="7"/>
      <c r="U630" s="11">
        <v>2658</v>
      </c>
      <c r="V630" s="11">
        <v>2632303</v>
      </c>
      <c r="W630" s="11">
        <v>737.04483999999991</v>
      </c>
      <c r="X630" s="11" t="str">
        <f t="shared" si="65"/>
        <v/>
      </c>
      <c r="Y630" s="11">
        <f t="shared" si="66"/>
        <v>2632303</v>
      </c>
      <c r="Z630" s="11">
        <f t="shared" si="67"/>
        <v>2632303</v>
      </c>
      <c r="AA630" s="11" t="str">
        <f t="shared" si="68"/>
        <v/>
      </c>
      <c r="AD630" s="1">
        <v>615</v>
      </c>
      <c r="AE630" s="3">
        <f>C630*(1+Comm_Prop!$D$8)</f>
        <v>816000</v>
      </c>
      <c r="AF630" s="4">
        <f>D630*(1+Comm_Prop!$D$9)</f>
        <v>212</v>
      </c>
      <c r="AG630" s="7"/>
    </row>
    <row r="631" spans="2:33" x14ac:dyDescent="0.2">
      <c r="B631" s="1">
        <v>616</v>
      </c>
      <c r="C631" s="3">
        <v>3248000</v>
      </c>
      <c r="D631" s="4">
        <v>941.92</v>
      </c>
      <c r="E631" s="7"/>
      <c r="U631" s="11">
        <v>1710</v>
      </c>
      <c r="V631" s="11">
        <v>2634098</v>
      </c>
      <c r="W631" s="11">
        <v>763.88842</v>
      </c>
      <c r="X631" s="11" t="str">
        <f t="shared" si="65"/>
        <v/>
      </c>
      <c r="Y631" s="11">
        <f t="shared" si="66"/>
        <v>2634098</v>
      </c>
      <c r="Z631" s="11">
        <f t="shared" si="67"/>
        <v>2634098</v>
      </c>
      <c r="AA631" s="11" t="str">
        <f t="shared" si="68"/>
        <v/>
      </c>
      <c r="AD631" s="1">
        <v>616</v>
      </c>
      <c r="AE631" s="3">
        <f>C631*(1+Comm_Prop!$D$8)</f>
        <v>3312960</v>
      </c>
      <c r="AF631" s="4">
        <f>D631*(1+Comm_Prop!$D$9)</f>
        <v>998.43520000000001</v>
      </c>
      <c r="AG631" s="7"/>
    </row>
    <row r="632" spans="2:33" x14ac:dyDescent="0.2">
      <c r="B632" s="1">
        <v>617</v>
      </c>
      <c r="C632" s="3">
        <v>22521000</v>
      </c>
      <c r="D632" s="4">
        <v>6756.3</v>
      </c>
      <c r="E632" s="7"/>
      <c r="U632" s="11">
        <v>2929</v>
      </c>
      <c r="V632" s="11">
        <v>2638439</v>
      </c>
      <c r="W632" s="11">
        <v>395.76584999999994</v>
      </c>
      <c r="X632" s="11" t="str">
        <f t="shared" si="65"/>
        <v/>
      </c>
      <c r="Y632" s="11">
        <f t="shared" si="66"/>
        <v>2638439</v>
      </c>
      <c r="Z632" s="11">
        <f t="shared" si="67"/>
        <v>2638439</v>
      </c>
      <c r="AA632" s="11" t="str">
        <f t="shared" si="68"/>
        <v/>
      </c>
      <c r="AD632" s="1">
        <v>617</v>
      </c>
      <c r="AE632" s="3">
        <f>C632*(1+Comm_Prop!$D$8)</f>
        <v>22971420</v>
      </c>
      <c r="AF632" s="4">
        <f>D632*(1+Comm_Prop!$D$9)</f>
        <v>7161.6780000000008</v>
      </c>
      <c r="AG632" s="7"/>
    </row>
    <row r="633" spans="2:33" x14ac:dyDescent="0.2">
      <c r="B633" s="1">
        <v>618</v>
      </c>
      <c r="C633" s="3">
        <v>800000</v>
      </c>
      <c r="D633" s="4">
        <v>112</v>
      </c>
      <c r="E633" s="7"/>
      <c r="U633" s="11">
        <v>1940</v>
      </c>
      <c r="V633" s="11">
        <v>2643810</v>
      </c>
      <c r="W633" s="11">
        <v>766.70489999999995</v>
      </c>
      <c r="X633" s="11" t="str">
        <f t="shared" si="65"/>
        <v/>
      </c>
      <c r="Y633" s="11">
        <f t="shared" si="66"/>
        <v>2643810</v>
      </c>
      <c r="Z633" s="11">
        <f t="shared" si="67"/>
        <v>2643810</v>
      </c>
      <c r="AA633" s="11" t="str">
        <f t="shared" si="68"/>
        <v/>
      </c>
      <c r="AD633" s="1">
        <v>618</v>
      </c>
      <c r="AE633" s="3">
        <f>C633*(1+Comm_Prop!$D$8)</f>
        <v>816000</v>
      </c>
      <c r="AF633" s="4">
        <f>D633*(1+Comm_Prop!$D$9)</f>
        <v>118.72</v>
      </c>
      <c r="AG633" s="7"/>
    </row>
    <row r="634" spans="2:33" x14ac:dyDescent="0.2">
      <c r="B634" s="1">
        <v>619</v>
      </c>
      <c r="C634" s="3">
        <v>4996000</v>
      </c>
      <c r="D634" s="4">
        <v>1548.76</v>
      </c>
      <c r="E634" s="7"/>
      <c r="U634" s="11">
        <v>2603</v>
      </c>
      <c r="V634" s="11">
        <v>2646481</v>
      </c>
      <c r="W634" s="11">
        <v>714.54987000000006</v>
      </c>
      <c r="X634" s="11" t="str">
        <f t="shared" si="65"/>
        <v/>
      </c>
      <c r="Y634" s="11">
        <f t="shared" si="66"/>
        <v>2646481</v>
      </c>
      <c r="Z634" s="11">
        <f t="shared" si="67"/>
        <v>2646481</v>
      </c>
      <c r="AA634" s="11" t="str">
        <f t="shared" si="68"/>
        <v/>
      </c>
      <c r="AD634" s="1">
        <v>619</v>
      </c>
      <c r="AE634" s="3">
        <f>C634*(1+Comm_Prop!$D$8)</f>
        <v>5095920</v>
      </c>
      <c r="AF634" s="4">
        <f>D634*(1+Comm_Prop!$D$9)</f>
        <v>1641.6856</v>
      </c>
      <c r="AG634" s="7"/>
    </row>
    <row r="635" spans="2:33" x14ac:dyDescent="0.2">
      <c r="B635" s="1">
        <v>620</v>
      </c>
      <c r="C635" s="3">
        <v>800000</v>
      </c>
      <c r="D635" s="4">
        <v>232</v>
      </c>
      <c r="E635" s="7"/>
      <c r="U635" s="11">
        <v>1898</v>
      </c>
      <c r="V635" s="11">
        <v>2651087</v>
      </c>
      <c r="W635" s="11">
        <v>424.17392000000001</v>
      </c>
      <c r="X635" s="11" t="str">
        <f t="shared" si="65"/>
        <v/>
      </c>
      <c r="Y635" s="11">
        <f t="shared" si="66"/>
        <v>2651087</v>
      </c>
      <c r="Z635" s="11">
        <f t="shared" si="67"/>
        <v>2651087</v>
      </c>
      <c r="AA635" s="11" t="str">
        <f t="shared" si="68"/>
        <v/>
      </c>
      <c r="AD635" s="1">
        <v>620</v>
      </c>
      <c r="AE635" s="3">
        <f>C635*(1+Comm_Prop!$D$8)</f>
        <v>816000</v>
      </c>
      <c r="AF635" s="4">
        <f>D635*(1+Comm_Prop!$D$9)</f>
        <v>245.92000000000002</v>
      </c>
      <c r="AG635" s="7"/>
    </row>
    <row r="636" spans="2:33" x14ac:dyDescent="0.2">
      <c r="B636" s="1">
        <v>621</v>
      </c>
      <c r="C636" s="3">
        <v>40000000</v>
      </c>
      <c r="D636" s="4">
        <v>6800</v>
      </c>
      <c r="E636" s="7"/>
      <c r="U636" s="11">
        <v>1851</v>
      </c>
      <c r="V636" s="11">
        <v>2653144</v>
      </c>
      <c r="W636" s="11">
        <v>583.69168000000002</v>
      </c>
      <c r="X636" s="11" t="str">
        <f t="shared" si="65"/>
        <v/>
      </c>
      <c r="Y636" s="11">
        <f t="shared" si="66"/>
        <v>2653144</v>
      </c>
      <c r="Z636" s="11">
        <f t="shared" si="67"/>
        <v>2653144</v>
      </c>
      <c r="AA636" s="11" t="str">
        <f t="shared" si="68"/>
        <v/>
      </c>
      <c r="AD636" s="1">
        <v>621</v>
      </c>
      <c r="AE636" s="3">
        <f>C636*(1+Comm_Prop!$D$8)</f>
        <v>40800000</v>
      </c>
      <c r="AF636" s="4">
        <f>D636*(1+Comm_Prop!$D$9)</f>
        <v>7208</v>
      </c>
      <c r="AG636" s="7"/>
    </row>
    <row r="637" spans="2:33" x14ac:dyDescent="0.2">
      <c r="B637" s="1">
        <v>622</v>
      </c>
      <c r="C637" s="3">
        <v>6320000</v>
      </c>
      <c r="D637" s="4">
        <v>1453.6</v>
      </c>
      <c r="E637" s="7"/>
      <c r="U637" s="11">
        <v>2952</v>
      </c>
      <c r="V637" s="11">
        <v>2654121</v>
      </c>
      <c r="W637" s="11">
        <v>663.53025000000002</v>
      </c>
      <c r="X637" s="11" t="str">
        <f t="shared" si="65"/>
        <v/>
      </c>
      <c r="Y637" s="11">
        <f t="shared" si="66"/>
        <v>2654121</v>
      </c>
      <c r="Z637" s="11">
        <f t="shared" si="67"/>
        <v>2654121</v>
      </c>
      <c r="AA637" s="11" t="str">
        <f t="shared" si="68"/>
        <v/>
      </c>
      <c r="AD637" s="1">
        <v>622</v>
      </c>
      <c r="AE637" s="3">
        <f>C637*(1+Comm_Prop!$D$8)</f>
        <v>6446400</v>
      </c>
      <c r="AF637" s="4">
        <f>D637*(1+Comm_Prop!$D$9)</f>
        <v>1540.816</v>
      </c>
      <c r="AG637" s="7"/>
    </row>
    <row r="638" spans="2:33" x14ac:dyDescent="0.2">
      <c r="B638" s="1">
        <v>623</v>
      </c>
      <c r="C638" s="3">
        <v>800000</v>
      </c>
      <c r="D638" s="4">
        <v>168</v>
      </c>
      <c r="E638" s="7"/>
      <c r="U638" s="11">
        <v>2440</v>
      </c>
      <c r="V638" s="11">
        <v>2654822</v>
      </c>
      <c r="W638" s="11">
        <v>716.80194000000006</v>
      </c>
      <c r="X638" s="11" t="str">
        <f t="shared" si="65"/>
        <v/>
      </c>
      <c r="Y638" s="11">
        <f t="shared" si="66"/>
        <v>2654822</v>
      </c>
      <c r="Z638" s="11">
        <f t="shared" si="67"/>
        <v>2654822</v>
      </c>
      <c r="AA638" s="11" t="str">
        <f t="shared" si="68"/>
        <v/>
      </c>
      <c r="AD638" s="1">
        <v>623</v>
      </c>
      <c r="AE638" s="3">
        <f>C638*(1+Comm_Prop!$D$8)</f>
        <v>816000</v>
      </c>
      <c r="AF638" s="4">
        <f>D638*(1+Comm_Prop!$D$9)</f>
        <v>178.08</v>
      </c>
      <c r="AG638" s="7"/>
    </row>
    <row r="639" spans="2:33" x14ac:dyDescent="0.2">
      <c r="B639" s="1">
        <v>624</v>
      </c>
      <c r="C639" s="3">
        <v>40000000</v>
      </c>
      <c r="D639" s="4">
        <v>7600</v>
      </c>
      <c r="E639" s="7"/>
      <c r="U639" s="11">
        <v>950</v>
      </c>
      <c r="V639" s="11">
        <v>2657000</v>
      </c>
      <c r="W639" s="11">
        <v>690.82</v>
      </c>
      <c r="X639" s="11" t="str">
        <f t="shared" si="65"/>
        <v/>
      </c>
      <c r="Y639" s="11">
        <f t="shared" si="66"/>
        <v>2657000</v>
      </c>
      <c r="Z639" s="11">
        <f t="shared" si="67"/>
        <v>2657000</v>
      </c>
      <c r="AA639" s="11" t="str">
        <f t="shared" si="68"/>
        <v/>
      </c>
      <c r="AD639" s="1">
        <v>624</v>
      </c>
      <c r="AE639" s="3">
        <f>C639*(1+Comm_Prop!$D$8)</f>
        <v>40800000</v>
      </c>
      <c r="AF639" s="4">
        <f>D639*(1+Comm_Prop!$D$9)</f>
        <v>8056</v>
      </c>
      <c r="AG639" s="7"/>
    </row>
    <row r="640" spans="2:33" x14ac:dyDescent="0.2">
      <c r="B640" s="1">
        <v>625</v>
      </c>
      <c r="C640" s="3">
        <v>27352000</v>
      </c>
      <c r="D640" s="4">
        <v>3555.76</v>
      </c>
      <c r="E640" s="7"/>
      <c r="U640" s="11">
        <v>2664</v>
      </c>
      <c r="V640" s="11">
        <v>2664823</v>
      </c>
      <c r="W640" s="11">
        <v>266.48230000000001</v>
      </c>
      <c r="X640" s="11" t="str">
        <f t="shared" si="65"/>
        <v/>
      </c>
      <c r="Y640" s="11">
        <f t="shared" si="66"/>
        <v>2664823</v>
      </c>
      <c r="Z640" s="11">
        <f t="shared" si="67"/>
        <v>2664823</v>
      </c>
      <c r="AA640" s="11" t="str">
        <f t="shared" si="68"/>
        <v/>
      </c>
      <c r="AD640" s="1">
        <v>625</v>
      </c>
      <c r="AE640" s="3">
        <f>C640*(1+Comm_Prop!$D$8)</f>
        <v>27899040</v>
      </c>
      <c r="AF640" s="4">
        <f>D640*(1+Comm_Prop!$D$9)</f>
        <v>3769.1056000000003</v>
      </c>
      <c r="AG640" s="7"/>
    </row>
    <row r="641" spans="2:33" x14ac:dyDescent="0.2">
      <c r="B641" s="1">
        <v>626</v>
      </c>
      <c r="C641" s="3">
        <v>35746000</v>
      </c>
      <c r="D641" s="4">
        <v>8936.5</v>
      </c>
      <c r="E641" s="7"/>
      <c r="U641" s="11">
        <v>1843</v>
      </c>
      <c r="V641" s="11">
        <v>2668354</v>
      </c>
      <c r="W641" s="11">
        <v>293.51893999999999</v>
      </c>
      <c r="X641" s="11" t="str">
        <f t="shared" si="65"/>
        <v/>
      </c>
      <c r="Y641" s="11">
        <f t="shared" si="66"/>
        <v>2668354</v>
      </c>
      <c r="Z641" s="11">
        <f t="shared" si="67"/>
        <v>2668354</v>
      </c>
      <c r="AA641" s="11" t="str">
        <f t="shared" si="68"/>
        <v/>
      </c>
      <c r="AD641" s="1">
        <v>626</v>
      </c>
      <c r="AE641" s="3">
        <f>C641*(1+Comm_Prop!$D$8)</f>
        <v>36460920</v>
      </c>
      <c r="AF641" s="4">
        <f>D641*(1+Comm_Prop!$D$9)</f>
        <v>9472.69</v>
      </c>
      <c r="AG641" s="7"/>
    </row>
    <row r="642" spans="2:33" x14ac:dyDescent="0.2">
      <c r="B642" s="1">
        <v>627</v>
      </c>
      <c r="C642" s="3">
        <v>23457000</v>
      </c>
      <c r="D642" s="4">
        <v>6333.39</v>
      </c>
      <c r="E642" s="7"/>
      <c r="U642" s="11">
        <v>470</v>
      </c>
      <c r="V642" s="11">
        <v>2674000</v>
      </c>
      <c r="W642" s="11">
        <v>802.2</v>
      </c>
      <c r="X642" s="11" t="str">
        <f t="shared" si="65"/>
        <v/>
      </c>
      <c r="Y642" s="11">
        <f t="shared" si="66"/>
        <v>2674000</v>
      </c>
      <c r="Z642" s="11">
        <f t="shared" si="67"/>
        <v>2674000</v>
      </c>
      <c r="AA642" s="11" t="str">
        <f t="shared" si="68"/>
        <v/>
      </c>
      <c r="AD642" s="1">
        <v>627</v>
      </c>
      <c r="AE642" s="3">
        <f>C642*(1+Comm_Prop!$D$8)</f>
        <v>23926140</v>
      </c>
      <c r="AF642" s="4">
        <f>D642*(1+Comm_Prop!$D$9)</f>
        <v>6713.3934000000008</v>
      </c>
      <c r="AG642" s="7"/>
    </row>
    <row r="643" spans="2:33" x14ac:dyDescent="0.2">
      <c r="B643" s="1">
        <v>628</v>
      </c>
      <c r="C643" s="3">
        <v>23203000</v>
      </c>
      <c r="D643" s="4">
        <v>6032.78</v>
      </c>
      <c r="E643" s="7"/>
      <c r="U643" s="11">
        <v>707</v>
      </c>
      <c r="V643" s="11">
        <v>2676000</v>
      </c>
      <c r="W643" s="11">
        <v>508.44</v>
      </c>
      <c r="X643" s="11" t="str">
        <f t="shared" si="65"/>
        <v/>
      </c>
      <c r="Y643" s="11">
        <f t="shared" si="66"/>
        <v>2676000</v>
      </c>
      <c r="Z643" s="11">
        <f t="shared" si="67"/>
        <v>2676000</v>
      </c>
      <c r="AA643" s="11" t="str">
        <f t="shared" si="68"/>
        <v/>
      </c>
      <c r="AD643" s="1">
        <v>628</v>
      </c>
      <c r="AE643" s="3">
        <f>C643*(1+Comm_Prop!$D$8)</f>
        <v>23667060</v>
      </c>
      <c r="AF643" s="4">
        <f>D643*(1+Comm_Prop!$D$9)</f>
        <v>6394.7467999999999</v>
      </c>
      <c r="AG643" s="7"/>
    </row>
    <row r="644" spans="2:33" x14ac:dyDescent="0.2">
      <c r="B644" s="1">
        <v>629</v>
      </c>
      <c r="C644" s="3">
        <v>4586000</v>
      </c>
      <c r="D644" s="4">
        <v>1375.8</v>
      </c>
      <c r="E644" s="7"/>
      <c r="U644" s="11">
        <v>2754</v>
      </c>
      <c r="V644" s="11">
        <v>2679181</v>
      </c>
      <c r="W644" s="11">
        <v>294.70991000000004</v>
      </c>
      <c r="X644" s="11" t="str">
        <f t="shared" si="65"/>
        <v/>
      </c>
      <c r="Y644" s="11">
        <f t="shared" si="66"/>
        <v>2679181</v>
      </c>
      <c r="Z644" s="11">
        <f t="shared" si="67"/>
        <v>2679181</v>
      </c>
      <c r="AA644" s="11" t="str">
        <f t="shared" si="68"/>
        <v/>
      </c>
      <c r="AD644" s="1">
        <v>629</v>
      </c>
      <c r="AE644" s="3">
        <f>C644*(1+Comm_Prop!$D$8)</f>
        <v>4677720</v>
      </c>
      <c r="AF644" s="4">
        <f>D644*(1+Comm_Prop!$D$9)</f>
        <v>1458.348</v>
      </c>
      <c r="AG644" s="7"/>
    </row>
    <row r="645" spans="2:33" x14ac:dyDescent="0.2">
      <c r="B645" s="1">
        <v>630</v>
      </c>
      <c r="C645" s="3">
        <v>27005000</v>
      </c>
      <c r="D645" s="4">
        <v>8101.5</v>
      </c>
      <c r="E645" s="7"/>
      <c r="U645" s="11">
        <v>2622</v>
      </c>
      <c r="V645" s="11">
        <v>2694028</v>
      </c>
      <c r="W645" s="11">
        <v>700.44727999999998</v>
      </c>
      <c r="X645" s="11" t="str">
        <f t="shared" si="65"/>
        <v/>
      </c>
      <c r="Y645" s="11">
        <f t="shared" si="66"/>
        <v>2694028</v>
      </c>
      <c r="Z645" s="11">
        <f t="shared" si="67"/>
        <v>2694028</v>
      </c>
      <c r="AA645" s="11" t="str">
        <f t="shared" si="68"/>
        <v/>
      </c>
      <c r="AD645" s="1">
        <v>630</v>
      </c>
      <c r="AE645" s="3">
        <f>C645*(1+Comm_Prop!$D$8)</f>
        <v>27545100</v>
      </c>
      <c r="AF645" s="4">
        <f>D645*(1+Comm_Prop!$D$9)</f>
        <v>8587.59</v>
      </c>
      <c r="AG645" s="7"/>
    </row>
    <row r="646" spans="2:33" x14ac:dyDescent="0.2">
      <c r="B646" s="1">
        <v>631</v>
      </c>
      <c r="C646" s="3">
        <v>800000</v>
      </c>
      <c r="D646" s="4">
        <v>128</v>
      </c>
      <c r="E646" s="7"/>
      <c r="U646" s="11">
        <v>1334</v>
      </c>
      <c r="V646" s="11">
        <v>2699000</v>
      </c>
      <c r="W646" s="11">
        <v>593.78</v>
      </c>
      <c r="X646" s="11" t="str">
        <f t="shared" si="65"/>
        <v/>
      </c>
      <c r="Y646" s="11">
        <f t="shared" si="66"/>
        <v>2699000</v>
      </c>
      <c r="Z646" s="11">
        <f t="shared" si="67"/>
        <v>2699000</v>
      </c>
      <c r="AA646" s="11" t="str">
        <f t="shared" si="68"/>
        <v/>
      </c>
      <c r="AD646" s="1">
        <v>631</v>
      </c>
      <c r="AE646" s="3">
        <f>C646*(1+Comm_Prop!$D$8)</f>
        <v>816000</v>
      </c>
      <c r="AF646" s="4">
        <f>D646*(1+Comm_Prop!$D$9)</f>
        <v>135.68</v>
      </c>
      <c r="AG646" s="7"/>
    </row>
    <row r="647" spans="2:33" x14ac:dyDescent="0.2">
      <c r="B647" s="1">
        <v>632</v>
      </c>
      <c r="C647" s="3">
        <v>2603000</v>
      </c>
      <c r="D647" s="4">
        <v>754.87</v>
      </c>
      <c r="E647" s="7"/>
      <c r="U647" s="11">
        <v>1490</v>
      </c>
      <c r="V647" s="11">
        <v>2700000</v>
      </c>
      <c r="W647" s="11">
        <v>405</v>
      </c>
      <c r="X647" s="11" t="str">
        <f t="shared" si="65"/>
        <v/>
      </c>
      <c r="Y647" s="11">
        <f t="shared" si="66"/>
        <v>2700000</v>
      </c>
      <c r="Z647" s="11">
        <f t="shared" si="67"/>
        <v>2700000</v>
      </c>
      <c r="AA647" s="11" t="str">
        <f t="shared" si="68"/>
        <v/>
      </c>
      <c r="AD647" s="1">
        <v>632</v>
      </c>
      <c r="AE647" s="3">
        <f>C647*(1+Comm_Prop!$D$8)</f>
        <v>2655060</v>
      </c>
      <c r="AF647" s="4">
        <f>D647*(1+Comm_Prop!$D$9)</f>
        <v>800.1622000000001</v>
      </c>
      <c r="AG647" s="7"/>
    </row>
    <row r="648" spans="2:33" x14ac:dyDescent="0.2">
      <c r="B648" s="1">
        <v>633</v>
      </c>
      <c r="C648" s="3">
        <v>800000</v>
      </c>
      <c r="D648" s="4">
        <v>176</v>
      </c>
      <c r="E648" s="7"/>
      <c r="U648" s="11">
        <v>810</v>
      </c>
      <c r="V648" s="11">
        <v>2707000</v>
      </c>
      <c r="W648" s="11">
        <v>757.96</v>
      </c>
      <c r="X648" s="11" t="str">
        <f t="shared" si="65"/>
        <v/>
      </c>
      <c r="Y648" s="11">
        <f t="shared" si="66"/>
        <v>2707000</v>
      </c>
      <c r="Z648" s="11">
        <f t="shared" si="67"/>
        <v>2707000</v>
      </c>
      <c r="AA648" s="11" t="str">
        <f t="shared" si="68"/>
        <v/>
      </c>
      <c r="AD648" s="1">
        <v>633</v>
      </c>
      <c r="AE648" s="3">
        <f>C648*(1+Comm_Prop!$D$8)</f>
        <v>816000</v>
      </c>
      <c r="AF648" s="4">
        <f>D648*(1+Comm_Prop!$D$9)</f>
        <v>186.56</v>
      </c>
      <c r="AG648" s="7"/>
    </row>
    <row r="649" spans="2:33" x14ac:dyDescent="0.2">
      <c r="B649" s="1">
        <v>634</v>
      </c>
      <c r="C649" s="3">
        <v>6498000</v>
      </c>
      <c r="D649" s="4">
        <v>1234.6199999999999</v>
      </c>
      <c r="E649" s="7"/>
      <c r="U649" s="11">
        <v>770</v>
      </c>
      <c r="V649" s="11">
        <v>2714000</v>
      </c>
      <c r="W649" s="11">
        <v>325.68</v>
      </c>
      <c r="X649" s="11" t="str">
        <f t="shared" si="65"/>
        <v/>
      </c>
      <c r="Y649" s="11">
        <f t="shared" si="66"/>
        <v>2714000</v>
      </c>
      <c r="Z649" s="11">
        <f t="shared" si="67"/>
        <v>2714000</v>
      </c>
      <c r="AA649" s="11" t="str">
        <f t="shared" si="68"/>
        <v/>
      </c>
      <c r="AD649" s="1">
        <v>634</v>
      </c>
      <c r="AE649" s="3">
        <f>C649*(1+Comm_Prop!$D$8)</f>
        <v>6627960</v>
      </c>
      <c r="AF649" s="4">
        <f>D649*(1+Comm_Prop!$D$9)</f>
        <v>1308.6971999999998</v>
      </c>
      <c r="AG649" s="7"/>
    </row>
    <row r="650" spans="2:33" x14ac:dyDescent="0.2">
      <c r="B650" s="1">
        <v>635</v>
      </c>
      <c r="C650" s="3">
        <v>13740000</v>
      </c>
      <c r="D650" s="4">
        <v>3709.8</v>
      </c>
      <c r="E650" s="7"/>
      <c r="U650" s="11">
        <v>2708</v>
      </c>
      <c r="V650" s="11">
        <v>2723391</v>
      </c>
      <c r="W650" s="11">
        <v>272.33910000000003</v>
      </c>
      <c r="X650" s="11" t="str">
        <f t="shared" si="65"/>
        <v/>
      </c>
      <c r="Y650" s="11">
        <f t="shared" si="66"/>
        <v>2723391</v>
      </c>
      <c r="Z650" s="11">
        <f t="shared" si="67"/>
        <v>2723391</v>
      </c>
      <c r="AA650" s="11" t="str">
        <f t="shared" si="68"/>
        <v/>
      </c>
      <c r="AD650" s="1">
        <v>635</v>
      </c>
      <c r="AE650" s="3">
        <f>C650*(1+Comm_Prop!$D$8)</f>
        <v>14014800</v>
      </c>
      <c r="AF650" s="4">
        <f>D650*(1+Comm_Prop!$D$9)</f>
        <v>3932.3880000000004</v>
      </c>
      <c r="AG650" s="7"/>
    </row>
    <row r="651" spans="2:33" x14ac:dyDescent="0.2">
      <c r="B651" s="1">
        <v>636</v>
      </c>
      <c r="C651" s="3">
        <v>4990000</v>
      </c>
      <c r="D651" s="4">
        <v>1147.7</v>
      </c>
      <c r="E651" s="7"/>
      <c r="U651" s="11">
        <v>890</v>
      </c>
      <c r="V651" s="11">
        <v>2729000</v>
      </c>
      <c r="W651" s="11">
        <v>491.22</v>
      </c>
      <c r="X651" s="11" t="str">
        <f t="shared" si="65"/>
        <v/>
      </c>
      <c r="Y651" s="11">
        <f t="shared" si="66"/>
        <v>2729000</v>
      </c>
      <c r="Z651" s="11">
        <f t="shared" si="67"/>
        <v>2729000</v>
      </c>
      <c r="AA651" s="11" t="str">
        <f t="shared" si="68"/>
        <v/>
      </c>
      <c r="AD651" s="1">
        <v>636</v>
      </c>
      <c r="AE651" s="3">
        <f>C651*(1+Comm_Prop!$D$8)</f>
        <v>5089800</v>
      </c>
      <c r="AF651" s="4">
        <f>D651*(1+Comm_Prop!$D$9)</f>
        <v>1216.5620000000001</v>
      </c>
      <c r="AG651" s="7"/>
    </row>
    <row r="652" spans="2:33" x14ac:dyDescent="0.2">
      <c r="B652" s="1">
        <v>637</v>
      </c>
      <c r="C652" s="3">
        <v>800000</v>
      </c>
      <c r="D652" s="4">
        <v>224</v>
      </c>
      <c r="E652" s="7"/>
      <c r="U652" s="11">
        <v>2078</v>
      </c>
      <c r="V652" s="11">
        <v>2730930</v>
      </c>
      <c r="W652" s="11">
        <v>573.49530000000004</v>
      </c>
      <c r="X652" s="11" t="str">
        <f t="shared" si="65"/>
        <v/>
      </c>
      <c r="Y652" s="11">
        <f t="shared" si="66"/>
        <v>2730930</v>
      </c>
      <c r="Z652" s="11">
        <f t="shared" si="67"/>
        <v>2730930</v>
      </c>
      <c r="AA652" s="11" t="str">
        <f t="shared" si="68"/>
        <v/>
      </c>
      <c r="AD652" s="1">
        <v>637</v>
      </c>
      <c r="AE652" s="3">
        <f>C652*(1+Comm_Prop!$D$8)</f>
        <v>816000</v>
      </c>
      <c r="AF652" s="4">
        <f>D652*(1+Comm_Prop!$D$9)</f>
        <v>237.44</v>
      </c>
      <c r="AG652" s="7"/>
    </row>
    <row r="653" spans="2:33" x14ac:dyDescent="0.2">
      <c r="B653" s="1">
        <v>638</v>
      </c>
      <c r="C653" s="3">
        <v>40000000</v>
      </c>
      <c r="D653" s="4">
        <v>4800</v>
      </c>
      <c r="E653" s="7"/>
      <c r="U653" s="11">
        <v>1337</v>
      </c>
      <c r="V653" s="11">
        <v>2732000</v>
      </c>
      <c r="W653" s="11">
        <v>710.32</v>
      </c>
      <c r="X653" s="11" t="str">
        <f t="shared" si="65"/>
        <v/>
      </c>
      <c r="Y653" s="11">
        <f t="shared" si="66"/>
        <v>2732000</v>
      </c>
      <c r="Z653" s="11">
        <f t="shared" si="67"/>
        <v>2732000</v>
      </c>
      <c r="AA653" s="11" t="str">
        <f t="shared" si="68"/>
        <v/>
      </c>
      <c r="AD653" s="1">
        <v>638</v>
      </c>
      <c r="AE653" s="3">
        <f>C653*(1+Comm_Prop!$D$8)</f>
        <v>40800000</v>
      </c>
      <c r="AF653" s="4">
        <f>D653*(1+Comm_Prop!$D$9)</f>
        <v>5088</v>
      </c>
      <c r="AG653" s="7"/>
    </row>
    <row r="654" spans="2:33" x14ac:dyDescent="0.2">
      <c r="B654" s="1">
        <v>639</v>
      </c>
      <c r="C654" s="3">
        <v>3867000</v>
      </c>
      <c r="D654" s="4">
        <v>734.73</v>
      </c>
      <c r="E654" s="7"/>
      <c r="U654" s="11">
        <v>1706</v>
      </c>
      <c r="V654" s="11">
        <v>2736934</v>
      </c>
      <c r="W654" s="11">
        <v>656.86415999999997</v>
      </c>
      <c r="X654" s="11" t="str">
        <f t="shared" si="65"/>
        <v/>
      </c>
      <c r="Y654" s="11">
        <f t="shared" si="66"/>
        <v>2736934</v>
      </c>
      <c r="Z654" s="11">
        <f t="shared" si="67"/>
        <v>2736934</v>
      </c>
      <c r="AA654" s="11" t="str">
        <f t="shared" si="68"/>
        <v/>
      </c>
      <c r="AD654" s="1">
        <v>639</v>
      </c>
      <c r="AE654" s="3">
        <f>C654*(1+Comm_Prop!$D$8)</f>
        <v>3944340</v>
      </c>
      <c r="AF654" s="4">
        <f>D654*(1+Comm_Prop!$D$9)</f>
        <v>778.81380000000001</v>
      </c>
      <c r="AG654" s="7"/>
    </row>
    <row r="655" spans="2:33" x14ac:dyDescent="0.2">
      <c r="B655" s="1">
        <v>640</v>
      </c>
      <c r="C655" s="3">
        <v>31286000</v>
      </c>
      <c r="D655" s="4">
        <v>5318.62</v>
      </c>
      <c r="E655" s="7"/>
      <c r="U655" s="11">
        <v>2389</v>
      </c>
      <c r="V655" s="11">
        <v>2739997</v>
      </c>
      <c r="W655" s="11">
        <v>383.59957999999995</v>
      </c>
      <c r="X655" s="11" t="str">
        <f t="shared" si="65"/>
        <v/>
      </c>
      <c r="Y655" s="11">
        <f t="shared" si="66"/>
        <v>2739997</v>
      </c>
      <c r="Z655" s="11">
        <f t="shared" si="67"/>
        <v>2739997</v>
      </c>
      <c r="AA655" s="11" t="str">
        <f t="shared" si="68"/>
        <v/>
      </c>
      <c r="AD655" s="1">
        <v>640</v>
      </c>
      <c r="AE655" s="3">
        <f>C655*(1+Comm_Prop!$D$8)</f>
        <v>31911720</v>
      </c>
      <c r="AF655" s="4">
        <f>D655*(1+Comm_Prop!$D$9)</f>
        <v>5637.7372000000005</v>
      </c>
      <c r="AG655" s="7"/>
    </row>
    <row r="656" spans="2:33" x14ac:dyDescent="0.2">
      <c r="B656" s="1">
        <v>641</v>
      </c>
      <c r="C656" s="3">
        <v>40000000</v>
      </c>
      <c r="D656" s="4">
        <v>10800</v>
      </c>
      <c r="E656" s="7"/>
      <c r="U656" s="11">
        <v>1855</v>
      </c>
      <c r="V656" s="11">
        <v>2740294</v>
      </c>
      <c r="W656" s="11">
        <v>301.43234000000001</v>
      </c>
      <c r="X656" s="11" t="str">
        <f t="shared" si="65"/>
        <v/>
      </c>
      <c r="Y656" s="11">
        <f t="shared" si="66"/>
        <v>2740294</v>
      </c>
      <c r="Z656" s="11">
        <f t="shared" si="67"/>
        <v>2740294</v>
      </c>
      <c r="AA656" s="11" t="str">
        <f t="shared" si="68"/>
        <v/>
      </c>
      <c r="AD656" s="1">
        <v>641</v>
      </c>
      <c r="AE656" s="3">
        <f>C656*(1+Comm_Prop!$D$8)</f>
        <v>40800000</v>
      </c>
      <c r="AF656" s="4">
        <f>D656*(1+Comm_Prop!$D$9)</f>
        <v>11448</v>
      </c>
      <c r="AG656" s="7"/>
    </row>
    <row r="657" spans="2:33" x14ac:dyDescent="0.2">
      <c r="B657" s="1">
        <v>642</v>
      </c>
      <c r="C657" s="3">
        <v>15415000</v>
      </c>
      <c r="D657" s="4">
        <v>4470.3500000000004</v>
      </c>
      <c r="E657" s="7"/>
      <c r="U657" s="11">
        <v>2510</v>
      </c>
      <c r="V657" s="11">
        <v>2751090</v>
      </c>
      <c r="W657" s="11">
        <v>632.75070000000005</v>
      </c>
      <c r="X657" s="11" t="str">
        <f t="shared" ref="X657:X720" si="69">IF(V657&lt;=$Y$14,V657,"")</f>
        <v/>
      </c>
      <c r="Y657" s="11">
        <f t="shared" ref="Y657:Y720" si="70">IF(X657="",V657,"")</f>
        <v>2751090</v>
      </c>
      <c r="Z657" s="11">
        <f t="shared" ref="Z657:Z720" si="71">IF(V657&lt;=$AA$14,V657,"")</f>
        <v>2751090</v>
      </c>
      <c r="AA657" s="11" t="str">
        <f t="shared" ref="AA657:AA720" si="72">IF(Z657="",V657,"")</f>
        <v/>
      </c>
      <c r="AD657" s="1">
        <v>642</v>
      </c>
      <c r="AE657" s="3">
        <f>C657*(1+Comm_Prop!$D$8)</f>
        <v>15723300</v>
      </c>
      <c r="AF657" s="4">
        <f>D657*(1+Comm_Prop!$D$9)</f>
        <v>4738.5710000000008</v>
      </c>
      <c r="AG657" s="7"/>
    </row>
    <row r="658" spans="2:33" x14ac:dyDescent="0.2">
      <c r="B658" s="1">
        <v>643</v>
      </c>
      <c r="C658" s="3">
        <v>17692000</v>
      </c>
      <c r="D658" s="4">
        <v>5307.6</v>
      </c>
      <c r="E658" s="7"/>
      <c r="U658" s="11">
        <v>658</v>
      </c>
      <c r="V658" s="11">
        <v>2757000</v>
      </c>
      <c r="W658" s="11">
        <v>661.68</v>
      </c>
      <c r="X658" s="11" t="str">
        <f t="shared" si="69"/>
        <v/>
      </c>
      <c r="Y658" s="11">
        <f t="shared" si="70"/>
        <v>2757000</v>
      </c>
      <c r="Z658" s="11">
        <f t="shared" si="71"/>
        <v>2757000</v>
      </c>
      <c r="AA658" s="11" t="str">
        <f t="shared" si="72"/>
        <v/>
      </c>
      <c r="AD658" s="1">
        <v>643</v>
      </c>
      <c r="AE658" s="3">
        <f>C658*(1+Comm_Prop!$D$8)</f>
        <v>18045840</v>
      </c>
      <c r="AF658" s="4">
        <f>D658*(1+Comm_Prop!$D$9)</f>
        <v>5626.0560000000005</v>
      </c>
      <c r="AG658" s="7"/>
    </row>
    <row r="659" spans="2:33" x14ac:dyDescent="0.2">
      <c r="B659" s="1">
        <v>644</v>
      </c>
      <c r="C659" s="3">
        <v>39859000</v>
      </c>
      <c r="D659" s="4">
        <v>10761.93</v>
      </c>
      <c r="E659" s="7"/>
      <c r="U659" s="11">
        <v>1631</v>
      </c>
      <c r="V659" s="11">
        <v>2759181</v>
      </c>
      <c r="W659" s="11">
        <v>579.42800999999997</v>
      </c>
      <c r="X659" s="11" t="str">
        <f t="shared" si="69"/>
        <v/>
      </c>
      <c r="Y659" s="11">
        <f t="shared" si="70"/>
        <v>2759181</v>
      </c>
      <c r="Z659" s="11">
        <f t="shared" si="71"/>
        <v>2759181</v>
      </c>
      <c r="AA659" s="11" t="str">
        <f t="shared" si="72"/>
        <v/>
      </c>
      <c r="AD659" s="1">
        <v>644</v>
      </c>
      <c r="AE659" s="3">
        <f>C659*(1+Comm_Prop!$D$8)</f>
        <v>40656180</v>
      </c>
      <c r="AF659" s="4">
        <f>D659*(1+Comm_Prop!$D$9)</f>
        <v>11407.6458</v>
      </c>
      <c r="AG659" s="7"/>
    </row>
    <row r="660" spans="2:33" x14ac:dyDescent="0.2">
      <c r="B660" s="1">
        <v>645</v>
      </c>
      <c r="C660" s="3">
        <v>800000</v>
      </c>
      <c r="D660" s="4">
        <v>104</v>
      </c>
      <c r="E660" s="7"/>
      <c r="U660" s="11">
        <v>381</v>
      </c>
      <c r="V660" s="11">
        <v>2763000</v>
      </c>
      <c r="W660" s="11">
        <v>386.82</v>
      </c>
      <c r="X660" s="11" t="str">
        <f t="shared" si="69"/>
        <v/>
      </c>
      <c r="Y660" s="11">
        <f t="shared" si="70"/>
        <v>2763000</v>
      </c>
      <c r="Z660" s="11">
        <f t="shared" si="71"/>
        <v>2763000</v>
      </c>
      <c r="AA660" s="11" t="str">
        <f t="shared" si="72"/>
        <v/>
      </c>
      <c r="AD660" s="1">
        <v>645</v>
      </c>
      <c r="AE660" s="3">
        <f>C660*(1+Comm_Prop!$D$8)</f>
        <v>816000</v>
      </c>
      <c r="AF660" s="4">
        <f>D660*(1+Comm_Prop!$D$9)</f>
        <v>110.24000000000001</v>
      </c>
      <c r="AG660" s="7"/>
    </row>
    <row r="661" spans="2:33" x14ac:dyDescent="0.2">
      <c r="B661" s="1">
        <v>646</v>
      </c>
      <c r="C661" s="3">
        <v>8263000</v>
      </c>
      <c r="D661" s="4">
        <v>1074.19</v>
      </c>
      <c r="E661" s="7"/>
      <c r="U661" s="11">
        <v>2975</v>
      </c>
      <c r="V661" s="11">
        <v>2763071</v>
      </c>
      <c r="W661" s="11">
        <v>331.56852000000003</v>
      </c>
      <c r="X661" s="11" t="str">
        <f t="shared" si="69"/>
        <v/>
      </c>
      <c r="Y661" s="11">
        <f t="shared" si="70"/>
        <v>2763071</v>
      </c>
      <c r="Z661" s="11">
        <f t="shared" si="71"/>
        <v>2763071</v>
      </c>
      <c r="AA661" s="11" t="str">
        <f t="shared" si="72"/>
        <v/>
      </c>
      <c r="AD661" s="1">
        <v>646</v>
      </c>
      <c r="AE661" s="3">
        <f>C661*(1+Comm_Prop!$D$8)</f>
        <v>8428260</v>
      </c>
      <c r="AF661" s="4">
        <f>D661*(1+Comm_Prop!$D$9)</f>
        <v>1138.6414000000002</v>
      </c>
      <c r="AG661" s="7"/>
    </row>
    <row r="662" spans="2:33" x14ac:dyDescent="0.2">
      <c r="B662" s="1">
        <v>647</v>
      </c>
      <c r="C662" s="3">
        <v>800000</v>
      </c>
      <c r="D662" s="4">
        <v>184</v>
      </c>
      <c r="E662" s="7"/>
      <c r="U662" s="11">
        <v>1106</v>
      </c>
      <c r="V662" s="11">
        <v>2774000</v>
      </c>
      <c r="W662" s="11">
        <v>776.72</v>
      </c>
      <c r="X662" s="11" t="str">
        <f t="shared" si="69"/>
        <v/>
      </c>
      <c r="Y662" s="11">
        <f t="shared" si="70"/>
        <v>2774000</v>
      </c>
      <c r="Z662" s="11">
        <f t="shared" si="71"/>
        <v>2774000</v>
      </c>
      <c r="AA662" s="11" t="str">
        <f t="shared" si="72"/>
        <v/>
      </c>
      <c r="AD662" s="1">
        <v>647</v>
      </c>
      <c r="AE662" s="3">
        <f>C662*(1+Comm_Prop!$D$8)</f>
        <v>816000</v>
      </c>
      <c r="AF662" s="4">
        <f>D662*(1+Comm_Prop!$D$9)</f>
        <v>195.04000000000002</v>
      </c>
      <c r="AG662" s="7"/>
    </row>
    <row r="663" spans="2:33" x14ac:dyDescent="0.2">
      <c r="B663" s="1">
        <v>648</v>
      </c>
      <c r="C663" s="3">
        <v>1135000</v>
      </c>
      <c r="D663" s="4">
        <v>136.19999999999999</v>
      </c>
      <c r="E663" s="7"/>
      <c r="U663" s="11">
        <v>1926</v>
      </c>
      <c r="V663" s="11">
        <v>2781018</v>
      </c>
      <c r="W663" s="11">
        <v>723.06467999999995</v>
      </c>
      <c r="X663" s="11" t="str">
        <f t="shared" si="69"/>
        <v/>
      </c>
      <c r="Y663" s="11">
        <f t="shared" si="70"/>
        <v>2781018</v>
      </c>
      <c r="Z663" s="11">
        <f t="shared" si="71"/>
        <v>2781018</v>
      </c>
      <c r="AA663" s="11" t="str">
        <f t="shared" si="72"/>
        <v/>
      </c>
      <c r="AD663" s="1">
        <v>648</v>
      </c>
      <c r="AE663" s="3">
        <f>C663*(1+Comm_Prop!$D$8)</f>
        <v>1157700</v>
      </c>
      <c r="AF663" s="4">
        <f>D663*(1+Comm_Prop!$D$9)</f>
        <v>144.37199999999999</v>
      </c>
      <c r="AG663" s="7"/>
    </row>
    <row r="664" spans="2:33" x14ac:dyDescent="0.2">
      <c r="B664" s="1">
        <v>649</v>
      </c>
      <c r="C664" s="3">
        <v>7106000</v>
      </c>
      <c r="D664" s="4">
        <v>1279.08</v>
      </c>
      <c r="E664" s="7"/>
      <c r="U664" s="11">
        <v>2987</v>
      </c>
      <c r="V664" s="11">
        <v>2786241</v>
      </c>
      <c r="W664" s="11">
        <v>334.34892000000002</v>
      </c>
      <c r="X664" s="11" t="str">
        <f t="shared" si="69"/>
        <v/>
      </c>
      <c r="Y664" s="11">
        <f t="shared" si="70"/>
        <v>2786241</v>
      </c>
      <c r="Z664" s="11">
        <f t="shared" si="71"/>
        <v>2786241</v>
      </c>
      <c r="AA664" s="11" t="str">
        <f t="shared" si="72"/>
        <v/>
      </c>
      <c r="AD664" s="1">
        <v>649</v>
      </c>
      <c r="AE664" s="3">
        <f>C664*(1+Comm_Prop!$D$8)</f>
        <v>7248120</v>
      </c>
      <c r="AF664" s="4">
        <f>D664*(1+Comm_Prop!$D$9)</f>
        <v>1355.8248000000001</v>
      </c>
      <c r="AG664" s="7"/>
    </row>
    <row r="665" spans="2:33" x14ac:dyDescent="0.2">
      <c r="B665" s="1">
        <v>650</v>
      </c>
      <c r="C665" s="3">
        <v>19691000</v>
      </c>
      <c r="D665" s="4">
        <v>4922.75</v>
      </c>
      <c r="E665" s="7"/>
      <c r="U665" s="11">
        <v>1998</v>
      </c>
      <c r="V665" s="11">
        <v>2789499</v>
      </c>
      <c r="W665" s="11">
        <v>530.00481000000002</v>
      </c>
      <c r="X665" s="11" t="str">
        <f t="shared" si="69"/>
        <v/>
      </c>
      <c r="Y665" s="11">
        <f t="shared" si="70"/>
        <v>2789499</v>
      </c>
      <c r="Z665" s="11">
        <f t="shared" si="71"/>
        <v>2789499</v>
      </c>
      <c r="AA665" s="11" t="str">
        <f t="shared" si="72"/>
        <v/>
      </c>
      <c r="AD665" s="1">
        <v>650</v>
      </c>
      <c r="AE665" s="3">
        <f>C665*(1+Comm_Prop!$D$8)</f>
        <v>20084820</v>
      </c>
      <c r="AF665" s="4">
        <f>D665*(1+Comm_Prop!$D$9)</f>
        <v>5218.1150000000007</v>
      </c>
      <c r="AG665" s="7"/>
    </row>
    <row r="666" spans="2:33" x14ac:dyDescent="0.2">
      <c r="B666" s="1">
        <v>651</v>
      </c>
      <c r="C666" s="3">
        <v>7496000</v>
      </c>
      <c r="D666" s="4">
        <v>2098.88</v>
      </c>
      <c r="E666" s="7"/>
      <c r="U666" s="11">
        <v>2383</v>
      </c>
      <c r="V666" s="11">
        <v>2791333</v>
      </c>
      <c r="W666" s="11">
        <v>558.26660000000004</v>
      </c>
      <c r="X666" s="11" t="str">
        <f t="shared" si="69"/>
        <v/>
      </c>
      <c r="Y666" s="11">
        <f t="shared" si="70"/>
        <v>2791333</v>
      </c>
      <c r="Z666" s="11">
        <f t="shared" si="71"/>
        <v>2791333</v>
      </c>
      <c r="AA666" s="11" t="str">
        <f t="shared" si="72"/>
        <v/>
      </c>
      <c r="AD666" s="1">
        <v>651</v>
      </c>
      <c r="AE666" s="3">
        <f>C666*(1+Comm_Prop!$D$8)</f>
        <v>7645920</v>
      </c>
      <c r="AF666" s="4">
        <f>D666*(1+Comm_Prop!$D$9)</f>
        <v>2224.8128000000002</v>
      </c>
      <c r="AG666" s="7"/>
    </row>
    <row r="667" spans="2:33" x14ac:dyDescent="0.2">
      <c r="B667" s="1">
        <v>652</v>
      </c>
      <c r="C667" s="3">
        <v>24714000</v>
      </c>
      <c r="D667" s="4">
        <v>6672.78</v>
      </c>
      <c r="E667" s="7"/>
      <c r="U667" s="11">
        <v>1002</v>
      </c>
      <c r="V667" s="11">
        <v>2798000</v>
      </c>
      <c r="W667" s="11">
        <v>475.66</v>
      </c>
      <c r="X667" s="11" t="str">
        <f t="shared" si="69"/>
        <v/>
      </c>
      <c r="Y667" s="11">
        <f t="shared" si="70"/>
        <v>2798000</v>
      </c>
      <c r="Z667" s="11">
        <f t="shared" si="71"/>
        <v>2798000</v>
      </c>
      <c r="AA667" s="11" t="str">
        <f t="shared" si="72"/>
        <v/>
      </c>
      <c r="AD667" s="1">
        <v>652</v>
      </c>
      <c r="AE667" s="3">
        <f>C667*(1+Comm_Prop!$D$8)</f>
        <v>25208280</v>
      </c>
      <c r="AF667" s="4">
        <f>D667*(1+Comm_Prop!$D$9)</f>
        <v>7073.1468000000004</v>
      </c>
      <c r="AG667" s="7"/>
    </row>
    <row r="668" spans="2:33" x14ac:dyDescent="0.2">
      <c r="B668" s="1">
        <v>653</v>
      </c>
      <c r="C668" s="3">
        <v>38485000</v>
      </c>
      <c r="D668" s="4">
        <v>7697</v>
      </c>
      <c r="E668" s="7"/>
      <c r="U668" s="11">
        <v>825</v>
      </c>
      <c r="V668" s="11">
        <v>2800000</v>
      </c>
      <c r="W668" s="11">
        <v>420</v>
      </c>
      <c r="X668" s="11" t="str">
        <f t="shared" si="69"/>
        <v/>
      </c>
      <c r="Y668" s="11">
        <f t="shared" si="70"/>
        <v>2800000</v>
      </c>
      <c r="Z668" s="11">
        <f t="shared" si="71"/>
        <v>2800000</v>
      </c>
      <c r="AA668" s="11" t="str">
        <f t="shared" si="72"/>
        <v/>
      </c>
      <c r="AD668" s="1">
        <v>653</v>
      </c>
      <c r="AE668" s="3">
        <f>C668*(1+Comm_Prop!$D$8)</f>
        <v>39254700</v>
      </c>
      <c r="AF668" s="4">
        <f>D668*(1+Comm_Prop!$D$9)</f>
        <v>8158.8200000000006</v>
      </c>
      <c r="AG668" s="7"/>
    </row>
    <row r="669" spans="2:33" x14ac:dyDescent="0.2">
      <c r="B669" s="1">
        <v>654</v>
      </c>
      <c r="C669" s="3">
        <v>1313000</v>
      </c>
      <c r="D669" s="4">
        <v>249.47</v>
      </c>
      <c r="E669" s="7"/>
      <c r="U669" s="11">
        <v>1958</v>
      </c>
      <c r="V669" s="11">
        <v>2801458</v>
      </c>
      <c r="W669" s="11">
        <v>560.29160000000002</v>
      </c>
      <c r="X669" s="11" t="str">
        <f t="shared" si="69"/>
        <v/>
      </c>
      <c r="Y669" s="11">
        <f t="shared" si="70"/>
        <v>2801458</v>
      </c>
      <c r="Z669" s="11">
        <f t="shared" si="71"/>
        <v>2801458</v>
      </c>
      <c r="AA669" s="11" t="str">
        <f t="shared" si="72"/>
        <v/>
      </c>
      <c r="AD669" s="1">
        <v>654</v>
      </c>
      <c r="AE669" s="3">
        <f>C669*(1+Comm_Prop!$D$8)</f>
        <v>1339260</v>
      </c>
      <c r="AF669" s="4">
        <f>D669*(1+Comm_Prop!$D$9)</f>
        <v>264.43819999999999</v>
      </c>
      <c r="AG669" s="7"/>
    </row>
    <row r="670" spans="2:33" x14ac:dyDescent="0.2">
      <c r="B670" s="1">
        <v>655</v>
      </c>
      <c r="C670" s="3">
        <v>15484000</v>
      </c>
      <c r="D670" s="4">
        <v>4645.2</v>
      </c>
      <c r="E670" s="7"/>
      <c r="U670" s="11">
        <v>157</v>
      </c>
      <c r="V670" s="11">
        <v>2815000</v>
      </c>
      <c r="W670" s="11">
        <v>675.6</v>
      </c>
      <c r="X670" s="11" t="str">
        <f t="shared" si="69"/>
        <v/>
      </c>
      <c r="Y670" s="11">
        <f t="shared" si="70"/>
        <v>2815000</v>
      </c>
      <c r="Z670" s="11">
        <f t="shared" si="71"/>
        <v>2815000</v>
      </c>
      <c r="AA670" s="11" t="str">
        <f t="shared" si="72"/>
        <v/>
      </c>
      <c r="AD670" s="1">
        <v>655</v>
      </c>
      <c r="AE670" s="3">
        <f>C670*(1+Comm_Prop!$D$8)</f>
        <v>15793680</v>
      </c>
      <c r="AF670" s="4">
        <f>D670*(1+Comm_Prop!$D$9)</f>
        <v>4923.9120000000003</v>
      </c>
      <c r="AG670" s="7"/>
    </row>
    <row r="671" spans="2:33" x14ac:dyDescent="0.2">
      <c r="B671" s="1">
        <v>656</v>
      </c>
      <c r="C671" s="3">
        <v>800000</v>
      </c>
      <c r="D671" s="4">
        <v>144</v>
      </c>
      <c r="E671" s="7"/>
      <c r="U671" s="11">
        <v>2499</v>
      </c>
      <c r="V671" s="11">
        <v>2818222</v>
      </c>
      <c r="W671" s="11">
        <v>845.46659999999997</v>
      </c>
      <c r="X671" s="11" t="str">
        <f t="shared" si="69"/>
        <v/>
      </c>
      <c r="Y671" s="11">
        <f t="shared" si="70"/>
        <v>2818222</v>
      </c>
      <c r="Z671" s="11">
        <f t="shared" si="71"/>
        <v>2818222</v>
      </c>
      <c r="AA671" s="11" t="str">
        <f t="shared" si="72"/>
        <v/>
      </c>
      <c r="AD671" s="1">
        <v>656</v>
      </c>
      <c r="AE671" s="3">
        <f>C671*(1+Comm_Prop!$D$8)</f>
        <v>816000</v>
      </c>
      <c r="AF671" s="4">
        <f>D671*(1+Comm_Prop!$D$9)</f>
        <v>152.64000000000001</v>
      </c>
      <c r="AG671" s="7"/>
    </row>
    <row r="672" spans="2:33" x14ac:dyDescent="0.2">
      <c r="B672" s="1">
        <v>657</v>
      </c>
      <c r="C672" s="3">
        <v>4580000</v>
      </c>
      <c r="D672" s="4">
        <v>961.8</v>
      </c>
      <c r="E672" s="7"/>
      <c r="U672" s="11">
        <v>1536</v>
      </c>
      <c r="V672" s="11">
        <v>2818234</v>
      </c>
      <c r="W672" s="11">
        <v>535.46446000000003</v>
      </c>
      <c r="X672" s="11" t="str">
        <f t="shared" si="69"/>
        <v/>
      </c>
      <c r="Y672" s="11">
        <f t="shared" si="70"/>
        <v>2818234</v>
      </c>
      <c r="Z672" s="11">
        <f t="shared" si="71"/>
        <v>2818234</v>
      </c>
      <c r="AA672" s="11" t="str">
        <f t="shared" si="72"/>
        <v/>
      </c>
      <c r="AD672" s="1">
        <v>657</v>
      </c>
      <c r="AE672" s="3">
        <f>C672*(1+Comm_Prop!$D$8)</f>
        <v>4671600</v>
      </c>
      <c r="AF672" s="4">
        <f>D672*(1+Comm_Prop!$D$9)</f>
        <v>1019.508</v>
      </c>
      <c r="AG672" s="7"/>
    </row>
    <row r="673" spans="2:33" x14ac:dyDescent="0.2">
      <c r="B673" s="1">
        <v>658</v>
      </c>
      <c r="C673" s="3">
        <v>2757000</v>
      </c>
      <c r="D673" s="4">
        <v>661.68</v>
      </c>
      <c r="E673" s="7"/>
      <c r="U673" s="11">
        <v>2715</v>
      </c>
      <c r="V673" s="11">
        <v>2819340</v>
      </c>
      <c r="W673" s="11">
        <v>394.70759999999996</v>
      </c>
      <c r="X673" s="11" t="str">
        <f t="shared" si="69"/>
        <v/>
      </c>
      <c r="Y673" s="11">
        <f t="shared" si="70"/>
        <v>2819340</v>
      </c>
      <c r="Z673" s="11">
        <f t="shared" si="71"/>
        <v>2819340</v>
      </c>
      <c r="AA673" s="11" t="str">
        <f t="shared" si="72"/>
        <v/>
      </c>
      <c r="AD673" s="1">
        <v>658</v>
      </c>
      <c r="AE673" s="3">
        <f>C673*(1+Comm_Prop!$D$8)</f>
        <v>2812140</v>
      </c>
      <c r="AF673" s="4">
        <f>D673*(1+Comm_Prop!$D$9)</f>
        <v>701.38080000000002</v>
      </c>
      <c r="AG673" s="7"/>
    </row>
    <row r="674" spans="2:33" x14ac:dyDescent="0.2">
      <c r="B674" s="1">
        <v>659</v>
      </c>
      <c r="C674" s="3">
        <v>14765000</v>
      </c>
      <c r="D674" s="4">
        <v>1919.45</v>
      </c>
      <c r="E674" s="7"/>
      <c r="U674" s="11">
        <v>2792</v>
      </c>
      <c r="V674" s="11">
        <v>2824631</v>
      </c>
      <c r="W674" s="11">
        <v>423.69464999999997</v>
      </c>
      <c r="X674" s="11" t="str">
        <f t="shared" si="69"/>
        <v/>
      </c>
      <c r="Y674" s="11">
        <f t="shared" si="70"/>
        <v>2824631</v>
      </c>
      <c r="Z674" s="11">
        <f t="shared" si="71"/>
        <v>2824631</v>
      </c>
      <c r="AA674" s="11" t="str">
        <f t="shared" si="72"/>
        <v/>
      </c>
      <c r="AD674" s="1">
        <v>659</v>
      </c>
      <c r="AE674" s="3">
        <f>C674*(1+Comm_Prop!$D$8)</f>
        <v>15060300</v>
      </c>
      <c r="AF674" s="4">
        <f>D674*(1+Comm_Prop!$D$9)</f>
        <v>2034.6170000000002</v>
      </c>
      <c r="AG674" s="7"/>
    </row>
    <row r="675" spans="2:33" x14ac:dyDescent="0.2">
      <c r="B675" s="1">
        <v>660</v>
      </c>
      <c r="C675" s="3">
        <v>11987000</v>
      </c>
      <c r="D675" s="4">
        <v>2757.01</v>
      </c>
      <c r="E675" s="7"/>
      <c r="U675" s="11">
        <v>1999</v>
      </c>
      <c r="V675" s="11">
        <v>2830815</v>
      </c>
      <c r="W675" s="11">
        <v>452.93040000000002</v>
      </c>
      <c r="X675" s="11" t="str">
        <f t="shared" si="69"/>
        <v/>
      </c>
      <c r="Y675" s="11">
        <f t="shared" si="70"/>
        <v>2830815</v>
      </c>
      <c r="Z675" s="11">
        <f t="shared" si="71"/>
        <v>2830815</v>
      </c>
      <c r="AA675" s="11" t="str">
        <f t="shared" si="72"/>
        <v/>
      </c>
      <c r="AD675" s="1">
        <v>660</v>
      </c>
      <c r="AE675" s="3">
        <f>C675*(1+Comm_Prop!$D$8)</f>
        <v>12226740</v>
      </c>
      <c r="AF675" s="4">
        <f>D675*(1+Comm_Prop!$D$9)</f>
        <v>2922.4306000000006</v>
      </c>
      <c r="AG675" s="7"/>
    </row>
    <row r="676" spans="2:33" x14ac:dyDescent="0.2">
      <c r="B676" s="1">
        <v>661</v>
      </c>
      <c r="C676" s="3">
        <v>40000000</v>
      </c>
      <c r="D676" s="4">
        <v>6000</v>
      </c>
      <c r="E676" s="7"/>
      <c r="U676" s="11">
        <v>2753</v>
      </c>
      <c r="V676" s="11">
        <v>2834600</v>
      </c>
      <c r="W676" s="11">
        <v>538.57400000000007</v>
      </c>
      <c r="X676" s="11" t="str">
        <f t="shared" si="69"/>
        <v/>
      </c>
      <c r="Y676" s="11">
        <f t="shared" si="70"/>
        <v>2834600</v>
      </c>
      <c r="Z676" s="11">
        <f t="shared" si="71"/>
        <v>2834600</v>
      </c>
      <c r="AA676" s="11" t="str">
        <f t="shared" si="72"/>
        <v/>
      </c>
      <c r="AD676" s="1">
        <v>661</v>
      </c>
      <c r="AE676" s="3">
        <f>C676*(1+Comm_Prop!$D$8)</f>
        <v>40800000</v>
      </c>
      <c r="AF676" s="4">
        <f>D676*(1+Comm_Prop!$D$9)</f>
        <v>6360</v>
      </c>
      <c r="AG676" s="7"/>
    </row>
    <row r="677" spans="2:33" x14ac:dyDescent="0.2">
      <c r="B677" s="1">
        <v>662</v>
      </c>
      <c r="C677" s="3">
        <v>800000</v>
      </c>
      <c r="D677" s="4">
        <v>224</v>
      </c>
      <c r="E677" s="7"/>
      <c r="U677" s="11">
        <v>256</v>
      </c>
      <c r="V677" s="11">
        <v>2852000</v>
      </c>
      <c r="W677" s="11">
        <v>627.44000000000005</v>
      </c>
      <c r="X677" s="11" t="str">
        <f t="shared" si="69"/>
        <v/>
      </c>
      <c r="Y677" s="11">
        <f t="shared" si="70"/>
        <v>2852000</v>
      </c>
      <c r="Z677" s="11">
        <f t="shared" si="71"/>
        <v>2852000</v>
      </c>
      <c r="AA677" s="11" t="str">
        <f t="shared" si="72"/>
        <v/>
      </c>
      <c r="AD677" s="1">
        <v>662</v>
      </c>
      <c r="AE677" s="3">
        <f>C677*(1+Comm_Prop!$D$8)</f>
        <v>816000</v>
      </c>
      <c r="AF677" s="4">
        <f>D677*(1+Comm_Prop!$D$9)</f>
        <v>237.44</v>
      </c>
      <c r="AG677" s="7"/>
    </row>
    <row r="678" spans="2:33" x14ac:dyDescent="0.2">
      <c r="B678" s="1">
        <v>663</v>
      </c>
      <c r="C678" s="3">
        <v>5437000</v>
      </c>
      <c r="D678" s="4">
        <v>761.18</v>
      </c>
      <c r="E678" s="7"/>
      <c r="U678" s="11">
        <v>2630</v>
      </c>
      <c r="V678" s="11">
        <v>2854077</v>
      </c>
      <c r="W678" s="11">
        <v>313.94846999999999</v>
      </c>
      <c r="X678" s="11" t="str">
        <f t="shared" si="69"/>
        <v/>
      </c>
      <c r="Y678" s="11">
        <f t="shared" si="70"/>
        <v>2854077</v>
      </c>
      <c r="Z678" s="11">
        <f t="shared" si="71"/>
        <v>2854077</v>
      </c>
      <c r="AA678" s="11" t="str">
        <f t="shared" si="72"/>
        <v/>
      </c>
      <c r="AD678" s="1">
        <v>663</v>
      </c>
      <c r="AE678" s="3">
        <f>C678*(1+Comm_Prop!$D$8)</f>
        <v>5545740</v>
      </c>
      <c r="AF678" s="4">
        <f>D678*(1+Comm_Prop!$D$9)</f>
        <v>806.85079999999994</v>
      </c>
      <c r="AG678" s="7"/>
    </row>
    <row r="679" spans="2:33" x14ac:dyDescent="0.2">
      <c r="B679" s="1">
        <v>664</v>
      </c>
      <c r="C679" s="3">
        <v>5227000</v>
      </c>
      <c r="D679" s="4">
        <v>940.86</v>
      </c>
      <c r="E679" s="7"/>
      <c r="U679" s="11">
        <v>472</v>
      </c>
      <c r="V679" s="11">
        <v>2857000</v>
      </c>
      <c r="W679" s="11">
        <v>342.84</v>
      </c>
      <c r="X679" s="11" t="str">
        <f t="shared" si="69"/>
        <v/>
      </c>
      <c r="Y679" s="11">
        <f t="shared" si="70"/>
        <v>2857000</v>
      </c>
      <c r="Z679" s="11">
        <f t="shared" si="71"/>
        <v>2857000</v>
      </c>
      <c r="AA679" s="11" t="str">
        <f t="shared" si="72"/>
        <v/>
      </c>
      <c r="AD679" s="1">
        <v>664</v>
      </c>
      <c r="AE679" s="3">
        <f>C679*(1+Comm_Prop!$D$8)</f>
        <v>5331540</v>
      </c>
      <c r="AF679" s="4">
        <f>D679*(1+Comm_Prop!$D$9)</f>
        <v>997.31160000000011</v>
      </c>
      <c r="AG679" s="7"/>
    </row>
    <row r="680" spans="2:33" x14ac:dyDescent="0.2">
      <c r="B680" s="1">
        <v>665</v>
      </c>
      <c r="C680" s="3">
        <v>26417000</v>
      </c>
      <c r="D680" s="4">
        <v>6340.08</v>
      </c>
      <c r="E680" s="7"/>
      <c r="U680" s="11">
        <v>2924</v>
      </c>
      <c r="V680" s="11">
        <v>2862494</v>
      </c>
      <c r="W680" s="11">
        <v>486.62398000000002</v>
      </c>
      <c r="X680" s="11" t="str">
        <f t="shared" si="69"/>
        <v/>
      </c>
      <c r="Y680" s="11">
        <f t="shared" si="70"/>
        <v>2862494</v>
      </c>
      <c r="Z680" s="11">
        <f t="shared" si="71"/>
        <v>2862494</v>
      </c>
      <c r="AA680" s="11" t="str">
        <f t="shared" si="72"/>
        <v/>
      </c>
      <c r="AD680" s="1">
        <v>665</v>
      </c>
      <c r="AE680" s="3">
        <f>C680*(1+Comm_Prop!$D$8)</f>
        <v>26945340</v>
      </c>
      <c r="AF680" s="4">
        <f>D680*(1+Comm_Prop!$D$9)</f>
        <v>6720.4848000000002</v>
      </c>
      <c r="AG680" s="7"/>
    </row>
    <row r="681" spans="2:33" x14ac:dyDescent="0.2">
      <c r="B681" s="1">
        <v>666</v>
      </c>
      <c r="C681" s="3">
        <v>34555000</v>
      </c>
      <c r="D681" s="4">
        <v>4492.1499999999996</v>
      </c>
      <c r="E681" s="7"/>
      <c r="U681" s="11">
        <v>2704</v>
      </c>
      <c r="V681" s="11">
        <v>2866708</v>
      </c>
      <c r="W681" s="11">
        <v>630.67575999999997</v>
      </c>
      <c r="X681" s="11" t="str">
        <f t="shared" si="69"/>
        <v/>
      </c>
      <c r="Y681" s="11">
        <f t="shared" si="70"/>
        <v>2866708</v>
      </c>
      <c r="Z681" s="11">
        <f t="shared" si="71"/>
        <v>2866708</v>
      </c>
      <c r="AA681" s="11" t="str">
        <f t="shared" si="72"/>
        <v/>
      </c>
      <c r="AD681" s="1">
        <v>666</v>
      </c>
      <c r="AE681" s="3">
        <f>C681*(1+Comm_Prop!$D$8)</f>
        <v>35246100</v>
      </c>
      <c r="AF681" s="4">
        <f>D681*(1+Comm_Prop!$D$9)</f>
        <v>4761.6790000000001</v>
      </c>
      <c r="AG681" s="7"/>
    </row>
    <row r="682" spans="2:33" x14ac:dyDescent="0.2">
      <c r="B682" s="1">
        <v>667</v>
      </c>
      <c r="C682" s="3">
        <v>28998000</v>
      </c>
      <c r="D682" s="4">
        <v>3479.76</v>
      </c>
      <c r="E682" s="7"/>
      <c r="U682" s="11">
        <v>50</v>
      </c>
      <c r="V682" s="11">
        <v>2868000</v>
      </c>
      <c r="W682" s="11">
        <v>401.52</v>
      </c>
      <c r="X682" s="11" t="str">
        <f t="shared" si="69"/>
        <v/>
      </c>
      <c r="Y682" s="11">
        <f t="shared" si="70"/>
        <v>2868000</v>
      </c>
      <c r="Z682" s="11">
        <f t="shared" si="71"/>
        <v>2868000</v>
      </c>
      <c r="AA682" s="11" t="str">
        <f t="shared" si="72"/>
        <v/>
      </c>
      <c r="AD682" s="1">
        <v>667</v>
      </c>
      <c r="AE682" s="3">
        <f>C682*(1+Comm_Prop!$D$8)</f>
        <v>29577960</v>
      </c>
      <c r="AF682" s="4">
        <f>D682*(1+Comm_Prop!$D$9)</f>
        <v>3688.5456000000004</v>
      </c>
      <c r="AG682" s="7"/>
    </row>
    <row r="683" spans="2:33" x14ac:dyDescent="0.2">
      <c r="B683" s="1">
        <v>668</v>
      </c>
      <c r="C683" s="3">
        <v>14908000</v>
      </c>
      <c r="D683" s="4">
        <v>2683.44</v>
      </c>
      <c r="E683" s="7"/>
      <c r="U683" s="11">
        <v>915</v>
      </c>
      <c r="V683" s="11">
        <v>2878000</v>
      </c>
      <c r="W683" s="11">
        <v>546.82000000000005</v>
      </c>
      <c r="X683" s="11" t="str">
        <f t="shared" si="69"/>
        <v/>
      </c>
      <c r="Y683" s="11">
        <f t="shared" si="70"/>
        <v>2878000</v>
      </c>
      <c r="Z683" s="11">
        <f t="shared" si="71"/>
        <v>2878000</v>
      </c>
      <c r="AA683" s="11" t="str">
        <f t="shared" si="72"/>
        <v/>
      </c>
      <c r="AD683" s="1">
        <v>668</v>
      </c>
      <c r="AE683" s="3">
        <f>C683*(1+Comm_Prop!$D$8)</f>
        <v>15206160</v>
      </c>
      <c r="AF683" s="4">
        <f>D683*(1+Comm_Prop!$D$9)</f>
        <v>2844.4464000000003</v>
      </c>
      <c r="AG683" s="7"/>
    </row>
    <row r="684" spans="2:33" x14ac:dyDescent="0.2">
      <c r="B684" s="1">
        <v>669</v>
      </c>
      <c r="C684" s="3">
        <v>19868000</v>
      </c>
      <c r="D684" s="4">
        <v>3178.88</v>
      </c>
      <c r="E684" s="7"/>
      <c r="U684" s="11">
        <v>2826</v>
      </c>
      <c r="V684" s="11">
        <v>2883303</v>
      </c>
      <c r="W684" s="11">
        <v>605.49363000000005</v>
      </c>
      <c r="X684" s="11" t="str">
        <f t="shared" si="69"/>
        <v/>
      </c>
      <c r="Y684" s="11">
        <f t="shared" si="70"/>
        <v>2883303</v>
      </c>
      <c r="Z684" s="11">
        <f t="shared" si="71"/>
        <v>2883303</v>
      </c>
      <c r="AA684" s="11" t="str">
        <f t="shared" si="72"/>
        <v/>
      </c>
      <c r="AD684" s="1">
        <v>669</v>
      </c>
      <c r="AE684" s="3">
        <f>C684*(1+Comm_Prop!$D$8)</f>
        <v>20265360</v>
      </c>
      <c r="AF684" s="4">
        <f>D684*(1+Comm_Prop!$D$9)</f>
        <v>3369.6128000000003</v>
      </c>
      <c r="AG684" s="7"/>
    </row>
    <row r="685" spans="2:33" x14ac:dyDescent="0.2">
      <c r="B685" s="1">
        <v>670</v>
      </c>
      <c r="C685" s="3">
        <v>14972000</v>
      </c>
      <c r="D685" s="4">
        <v>3593.28</v>
      </c>
      <c r="E685" s="7"/>
      <c r="U685" s="11">
        <v>174</v>
      </c>
      <c r="V685" s="11">
        <v>2885000</v>
      </c>
      <c r="W685" s="11">
        <v>577</v>
      </c>
      <c r="X685" s="11" t="str">
        <f t="shared" si="69"/>
        <v/>
      </c>
      <c r="Y685" s="11">
        <f t="shared" si="70"/>
        <v>2885000</v>
      </c>
      <c r="Z685" s="11">
        <f t="shared" si="71"/>
        <v>2885000</v>
      </c>
      <c r="AA685" s="11" t="str">
        <f t="shared" si="72"/>
        <v/>
      </c>
      <c r="AD685" s="1">
        <v>670</v>
      </c>
      <c r="AE685" s="3">
        <f>C685*(1+Comm_Prop!$D$8)</f>
        <v>15271440</v>
      </c>
      <c r="AF685" s="4">
        <f>D685*(1+Comm_Prop!$D$9)</f>
        <v>3808.8768000000005</v>
      </c>
      <c r="AG685" s="7"/>
    </row>
    <row r="686" spans="2:33" x14ac:dyDescent="0.2">
      <c r="B686" s="1">
        <v>671</v>
      </c>
      <c r="C686" s="3">
        <v>40000000</v>
      </c>
      <c r="D686" s="4">
        <v>6400</v>
      </c>
      <c r="E686" s="7"/>
      <c r="U686" s="11">
        <v>1064</v>
      </c>
      <c r="V686" s="11">
        <v>2888000</v>
      </c>
      <c r="W686" s="11">
        <v>895.28</v>
      </c>
      <c r="X686" s="11" t="str">
        <f t="shared" si="69"/>
        <v/>
      </c>
      <c r="Y686" s="11">
        <f t="shared" si="70"/>
        <v>2888000</v>
      </c>
      <c r="Z686" s="11">
        <f t="shared" si="71"/>
        <v>2888000</v>
      </c>
      <c r="AA686" s="11" t="str">
        <f t="shared" si="72"/>
        <v/>
      </c>
      <c r="AD686" s="1">
        <v>671</v>
      </c>
      <c r="AE686" s="3">
        <f>C686*(1+Comm_Prop!$D$8)</f>
        <v>40800000</v>
      </c>
      <c r="AF686" s="4">
        <f>D686*(1+Comm_Prop!$D$9)</f>
        <v>6784</v>
      </c>
      <c r="AG686" s="7"/>
    </row>
    <row r="687" spans="2:33" x14ac:dyDescent="0.2">
      <c r="B687" s="1">
        <v>672</v>
      </c>
      <c r="C687" s="3">
        <v>38141000</v>
      </c>
      <c r="D687" s="4">
        <v>9153.84</v>
      </c>
      <c r="E687" s="7"/>
      <c r="U687" s="11">
        <v>2906</v>
      </c>
      <c r="V687" s="11">
        <v>2888064</v>
      </c>
      <c r="W687" s="11">
        <v>635.37408000000005</v>
      </c>
      <c r="X687" s="11" t="str">
        <f t="shared" si="69"/>
        <v/>
      </c>
      <c r="Y687" s="11">
        <f t="shared" si="70"/>
        <v>2888064</v>
      </c>
      <c r="Z687" s="11">
        <f t="shared" si="71"/>
        <v>2888064</v>
      </c>
      <c r="AA687" s="11" t="str">
        <f t="shared" si="72"/>
        <v/>
      </c>
      <c r="AD687" s="1">
        <v>672</v>
      </c>
      <c r="AE687" s="3">
        <f>C687*(1+Comm_Prop!$D$8)</f>
        <v>38903820</v>
      </c>
      <c r="AF687" s="4">
        <f>D687*(1+Comm_Prop!$D$9)</f>
        <v>9703.0704000000005</v>
      </c>
      <c r="AG687" s="7"/>
    </row>
    <row r="688" spans="2:33" x14ac:dyDescent="0.2">
      <c r="B688" s="1">
        <v>673</v>
      </c>
      <c r="C688" s="3">
        <v>19281000</v>
      </c>
      <c r="D688" s="4">
        <v>5205.87</v>
      </c>
      <c r="E688" s="7"/>
      <c r="U688" s="11">
        <v>2911</v>
      </c>
      <c r="V688" s="11">
        <v>2889129</v>
      </c>
      <c r="W688" s="11">
        <v>751.17353999999989</v>
      </c>
      <c r="X688" s="11" t="str">
        <f t="shared" si="69"/>
        <v/>
      </c>
      <c r="Y688" s="11">
        <f t="shared" si="70"/>
        <v>2889129</v>
      </c>
      <c r="Z688" s="11">
        <f t="shared" si="71"/>
        <v>2889129</v>
      </c>
      <c r="AA688" s="11" t="str">
        <f t="shared" si="72"/>
        <v/>
      </c>
      <c r="AD688" s="1">
        <v>673</v>
      </c>
      <c r="AE688" s="3">
        <f>C688*(1+Comm_Prop!$D$8)</f>
        <v>19666620</v>
      </c>
      <c r="AF688" s="4">
        <f>D688*(1+Comm_Prop!$D$9)</f>
        <v>5518.2222000000002</v>
      </c>
      <c r="AG688" s="7"/>
    </row>
    <row r="689" spans="2:33" x14ac:dyDescent="0.2">
      <c r="B689" s="1">
        <v>674</v>
      </c>
      <c r="C689" s="3">
        <v>8790000</v>
      </c>
      <c r="D689" s="4">
        <v>1670.1</v>
      </c>
      <c r="E689" s="7"/>
      <c r="U689" s="11">
        <v>2835</v>
      </c>
      <c r="V689" s="11">
        <v>2895237</v>
      </c>
      <c r="W689" s="11">
        <v>579.04740000000004</v>
      </c>
      <c r="X689" s="11" t="str">
        <f t="shared" si="69"/>
        <v/>
      </c>
      <c r="Y689" s="11">
        <f t="shared" si="70"/>
        <v>2895237</v>
      </c>
      <c r="Z689" s="11">
        <f t="shared" si="71"/>
        <v>2895237</v>
      </c>
      <c r="AA689" s="11" t="str">
        <f t="shared" si="72"/>
        <v/>
      </c>
      <c r="AD689" s="1">
        <v>674</v>
      </c>
      <c r="AE689" s="3">
        <f>C689*(1+Comm_Prop!$D$8)</f>
        <v>8965800</v>
      </c>
      <c r="AF689" s="4">
        <f>D689*(1+Comm_Prop!$D$9)</f>
        <v>1770.306</v>
      </c>
      <c r="AG689" s="7"/>
    </row>
    <row r="690" spans="2:33" x14ac:dyDescent="0.2">
      <c r="B690" s="1">
        <v>675</v>
      </c>
      <c r="C690" s="3">
        <v>12430000</v>
      </c>
      <c r="D690" s="4">
        <v>1615.9</v>
      </c>
      <c r="E690" s="7"/>
      <c r="U690" s="11">
        <v>2796</v>
      </c>
      <c r="V690" s="11">
        <v>2895899</v>
      </c>
      <c r="W690" s="11">
        <v>376.46686999999997</v>
      </c>
      <c r="X690" s="11" t="str">
        <f t="shared" si="69"/>
        <v/>
      </c>
      <c r="Y690" s="11">
        <f t="shared" si="70"/>
        <v>2895899</v>
      </c>
      <c r="Z690" s="11">
        <f t="shared" si="71"/>
        <v>2895899</v>
      </c>
      <c r="AA690" s="11" t="str">
        <f t="shared" si="72"/>
        <v/>
      </c>
      <c r="AD690" s="1">
        <v>675</v>
      </c>
      <c r="AE690" s="3">
        <f>C690*(1+Comm_Prop!$D$8)</f>
        <v>12678600</v>
      </c>
      <c r="AF690" s="4">
        <f>D690*(1+Comm_Prop!$D$9)</f>
        <v>1712.8540000000003</v>
      </c>
      <c r="AG690" s="7"/>
    </row>
    <row r="691" spans="2:33" x14ac:dyDescent="0.2">
      <c r="B691" s="1">
        <v>676</v>
      </c>
      <c r="C691" s="3">
        <v>800000</v>
      </c>
      <c r="D691" s="4">
        <v>128</v>
      </c>
      <c r="E691" s="7"/>
      <c r="U691" s="11">
        <v>1039</v>
      </c>
      <c r="V691" s="11">
        <v>2897000</v>
      </c>
      <c r="W691" s="11">
        <v>550.42999999999995</v>
      </c>
      <c r="X691" s="11" t="str">
        <f t="shared" si="69"/>
        <v/>
      </c>
      <c r="Y691" s="11">
        <f t="shared" si="70"/>
        <v>2897000</v>
      </c>
      <c r="Z691" s="11">
        <f t="shared" si="71"/>
        <v>2897000</v>
      </c>
      <c r="AA691" s="11" t="str">
        <f t="shared" si="72"/>
        <v/>
      </c>
      <c r="AD691" s="1">
        <v>676</v>
      </c>
      <c r="AE691" s="3">
        <f>C691*(1+Comm_Prop!$D$8)</f>
        <v>816000</v>
      </c>
      <c r="AF691" s="4">
        <f>D691*(1+Comm_Prop!$D$9)</f>
        <v>135.68</v>
      </c>
      <c r="AG691" s="7"/>
    </row>
    <row r="692" spans="2:33" x14ac:dyDescent="0.2">
      <c r="B692" s="1">
        <v>677</v>
      </c>
      <c r="C692" s="3">
        <v>16777000</v>
      </c>
      <c r="D692" s="4">
        <v>4697.5600000000004</v>
      </c>
      <c r="E692" s="7"/>
      <c r="U692" s="11">
        <v>1691</v>
      </c>
      <c r="V692" s="11">
        <v>2903530</v>
      </c>
      <c r="W692" s="11">
        <v>725.88250000000005</v>
      </c>
      <c r="X692" s="11" t="str">
        <f t="shared" si="69"/>
        <v/>
      </c>
      <c r="Y692" s="11">
        <f t="shared" si="70"/>
        <v>2903530</v>
      </c>
      <c r="Z692" s="11">
        <f t="shared" si="71"/>
        <v>2903530</v>
      </c>
      <c r="AA692" s="11" t="str">
        <f t="shared" si="72"/>
        <v/>
      </c>
      <c r="AD692" s="1">
        <v>677</v>
      </c>
      <c r="AE692" s="3">
        <f>C692*(1+Comm_Prop!$D$8)</f>
        <v>17112540</v>
      </c>
      <c r="AF692" s="4">
        <f>D692*(1+Comm_Prop!$D$9)</f>
        <v>4979.4136000000008</v>
      </c>
      <c r="AG692" s="7"/>
    </row>
    <row r="693" spans="2:33" x14ac:dyDescent="0.2">
      <c r="B693" s="1">
        <v>678</v>
      </c>
      <c r="C693" s="3">
        <v>1619000</v>
      </c>
      <c r="D693" s="4">
        <v>372.37</v>
      </c>
      <c r="E693" s="7"/>
      <c r="U693" s="11">
        <v>2038</v>
      </c>
      <c r="V693" s="11">
        <v>2903571</v>
      </c>
      <c r="W693" s="11">
        <v>812.99987999999996</v>
      </c>
      <c r="X693" s="11" t="str">
        <f t="shared" si="69"/>
        <v/>
      </c>
      <c r="Y693" s="11">
        <f t="shared" si="70"/>
        <v>2903571</v>
      </c>
      <c r="Z693" s="11">
        <f t="shared" si="71"/>
        <v>2903571</v>
      </c>
      <c r="AA693" s="11" t="str">
        <f t="shared" si="72"/>
        <v/>
      </c>
      <c r="AD693" s="1">
        <v>678</v>
      </c>
      <c r="AE693" s="3">
        <f>C693*(1+Comm_Prop!$D$8)</f>
        <v>1651380</v>
      </c>
      <c r="AF693" s="4">
        <f>D693*(1+Comm_Prop!$D$9)</f>
        <v>394.71220000000005</v>
      </c>
      <c r="AG693" s="7"/>
    </row>
    <row r="694" spans="2:33" x14ac:dyDescent="0.2">
      <c r="B694" s="1">
        <v>679</v>
      </c>
      <c r="C694" s="3">
        <v>3862000</v>
      </c>
      <c r="D694" s="4">
        <v>1042.74</v>
      </c>
      <c r="E694" s="7"/>
      <c r="U694" s="11">
        <v>2471</v>
      </c>
      <c r="V694" s="11">
        <v>2912397</v>
      </c>
      <c r="W694" s="11">
        <v>407.73557999999997</v>
      </c>
      <c r="X694" s="11" t="str">
        <f t="shared" si="69"/>
        <v/>
      </c>
      <c r="Y694" s="11">
        <f t="shared" si="70"/>
        <v>2912397</v>
      </c>
      <c r="Z694" s="11">
        <f t="shared" si="71"/>
        <v>2912397</v>
      </c>
      <c r="AA694" s="11" t="str">
        <f t="shared" si="72"/>
        <v/>
      </c>
      <c r="AD694" s="1">
        <v>679</v>
      </c>
      <c r="AE694" s="3">
        <f>C694*(1+Comm_Prop!$D$8)</f>
        <v>3939240</v>
      </c>
      <c r="AF694" s="4">
        <f>D694*(1+Comm_Prop!$D$9)</f>
        <v>1105.3044</v>
      </c>
      <c r="AG694" s="7"/>
    </row>
    <row r="695" spans="2:33" x14ac:dyDescent="0.2">
      <c r="B695" s="1">
        <v>680</v>
      </c>
      <c r="C695" s="3">
        <v>21941000</v>
      </c>
      <c r="D695" s="4">
        <v>4827.0200000000004</v>
      </c>
      <c r="E695" s="7"/>
      <c r="U695" s="11">
        <v>1533</v>
      </c>
      <c r="V695" s="11">
        <v>2913236</v>
      </c>
      <c r="W695" s="11">
        <v>670.04428000000007</v>
      </c>
      <c r="X695" s="11" t="str">
        <f t="shared" si="69"/>
        <v/>
      </c>
      <c r="Y695" s="11">
        <f t="shared" si="70"/>
        <v>2913236</v>
      </c>
      <c r="Z695" s="11">
        <f t="shared" si="71"/>
        <v>2913236</v>
      </c>
      <c r="AA695" s="11" t="str">
        <f t="shared" si="72"/>
        <v/>
      </c>
      <c r="AD695" s="1">
        <v>680</v>
      </c>
      <c r="AE695" s="3">
        <f>C695*(1+Comm_Prop!$D$8)</f>
        <v>22379820</v>
      </c>
      <c r="AF695" s="4">
        <f>D695*(1+Comm_Prop!$D$9)</f>
        <v>5116.6412000000009</v>
      </c>
      <c r="AG695" s="7"/>
    </row>
    <row r="696" spans="2:33" x14ac:dyDescent="0.2">
      <c r="B696" s="1">
        <v>681</v>
      </c>
      <c r="C696" s="3">
        <v>4211000</v>
      </c>
      <c r="D696" s="4">
        <v>1010.64</v>
      </c>
      <c r="E696" s="7"/>
      <c r="U696" s="11">
        <v>891</v>
      </c>
      <c r="V696" s="11">
        <v>2917000</v>
      </c>
      <c r="W696" s="11">
        <v>729.25</v>
      </c>
      <c r="X696" s="11" t="str">
        <f t="shared" si="69"/>
        <v/>
      </c>
      <c r="Y696" s="11">
        <f t="shared" si="70"/>
        <v>2917000</v>
      </c>
      <c r="Z696" s="11">
        <f t="shared" si="71"/>
        <v>2917000</v>
      </c>
      <c r="AA696" s="11" t="str">
        <f t="shared" si="72"/>
        <v/>
      </c>
      <c r="AD696" s="1">
        <v>681</v>
      </c>
      <c r="AE696" s="3">
        <f>C696*(1+Comm_Prop!$D$8)</f>
        <v>4295220</v>
      </c>
      <c r="AF696" s="4">
        <f>D696*(1+Comm_Prop!$D$9)</f>
        <v>1071.2784000000001</v>
      </c>
      <c r="AG696" s="7"/>
    </row>
    <row r="697" spans="2:33" x14ac:dyDescent="0.2">
      <c r="B697" s="1">
        <v>682</v>
      </c>
      <c r="C697" s="3">
        <v>4588000</v>
      </c>
      <c r="D697" s="4">
        <v>1192.8800000000001</v>
      </c>
      <c r="E697" s="7"/>
      <c r="U697" s="11">
        <v>573</v>
      </c>
      <c r="V697" s="11">
        <v>2919000</v>
      </c>
      <c r="W697" s="11">
        <v>846.51</v>
      </c>
      <c r="X697" s="11" t="str">
        <f t="shared" si="69"/>
        <v/>
      </c>
      <c r="Y697" s="11">
        <f t="shared" si="70"/>
        <v>2919000</v>
      </c>
      <c r="Z697" s="11">
        <f t="shared" si="71"/>
        <v>2919000</v>
      </c>
      <c r="AA697" s="11" t="str">
        <f t="shared" si="72"/>
        <v/>
      </c>
      <c r="AD697" s="1">
        <v>682</v>
      </c>
      <c r="AE697" s="3">
        <f>C697*(1+Comm_Prop!$D$8)</f>
        <v>4679760</v>
      </c>
      <c r="AF697" s="4">
        <f>D697*(1+Comm_Prop!$D$9)</f>
        <v>1264.4528000000003</v>
      </c>
      <c r="AG697" s="7"/>
    </row>
    <row r="698" spans="2:33" x14ac:dyDescent="0.2">
      <c r="B698" s="1">
        <v>683</v>
      </c>
      <c r="C698" s="3">
        <v>30766000</v>
      </c>
      <c r="D698" s="4">
        <v>7999.16</v>
      </c>
      <c r="E698" s="7"/>
      <c r="U698" s="11">
        <v>1183</v>
      </c>
      <c r="V698" s="11">
        <v>2931000</v>
      </c>
      <c r="W698" s="11">
        <v>527.58000000000004</v>
      </c>
      <c r="X698" s="11" t="str">
        <f t="shared" si="69"/>
        <v/>
      </c>
      <c r="Y698" s="11">
        <f t="shared" si="70"/>
        <v>2931000</v>
      </c>
      <c r="Z698" s="11">
        <f t="shared" si="71"/>
        <v>2931000</v>
      </c>
      <c r="AA698" s="11" t="str">
        <f t="shared" si="72"/>
        <v/>
      </c>
      <c r="AD698" s="1">
        <v>683</v>
      </c>
      <c r="AE698" s="3">
        <f>C698*(1+Comm_Prop!$D$8)</f>
        <v>31381320</v>
      </c>
      <c r="AF698" s="4">
        <f>D698*(1+Comm_Prop!$D$9)</f>
        <v>8479.1095999999998</v>
      </c>
      <c r="AG698" s="7"/>
    </row>
    <row r="699" spans="2:33" x14ac:dyDescent="0.2">
      <c r="B699" s="1">
        <v>684</v>
      </c>
      <c r="C699" s="3">
        <v>10322000</v>
      </c>
      <c r="D699" s="4">
        <v>2683.72</v>
      </c>
      <c r="E699" s="7"/>
      <c r="U699" s="11">
        <v>1822</v>
      </c>
      <c r="V699" s="11">
        <v>2932326</v>
      </c>
      <c r="W699" s="11">
        <v>586.46519999999998</v>
      </c>
      <c r="X699" s="11" t="str">
        <f t="shared" si="69"/>
        <v/>
      </c>
      <c r="Y699" s="11">
        <f t="shared" si="70"/>
        <v>2932326</v>
      </c>
      <c r="Z699" s="11">
        <f t="shared" si="71"/>
        <v>2932326</v>
      </c>
      <c r="AA699" s="11" t="str">
        <f t="shared" si="72"/>
        <v/>
      </c>
      <c r="AD699" s="1">
        <v>684</v>
      </c>
      <c r="AE699" s="3">
        <f>C699*(1+Comm_Prop!$D$8)</f>
        <v>10528440</v>
      </c>
      <c r="AF699" s="4">
        <f>D699*(1+Comm_Prop!$D$9)</f>
        <v>2844.7431999999999</v>
      </c>
      <c r="AG699" s="7"/>
    </row>
    <row r="700" spans="2:33" x14ac:dyDescent="0.2">
      <c r="B700" s="1">
        <v>685</v>
      </c>
      <c r="C700" s="3">
        <v>4741000</v>
      </c>
      <c r="D700" s="4">
        <v>1422.3</v>
      </c>
      <c r="E700" s="7"/>
      <c r="U700" s="11">
        <v>2540</v>
      </c>
      <c r="V700" s="11">
        <v>2936438</v>
      </c>
      <c r="W700" s="11">
        <v>323.00818000000004</v>
      </c>
      <c r="X700" s="11" t="str">
        <f t="shared" si="69"/>
        <v/>
      </c>
      <c r="Y700" s="11">
        <f t="shared" si="70"/>
        <v>2936438</v>
      </c>
      <c r="Z700" s="11">
        <f t="shared" si="71"/>
        <v>2936438</v>
      </c>
      <c r="AA700" s="11" t="str">
        <f t="shared" si="72"/>
        <v/>
      </c>
      <c r="AD700" s="1">
        <v>685</v>
      </c>
      <c r="AE700" s="3">
        <f>C700*(1+Comm_Prop!$D$8)</f>
        <v>4835820</v>
      </c>
      <c r="AF700" s="4">
        <f>D700*(1+Comm_Prop!$D$9)</f>
        <v>1507.6379999999999</v>
      </c>
      <c r="AG700" s="7"/>
    </row>
    <row r="701" spans="2:33" x14ac:dyDescent="0.2">
      <c r="B701" s="1">
        <v>686</v>
      </c>
      <c r="C701" s="3">
        <v>40000000</v>
      </c>
      <c r="D701" s="4">
        <v>6400</v>
      </c>
      <c r="E701" s="7"/>
      <c r="U701" s="11">
        <v>1417</v>
      </c>
      <c r="V701" s="11">
        <v>2943000</v>
      </c>
      <c r="W701" s="11">
        <v>853.47</v>
      </c>
      <c r="X701" s="11" t="str">
        <f t="shared" si="69"/>
        <v/>
      </c>
      <c r="Y701" s="11">
        <f t="shared" si="70"/>
        <v>2943000</v>
      </c>
      <c r="Z701" s="11">
        <f t="shared" si="71"/>
        <v>2943000</v>
      </c>
      <c r="AA701" s="11" t="str">
        <f t="shared" si="72"/>
        <v/>
      </c>
      <c r="AD701" s="1">
        <v>686</v>
      </c>
      <c r="AE701" s="3">
        <f>C701*(1+Comm_Prop!$D$8)</f>
        <v>40800000</v>
      </c>
      <c r="AF701" s="4">
        <f>D701*(1+Comm_Prop!$D$9)</f>
        <v>6784</v>
      </c>
      <c r="AG701" s="7"/>
    </row>
    <row r="702" spans="2:33" x14ac:dyDescent="0.2">
      <c r="B702" s="1">
        <v>687</v>
      </c>
      <c r="C702" s="3">
        <v>18316000</v>
      </c>
      <c r="D702" s="4">
        <v>3296.88</v>
      </c>
      <c r="E702" s="7"/>
      <c r="U702" s="11">
        <v>1297</v>
      </c>
      <c r="V702" s="11">
        <v>2955000</v>
      </c>
      <c r="W702" s="11">
        <v>827.4</v>
      </c>
      <c r="X702" s="11" t="str">
        <f t="shared" si="69"/>
        <v/>
      </c>
      <c r="Y702" s="11">
        <f t="shared" si="70"/>
        <v>2955000</v>
      </c>
      <c r="Z702" s="11">
        <f t="shared" si="71"/>
        <v>2955000</v>
      </c>
      <c r="AA702" s="11" t="str">
        <f t="shared" si="72"/>
        <v/>
      </c>
      <c r="AD702" s="1">
        <v>687</v>
      </c>
      <c r="AE702" s="3">
        <f>C702*(1+Comm_Prop!$D$8)</f>
        <v>18682320</v>
      </c>
      <c r="AF702" s="4">
        <f>D702*(1+Comm_Prop!$D$9)</f>
        <v>3494.6928000000003</v>
      </c>
      <c r="AG702" s="7"/>
    </row>
    <row r="703" spans="2:33" x14ac:dyDescent="0.2">
      <c r="B703" s="1">
        <v>688</v>
      </c>
      <c r="C703" s="3">
        <v>13873000</v>
      </c>
      <c r="D703" s="4">
        <v>4161.8999999999996</v>
      </c>
      <c r="E703" s="7"/>
      <c r="U703" s="11">
        <v>2756</v>
      </c>
      <c r="V703" s="11">
        <v>2956557</v>
      </c>
      <c r="W703" s="11">
        <v>709.57367999999997</v>
      </c>
      <c r="X703" s="11" t="str">
        <f t="shared" si="69"/>
        <v/>
      </c>
      <c r="Y703" s="11">
        <f t="shared" si="70"/>
        <v>2956557</v>
      </c>
      <c r="Z703" s="11">
        <f t="shared" si="71"/>
        <v>2956557</v>
      </c>
      <c r="AA703" s="11" t="str">
        <f t="shared" si="72"/>
        <v/>
      </c>
      <c r="AD703" s="1">
        <v>688</v>
      </c>
      <c r="AE703" s="3">
        <f>C703*(1+Comm_Prop!$D$8)</f>
        <v>14150460</v>
      </c>
      <c r="AF703" s="4">
        <f>D703*(1+Comm_Prop!$D$9)</f>
        <v>4411.6139999999996</v>
      </c>
      <c r="AG703" s="7"/>
    </row>
    <row r="704" spans="2:33" x14ac:dyDescent="0.2">
      <c r="B704" s="1">
        <v>689</v>
      </c>
      <c r="C704" s="3">
        <v>800000</v>
      </c>
      <c r="D704" s="4">
        <v>136</v>
      </c>
      <c r="E704" s="7"/>
      <c r="U704" s="11">
        <v>1945</v>
      </c>
      <c r="V704" s="11">
        <v>2959490</v>
      </c>
      <c r="W704" s="11">
        <v>443.92349999999993</v>
      </c>
      <c r="X704" s="11" t="str">
        <f t="shared" si="69"/>
        <v/>
      </c>
      <c r="Y704" s="11">
        <f t="shared" si="70"/>
        <v>2959490</v>
      </c>
      <c r="Z704" s="11">
        <f t="shared" si="71"/>
        <v>2959490</v>
      </c>
      <c r="AA704" s="11" t="str">
        <f t="shared" si="72"/>
        <v/>
      </c>
      <c r="AD704" s="1">
        <v>689</v>
      </c>
      <c r="AE704" s="3">
        <f>C704*(1+Comm_Prop!$D$8)</f>
        <v>816000</v>
      </c>
      <c r="AF704" s="4">
        <f>D704*(1+Comm_Prop!$D$9)</f>
        <v>144.16</v>
      </c>
      <c r="AG704" s="7"/>
    </row>
    <row r="705" spans="2:33" x14ac:dyDescent="0.2">
      <c r="B705" s="1">
        <v>690</v>
      </c>
      <c r="C705" s="3">
        <v>15329000</v>
      </c>
      <c r="D705" s="4">
        <v>3678.96</v>
      </c>
      <c r="E705" s="7"/>
      <c r="U705" s="11">
        <v>2743</v>
      </c>
      <c r="V705" s="11">
        <v>2961450</v>
      </c>
      <c r="W705" s="11">
        <v>503.44650000000001</v>
      </c>
      <c r="X705" s="11" t="str">
        <f t="shared" si="69"/>
        <v/>
      </c>
      <c r="Y705" s="11">
        <f t="shared" si="70"/>
        <v>2961450</v>
      </c>
      <c r="Z705" s="11">
        <f t="shared" si="71"/>
        <v>2961450</v>
      </c>
      <c r="AA705" s="11" t="str">
        <f t="shared" si="72"/>
        <v/>
      </c>
      <c r="AD705" s="1">
        <v>690</v>
      </c>
      <c r="AE705" s="3">
        <f>C705*(1+Comm_Prop!$D$8)</f>
        <v>15635580</v>
      </c>
      <c r="AF705" s="4">
        <f>D705*(1+Comm_Prop!$D$9)</f>
        <v>3899.6976000000004</v>
      </c>
      <c r="AG705" s="7"/>
    </row>
    <row r="706" spans="2:33" x14ac:dyDescent="0.2">
      <c r="B706" s="1">
        <v>691</v>
      </c>
      <c r="C706" s="3">
        <v>40000000</v>
      </c>
      <c r="D706" s="4">
        <v>10400</v>
      </c>
      <c r="E706" s="7"/>
      <c r="U706" s="11">
        <v>2284</v>
      </c>
      <c r="V706" s="11">
        <v>2961502</v>
      </c>
      <c r="W706" s="11">
        <v>384.99525999999997</v>
      </c>
      <c r="X706" s="11" t="str">
        <f t="shared" si="69"/>
        <v/>
      </c>
      <c r="Y706" s="11">
        <f t="shared" si="70"/>
        <v>2961502</v>
      </c>
      <c r="Z706" s="11">
        <f t="shared" si="71"/>
        <v>2961502</v>
      </c>
      <c r="AA706" s="11" t="str">
        <f t="shared" si="72"/>
        <v/>
      </c>
      <c r="AD706" s="1">
        <v>691</v>
      </c>
      <c r="AE706" s="3">
        <f>C706*(1+Comm_Prop!$D$8)</f>
        <v>40800000</v>
      </c>
      <c r="AF706" s="4">
        <f>D706*(1+Comm_Prop!$D$9)</f>
        <v>11024</v>
      </c>
      <c r="AG706" s="7"/>
    </row>
    <row r="707" spans="2:33" x14ac:dyDescent="0.2">
      <c r="B707" s="1">
        <v>692</v>
      </c>
      <c r="C707" s="3">
        <v>3582000</v>
      </c>
      <c r="D707" s="4">
        <v>967.14</v>
      </c>
      <c r="E707" s="7"/>
      <c r="U707" s="11">
        <v>1949</v>
      </c>
      <c r="V707" s="11">
        <v>2971428</v>
      </c>
      <c r="W707" s="11">
        <v>445.71419999999995</v>
      </c>
      <c r="X707" s="11" t="str">
        <f t="shared" si="69"/>
        <v/>
      </c>
      <c r="Y707" s="11">
        <f t="shared" si="70"/>
        <v>2971428</v>
      </c>
      <c r="Z707" s="11">
        <f t="shared" si="71"/>
        <v>2971428</v>
      </c>
      <c r="AA707" s="11" t="str">
        <f t="shared" si="72"/>
        <v/>
      </c>
      <c r="AD707" s="1">
        <v>692</v>
      </c>
      <c r="AE707" s="3">
        <f>C707*(1+Comm_Prop!$D$8)</f>
        <v>3653640</v>
      </c>
      <c r="AF707" s="4">
        <f>D707*(1+Comm_Prop!$D$9)</f>
        <v>1025.1684</v>
      </c>
      <c r="AG707" s="7"/>
    </row>
    <row r="708" spans="2:33" x14ac:dyDescent="0.2">
      <c r="B708" s="1">
        <v>693</v>
      </c>
      <c r="C708" s="3">
        <v>9925000</v>
      </c>
      <c r="D708" s="4">
        <v>2580.5</v>
      </c>
      <c r="E708" s="7"/>
      <c r="U708" s="11">
        <v>2343</v>
      </c>
      <c r="V708" s="11">
        <v>2972807</v>
      </c>
      <c r="W708" s="11">
        <v>862.11402999999996</v>
      </c>
      <c r="X708" s="11" t="str">
        <f t="shared" si="69"/>
        <v/>
      </c>
      <c r="Y708" s="11">
        <f t="shared" si="70"/>
        <v>2972807</v>
      </c>
      <c r="Z708" s="11">
        <f t="shared" si="71"/>
        <v>2972807</v>
      </c>
      <c r="AA708" s="11" t="str">
        <f t="shared" si="72"/>
        <v/>
      </c>
      <c r="AD708" s="1">
        <v>693</v>
      </c>
      <c r="AE708" s="3">
        <f>C708*(1+Comm_Prop!$D$8)</f>
        <v>10123500</v>
      </c>
      <c r="AF708" s="4">
        <f>D708*(1+Comm_Prop!$D$9)</f>
        <v>2735.33</v>
      </c>
      <c r="AG708" s="7"/>
    </row>
    <row r="709" spans="2:33" x14ac:dyDescent="0.2">
      <c r="B709" s="1">
        <v>694</v>
      </c>
      <c r="C709" s="3">
        <v>800000</v>
      </c>
      <c r="D709" s="4">
        <v>152</v>
      </c>
      <c r="E709" s="7"/>
      <c r="U709" s="11">
        <v>1326</v>
      </c>
      <c r="V709" s="11">
        <v>2976000</v>
      </c>
      <c r="W709" s="11">
        <v>535.67999999999995</v>
      </c>
      <c r="X709" s="11" t="str">
        <f t="shared" si="69"/>
        <v/>
      </c>
      <c r="Y709" s="11">
        <f t="shared" si="70"/>
        <v>2976000</v>
      </c>
      <c r="Z709" s="11">
        <f t="shared" si="71"/>
        <v>2976000</v>
      </c>
      <c r="AA709" s="11" t="str">
        <f t="shared" si="72"/>
        <v/>
      </c>
      <c r="AD709" s="1">
        <v>694</v>
      </c>
      <c r="AE709" s="3">
        <f>C709*(1+Comm_Prop!$D$8)</f>
        <v>816000</v>
      </c>
      <c r="AF709" s="4">
        <f>D709*(1+Comm_Prop!$D$9)</f>
        <v>161.12</v>
      </c>
      <c r="AG709" s="7"/>
    </row>
    <row r="710" spans="2:33" x14ac:dyDescent="0.2">
      <c r="B710" s="1">
        <v>695</v>
      </c>
      <c r="C710" s="3">
        <v>27165000</v>
      </c>
      <c r="D710" s="4">
        <v>3531.45</v>
      </c>
      <c r="E710" s="7"/>
      <c r="U710" s="11">
        <v>1681</v>
      </c>
      <c r="V710" s="11">
        <v>2979753</v>
      </c>
      <c r="W710" s="11">
        <v>715.14071999999999</v>
      </c>
      <c r="X710" s="11" t="str">
        <f t="shared" si="69"/>
        <v/>
      </c>
      <c r="Y710" s="11">
        <f t="shared" si="70"/>
        <v>2979753</v>
      </c>
      <c r="Z710" s="11">
        <f t="shared" si="71"/>
        <v>2979753</v>
      </c>
      <c r="AA710" s="11" t="str">
        <f t="shared" si="72"/>
        <v/>
      </c>
      <c r="AD710" s="1">
        <v>695</v>
      </c>
      <c r="AE710" s="3">
        <f>C710*(1+Comm_Prop!$D$8)</f>
        <v>27708300</v>
      </c>
      <c r="AF710" s="4">
        <f>D710*(1+Comm_Prop!$D$9)</f>
        <v>3743.337</v>
      </c>
      <c r="AG710" s="7"/>
    </row>
    <row r="711" spans="2:33" x14ac:dyDescent="0.2">
      <c r="B711" s="1">
        <v>696</v>
      </c>
      <c r="C711" s="3">
        <v>23784000</v>
      </c>
      <c r="D711" s="4">
        <v>5708.16</v>
      </c>
      <c r="E711" s="7"/>
      <c r="U711" s="11">
        <v>2150</v>
      </c>
      <c r="V711" s="11">
        <v>2985738</v>
      </c>
      <c r="W711" s="11">
        <v>656.86235999999997</v>
      </c>
      <c r="X711" s="11" t="str">
        <f t="shared" si="69"/>
        <v/>
      </c>
      <c r="Y711" s="11">
        <f t="shared" si="70"/>
        <v>2985738</v>
      </c>
      <c r="Z711" s="11">
        <f t="shared" si="71"/>
        <v>2985738</v>
      </c>
      <c r="AA711" s="11" t="str">
        <f t="shared" si="72"/>
        <v/>
      </c>
      <c r="AD711" s="1">
        <v>696</v>
      </c>
      <c r="AE711" s="3">
        <f>C711*(1+Comm_Prop!$D$8)</f>
        <v>24259680</v>
      </c>
      <c r="AF711" s="4">
        <f>D711*(1+Comm_Prop!$D$9)</f>
        <v>6050.6495999999997</v>
      </c>
      <c r="AG711" s="7"/>
    </row>
    <row r="712" spans="2:33" x14ac:dyDescent="0.2">
      <c r="B712" s="1">
        <v>697</v>
      </c>
      <c r="C712" s="3">
        <v>800000</v>
      </c>
      <c r="D712" s="4">
        <v>168</v>
      </c>
      <c r="E712" s="7"/>
      <c r="U712" s="11">
        <v>823</v>
      </c>
      <c r="V712" s="11">
        <v>2989000</v>
      </c>
      <c r="W712" s="11">
        <v>657.58</v>
      </c>
      <c r="X712" s="11" t="str">
        <f t="shared" si="69"/>
        <v/>
      </c>
      <c r="Y712" s="11">
        <f t="shared" si="70"/>
        <v>2989000</v>
      </c>
      <c r="Z712" s="11">
        <f t="shared" si="71"/>
        <v>2989000</v>
      </c>
      <c r="AA712" s="11" t="str">
        <f t="shared" si="72"/>
        <v/>
      </c>
      <c r="AD712" s="1">
        <v>697</v>
      </c>
      <c r="AE712" s="3">
        <f>C712*(1+Comm_Prop!$D$8)</f>
        <v>816000</v>
      </c>
      <c r="AF712" s="4">
        <f>D712*(1+Comm_Prop!$D$9)</f>
        <v>178.08</v>
      </c>
      <c r="AG712" s="7"/>
    </row>
    <row r="713" spans="2:33" x14ac:dyDescent="0.2">
      <c r="B713" s="1">
        <v>698</v>
      </c>
      <c r="C713" s="3">
        <v>31538000</v>
      </c>
      <c r="D713" s="4">
        <v>5361.46</v>
      </c>
      <c r="E713" s="7"/>
      <c r="U713" s="11">
        <v>2177</v>
      </c>
      <c r="V713" s="11">
        <v>3001190</v>
      </c>
      <c r="W713" s="11">
        <v>600.23800000000006</v>
      </c>
      <c r="X713" s="11" t="str">
        <f t="shared" si="69"/>
        <v/>
      </c>
      <c r="Y713" s="11">
        <f t="shared" si="70"/>
        <v>3001190</v>
      </c>
      <c r="Z713" s="11">
        <f t="shared" si="71"/>
        <v>3001190</v>
      </c>
      <c r="AA713" s="11" t="str">
        <f t="shared" si="72"/>
        <v/>
      </c>
      <c r="AD713" s="1">
        <v>698</v>
      </c>
      <c r="AE713" s="3">
        <f>C713*(1+Comm_Prop!$D$8)</f>
        <v>32168760</v>
      </c>
      <c r="AF713" s="4">
        <f>D713*(1+Comm_Prop!$D$9)</f>
        <v>5683.1476000000002</v>
      </c>
      <c r="AG713" s="7"/>
    </row>
    <row r="714" spans="2:33" x14ac:dyDescent="0.2">
      <c r="B714" s="1">
        <v>699</v>
      </c>
      <c r="C714" s="3">
        <v>29284000</v>
      </c>
      <c r="D714" s="4">
        <v>5563.96</v>
      </c>
      <c r="E714" s="7"/>
      <c r="U714" s="11">
        <v>1726</v>
      </c>
      <c r="V714" s="11">
        <v>3001358</v>
      </c>
      <c r="W714" s="11">
        <v>450.20369999999997</v>
      </c>
      <c r="X714" s="11" t="str">
        <f t="shared" si="69"/>
        <v/>
      </c>
      <c r="Y714" s="11">
        <f t="shared" si="70"/>
        <v>3001358</v>
      </c>
      <c r="Z714" s="11">
        <f t="shared" si="71"/>
        <v>3001358</v>
      </c>
      <c r="AA714" s="11" t="str">
        <f t="shared" si="72"/>
        <v/>
      </c>
      <c r="AD714" s="1">
        <v>699</v>
      </c>
      <c r="AE714" s="3">
        <f>C714*(1+Comm_Prop!$D$8)</f>
        <v>29869680</v>
      </c>
      <c r="AF714" s="4">
        <f>D714*(1+Comm_Prop!$D$9)</f>
        <v>5897.7976000000008</v>
      </c>
      <c r="AG714" s="7"/>
    </row>
    <row r="715" spans="2:33" x14ac:dyDescent="0.2">
      <c r="B715" s="1">
        <v>700</v>
      </c>
      <c r="C715" s="3">
        <v>3937000</v>
      </c>
      <c r="D715" s="4">
        <v>472.44</v>
      </c>
      <c r="E715" s="7"/>
      <c r="U715" s="11">
        <v>1763</v>
      </c>
      <c r="V715" s="11">
        <v>3009896</v>
      </c>
      <c r="W715" s="11">
        <v>632.07816000000003</v>
      </c>
      <c r="X715" s="11" t="str">
        <f t="shared" si="69"/>
        <v/>
      </c>
      <c r="Y715" s="11">
        <f t="shared" si="70"/>
        <v>3009896</v>
      </c>
      <c r="Z715" s="11">
        <f t="shared" si="71"/>
        <v>3009896</v>
      </c>
      <c r="AA715" s="11" t="str">
        <f t="shared" si="72"/>
        <v/>
      </c>
      <c r="AD715" s="1">
        <v>700</v>
      </c>
      <c r="AE715" s="3">
        <f>C715*(1+Comm_Prop!$D$8)</f>
        <v>4015740</v>
      </c>
      <c r="AF715" s="4">
        <f>D715*(1+Comm_Prop!$D$9)</f>
        <v>500.78640000000001</v>
      </c>
      <c r="AG715" s="7"/>
    </row>
    <row r="716" spans="2:33" x14ac:dyDescent="0.2">
      <c r="B716" s="1">
        <v>701</v>
      </c>
      <c r="C716" s="3">
        <v>34426000</v>
      </c>
      <c r="D716" s="4">
        <v>8606.5</v>
      </c>
      <c r="E716" s="7"/>
      <c r="U716" s="11">
        <v>1717</v>
      </c>
      <c r="V716" s="11">
        <v>3016909</v>
      </c>
      <c r="W716" s="11">
        <v>814.56542999999999</v>
      </c>
      <c r="X716" s="11" t="str">
        <f t="shared" si="69"/>
        <v/>
      </c>
      <c r="Y716" s="11">
        <f t="shared" si="70"/>
        <v>3016909</v>
      </c>
      <c r="Z716" s="11">
        <f t="shared" si="71"/>
        <v>3016909</v>
      </c>
      <c r="AA716" s="11" t="str">
        <f t="shared" si="72"/>
        <v/>
      </c>
      <c r="AD716" s="1">
        <v>701</v>
      </c>
      <c r="AE716" s="3">
        <f>C716*(1+Comm_Prop!$D$8)</f>
        <v>35114520</v>
      </c>
      <c r="AF716" s="4">
        <f>D716*(1+Comm_Prop!$D$9)</f>
        <v>9122.8900000000012</v>
      </c>
      <c r="AG716" s="7"/>
    </row>
    <row r="717" spans="2:33" x14ac:dyDescent="0.2">
      <c r="B717" s="1">
        <v>702</v>
      </c>
      <c r="C717" s="3">
        <v>18163000</v>
      </c>
      <c r="D717" s="4">
        <v>3632.6</v>
      </c>
      <c r="E717" s="7"/>
      <c r="U717" s="11">
        <v>1628</v>
      </c>
      <c r="V717" s="11">
        <v>3016912</v>
      </c>
      <c r="W717" s="11">
        <v>422.36767999999995</v>
      </c>
      <c r="X717" s="11" t="str">
        <f t="shared" si="69"/>
        <v/>
      </c>
      <c r="Y717" s="11">
        <f t="shared" si="70"/>
        <v>3016912</v>
      </c>
      <c r="Z717" s="11">
        <f t="shared" si="71"/>
        <v>3016912</v>
      </c>
      <c r="AA717" s="11" t="str">
        <f t="shared" si="72"/>
        <v/>
      </c>
      <c r="AD717" s="1">
        <v>702</v>
      </c>
      <c r="AE717" s="3">
        <f>C717*(1+Comm_Prop!$D$8)</f>
        <v>18526260</v>
      </c>
      <c r="AF717" s="4">
        <f>D717*(1+Comm_Prop!$D$9)</f>
        <v>3850.556</v>
      </c>
      <c r="AG717" s="7"/>
    </row>
    <row r="718" spans="2:33" x14ac:dyDescent="0.2">
      <c r="B718" s="1">
        <v>703</v>
      </c>
      <c r="C718" s="3">
        <v>37010000</v>
      </c>
      <c r="D718" s="4">
        <v>6291.7</v>
      </c>
      <c r="E718" s="7"/>
      <c r="U718" s="11">
        <v>2300</v>
      </c>
      <c r="V718" s="11">
        <v>3021032</v>
      </c>
      <c r="W718" s="11">
        <v>876.09928000000002</v>
      </c>
      <c r="X718" s="11" t="str">
        <f t="shared" si="69"/>
        <v/>
      </c>
      <c r="Y718" s="11">
        <f t="shared" si="70"/>
        <v>3021032</v>
      </c>
      <c r="Z718" s="11">
        <f t="shared" si="71"/>
        <v>3021032</v>
      </c>
      <c r="AA718" s="11" t="str">
        <f t="shared" si="72"/>
        <v/>
      </c>
      <c r="AD718" s="1">
        <v>703</v>
      </c>
      <c r="AE718" s="3">
        <f>C718*(1+Comm_Prop!$D$8)</f>
        <v>37750200</v>
      </c>
      <c r="AF718" s="4">
        <f>D718*(1+Comm_Prop!$D$9)</f>
        <v>6669.2020000000002</v>
      </c>
      <c r="AG718" s="7"/>
    </row>
    <row r="719" spans="2:33" x14ac:dyDescent="0.2">
      <c r="B719" s="1">
        <v>704</v>
      </c>
      <c r="C719" s="3">
        <v>6162000</v>
      </c>
      <c r="D719" s="4">
        <v>985.92</v>
      </c>
      <c r="E719" s="7"/>
      <c r="U719" s="11">
        <v>1817</v>
      </c>
      <c r="V719" s="11">
        <v>3024497</v>
      </c>
      <c r="W719" s="11">
        <v>514.16449</v>
      </c>
      <c r="X719" s="11" t="str">
        <f t="shared" si="69"/>
        <v/>
      </c>
      <c r="Y719" s="11">
        <f t="shared" si="70"/>
        <v>3024497</v>
      </c>
      <c r="Z719" s="11">
        <f t="shared" si="71"/>
        <v>3024497</v>
      </c>
      <c r="AA719" s="11" t="str">
        <f t="shared" si="72"/>
        <v/>
      </c>
      <c r="AD719" s="1">
        <v>704</v>
      </c>
      <c r="AE719" s="3">
        <f>C719*(1+Comm_Prop!$D$8)</f>
        <v>6285240</v>
      </c>
      <c r="AF719" s="4">
        <f>D719*(1+Comm_Prop!$D$9)</f>
        <v>1045.0752</v>
      </c>
      <c r="AG719" s="7"/>
    </row>
    <row r="720" spans="2:33" x14ac:dyDescent="0.2">
      <c r="B720" s="1">
        <v>705</v>
      </c>
      <c r="C720" s="3">
        <v>30549000</v>
      </c>
      <c r="D720" s="4">
        <v>6415.29</v>
      </c>
      <c r="E720" s="7"/>
      <c r="U720" s="11">
        <v>1614</v>
      </c>
      <c r="V720" s="11">
        <v>3036178</v>
      </c>
      <c r="W720" s="11">
        <v>880.49162000000001</v>
      </c>
      <c r="X720" s="11" t="str">
        <f t="shared" si="69"/>
        <v/>
      </c>
      <c r="Y720" s="11">
        <f t="shared" si="70"/>
        <v>3036178</v>
      </c>
      <c r="Z720" s="11">
        <f t="shared" si="71"/>
        <v>3036178</v>
      </c>
      <c r="AA720" s="11" t="str">
        <f t="shared" si="72"/>
        <v/>
      </c>
      <c r="AD720" s="1">
        <v>705</v>
      </c>
      <c r="AE720" s="3">
        <f>C720*(1+Comm_Prop!$D$8)</f>
        <v>31159980</v>
      </c>
      <c r="AF720" s="4">
        <f>D720*(1+Comm_Prop!$D$9)</f>
        <v>6800.2074000000002</v>
      </c>
      <c r="AG720" s="7"/>
    </row>
    <row r="721" spans="2:33" x14ac:dyDescent="0.2">
      <c r="B721" s="1">
        <v>706</v>
      </c>
      <c r="C721" s="3">
        <v>24586000</v>
      </c>
      <c r="D721" s="4">
        <v>6638.22</v>
      </c>
      <c r="E721" s="7"/>
      <c r="U721" s="11">
        <v>2684</v>
      </c>
      <c r="V721" s="11">
        <v>3037053</v>
      </c>
      <c r="W721" s="11">
        <v>425.18741999999997</v>
      </c>
      <c r="X721" s="11" t="str">
        <f t="shared" ref="X721:X784" si="73">IF(V721&lt;=$Y$14,V721,"")</f>
        <v/>
      </c>
      <c r="Y721" s="11">
        <f t="shared" ref="Y721:Y784" si="74">IF(X721="",V721,"")</f>
        <v>3037053</v>
      </c>
      <c r="Z721" s="11">
        <f t="shared" ref="Z721:Z784" si="75">IF(V721&lt;=$AA$14,V721,"")</f>
        <v>3037053</v>
      </c>
      <c r="AA721" s="11" t="str">
        <f t="shared" ref="AA721:AA784" si="76">IF(Z721="",V721,"")</f>
        <v/>
      </c>
      <c r="AD721" s="1">
        <v>706</v>
      </c>
      <c r="AE721" s="3">
        <f>C721*(1+Comm_Prop!$D$8)</f>
        <v>25077720</v>
      </c>
      <c r="AF721" s="4">
        <f>D721*(1+Comm_Prop!$D$9)</f>
        <v>7036.5132000000003</v>
      </c>
      <c r="AG721" s="7"/>
    </row>
    <row r="722" spans="2:33" x14ac:dyDescent="0.2">
      <c r="B722" s="1">
        <v>707</v>
      </c>
      <c r="C722" s="3">
        <v>2676000</v>
      </c>
      <c r="D722" s="4">
        <v>508.44</v>
      </c>
      <c r="E722" s="7"/>
      <c r="U722" s="11">
        <v>2688</v>
      </c>
      <c r="V722" s="11">
        <v>3040064</v>
      </c>
      <c r="W722" s="11">
        <v>577.61216000000002</v>
      </c>
      <c r="X722" s="11" t="str">
        <f t="shared" si="73"/>
        <v/>
      </c>
      <c r="Y722" s="11">
        <f t="shared" si="74"/>
        <v>3040064</v>
      </c>
      <c r="Z722" s="11">
        <f t="shared" si="75"/>
        <v>3040064</v>
      </c>
      <c r="AA722" s="11" t="str">
        <f t="shared" si="76"/>
        <v/>
      </c>
      <c r="AD722" s="1">
        <v>707</v>
      </c>
      <c r="AE722" s="3">
        <f>C722*(1+Comm_Prop!$D$8)</f>
        <v>2729520</v>
      </c>
      <c r="AF722" s="4">
        <f>D722*(1+Comm_Prop!$D$9)</f>
        <v>538.94640000000004</v>
      </c>
      <c r="AG722" s="7"/>
    </row>
    <row r="723" spans="2:33" x14ac:dyDescent="0.2">
      <c r="B723" s="1">
        <v>708</v>
      </c>
      <c r="C723" s="3">
        <v>40000000</v>
      </c>
      <c r="D723" s="4">
        <v>8400</v>
      </c>
      <c r="E723" s="7"/>
      <c r="U723" s="11">
        <v>2053</v>
      </c>
      <c r="V723" s="11">
        <v>3045120</v>
      </c>
      <c r="W723" s="11">
        <v>730.8288</v>
      </c>
      <c r="X723" s="11" t="str">
        <f t="shared" si="73"/>
        <v/>
      </c>
      <c r="Y723" s="11">
        <f t="shared" si="74"/>
        <v>3045120</v>
      </c>
      <c r="Z723" s="11">
        <f t="shared" si="75"/>
        <v>3045120</v>
      </c>
      <c r="AA723" s="11" t="str">
        <f t="shared" si="76"/>
        <v/>
      </c>
      <c r="AD723" s="1">
        <v>708</v>
      </c>
      <c r="AE723" s="3">
        <f>C723*(1+Comm_Prop!$D$8)</f>
        <v>40800000</v>
      </c>
      <c r="AF723" s="4">
        <f>D723*(1+Comm_Prop!$D$9)</f>
        <v>8904</v>
      </c>
      <c r="AG723" s="7"/>
    </row>
    <row r="724" spans="2:33" x14ac:dyDescent="0.2">
      <c r="B724" s="1">
        <v>709</v>
      </c>
      <c r="C724" s="3">
        <v>34922000</v>
      </c>
      <c r="D724" s="4">
        <v>5587.52</v>
      </c>
      <c r="E724" s="7"/>
      <c r="U724" s="11">
        <v>2556</v>
      </c>
      <c r="V724" s="11">
        <v>3045140</v>
      </c>
      <c r="W724" s="11">
        <v>426.31959999999998</v>
      </c>
      <c r="X724" s="11" t="str">
        <f t="shared" si="73"/>
        <v/>
      </c>
      <c r="Y724" s="11">
        <f t="shared" si="74"/>
        <v>3045140</v>
      </c>
      <c r="Z724" s="11">
        <f t="shared" si="75"/>
        <v>3045140</v>
      </c>
      <c r="AA724" s="11" t="str">
        <f t="shared" si="76"/>
        <v/>
      </c>
      <c r="AD724" s="1">
        <v>709</v>
      </c>
      <c r="AE724" s="3">
        <f>C724*(1+Comm_Prop!$D$8)</f>
        <v>35620440</v>
      </c>
      <c r="AF724" s="4">
        <f>D724*(1+Comm_Prop!$D$9)</f>
        <v>5922.771200000001</v>
      </c>
      <c r="AG724" s="7"/>
    </row>
    <row r="725" spans="2:33" x14ac:dyDescent="0.2">
      <c r="B725" s="1">
        <v>710</v>
      </c>
      <c r="C725" s="3">
        <v>7619000</v>
      </c>
      <c r="D725" s="4">
        <v>2209.5100000000002</v>
      </c>
      <c r="E725" s="7"/>
      <c r="U725" s="11">
        <v>2207</v>
      </c>
      <c r="V725" s="11">
        <v>3048830</v>
      </c>
      <c r="W725" s="11">
        <v>853.67239999999993</v>
      </c>
      <c r="X725" s="11" t="str">
        <f t="shared" si="73"/>
        <v/>
      </c>
      <c r="Y725" s="11">
        <f t="shared" si="74"/>
        <v>3048830</v>
      </c>
      <c r="Z725" s="11">
        <f t="shared" si="75"/>
        <v>3048830</v>
      </c>
      <c r="AA725" s="11" t="str">
        <f t="shared" si="76"/>
        <v/>
      </c>
      <c r="AD725" s="1">
        <v>710</v>
      </c>
      <c r="AE725" s="3">
        <f>C725*(1+Comm_Prop!$D$8)</f>
        <v>7771380</v>
      </c>
      <c r="AF725" s="4">
        <f>D725*(1+Comm_Prop!$D$9)</f>
        <v>2342.0806000000002</v>
      </c>
      <c r="AG725" s="7"/>
    </row>
    <row r="726" spans="2:33" x14ac:dyDescent="0.2">
      <c r="B726" s="1">
        <v>711</v>
      </c>
      <c r="C726" s="3">
        <v>800000</v>
      </c>
      <c r="D726" s="4">
        <v>248</v>
      </c>
      <c r="E726" s="7"/>
      <c r="U726" s="11">
        <v>2020</v>
      </c>
      <c r="V726" s="11">
        <v>3052093</v>
      </c>
      <c r="W726" s="11">
        <v>671.46046000000001</v>
      </c>
      <c r="X726" s="11" t="str">
        <f t="shared" si="73"/>
        <v/>
      </c>
      <c r="Y726" s="11">
        <f t="shared" si="74"/>
        <v>3052093</v>
      </c>
      <c r="Z726" s="11">
        <f t="shared" si="75"/>
        <v>3052093</v>
      </c>
      <c r="AA726" s="11" t="str">
        <f t="shared" si="76"/>
        <v/>
      </c>
      <c r="AD726" s="1">
        <v>711</v>
      </c>
      <c r="AE726" s="3">
        <f>C726*(1+Comm_Prop!$D$8)</f>
        <v>816000</v>
      </c>
      <c r="AF726" s="4">
        <f>D726*(1+Comm_Prop!$D$9)</f>
        <v>262.88</v>
      </c>
      <c r="AG726" s="7"/>
    </row>
    <row r="727" spans="2:33" x14ac:dyDescent="0.2">
      <c r="B727" s="1">
        <v>712</v>
      </c>
      <c r="C727" s="3">
        <v>40000000</v>
      </c>
      <c r="D727" s="4">
        <v>10400</v>
      </c>
      <c r="E727" s="7"/>
      <c r="U727" s="11">
        <v>1565</v>
      </c>
      <c r="V727" s="11">
        <v>3055257</v>
      </c>
      <c r="W727" s="11">
        <v>672.15654000000006</v>
      </c>
      <c r="X727" s="11" t="str">
        <f t="shared" si="73"/>
        <v/>
      </c>
      <c r="Y727" s="11">
        <f t="shared" si="74"/>
        <v>3055257</v>
      </c>
      <c r="Z727" s="11">
        <f t="shared" si="75"/>
        <v>3055257</v>
      </c>
      <c r="AA727" s="11" t="str">
        <f t="shared" si="76"/>
        <v/>
      </c>
      <c r="AD727" s="1">
        <v>712</v>
      </c>
      <c r="AE727" s="3">
        <f>C727*(1+Comm_Prop!$D$8)</f>
        <v>40800000</v>
      </c>
      <c r="AF727" s="4">
        <f>D727*(1+Comm_Prop!$D$9)</f>
        <v>11024</v>
      </c>
      <c r="AG727" s="7"/>
    </row>
    <row r="728" spans="2:33" x14ac:dyDescent="0.2">
      <c r="B728" s="1">
        <v>713</v>
      </c>
      <c r="C728" s="3">
        <v>7578000</v>
      </c>
      <c r="D728" s="4">
        <v>1591.38</v>
      </c>
      <c r="E728" s="7"/>
      <c r="U728" s="11">
        <v>2074</v>
      </c>
      <c r="V728" s="11">
        <v>3058235</v>
      </c>
      <c r="W728" s="11">
        <v>458.73524999999995</v>
      </c>
      <c r="X728" s="11" t="str">
        <f t="shared" si="73"/>
        <v/>
      </c>
      <c r="Y728" s="11">
        <f t="shared" si="74"/>
        <v>3058235</v>
      </c>
      <c r="Z728" s="11">
        <f t="shared" si="75"/>
        <v>3058235</v>
      </c>
      <c r="AA728" s="11" t="str">
        <f t="shared" si="76"/>
        <v/>
      </c>
      <c r="AD728" s="1">
        <v>713</v>
      </c>
      <c r="AE728" s="3">
        <f>C728*(1+Comm_Prop!$D$8)</f>
        <v>7729560</v>
      </c>
      <c r="AF728" s="4">
        <f>D728*(1+Comm_Prop!$D$9)</f>
        <v>1686.8628000000001</v>
      </c>
      <c r="AG728" s="7"/>
    </row>
    <row r="729" spans="2:33" x14ac:dyDescent="0.2">
      <c r="B729" s="1">
        <v>714</v>
      </c>
      <c r="C729" s="3">
        <v>800000</v>
      </c>
      <c r="D729" s="4">
        <v>160</v>
      </c>
      <c r="E729" s="7"/>
      <c r="U729" s="11">
        <v>1227</v>
      </c>
      <c r="V729" s="11">
        <v>3062000</v>
      </c>
      <c r="W729" s="11">
        <v>887.98</v>
      </c>
      <c r="X729" s="11" t="str">
        <f t="shared" si="73"/>
        <v/>
      </c>
      <c r="Y729" s="11">
        <f t="shared" si="74"/>
        <v>3062000</v>
      </c>
      <c r="Z729" s="11">
        <f t="shared" si="75"/>
        <v>3062000</v>
      </c>
      <c r="AA729" s="11" t="str">
        <f t="shared" si="76"/>
        <v/>
      </c>
      <c r="AD729" s="1">
        <v>714</v>
      </c>
      <c r="AE729" s="3">
        <f>C729*(1+Comm_Prop!$D$8)</f>
        <v>816000</v>
      </c>
      <c r="AF729" s="4">
        <f>D729*(1+Comm_Prop!$D$9)</f>
        <v>169.60000000000002</v>
      </c>
      <c r="AG729" s="7"/>
    </row>
    <row r="730" spans="2:33" x14ac:dyDescent="0.2">
      <c r="B730" s="1">
        <v>715</v>
      </c>
      <c r="C730" s="3">
        <v>1891000</v>
      </c>
      <c r="D730" s="4">
        <v>245.83</v>
      </c>
      <c r="E730" s="7"/>
      <c r="U730" s="11">
        <v>844</v>
      </c>
      <c r="V730" s="11">
        <v>3068000</v>
      </c>
      <c r="W730" s="11">
        <v>859.04</v>
      </c>
      <c r="X730" s="11" t="str">
        <f t="shared" si="73"/>
        <v/>
      </c>
      <c r="Y730" s="11">
        <f t="shared" si="74"/>
        <v>3068000</v>
      </c>
      <c r="Z730" s="11">
        <f t="shared" si="75"/>
        <v>3068000</v>
      </c>
      <c r="AA730" s="11" t="str">
        <f t="shared" si="76"/>
        <v/>
      </c>
      <c r="AD730" s="1">
        <v>715</v>
      </c>
      <c r="AE730" s="3">
        <f>C730*(1+Comm_Prop!$D$8)</f>
        <v>1928820</v>
      </c>
      <c r="AF730" s="4">
        <f>D730*(1+Comm_Prop!$D$9)</f>
        <v>260.57980000000003</v>
      </c>
      <c r="AG730" s="7"/>
    </row>
    <row r="731" spans="2:33" x14ac:dyDescent="0.2">
      <c r="B731" s="1">
        <v>716</v>
      </c>
      <c r="C731" s="3">
        <v>35945000</v>
      </c>
      <c r="D731" s="4">
        <v>7189</v>
      </c>
      <c r="E731" s="7"/>
      <c r="U731" s="11">
        <v>2973</v>
      </c>
      <c r="V731" s="11">
        <v>3085127</v>
      </c>
      <c r="W731" s="11">
        <v>308.5127</v>
      </c>
      <c r="X731" s="11" t="str">
        <f t="shared" si="73"/>
        <v/>
      </c>
      <c r="Y731" s="11">
        <f t="shared" si="74"/>
        <v>3085127</v>
      </c>
      <c r="Z731" s="11">
        <f t="shared" si="75"/>
        <v>3085127</v>
      </c>
      <c r="AA731" s="11" t="str">
        <f t="shared" si="76"/>
        <v/>
      </c>
      <c r="AD731" s="1">
        <v>716</v>
      </c>
      <c r="AE731" s="3">
        <f>C731*(1+Comm_Prop!$D$8)</f>
        <v>36663900</v>
      </c>
      <c r="AF731" s="4">
        <f>D731*(1+Comm_Prop!$D$9)</f>
        <v>7620.34</v>
      </c>
      <c r="AG731" s="7"/>
    </row>
    <row r="732" spans="2:33" x14ac:dyDescent="0.2">
      <c r="B732" s="1">
        <v>717</v>
      </c>
      <c r="C732" s="3">
        <v>13950000</v>
      </c>
      <c r="D732" s="4">
        <v>3208.5</v>
      </c>
      <c r="E732" s="7"/>
      <c r="U732" s="11">
        <v>1834</v>
      </c>
      <c r="V732" s="11">
        <v>3097033</v>
      </c>
      <c r="W732" s="11">
        <v>712.31759</v>
      </c>
      <c r="X732" s="11" t="str">
        <f t="shared" si="73"/>
        <v/>
      </c>
      <c r="Y732" s="11">
        <f t="shared" si="74"/>
        <v>3097033</v>
      </c>
      <c r="Z732" s="11">
        <f t="shared" si="75"/>
        <v>3097033</v>
      </c>
      <c r="AA732" s="11" t="str">
        <f t="shared" si="76"/>
        <v/>
      </c>
      <c r="AD732" s="1">
        <v>717</v>
      </c>
      <c r="AE732" s="3">
        <f>C732*(1+Comm_Prop!$D$8)</f>
        <v>14229000</v>
      </c>
      <c r="AF732" s="4">
        <f>D732*(1+Comm_Prop!$D$9)</f>
        <v>3401.01</v>
      </c>
      <c r="AG732" s="7"/>
    </row>
    <row r="733" spans="2:33" x14ac:dyDescent="0.2">
      <c r="B733" s="1">
        <v>718</v>
      </c>
      <c r="C733" s="3">
        <v>800000</v>
      </c>
      <c r="D733" s="4">
        <v>184</v>
      </c>
      <c r="E733" s="7"/>
      <c r="U733" s="11">
        <v>2190</v>
      </c>
      <c r="V733" s="11">
        <v>3101178</v>
      </c>
      <c r="W733" s="11">
        <v>465.17669999999998</v>
      </c>
      <c r="X733" s="11" t="str">
        <f t="shared" si="73"/>
        <v/>
      </c>
      <c r="Y733" s="11">
        <f t="shared" si="74"/>
        <v>3101178</v>
      </c>
      <c r="Z733" s="11">
        <f t="shared" si="75"/>
        <v>3101178</v>
      </c>
      <c r="AA733" s="11" t="str">
        <f t="shared" si="76"/>
        <v/>
      </c>
      <c r="AD733" s="1">
        <v>718</v>
      </c>
      <c r="AE733" s="3">
        <f>C733*(1+Comm_Prop!$D$8)</f>
        <v>816000</v>
      </c>
      <c r="AF733" s="4">
        <f>D733*(1+Comm_Prop!$D$9)</f>
        <v>195.04000000000002</v>
      </c>
      <c r="AG733" s="7"/>
    </row>
    <row r="734" spans="2:33" x14ac:dyDescent="0.2">
      <c r="B734" s="1">
        <v>719</v>
      </c>
      <c r="C734" s="3">
        <v>800000</v>
      </c>
      <c r="D734" s="4">
        <v>136</v>
      </c>
      <c r="E734" s="7"/>
      <c r="U734" s="11">
        <v>742</v>
      </c>
      <c r="V734" s="11">
        <v>3104000</v>
      </c>
      <c r="W734" s="11">
        <v>589.76</v>
      </c>
      <c r="X734" s="11" t="str">
        <f t="shared" si="73"/>
        <v/>
      </c>
      <c r="Y734" s="11">
        <f t="shared" si="74"/>
        <v>3104000</v>
      </c>
      <c r="Z734" s="11">
        <f t="shared" si="75"/>
        <v>3104000</v>
      </c>
      <c r="AA734" s="11" t="str">
        <f t="shared" si="76"/>
        <v/>
      </c>
      <c r="AD734" s="1">
        <v>719</v>
      </c>
      <c r="AE734" s="3">
        <f>C734*(1+Comm_Prop!$D$8)</f>
        <v>816000</v>
      </c>
      <c r="AF734" s="4">
        <f>D734*(1+Comm_Prop!$D$9)</f>
        <v>144.16</v>
      </c>
      <c r="AG734" s="7"/>
    </row>
    <row r="735" spans="2:33" x14ac:dyDescent="0.2">
      <c r="B735" s="1">
        <v>720</v>
      </c>
      <c r="C735" s="3">
        <v>1073000</v>
      </c>
      <c r="D735" s="4">
        <v>289.70999999999998</v>
      </c>
      <c r="E735" s="7"/>
      <c r="U735" s="11">
        <v>1909</v>
      </c>
      <c r="V735" s="11">
        <v>3114708</v>
      </c>
      <c r="W735" s="11">
        <v>498.35328000000004</v>
      </c>
      <c r="X735" s="11" t="str">
        <f t="shared" si="73"/>
        <v/>
      </c>
      <c r="Y735" s="11">
        <f t="shared" si="74"/>
        <v>3114708</v>
      </c>
      <c r="Z735" s="11">
        <f t="shared" si="75"/>
        <v>3114708</v>
      </c>
      <c r="AA735" s="11" t="str">
        <f t="shared" si="76"/>
        <v/>
      </c>
      <c r="AD735" s="1">
        <v>720</v>
      </c>
      <c r="AE735" s="3">
        <f>C735*(1+Comm_Prop!$D$8)</f>
        <v>1094460</v>
      </c>
      <c r="AF735" s="4">
        <f>D735*(1+Comm_Prop!$D$9)</f>
        <v>307.0926</v>
      </c>
      <c r="AG735" s="7"/>
    </row>
    <row r="736" spans="2:33" x14ac:dyDescent="0.2">
      <c r="B736" s="1">
        <v>721</v>
      </c>
      <c r="C736" s="3">
        <v>37036000</v>
      </c>
      <c r="D736" s="4">
        <v>8147.92</v>
      </c>
      <c r="E736" s="7"/>
      <c r="U736" s="11">
        <v>2420</v>
      </c>
      <c r="V736" s="11">
        <v>3114796</v>
      </c>
      <c r="W736" s="11">
        <v>685.25512000000003</v>
      </c>
      <c r="X736" s="11" t="str">
        <f t="shared" si="73"/>
        <v/>
      </c>
      <c r="Y736" s="11">
        <f t="shared" si="74"/>
        <v>3114796</v>
      </c>
      <c r="Z736" s="11">
        <f t="shared" si="75"/>
        <v>3114796</v>
      </c>
      <c r="AA736" s="11" t="str">
        <f t="shared" si="76"/>
        <v/>
      </c>
      <c r="AD736" s="1">
        <v>721</v>
      </c>
      <c r="AE736" s="3">
        <f>C736*(1+Comm_Prop!$D$8)</f>
        <v>37776720</v>
      </c>
      <c r="AF736" s="4">
        <f>D736*(1+Comm_Prop!$D$9)</f>
        <v>8636.7952000000005</v>
      </c>
      <c r="AG736" s="7"/>
    </row>
    <row r="737" spans="2:33" x14ac:dyDescent="0.2">
      <c r="B737" s="1">
        <v>722</v>
      </c>
      <c r="C737" s="3">
        <v>6629000</v>
      </c>
      <c r="D737" s="4">
        <v>1193.22</v>
      </c>
      <c r="E737" s="7"/>
      <c r="U737" s="11">
        <v>1179</v>
      </c>
      <c r="V737" s="11">
        <v>3123000</v>
      </c>
      <c r="W737" s="11">
        <v>655.83</v>
      </c>
      <c r="X737" s="11" t="str">
        <f t="shared" si="73"/>
        <v/>
      </c>
      <c r="Y737" s="11">
        <f t="shared" si="74"/>
        <v>3123000</v>
      </c>
      <c r="Z737" s="11">
        <f t="shared" si="75"/>
        <v>3123000</v>
      </c>
      <c r="AA737" s="11" t="str">
        <f t="shared" si="76"/>
        <v/>
      </c>
      <c r="AD737" s="1">
        <v>722</v>
      </c>
      <c r="AE737" s="3">
        <f>C737*(1+Comm_Prop!$D$8)</f>
        <v>6761580</v>
      </c>
      <c r="AF737" s="4">
        <f>D737*(1+Comm_Prop!$D$9)</f>
        <v>1264.8132000000001</v>
      </c>
      <c r="AG737" s="7"/>
    </row>
    <row r="738" spans="2:33" x14ac:dyDescent="0.2">
      <c r="B738" s="1">
        <v>723</v>
      </c>
      <c r="C738" s="3">
        <v>17808000</v>
      </c>
      <c r="D738" s="4">
        <v>2315.04</v>
      </c>
      <c r="E738" s="7"/>
      <c r="U738" s="11">
        <v>1159</v>
      </c>
      <c r="V738" s="11">
        <v>3125000</v>
      </c>
      <c r="W738" s="11">
        <v>937.5</v>
      </c>
      <c r="X738" s="11" t="str">
        <f t="shared" si="73"/>
        <v/>
      </c>
      <c r="Y738" s="11">
        <f t="shared" si="74"/>
        <v>3125000</v>
      </c>
      <c r="Z738" s="11">
        <f t="shared" si="75"/>
        <v>3125000</v>
      </c>
      <c r="AA738" s="11" t="str">
        <f t="shared" si="76"/>
        <v/>
      </c>
      <c r="AD738" s="1">
        <v>723</v>
      </c>
      <c r="AE738" s="3">
        <f>C738*(1+Comm_Prop!$D$8)</f>
        <v>18164160</v>
      </c>
      <c r="AF738" s="4">
        <f>D738*(1+Comm_Prop!$D$9)</f>
        <v>2453.9423999999999</v>
      </c>
      <c r="AG738" s="7"/>
    </row>
    <row r="739" spans="2:33" x14ac:dyDescent="0.2">
      <c r="B739" s="1">
        <v>724</v>
      </c>
      <c r="C739" s="3">
        <v>800000</v>
      </c>
      <c r="D739" s="4">
        <v>200</v>
      </c>
      <c r="E739" s="7"/>
      <c r="U739" s="11">
        <v>2217</v>
      </c>
      <c r="V739" s="11">
        <v>3126924</v>
      </c>
      <c r="W739" s="11">
        <v>406.50011999999998</v>
      </c>
      <c r="X739" s="11" t="str">
        <f t="shared" si="73"/>
        <v/>
      </c>
      <c r="Y739" s="11">
        <f t="shared" si="74"/>
        <v>3126924</v>
      </c>
      <c r="Z739" s="11">
        <f t="shared" si="75"/>
        <v>3126924</v>
      </c>
      <c r="AA739" s="11" t="str">
        <f t="shared" si="76"/>
        <v/>
      </c>
      <c r="AD739" s="1">
        <v>724</v>
      </c>
      <c r="AE739" s="3">
        <f>C739*(1+Comm_Prop!$D$8)</f>
        <v>816000</v>
      </c>
      <c r="AF739" s="4">
        <f>D739*(1+Comm_Prop!$D$9)</f>
        <v>212</v>
      </c>
      <c r="AG739" s="7"/>
    </row>
    <row r="740" spans="2:33" x14ac:dyDescent="0.2">
      <c r="B740" s="1">
        <v>725</v>
      </c>
      <c r="C740" s="3">
        <v>25900000</v>
      </c>
      <c r="D740" s="4">
        <v>5957</v>
      </c>
      <c r="E740" s="7"/>
      <c r="U740" s="11">
        <v>94</v>
      </c>
      <c r="V740" s="11">
        <v>3132000</v>
      </c>
      <c r="W740" s="11">
        <v>657.72</v>
      </c>
      <c r="X740" s="11" t="str">
        <f t="shared" si="73"/>
        <v/>
      </c>
      <c r="Y740" s="11">
        <f t="shared" si="74"/>
        <v>3132000</v>
      </c>
      <c r="Z740" s="11">
        <f t="shared" si="75"/>
        <v>3132000</v>
      </c>
      <c r="AA740" s="11" t="str">
        <f t="shared" si="76"/>
        <v/>
      </c>
      <c r="AD740" s="1">
        <v>725</v>
      </c>
      <c r="AE740" s="3">
        <f>C740*(1+Comm_Prop!$D$8)</f>
        <v>26418000</v>
      </c>
      <c r="AF740" s="4">
        <f>D740*(1+Comm_Prop!$D$9)</f>
        <v>6314.42</v>
      </c>
      <c r="AG740" s="7"/>
    </row>
    <row r="741" spans="2:33" x14ac:dyDescent="0.2">
      <c r="B741" s="1">
        <v>726</v>
      </c>
      <c r="C741" s="3">
        <v>6674000</v>
      </c>
      <c r="D741" s="4">
        <v>1601.76</v>
      </c>
      <c r="E741" s="7"/>
      <c r="U741" s="11">
        <v>2384</v>
      </c>
      <c r="V741" s="11">
        <v>3136769</v>
      </c>
      <c r="W741" s="11">
        <v>752.82456000000002</v>
      </c>
      <c r="X741" s="11" t="str">
        <f t="shared" si="73"/>
        <v/>
      </c>
      <c r="Y741" s="11">
        <f t="shared" si="74"/>
        <v>3136769</v>
      </c>
      <c r="Z741" s="11">
        <f t="shared" si="75"/>
        <v>3136769</v>
      </c>
      <c r="AA741" s="11" t="str">
        <f t="shared" si="76"/>
        <v/>
      </c>
      <c r="AD741" s="1">
        <v>726</v>
      </c>
      <c r="AE741" s="3">
        <f>C741*(1+Comm_Prop!$D$8)</f>
        <v>6807480</v>
      </c>
      <c r="AF741" s="4">
        <f>D741*(1+Comm_Prop!$D$9)</f>
        <v>1697.8656000000001</v>
      </c>
      <c r="AG741" s="7"/>
    </row>
    <row r="742" spans="2:33" x14ac:dyDescent="0.2">
      <c r="B742" s="1">
        <v>727</v>
      </c>
      <c r="C742" s="3">
        <v>1351000</v>
      </c>
      <c r="D742" s="4">
        <v>243.18</v>
      </c>
      <c r="E742" s="7"/>
      <c r="U742" s="11">
        <v>2991</v>
      </c>
      <c r="V742" s="11">
        <v>3137360</v>
      </c>
      <c r="W742" s="11">
        <v>439.23039999999997</v>
      </c>
      <c r="X742" s="11" t="str">
        <f t="shared" si="73"/>
        <v/>
      </c>
      <c r="Y742" s="11">
        <f t="shared" si="74"/>
        <v>3137360</v>
      </c>
      <c r="Z742" s="11">
        <f t="shared" si="75"/>
        <v>3137360</v>
      </c>
      <c r="AA742" s="11" t="str">
        <f t="shared" si="76"/>
        <v/>
      </c>
      <c r="AD742" s="1">
        <v>727</v>
      </c>
      <c r="AE742" s="3">
        <f>C742*(1+Comm_Prop!$D$8)</f>
        <v>1378020</v>
      </c>
      <c r="AF742" s="4">
        <f>D742*(1+Comm_Prop!$D$9)</f>
        <v>257.77080000000001</v>
      </c>
      <c r="AG742" s="7"/>
    </row>
    <row r="743" spans="2:33" x14ac:dyDescent="0.2">
      <c r="B743" s="1">
        <v>728</v>
      </c>
      <c r="C743" s="3">
        <v>27895000</v>
      </c>
      <c r="D743" s="4">
        <v>6415.85</v>
      </c>
      <c r="E743" s="7"/>
      <c r="U743" s="11">
        <v>776</v>
      </c>
      <c r="V743" s="11">
        <v>3139000</v>
      </c>
      <c r="W743" s="11">
        <v>502.24</v>
      </c>
      <c r="X743" s="11" t="str">
        <f t="shared" si="73"/>
        <v/>
      </c>
      <c r="Y743" s="11">
        <f t="shared" si="74"/>
        <v>3139000</v>
      </c>
      <c r="Z743" s="11">
        <f t="shared" si="75"/>
        <v>3139000</v>
      </c>
      <c r="AA743" s="11" t="str">
        <f t="shared" si="76"/>
        <v/>
      </c>
      <c r="AD743" s="1">
        <v>728</v>
      </c>
      <c r="AE743" s="3">
        <f>C743*(1+Comm_Prop!$D$8)</f>
        <v>28452900</v>
      </c>
      <c r="AF743" s="4">
        <f>D743*(1+Comm_Prop!$D$9)</f>
        <v>6800.8010000000004</v>
      </c>
      <c r="AG743" s="7"/>
    </row>
    <row r="744" spans="2:33" x14ac:dyDescent="0.2">
      <c r="B744" s="1">
        <v>729</v>
      </c>
      <c r="C744" s="3">
        <v>40000000</v>
      </c>
      <c r="D744" s="4">
        <v>10800</v>
      </c>
      <c r="E744" s="7"/>
      <c r="U744" s="11">
        <v>448</v>
      </c>
      <c r="V744" s="11">
        <v>3141000</v>
      </c>
      <c r="W744" s="11">
        <v>785.25</v>
      </c>
      <c r="X744" s="11" t="str">
        <f t="shared" si="73"/>
        <v/>
      </c>
      <c r="Y744" s="11">
        <f t="shared" si="74"/>
        <v>3141000</v>
      </c>
      <c r="Z744" s="11">
        <f t="shared" si="75"/>
        <v>3141000</v>
      </c>
      <c r="AA744" s="11" t="str">
        <f t="shared" si="76"/>
        <v/>
      </c>
      <c r="AD744" s="1">
        <v>729</v>
      </c>
      <c r="AE744" s="3">
        <f>C744*(1+Comm_Prop!$D$8)</f>
        <v>40800000</v>
      </c>
      <c r="AF744" s="4">
        <f>D744*(1+Comm_Prop!$D$9)</f>
        <v>11448</v>
      </c>
      <c r="AG744" s="7"/>
    </row>
    <row r="745" spans="2:33" x14ac:dyDescent="0.2">
      <c r="B745" s="1">
        <v>730</v>
      </c>
      <c r="C745" s="3">
        <v>28892000</v>
      </c>
      <c r="D745" s="4">
        <v>4622.72</v>
      </c>
      <c r="E745" s="7"/>
      <c r="U745" s="11">
        <v>2714</v>
      </c>
      <c r="V745" s="11">
        <v>3147461</v>
      </c>
      <c r="W745" s="11">
        <v>629.49220000000003</v>
      </c>
      <c r="X745" s="11" t="str">
        <f t="shared" si="73"/>
        <v/>
      </c>
      <c r="Y745" s="11">
        <f t="shared" si="74"/>
        <v>3147461</v>
      </c>
      <c r="Z745" s="11">
        <f t="shared" si="75"/>
        <v>3147461</v>
      </c>
      <c r="AA745" s="11" t="str">
        <f t="shared" si="76"/>
        <v/>
      </c>
      <c r="AD745" s="1">
        <v>730</v>
      </c>
      <c r="AE745" s="3">
        <f>C745*(1+Comm_Prop!$D$8)</f>
        <v>29469840</v>
      </c>
      <c r="AF745" s="4">
        <f>D745*(1+Comm_Prop!$D$9)</f>
        <v>4900.0832000000009</v>
      </c>
      <c r="AG745" s="7"/>
    </row>
    <row r="746" spans="2:33" x14ac:dyDescent="0.2">
      <c r="B746" s="1">
        <v>731</v>
      </c>
      <c r="C746" s="3">
        <v>6368000</v>
      </c>
      <c r="D746" s="4">
        <v>827.84</v>
      </c>
      <c r="E746" s="7"/>
      <c r="U746" s="11">
        <v>746</v>
      </c>
      <c r="V746" s="11">
        <v>3169000</v>
      </c>
      <c r="W746" s="11">
        <v>919.01</v>
      </c>
      <c r="X746" s="11" t="str">
        <f t="shared" si="73"/>
        <v/>
      </c>
      <c r="Y746" s="11">
        <f t="shared" si="74"/>
        <v>3169000</v>
      </c>
      <c r="Z746" s="11">
        <f t="shared" si="75"/>
        <v>3169000</v>
      </c>
      <c r="AA746" s="11" t="str">
        <f t="shared" si="76"/>
        <v/>
      </c>
      <c r="AD746" s="1">
        <v>731</v>
      </c>
      <c r="AE746" s="3">
        <f>C746*(1+Comm_Prop!$D$8)</f>
        <v>6495360</v>
      </c>
      <c r="AF746" s="4">
        <f>D746*(1+Comm_Prop!$D$9)</f>
        <v>877.51040000000012</v>
      </c>
      <c r="AG746" s="7"/>
    </row>
    <row r="747" spans="2:33" x14ac:dyDescent="0.2">
      <c r="B747" s="1">
        <v>732</v>
      </c>
      <c r="C747" s="3">
        <v>33984000</v>
      </c>
      <c r="D747" s="4">
        <v>8156.16</v>
      </c>
      <c r="E747" s="7"/>
      <c r="U747" s="11">
        <v>1936</v>
      </c>
      <c r="V747" s="11">
        <v>3179279</v>
      </c>
      <c r="W747" s="11">
        <v>890.1981199999999</v>
      </c>
      <c r="X747" s="11" t="str">
        <f t="shared" si="73"/>
        <v/>
      </c>
      <c r="Y747" s="11">
        <f t="shared" si="74"/>
        <v>3179279</v>
      </c>
      <c r="Z747" s="11">
        <f t="shared" si="75"/>
        <v>3179279</v>
      </c>
      <c r="AA747" s="11" t="str">
        <f t="shared" si="76"/>
        <v/>
      </c>
      <c r="AD747" s="1">
        <v>732</v>
      </c>
      <c r="AE747" s="3">
        <f>C747*(1+Comm_Prop!$D$8)</f>
        <v>34663680</v>
      </c>
      <c r="AF747" s="4">
        <f>D747*(1+Comm_Prop!$D$9)</f>
        <v>8645.5295999999998</v>
      </c>
      <c r="AG747" s="7"/>
    </row>
    <row r="748" spans="2:33" x14ac:dyDescent="0.2">
      <c r="B748" s="1">
        <v>733</v>
      </c>
      <c r="C748" s="3">
        <v>40000000</v>
      </c>
      <c r="D748" s="4">
        <v>8400</v>
      </c>
      <c r="E748" s="7"/>
      <c r="U748" s="11">
        <v>2170</v>
      </c>
      <c r="V748" s="11">
        <v>3182059</v>
      </c>
      <c r="W748" s="11">
        <v>572.77062000000001</v>
      </c>
      <c r="X748" s="11" t="str">
        <f t="shared" si="73"/>
        <v/>
      </c>
      <c r="Y748" s="11">
        <f t="shared" si="74"/>
        <v>3182059</v>
      </c>
      <c r="Z748" s="11">
        <f t="shared" si="75"/>
        <v>3182059</v>
      </c>
      <c r="AA748" s="11" t="str">
        <f t="shared" si="76"/>
        <v/>
      </c>
      <c r="AD748" s="1">
        <v>733</v>
      </c>
      <c r="AE748" s="3">
        <f>C748*(1+Comm_Prop!$D$8)</f>
        <v>40800000</v>
      </c>
      <c r="AF748" s="4">
        <f>D748*(1+Comm_Prop!$D$9)</f>
        <v>8904</v>
      </c>
      <c r="AG748" s="7"/>
    </row>
    <row r="749" spans="2:33" x14ac:dyDescent="0.2">
      <c r="B749" s="1">
        <v>734</v>
      </c>
      <c r="C749" s="3">
        <v>4706000</v>
      </c>
      <c r="D749" s="4">
        <v>658.84</v>
      </c>
      <c r="E749" s="7"/>
      <c r="U749" s="11">
        <v>1786</v>
      </c>
      <c r="V749" s="11">
        <v>3183024</v>
      </c>
      <c r="W749" s="11">
        <v>541.11408000000006</v>
      </c>
      <c r="X749" s="11" t="str">
        <f t="shared" si="73"/>
        <v/>
      </c>
      <c r="Y749" s="11">
        <f t="shared" si="74"/>
        <v>3183024</v>
      </c>
      <c r="Z749" s="11">
        <f t="shared" si="75"/>
        <v>3183024</v>
      </c>
      <c r="AA749" s="11" t="str">
        <f t="shared" si="76"/>
        <v/>
      </c>
      <c r="AD749" s="1">
        <v>734</v>
      </c>
      <c r="AE749" s="3">
        <f>C749*(1+Comm_Prop!$D$8)</f>
        <v>4800120</v>
      </c>
      <c r="AF749" s="4">
        <f>D749*(1+Comm_Prop!$D$9)</f>
        <v>698.37040000000002</v>
      </c>
      <c r="AG749" s="7"/>
    </row>
    <row r="750" spans="2:33" x14ac:dyDescent="0.2">
      <c r="B750" s="1">
        <v>735</v>
      </c>
      <c r="C750" s="3">
        <v>13894000</v>
      </c>
      <c r="D750" s="4">
        <v>4029.26</v>
      </c>
      <c r="E750" s="7"/>
      <c r="U750" s="11">
        <v>1784</v>
      </c>
      <c r="V750" s="11">
        <v>3183956</v>
      </c>
      <c r="W750" s="11">
        <v>382.07472000000001</v>
      </c>
      <c r="X750" s="11" t="str">
        <f t="shared" si="73"/>
        <v/>
      </c>
      <c r="Y750" s="11">
        <f t="shared" si="74"/>
        <v>3183956</v>
      </c>
      <c r="Z750" s="11">
        <f t="shared" si="75"/>
        <v>3183956</v>
      </c>
      <c r="AA750" s="11" t="str">
        <f t="shared" si="76"/>
        <v/>
      </c>
      <c r="AD750" s="1">
        <v>735</v>
      </c>
      <c r="AE750" s="3">
        <f>C750*(1+Comm_Prop!$D$8)</f>
        <v>14171880</v>
      </c>
      <c r="AF750" s="4">
        <f>D750*(1+Comm_Prop!$D$9)</f>
        <v>4271.0156000000006</v>
      </c>
      <c r="AG750" s="7"/>
    </row>
    <row r="751" spans="2:33" x14ac:dyDescent="0.2">
      <c r="B751" s="1">
        <v>736</v>
      </c>
      <c r="C751" s="3">
        <v>800000</v>
      </c>
      <c r="D751" s="4">
        <v>168</v>
      </c>
      <c r="E751" s="7"/>
      <c r="U751" s="11">
        <v>2289</v>
      </c>
      <c r="V751" s="11">
        <v>3184618</v>
      </c>
      <c r="W751" s="11">
        <v>859.84685999999999</v>
      </c>
      <c r="X751" s="11" t="str">
        <f t="shared" si="73"/>
        <v/>
      </c>
      <c r="Y751" s="11">
        <f t="shared" si="74"/>
        <v>3184618</v>
      </c>
      <c r="Z751" s="11">
        <f t="shared" si="75"/>
        <v>3184618</v>
      </c>
      <c r="AA751" s="11" t="str">
        <f t="shared" si="76"/>
        <v/>
      </c>
      <c r="AD751" s="1">
        <v>736</v>
      </c>
      <c r="AE751" s="3">
        <f>C751*(1+Comm_Prop!$D$8)</f>
        <v>816000</v>
      </c>
      <c r="AF751" s="4">
        <f>D751*(1+Comm_Prop!$D$9)</f>
        <v>178.08</v>
      </c>
      <c r="AG751" s="7"/>
    </row>
    <row r="752" spans="2:33" x14ac:dyDescent="0.2">
      <c r="B752" s="1">
        <v>737</v>
      </c>
      <c r="C752" s="3">
        <v>9831000</v>
      </c>
      <c r="D752" s="4">
        <v>2556.06</v>
      </c>
      <c r="E752" s="7"/>
      <c r="U752" s="11">
        <v>1295</v>
      </c>
      <c r="V752" s="11">
        <v>3185000</v>
      </c>
      <c r="W752" s="11">
        <v>732.55</v>
      </c>
      <c r="X752" s="11" t="str">
        <f t="shared" si="73"/>
        <v/>
      </c>
      <c r="Y752" s="11">
        <f t="shared" si="74"/>
        <v>3185000</v>
      </c>
      <c r="Z752" s="11">
        <f t="shared" si="75"/>
        <v>3185000</v>
      </c>
      <c r="AA752" s="11" t="str">
        <f t="shared" si="76"/>
        <v/>
      </c>
      <c r="AD752" s="1">
        <v>737</v>
      </c>
      <c r="AE752" s="3">
        <f>C752*(1+Comm_Prop!$D$8)</f>
        <v>10027620</v>
      </c>
      <c r="AF752" s="4">
        <f>D752*(1+Comm_Prop!$D$9)</f>
        <v>2709.4236000000001</v>
      </c>
      <c r="AG752" s="7"/>
    </row>
    <row r="753" spans="2:33" x14ac:dyDescent="0.2">
      <c r="B753" s="1">
        <v>738</v>
      </c>
      <c r="C753" s="3">
        <v>40000000</v>
      </c>
      <c r="D753" s="4">
        <v>8400</v>
      </c>
      <c r="E753" s="7"/>
      <c r="U753" s="11">
        <v>2996</v>
      </c>
      <c r="V753" s="11">
        <v>3185673</v>
      </c>
      <c r="W753" s="11">
        <v>891.98843999999997</v>
      </c>
      <c r="X753" s="11" t="str">
        <f t="shared" si="73"/>
        <v/>
      </c>
      <c r="Y753" s="11">
        <f t="shared" si="74"/>
        <v>3185673</v>
      </c>
      <c r="Z753" s="11">
        <f t="shared" si="75"/>
        <v>3185673</v>
      </c>
      <c r="AA753" s="11" t="str">
        <f t="shared" si="76"/>
        <v/>
      </c>
      <c r="AD753" s="1">
        <v>738</v>
      </c>
      <c r="AE753" s="3">
        <f>C753*(1+Comm_Prop!$D$8)</f>
        <v>40800000</v>
      </c>
      <c r="AF753" s="4">
        <f>D753*(1+Comm_Prop!$D$9)</f>
        <v>8904</v>
      </c>
      <c r="AG753" s="7"/>
    </row>
    <row r="754" spans="2:33" x14ac:dyDescent="0.2">
      <c r="B754" s="1">
        <v>739</v>
      </c>
      <c r="C754" s="3">
        <v>5883000</v>
      </c>
      <c r="D754" s="4">
        <v>1294.26</v>
      </c>
      <c r="E754" s="7"/>
      <c r="U754" s="11">
        <v>2948</v>
      </c>
      <c r="V754" s="11">
        <v>3187465</v>
      </c>
      <c r="W754" s="11">
        <v>796.86625000000004</v>
      </c>
      <c r="X754" s="11" t="str">
        <f t="shared" si="73"/>
        <v/>
      </c>
      <c r="Y754" s="11">
        <f t="shared" si="74"/>
        <v>3187465</v>
      </c>
      <c r="Z754" s="11">
        <f t="shared" si="75"/>
        <v>3187465</v>
      </c>
      <c r="AA754" s="11" t="str">
        <f t="shared" si="76"/>
        <v/>
      </c>
      <c r="AD754" s="1">
        <v>739</v>
      </c>
      <c r="AE754" s="3">
        <f>C754*(1+Comm_Prop!$D$8)</f>
        <v>6000660</v>
      </c>
      <c r="AF754" s="4">
        <f>D754*(1+Comm_Prop!$D$9)</f>
        <v>1371.9156</v>
      </c>
      <c r="AG754" s="7"/>
    </row>
    <row r="755" spans="2:33" x14ac:dyDescent="0.2">
      <c r="B755" s="1">
        <v>740</v>
      </c>
      <c r="C755" s="3">
        <v>8812000</v>
      </c>
      <c r="D755" s="4">
        <v>1762.4</v>
      </c>
      <c r="E755" s="7"/>
      <c r="U755" s="11">
        <v>2451</v>
      </c>
      <c r="V755" s="11">
        <v>3191544</v>
      </c>
      <c r="W755" s="11">
        <v>829.80143999999996</v>
      </c>
      <c r="X755" s="11" t="str">
        <f t="shared" si="73"/>
        <v/>
      </c>
      <c r="Y755" s="11">
        <f t="shared" si="74"/>
        <v>3191544</v>
      </c>
      <c r="Z755" s="11">
        <f t="shared" si="75"/>
        <v>3191544</v>
      </c>
      <c r="AA755" s="11" t="str">
        <f t="shared" si="76"/>
        <v/>
      </c>
      <c r="AD755" s="1">
        <v>740</v>
      </c>
      <c r="AE755" s="3">
        <f>C755*(1+Comm_Prop!$D$8)</f>
        <v>8988240</v>
      </c>
      <c r="AF755" s="4">
        <f>D755*(1+Comm_Prop!$D$9)</f>
        <v>1868.1440000000002</v>
      </c>
      <c r="AG755" s="7"/>
    </row>
    <row r="756" spans="2:33" x14ac:dyDescent="0.2">
      <c r="B756" s="1">
        <v>741</v>
      </c>
      <c r="C756" s="3">
        <v>32445000</v>
      </c>
      <c r="D756" s="4">
        <v>5191.2</v>
      </c>
      <c r="E756" s="7"/>
      <c r="U756" s="11">
        <v>2581</v>
      </c>
      <c r="V756" s="11">
        <v>3200414</v>
      </c>
      <c r="W756" s="11">
        <v>480.06209999999993</v>
      </c>
      <c r="X756" s="11" t="str">
        <f t="shared" si="73"/>
        <v/>
      </c>
      <c r="Y756" s="11">
        <f t="shared" si="74"/>
        <v>3200414</v>
      </c>
      <c r="Z756" s="11">
        <f t="shared" si="75"/>
        <v>3200414</v>
      </c>
      <c r="AA756" s="11" t="str">
        <f t="shared" si="76"/>
        <v/>
      </c>
      <c r="AD756" s="1">
        <v>741</v>
      </c>
      <c r="AE756" s="3">
        <f>C756*(1+Comm_Prop!$D$8)</f>
        <v>33093900</v>
      </c>
      <c r="AF756" s="4">
        <f>D756*(1+Comm_Prop!$D$9)</f>
        <v>5502.6720000000005</v>
      </c>
      <c r="AG756" s="7"/>
    </row>
    <row r="757" spans="2:33" x14ac:dyDescent="0.2">
      <c r="B757" s="1">
        <v>742</v>
      </c>
      <c r="C757" s="3">
        <v>3104000</v>
      </c>
      <c r="D757" s="4">
        <v>589.76</v>
      </c>
      <c r="E757" s="7"/>
      <c r="U757" s="11">
        <v>2880</v>
      </c>
      <c r="V757" s="11">
        <v>3202588</v>
      </c>
      <c r="W757" s="11">
        <v>512.41408000000001</v>
      </c>
      <c r="X757" s="11" t="str">
        <f t="shared" si="73"/>
        <v/>
      </c>
      <c r="Y757" s="11">
        <f t="shared" si="74"/>
        <v>3202588</v>
      </c>
      <c r="Z757" s="11">
        <f t="shared" si="75"/>
        <v>3202588</v>
      </c>
      <c r="AA757" s="11" t="str">
        <f t="shared" si="76"/>
        <v/>
      </c>
      <c r="AD757" s="1">
        <v>742</v>
      </c>
      <c r="AE757" s="3">
        <f>C757*(1+Comm_Prop!$D$8)</f>
        <v>3166080</v>
      </c>
      <c r="AF757" s="4">
        <f>D757*(1+Comm_Prop!$D$9)</f>
        <v>625.14560000000006</v>
      </c>
      <c r="AG757" s="7"/>
    </row>
    <row r="758" spans="2:33" x14ac:dyDescent="0.2">
      <c r="B758" s="1">
        <v>743</v>
      </c>
      <c r="C758" s="3">
        <v>32165000</v>
      </c>
      <c r="D758" s="4">
        <v>9006.2000000000007</v>
      </c>
      <c r="E758" s="7"/>
      <c r="U758" s="11">
        <v>2709</v>
      </c>
      <c r="V758" s="11">
        <v>3207495</v>
      </c>
      <c r="W758" s="11">
        <v>384.89940000000001</v>
      </c>
      <c r="X758" s="11" t="str">
        <f t="shared" si="73"/>
        <v/>
      </c>
      <c r="Y758" s="11">
        <f t="shared" si="74"/>
        <v>3207495</v>
      </c>
      <c r="Z758" s="11">
        <f t="shared" si="75"/>
        <v>3207495</v>
      </c>
      <c r="AA758" s="11" t="str">
        <f t="shared" si="76"/>
        <v/>
      </c>
      <c r="AD758" s="1">
        <v>743</v>
      </c>
      <c r="AE758" s="3">
        <f>C758*(1+Comm_Prop!$D$8)</f>
        <v>32808300</v>
      </c>
      <c r="AF758" s="4">
        <f>D758*(1+Comm_Prop!$D$9)</f>
        <v>9546.5720000000019</v>
      </c>
      <c r="AG758" s="7"/>
    </row>
    <row r="759" spans="2:33" x14ac:dyDescent="0.2">
      <c r="B759" s="1">
        <v>744</v>
      </c>
      <c r="C759" s="3">
        <v>10163000</v>
      </c>
      <c r="D759" s="4">
        <v>1829.34</v>
      </c>
      <c r="E759" s="7"/>
      <c r="U759" s="11">
        <v>2763</v>
      </c>
      <c r="V759" s="11">
        <v>3210683</v>
      </c>
      <c r="W759" s="11">
        <v>931.09807000000001</v>
      </c>
      <c r="X759" s="11" t="str">
        <f t="shared" si="73"/>
        <v/>
      </c>
      <c r="Y759" s="11">
        <f t="shared" si="74"/>
        <v>3210683</v>
      </c>
      <c r="Z759" s="11">
        <f t="shared" si="75"/>
        <v>3210683</v>
      </c>
      <c r="AA759" s="11" t="str">
        <f t="shared" si="76"/>
        <v/>
      </c>
      <c r="AD759" s="1">
        <v>744</v>
      </c>
      <c r="AE759" s="3">
        <f>C759*(1+Comm_Prop!$D$8)</f>
        <v>10366260</v>
      </c>
      <c r="AF759" s="4">
        <f>D759*(1+Comm_Prop!$D$9)</f>
        <v>1939.1004</v>
      </c>
      <c r="AG759" s="7"/>
    </row>
    <row r="760" spans="2:33" x14ac:dyDescent="0.2">
      <c r="B760" s="1">
        <v>745</v>
      </c>
      <c r="C760" s="3">
        <v>26600000</v>
      </c>
      <c r="D760" s="4">
        <v>7182</v>
      </c>
      <c r="E760" s="7"/>
      <c r="U760" s="11">
        <v>2515</v>
      </c>
      <c r="V760" s="11">
        <v>3223620</v>
      </c>
      <c r="W760" s="11">
        <v>580.25160000000005</v>
      </c>
      <c r="X760" s="11" t="str">
        <f t="shared" si="73"/>
        <v/>
      </c>
      <c r="Y760" s="11">
        <f t="shared" si="74"/>
        <v>3223620</v>
      </c>
      <c r="Z760" s="11">
        <f t="shared" si="75"/>
        <v>3223620</v>
      </c>
      <c r="AA760" s="11" t="str">
        <f t="shared" si="76"/>
        <v/>
      </c>
      <c r="AD760" s="1">
        <v>745</v>
      </c>
      <c r="AE760" s="3">
        <f>C760*(1+Comm_Prop!$D$8)</f>
        <v>27132000</v>
      </c>
      <c r="AF760" s="4">
        <f>D760*(1+Comm_Prop!$D$9)</f>
        <v>7612.92</v>
      </c>
      <c r="AG760" s="7"/>
    </row>
    <row r="761" spans="2:33" x14ac:dyDescent="0.2">
      <c r="B761" s="1">
        <v>746</v>
      </c>
      <c r="C761" s="3">
        <v>3169000</v>
      </c>
      <c r="D761" s="4">
        <v>919.01</v>
      </c>
      <c r="E761" s="7"/>
      <c r="U761" s="11">
        <v>2838</v>
      </c>
      <c r="V761" s="11">
        <v>3237437</v>
      </c>
      <c r="W761" s="11">
        <v>906.48235999999997</v>
      </c>
      <c r="X761" s="11" t="str">
        <f t="shared" si="73"/>
        <v/>
      </c>
      <c r="Y761" s="11">
        <f t="shared" si="74"/>
        <v>3237437</v>
      </c>
      <c r="Z761" s="11">
        <f t="shared" si="75"/>
        <v>3237437</v>
      </c>
      <c r="AA761" s="11" t="str">
        <f t="shared" si="76"/>
        <v/>
      </c>
      <c r="AD761" s="1">
        <v>746</v>
      </c>
      <c r="AE761" s="3">
        <f>C761*(1+Comm_Prop!$D$8)</f>
        <v>3232380</v>
      </c>
      <c r="AF761" s="4">
        <f>D761*(1+Comm_Prop!$D$9)</f>
        <v>974.15060000000005</v>
      </c>
      <c r="AG761" s="7"/>
    </row>
    <row r="762" spans="2:33" x14ac:dyDescent="0.2">
      <c r="B762" s="1">
        <v>747</v>
      </c>
      <c r="C762" s="3">
        <v>10173000</v>
      </c>
      <c r="D762" s="4">
        <v>2034.6</v>
      </c>
      <c r="E762" s="7"/>
      <c r="U762" s="11">
        <v>2077</v>
      </c>
      <c r="V762" s="11">
        <v>3244386</v>
      </c>
      <c r="W762" s="11">
        <v>940.87194</v>
      </c>
      <c r="X762" s="11" t="str">
        <f t="shared" si="73"/>
        <v/>
      </c>
      <c r="Y762" s="11">
        <f t="shared" si="74"/>
        <v>3244386</v>
      </c>
      <c r="Z762" s="11">
        <f t="shared" si="75"/>
        <v>3244386</v>
      </c>
      <c r="AA762" s="11" t="str">
        <f t="shared" si="76"/>
        <v/>
      </c>
      <c r="AD762" s="1">
        <v>747</v>
      </c>
      <c r="AE762" s="3">
        <f>C762*(1+Comm_Prop!$D$8)</f>
        <v>10376460</v>
      </c>
      <c r="AF762" s="4">
        <f>D762*(1+Comm_Prop!$D$9)</f>
        <v>2156.6759999999999</v>
      </c>
      <c r="AG762" s="7"/>
    </row>
    <row r="763" spans="2:33" x14ac:dyDescent="0.2">
      <c r="B763" s="1">
        <v>748</v>
      </c>
      <c r="C763" s="3">
        <v>11198000</v>
      </c>
      <c r="D763" s="4">
        <v>2239.6</v>
      </c>
      <c r="E763" s="7"/>
      <c r="U763" s="11">
        <v>616</v>
      </c>
      <c r="V763" s="11">
        <v>3248000</v>
      </c>
      <c r="W763" s="11">
        <v>941.92</v>
      </c>
      <c r="X763" s="11" t="str">
        <f t="shared" si="73"/>
        <v/>
      </c>
      <c r="Y763" s="11">
        <f t="shared" si="74"/>
        <v>3248000</v>
      </c>
      <c r="Z763" s="11">
        <f t="shared" si="75"/>
        <v>3248000</v>
      </c>
      <c r="AA763" s="11" t="str">
        <f t="shared" si="76"/>
        <v/>
      </c>
      <c r="AD763" s="1">
        <v>748</v>
      </c>
      <c r="AE763" s="3">
        <f>C763*(1+Comm_Prop!$D$8)</f>
        <v>11421960</v>
      </c>
      <c r="AF763" s="4">
        <f>D763*(1+Comm_Prop!$D$9)</f>
        <v>2373.9760000000001</v>
      </c>
      <c r="AG763" s="7"/>
    </row>
    <row r="764" spans="2:33" x14ac:dyDescent="0.2">
      <c r="B764" s="1">
        <v>749</v>
      </c>
      <c r="C764" s="3">
        <v>40000000</v>
      </c>
      <c r="D764" s="4">
        <v>4800</v>
      </c>
      <c r="E764" s="7"/>
      <c r="U764" s="11">
        <v>1135</v>
      </c>
      <c r="V764" s="11">
        <v>3252000</v>
      </c>
      <c r="W764" s="11">
        <v>845.52</v>
      </c>
      <c r="X764" s="11" t="str">
        <f t="shared" si="73"/>
        <v/>
      </c>
      <c r="Y764" s="11">
        <f t="shared" si="74"/>
        <v>3252000</v>
      </c>
      <c r="Z764" s="11">
        <f t="shared" si="75"/>
        <v>3252000</v>
      </c>
      <c r="AA764" s="11" t="str">
        <f t="shared" si="76"/>
        <v/>
      </c>
      <c r="AD764" s="1">
        <v>749</v>
      </c>
      <c r="AE764" s="3">
        <f>C764*(1+Comm_Prop!$D$8)</f>
        <v>40800000</v>
      </c>
      <c r="AF764" s="4">
        <f>D764*(1+Comm_Prop!$D$9)</f>
        <v>5088</v>
      </c>
      <c r="AG764" s="7"/>
    </row>
    <row r="765" spans="2:33" x14ac:dyDescent="0.2">
      <c r="B765" s="1">
        <v>750</v>
      </c>
      <c r="C765" s="3">
        <v>14662000</v>
      </c>
      <c r="D765" s="4">
        <v>3812.12</v>
      </c>
      <c r="E765" s="7"/>
      <c r="U765" s="11">
        <v>2205</v>
      </c>
      <c r="V765" s="11">
        <v>3256628</v>
      </c>
      <c r="W765" s="11">
        <v>846.72327999999993</v>
      </c>
      <c r="X765" s="11" t="str">
        <f t="shared" si="73"/>
        <v/>
      </c>
      <c r="Y765" s="11">
        <f t="shared" si="74"/>
        <v>3256628</v>
      </c>
      <c r="Z765" s="11">
        <f t="shared" si="75"/>
        <v>3256628</v>
      </c>
      <c r="AA765" s="11" t="str">
        <f t="shared" si="76"/>
        <v/>
      </c>
      <c r="AD765" s="1">
        <v>750</v>
      </c>
      <c r="AE765" s="3">
        <f>C765*(1+Comm_Prop!$D$8)</f>
        <v>14955240</v>
      </c>
      <c r="AF765" s="4">
        <f>D765*(1+Comm_Prop!$D$9)</f>
        <v>4040.8472000000002</v>
      </c>
      <c r="AG765" s="7"/>
    </row>
    <row r="766" spans="2:33" x14ac:dyDescent="0.2">
      <c r="B766" s="1">
        <v>751</v>
      </c>
      <c r="C766" s="3">
        <v>872000</v>
      </c>
      <c r="D766" s="4">
        <v>113.36</v>
      </c>
      <c r="E766" s="7"/>
      <c r="U766" s="11">
        <v>1831</v>
      </c>
      <c r="V766" s="11">
        <v>3262421</v>
      </c>
      <c r="W766" s="11">
        <v>782.98104000000001</v>
      </c>
      <c r="X766" s="11" t="str">
        <f t="shared" si="73"/>
        <v/>
      </c>
      <c r="Y766" s="11">
        <f t="shared" si="74"/>
        <v>3262421</v>
      </c>
      <c r="Z766" s="11">
        <f t="shared" si="75"/>
        <v>3262421</v>
      </c>
      <c r="AA766" s="11" t="str">
        <f t="shared" si="76"/>
        <v/>
      </c>
      <c r="AD766" s="1">
        <v>751</v>
      </c>
      <c r="AE766" s="3">
        <f>C766*(1+Comm_Prop!$D$8)</f>
        <v>889440</v>
      </c>
      <c r="AF766" s="4">
        <f>D766*(1+Comm_Prop!$D$9)</f>
        <v>120.16160000000001</v>
      </c>
      <c r="AG766" s="7"/>
    </row>
    <row r="767" spans="2:33" x14ac:dyDescent="0.2">
      <c r="B767" s="1">
        <v>752</v>
      </c>
      <c r="C767" s="3">
        <v>27559000</v>
      </c>
      <c r="D767" s="4">
        <v>3307.08</v>
      </c>
      <c r="E767" s="7"/>
      <c r="U767" s="11">
        <v>213</v>
      </c>
      <c r="V767" s="11">
        <v>3267000</v>
      </c>
      <c r="W767" s="11">
        <v>522.72</v>
      </c>
      <c r="X767" s="11" t="str">
        <f t="shared" si="73"/>
        <v/>
      </c>
      <c r="Y767" s="11">
        <f t="shared" si="74"/>
        <v>3267000</v>
      </c>
      <c r="Z767" s="11">
        <f t="shared" si="75"/>
        <v>3267000</v>
      </c>
      <c r="AA767" s="11" t="str">
        <f t="shared" si="76"/>
        <v/>
      </c>
      <c r="AD767" s="1">
        <v>752</v>
      </c>
      <c r="AE767" s="3">
        <f>C767*(1+Comm_Prop!$D$8)</f>
        <v>28110180</v>
      </c>
      <c r="AF767" s="4">
        <f>D767*(1+Comm_Prop!$D$9)</f>
        <v>3505.5048000000002</v>
      </c>
      <c r="AG767" s="7"/>
    </row>
    <row r="768" spans="2:33" x14ac:dyDescent="0.2">
      <c r="B768" s="1">
        <v>753</v>
      </c>
      <c r="C768" s="3">
        <v>39104000</v>
      </c>
      <c r="D768" s="4">
        <v>8993.92</v>
      </c>
      <c r="E768" s="7"/>
      <c r="U768" s="11">
        <v>1354</v>
      </c>
      <c r="V768" s="11">
        <v>3275000</v>
      </c>
      <c r="W768" s="11">
        <v>524</v>
      </c>
      <c r="X768" s="11" t="str">
        <f t="shared" si="73"/>
        <v/>
      </c>
      <c r="Y768" s="11">
        <f t="shared" si="74"/>
        <v>3275000</v>
      </c>
      <c r="Z768" s="11">
        <f t="shared" si="75"/>
        <v>3275000</v>
      </c>
      <c r="AA768" s="11" t="str">
        <f t="shared" si="76"/>
        <v/>
      </c>
      <c r="AD768" s="1">
        <v>753</v>
      </c>
      <c r="AE768" s="3">
        <f>C768*(1+Comm_Prop!$D$8)</f>
        <v>39886080</v>
      </c>
      <c r="AF768" s="4">
        <f>D768*(1+Comm_Prop!$D$9)</f>
        <v>9533.5552000000007</v>
      </c>
      <c r="AG768" s="7"/>
    </row>
    <row r="769" spans="2:33" x14ac:dyDescent="0.2">
      <c r="B769" s="1">
        <v>754</v>
      </c>
      <c r="C769" s="3">
        <v>1049000</v>
      </c>
      <c r="D769" s="4">
        <v>209.8</v>
      </c>
      <c r="E769" s="7"/>
      <c r="U769" s="11">
        <v>2164</v>
      </c>
      <c r="V769" s="11">
        <v>3287740</v>
      </c>
      <c r="W769" s="11">
        <v>558.91579999999999</v>
      </c>
      <c r="X769" s="11" t="str">
        <f t="shared" si="73"/>
        <v/>
      </c>
      <c r="Y769" s="11">
        <f t="shared" si="74"/>
        <v>3287740</v>
      </c>
      <c r="Z769" s="11">
        <f t="shared" si="75"/>
        <v>3287740</v>
      </c>
      <c r="AA769" s="11" t="str">
        <f t="shared" si="76"/>
        <v/>
      </c>
      <c r="AD769" s="1">
        <v>754</v>
      </c>
      <c r="AE769" s="3">
        <f>C769*(1+Comm_Prop!$D$8)</f>
        <v>1069980</v>
      </c>
      <c r="AF769" s="4">
        <f>D769*(1+Comm_Prop!$D$9)</f>
        <v>222.38800000000003</v>
      </c>
      <c r="AG769" s="7"/>
    </row>
    <row r="770" spans="2:33" x14ac:dyDescent="0.2">
      <c r="B770" s="1">
        <v>755</v>
      </c>
      <c r="C770" s="3">
        <v>1738000</v>
      </c>
      <c r="D770" s="4">
        <v>295.45999999999998</v>
      </c>
      <c r="E770" s="7"/>
      <c r="U770" s="11">
        <v>2372</v>
      </c>
      <c r="V770" s="11">
        <v>3289660</v>
      </c>
      <c r="W770" s="11">
        <v>559.24220000000003</v>
      </c>
      <c r="X770" s="11" t="str">
        <f t="shared" si="73"/>
        <v/>
      </c>
      <c r="Y770" s="11">
        <f t="shared" si="74"/>
        <v>3289660</v>
      </c>
      <c r="Z770" s="11">
        <f t="shared" si="75"/>
        <v>3289660</v>
      </c>
      <c r="AA770" s="11" t="str">
        <f t="shared" si="76"/>
        <v/>
      </c>
      <c r="AD770" s="1">
        <v>755</v>
      </c>
      <c r="AE770" s="3">
        <f>C770*(1+Comm_Prop!$D$8)</f>
        <v>1772760</v>
      </c>
      <c r="AF770" s="4">
        <f>D770*(1+Comm_Prop!$D$9)</f>
        <v>313.18759999999997</v>
      </c>
      <c r="AG770" s="7"/>
    </row>
    <row r="771" spans="2:33" x14ac:dyDescent="0.2">
      <c r="B771" s="1">
        <v>756</v>
      </c>
      <c r="C771" s="3">
        <v>15507000</v>
      </c>
      <c r="D771" s="4">
        <v>2326.0500000000002</v>
      </c>
      <c r="E771" s="7"/>
      <c r="U771" s="11">
        <v>2179</v>
      </c>
      <c r="V771" s="11">
        <v>3297933</v>
      </c>
      <c r="W771" s="11">
        <v>890.44191000000001</v>
      </c>
      <c r="X771" s="11" t="str">
        <f t="shared" si="73"/>
        <v/>
      </c>
      <c r="Y771" s="11">
        <f t="shared" si="74"/>
        <v>3297933</v>
      </c>
      <c r="Z771" s="11">
        <f t="shared" si="75"/>
        <v>3297933</v>
      </c>
      <c r="AA771" s="11" t="str">
        <f t="shared" si="76"/>
        <v/>
      </c>
      <c r="AD771" s="1">
        <v>756</v>
      </c>
      <c r="AE771" s="3">
        <f>C771*(1+Comm_Prop!$D$8)</f>
        <v>15817140</v>
      </c>
      <c r="AF771" s="4">
        <f>D771*(1+Comm_Prop!$D$9)</f>
        <v>2465.6130000000003</v>
      </c>
      <c r="AG771" s="7"/>
    </row>
    <row r="772" spans="2:33" x14ac:dyDescent="0.2">
      <c r="B772" s="1">
        <v>757</v>
      </c>
      <c r="C772" s="3">
        <v>25767000</v>
      </c>
      <c r="D772" s="4">
        <v>7214.76</v>
      </c>
      <c r="E772" s="7"/>
      <c r="U772" s="11">
        <v>2660</v>
      </c>
      <c r="V772" s="11">
        <v>3303220</v>
      </c>
      <c r="W772" s="11">
        <v>363.35419999999999</v>
      </c>
      <c r="X772" s="11" t="str">
        <f t="shared" si="73"/>
        <v/>
      </c>
      <c r="Y772" s="11">
        <f t="shared" si="74"/>
        <v>3303220</v>
      </c>
      <c r="Z772" s="11">
        <f t="shared" si="75"/>
        <v>3303220</v>
      </c>
      <c r="AA772" s="11" t="str">
        <f t="shared" si="76"/>
        <v/>
      </c>
      <c r="AD772" s="1">
        <v>757</v>
      </c>
      <c r="AE772" s="3">
        <f>C772*(1+Comm_Prop!$D$8)</f>
        <v>26282340</v>
      </c>
      <c r="AF772" s="4">
        <f>D772*(1+Comm_Prop!$D$9)</f>
        <v>7647.6456000000007</v>
      </c>
      <c r="AG772" s="7"/>
    </row>
    <row r="773" spans="2:33" x14ac:dyDescent="0.2">
      <c r="B773" s="1">
        <v>758</v>
      </c>
      <c r="C773" s="3">
        <v>800000</v>
      </c>
      <c r="D773" s="4">
        <v>240</v>
      </c>
      <c r="E773" s="7"/>
      <c r="U773" s="11">
        <v>2122</v>
      </c>
      <c r="V773" s="11">
        <v>3315718</v>
      </c>
      <c r="W773" s="11">
        <v>497.35769999999997</v>
      </c>
      <c r="X773" s="11" t="str">
        <f t="shared" si="73"/>
        <v/>
      </c>
      <c r="Y773" s="11">
        <f t="shared" si="74"/>
        <v>3315718</v>
      </c>
      <c r="Z773" s="11">
        <f t="shared" si="75"/>
        <v>3315718</v>
      </c>
      <c r="AA773" s="11" t="str">
        <f t="shared" si="76"/>
        <v/>
      </c>
      <c r="AD773" s="1">
        <v>758</v>
      </c>
      <c r="AE773" s="3">
        <f>C773*(1+Comm_Prop!$D$8)</f>
        <v>816000</v>
      </c>
      <c r="AF773" s="4">
        <f>D773*(1+Comm_Prop!$D$9)</f>
        <v>254.4</v>
      </c>
      <c r="AG773" s="7"/>
    </row>
    <row r="774" spans="2:33" x14ac:dyDescent="0.2">
      <c r="B774" s="1">
        <v>759</v>
      </c>
      <c r="C774" s="3">
        <v>24589000</v>
      </c>
      <c r="D774" s="4">
        <v>6884.92</v>
      </c>
      <c r="E774" s="7"/>
      <c r="U774" s="11">
        <v>2333</v>
      </c>
      <c r="V774" s="11">
        <v>3323175</v>
      </c>
      <c r="W774" s="11">
        <v>598.17150000000004</v>
      </c>
      <c r="X774" s="11" t="str">
        <f t="shared" si="73"/>
        <v/>
      </c>
      <c r="Y774" s="11">
        <f t="shared" si="74"/>
        <v>3323175</v>
      </c>
      <c r="Z774" s="11">
        <f t="shared" si="75"/>
        <v>3323175</v>
      </c>
      <c r="AA774" s="11" t="str">
        <f t="shared" si="76"/>
        <v/>
      </c>
      <c r="AD774" s="1">
        <v>759</v>
      </c>
      <c r="AE774" s="3">
        <f>C774*(1+Comm_Prop!$D$8)</f>
        <v>25080780</v>
      </c>
      <c r="AF774" s="4">
        <f>D774*(1+Comm_Prop!$D$9)</f>
        <v>7298.0152000000007</v>
      </c>
      <c r="AG774" s="7"/>
    </row>
    <row r="775" spans="2:33" x14ac:dyDescent="0.2">
      <c r="B775" s="1">
        <v>760</v>
      </c>
      <c r="C775" s="3">
        <v>800000</v>
      </c>
      <c r="D775" s="4">
        <v>136</v>
      </c>
      <c r="E775" s="7"/>
      <c r="U775" s="11">
        <v>1790</v>
      </c>
      <c r="V775" s="11">
        <v>3325739</v>
      </c>
      <c r="W775" s="11">
        <v>432.34606999999994</v>
      </c>
      <c r="X775" s="11" t="str">
        <f t="shared" si="73"/>
        <v/>
      </c>
      <c r="Y775" s="11">
        <f t="shared" si="74"/>
        <v>3325739</v>
      </c>
      <c r="Z775" s="11">
        <f t="shared" si="75"/>
        <v>3325739</v>
      </c>
      <c r="AA775" s="11" t="str">
        <f t="shared" si="76"/>
        <v/>
      </c>
      <c r="AD775" s="1">
        <v>760</v>
      </c>
      <c r="AE775" s="3">
        <f>C775*(1+Comm_Prop!$D$8)</f>
        <v>816000</v>
      </c>
      <c r="AF775" s="4">
        <f>D775*(1+Comm_Prop!$D$9)</f>
        <v>144.16</v>
      </c>
      <c r="AG775" s="7"/>
    </row>
    <row r="776" spans="2:33" x14ac:dyDescent="0.2">
      <c r="B776" s="1">
        <v>761</v>
      </c>
      <c r="C776" s="3">
        <v>10176000</v>
      </c>
      <c r="D776" s="4">
        <v>2442.2399999999998</v>
      </c>
      <c r="E776" s="7"/>
      <c r="U776" s="11">
        <v>2848</v>
      </c>
      <c r="V776" s="11">
        <v>3326702</v>
      </c>
      <c r="W776" s="11">
        <v>365.93722000000002</v>
      </c>
      <c r="X776" s="11" t="str">
        <f t="shared" si="73"/>
        <v/>
      </c>
      <c r="Y776" s="11">
        <f t="shared" si="74"/>
        <v>3326702</v>
      </c>
      <c r="Z776" s="11">
        <f t="shared" si="75"/>
        <v>3326702</v>
      </c>
      <c r="AA776" s="11" t="str">
        <f t="shared" si="76"/>
        <v/>
      </c>
      <c r="AD776" s="1">
        <v>761</v>
      </c>
      <c r="AE776" s="3">
        <f>C776*(1+Comm_Prop!$D$8)</f>
        <v>10379520</v>
      </c>
      <c r="AF776" s="4">
        <f>D776*(1+Comm_Prop!$D$9)</f>
        <v>2588.7743999999998</v>
      </c>
      <c r="AG776" s="7"/>
    </row>
    <row r="777" spans="2:33" x14ac:dyDescent="0.2">
      <c r="B777" s="1">
        <v>762</v>
      </c>
      <c r="C777" s="3">
        <v>800000</v>
      </c>
      <c r="D777" s="4">
        <v>208</v>
      </c>
      <c r="E777" s="7"/>
      <c r="U777" s="11">
        <v>2057</v>
      </c>
      <c r="V777" s="11">
        <v>3328482</v>
      </c>
      <c r="W777" s="11">
        <v>465.98747999999995</v>
      </c>
      <c r="X777" s="11" t="str">
        <f t="shared" si="73"/>
        <v/>
      </c>
      <c r="Y777" s="11">
        <f t="shared" si="74"/>
        <v>3328482</v>
      </c>
      <c r="Z777" s="11">
        <f t="shared" si="75"/>
        <v>3328482</v>
      </c>
      <c r="AA777" s="11" t="str">
        <f t="shared" si="76"/>
        <v/>
      </c>
      <c r="AD777" s="1">
        <v>762</v>
      </c>
      <c r="AE777" s="3">
        <f>C777*(1+Comm_Prop!$D$8)</f>
        <v>816000</v>
      </c>
      <c r="AF777" s="4">
        <f>D777*(1+Comm_Prop!$D$9)</f>
        <v>220.48000000000002</v>
      </c>
      <c r="AG777" s="7"/>
    </row>
    <row r="778" spans="2:33" x14ac:dyDescent="0.2">
      <c r="B778" s="1">
        <v>763</v>
      </c>
      <c r="C778" s="3">
        <v>3727000</v>
      </c>
      <c r="D778" s="4">
        <v>819.94</v>
      </c>
      <c r="E778" s="7"/>
      <c r="U778" s="11">
        <v>1709</v>
      </c>
      <c r="V778" s="11">
        <v>3329854</v>
      </c>
      <c r="W778" s="11">
        <v>366.28394000000003</v>
      </c>
      <c r="X778" s="11" t="str">
        <f t="shared" si="73"/>
        <v/>
      </c>
      <c r="Y778" s="11">
        <f t="shared" si="74"/>
        <v>3329854</v>
      </c>
      <c r="Z778" s="11">
        <f t="shared" si="75"/>
        <v>3329854</v>
      </c>
      <c r="AA778" s="11" t="str">
        <f t="shared" si="76"/>
        <v/>
      </c>
      <c r="AD778" s="1">
        <v>763</v>
      </c>
      <c r="AE778" s="3">
        <f>C778*(1+Comm_Prop!$D$8)</f>
        <v>3801540</v>
      </c>
      <c r="AF778" s="4">
        <f>D778*(1+Comm_Prop!$D$9)</f>
        <v>869.13640000000009</v>
      </c>
      <c r="AG778" s="7"/>
    </row>
    <row r="779" spans="2:33" x14ac:dyDescent="0.2">
      <c r="B779" s="1">
        <v>764</v>
      </c>
      <c r="C779" s="3">
        <v>5069000</v>
      </c>
      <c r="D779" s="4">
        <v>1520.7</v>
      </c>
      <c r="E779" s="7"/>
      <c r="U779" s="11">
        <v>1978</v>
      </c>
      <c r="V779" s="11">
        <v>3334453</v>
      </c>
      <c r="W779" s="11">
        <v>833.61324999999999</v>
      </c>
      <c r="X779" s="11" t="str">
        <f t="shared" si="73"/>
        <v/>
      </c>
      <c r="Y779" s="11">
        <f t="shared" si="74"/>
        <v>3334453</v>
      </c>
      <c r="Z779" s="11">
        <f t="shared" si="75"/>
        <v>3334453</v>
      </c>
      <c r="AA779" s="11" t="str">
        <f t="shared" si="76"/>
        <v/>
      </c>
      <c r="AD779" s="1">
        <v>764</v>
      </c>
      <c r="AE779" s="3">
        <f>C779*(1+Comm_Prop!$D$8)</f>
        <v>5170380</v>
      </c>
      <c r="AF779" s="4">
        <f>D779*(1+Comm_Prop!$D$9)</f>
        <v>1611.9420000000002</v>
      </c>
      <c r="AG779" s="7"/>
    </row>
    <row r="780" spans="2:33" x14ac:dyDescent="0.2">
      <c r="B780" s="1">
        <v>765</v>
      </c>
      <c r="C780" s="3">
        <v>40000000</v>
      </c>
      <c r="D780" s="4">
        <v>5200</v>
      </c>
      <c r="E780" s="7"/>
      <c r="U780" s="11">
        <v>796</v>
      </c>
      <c r="V780" s="11">
        <v>3348000</v>
      </c>
      <c r="W780" s="11">
        <v>870.48</v>
      </c>
      <c r="X780" s="11" t="str">
        <f t="shared" si="73"/>
        <v/>
      </c>
      <c r="Y780" s="11">
        <f t="shared" si="74"/>
        <v>3348000</v>
      </c>
      <c r="Z780" s="11">
        <f t="shared" si="75"/>
        <v>3348000</v>
      </c>
      <c r="AA780" s="11" t="str">
        <f t="shared" si="76"/>
        <v/>
      </c>
      <c r="AD780" s="1">
        <v>765</v>
      </c>
      <c r="AE780" s="3">
        <f>C780*(1+Comm_Prop!$D$8)</f>
        <v>40800000</v>
      </c>
      <c r="AF780" s="4">
        <f>D780*(1+Comm_Prop!$D$9)</f>
        <v>5512</v>
      </c>
      <c r="AG780" s="7"/>
    </row>
    <row r="781" spans="2:33" x14ac:dyDescent="0.2">
      <c r="B781" s="1">
        <v>766</v>
      </c>
      <c r="C781" s="3">
        <v>800000</v>
      </c>
      <c r="D781" s="4">
        <v>144</v>
      </c>
      <c r="E781" s="7"/>
      <c r="U781" s="11">
        <v>1562</v>
      </c>
      <c r="V781" s="11">
        <v>3350954</v>
      </c>
      <c r="W781" s="11">
        <v>636.68126000000007</v>
      </c>
      <c r="X781" s="11" t="str">
        <f t="shared" si="73"/>
        <v/>
      </c>
      <c r="Y781" s="11">
        <f t="shared" si="74"/>
        <v>3350954</v>
      </c>
      <c r="Z781" s="11">
        <f t="shared" si="75"/>
        <v>3350954</v>
      </c>
      <c r="AA781" s="11" t="str">
        <f t="shared" si="76"/>
        <v/>
      </c>
      <c r="AD781" s="1">
        <v>766</v>
      </c>
      <c r="AE781" s="3">
        <f>C781*(1+Comm_Prop!$D$8)</f>
        <v>816000</v>
      </c>
      <c r="AF781" s="4">
        <f>D781*(1+Comm_Prop!$D$9)</f>
        <v>152.64000000000001</v>
      </c>
      <c r="AG781" s="7"/>
    </row>
    <row r="782" spans="2:33" x14ac:dyDescent="0.2">
      <c r="B782" s="1">
        <v>767</v>
      </c>
      <c r="C782" s="3">
        <v>40000000</v>
      </c>
      <c r="D782" s="4">
        <v>10400</v>
      </c>
      <c r="E782" s="7"/>
      <c r="U782" s="11">
        <v>1700</v>
      </c>
      <c r="V782" s="11">
        <v>3365569</v>
      </c>
      <c r="W782" s="11">
        <v>538.49104</v>
      </c>
      <c r="X782" s="11" t="str">
        <f t="shared" si="73"/>
        <v/>
      </c>
      <c r="Y782" s="11">
        <f t="shared" si="74"/>
        <v>3365569</v>
      </c>
      <c r="Z782" s="11">
        <f t="shared" si="75"/>
        <v>3365569</v>
      </c>
      <c r="AA782" s="11" t="str">
        <f t="shared" si="76"/>
        <v/>
      </c>
      <c r="AD782" s="1">
        <v>767</v>
      </c>
      <c r="AE782" s="3">
        <f>C782*(1+Comm_Prop!$D$8)</f>
        <v>40800000</v>
      </c>
      <c r="AF782" s="4">
        <f>D782*(1+Comm_Prop!$D$9)</f>
        <v>11024</v>
      </c>
      <c r="AG782" s="7"/>
    </row>
    <row r="783" spans="2:33" x14ac:dyDescent="0.2">
      <c r="B783" s="1">
        <v>768</v>
      </c>
      <c r="C783" s="3">
        <v>36759000</v>
      </c>
      <c r="D783" s="4">
        <v>5881.44</v>
      </c>
      <c r="E783" s="7"/>
      <c r="U783" s="11">
        <v>2726</v>
      </c>
      <c r="V783" s="11">
        <v>3371408</v>
      </c>
      <c r="W783" s="11">
        <v>741.70976000000007</v>
      </c>
      <c r="X783" s="11" t="str">
        <f t="shared" si="73"/>
        <v/>
      </c>
      <c r="Y783" s="11">
        <f t="shared" si="74"/>
        <v>3371408</v>
      </c>
      <c r="Z783" s="11">
        <f t="shared" si="75"/>
        <v>3371408</v>
      </c>
      <c r="AA783" s="11" t="str">
        <f t="shared" si="76"/>
        <v/>
      </c>
      <c r="AD783" s="1">
        <v>768</v>
      </c>
      <c r="AE783" s="3">
        <f>C783*(1+Comm_Prop!$D$8)</f>
        <v>37494180</v>
      </c>
      <c r="AF783" s="4">
        <f>D783*(1+Comm_Prop!$D$9)</f>
        <v>6234.3263999999999</v>
      </c>
      <c r="AG783" s="7"/>
    </row>
    <row r="784" spans="2:33" x14ac:dyDescent="0.2">
      <c r="B784" s="1">
        <v>769</v>
      </c>
      <c r="C784" s="3">
        <v>14753000</v>
      </c>
      <c r="D784" s="4">
        <v>4573.43</v>
      </c>
      <c r="E784" s="7"/>
      <c r="U784" s="11">
        <v>2951</v>
      </c>
      <c r="V784" s="11">
        <v>3377363</v>
      </c>
      <c r="W784" s="11">
        <v>945.66163999999992</v>
      </c>
      <c r="X784" s="11" t="str">
        <f t="shared" si="73"/>
        <v/>
      </c>
      <c r="Y784" s="11">
        <f t="shared" si="74"/>
        <v>3377363</v>
      </c>
      <c r="Z784" s="11">
        <f t="shared" si="75"/>
        <v>3377363</v>
      </c>
      <c r="AA784" s="11" t="str">
        <f t="shared" si="76"/>
        <v/>
      </c>
      <c r="AD784" s="1">
        <v>769</v>
      </c>
      <c r="AE784" s="3">
        <f>C784*(1+Comm_Prop!$D$8)</f>
        <v>15048060</v>
      </c>
      <c r="AF784" s="4">
        <f>D784*(1+Comm_Prop!$D$9)</f>
        <v>4847.8358000000007</v>
      </c>
      <c r="AG784" s="7"/>
    </row>
    <row r="785" spans="2:33" x14ac:dyDescent="0.2">
      <c r="B785" s="1">
        <v>770</v>
      </c>
      <c r="C785" s="3">
        <v>2714000</v>
      </c>
      <c r="D785" s="4">
        <v>325.68</v>
      </c>
      <c r="E785" s="7"/>
      <c r="U785" s="11">
        <v>1542</v>
      </c>
      <c r="V785" s="11">
        <v>3387773</v>
      </c>
      <c r="W785" s="11">
        <v>609.79914000000008</v>
      </c>
      <c r="X785" s="11" t="str">
        <f t="shared" ref="X785:X848" si="77">IF(V785&lt;=$Y$14,V785,"")</f>
        <v/>
      </c>
      <c r="Y785" s="11">
        <f t="shared" ref="Y785:Y848" si="78">IF(X785="",V785,"")</f>
        <v>3387773</v>
      </c>
      <c r="Z785" s="11">
        <f t="shared" ref="Z785:Z848" si="79">IF(V785&lt;=$AA$14,V785,"")</f>
        <v>3387773</v>
      </c>
      <c r="AA785" s="11" t="str">
        <f t="shared" ref="AA785:AA848" si="80">IF(Z785="",V785,"")</f>
        <v/>
      </c>
      <c r="AD785" s="1">
        <v>770</v>
      </c>
      <c r="AE785" s="3">
        <f>C785*(1+Comm_Prop!$D$8)</f>
        <v>2768280</v>
      </c>
      <c r="AF785" s="4">
        <f>D785*(1+Comm_Prop!$D$9)</f>
        <v>345.2208</v>
      </c>
      <c r="AG785" s="7"/>
    </row>
    <row r="786" spans="2:33" x14ac:dyDescent="0.2">
      <c r="B786" s="1">
        <v>771</v>
      </c>
      <c r="C786" s="3">
        <v>10044000</v>
      </c>
      <c r="D786" s="4">
        <v>2410.56</v>
      </c>
      <c r="E786" s="7"/>
      <c r="U786" s="11">
        <v>1397</v>
      </c>
      <c r="V786" s="11">
        <v>3392000</v>
      </c>
      <c r="W786" s="11">
        <v>508.8</v>
      </c>
      <c r="X786" s="11" t="str">
        <f t="shared" si="77"/>
        <v/>
      </c>
      <c r="Y786" s="11">
        <f t="shared" si="78"/>
        <v>3392000</v>
      </c>
      <c r="Z786" s="11">
        <f t="shared" si="79"/>
        <v>3392000</v>
      </c>
      <c r="AA786" s="11" t="str">
        <f t="shared" si="80"/>
        <v/>
      </c>
      <c r="AD786" s="1">
        <v>771</v>
      </c>
      <c r="AE786" s="3">
        <f>C786*(1+Comm_Prop!$D$8)</f>
        <v>10244880</v>
      </c>
      <c r="AF786" s="4">
        <f>D786*(1+Comm_Prop!$D$9)</f>
        <v>2555.1936000000001</v>
      </c>
      <c r="AG786" s="7"/>
    </row>
    <row r="787" spans="2:33" x14ac:dyDescent="0.2">
      <c r="B787" s="1">
        <v>772</v>
      </c>
      <c r="C787" s="3">
        <v>18594000</v>
      </c>
      <c r="D787" s="4">
        <v>2975.04</v>
      </c>
      <c r="E787" s="7"/>
      <c r="U787" s="11">
        <v>1747</v>
      </c>
      <c r="V787" s="11">
        <v>3396900</v>
      </c>
      <c r="W787" s="11">
        <v>679.38</v>
      </c>
      <c r="X787" s="11" t="str">
        <f t="shared" si="77"/>
        <v/>
      </c>
      <c r="Y787" s="11">
        <f t="shared" si="78"/>
        <v>3396900</v>
      </c>
      <c r="Z787" s="11">
        <f t="shared" si="79"/>
        <v>3396900</v>
      </c>
      <c r="AA787" s="11" t="str">
        <f t="shared" si="80"/>
        <v/>
      </c>
      <c r="AD787" s="1">
        <v>772</v>
      </c>
      <c r="AE787" s="3">
        <f>C787*(1+Comm_Prop!$D$8)</f>
        <v>18965880</v>
      </c>
      <c r="AF787" s="4">
        <f>D787*(1+Comm_Prop!$D$9)</f>
        <v>3153.5424000000003</v>
      </c>
      <c r="AG787" s="7"/>
    </row>
    <row r="788" spans="2:33" x14ac:dyDescent="0.2">
      <c r="B788" s="1">
        <v>773</v>
      </c>
      <c r="C788" s="3">
        <v>15589000</v>
      </c>
      <c r="D788" s="4">
        <v>2026.57</v>
      </c>
      <c r="E788" s="7"/>
      <c r="U788" s="11">
        <v>1902</v>
      </c>
      <c r="V788" s="11">
        <v>3406908</v>
      </c>
      <c r="W788" s="11">
        <v>579.17436000000009</v>
      </c>
      <c r="X788" s="11" t="str">
        <f t="shared" si="77"/>
        <v/>
      </c>
      <c r="Y788" s="11">
        <f t="shared" si="78"/>
        <v>3406908</v>
      </c>
      <c r="Z788" s="11">
        <f t="shared" si="79"/>
        <v>3406908</v>
      </c>
      <c r="AA788" s="11" t="str">
        <f t="shared" si="80"/>
        <v/>
      </c>
      <c r="AD788" s="1">
        <v>773</v>
      </c>
      <c r="AE788" s="3">
        <f>C788*(1+Comm_Prop!$D$8)</f>
        <v>15900780</v>
      </c>
      <c r="AF788" s="4">
        <f>D788*(1+Comm_Prop!$D$9)</f>
        <v>2148.1642000000002</v>
      </c>
      <c r="AG788" s="7"/>
    </row>
    <row r="789" spans="2:33" x14ac:dyDescent="0.2">
      <c r="B789" s="1">
        <v>774</v>
      </c>
      <c r="C789" s="3">
        <v>34246000</v>
      </c>
      <c r="D789" s="4">
        <v>10273.799999999999</v>
      </c>
      <c r="E789" s="7"/>
      <c r="U789" s="11">
        <v>2705</v>
      </c>
      <c r="V789" s="11">
        <v>3407199</v>
      </c>
      <c r="W789" s="11">
        <v>954.01571999999987</v>
      </c>
      <c r="X789" s="11" t="str">
        <f t="shared" si="77"/>
        <v/>
      </c>
      <c r="Y789" s="11">
        <f t="shared" si="78"/>
        <v>3407199</v>
      </c>
      <c r="Z789" s="11">
        <f t="shared" si="79"/>
        <v>3407199</v>
      </c>
      <c r="AA789" s="11" t="str">
        <f t="shared" si="80"/>
        <v/>
      </c>
      <c r="AD789" s="1">
        <v>774</v>
      </c>
      <c r="AE789" s="3">
        <f>C789*(1+Comm_Prop!$D$8)</f>
        <v>34930920</v>
      </c>
      <c r="AF789" s="4">
        <f>D789*(1+Comm_Prop!$D$9)</f>
        <v>10890.227999999999</v>
      </c>
      <c r="AG789" s="7"/>
    </row>
    <row r="790" spans="2:33" x14ac:dyDescent="0.2">
      <c r="B790" s="1">
        <v>775</v>
      </c>
      <c r="C790" s="3">
        <v>16858000</v>
      </c>
      <c r="D790" s="4">
        <v>4551.66</v>
      </c>
      <c r="E790" s="7"/>
      <c r="U790" s="11">
        <v>2686</v>
      </c>
      <c r="V790" s="11">
        <v>3415938</v>
      </c>
      <c r="W790" s="11">
        <v>478.23131999999998</v>
      </c>
      <c r="X790" s="11" t="str">
        <f t="shared" si="77"/>
        <v/>
      </c>
      <c r="Y790" s="11">
        <f t="shared" si="78"/>
        <v>3415938</v>
      </c>
      <c r="Z790" s="11">
        <f t="shared" si="79"/>
        <v>3415938</v>
      </c>
      <c r="AA790" s="11" t="str">
        <f t="shared" si="80"/>
        <v/>
      </c>
      <c r="AD790" s="1">
        <v>775</v>
      </c>
      <c r="AE790" s="3">
        <f>C790*(1+Comm_Prop!$D$8)</f>
        <v>17195160</v>
      </c>
      <c r="AF790" s="4">
        <f>D790*(1+Comm_Prop!$D$9)</f>
        <v>4824.7596000000003</v>
      </c>
      <c r="AG790" s="7"/>
    </row>
    <row r="791" spans="2:33" x14ac:dyDescent="0.2">
      <c r="B791" s="1">
        <v>776</v>
      </c>
      <c r="C791" s="3">
        <v>3139000</v>
      </c>
      <c r="D791" s="4">
        <v>502.24</v>
      </c>
      <c r="E791" s="7"/>
      <c r="U791" s="11">
        <v>1611</v>
      </c>
      <c r="V791" s="11">
        <v>3418129</v>
      </c>
      <c r="W791" s="11">
        <v>341.81290000000001</v>
      </c>
      <c r="X791" s="11" t="str">
        <f t="shared" si="77"/>
        <v/>
      </c>
      <c r="Y791" s="11">
        <f t="shared" si="78"/>
        <v>3418129</v>
      </c>
      <c r="Z791" s="11">
        <f t="shared" si="79"/>
        <v>3418129</v>
      </c>
      <c r="AA791" s="11" t="str">
        <f t="shared" si="80"/>
        <v/>
      </c>
      <c r="AD791" s="1">
        <v>776</v>
      </c>
      <c r="AE791" s="3">
        <f>C791*(1+Comm_Prop!$D$8)</f>
        <v>3201780</v>
      </c>
      <c r="AF791" s="4">
        <f>D791*(1+Comm_Prop!$D$9)</f>
        <v>532.37440000000004</v>
      </c>
      <c r="AG791" s="7"/>
    </row>
    <row r="792" spans="2:33" x14ac:dyDescent="0.2">
      <c r="B792" s="1">
        <v>777</v>
      </c>
      <c r="C792" s="3">
        <v>800000</v>
      </c>
      <c r="D792" s="4">
        <v>240</v>
      </c>
      <c r="E792" s="7"/>
      <c r="U792" s="11">
        <v>1718</v>
      </c>
      <c r="V792" s="11">
        <v>3421343</v>
      </c>
      <c r="W792" s="11">
        <v>513.20144999999991</v>
      </c>
      <c r="X792" s="11" t="str">
        <f t="shared" si="77"/>
        <v/>
      </c>
      <c r="Y792" s="11">
        <f t="shared" si="78"/>
        <v>3421343</v>
      </c>
      <c r="Z792" s="11">
        <f t="shared" si="79"/>
        <v>3421343</v>
      </c>
      <c r="AA792" s="11" t="str">
        <f t="shared" si="80"/>
        <v/>
      </c>
      <c r="AD792" s="1">
        <v>777</v>
      </c>
      <c r="AE792" s="3">
        <f>C792*(1+Comm_Prop!$D$8)</f>
        <v>816000</v>
      </c>
      <c r="AF792" s="4">
        <f>D792*(1+Comm_Prop!$D$9)</f>
        <v>254.4</v>
      </c>
      <c r="AG792" s="7"/>
    </row>
    <row r="793" spans="2:33" x14ac:dyDescent="0.2">
      <c r="B793" s="1">
        <v>778</v>
      </c>
      <c r="C793" s="3">
        <v>7636000</v>
      </c>
      <c r="D793" s="4">
        <v>1756.28</v>
      </c>
      <c r="E793" s="7"/>
      <c r="U793" s="11">
        <v>2666</v>
      </c>
      <c r="V793" s="11">
        <v>3422671</v>
      </c>
      <c r="W793" s="11">
        <v>616.08078</v>
      </c>
      <c r="X793" s="11" t="str">
        <f t="shared" si="77"/>
        <v/>
      </c>
      <c r="Y793" s="11">
        <f t="shared" si="78"/>
        <v>3422671</v>
      </c>
      <c r="Z793" s="11">
        <f t="shared" si="79"/>
        <v>3422671</v>
      </c>
      <c r="AA793" s="11" t="str">
        <f t="shared" si="80"/>
        <v/>
      </c>
      <c r="AD793" s="1">
        <v>778</v>
      </c>
      <c r="AE793" s="3">
        <f>C793*(1+Comm_Prop!$D$8)</f>
        <v>7788720</v>
      </c>
      <c r="AF793" s="4">
        <f>D793*(1+Comm_Prop!$D$9)</f>
        <v>1861.6568</v>
      </c>
      <c r="AG793" s="7"/>
    </row>
    <row r="794" spans="2:33" x14ac:dyDescent="0.2">
      <c r="B794" s="1">
        <v>779</v>
      </c>
      <c r="C794" s="3">
        <v>19698000</v>
      </c>
      <c r="D794" s="4">
        <v>4530.54</v>
      </c>
      <c r="E794" s="7"/>
      <c r="U794" s="11">
        <v>2633</v>
      </c>
      <c r="V794" s="11">
        <v>3430714</v>
      </c>
      <c r="W794" s="11">
        <v>514.60709999999995</v>
      </c>
      <c r="X794" s="11" t="str">
        <f t="shared" si="77"/>
        <v/>
      </c>
      <c r="Y794" s="11">
        <f t="shared" si="78"/>
        <v>3430714</v>
      </c>
      <c r="Z794" s="11">
        <f t="shared" si="79"/>
        <v>3430714</v>
      </c>
      <c r="AA794" s="11" t="str">
        <f t="shared" si="80"/>
        <v/>
      </c>
      <c r="AD794" s="1">
        <v>779</v>
      </c>
      <c r="AE794" s="3">
        <f>C794*(1+Comm_Prop!$D$8)</f>
        <v>20091960</v>
      </c>
      <c r="AF794" s="4">
        <f>D794*(1+Comm_Prop!$D$9)</f>
        <v>4802.3724000000002</v>
      </c>
      <c r="AG794" s="7"/>
    </row>
    <row r="795" spans="2:33" x14ac:dyDescent="0.2">
      <c r="B795" s="1">
        <v>780</v>
      </c>
      <c r="C795" s="3">
        <v>18726000</v>
      </c>
      <c r="D795" s="4">
        <v>4119.72</v>
      </c>
      <c r="E795" s="7"/>
      <c r="U795" s="11">
        <v>1249</v>
      </c>
      <c r="V795" s="11">
        <v>3439000</v>
      </c>
      <c r="W795" s="11">
        <v>928.53</v>
      </c>
      <c r="X795" s="11" t="str">
        <f t="shared" si="77"/>
        <v/>
      </c>
      <c r="Y795" s="11">
        <f t="shared" si="78"/>
        <v>3439000</v>
      </c>
      <c r="Z795" s="11">
        <f t="shared" si="79"/>
        <v>3439000</v>
      </c>
      <c r="AA795" s="11" t="str">
        <f t="shared" si="80"/>
        <v/>
      </c>
      <c r="AD795" s="1">
        <v>780</v>
      </c>
      <c r="AE795" s="3">
        <f>C795*(1+Comm_Prop!$D$8)</f>
        <v>19100520</v>
      </c>
      <c r="AF795" s="4">
        <f>D795*(1+Comm_Prop!$D$9)</f>
        <v>4366.9032000000007</v>
      </c>
      <c r="AG795" s="7"/>
    </row>
    <row r="796" spans="2:33" x14ac:dyDescent="0.2">
      <c r="B796" s="1">
        <v>781</v>
      </c>
      <c r="C796" s="3">
        <v>22236000</v>
      </c>
      <c r="D796" s="4">
        <v>3335.4</v>
      </c>
      <c r="E796" s="7"/>
      <c r="U796" s="11">
        <v>2107</v>
      </c>
      <c r="V796" s="11">
        <v>3441882</v>
      </c>
      <c r="W796" s="11">
        <v>722.79522000000009</v>
      </c>
      <c r="X796" s="11" t="str">
        <f t="shared" si="77"/>
        <v/>
      </c>
      <c r="Y796" s="11">
        <f t="shared" si="78"/>
        <v>3441882</v>
      </c>
      <c r="Z796" s="11">
        <f t="shared" si="79"/>
        <v>3441882</v>
      </c>
      <c r="AA796" s="11" t="str">
        <f t="shared" si="80"/>
        <v/>
      </c>
      <c r="AD796" s="1">
        <v>781</v>
      </c>
      <c r="AE796" s="3">
        <f>C796*(1+Comm_Prop!$D$8)</f>
        <v>22680720</v>
      </c>
      <c r="AF796" s="4">
        <f>D796*(1+Comm_Prop!$D$9)</f>
        <v>3535.5240000000003</v>
      </c>
      <c r="AG796" s="7"/>
    </row>
    <row r="797" spans="2:33" x14ac:dyDescent="0.2">
      <c r="B797" s="1">
        <v>782</v>
      </c>
      <c r="C797" s="3">
        <v>800000</v>
      </c>
      <c r="D797" s="4">
        <v>112</v>
      </c>
      <c r="E797" s="7"/>
      <c r="U797" s="11">
        <v>2535</v>
      </c>
      <c r="V797" s="11">
        <v>3444964</v>
      </c>
      <c r="W797" s="11">
        <v>413.39568000000003</v>
      </c>
      <c r="X797" s="11" t="str">
        <f t="shared" si="77"/>
        <v/>
      </c>
      <c r="Y797" s="11">
        <f t="shared" si="78"/>
        <v>3444964</v>
      </c>
      <c r="Z797" s="11">
        <f t="shared" si="79"/>
        <v>3444964</v>
      </c>
      <c r="AA797" s="11" t="str">
        <f t="shared" si="80"/>
        <v/>
      </c>
      <c r="AD797" s="1">
        <v>782</v>
      </c>
      <c r="AE797" s="3">
        <f>C797*(1+Comm_Prop!$D$8)</f>
        <v>816000</v>
      </c>
      <c r="AF797" s="4">
        <f>D797*(1+Comm_Prop!$D$9)</f>
        <v>118.72</v>
      </c>
      <c r="AG797" s="7"/>
    </row>
    <row r="798" spans="2:33" x14ac:dyDescent="0.2">
      <c r="B798" s="1">
        <v>783</v>
      </c>
      <c r="C798" s="3">
        <v>17051000</v>
      </c>
      <c r="D798" s="4">
        <v>3580.71</v>
      </c>
      <c r="E798" s="7"/>
      <c r="U798" s="11">
        <v>1524</v>
      </c>
      <c r="V798" s="11">
        <v>3451395</v>
      </c>
      <c r="W798" s="11">
        <v>1000.90455</v>
      </c>
      <c r="X798" s="11" t="str">
        <f t="shared" si="77"/>
        <v/>
      </c>
      <c r="Y798" s="11">
        <f t="shared" si="78"/>
        <v>3451395</v>
      </c>
      <c r="Z798" s="11">
        <f t="shared" si="79"/>
        <v>3451395</v>
      </c>
      <c r="AA798" s="11" t="str">
        <f t="shared" si="80"/>
        <v/>
      </c>
      <c r="AD798" s="1">
        <v>783</v>
      </c>
      <c r="AE798" s="3">
        <f>C798*(1+Comm_Prop!$D$8)</f>
        <v>17392020</v>
      </c>
      <c r="AF798" s="4">
        <f>D798*(1+Comm_Prop!$D$9)</f>
        <v>3795.5526000000004</v>
      </c>
      <c r="AG798" s="7"/>
    </row>
    <row r="799" spans="2:33" x14ac:dyDescent="0.2">
      <c r="B799" s="1">
        <v>784</v>
      </c>
      <c r="C799" s="3">
        <v>40000000</v>
      </c>
      <c r="D799" s="4">
        <v>6000</v>
      </c>
      <c r="E799" s="7"/>
      <c r="U799" s="11">
        <v>1977</v>
      </c>
      <c r="V799" s="11">
        <v>3452704</v>
      </c>
      <c r="W799" s="11">
        <v>379.79743999999999</v>
      </c>
      <c r="X799" s="11" t="str">
        <f t="shared" si="77"/>
        <v/>
      </c>
      <c r="Y799" s="11">
        <f t="shared" si="78"/>
        <v>3452704</v>
      </c>
      <c r="Z799" s="11">
        <f t="shared" si="79"/>
        <v>3452704</v>
      </c>
      <c r="AA799" s="11" t="str">
        <f t="shared" si="80"/>
        <v/>
      </c>
      <c r="AD799" s="1">
        <v>784</v>
      </c>
      <c r="AE799" s="3">
        <f>C799*(1+Comm_Prop!$D$8)</f>
        <v>40800000</v>
      </c>
      <c r="AF799" s="4">
        <f>D799*(1+Comm_Prop!$D$9)</f>
        <v>6360</v>
      </c>
      <c r="AG799" s="7"/>
    </row>
    <row r="800" spans="2:33" x14ac:dyDescent="0.2">
      <c r="B800" s="1">
        <v>785</v>
      </c>
      <c r="C800" s="3">
        <v>800000</v>
      </c>
      <c r="D800" s="4">
        <v>96</v>
      </c>
      <c r="E800" s="7"/>
      <c r="U800" s="11">
        <v>2885</v>
      </c>
      <c r="V800" s="11">
        <v>3458899</v>
      </c>
      <c r="W800" s="11">
        <v>691.77980000000002</v>
      </c>
      <c r="X800" s="11" t="str">
        <f t="shared" si="77"/>
        <v/>
      </c>
      <c r="Y800" s="11">
        <f t="shared" si="78"/>
        <v>3458899</v>
      </c>
      <c r="Z800" s="11">
        <f t="shared" si="79"/>
        <v>3458899</v>
      </c>
      <c r="AA800" s="11" t="str">
        <f t="shared" si="80"/>
        <v/>
      </c>
      <c r="AD800" s="1">
        <v>785</v>
      </c>
      <c r="AE800" s="3">
        <f>C800*(1+Comm_Prop!$D$8)</f>
        <v>816000</v>
      </c>
      <c r="AF800" s="4">
        <f>D800*(1+Comm_Prop!$D$9)</f>
        <v>101.76</v>
      </c>
      <c r="AG800" s="7"/>
    </row>
    <row r="801" spans="2:33" x14ac:dyDescent="0.2">
      <c r="B801" s="1">
        <v>786</v>
      </c>
      <c r="C801" s="3">
        <v>2152000</v>
      </c>
      <c r="D801" s="4">
        <v>430.4</v>
      </c>
      <c r="E801" s="7"/>
      <c r="U801" s="11">
        <v>435</v>
      </c>
      <c r="V801" s="11">
        <v>3459000</v>
      </c>
      <c r="W801" s="11">
        <v>864.75</v>
      </c>
      <c r="X801" s="11" t="str">
        <f t="shared" si="77"/>
        <v/>
      </c>
      <c r="Y801" s="11">
        <f t="shared" si="78"/>
        <v>3459000</v>
      </c>
      <c r="Z801" s="11">
        <f t="shared" si="79"/>
        <v>3459000</v>
      </c>
      <c r="AA801" s="11" t="str">
        <f t="shared" si="80"/>
        <v/>
      </c>
      <c r="AD801" s="1">
        <v>786</v>
      </c>
      <c r="AE801" s="3">
        <f>C801*(1+Comm_Prop!$D$8)</f>
        <v>2195040</v>
      </c>
      <c r="AF801" s="4">
        <f>D801*(1+Comm_Prop!$D$9)</f>
        <v>456.22399999999999</v>
      </c>
      <c r="AG801" s="7"/>
    </row>
    <row r="802" spans="2:33" x14ac:dyDescent="0.2">
      <c r="B802" s="1">
        <v>787</v>
      </c>
      <c r="C802" s="3">
        <v>10452000</v>
      </c>
      <c r="D802" s="4">
        <v>1463.28</v>
      </c>
      <c r="E802" s="7"/>
      <c r="U802" s="11">
        <v>2984</v>
      </c>
      <c r="V802" s="11">
        <v>3465806</v>
      </c>
      <c r="W802" s="11">
        <v>727.81925999999999</v>
      </c>
      <c r="X802" s="11" t="str">
        <f t="shared" si="77"/>
        <v/>
      </c>
      <c r="Y802" s="11">
        <f t="shared" si="78"/>
        <v>3465806</v>
      </c>
      <c r="Z802" s="11">
        <f t="shared" si="79"/>
        <v>3465806</v>
      </c>
      <c r="AA802" s="11" t="str">
        <f t="shared" si="80"/>
        <v/>
      </c>
      <c r="AD802" s="1">
        <v>787</v>
      </c>
      <c r="AE802" s="3">
        <f>C802*(1+Comm_Prop!$D$8)</f>
        <v>10661040</v>
      </c>
      <c r="AF802" s="4">
        <f>D802*(1+Comm_Prop!$D$9)</f>
        <v>1551.0768</v>
      </c>
      <c r="AG802" s="7"/>
    </row>
    <row r="803" spans="2:33" x14ac:dyDescent="0.2">
      <c r="B803" s="1">
        <v>788</v>
      </c>
      <c r="C803" s="3">
        <v>16714000</v>
      </c>
      <c r="D803" s="4">
        <v>5014.2</v>
      </c>
      <c r="E803" s="7"/>
      <c r="U803" s="11">
        <v>2001</v>
      </c>
      <c r="V803" s="11">
        <v>3476118</v>
      </c>
      <c r="W803" s="11">
        <v>869.02949999999998</v>
      </c>
      <c r="X803" s="11" t="str">
        <f t="shared" si="77"/>
        <v/>
      </c>
      <c r="Y803" s="11">
        <f t="shared" si="78"/>
        <v>3476118</v>
      </c>
      <c r="Z803" s="11">
        <f t="shared" si="79"/>
        <v>3476118</v>
      </c>
      <c r="AA803" s="11" t="str">
        <f t="shared" si="80"/>
        <v/>
      </c>
      <c r="AD803" s="1">
        <v>788</v>
      </c>
      <c r="AE803" s="3">
        <f>C803*(1+Comm_Prop!$D$8)</f>
        <v>17048280</v>
      </c>
      <c r="AF803" s="4">
        <f>D803*(1+Comm_Prop!$D$9)</f>
        <v>5315.0519999999997</v>
      </c>
      <c r="AG803" s="7"/>
    </row>
    <row r="804" spans="2:33" x14ac:dyDescent="0.2">
      <c r="B804" s="1">
        <v>789</v>
      </c>
      <c r="C804" s="3">
        <v>800000</v>
      </c>
      <c r="D804" s="4">
        <v>112</v>
      </c>
      <c r="E804" s="7"/>
      <c r="U804" s="11">
        <v>2923</v>
      </c>
      <c r="V804" s="11">
        <v>3476399</v>
      </c>
      <c r="W804" s="11">
        <v>695.27980000000002</v>
      </c>
      <c r="X804" s="11" t="str">
        <f t="shared" si="77"/>
        <v/>
      </c>
      <c r="Y804" s="11">
        <f t="shared" si="78"/>
        <v>3476399</v>
      </c>
      <c r="Z804" s="11">
        <f t="shared" si="79"/>
        <v>3476399</v>
      </c>
      <c r="AA804" s="11" t="str">
        <f t="shared" si="80"/>
        <v/>
      </c>
      <c r="AD804" s="1">
        <v>789</v>
      </c>
      <c r="AE804" s="3">
        <f>C804*(1+Comm_Prop!$D$8)</f>
        <v>816000</v>
      </c>
      <c r="AF804" s="4">
        <f>D804*(1+Comm_Prop!$D$9)</f>
        <v>118.72</v>
      </c>
      <c r="AG804" s="7"/>
    </row>
    <row r="805" spans="2:33" x14ac:dyDescent="0.2">
      <c r="B805" s="1">
        <v>790</v>
      </c>
      <c r="C805" s="3">
        <v>800000</v>
      </c>
      <c r="D805" s="4">
        <v>184</v>
      </c>
      <c r="E805" s="7"/>
      <c r="U805" s="11">
        <v>2088</v>
      </c>
      <c r="V805" s="11">
        <v>3480566</v>
      </c>
      <c r="W805" s="11">
        <v>800.53017999999997</v>
      </c>
      <c r="X805" s="11" t="str">
        <f t="shared" si="77"/>
        <v/>
      </c>
      <c r="Y805" s="11">
        <f t="shared" si="78"/>
        <v>3480566</v>
      </c>
      <c r="Z805" s="11">
        <f t="shared" si="79"/>
        <v>3480566</v>
      </c>
      <c r="AA805" s="11" t="str">
        <f t="shared" si="80"/>
        <v/>
      </c>
      <c r="AD805" s="1">
        <v>790</v>
      </c>
      <c r="AE805" s="3">
        <f>C805*(1+Comm_Prop!$D$8)</f>
        <v>816000</v>
      </c>
      <c r="AF805" s="4">
        <f>D805*(1+Comm_Prop!$D$9)</f>
        <v>195.04000000000002</v>
      </c>
      <c r="AG805" s="7"/>
    </row>
    <row r="806" spans="2:33" x14ac:dyDescent="0.2">
      <c r="B806" s="1">
        <v>791</v>
      </c>
      <c r="C806" s="3">
        <v>16684000</v>
      </c>
      <c r="D806" s="4">
        <v>3503.64</v>
      </c>
      <c r="E806" s="7"/>
      <c r="U806" s="11">
        <v>410</v>
      </c>
      <c r="V806" s="11">
        <v>3490000</v>
      </c>
      <c r="W806" s="11">
        <v>698</v>
      </c>
      <c r="X806" s="11" t="str">
        <f t="shared" si="77"/>
        <v/>
      </c>
      <c r="Y806" s="11">
        <f t="shared" si="78"/>
        <v>3490000</v>
      </c>
      <c r="Z806" s="11">
        <f t="shared" si="79"/>
        <v>3490000</v>
      </c>
      <c r="AA806" s="11" t="str">
        <f t="shared" si="80"/>
        <v/>
      </c>
      <c r="AD806" s="1">
        <v>791</v>
      </c>
      <c r="AE806" s="3">
        <f>C806*(1+Comm_Prop!$D$8)</f>
        <v>17017680</v>
      </c>
      <c r="AF806" s="4">
        <f>D806*(1+Comm_Prop!$D$9)</f>
        <v>3713.8584000000001</v>
      </c>
      <c r="AG806" s="7"/>
    </row>
    <row r="807" spans="2:33" x14ac:dyDescent="0.2">
      <c r="B807" s="1">
        <v>792</v>
      </c>
      <c r="C807" s="3">
        <v>800000</v>
      </c>
      <c r="D807" s="4">
        <v>208</v>
      </c>
      <c r="E807" s="7"/>
      <c r="U807" s="11">
        <v>1000</v>
      </c>
      <c r="V807" s="11">
        <v>3490000</v>
      </c>
      <c r="W807" s="11">
        <v>698</v>
      </c>
      <c r="X807" s="11" t="str">
        <f t="shared" si="77"/>
        <v/>
      </c>
      <c r="Y807" s="11">
        <f t="shared" si="78"/>
        <v>3490000</v>
      </c>
      <c r="Z807" s="11">
        <f t="shared" si="79"/>
        <v>3490000</v>
      </c>
      <c r="AA807" s="11" t="str">
        <f t="shared" si="80"/>
        <v/>
      </c>
      <c r="AD807" s="1">
        <v>792</v>
      </c>
      <c r="AE807" s="3">
        <f>C807*(1+Comm_Prop!$D$8)</f>
        <v>816000</v>
      </c>
      <c r="AF807" s="4">
        <f>D807*(1+Comm_Prop!$D$9)</f>
        <v>220.48000000000002</v>
      </c>
      <c r="AG807" s="7"/>
    </row>
    <row r="808" spans="2:33" x14ac:dyDescent="0.2">
      <c r="B808" s="1">
        <v>793</v>
      </c>
      <c r="C808" s="3">
        <v>10479000</v>
      </c>
      <c r="D808" s="4">
        <v>1571.85</v>
      </c>
      <c r="E808" s="7"/>
      <c r="U808" s="11">
        <v>916</v>
      </c>
      <c r="V808" s="11">
        <v>3492000</v>
      </c>
      <c r="W808" s="11">
        <v>523.79999999999995</v>
      </c>
      <c r="X808" s="11" t="str">
        <f t="shared" si="77"/>
        <v/>
      </c>
      <c r="Y808" s="11">
        <f t="shared" si="78"/>
        <v>3492000</v>
      </c>
      <c r="Z808" s="11">
        <f t="shared" si="79"/>
        <v>3492000</v>
      </c>
      <c r="AA808" s="11" t="str">
        <f t="shared" si="80"/>
        <v/>
      </c>
      <c r="AD808" s="1">
        <v>793</v>
      </c>
      <c r="AE808" s="3">
        <f>C808*(1+Comm_Prop!$D$8)</f>
        <v>10688580</v>
      </c>
      <c r="AF808" s="4">
        <f>D808*(1+Comm_Prop!$D$9)</f>
        <v>1666.1610000000001</v>
      </c>
      <c r="AG808" s="7"/>
    </row>
    <row r="809" spans="2:33" x14ac:dyDescent="0.2">
      <c r="B809" s="1">
        <v>794</v>
      </c>
      <c r="C809" s="3">
        <v>6615000</v>
      </c>
      <c r="D809" s="4">
        <v>1124.55</v>
      </c>
      <c r="E809" s="7"/>
      <c r="U809" s="11">
        <v>373</v>
      </c>
      <c r="V809" s="11">
        <v>3496000</v>
      </c>
      <c r="W809" s="11">
        <v>1013.84</v>
      </c>
      <c r="X809" s="11" t="str">
        <f t="shared" si="77"/>
        <v/>
      </c>
      <c r="Y809" s="11">
        <f t="shared" si="78"/>
        <v>3496000</v>
      </c>
      <c r="Z809" s="11">
        <f t="shared" si="79"/>
        <v>3496000</v>
      </c>
      <c r="AA809" s="11" t="str">
        <f t="shared" si="80"/>
        <v/>
      </c>
      <c r="AD809" s="1">
        <v>794</v>
      </c>
      <c r="AE809" s="3">
        <f>C809*(1+Comm_Prop!$D$8)</f>
        <v>6747300</v>
      </c>
      <c r="AF809" s="4">
        <f>D809*(1+Comm_Prop!$D$9)</f>
        <v>1192.0229999999999</v>
      </c>
      <c r="AG809" s="7"/>
    </row>
    <row r="810" spans="2:33" x14ac:dyDescent="0.2">
      <c r="B810" s="1">
        <v>795</v>
      </c>
      <c r="C810" s="3">
        <v>18848000</v>
      </c>
      <c r="D810" s="4">
        <v>2638.72</v>
      </c>
      <c r="E810" s="7"/>
      <c r="U810" s="11">
        <v>1942</v>
      </c>
      <c r="V810" s="11">
        <v>3498125</v>
      </c>
      <c r="W810" s="11">
        <v>664.64375000000007</v>
      </c>
      <c r="X810" s="11" t="str">
        <f t="shared" si="77"/>
        <v/>
      </c>
      <c r="Y810" s="11">
        <f t="shared" si="78"/>
        <v>3498125</v>
      </c>
      <c r="Z810" s="11">
        <f t="shared" si="79"/>
        <v>3498125</v>
      </c>
      <c r="AA810" s="11" t="str">
        <f t="shared" si="80"/>
        <v/>
      </c>
      <c r="AD810" s="1">
        <v>795</v>
      </c>
      <c r="AE810" s="3">
        <f>C810*(1+Comm_Prop!$D$8)</f>
        <v>19224960</v>
      </c>
      <c r="AF810" s="4">
        <f>D810*(1+Comm_Prop!$D$9)</f>
        <v>2797.0432000000001</v>
      </c>
      <c r="AG810" s="7"/>
    </row>
    <row r="811" spans="2:33" x14ac:dyDescent="0.2">
      <c r="B811" s="1">
        <v>796</v>
      </c>
      <c r="C811" s="3">
        <v>3348000</v>
      </c>
      <c r="D811" s="4">
        <v>870.48</v>
      </c>
      <c r="E811" s="7"/>
      <c r="U811" s="11">
        <v>2768</v>
      </c>
      <c r="V811" s="11">
        <v>3526514</v>
      </c>
      <c r="W811" s="11">
        <v>564.24224000000004</v>
      </c>
      <c r="X811" s="11" t="str">
        <f t="shared" si="77"/>
        <v/>
      </c>
      <c r="Y811" s="11">
        <f t="shared" si="78"/>
        <v>3526514</v>
      </c>
      <c r="Z811" s="11">
        <f t="shared" si="79"/>
        <v>3526514</v>
      </c>
      <c r="AA811" s="11" t="str">
        <f t="shared" si="80"/>
        <v/>
      </c>
      <c r="AD811" s="1">
        <v>796</v>
      </c>
      <c r="AE811" s="3">
        <f>C811*(1+Comm_Prop!$D$8)</f>
        <v>3414960</v>
      </c>
      <c r="AF811" s="4">
        <f>D811*(1+Comm_Prop!$D$9)</f>
        <v>922.70880000000011</v>
      </c>
      <c r="AG811" s="7"/>
    </row>
    <row r="812" spans="2:33" x14ac:dyDescent="0.2">
      <c r="B812" s="1">
        <v>797</v>
      </c>
      <c r="C812" s="3">
        <v>8240000</v>
      </c>
      <c r="D812" s="4">
        <v>2389.6</v>
      </c>
      <c r="E812" s="7"/>
      <c r="U812" s="11">
        <v>295</v>
      </c>
      <c r="V812" s="11">
        <v>3527000</v>
      </c>
      <c r="W812" s="11">
        <v>599.59</v>
      </c>
      <c r="X812" s="11" t="str">
        <f t="shared" si="77"/>
        <v/>
      </c>
      <c r="Y812" s="11">
        <f t="shared" si="78"/>
        <v>3527000</v>
      </c>
      <c r="Z812" s="11">
        <f t="shared" si="79"/>
        <v>3527000</v>
      </c>
      <c r="AA812" s="11" t="str">
        <f t="shared" si="80"/>
        <v/>
      </c>
      <c r="AD812" s="1">
        <v>797</v>
      </c>
      <c r="AE812" s="3">
        <f>C812*(1+Comm_Prop!$D$8)</f>
        <v>8404800</v>
      </c>
      <c r="AF812" s="4">
        <f>D812*(1+Comm_Prop!$D$9)</f>
        <v>2532.9760000000001</v>
      </c>
      <c r="AG812" s="7"/>
    </row>
    <row r="813" spans="2:33" x14ac:dyDescent="0.2">
      <c r="B813" s="1">
        <v>798</v>
      </c>
      <c r="C813" s="3">
        <v>8188000</v>
      </c>
      <c r="D813" s="4">
        <v>1555.72</v>
      </c>
      <c r="E813" s="7"/>
      <c r="U813" s="11">
        <v>288</v>
      </c>
      <c r="V813" s="11">
        <v>3533000</v>
      </c>
      <c r="W813" s="11">
        <v>883.25</v>
      </c>
      <c r="X813" s="11" t="str">
        <f t="shared" si="77"/>
        <v/>
      </c>
      <c r="Y813" s="11">
        <f t="shared" si="78"/>
        <v>3533000</v>
      </c>
      <c r="Z813" s="11">
        <f t="shared" si="79"/>
        <v>3533000</v>
      </c>
      <c r="AA813" s="11" t="str">
        <f t="shared" si="80"/>
        <v/>
      </c>
      <c r="AD813" s="1">
        <v>798</v>
      </c>
      <c r="AE813" s="3">
        <f>C813*(1+Comm_Prop!$D$8)</f>
        <v>8351760</v>
      </c>
      <c r="AF813" s="4">
        <f>D813*(1+Comm_Prop!$D$9)</f>
        <v>1649.0632000000001</v>
      </c>
      <c r="AG813" s="7"/>
    </row>
    <row r="814" spans="2:33" x14ac:dyDescent="0.2">
      <c r="B814" s="1">
        <v>799</v>
      </c>
      <c r="C814" s="3">
        <v>800000</v>
      </c>
      <c r="D814" s="4">
        <v>96</v>
      </c>
      <c r="E814" s="7"/>
      <c r="U814" s="11">
        <v>1716</v>
      </c>
      <c r="V814" s="11">
        <v>3539308</v>
      </c>
      <c r="W814" s="11">
        <v>424.71696000000003</v>
      </c>
      <c r="X814" s="11" t="str">
        <f t="shared" si="77"/>
        <v/>
      </c>
      <c r="Y814" s="11">
        <f t="shared" si="78"/>
        <v>3539308</v>
      </c>
      <c r="Z814" s="11">
        <f t="shared" si="79"/>
        <v>3539308</v>
      </c>
      <c r="AA814" s="11" t="str">
        <f t="shared" si="80"/>
        <v/>
      </c>
      <c r="AD814" s="1">
        <v>799</v>
      </c>
      <c r="AE814" s="3">
        <f>C814*(1+Comm_Prop!$D$8)</f>
        <v>816000</v>
      </c>
      <c r="AF814" s="4">
        <f>D814*(1+Comm_Prop!$D$9)</f>
        <v>101.76</v>
      </c>
      <c r="AG814" s="7"/>
    </row>
    <row r="815" spans="2:33" x14ac:dyDescent="0.2">
      <c r="B815" s="1">
        <v>800</v>
      </c>
      <c r="C815" s="3">
        <v>2323000</v>
      </c>
      <c r="D815" s="4">
        <v>418.14</v>
      </c>
      <c r="E815" s="7"/>
      <c r="U815" s="11">
        <v>2967</v>
      </c>
      <c r="V815" s="11">
        <v>3541684</v>
      </c>
      <c r="W815" s="11">
        <v>602.08627999999999</v>
      </c>
      <c r="X815" s="11" t="str">
        <f t="shared" si="77"/>
        <v/>
      </c>
      <c r="Y815" s="11">
        <f t="shared" si="78"/>
        <v>3541684</v>
      </c>
      <c r="Z815" s="11">
        <f t="shared" si="79"/>
        <v>3541684</v>
      </c>
      <c r="AA815" s="11" t="str">
        <f t="shared" si="80"/>
        <v/>
      </c>
      <c r="AD815" s="1">
        <v>800</v>
      </c>
      <c r="AE815" s="3">
        <f>C815*(1+Comm_Prop!$D$8)</f>
        <v>2369460</v>
      </c>
      <c r="AF815" s="4">
        <f>D815*(1+Comm_Prop!$D$9)</f>
        <v>443.22840000000002</v>
      </c>
      <c r="AG815" s="7"/>
    </row>
    <row r="816" spans="2:33" x14ac:dyDescent="0.2">
      <c r="B816" s="1">
        <v>801</v>
      </c>
      <c r="C816" s="3">
        <v>24582000</v>
      </c>
      <c r="D816" s="4">
        <v>4178.9399999999996</v>
      </c>
      <c r="E816" s="7"/>
      <c r="U816" s="11">
        <v>1558</v>
      </c>
      <c r="V816" s="11">
        <v>3542234</v>
      </c>
      <c r="W816" s="11">
        <v>673.02446000000009</v>
      </c>
      <c r="X816" s="11" t="str">
        <f t="shared" si="77"/>
        <v/>
      </c>
      <c r="Y816" s="11">
        <f t="shared" si="78"/>
        <v>3542234</v>
      </c>
      <c r="Z816" s="11">
        <f t="shared" si="79"/>
        <v>3542234</v>
      </c>
      <c r="AA816" s="11" t="str">
        <f t="shared" si="80"/>
        <v/>
      </c>
      <c r="AD816" s="1">
        <v>801</v>
      </c>
      <c r="AE816" s="3">
        <f>C816*(1+Comm_Prop!$D$8)</f>
        <v>25073640</v>
      </c>
      <c r="AF816" s="4">
        <f>D816*(1+Comm_Prop!$D$9)</f>
        <v>4429.6763999999994</v>
      </c>
      <c r="AG816" s="7"/>
    </row>
    <row r="817" spans="2:33" x14ac:dyDescent="0.2">
      <c r="B817" s="1">
        <v>802</v>
      </c>
      <c r="C817" s="3">
        <v>1676000</v>
      </c>
      <c r="D817" s="4">
        <v>486.04</v>
      </c>
      <c r="E817" s="7"/>
      <c r="U817" s="11">
        <v>2755</v>
      </c>
      <c r="V817" s="11">
        <v>3542389</v>
      </c>
      <c r="W817" s="11">
        <v>602.20613000000003</v>
      </c>
      <c r="X817" s="11" t="str">
        <f t="shared" si="77"/>
        <v/>
      </c>
      <c r="Y817" s="11">
        <f t="shared" si="78"/>
        <v>3542389</v>
      </c>
      <c r="Z817" s="11">
        <f t="shared" si="79"/>
        <v>3542389</v>
      </c>
      <c r="AA817" s="11" t="str">
        <f t="shared" si="80"/>
        <v/>
      </c>
      <c r="AD817" s="1">
        <v>802</v>
      </c>
      <c r="AE817" s="3">
        <f>C817*(1+Comm_Prop!$D$8)</f>
        <v>1709520</v>
      </c>
      <c r="AF817" s="4">
        <f>D817*(1+Comm_Prop!$D$9)</f>
        <v>515.20240000000001</v>
      </c>
      <c r="AG817" s="7"/>
    </row>
    <row r="818" spans="2:33" x14ac:dyDescent="0.2">
      <c r="B818" s="1">
        <v>803</v>
      </c>
      <c r="C818" s="3">
        <v>37654000</v>
      </c>
      <c r="D818" s="4">
        <v>10919.66</v>
      </c>
      <c r="E818" s="7"/>
      <c r="U818" s="11">
        <v>146</v>
      </c>
      <c r="V818" s="11">
        <v>3548000</v>
      </c>
      <c r="W818" s="11">
        <v>709.6</v>
      </c>
      <c r="X818" s="11" t="str">
        <f t="shared" si="77"/>
        <v/>
      </c>
      <c r="Y818" s="11">
        <f t="shared" si="78"/>
        <v>3548000</v>
      </c>
      <c r="Z818" s="11">
        <f t="shared" si="79"/>
        <v>3548000</v>
      </c>
      <c r="AA818" s="11" t="str">
        <f t="shared" si="80"/>
        <v/>
      </c>
      <c r="AD818" s="1">
        <v>803</v>
      </c>
      <c r="AE818" s="3">
        <f>C818*(1+Comm_Prop!$D$8)</f>
        <v>38407080</v>
      </c>
      <c r="AF818" s="4">
        <f>D818*(1+Comm_Prop!$D$9)</f>
        <v>11574.839600000001</v>
      </c>
      <c r="AG818" s="7"/>
    </row>
    <row r="819" spans="2:33" x14ac:dyDescent="0.2">
      <c r="B819" s="1">
        <v>804</v>
      </c>
      <c r="C819" s="3">
        <v>40000000</v>
      </c>
      <c r="D819" s="4">
        <v>6400</v>
      </c>
      <c r="E819" s="7"/>
      <c r="U819" s="11">
        <v>2877</v>
      </c>
      <c r="V819" s="11">
        <v>3558588</v>
      </c>
      <c r="W819" s="11">
        <v>711.71760000000006</v>
      </c>
      <c r="X819" s="11" t="str">
        <f t="shared" si="77"/>
        <v/>
      </c>
      <c r="Y819" s="11">
        <f t="shared" si="78"/>
        <v>3558588</v>
      </c>
      <c r="Z819" s="11">
        <f t="shared" si="79"/>
        <v>3558588</v>
      </c>
      <c r="AA819" s="11" t="str">
        <f t="shared" si="80"/>
        <v/>
      </c>
      <c r="AD819" s="1">
        <v>804</v>
      </c>
      <c r="AE819" s="3">
        <f>C819*(1+Comm_Prop!$D$8)</f>
        <v>40800000</v>
      </c>
      <c r="AF819" s="4">
        <f>D819*(1+Comm_Prop!$D$9)</f>
        <v>6784</v>
      </c>
      <c r="AG819" s="7"/>
    </row>
    <row r="820" spans="2:33" x14ac:dyDescent="0.2">
      <c r="B820" s="1">
        <v>805</v>
      </c>
      <c r="C820" s="3">
        <v>8846000</v>
      </c>
      <c r="D820" s="4">
        <v>2653.8</v>
      </c>
      <c r="E820" s="7"/>
      <c r="U820" s="11">
        <v>2272</v>
      </c>
      <c r="V820" s="11">
        <v>3566716</v>
      </c>
      <c r="W820" s="11">
        <v>428.00592</v>
      </c>
      <c r="X820" s="11" t="str">
        <f t="shared" si="77"/>
        <v/>
      </c>
      <c r="Y820" s="11">
        <f t="shared" si="78"/>
        <v>3566716</v>
      </c>
      <c r="Z820" s="11">
        <f t="shared" si="79"/>
        <v>3566716</v>
      </c>
      <c r="AA820" s="11" t="str">
        <f t="shared" si="80"/>
        <v/>
      </c>
      <c r="AD820" s="1">
        <v>805</v>
      </c>
      <c r="AE820" s="3">
        <f>C820*(1+Comm_Prop!$D$8)</f>
        <v>9022920</v>
      </c>
      <c r="AF820" s="4">
        <f>D820*(1+Comm_Prop!$D$9)</f>
        <v>2813.0280000000002</v>
      </c>
      <c r="AG820" s="7"/>
    </row>
    <row r="821" spans="2:33" x14ac:dyDescent="0.2">
      <c r="B821" s="1">
        <v>806</v>
      </c>
      <c r="C821" s="3">
        <v>800000</v>
      </c>
      <c r="D821" s="4">
        <v>96</v>
      </c>
      <c r="E821" s="7"/>
      <c r="U821" s="11">
        <v>1679</v>
      </c>
      <c r="V821" s="11">
        <v>3569826</v>
      </c>
      <c r="W821" s="11">
        <v>999.55127999999991</v>
      </c>
      <c r="X821" s="11" t="str">
        <f t="shared" si="77"/>
        <v/>
      </c>
      <c r="Y821" s="11">
        <f t="shared" si="78"/>
        <v>3569826</v>
      </c>
      <c r="Z821" s="11">
        <f t="shared" si="79"/>
        <v>3569826</v>
      </c>
      <c r="AA821" s="11" t="str">
        <f t="shared" si="80"/>
        <v/>
      </c>
      <c r="AD821" s="1">
        <v>806</v>
      </c>
      <c r="AE821" s="3">
        <f>C821*(1+Comm_Prop!$D$8)</f>
        <v>816000</v>
      </c>
      <c r="AF821" s="4">
        <f>D821*(1+Comm_Prop!$D$9)</f>
        <v>101.76</v>
      </c>
      <c r="AG821" s="7"/>
    </row>
    <row r="822" spans="2:33" x14ac:dyDescent="0.2">
      <c r="B822" s="1">
        <v>807</v>
      </c>
      <c r="C822" s="3">
        <v>1362000</v>
      </c>
      <c r="D822" s="4">
        <v>381.36</v>
      </c>
      <c r="E822" s="7"/>
      <c r="U822" s="11">
        <v>2321</v>
      </c>
      <c r="V822" s="11">
        <v>3575289</v>
      </c>
      <c r="W822" s="11">
        <v>822.31646999999998</v>
      </c>
      <c r="X822" s="11" t="str">
        <f t="shared" si="77"/>
        <v/>
      </c>
      <c r="Y822" s="11">
        <f t="shared" si="78"/>
        <v>3575289</v>
      </c>
      <c r="Z822" s="11">
        <f t="shared" si="79"/>
        <v>3575289</v>
      </c>
      <c r="AA822" s="11" t="str">
        <f t="shared" si="80"/>
        <v/>
      </c>
      <c r="AD822" s="1">
        <v>807</v>
      </c>
      <c r="AE822" s="3">
        <f>C822*(1+Comm_Prop!$D$8)</f>
        <v>1389240</v>
      </c>
      <c r="AF822" s="4">
        <f>D822*(1+Comm_Prop!$D$9)</f>
        <v>404.24160000000006</v>
      </c>
      <c r="AG822" s="7"/>
    </row>
    <row r="823" spans="2:33" x14ac:dyDescent="0.2">
      <c r="B823" s="1">
        <v>808</v>
      </c>
      <c r="C823" s="3">
        <v>40000000</v>
      </c>
      <c r="D823" s="4">
        <v>10800</v>
      </c>
      <c r="E823" s="7"/>
      <c r="U823" s="11">
        <v>2917</v>
      </c>
      <c r="V823" s="11">
        <v>3576492</v>
      </c>
      <c r="W823" s="11">
        <v>858.35807999999997</v>
      </c>
      <c r="X823" s="11" t="str">
        <f t="shared" si="77"/>
        <v/>
      </c>
      <c r="Y823" s="11">
        <f t="shared" si="78"/>
        <v>3576492</v>
      </c>
      <c r="Z823" s="11">
        <f t="shared" si="79"/>
        <v>3576492</v>
      </c>
      <c r="AA823" s="11" t="str">
        <f t="shared" si="80"/>
        <v/>
      </c>
      <c r="AD823" s="1">
        <v>808</v>
      </c>
      <c r="AE823" s="3">
        <f>C823*(1+Comm_Prop!$D$8)</f>
        <v>40800000</v>
      </c>
      <c r="AF823" s="4">
        <f>D823*(1+Comm_Prop!$D$9)</f>
        <v>11448</v>
      </c>
      <c r="AG823" s="7"/>
    </row>
    <row r="824" spans="2:33" x14ac:dyDescent="0.2">
      <c r="B824" s="1">
        <v>809</v>
      </c>
      <c r="C824" s="3">
        <v>32599000</v>
      </c>
      <c r="D824" s="4">
        <v>4889.8500000000004</v>
      </c>
      <c r="E824" s="7"/>
      <c r="U824" s="11">
        <v>1092</v>
      </c>
      <c r="V824" s="11">
        <v>3578000</v>
      </c>
      <c r="W824" s="11">
        <v>465.14</v>
      </c>
      <c r="X824" s="11" t="str">
        <f t="shared" si="77"/>
        <v/>
      </c>
      <c r="Y824" s="11">
        <f t="shared" si="78"/>
        <v>3578000</v>
      </c>
      <c r="Z824" s="11">
        <f t="shared" si="79"/>
        <v>3578000</v>
      </c>
      <c r="AA824" s="11" t="str">
        <f t="shared" si="80"/>
        <v/>
      </c>
      <c r="AD824" s="1">
        <v>809</v>
      </c>
      <c r="AE824" s="3">
        <f>C824*(1+Comm_Prop!$D$8)</f>
        <v>33250980</v>
      </c>
      <c r="AF824" s="4">
        <f>D824*(1+Comm_Prop!$D$9)</f>
        <v>5183.2410000000009</v>
      </c>
      <c r="AG824" s="7"/>
    </row>
    <row r="825" spans="2:33" x14ac:dyDescent="0.2">
      <c r="B825" s="1">
        <v>810</v>
      </c>
      <c r="C825" s="3">
        <v>2707000</v>
      </c>
      <c r="D825" s="4">
        <v>757.96</v>
      </c>
      <c r="E825" s="7"/>
      <c r="U825" s="11">
        <v>2767</v>
      </c>
      <c r="V825" s="11">
        <v>3578269</v>
      </c>
      <c r="W825" s="11">
        <v>787.21918000000005</v>
      </c>
      <c r="X825" s="11" t="str">
        <f t="shared" si="77"/>
        <v/>
      </c>
      <c r="Y825" s="11">
        <f t="shared" si="78"/>
        <v>3578269</v>
      </c>
      <c r="Z825" s="11">
        <f t="shared" si="79"/>
        <v>3578269</v>
      </c>
      <c r="AA825" s="11" t="str">
        <f t="shared" si="80"/>
        <v/>
      </c>
      <c r="AD825" s="1">
        <v>810</v>
      </c>
      <c r="AE825" s="3">
        <f>C825*(1+Comm_Prop!$D$8)</f>
        <v>2761140</v>
      </c>
      <c r="AF825" s="4">
        <f>D825*(1+Comm_Prop!$D$9)</f>
        <v>803.43760000000009</v>
      </c>
      <c r="AG825" s="7"/>
    </row>
    <row r="826" spans="2:33" x14ac:dyDescent="0.2">
      <c r="B826" s="1">
        <v>811</v>
      </c>
      <c r="C826" s="3">
        <v>1924000</v>
      </c>
      <c r="D826" s="4">
        <v>365.56</v>
      </c>
      <c r="E826" s="7"/>
      <c r="U826" s="11">
        <v>692</v>
      </c>
      <c r="V826" s="11">
        <v>3582000</v>
      </c>
      <c r="W826" s="11">
        <v>967.14</v>
      </c>
      <c r="X826" s="11" t="str">
        <f t="shared" si="77"/>
        <v/>
      </c>
      <c r="Y826" s="11">
        <f t="shared" si="78"/>
        <v>3582000</v>
      </c>
      <c r="Z826" s="11">
        <f t="shared" si="79"/>
        <v>3582000</v>
      </c>
      <c r="AA826" s="11" t="str">
        <f t="shared" si="80"/>
        <v/>
      </c>
      <c r="AD826" s="1">
        <v>811</v>
      </c>
      <c r="AE826" s="3">
        <f>C826*(1+Comm_Prop!$D$8)</f>
        <v>1962480</v>
      </c>
      <c r="AF826" s="4">
        <f>D826*(1+Comm_Prop!$D$9)</f>
        <v>387.49360000000001</v>
      </c>
      <c r="AG826" s="7"/>
    </row>
    <row r="827" spans="2:33" x14ac:dyDescent="0.2">
      <c r="B827" s="1">
        <v>812</v>
      </c>
      <c r="C827" s="3">
        <v>2480000</v>
      </c>
      <c r="D827" s="4">
        <v>595.20000000000005</v>
      </c>
      <c r="E827" s="7"/>
      <c r="U827" s="11">
        <v>2853</v>
      </c>
      <c r="V827" s="11">
        <v>3582587</v>
      </c>
      <c r="W827" s="11">
        <v>788.16914000000008</v>
      </c>
      <c r="X827" s="11" t="str">
        <f t="shared" si="77"/>
        <v/>
      </c>
      <c r="Y827" s="11">
        <f t="shared" si="78"/>
        <v>3582587</v>
      </c>
      <c r="Z827" s="11">
        <f t="shared" si="79"/>
        <v>3582587</v>
      </c>
      <c r="AA827" s="11" t="str">
        <f t="shared" si="80"/>
        <v/>
      </c>
      <c r="AD827" s="1">
        <v>812</v>
      </c>
      <c r="AE827" s="3">
        <f>C827*(1+Comm_Prop!$D$8)</f>
        <v>2529600</v>
      </c>
      <c r="AF827" s="4">
        <f>D827*(1+Comm_Prop!$D$9)</f>
        <v>630.91200000000003</v>
      </c>
      <c r="AG827" s="7"/>
    </row>
    <row r="828" spans="2:33" x14ac:dyDescent="0.2">
      <c r="B828" s="1">
        <v>813</v>
      </c>
      <c r="C828" s="3">
        <v>4152000</v>
      </c>
      <c r="D828" s="4">
        <v>996.48</v>
      </c>
      <c r="E828" s="7"/>
      <c r="U828" s="11">
        <v>1598</v>
      </c>
      <c r="V828" s="11">
        <v>3583481</v>
      </c>
      <c r="W828" s="11">
        <v>824.20063000000005</v>
      </c>
      <c r="X828" s="11" t="str">
        <f t="shared" si="77"/>
        <v/>
      </c>
      <c r="Y828" s="11">
        <f t="shared" si="78"/>
        <v>3583481</v>
      </c>
      <c r="Z828" s="11">
        <f t="shared" si="79"/>
        <v>3583481</v>
      </c>
      <c r="AA828" s="11" t="str">
        <f t="shared" si="80"/>
        <v/>
      </c>
      <c r="AD828" s="1">
        <v>813</v>
      </c>
      <c r="AE828" s="3">
        <f>C828*(1+Comm_Prop!$D$8)</f>
        <v>4235040</v>
      </c>
      <c r="AF828" s="4">
        <f>D828*(1+Comm_Prop!$D$9)</f>
        <v>1056.2688000000001</v>
      </c>
      <c r="AG828" s="7"/>
    </row>
    <row r="829" spans="2:33" x14ac:dyDescent="0.2">
      <c r="B829" s="1">
        <v>814</v>
      </c>
      <c r="C829" s="3">
        <v>14674000</v>
      </c>
      <c r="D829" s="4">
        <v>3228.28</v>
      </c>
      <c r="E829" s="7"/>
      <c r="U829" s="11">
        <v>90</v>
      </c>
      <c r="V829" s="11">
        <v>3586000</v>
      </c>
      <c r="W829" s="11">
        <v>932.36</v>
      </c>
      <c r="X829" s="11" t="str">
        <f t="shared" si="77"/>
        <v/>
      </c>
      <c r="Y829" s="11">
        <f t="shared" si="78"/>
        <v>3586000</v>
      </c>
      <c r="Z829" s="11">
        <f t="shared" si="79"/>
        <v>3586000</v>
      </c>
      <c r="AA829" s="11" t="str">
        <f t="shared" si="80"/>
        <v/>
      </c>
      <c r="AD829" s="1">
        <v>814</v>
      </c>
      <c r="AE829" s="3">
        <f>C829*(1+Comm_Prop!$D$8)</f>
        <v>14967480</v>
      </c>
      <c r="AF829" s="4">
        <f>D829*(1+Comm_Prop!$D$9)</f>
        <v>3421.9768000000004</v>
      </c>
      <c r="AG829" s="7"/>
    </row>
    <row r="830" spans="2:33" x14ac:dyDescent="0.2">
      <c r="B830" s="1">
        <v>815</v>
      </c>
      <c r="C830" s="3">
        <v>8905000</v>
      </c>
      <c r="D830" s="4">
        <v>2048.15</v>
      </c>
      <c r="E830" s="7"/>
      <c r="U830" s="11">
        <v>2831</v>
      </c>
      <c r="V830" s="11">
        <v>3588838</v>
      </c>
      <c r="W830" s="11">
        <v>466.54893999999996</v>
      </c>
      <c r="X830" s="11" t="str">
        <f t="shared" si="77"/>
        <v/>
      </c>
      <c r="Y830" s="11">
        <f t="shared" si="78"/>
        <v>3588838</v>
      </c>
      <c r="Z830" s="11">
        <f t="shared" si="79"/>
        <v>3588838</v>
      </c>
      <c r="AA830" s="11" t="str">
        <f t="shared" si="80"/>
        <v/>
      </c>
      <c r="AD830" s="1">
        <v>815</v>
      </c>
      <c r="AE830" s="3">
        <f>C830*(1+Comm_Prop!$D$8)</f>
        <v>9083100</v>
      </c>
      <c r="AF830" s="4">
        <f>D830*(1+Comm_Prop!$D$9)</f>
        <v>2171.0390000000002</v>
      </c>
      <c r="AG830" s="7"/>
    </row>
    <row r="831" spans="2:33" x14ac:dyDescent="0.2">
      <c r="B831" s="1">
        <v>816</v>
      </c>
      <c r="C831" s="3">
        <v>29203000</v>
      </c>
      <c r="D831" s="4">
        <v>4088.42</v>
      </c>
      <c r="E831" s="7"/>
      <c r="U831" s="11">
        <v>2962</v>
      </c>
      <c r="V831" s="11">
        <v>3597287</v>
      </c>
      <c r="W831" s="11">
        <v>395.70157</v>
      </c>
      <c r="X831" s="11" t="str">
        <f t="shared" si="77"/>
        <v/>
      </c>
      <c r="Y831" s="11">
        <f t="shared" si="78"/>
        <v>3597287</v>
      </c>
      <c r="Z831" s="11">
        <f t="shared" si="79"/>
        <v>3597287</v>
      </c>
      <c r="AA831" s="11" t="str">
        <f t="shared" si="80"/>
        <v/>
      </c>
      <c r="AD831" s="1">
        <v>816</v>
      </c>
      <c r="AE831" s="3">
        <f>C831*(1+Comm_Prop!$D$8)</f>
        <v>29787060</v>
      </c>
      <c r="AF831" s="4">
        <f>D831*(1+Comm_Prop!$D$9)</f>
        <v>4333.7251999999999</v>
      </c>
      <c r="AG831" s="7"/>
    </row>
    <row r="832" spans="2:33" x14ac:dyDescent="0.2">
      <c r="B832" s="1">
        <v>817</v>
      </c>
      <c r="C832" s="3">
        <v>800000</v>
      </c>
      <c r="D832" s="4">
        <v>200</v>
      </c>
      <c r="E832" s="7"/>
      <c r="U832" s="11">
        <v>592</v>
      </c>
      <c r="V832" s="11">
        <v>3600000</v>
      </c>
      <c r="W832" s="11">
        <v>972</v>
      </c>
      <c r="X832" s="11" t="str">
        <f t="shared" si="77"/>
        <v/>
      </c>
      <c r="Y832" s="11">
        <f t="shared" si="78"/>
        <v>3600000</v>
      </c>
      <c r="Z832" s="11">
        <f t="shared" si="79"/>
        <v>3600000</v>
      </c>
      <c r="AA832" s="11" t="str">
        <f t="shared" si="80"/>
        <v/>
      </c>
      <c r="AD832" s="1">
        <v>817</v>
      </c>
      <c r="AE832" s="3">
        <f>C832*(1+Comm_Prop!$D$8)</f>
        <v>816000</v>
      </c>
      <c r="AF832" s="4">
        <f>D832*(1+Comm_Prop!$D$9)</f>
        <v>212</v>
      </c>
      <c r="AG832" s="7"/>
    </row>
    <row r="833" spans="2:33" x14ac:dyDescent="0.2">
      <c r="B833" s="1">
        <v>818</v>
      </c>
      <c r="C833" s="3">
        <v>800000</v>
      </c>
      <c r="D833" s="4">
        <v>208</v>
      </c>
      <c r="E833" s="7"/>
      <c r="U833" s="11">
        <v>439</v>
      </c>
      <c r="V833" s="11">
        <v>3612000</v>
      </c>
      <c r="W833" s="11">
        <v>433.44</v>
      </c>
      <c r="X833" s="11" t="str">
        <f t="shared" si="77"/>
        <v/>
      </c>
      <c r="Y833" s="11">
        <f t="shared" si="78"/>
        <v>3612000</v>
      </c>
      <c r="Z833" s="11">
        <f t="shared" si="79"/>
        <v>3612000</v>
      </c>
      <c r="AA833" s="11" t="str">
        <f t="shared" si="80"/>
        <v/>
      </c>
      <c r="AD833" s="1">
        <v>818</v>
      </c>
      <c r="AE833" s="3">
        <f>C833*(1+Comm_Prop!$D$8)</f>
        <v>816000</v>
      </c>
      <c r="AF833" s="4">
        <f>D833*(1+Comm_Prop!$D$9)</f>
        <v>220.48000000000002</v>
      </c>
      <c r="AG833" s="7"/>
    </row>
    <row r="834" spans="2:33" x14ac:dyDescent="0.2">
      <c r="B834" s="1">
        <v>819</v>
      </c>
      <c r="C834" s="3">
        <v>34767000</v>
      </c>
      <c r="D834" s="4">
        <v>7648.74</v>
      </c>
      <c r="E834" s="7"/>
      <c r="U834" s="11">
        <v>1068</v>
      </c>
      <c r="V834" s="11">
        <v>3615000</v>
      </c>
      <c r="W834" s="11">
        <v>759.15</v>
      </c>
      <c r="X834" s="11" t="str">
        <f t="shared" si="77"/>
        <v/>
      </c>
      <c r="Y834" s="11">
        <f t="shared" si="78"/>
        <v>3615000</v>
      </c>
      <c r="Z834" s="11">
        <f t="shared" si="79"/>
        <v>3615000</v>
      </c>
      <c r="AA834" s="11" t="str">
        <f t="shared" si="80"/>
        <v/>
      </c>
      <c r="AD834" s="1">
        <v>819</v>
      </c>
      <c r="AE834" s="3">
        <f>C834*(1+Comm_Prop!$D$8)</f>
        <v>35462340</v>
      </c>
      <c r="AF834" s="4">
        <f>D834*(1+Comm_Prop!$D$9)</f>
        <v>8107.6644000000006</v>
      </c>
      <c r="AG834" s="7"/>
    </row>
    <row r="835" spans="2:33" x14ac:dyDescent="0.2">
      <c r="B835" s="1">
        <v>820</v>
      </c>
      <c r="C835" s="3">
        <v>40000000</v>
      </c>
      <c r="D835" s="4">
        <v>10800</v>
      </c>
      <c r="E835" s="7"/>
      <c r="U835" s="11">
        <v>1541</v>
      </c>
      <c r="V835" s="11">
        <v>3627592</v>
      </c>
      <c r="W835" s="11">
        <v>1015.7257599999999</v>
      </c>
      <c r="X835" s="11" t="str">
        <f t="shared" si="77"/>
        <v/>
      </c>
      <c r="Y835" s="11">
        <f t="shared" si="78"/>
        <v>3627592</v>
      </c>
      <c r="Z835" s="11">
        <f t="shared" si="79"/>
        <v>3627592</v>
      </c>
      <c r="AA835" s="11" t="str">
        <f t="shared" si="80"/>
        <v/>
      </c>
      <c r="AD835" s="1">
        <v>820</v>
      </c>
      <c r="AE835" s="3">
        <f>C835*(1+Comm_Prop!$D$8)</f>
        <v>40800000</v>
      </c>
      <c r="AF835" s="4">
        <f>D835*(1+Comm_Prop!$D$9)</f>
        <v>11448</v>
      </c>
      <c r="AG835" s="7"/>
    </row>
    <row r="836" spans="2:33" x14ac:dyDescent="0.2">
      <c r="B836" s="1">
        <v>821</v>
      </c>
      <c r="C836" s="3">
        <v>12868000</v>
      </c>
      <c r="D836" s="4">
        <v>3088.32</v>
      </c>
      <c r="E836" s="7"/>
      <c r="U836" s="11">
        <v>2406</v>
      </c>
      <c r="V836" s="11">
        <v>3631269</v>
      </c>
      <c r="W836" s="11">
        <v>581.00304000000006</v>
      </c>
      <c r="X836" s="11" t="str">
        <f t="shared" si="77"/>
        <v/>
      </c>
      <c r="Y836" s="11">
        <f t="shared" si="78"/>
        <v>3631269</v>
      </c>
      <c r="Z836" s="11">
        <f t="shared" si="79"/>
        <v>3631269</v>
      </c>
      <c r="AA836" s="11" t="str">
        <f t="shared" si="80"/>
        <v/>
      </c>
      <c r="AD836" s="1">
        <v>821</v>
      </c>
      <c r="AE836" s="3">
        <f>C836*(1+Comm_Prop!$D$8)</f>
        <v>13125360</v>
      </c>
      <c r="AF836" s="4">
        <f>D836*(1+Comm_Prop!$D$9)</f>
        <v>3273.6192000000005</v>
      </c>
      <c r="AG836" s="7"/>
    </row>
    <row r="837" spans="2:33" x14ac:dyDescent="0.2">
      <c r="B837" s="1">
        <v>822</v>
      </c>
      <c r="C837" s="3">
        <v>800000</v>
      </c>
      <c r="D837" s="4">
        <v>184</v>
      </c>
      <c r="E837" s="7"/>
      <c r="U837" s="11">
        <v>1840</v>
      </c>
      <c r="V837" s="11">
        <v>3635005</v>
      </c>
      <c r="W837" s="11">
        <v>727.00100000000009</v>
      </c>
      <c r="X837" s="11" t="str">
        <f t="shared" si="77"/>
        <v/>
      </c>
      <c r="Y837" s="11">
        <f t="shared" si="78"/>
        <v>3635005</v>
      </c>
      <c r="Z837" s="11">
        <f t="shared" si="79"/>
        <v>3635005</v>
      </c>
      <c r="AA837" s="11" t="str">
        <f t="shared" si="80"/>
        <v/>
      </c>
      <c r="AD837" s="1">
        <v>822</v>
      </c>
      <c r="AE837" s="3">
        <f>C837*(1+Comm_Prop!$D$8)</f>
        <v>816000</v>
      </c>
      <c r="AF837" s="4">
        <f>D837*(1+Comm_Prop!$D$9)</f>
        <v>195.04000000000002</v>
      </c>
      <c r="AG837" s="7"/>
    </row>
    <row r="838" spans="2:33" x14ac:dyDescent="0.2">
      <c r="B838" s="1">
        <v>823</v>
      </c>
      <c r="C838" s="3">
        <v>2989000</v>
      </c>
      <c r="D838" s="4">
        <v>657.58</v>
      </c>
      <c r="E838" s="7"/>
      <c r="U838" s="11">
        <v>1421</v>
      </c>
      <c r="V838" s="11">
        <v>3650000</v>
      </c>
      <c r="W838" s="11">
        <v>1095</v>
      </c>
      <c r="X838" s="11" t="str">
        <f t="shared" si="77"/>
        <v/>
      </c>
      <c r="Y838" s="11">
        <f t="shared" si="78"/>
        <v>3650000</v>
      </c>
      <c r="Z838" s="11">
        <f t="shared" si="79"/>
        <v>3650000</v>
      </c>
      <c r="AA838" s="11" t="str">
        <f t="shared" si="80"/>
        <v/>
      </c>
      <c r="AD838" s="1">
        <v>823</v>
      </c>
      <c r="AE838" s="3">
        <f>C838*(1+Comm_Prop!$D$8)</f>
        <v>3048780</v>
      </c>
      <c r="AF838" s="4">
        <f>D838*(1+Comm_Prop!$D$9)</f>
        <v>697.03480000000013</v>
      </c>
      <c r="AG838" s="7"/>
    </row>
    <row r="839" spans="2:33" x14ac:dyDescent="0.2">
      <c r="B839" s="1">
        <v>824</v>
      </c>
      <c r="C839" s="3">
        <v>12933000</v>
      </c>
      <c r="D839" s="4">
        <v>2715.93</v>
      </c>
      <c r="E839" s="7"/>
      <c r="U839" s="11">
        <v>2806</v>
      </c>
      <c r="V839" s="11">
        <v>3653707</v>
      </c>
      <c r="W839" s="11">
        <v>913.42674999999997</v>
      </c>
      <c r="X839" s="11" t="str">
        <f t="shared" si="77"/>
        <v/>
      </c>
      <c r="Y839" s="11">
        <f t="shared" si="78"/>
        <v>3653707</v>
      </c>
      <c r="Z839" s="11">
        <f t="shared" si="79"/>
        <v>3653707</v>
      </c>
      <c r="AA839" s="11" t="str">
        <f t="shared" si="80"/>
        <v/>
      </c>
      <c r="AD839" s="1">
        <v>824</v>
      </c>
      <c r="AE839" s="3">
        <f>C839*(1+Comm_Prop!$D$8)</f>
        <v>13191660</v>
      </c>
      <c r="AF839" s="4">
        <f>D839*(1+Comm_Prop!$D$9)</f>
        <v>2878.8858</v>
      </c>
      <c r="AG839" s="7"/>
    </row>
    <row r="840" spans="2:33" x14ac:dyDescent="0.2">
      <c r="B840" s="1">
        <v>825</v>
      </c>
      <c r="C840" s="3">
        <v>2800000</v>
      </c>
      <c r="D840" s="4">
        <v>420</v>
      </c>
      <c r="E840" s="7"/>
      <c r="U840" s="11">
        <v>244</v>
      </c>
      <c r="V840" s="11">
        <v>3654000</v>
      </c>
      <c r="W840" s="11">
        <v>1096.2</v>
      </c>
      <c r="X840" s="11" t="str">
        <f t="shared" si="77"/>
        <v/>
      </c>
      <c r="Y840" s="11">
        <f t="shared" si="78"/>
        <v>3654000</v>
      </c>
      <c r="Z840" s="11">
        <f t="shared" si="79"/>
        <v>3654000</v>
      </c>
      <c r="AA840" s="11" t="str">
        <f t="shared" si="80"/>
        <v/>
      </c>
      <c r="AD840" s="1">
        <v>825</v>
      </c>
      <c r="AE840" s="3">
        <f>C840*(1+Comm_Prop!$D$8)</f>
        <v>2856000</v>
      </c>
      <c r="AF840" s="4">
        <f>D840*(1+Comm_Prop!$D$9)</f>
        <v>445.20000000000005</v>
      </c>
      <c r="AG840" s="7"/>
    </row>
    <row r="841" spans="2:33" x14ac:dyDescent="0.2">
      <c r="B841" s="1">
        <v>826</v>
      </c>
      <c r="C841" s="3">
        <v>40000000</v>
      </c>
      <c r="D841" s="4">
        <v>9600</v>
      </c>
      <c r="E841" s="7"/>
      <c r="U841" s="11">
        <v>2112</v>
      </c>
      <c r="V841" s="11">
        <v>3658362</v>
      </c>
      <c r="W841" s="11">
        <v>1024.3413599999999</v>
      </c>
      <c r="X841" s="11" t="str">
        <f t="shared" si="77"/>
        <v/>
      </c>
      <c r="Y841" s="11">
        <f t="shared" si="78"/>
        <v>3658362</v>
      </c>
      <c r="Z841" s="11">
        <f t="shared" si="79"/>
        <v>3658362</v>
      </c>
      <c r="AA841" s="11" t="str">
        <f t="shared" si="80"/>
        <v/>
      </c>
      <c r="AD841" s="1">
        <v>826</v>
      </c>
      <c r="AE841" s="3">
        <f>C841*(1+Comm_Prop!$D$8)</f>
        <v>40800000</v>
      </c>
      <c r="AF841" s="4">
        <f>D841*(1+Comm_Prop!$D$9)</f>
        <v>10176</v>
      </c>
      <c r="AG841" s="7"/>
    </row>
    <row r="842" spans="2:33" x14ac:dyDescent="0.2">
      <c r="B842" s="1">
        <v>827</v>
      </c>
      <c r="C842" s="3">
        <v>9287000</v>
      </c>
      <c r="D842" s="4">
        <v>1857.4</v>
      </c>
      <c r="E842" s="7"/>
      <c r="U842" s="11">
        <v>1752</v>
      </c>
      <c r="V842" s="11">
        <v>3665370</v>
      </c>
      <c r="W842" s="11">
        <v>696.4203</v>
      </c>
      <c r="X842" s="11" t="str">
        <f t="shared" si="77"/>
        <v/>
      </c>
      <c r="Y842" s="11">
        <f t="shared" si="78"/>
        <v>3665370</v>
      </c>
      <c r="Z842" s="11">
        <f t="shared" si="79"/>
        <v>3665370</v>
      </c>
      <c r="AA842" s="11" t="str">
        <f t="shared" si="80"/>
        <v/>
      </c>
      <c r="AD842" s="1">
        <v>827</v>
      </c>
      <c r="AE842" s="3">
        <f>C842*(1+Comm_Prop!$D$8)</f>
        <v>9472740</v>
      </c>
      <c r="AF842" s="4">
        <f>D842*(1+Comm_Prop!$D$9)</f>
        <v>1968.8440000000003</v>
      </c>
      <c r="AG842" s="7"/>
    </row>
    <row r="843" spans="2:33" x14ac:dyDescent="0.2">
      <c r="B843" s="1">
        <v>828</v>
      </c>
      <c r="C843" s="3">
        <v>22010000</v>
      </c>
      <c r="D843" s="4">
        <v>6162.8</v>
      </c>
      <c r="E843" s="7"/>
      <c r="U843" s="11">
        <v>2299</v>
      </c>
      <c r="V843" s="11">
        <v>3669296</v>
      </c>
      <c r="W843" s="11">
        <v>807.24512000000004</v>
      </c>
      <c r="X843" s="11" t="str">
        <f t="shared" si="77"/>
        <v/>
      </c>
      <c r="Y843" s="11">
        <f t="shared" si="78"/>
        <v>3669296</v>
      </c>
      <c r="Z843" s="11">
        <f t="shared" si="79"/>
        <v>3669296</v>
      </c>
      <c r="AA843" s="11" t="str">
        <f t="shared" si="80"/>
        <v/>
      </c>
      <c r="AD843" s="1">
        <v>828</v>
      </c>
      <c r="AE843" s="3">
        <f>C843*(1+Comm_Prop!$D$8)</f>
        <v>22450200</v>
      </c>
      <c r="AF843" s="4">
        <f>D843*(1+Comm_Prop!$D$9)</f>
        <v>6532.5680000000002</v>
      </c>
      <c r="AG843" s="7"/>
    </row>
    <row r="844" spans="2:33" x14ac:dyDescent="0.2">
      <c r="B844" s="1">
        <v>829</v>
      </c>
      <c r="C844" s="3">
        <v>40000000</v>
      </c>
      <c r="D844" s="4">
        <v>7200</v>
      </c>
      <c r="E844" s="7"/>
      <c r="U844" s="11">
        <v>2099</v>
      </c>
      <c r="V844" s="11">
        <v>3669599</v>
      </c>
      <c r="W844" s="11">
        <v>990.79173000000003</v>
      </c>
      <c r="X844" s="11" t="str">
        <f t="shared" si="77"/>
        <v/>
      </c>
      <c r="Y844" s="11">
        <f t="shared" si="78"/>
        <v>3669599</v>
      </c>
      <c r="Z844" s="11">
        <f t="shared" si="79"/>
        <v>3669599</v>
      </c>
      <c r="AA844" s="11" t="str">
        <f t="shared" si="80"/>
        <v/>
      </c>
      <c r="AD844" s="1">
        <v>829</v>
      </c>
      <c r="AE844" s="3">
        <f>C844*(1+Comm_Prop!$D$8)</f>
        <v>40800000</v>
      </c>
      <c r="AF844" s="4">
        <f>D844*(1+Comm_Prop!$D$9)</f>
        <v>7632</v>
      </c>
      <c r="AG844" s="7"/>
    </row>
    <row r="845" spans="2:33" x14ac:dyDescent="0.2">
      <c r="B845" s="1">
        <v>830</v>
      </c>
      <c r="C845" s="3">
        <v>2583000</v>
      </c>
      <c r="D845" s="4">
        <v>723.24</v>
      </c>
      <c r="E845" s="7"/>
      <c r="U845" s="11">
        <v>1664</v>
      </c>
      <c r="V845" s="11">
        <v>3669981</v>
      </c>
      <c r="W845" s="11">
        <v>954.1950599999999</v>
      </c>
      <c r="X845" s="11" t="str">
        <f t="shared" si="77"/>
        <v/>
      </c>
      <c r="Y845" s="11">
        <f t="shared" si="78"/>
        <v>3669981</v>
      </c>
      <c r="Z845" s="11">
        <f t="shared" si="79"/>
        <v>3669981</v>
      </c>
      <c r="AA845" s="11" t="str">
        <f t="shared" si="80"/>
        <v/>
      </c>
      <c r="AD845" s="1">
        <v>830</v>
      </c>
      <c r="AE845" s="3">
        <f>C845*(1+Comm_Prop!$D$8)</f>
        <v>2634660</v>
      </c>
      <c r="AF845" s="4">
        <f>D845*(1+Comm_Prop!$D$9)</f>
        <v>766.63440000000003</v>
      </c>
      <c r="AG845" s="7"/>
    </row>
    <row r="846" spans="2:33" x14ac:dyDescent="0.2">
      <c r="B846" s="1">
        <v>831</v>
      </c>
      <c r="C846" s="3">
        <v>9524000</v>
      </c>
      <c r="D846" s="4">
        <v>1714.32</v>
      </c>
      <c r="E846" s="7"/>
      <c r="U846" s="11">
        <v>111</v>
      </c>
      <c r="V846" s="11">
        <v>3670000</v>
      </c>
      <c r="W846" s="11">
        <v>623.9</v>
      </c>
      <c r="X846" s="11" t="str">
        <f t="shared" si="77"/>
        <v/>
      </c>
      <c r="Y846" s="11">
        <f t="shared" si="78"/>
        <v>3670000</v>
      </c>
      <c r="Z846" s="11">
        <f t="shared" si="79"/>
        <v>3670000</v>
      </c>
      <c r="AA846" s="11" t="str">
        <f t="shared" si="80"/>
        <v/>
      </c>
      <c r="AD846" s="1">
        <v>831</v>
      </c>
      <c r="AE846" s="3">
        <f>C846*(1+Comm_Prop!$D$8)</f>
        <v>9714480</v>
      </c>
      <c r="AF846" s="4">
        <f>D846*(1+Comm_Prop!$D$9)</f>
        <v>1817.1792</v>
      </c>
      <c r="AG846" s="7"/>
    </row>
    <row r="847" spans="2:33" x14ac:dyDescent="0.2">
      <c r="B847" s="1">
        <v>832</v>
      </c>
      <c r="C847" s="3">
        <v>26814000</v>
      </c>
      <c r="D847" s="4">
        <v>4022.1</v>
      </c>
      <c r="E847" s="7"/>
      <c r="U847" s="11">
        <v>2153</v>
      </c>
      <c r="V847" s="11">
        <v>3694418</v>
      </c>
      <c r="W847" s="11">
        <v>775.82778000000008</v>
      </c>
      <c r="X847" s="11" t="str">
        <f t="shared" si="77"/>
        <v/>
      </c>
      <c r="Y847" s="11">
        <f t="shared" si="78"/>
        <v>3694418</v>
      </c>
      <c r="Z847" s="11">
        <f t="shared" si="79"/>
        <v>3694418</v>
      </c>
      <c r="AA847" s="11" t="str">
        <f t="shared" si="80"/>
        <v/>
      </c>
      <c r="AD847" s="1">
        <v>832</v>
      </c>
      <c r="AE847" s="3">
        <f>C847*(1+Comm_Prop!$D$8)</f>
        <v>27350280</v>
      </c>
      <c r="AF847" s="4">
        <f>D847*(1+Comm_Prop!$D$9)</f>
        <v>4263.4260000000004</v>
      </c>
      <c r="AG847" s="7"/>
    </row>
    <row r="848" spans="2:33" x14ac:dyDescent="0.2">
      <c r="B848" s="1">
        <v>833</v>
      </c>
      <c r="C848" s="3">
        <v>2042000</v>
      </c>
      <c r="D848" s="4">
        <v>530.91999999999996</v>
      </c>
      <c r="E848" s="7"/>
      <c r="U848" s="11">
        <v>2230</v>
      </c>
      <c r="V848" s="11">
        <v>3701591</v>
      </c>
      <c r="W848" s="11">
        <v>999.42957000000001</v>
      </c>
      <c r="X848" s="11" t="str">
        <f t="shared" si="77"/>
        <v/>
      </c>
      <c r="Y848" s="11">
        <f t="shared" si="78"/>
        <v>3701591</v>
      </c>
      <c r="Z848" s="11">
        <f t="shared" si="79"/>
        <v>3701591</v>
      </c>
      <c r="AA848" s="11" t="str">
        <f t="shared" si="80"/>
        <v/>
      </c>
      <c r="AD848" s="1">
        <v>833</v>
      </c>
      <c r="AE848" s="3">
        <f>C848*(1+Comm_Prop!$D$8)</f>
        <v>2082840</v>
      </c>
      <c r="AF848" s="4">
        <f>D848*(1+Comm_Prop!$D$9)</f>
        <v>562.77520000000004</v>
      </c>
      <c r="AG848" s="7"/>
    </row>
    <row r="849" spans="2:33" x14ac:dyDescent="0.2">
      <c r="B849" s="1">
        <v>834</v>
      </c>
      <c r="C849" s="3">
        <v>40000000</v>
      </c>
      <c r="D849" s="4">
        <v>7600</v>
      </c>
      <c r="E849" s="7"/>
      <c r="U849" s="11">
        <v>2844</v>
      </c>
      <c r="V849" s="11">
        <v>3702885</v>
      </c>
      <c r="W849" s="11">
        <v>740.577</v>
      </c>
      <c r="X849" s="11" t="str">
        <f t="shared" ref="X849:X912" si="81">IF(V849&lt;=$Y$14,V849,"")</f>
        <v/>
      </c>
      <c r="Y849" s="11">
        <f t="shared" ref="Y849:Y912" si="82">IF(X849="",V849,"")</f>
        <v>3702885</v>
      </c>
      <c r="Z849" s="11">
        <f t="shared" ref="Z849:Z912" si="83">IF(V849&lt;=$AA$14,V849,"")</f>
        <v>3702885</v>
      </c>
      <c r="AA849" s="11" t="str">
        <f t="shared" ref="AA849:AA912" si="84">IF(Z849="",V849,"")</f>
        <v/>
      </c>
      <c r="AD849" s="1">
        <v>834</v>
      </c>
      <c r="AE849" s="3">
        <f>C849*(1+Comm_Prop!$D$8)</f>
        <v>40800000</v>
      </c>
      <c r="AF849" s="4">
        <f>D849*(1+Comm_Prop!$D$9)</f>
        <v>8056</v>
      </c>
      <c r="AG849" s="7"/>
    </row>
    <row r="850" spans="2:33" x14ac:dyDescent="0.2">
      <c r="B850" s="1">
        <v>835</v>
      </c>
      <c r="C850" s="3">
        <v>40000000</v>
      </c>
      <c r="D850" s="4">
        <v>8800</v>
      </c>
      <c r="E850" s="7"/>
      <c r="U850" s="11">
        <v>1828</v>
      </c>
      <c r="V850" s="11">
        <v>3715545</v>
      </c>
      <c r="W850" s="11">
        <v>705.95355000000006</v>
      </c>
      <c r="X850" s="11" t="str">
        <f t="shared" si="81"/>
        <v/>
      </c>
      <c r="Y850" s="11">
        <f t="shared" si="82"/>
        <v>3715545</v>
      </c>
      <c r="Z850" s="11">
        <f t="shared" si="83"/>
        <v>3715545</v>
      </c>
      <c r="AA850" s="11" t="str">
        <f t="shared" si="84"/>
        <v/>
      </c>
      <c r="AD850" s="1">
        <v>835</v>
      </c>
      <c r="AE850" s="3">
        <f>C850*(1+Comm_Prop!$D$8)</f>
        <v>40800000</v>
      </c>
      <c r="AF850" s="4">
        <f>D850*(1+Comm_Prop!$D$9)</f>
        <v>9328</v>
      </c>
      <c r="AG850" s="7"/>
    </row>
    <row r="851" spans="2:33" x14ac:dyDescent="0.2">
      <c r="B851" s="1">
        <v>836</v>
      </c>
      <c r="C851" s="3">
        <v>5478000</v>
      </c>
      <c r="D851" s="4">
        <v>1040.82</v>
      </c>
      <c r="E851" s="7"/>
      <c r="U851" s="11">
        <v>2824</v>
      </c>
      <c r="V851" s="11">
        <v>3716557</v>
      </c>
      <c r="W851" s="11">
        <v>1114.9670999999998</v>
      </c>
      <c r="X851" s="11" t="str">
        <f t="shared" si="81"/>
        <v/>
      </c>
      <c r="Y851" s="11">
        <f t="shared" si="82"/>
        <v>3716557</v>
      </c>
      <c r="Z851" s="11">
        <f t="shared" si="83"/>
        <v>3716557</v>
      </c>
      <c r="AA851" s="11" t="str">
        <f t="shared" si="84"/>
        <v/>
      </c>
      <c r="AD851" s="1">
        <v>836</v>
      </c>
      <c r="AE851" s="3">
        <f>C851*(1+Comm_Prop!$D$8)</f>
        <v>5587560</v>
      </c>
      <c r="AF851" s="4">
        <f>D851*(1+Comm_Prop!$D$9)</f>
        <v>1103.2692</v>
      </c>
      <c r="AG851" s="7"/>
    </row>
    <row r="852" spans="2:33" x14ac:dyDescent="0.2">
      <c r="B852" s="1">
        <v>837</v>
      </c>
      <c r="C852" s="3">
        <v>25740000</v>
      </c>
      <c r="D852" s="4">
        <v>7207.2</v>
      </c>
      <c r="E852" s="7"/>
      <c r="U852" s="11">
        <v>1944</v>
      </c>
      <c r="V852" s="11">
        <v>3718981</v>
      </c>
      <c r="W852" s="11">
        <v>520.65733999999998</v>
      </c>
      <c r="X852" s="11" t="str">
        <f t="shared" si="81"/>
        <v/>
      </c>
      <c r="Y852" s="11">
        <f t="shared" si="82"/>
        <v>3718981</v>
      </c>
      <c r="Z852" s="11">
        <f t="shared" si="83"/>
        <v>3718981</v>
      </c>
      <c r="AA852" s="11" t="str">
        <f t="shared" si="84"/>
        <v/>
      </c>
      <c r="AD852" s="1">
        <v>837</v>
      </c>
      <c r="AE852" s="3">
        <f>C852*(1+Comm_Prop!$D$8)</f>
        <v>26254800</v>
      </c>
      <c r="AF852" s="4">
        <f>D852*(1+Comm_Prop!$D$9)</f>
        <v>7639.6320000000005</v>
      </c>
      <c r="AG852" s="7"/>
    </row>
    <row r="853" spans="2:33" x14ac:dyDescent="0.2">
      <c r="B853" s="1">
        <v>838</v>
      </c>
      <c r="C853" s="3">
        <v>22879000</v>
      </c>
      <c r="D853" s="4">
        <v>6634.91</v>
      </c>
      <c r="E853" s="7"/>
      <c r="U853" s="11">
        <v>2702</v>
      </c>
      <c r="V853" s="11">
        <v>3722078</v>
      </c>
      <c r="W853" s="11">
        <v>781.63638000000003</v>
      </c>
      <c r="X853" s="11" t="str">
        <f t="shared" si="81"/>
        <v/>
      </c>
      <c r="Y853" s="11">
        <f t="shared" si="82"/>
        <v>3722078</v>
      </c>
      <c r="Z853" s="11">
        <f t="shared" si="83"/>
        <v>3722078</v>
      </c>
      <c r="AA853" s="11" t="str">
        <f t="shared" si="84"/>
        <v/>
      </c>
      <c r="AD853" s="1">
        <v>838</v>
      </c>
      <c r="AE853" s="3">
        <f>C853*(1+Comm_Prop!$D$8)</f>
        <v>23336580</v>
      </c>
      <c r="AF853" s="4">
        <f>D853*(1+Comm_Prop!$D$9)</f>
        <v>7033.0046000000002</v>
      </c>
      <c r="AG853" s="7"/>
    </row>
    <row r="854" spans="2:33" x14ac:dyDescent="0.2">
      <c r="B854" s="1">
        <v>839</v>
      </c>
      <c r="C854" s="3">
        <v>9085000</v>
      </c>
      <c r="D854" s="4">
        <v>2634.65</v>
      </c>
      <c r="E854" s="7"/>
      <c r="U854" s="11">
        <v>1436</v>
      </c>
      <c r="V854" s="11">
        <v>3723000</v>
      </c>
      <c r="W854" s="11">
        <v>1005.21</v>
      </c>
      <c r="X854" s="11" t="str">
        <f t="shared" si="81"/>
        <v/>
      </c>
      <c r="Y854" s="11">
        <f t="shared" si="82"/>
        <v>3723000</v>
      </c>
      <c r="Z854" s="11">
        <f t="shared" si="83"/>
        <v>3723000</v>
      </c>
      <c r="AA854" s="11" t="str">
        <f t="shared" si="84"/>
        <v/>
      </c>
      <c r="AD854" s="1">
        <v>839</v>
      </c>
      <c r="AE854" s="3">
        <f>C854*(1+Comm_Prop!$D$8)</f>
        <v>9266700</v>
      </c>
      <c r="AF854" s="4">
        <f>D854*(1+Comm_Prop!$D$9)</f>
        <v>2792.7290000000003</v>
      </c>
      <c r="AG854" s="7"/>
    </row>
    <row r="855" spans="2:33" x14ac:dyDescent="0.2">
      <c r="B855" s="1">
        <v>840</v>
      </c>
      <c r="C855" s="3">
        <v>40000000</v>
      </c>
      <c r="D855" s="4">
        <v>11600</v>
      </c>
      <c r="E855" s="7"/>
      <c r="U855" s="11">
        <v>763</v>
      </c>
      <c r="V855" s="11">
        <v>3727000</v>
      </c>
      <c r="W855" s="11">
        <v>819.94</v>
      </c>
      <c r="X855" s="11" t="str">
        <f t="shared" si="81"/>
        <v/>
      </c>
      <c r="Y855" s="11">
        <f t="shared" si="82"/>
        <v>3727000</v>
      </c>
      <c r="Z855" s="11">
        <f t="shared" si="83"/>
        <v>3727000</v>
      </c>
      <c r="AA855" s="11" t="str">
        <f t="shared" si="84"/>
        <v/>
      </c>
      <c r="AD855" s="1">
        <v>840</v>
      </c>
      <c r="AE855" s="3">
        <f>C855*(1+Comm_Prop!$D$8)</f>
        <v>40800000</v>
      </c>
      <c r="AF855" s="4">
        <f>D855*(1+Comm_Prop!$D$9)</f>
        <v>12296</v>
      </c>
      <c r="AG855" s="7"/>
    </row>
    <row r="856" spans="2:33" x14ac:dyDescent="0.2">
      <c r="B856" s="1">
        <v>841</v>
      </c>
      <c r="C856" s="3">
        <v>10777000</v>
      </c>
      <c r="D856" s="4">
        <v>2370.94</v>
      </c>
      <c r="E856" s="7"/>
      <c r="U856" s="11">
        <v>1757</v>
      </c>
      <c r="V856" s="11">
        <v>3731270</v>
      </c>
      <c r="W856" s="11">
        <v>559.69049999999993</v>
      </c>
      <c r="X856" s="11" t="str">
        <f t="shared" si="81"/>
        <v/>
      </c>
      <c r="Y856" s="11">
        <f t="shared" si="82"/>
        <v>3731270</v>
      </c>
      <c r="Z856" s="11">
        <f t="shared" si="83"/>
        <v>3731270</v>
      </c>
      <c r="AA856" s="11" t="str">
        <f t="shared" si="84"/>
        <v/>
      </c>
      <c r="AD856" s="1">
        <v>841</v>
      </c>
      <c r="AE856" s="3">
        <f>C856*(1+Comm_Prop!$D$8)</f>
        <v>10992540</v>
      </c>
      <c r="AF856" s="4">
        <f>D856*(1+Comm_Prop!$D$9)</f>
        <v>2513.1964000000003</v>
      </c>
      <c r="AG856" s="7"/>
    </row>
    <row r="857" spans="2:33" x14ac:dyDescent="0.2">
      <c r="B857" s="1">
        <v>842</v>
      </c>
      <c r="C857" s="3">
        <v>19540000</v>
      </c>
      <c r="D857" s="4">
        <v>3126.4</v>
      </c>
      <c r="E857" s="7"/>
      <c r="U857" s="11">
        <v>1732</v>
      </c>
      <c r="V857" s="11">
        <v>3743587</v>
      </c>
      <c r="W857" s="11">
        <v>524.10217999999998</v>
      </c>
      <c r="X857" s="11" t="str">
        <f t="shared" si="81"/>
        <v/>
      </c>
      <c r="Y857" s="11">
        <f t="shared" si="82"/>
        <v>3743587</v>
      </c>
      <c r="Z857" s="11">
        <f t="shared" si="83"/>
        <v>3743587</v>
      </c>
      <c r="AA857" s="11" t="str">
        <f t="shared" si="84"/>
        <v/>
      </c>
      <c r="AD857" s="1">
        <v>842</v>
      </c>
      <c r="AE857" s="3">
        <f>C857*(1+Comm_Prop!$D$8)</f>
        <v>19930800</v>
      </c>
      <c r="AF857" s="4">
        <f>D857*(1+Comm_Prop!$D$9)</f>
        <v>3313.9840000000004</v>
      </c>
      <c r="AG857" s="7"/>
    </row>
    <row r="858" spans="2:33" x14ac:dyDescent="0.2">
      <c r="B858" s="1">
        <v>843</v>
      </c>
      <c r="C858" s="3">
        <v>1912000</v>
      </c>
      <c r="D858" s="4">
        <v>497.12</v>
      </c>
      <c r="E858" s="7"/>
      <c r="U858" s="11">
        <v>2143</v>
      </c>
      <c r="V858" s="11">
        <v>3745146</v>
      </c>
      <c r="W858" s="11">
        <v>599.22336000000007</v>
      </c>
      <c r="X858" s="11" t="str">
        <f t="shared" si="81"/>
        <v/>
      </c>
      <c r="Y858" s="11">
        <f t="shared" si="82"/>
        <v>3745146</v>
      </c>
      <c r="Z858" s="11">
        <f t="shared" si="83"/>
        <v>3745146</v>
      </c>
      <c r="AA858" s="11" t="str">
        <f t="shared" si="84"/>
        <v/>
      </c>
      <c r="AD858" s="1">
        <v>843</v>
      </c>
      <c r="AE858" s="3">
        <f>C858*(1+Comm_Prop!$D$8)</f>
        <v>1950240</v>
      </c>
      <c r="AF858" s="4">
        <f>D858*(1+Comm_Prop!$D$9)</f>
        <v>526.94720000000007</v>
      </c>
      <c r="AG858" s="7"/>
    </row>
    <row r="859" spans="2:33" x14ac:dyDescent="0.2">
      <c r="B859" s="1">
        <v>844</v>
      </c>
      <c r="C859" s="3">
        <v>3068000</v>
      </c>
      <c r="D859" s="4">
        <v>859.04</v>
      </c>
      <c r="E859" s="7"/>
      <c r="U859" s="11">
        <v>2375</v>
      </c>
      <c r="V859" s="11">
        <v>3747460</v>
      </c>
      <c r="W859" s="11">
        <v>712.01740000000007</v>
      </c>
      <c r="X859" s="11" t="str">
        <f t="shared" si="81"/>
        <v/>
      </c>
      <c r="Y859" s="11">
        <f t="shared" si="82"/>
        <v>3747460</v>
      </c>
      <c r="Z859" s="11">
        <f t="shared" si="83"/>
        <v>3747460</v>
      </c>
      <c r="AA859" s="11" t="str">
        <f t="shared" si="84"/>
        <v/>
      </c>
      <c r="AD859" s="1">
        <v>844</v>
      </c>
      <c r="AE859" s="3">
        <f>C859*(1+Comm_Prop!$D$8)</f>
        <v>3129360</v>
      </c>
      <c r="AF859" s="4">
        <f>D859*(1+Comm_Prop!$D$9)</f>
        <v>910.58240000000001</v>
      </c>
      <c r="AG859" s="7"/>
    </row>
    <row r="860" spans="2:33" x14ac:dyDescent="0.2">
      <c r="B860" s="1">
        <v>845</v>
      </c>
      <c r="C860" s="3">
        <v>21143000</v>
      </c>
      <c r="D860" s="4">
        <v>3805.74</v>
      </c>
      <c r="E860" s="7"/>
      <c r="U860" s="11">
        <v>1686</v>
      </c>
      <c r="V860" s="11">
        <v>3755400</v>
      </c>
      <c r="W860" s="11">
        <v>751.08</v>
      </c>
      <c r="X860" s="11" t="str">
        <f t="shared" si="81"/>
        <v/>
      </c>
      <c r="Y860" s="11">
        <f t="shared" si="82"/>
        <v>3755400</v>
      </c>
      <c r="Z860" s="11">
        <f t="shared" si="83"/>
        <v>3755400</v>
      </c>
      <c r="AA860" s="11" t="str">
        <f t="shared" si="84"/>
        <v/>
      </c>
      <c r="AD860" s="1">
        <v>845</v>
      </c>
      <c r="AE860" s="3">
        <f>C860*(1+Comm_Prop!$D$8)</f>
        <v>21565860</v>
      </c>
      <c r="AF860" s="4">
        <f>D860*(1+Comm_Prop!$D$9)</f>
        <v>4034.0844000000002</v>
      </c>
      <c r="AG860" s="7"/>
    </row>
    <row r="861" spans="2:33" x14ac:dyDescent="0.2">
      <c r="B861" s="1">
        <v>846</v>
      </c>
      <c r="C861" s="3">
        <v>36591000</v>
      </c>
      <c r="D861" s="4">
        <v>6586.38</v>
      </c>
      <c r="E861" s="7"/>
      <c r="U861" s="11">
        <v>1531</v>
      </c>
      <c r="V861" s="11">
        <v>3759503</v>
      </c>
      <c r="W861" s="11">
        <v>451.14035999999999</v>
      </c>
      <c r="X861" s="11" t="str">
        <f t="shared" si="81"/>
        <v/>
      </c>
      <c r="Y861" s="11">
        <f t="shared" si="82"/>
        <v>3759503</v>
      </c>
      <c r="Z861" s="11">
        <f t="shared" si="83"/>
        <v>3759503</v>
      </c>
      <c r="AA861" s="11" t="str">
        <f t="shared" si="84"/>
        <v/>
      </c>
      <c r="AD861" s="1">
        <v>846</v>
      </c>
      <c r="AE861" s="3">
        <f>C861*(1+Comm_Prop!$D$8)</f>
        <v>37322820</v>
      </c>
      <c r="AF861" s="4">
        <f>D861*(1+Comm_Prop!$D$9)</f>
        <v>6981.5628000000006</v>
      </c>
      <c r="AG861" s="7"/>
    </row>
    <row r="862" spans="2:33" x14ac:dyDescent="0.2">
      <c r="B862" s="1">
        <v>847</v>
      </c>
      <c r="C862" s="3">
        <v>800000</v>
      </c>
      <c r="D862" s="4">
        <v>112</v>
      </c>
      <c r="E862" s="7"/>
      <c r="U862" s="11">
        <v>1592</v>
      </c>
      <c r="V862" s="11">
        <v>3770031</v>
      </c>
      <c r="W862" s="11">
        <v>754.00620000000004</v>
      </c>
      <c r="X862" s="11" t="str">
        <f t="shared" si="81"/>
        <v/>
      </c>
      <c r="Y862" s="11">
        <f t="shared" si="82"/>
        <v>3770031</v>
      </c>
      <c r="Z862" s="11">
        <f t="shared" si="83"/>
        <v>3770031</v>
      </c>
      <c r="AA862" s="11" t="str">
        <f t="shared" si="84"/>
        <v/>
      </c>
      <c r="AD862" s="1">
        <v>847</v>
      </c>
      <c r="AE862" s="3">
        <f>C862*(1+Comm_Prop!$D$8)</f>
        <v>816000</v>
      </c>
      <c r="AF862" s="4">
        <f>D862*(1+Comm_Prop!$D$9)</f>
        <v>118.72</v>
      </c>
      <c r="AG862" s="7"/>
    </row>
    <row r="863" spans="2:33" x14ac:dyDescent="0.2">
      <c r="B863" s="1">
        <v>848</v>
      </c>
      <c r="C863" s="3">
        <v>14697000</v>
      </c>
      <c r="D863" s="4">
        <v>3674.25</v>
      </c>
      <c r="E863" s="7"/>
      <c r="U863" s="11">
        <v>2144</v>
      </c>
      <c r="V863" s="11">
        <v>3785265</v>
      </c>
      <c r="W863" s="11">
        <v>794.90565000000004</v>
      </c>
      <c r="X863" s="11" t="str">
        <f t="shared" si="81"/>
        <v/>
      </c>
      <c r="Y863" s="11">
        <f t="shared" si="82"/>
        <v>3785265</v>
      </c>
      <c r="Z863" s="11">
        <f t="shared" si="83"/>
        <v>3785265</v>
      </c>
      <c r="AA863" s="11" t="str">
        <f t="shared" si="84"/>
        <v/>
      </c>
      <c r="AD863" s="1">
        <v>848</v>
      </c>
      <c r="AE863" s="3">
        <f>C863*(1+Comm_Prop!$D$8)</f>
        <v>14990940</v>
      </c>
      <c r="AF863" s="4">
        <f>D863*(1+Comm_Prop!$D$9)</f>
        <v>3894.7050000000004</v>
      </c>
      <c r="AG863" s="7"/>
    </row>
    <row r="864" spans="2:33" x14ac:dyDescent="0.2">
      <c r="B864" s="1">
        <v>849</v>
      </c>
      <c r="C864" s="3">
        <v>26288000</v>
      </c>
      <c r="D864" s="4">
        <v>4206.08</v>
      </c>
      <c r="E864" s="7"/>
      <c r="U864" s="11">
        <v>1874</v>
      </c>
      <c r="V864" s="11">
        <v>3789222</v>
      </c>
      <c r="W864" s="11">
        <v>682.05996000000005</v>
      </c>
      <c r="X864" s="11" t="str">
        <f t="shared" si="81"/>
        <v/>
      </c>
      <c r="Y864" s="11">
        <f t="shared" si="82"/>
        <v>3789222</v>
      </c>
      <c r="Z864" s="11">
        <f t="shared" si="83"/>
        <v>3789222</v>
      </c>
      <c r="AA864" s="11" t="str">
        <f t="shared" si="84"/>
        <v/>
      </c>
      <c r="AD864" s="1">
        <v>849</v>
      </c>
      <c r="AE864" s="3">
        <f>C864*(1+Comm_Prop!$D$8)</f>
        <v>26813760</v>
      </c>
      <c r="AF864" s="4">
        <f>D864*(1+Comm_Prop!$D$9)</f>
        <v>4458.4448000000002</v>
      </c>
      <c r="AG864" s="7"/>
    </row>
    <row r="865" spans="2:33" x14ac:dyDescent="0.2">
      <c r="B865" s="1">
        <v>850</v>
      </c>
      <c r="C865" s="3">
        <v>6425000</v>
      </c>
      <c r="D865" s="4">
        <v>1670.5</v>
      </c>
      <c r="E865" s="7"/>
      <c r="U865" s="11">
        <v>2033</v>
      </c>
      <c r="V865" s="11">
        <v>3799296</v>
      </c>
      <c r="W865" s="11">
        <v>531.90143999999998</v>
      </c>
      <c r="X865" s="11" t="str">
        <f t="shared" si="81"/>
        <v/>
      </c>
      <c r="Y865" s="11">
        <f t="shared" si="82"/>
        <v>3799296</v>
      </c>
      <c r="Z865" s="11">
        <f t="shared" si="83"/>
        <v>3799296</v>
      </c>
      <c r="AA865" s="11" t="str">
        <f t="shared" si="84"/>
        <v/>
      </c>
      <c r="AD865" s="1">
        <v>850</v>
      </c>
      <c r="AE865" s="3">
        <f>C865*(1+Comm_Prop!$D$8)</f>
        <v>6553500</v>
      </c>
      <c r="AF865" s="4">
        <f>D865*(1+Comm_Prop!$D$9)</f>
        <v>1770.73</v>
      </c>
      <c r="AG865" s="7"/>
    </row>
    <row r="866" spans="2:33" x14ac:dyDescent="0.2">
      <c r="B866" s="1">
        <v>851</v>
      </c>
      <c r="C866" s="3">
        <v>17944000</v>
      </c>
      <c r="D866" s="4">
        <v>2512.16</v>
      </c>
      <c r="E866" s="7"/>
      <c r="U866" s="11">
        <v>1769</v>
      </c>
      <c r="V866" s="11">
        <v>3802926</v>
      </c>
      <c r="W866" s="11">
        <v>646.49742000000003</v>
      </c>
      <c r="X866" s="11" t="str">
        <f t="shared" si="81"/>
        <v/>
      </c>
      <c r="Y866" s="11">
        <f t="shared" si="82"/>
        <v>3802926</v>
      </c>
      <c r="Z866" s="11">
        <f t="shared" si="83"/>
        <v>3802926</v>
      </c>
      <c r="AA866" s="11" t="str">
        <f t="shared" si="84"/>
        <v/>
      </c>
      <c r="AD866" s="1">
        <v>851</v>
      </c>
      <c r="AE866" s="3">
        <f>C866*(1+Comm_Prop!$D$8)</f>
        <v>18302880</v>
      </c>
      <c r="AF866" s="4">
        <f>D866*(1+Comm_Prop!$D$9)</f>
        <v>2662.8896</v>
      </c>
      <c r="AG866" s="7"/>
    </row>
    <row r="867" spans="2:33" x14ac:dyDescent="0.2">
      <c r="B867" s="1">
        <v>852</v>
      </c>
      <c r="C867" s="3">
        <v>40000000</v>
      </c>
      <c r="D867" s="4">
        <v>6400</v>
      </c>
      <c r="E867" s="7"/>
      <c r="U867" s="11">
        <v>1708</v>
      </c>
      <c r="V867" s="11">
        <v>3826997</v>
      </c>
      <c r="W867" s="11">
        <v>1033.28919</v>
      </c>
      <c r="X867" s="11" t="str">
        <f t="shared" si="81"/>
        <v/>
      </c>
      <c r="Y867" s="11">
        <f t="shared" si="82"/>
        <v>3826997</v>
      </c>
      <c r="Z867" s="11">
        <f t="shared" si="83"/>
        <v>3826997</v>
      </c>
      <c r="AA867" s="11" t="str">
        <f t="shared" si="84"/>
        <v/>
      </c>
      <c r="AD867" s="1">
        <v>852</v>
      </c>
      <c r="AE867" s="3">
        <f>C867*(1+Comm_Prop!$D$8)</f>
        <v>40800000</v>
      </c>
      <c r="AF867" s="4">
        <f>D867*(1+Comm_Prop!$D$9)</f>
        <v>6784</v>
      </c>
      <c r="AG867" s="7"/>
    </row>
    <row r="868" spans="2:33" x14ac:dyDescent="0.2">
      <c r="B868" s="1">
        <v>853</v>
      </c>
      <c r="C868" s="3">
        <v>40000000</v>
      </c>
      <c r="D868" s="4">
        <v>11200</v>
      </c>
      <c r="E868" s="7"/>
      <c r="U868" s="11">
        <v>36</v>
      </c>
      <c r="V868" s="11">
        <v>3827000</v>
      </c>
      <c r="W868" s="11">
        <v>497.51</v>
      </c>
      <c r="X868" s="11" t="str">
        <f t="shared" si="81"/>
        <v/>
      </c>
      <c r="Y868" s="11">
        <f t="shared" si="82"/>
        <v>3827000</v>
      </c>
      <c r="Z868" s="11">
        <f t="shared" si="83"/>
        <v>3827000</v>
      </c>
      <c r="AA868" s="11" t="str">
        <f t="shared" si="84"/>
        <v/>
      </c>
      <c r="AD868" s="1">
        <v>853</v>
      </c>
      <c r="AE868" s="3">
        <f>C868*(1+Comm_Prop!$D$8)</f>
        <v>40800000</v>
      </c>
      <c r="AF868" s="4">
        <f>D868*(1+Comm_Prop!$D$9)</f>
        <v>11872</v>
      </c>
      <c r="AG868" s="7"/>
    </row>
    <row r="869" spans="2:33" x14ac:dyDescent="0.2">
      <c r="B869" s="1">
        <v>854</v>
      </c>
      <c r="C869" s="3">
        <v>13186000</v>
      </c>
      <c r="D869" s="4">
        <v>1714.18</v>
      </c>
      <c r="E869" s="7"/>
      <c r="U869" s="11">
        <v>1004</v>
      </c>
      <c r="V869" s="11">
        <v>3830000</v>
      </c>
      <c r="W869" s="11">
        <v>880.9</v>
      </c>
      <c r="X869" s="11" t="str">
        <f t="shared" si="81"/>
        <v/>
      </c>
      <c r="Y869" s="11">
        <f t="shared" si="82"/>
        <v>3830000</v>
      </c>
      <c r="Z869" s="11">
        <f t="shared" si="83"/>
        <v>3830000</v>
      </c>
      <c r="AA869" s="11" t="str">
        <f t="shared" si="84"/>
        <v/>
      </c>
      <c r="AD869" s="1">
        <v>854</v>
      </c>
      <c r="AE869" s="3">
        <f>C869*(1+Comm_Prop!$D$8)</f>
        <v>13449720</v>
      </c>
      <c r="AF869" s="4">
        <f>D869*(1+Comm_Prop!$D$9)</f>
        <v>1817.0308000000002</v>
      </c>
      <c r="AG869" s="7"/>
    </row>
    <row r="870" spans="2:33" x14ac:dyDescent="0.2">
      <c r="B870" s="1">
        <v>855</v>
      </c>
      <c r="C870" s="3">
        <v>19368000</v>
      </c>
      <c r="D870" s="4">
        <v>2517.84</v>
      </c>
      <c r="E870" s="7"/>
      <c r="U870" s="11">
        <v>1505</v>
      </c>
      <c r="V870" s="11">
        <v>3832691</v>
      </c>
      <c r="W870" s="11">
        <v>574.90364999999997</v>
      </c>
      <c r="X870" s="11" t="str">
        <f t="shared" si="81"/>
        <v/>
      </c>
      <c r="Y870" s="11">
        <f t="shared" si="82"/>
        <v>3832691</v>
      </c>
      <c r="Z870" s="11">
        <f t="shared" si="83"/>
        <v>3832691</v>
      </c>
      <c r="AA870" s="11" t="str">
        <f t="shared" si="84"/>
        <v/>
      </c>
      <c r="AD870" s="1">
        <v>855</v>
      </c>
      <c r="AE870" s="3">
        <f>C870*(1+Comm_Prop!$D$8)</f>
        <v>19755360</v>
      </c>
      <c r="AF870" s="4">
        <f>D870*(1+Comm_Prop!$D$9)</f>
        <v>2668.9104000000002</v>
      </c>
      <c r="AG870" s="7"/>
    </row>
    <row r="871" spans="2:33" x14ac:dyDescent="0.2">
      <c r="B871" s="1">
        <v>856</v>
      </c>
      <c r="C871" s="3">
        <v>1835000</v>
      </c>
      <c r="D871" s="4">
        <v>440.4</v>
      </c>
      <c r="E871" s="7"/>
      <c r="U871" s="11">
        <v>1692</v>
      </c>
      <c r="V871" s="11">
        <v>3832898</v>
      </c>
      <c r="W871" s="11">
        <v>651.59266000000002</v>
      </c>
      <c r="X871" s="11" t="str">
        <f t="shared" si="81"/>
        <v/>
      </c>
      <c r="Y871" s="11">
        <f t="shared" si="82"/>
        <v>3832898</v>
      </c>
      <c r="Z871" s="11">
        <f t="shared" si="83"/>
        <v>3832898</v>
      </c>
      <c r="AA871" s="11" t="str">
        <f t="shared" si="84"/>
        <v/>
      </c>
      <c r="AD871" s="1">
        <v>856</v>
      </c>
      <c r="AE871" s="3">
        <f>C871*(1+Comm_Prop!$D$8)</f>
        <v>1871700</v>
      </c>
      <c r="AF871" s="4">
        <f>D871*(1+Comm_Prop!$D$9)</f>
        <v>466.82400000000001</v>
      </c>
      <c r="AG871" s="7"/>
    </row>
    <row r="872" spans="2:33" x14ac:dyDescent="0.2">
      <c r="B872" s="1">
        <v>857</v>
      </c>
      <c r="C872" s="3">
        <v>800000</v>
      </c>
      <c r="D872" s="4">
        <v>232</v>
      </c>
      <c r="E872" s="7"/>
      <c r="U872" s="11">
        <v>2944</v>
      </c>
      <c r="V872" s="11">
        <v>3837973</v>
      </c>
      <c r="W872" s="11">
        <v>1151.3918999999999</v>
      </c>
      <c r="X872" s="11" t="str">
        <f t="shared" si="81"/>
        <v/>
      </c>
      <c r="Y872" s="11">
        <f t="shared" si="82"/>
        <v>3837973</v>
      </c>
      <c r="Z872" s="11">
        <f t="shared" si="83"/>
        <v>3837973</v>
      </c>
      <c r="AA872" s="11" t="str">
        <f t="shared" si="84"/>
        <v/>
      </c>
      <c r="AD872" s="1">
        <v>857</v>
      </c>
      <c r="AE872" s="3">
        <f>C872*(1+Comm_Prop!$D$8)</f>
        <v>816000</v>
      </c>
      <c r="AF872" s="4">
        <f>D872*(1+Comm_Prop!$D$9)</f>
        <v>245.92000000000002</v>
      </c>
      <c r="AG872" s="7"/>
    </row>
    <row r="873" spans="2:33" x14ac:dyDescent="0.2">
      <c r="B873" s="1">
        <v>858</v>
      </c>
      <c r="C873" s="3">
        <v>4950000</v>
      </c>
      <c r="D873" s="4">
        <v>1287</v>
      </c>
      <c r="E873" s="7"/>
      <c r="U873" s="11">
        <v>2907</v>
      </c>
      <c r="V873" s="11">
        <v>3851288</v>
      </c>
      <c r="W873" s="11">
        <v>423.64168000000001</v>
      </c>
      <c r="X873" s="11" t="str">
        <f t="shared" si="81"/>
        <v/>
      </c>
      <c r="Y873" s="11">
        <f t="shared" si="82"/>
        <v>3851288</v>
      </c>
      <c r="Z873" s="11">
        <f t="shared" si="83"/>
        <v>3851288</v>
      </c>
      <c r="AA873" s="11" t="str">
        <f t="shared" si="84"/>
        <v/>
      </c>
      <c r="AD873" s="1">
        <v>858</v>
      </c>
      <c r="AE873" s="3">
        <f>C873*(1+Comm_Prop!$D$8)</f>
        <v>5049000</v>
      </c>
      <c r="AF873" s="4">
        <f>D873*(1+Comm_Prop!$D$9)</f>
        <v>1364.22</v>
      </c>
      <c r="AG873" s="7"/>
    </row>
    <row r="874" spans="2:33" x14ac:dyDescent="0.2">
      <c r="B874" s="1">
        <v>859</v>
      </c>
      <c r="C874" s="3">
        <v>39625000</v>
      </c>
      <c r="D874" s="4">
        <v>8321.25</v>
      </c>
      <c r="E874" s="7"/>
      <c r="U874" s="11">
        <v>39</v>
      </c>
      <c r="V874" s="11">
        <v>3857000</v>
      </c>
      <c r="W874" s="11">
        <v>578.54999999999995</v>
      </c>
      <c r="X874" s="11" t="str">
        <f t="shared" si="81"/>
        <v/>
      </c>
      <c r="Y874" s="11">
        <f t="shared" si="82"/>
        <v>3857000</v>
      </c>
      <c r="Z874" s="11">
        <f t="shared" si="83"/>
        <v>3857000</v>
      </c>
      <c r="AA874" s="11" t="str">
        <f t="shared" si="84"/>
        <v/>
      </c>
      <c r="AD874" s="1">
        <v>859</v>
      </c>
      <c r="AE874" s="3">
        <f>C874*(1+Comm_Prop!$D$8)</f>
        <v>40417500</v>
      </c>
      <c r="AF874" s="4">
        <f>D874*(1+Comm_Prop!$D$9)</f>
        <v>8820.5249999999996</v>
      </c>
      <c r="AG874" s="7"/>
    </row>
    <row r="875" spans="2:33" x14ac:dyDescent="0.2">
      <c r="B875" s="1">
        <v>860</v>
      </c>
      <c r="C875" s="3">
        <v>36460000</v>
      </c>
      <c r="D875" s="4">
        <v>9115</v>
      </c>
      <c r="E875" s="7"/>
      <c r="U875" s="11">
        <v>679</v>
      </c>
      <c r="V875" s="11">
        <v>3862000</v>
      </c>
      <c r="W875" s="11">
        <v>1042.74</v>
      </c>
      <c r="X875" s="11" t="str">
        <f t="shared" si="81"/>
        <v/>
      </c>
      <c r="Y875" s="11">
        <f t="shared" si="82"/>
        <v>3862000</v>
      </c>
      <c r="Z875" s="11">
        <f t="shared" si="83"/>
        <v>3862000</v>
      </c>
      <c r="AA875" s="11" t="str">
        <f t="shared" si="84"/>
        <v/>
      </c>
      <c r="AD875" s="1">
        <v>860</v>
      </c>
      <c r="AE875" s="3">
        <f>C875*(1+Comm_Prop!$D$8)</f>
        <v>37189200</v>
      </c>
      <c r="AF875" s="4">
        <f>D875*(1+Comm_Prop!$D$9)</f>
        <v>9661.9</v>
      </c>
      <c r="AG875" s="7"/>
    </row>
    <row r="876" spans="2:33" x14ac:dyDescent="0.2">
      <c r="B876" s="1">
        <v>861</v>
      </c>
      <c r="C876" s="3">
        <v>5551000</v>
      </c>
      <c r="D876" s="4">
        <v>1332.24</v>
      </c>
      <c r="E876" s="7"/>
      <c r="U876" s="11">
        <v>2132</v>
      </c>
      <c r="V876" s="11">
        <v>3864660</v>
      </c>
      <c r="W876" s="11">
        <v>811.57860000000005</v>
      </c>
      <c r="X876" s="11" t="str">
        <f t="shared" si="81"/>
        <v/>
      </c>
      <c r="Y876" s="11">
        <f t="shared" si="82"/>
        <v>3864660</v>
      </c>
      <c r="Z876" s="11">
        <f t="shared" si="83"/>
        <v>3864660</v>
      </c>
      <c r="AA876" s="11" t="str">
        <f t="shared" si="84"/>
        <v/>
      </c>
      <c r="AD876" s="1">
        <v>861</v>
      </c>
      <c r="AE876" s="3">
        <f>C876*(1+Comm_Prop!$D$8)</f>
        <v>5662020</v>
      </c>
      <c r="AF876" s="4">
        <f>D876*(1+Comm_Prop!$D$9)</f>
        <v>1412.1744000000001</v>
      </c>
      <c r="AG876" s="7"/>
    </row>
    <row r="877" spans="2:33" x14ac:dyDescent="0.2">
      <c r="B877" s="1">
        <v>862</v>
      </c>
      <c r="C877" s="3">
        <v>35752000</v>
      </c>
      <c r="D877" s="4">
        <v>5005.28</v>
      </c>
      <c r="E877" s="7"/>
      <c r="U877" s="11">
        <v>639</v>
      </c>
      <c r="V877" s="11">
        <v>3867000</v>
      </c>
      <c r="W877" s="11">
        <v>734.73</v>
      </c>
      <c r="X877" s="11" t="str">
        <f t="shared" si="81"/>
        <v/>
      </c>
      <c r="Y877" s="11">
        <f t="shared" si="82"/>
        <v>3867000</v>
      </c>
      <c r="Z877" s="11">
        <f t="shared" si="83"/>
        <v>3867000</v>
      </c>
      <c r="AA877" s="11" t="str">
        <f t="shared" si="84"/>
        <v/>
      </c>
      <c r="AD877" s="1">
        <v>862</v>
      </c>
      <c r="AE877" s="3">
        <f>C877*(1+Comm_Prop!$D$8)</f>
        <v>36467040</v>
      </c>
      <c r="AF877" s="4">
        <f>D877*(1+Comm_Prop!$D$9)</f>
        <v>5305.5968000000003</v>
      </c>
      <c r="AG877" s="7"/>
    </row>
    <row r="878" spans="2:33" x14ac:dyDescent="0.2">
      <c r="B878" s="1">
        <v>863</v>
      </c>
      <c r="C878" s="3">
        <v>800000</v>
      </c>
      <c r="D878" s="4">
        <v>200</v>
      </c>
      <c r="E878" s="7"/>
      <c r="U878" s="11">
        <v>2235</v>
      </c>
      <c r="V878" s="11">
        <v>3872286</v>
      </c>
      <c r="W878" s="11">
        <v>503.39717999999993</v>
      </c>
      <c r="X878" s="11" t="str">
        <f t="shared" si="81"/>
        <v/>
      </c>
      <c r="Y878" s="11">
        <f t="shared" si="82"/>
        <v>3872286</v>
      </c>
      <c r="Z878" s="11">
        <f t="shared" si="83"/>
        <v>3872286</v>
      </c>
      <c r="AA878" s="11" t="str">
        <f t="shared" si="84"/>
        <v/>
      </c>
      <c r="AD878" s="1">
        <v>863</v>
      </c>
      <c r="AE878" s="3">
        <f>C878*(1+Comm_Prop!$D$8)</f>
        <v>816000</v>
      </c>
      <c r="AF878" s="4">
        <f>D878*(1+Comm_Prop!$D$9)</f>
        <v>212</v>
      </c>
      <c r="AG878" s="7"/>
    </row>
    <row r="879" spans="2:33" x14ac:dyDescent="0.2">
      <c r="B879" s="1">
        <v>864</v>
      </c>
      <c r="C879" s="3">
        <v>28433000</v>
      </c>
      <c r="D879" s="4">
        <v>7392.58</v>
      </c>
      <c r="E879" s="7"/>
      <c r="U879" s="11">
        <v>1916</v>
      </c>
      <c r="V879" s="11">
        <v>3874583</v>
      </c>
      <c r="W879" s="11">
        <v>697.42493999999999</v>
      </c>
      <c r="X879" s="11" t="str">
        <f t="shared" si="81"/>
        <v/>
      </c>
      <c r="Y879" s="11">
        <f t="shared" si="82"/>
        <v>3874583</v>
      </c>
      <c r="Z879" s="11">
        <f t="shared" si="83"/>
        <v>3874583</v>
      </c>
      <c r="AA879" s="11" t="str">
        <f t="shared" si="84"/>
        <v/>
      </c>
      <c r="AD879" s="1">
        <v>864</v>
      </c>
      <c r="AE879" s="3">
        <f>C879*(1+Comm_Prop!$D$8)</f>
        <v>29001660</v>
      </c>
      <c r="AF879" s="4">
        <f>D879*(1+Comm_Prop!$D$9)</f>
        <v>7836.1348000000007</v>
      </c>
      <c r="AG879" s="7"/>
    </row>
    <row r="880" spans="2:33" x14ac:dyDescent="0.2">
      <c r="B880" s="1">
        <v>865</v>
      </c>
      <c r="C880" s="3">
        <v>16533000</v>
      </c>
      <c r="D880" s="4">
        <v>3637.26</v>
      </c>
      <c r="E880" s="7"/>
      <c r="U880" s="11">
        <v>2525</v>
      </c>
      <c r="V880" s="11">
        <v>3882497</v>
      </c>
      <c r="W880" s="11">
        <v>931.79928000000007</v>
      </c>
      <c r="X880" s="11" t="str">
        <f t="shared" si="81"/>
        <v/>
      </c>
      <c r="Y880" s="11">
        <f t="shared" si="82"/>
        <v>3882497</v>
      </c>
      <c r="Z880" s="11">
        <f t="shared" si="83"/>
        <v>3882497</v>
      </c>
      <c r="AA880" s="11" t="str">
        <f t="shared" si="84"/>
        <v/>
      </c>
      <c r="AD880" s="1">
        <v>865</v>
      </c>
      <c r="AE880" s="3">
        <f>C880*(1+Comm_Prop!$D$8)</f>
        <v>16863660</v>
      </c>
      <c r="AF880" s="4">
        <f>D880*(1+Comm_Prop!$D$9)</f>
        <v>3855.4956000000006</v>
      </c>
      <c r="AG880" s="7"/>
    </row>
    <row r="881" spans="2:33" x14ac:dyDescent="0.2">
      <c r="B881" s="1">
        <v>866</v>
      </c>
      <c r="C881" s="3">
        <v>40000000</v>
      </c>
      <c r="D881" s="4">
        <v>10000</v>
      </c>
      <c r="E881" s="7"/>
      <c r="U881" s="11">
        <v>88</v>
      </c>
      <c r="V881" s="11">
        <v>3887000</v>
      </c>
      <c r="W881" s="11">
        <v>894.01</v>
      </c>
      <c r="X881" s="11" t="str">
        <f t="shared" si="81"/>
        <v/>
      </c>
      <c r="Y881" s="11">
        <f t="shared" si="82"/>
        <v>3887000</v>
      </c>
      <c r="Z881" s="11">
        <f t="shared" si="83"/>
        <v>3887000</v>
      </c>
      <c r="AA881" s="11" t="str">
        <f t="shared" si="84"/>
        <v/>
      </c>
      <c r="AD881" s="1">
        <v>866</v>
      </c>
      <c r="AE881" s="3">
        <f>C881*(1+Comm_Prop!$D$8)</f>
        <v>40800000</v>
      </c>
      <c r="AF881" s="4">
        <f>D881*(1+Comm_Prop!$D$9)</f>
        <v>10600</v>
      </c>
      <c r="AG881" s="7"/>
    </row>
    <row r="882" spans="2:33" x14ac:dyDescent="0.2">
      <c r="B882" s="1">
        <v>867</v>
      </c>
      <c r="C882" s="3">
        <v>29119000</v>
      </c>
      <c r="D882" s="4">
        <v>9026.89</v>
      </c>
      <c r="E882" s="7"/>
      <c r="U882" s="11">
        <v>1583</v>
      </c>
      <c r="V882" s="11">
        <v>3900730</v>
      </c>
      <c r="W882" s="11">
        <v>546.10219999999993</v>
      </c>
      <c r="X882" s="11" t="str">
        <f t="shared" si="81"/>
        <v/>
      </c>
      <c r="Y882" s="11">
        <f t="shared" si="82"/>
        <v>3900730</v>
      </c>
      <c r="Z882" s="11">
        <f t="shared" si="83"/>
        <v>3900730</v>
      </c>
      <c r="AA882" s="11" t="str">
        <f t="shared" si="84"/>
        <v/>
      </c>
      <c r="AD882" s="1">
        <v>867</v>
      </c>
      <c r="AE882" s="3">
        <f>C882*(1+Comm_Prop!$D$8)</f>
        <v>29701380</v>
      </c>
      <c r="AF882" s="4">
        <f>D882*(1+Comm_Prop!$D$9)</f>
        <v>9568.5033999999996</v>
      </c>
      <c r="AG882" s="7"/>
    </row>
    <row r="883" spans="2:33" x14ac:dyDescent="0.2">
      <c r="B883" s="1">
        <v>868</v>
      </c>
      <c r="C883" s="3">
        <v>25686000</v>
      </c>
      <c r="D883" s="4">
        <v>3339.18</v>
      </c>
      <c r="E883" s="7"/>
      <c r="U883" s="11">
        <v>2250</v>
      </c>
      <c r="V883" s="11">
        <v>3903374</v>
      </c>
      <c r="W883" s="11">
        <v>429.37114000000003</v>
      </c>
      <c r="X883" s="11" t="str">
        <f t="shared" si="81"/>
        <v/>
      </c>
      <c r="Y883" s="11">
        <f t="shared" si="82"/>
        <v>3903374</v>
      </c>
      <c r="Z883" s="11">
        <f t="shared" si="83"/>
        <v>3903374</v>
      </c>
      <c r="AA883" s="11" t="str">
        <f t="shared" si="84"/>
        <v/>
      </c>
      <c r="AD883" s="1">
        <v>868</v>
      </c>
      <c r="AE883" s="3">
        <f>C883*(1+Comm_Prop!$D$8)</f>
        <v>26199720</v>
      </c>
      <c r="AF883" s="4">
        <f>D883*(1+Comm_Prop!$D$9)</f>
        <v>3539.5308</v>
      </c>
      <c r="AG883" s="7"/>
    </row>
    <row r="884" spans="2:33" x14ac:dyDescent="0.2">
      <c r="B884" s="1">
        <v>869</v>
      </c>
      <c r="C884" s="3">
        <v>800000</v>
      </c>
      <c r="D884" s="4">
        <v>128</v>
      </c>
      <c r="E884" s="7"/>
      <c r="U884" s="11">
        <v>1689</v>
      </c>
      <c r="V884" s="11">
        <v>3905597</v>
      </c>
      <c r="W884" s="11">
        <v>390.55970000000002</v>
      </c>
      <c r="X884" s="11" t="str">
        <f t="shared" si="81"/>
        <v/>
      </c>
      <c r="Y884" s="11">
        <f t="shared" si="82"/>
        <v>3905597</v>
      </c>
      <c r="Z884" s="11">
        <f t="shared" si="83"/>
        <v>3905597</v>
      </c>
      <c r="AA884" s="11" t="str">
        <f t="shared" si="84"/>
        <v/>
      </c>
      <c r="AD884" s="1">
        <v>869</v>
      </c>
      <c r="AE884" s="3">
        <f>C884*(1+Comm_Prop!$D$8)</f>
        <v>816000</v>
      </c>
      <c r="AF884" s="4">
        <f>D884*(1+Comm_Prop!$D$9)</f>
        <v>135.68</v>
      </c>
      <c r="AG884" s="7"/>
    </row>
    <row r="885" spans="2:33" x14ac:dyDescent="0.2">
      <c r="B885" s="1">
        <v>870</v>
      </c>
      <c r="C885" s="3">
        <v>1171000</v>
      </c>
      <c r="D885" s="4">
        <v>245.91</v>
      </c>
      <c r="E885" s="7"/>
      <c r="U885" s="11">
        <v>1246</v>
      </c>
      <c r="V885" s="11">
        <v>3913000</v>
      </c>
      <c r="W885" s="11">
        <v>508.69</v>
      </c>
      <c r="X885" s="11" t="str">
        <f t="shared" si="81"/>
        <v/>
      </c>
      <c r="Y885" s="11">
        <f t="shared" si="82"/>
        <v>3913000</v>
      </c>
      <c r="Z885" s="11">
        <f t="shared" si="83"/>
        <v>3913000</v>
      </c>
      <c r="AA885" s="11" t="str">
        <f t="shared" si="84"/>
        <v/>
      </c>
      <c r="AD885" s="1">
        <v>870</v>
      </c>
      <c r="AE885" s="3">
        <f>C885*(1+Comm_Prop!$D$8)</f>
        <v>1194420</v>
      </c>
      <c r="AF885" s="4">
        <f>D885*(1+Comm_Prop!$D$9)</f>
        <v>260.66460000000001</v>
      </c>
      <c r="AG885" s="7"/>
    </row>
    <row r="886" spans="2:33" x14ac:dyDescent="0.2">
      <c r="B886" s="1">
        <v>871</v>
      </c>
      <c r="C886" s="3">
        <v>24018000</v>
      </c>
      <c r="D886" s="4">
        <v>3602.7</v>
      </c>
      <c r="E886" s="7"/>
      <c r="U886" s="11">
        <v>443</v>
      </c>
      <c r="V886" s="11">
        <v>3916000</v>
      </c>
      <c r="W886" s="11">
        <v>1174.8</v>
      </c>
      <c r="X886" s="11" t="str">
        <f t="shared" si="81"/>
        <v/>
      </c>
      <c r="Y886" s="11">
        <f t="shared" si="82"/>
        <v>3916000</v>
      </c>
      <c r="Z886" s="11">
        <f t="shared" si="83"/>
        <v>3916000</v>
      </c>
      <c r="AA886" s="11" t="str">
        <f t="shared" si="84"/>
        <v/>
      </c>
      <c r="AD886" s="1">
        <v>871</v>
      </c>
      <c r="AE886" s="3">
        <f>C886*(1+Comm_Prop!$D$8)</f>
        <v>24498360</v>
      </c>
      <c r="AF886" s="4">
        <f>D886*(1+Comm_Prop!$D$9)</f>
        <v>3818.8620000000001</v>
      </c>
      <c r="AG886" s="7"/>
    </row>
    <row r="887" spans="2:33" x14ac:dyDescent="0.2">
      <c r="B887" s="1">
        <v>872</v>
      </c>
      <c r="C887" s="3">
        <v>12336000</v>
      </c>
      <c r="D887" s="4">
        <v>2343.84</v>
      </c>
      <c r="E887" s="7"/>
      <c r="U887" s="11">
        <v>2700</v>
      </c>
      <c r="V887" s="11">
        <v>3919533</v>
      </c>
      <c r="W887" s="11">
        <v>862.29726000000005</v>
      </c>
      <c r="X887" s="11" t="str">
        <f t="shared" si="81"/>
        <v/>
      </c>
      <c r="Y887" s="11">
        <f t="shared" si="82"/>
        <v>3919533</v>
      </c>
      <c r="Z887" s="11">
        <f t="shared" si="83"/>
        <v>3919533</v>
      </c>
      <c r="AA887" s="11" t="str">
        <f t="shared" si="84"/>
        <v/>
      </c>
      <c r="AD887" s="1">
        <v>872</v>
      </c>
      <c r="AE887" s="3">
        <f>C887*(1+Comm_Prop!$D$8)</f>
        <v>12582720</v>
      </c>
      <c r="AF887" s="4">
        <f>D887*(1+Comm_Prop!$D$9)</f>
        <v>2484.4704000000002</v>
      </c>
      <c r="AG887" s="7"/>
    </row>
    <row r="888" spans="2:33" x14ac:dyDescent="0.2">
      <c r="B888" s="1">
        <v>873</v>
      </c>
      <c r="C888" s="3">
        <v>800000</v>
      </c>
      <c r="D888" s="4">
        <v>192</v>
      </c>
      <c r="E888" s="7"/>
      <c r="U888" s="11">
        <v>2914</v>
      </c>
      <c r="V888" s="11">
        <v>3925144</v>
      </c>
      <c r="W888" s="11">
        <v>471.01728000000003</v>
      </c>
      <c r="X888" s="11" t="str">
        <f t="shared" si="81"/>
        <v/>
      </c>
      <c r="Y888" s="11">
        <f t="shared" si="82"/>
        <v>3925144</v>
      </c>
      <c r="Z888" s="11">
        <f t="shared" si="83"/>
        <v>3925144</v>
      </c>
      <c r="AA888" s="11" t="str">
        <f t="shared" si="84"/>
        <v/>
      </c>
      <c r="AD888" s="1">
        <v>873</v>
      </c>
      <c r="AE888" s="3">
        <f>C888*(1+Comm_Prop!$D$8)</f>
        <v>816000</v>
      </c>
      <c r="AF888" s="4">
        <f>D888*(1+Comm_Prop!$D$9)</f>
        <v>203.52</v>
      </c>
      <c r="AG888" s="7"/>
    </row>
    <row r="889" spans="2:33" x14ac:dyDescent="0.2">
      <c r="B889" s="1">
        <v>874</v>
      </c>
      <c r="C889" s="3">
        <v>800000</v>
      </c>
      <c r="D889" s="4">
        <v>176</v>
      </c>
      <c r="E889" s="7"/>
      <c r="U889" s="11">
        <v>2249</v>
      </c>
      <c r="V889" s="11">
        <v>3931647</v>
      </c>
      <c r="W889" s="11">
        <v>904.27881000000002</v>
      </c>
      <c r="X889" s="11" t="str">
        <f t="shared" si="81"/>
        <v/>
      </c>
      <c r="Y889" s="11">
        <f t="shared" si="82"/>
        <v>3931647</v>
      </c>
      <c r="Z889" s="11">
        <f t="shared" si="83"/>
        <v>3931647</v>
      </c>
      <c r="AA889" s="11" t="str">
        <f t="shared" si="84"/>
        <v/>
      </c>
      <c r="AD889" s="1">
        <v>874</v>
      </c>
      <c r="AE889" s="3">
        <f>C889*(1+Comm_Prop!$D$8)</f>
        <v>816000</v>
      </c>
      <c r="AF889" s="4">
        <f>D889*(1+Comm_Prop!$D$9)</f>
        <v>186.56</v>
      </c>
      <c r="AG889" s="7"/>
    </row>
    <row r="890" spans="2:33" x14ac:dyDescent="0.2">
      <c r="B890" s="1">
        <v>875</v>
      </c>
      <c r="C890" s="3">
        <v>800000</v>
      </c>
      <c r="D890" s="4">
        <v>248</v>
      </c>
      <c r="E890" s="7"/>
      <c r="U890" s="11">
        <v>1144</v>
      </c>
      <c r="V890" s="11">
        <v>3932000</v>
      </c>
      <c r="W890" s="11">
        <v>511.16</v>
      </c>
      <c r="X890" s="11" t="str">
        <f t="shared" si="81"/>
        <v/>
      </c>
      <c r="Y890" s="11">
        <f t="shared" si="82"/>
        <v>3932000</v>
      </c>
      <c r="Z890" s="11">
        <f t="shared" si="83"/>
        <v>3932000</v>
      </c>
      <c r="AA890" s="11" t="str">
        <f t="shared" si="84"/>
        <v/>
      </c>
      <c r="AD890" s="1">
        <v>875</v>
      </c>
      <c r="AE890" s="3">
        <f>C890*(1+Comm_Prop!$D$8)</f>
        <v>816000</v>
      </c>
      <c r="AF890" s="4">
        <f>D890*(1+Comm_Prop!$D$9)</f>
        <v>262.88</v>
      </c>
      <c r="AG890" s="7"/>
    </row>
    <row r="891" spans="2:33" x14ac:dyDescent="0.2">
      <c r="B891" s="1">
        <v>876</v>
      </c>
      <c r="C891" s="3">
        <v>1792000</v>
      </c>
      <c r="D891" s="4">
        <v>430.08</v>
      </c>
      <c r="E891" s="7"/>
      <c r="U891" s="11">
        <v>700</v>
      </c>
      <c r="V891" s="11">
        <v>3937000</v>
      </c>
      <c r="W891" s="11">
        <v>472.44</v>
      </c>
      <c r="X891" s="11" t="str">
        <f t="shared" si="81"/>
        <v/>
      </c>
      <c r="Y891" s="11">
        <f t="shared" si="82"/>
        <v>3937000</v>
      </c>
      <c r="Z891" s="11">
        <f t="shared" si="83"/>
        <v>3937000</v>
      </c>
      <c r="AA891" s="11" t="str">
        <f t="shared" si="84"/>
        <v/>
      </c>
      <c r="AD891" s="1">
        <v>876</v>
      </c>
      <c r="AE891" s="3">
        <f>C891*(1+Comm_Prop!$D$8)</f>
        <v>1827840</v>
      </c>
      <c r="AF891" s="4">
        <f>D891*(1+Comm_Prop!$D$9)</f>
        <v>455.88479999999998</v>
      </c>
      <c r="AG891" s="7"/>
    </row>
    <row r="892" spans="2:33" x14ac:dyDescent="0.2">
      <c r="B892" s="1">
        <v>877</v>
      </c>
      <c r="C892" s="3">
        <v>4637000</v>
      </c>
      <c r="D892" s="4">
        <v>1159.25</v>
      </c>
      <c r="E892" s="7"/>
      <c r="U892" s="11">
        <v>2094</v>
      </c>
      <c r="V892" s="11">
        <v>3942899</v>
      </c>
      <c r="W892" s="11">
        <v>473.14787999999999</v>
      </c>
      <c r="X892" s="11" t="str">
        <f t="shared" si="81"/>
        <v/>
      </c>
      <c r="Y892" s="11">
        <f t="shared" si="82"/>
        <v>3942899</v>
      </c>
      <c r="Z892" s="11">
        <f t="shared" si="83"/>
        <v>3942899</v>
      </c>
      <c r="AA892" s="11" t="str">
        <f t="shared" si="84"/>
        <v/>
      </c>
      <c r="AD892" s="1">
        <v>877</v>
      </c>
      <c r="AE892" s="3">
        <f>C892*(1+Comm_Prop!$D$8)</f>
        <v>4729740</v>
      </c>
      <c r="AF892" s="4">
        <f>D892*(1+Comm_Prop!$D$9)</f>
        <v>1228.8050000000001</v>
      </c>
      <c r="AG892" s="7"/>
    </row>
    <row r="893" spans="2:33" x14ac:dyDescent="0.2">
      <c r="B893" s="1">
        <v>878</v>
      </c>
      <c r="C893" s="3">
        <v>12913000</v>
      </c>
      <c r="D893" s="4">
        <v>1936.95</v>
      </c>
      <c r="E893" s="7"/>
      <c r="U893" s="11">
        <v>160</v>
      </c>
      <c r="V893" s="11">
        <v>3947000</v>
      </c>
      <c r="W893" s="11">
        <v>986.75</v>
      </c>
      <c r="X893" s="11" t="str">
        <f t="shared" si="81"/>
        <v/>
      </c>
      <c r="Y893" s="11">
        <f t="shared" si="82"/>
        <v>3947000</v>
      </c>
      <c r="Z893" s="11">
        <f t="shared" si="83"/>
        <v>3947000</v>
      </c>
      <c r="AA893" s="11" t="str">
        <f t="shared" si="84"/>
        <v/>
      </c>
      <c r="AD893" s="1">
        <v>878</v>
      </c>
      <c r="AE893" s="3">
        <f>C893*(1+Comm_Prop!$D$8)</f>
        <v>13171260</v>
      </c>
      <c r="AF893" s="4">
        <f>D893*(1+Comm_Prop!$D$9)</f>
        <v>2053.1670000000004</v>
      </c>
      <c r="AG893" s="7"/>
    </row>
    <row r="894" spans="2:33" x14ac:dyDescent="0.2">
      <c r="B894" s="1">
        <v>879</v>
      </c>
      <c r="C894" s="3">
        <v>5055000</v>
      </c>
      <c r="D894" s="4">
        <v>1465.95</v>
      </c>
      <c r="E894" s="7"/>
      <c r="U894" s="11">
        <v>2689</v>
      </c>
      <c r="V894" s="11">
        <v>3949176</v>
      </c>
      <c r="W894" s="11">
        <v>1026.78576</v>
      </c>
      <c r="X894" s="11" t="str">
        <f t="shared" si="81"/>
        <v/>
      </c>
      <c r="Y894" s="11">
        <f t="shared" si="82"/>
        <v>3949176</v>
      </c>
      <c r="Z894" s="11">
        <f t="shared" si="83"/>
        <v>3949176</v>
      </c>
      <c r="AA894" s="11" t="str">
        <f t="shared" si="84"/>
        <v/>
      </c>
      <c r="AD894" s="1">
        <v>879</v>
      </c>
      <c r="AE894" s="3">
        <f>C894*(1+Comm_Prop!$D$8)</f>
        <v>5156100</v>
      </c>
      <c r="AF894" s="4">
        <f>D894*(1+Comm_Prop!$D$9)</f>
        <v>1553.9070000000002</v>
      </c>
      <c r="AG894" s="7"/>
    </row>
    <row r="895" spans="2:33" x14ac:dyDescent="0.2">
      <c r="B895" s="1">
        <v>880</v>
      </c>
      <c r="C895" s="3">
        <v>4597000</v>
      </c>
      <c r="D895" s="4">
        <v>1379.1</v>
      </c>
      <c r="E895" s="7"/>
      <c r="U895" s="11">
        <v>2549</v>
      </c>
      <c r="V895" s="11">
        <v>3951740</v>
      </c>
      <c r="W895" s="11">
        <v>750.8306</v>
      </c>
      <c r="X895" s="11" t="str">
        <f t="shared" si="81"/>
        <v/>
      </c>
      <c r="Y895" s="11">
        <f t="shared" si="82"/>
        <v>3951740</v>
      </c>
      <c r="Z895" s="11">
        <f t="shared" si="83"/>
        <v>3951740</v>
      </c>
      <c r="AA895" s="11" t="str">
        <f t="shared" si="84"/>
        <v/>
      </c>
      <c r="AD895" s="1">
        <v>880</v>
      </c>
      <c r="AE895" s="3">
        <f>C895*(1+Comm_Prop!$D$8)</f>
        <v>4688940</v>
      </c>
      <c r="AF895" s="4">
        <f>D895*(1+Comm_Prop!$D$9)</f>
        <v>1461.846</v>
      </c>
      <c r="AG895" s="7"/>
    </row>
    <row r="896" spans="2:33" x14ac:dyDescent="0.2">
      <c r="B896" s="1">
        <v>881</v>
      </c>
      <c r="C896" s="3">
        <v>19722000</v>
      </c>
      <c r="D896" s="4">
        <v>5916.6</v>
      </c>
      <c r="E896" s="7"/>
      <c r="U896" s="11">
        <v>2994</v>
      </c>
      <c r="V896" s="11">
        <v>3952494</v>
      </c>
      <c r="W896" s="11">
        <v>1106.69832</v>
      </c>
      <c r="X896" s="11" t="str">
        <f t="shared" si="81"/>
        <v/>
      </c>
      <c r="Y896" s="11">
        <f t="shared" si="82"/>
        <v>3952494</v>
      </c>
      <c r="Z896" s="11">
        <f t="shared" si="83"/>
        <v>3952494</v>
      </c>
      <c r="AA896" s="11" t="str">
        <f t="shared" si="84"/>
        <v/>
      </c>
      <c r="AD896" s="1">
        <v>881</v>
      </c>
      <c r="AE896" s="3">
        <f>C896*(1+Comm_Prop!$D$8)</f>
        <v>20116440</v>
      </c>
      <c r="AF896" s="4">
        <f>D896*(1+Comm_Prop!$D$9)</f>
        <v>6271.5960000000005</v>
      </c>
      <c r="AG896" s="7"/>
    </row>
    <row r="897" spans="2:33" x14ac:dyDescent="0.2">
      <c r="B897" s="1">
        <v>882</v>
      </c>
      <c r="C897" s="3">
        <v>800000</v>
      </c>
      <c r="D897" s="4">
        <v>176</v>
      </c>
      <c r="E897" s="7"/>
      <c r="U897" s="11">
        <v>1352</v>
      </c>
      <c r="V897" s="11">
        <v>3956000</v>
      </c>
      <c r="W897" s="11">
        <v>632.96</v>
      </c>
      <c r="X897" s="11" t="str">
        <f t="shared" si="81"/>
        <v/>
      </c>
      <c r="Y897" s="11">
        <f t="shared" si="82"/>
        <v>3956000</v>
      </c>
      <c r="Z897" s="11">
        <f t="shared" si="83"/>
        <v>3956000</v>
      </c>
      <c r="AA897" s="11" t="str">
        <f t="shared" si="84"/>
        <v/>
      </c>
      <c r="AD897" s="1">
        <v>882</v>
      </c>
      <c r="AE897" s="3">
        <f>C897*(1+Comm_Prop!$D$8)</f>
        <v>816000</v>
      </c>
      <c r="AF897" s="4">
        <f>D897*(1+Comm_Prop!$D$9)</f>
        <v>186.56</v>
      </c>
      <c r="AG897" s="7"/>
    </row>
    <row r="898" spans="2:33" x14ac:dyDescent="0.2">
      <c r="B898" s="1">
        <v>883</v>
      </c>
      <c r="C898" s="3">
        <v>12506000</v>
      </c>
      <c r="D898" s="4">
        <v>2501.1999999999998</v>
      </c>
      <c r="E898" s="7"/>
      <c r="U898" s="11">
        <v>364</v>
      </c>
      <c r="V898" s="11">
        <v>3956000</v>
      </c>
      <c r="W898" s="11">
        <v>870.32</v>
      </c>
      <c r="X898" s="11" t="str">
        <f t="shared" si="81"/>
        <v/>
      </c>
      <c r="Y898" s="11">
        <f t="shared" si="82"/>
        <v>3956000</v>
      </c>
      <c r="Z898" s="11">
        <f t="shared" si="83"/>
        <v>3956000</v>
      </c>
      <c r="AA898" s="11" t="str">
        <f t="shared" si="84"/>
        <v/>
      </c>
      <c r="AD898" s="1">
        <v>883</v>
      </c>
      <c r="AE898" s="3">
        <f>C898*(1+Comm_Prop!$D$8)</f>
        <v>12756120</v>
      </c>
      <c r="AF898" s="4">
        <f>D898*(1+Comm_Prop!$D$9)</f>
        <v>2651.2719999999999</v>
      </c>
      <c r="AG898" s="7"/>
    </row>
    <row r="899" spans="2:33" x14ac:dyDescent="0.2">
      <c r="B899" s="1">
        <v>884</v>
      </c>
      <c r="C899" s="3">
        <v>36278000</v>
      </c>
      <c r="D899" s="4">
        <v>8706.7199999999993</v>
      </c>
      <c r="E899" s="7"/>
      <c r="U899" s="11">
        <v>503</v>
      </c>
      <c r="V899" s="11">
        <v>3963000</v>
      </c>
      <c r="W899" s="11">
        <v>1030.3800000000001</v>
      </c>
      <c r="X899" s="11" t="str">
        <f t="shared" si="81"/>
        <v/>
      </c>
      <c r="Y899" s="11">
        <f t="shared" si="82"/>
        <v>3963000</v>
      </c>
      <c r="Z899" s="11">
        <f t="shared" si="83"/>
        <v>3963000</v>
      </c>
      <c r="AA899" s="11" t="str">
        <f t="shared" si="84"/>
        <v/>
      </c>
      <c r="AD899" s="1">
        <v>884</v>
      </c>
      <c r="AE899" s="3">
        <f>C899*(1+Comm_Prop!$D$8)</f>
        <v>37003560</v>
      </c>
      <c r="AF899" s="4">
        <f>D899*(1+Comm_Prop!$D$9)</f>
        <v>9229.1232</v>
      </c>
      <c r="AG899" s="7"/>
    </row>
    <row r="900" spans="2:33" x14ac:dyDescent="0.2">
      <c r="B900" s="1">
        <v>885</v>
      </c>
      <c r="C900" s="3">
        <v>9733000</v>
      </c>
      <c r="D900" s="4">
        <v>2141.2600000000002</v>
      </c>
      <c r="E900" s="7"/>
      <c r="U900" s="11">
        <v>2023</v>
      </c>
      <c r="V900" s="11">
        <v>3971961</v>
      </c>
      <c r="W900" s="11">
        <v>1151.86869</v>
      </c>
      <c r="X900" s="11" t="str">
        <f t="shared" si="81"/>
        <v/>
      </c>
      <c r="Y900" s="11">
        <f t="shared" si="82"/>
        <v>3971961</v>
      </c>
      <c r="Z900" s="11">
        <f t="shared" si="83"/>
        <v>3971961</v>
      </c>
      <c r="AA900" s="11" t="str">
        <f t="shared" si="84"/>
        <v/>
      </c>
      <c r="AD900" s="1">
        <v>885</v>
      </c>
      <c r="AE900" s="3">
        <f>C900*(1+Comm_Prop!$D$8)</f>
        <v>9927660</v>
      </c>
      <c r="AF900" s="4">
        <f>D900*(1+Comm_Prop!$D$9)</f>
        <v>2269.7356000000004</v>
      </c>
      <c r="AG900" s="7"/>
    </row>
    <row r="901" spans="2:33" x14ac:dyDescent="0.2">
      <c r="B901" s="1">
        <v>886</v>
      </c>
      <c r="C901" s="3">
        <v>6037000</v>
      </c>
      <c r="D901" s="4">
        <v>845.18</v>
      </c>
      <c r="E901" s="7"/>
      <c r="U901" s="11">
        <v>2582</v>
      </c>
      <c r="V901" s="11">
        <v>3972691</v>
      </c>
      <c r="W901" s="11">
        <v>516.44982999999991</v>
      </c>
      <c r="X901" s="11" t="str">
        <f t="shared" si="81"/>
        <v/>
      </c>
      <c r="Y901" s="11">
        <f t="shared" si="82"/>
        <v>3972691</v>
      </c>
      <c r="Z901" s="11">
        <f t="shared" si="83"/>
        <v>3972691</v>
      </c>
      <c r="AA901" s="11" t="str">
        <f t="shared" si="84"/>
        <v/>
      </c>
      <c r="AD901" s="1">
        <v>886</v>
      </c>
      <c r="AE901" s="3">
        <f>C901*(1+Comm_Prop!$D$8)</f>
        <v>6157740</v>
      </c>
      <c r="AF901" s="4">
        <f>D901*(1+Comm_Prop!$D$9)</f>
        <v>895.89080000000001</v>
      </c>
      <c r="AG901" s="7"/>
    </row>
    <row r="902" spans="2:33" x14ac:dyDescent="0.2">
      <c r="B902" s="1">
        <v>887</v>
      </c>
      <c r="C902" s="3">
        <v>30708000</v>
      </c>
      <c r="D902" s="4">
        <v>6448.68</v>
      </c>
      <c r="E902" s="7"/>
      <c r="U902" s="11">
        <v>2569</v>
      </c>
      <c r="V902" s="11">
        <v>3974264</v>
      </c>
      <c r="W902" s="11">
        <v>715.36752000000001</v>
      </c>
      <c r="X902" s="11" t="str">
        <f t="shared" si="81"/>
        <v/>
      </c>
      <c r="Y902" s="11">
        <f t="shared" si="82"/>
        <v>3974264</v>
      </c>
      <c r="Z902" s="11">
        <f t="shared" si="83"/>
        <v>3974264</v>
      </c>
      <c r="AA902" s="11" t="str">
        <f t="shared" si="84"/>
        <v/>
      </c>
      <c r="AD902" s="1">
        <v>887</v>
      </c>
      <c r="AE902" s="3">
        <f>C902*(1+Comm_Prop!$D$8)</f>
        <v>31322160</v>
      </c>
      <c r="AF902" s="4">
        <f>D902*(1+Comm_Prop!$D$9)</f>
        <v>6835.6008000000011</v>
      </c>
      <c r="AG902" s="7"/>
    </row>
    <row r="903" spans="2:33" x14ac:dyDescent="0.2">
      <c r="B903" s="1">
        <v>888</v>
      </c>
      <c r="C903" s="3">
        <v>40000000</v>
      </c>
      <c r="D903" s="4">
        <v>9600</v>
      </c>
      <c r="E903" s="7"/>
      <c r="U903" s="11">
        <v>2900</v>
      </c>
      <c r="V903" s="11">
        <v>3975979</v>
      </c>
      <c r="W903" s="11">
        <v>1192.7936999999999</v>
      </c>
      <c r="X903" s="11" t="str">
        <f t="shared" si="81"/>
        <v/>
      </c>
      <c r="Y903" s="11">
        <f t="shared" si="82"/>
        <v>3975979</v>
      </c>
      <c r="Z903" s="11">
        <f t="shared" si="83"/>
        <v>3975979</v>
      </c>
      <c r="AA903" s="11" t="str">
        <f t="shared" si="84"/>
        <v/>
      </c>
      <c r="AD903" s="1">
        <v>888</v>
      </c>
      <c r="AE903" s="3">
        <f>C903*(1+Comm_Prop!$D$8)</f>
        <v>40800000</v>
      </c>
      <c r="AF903" s="4">
        <f>D903*(1+Comm_Prop!$D$9)</f>
        <v>10176</v>
      </c>
      <c r="AG903" s="7"/>
    </row>
    <row r="904" spans="2:33" x14ac:dyDescent="0.2">
      <c r="B904" s="1">
        <v>889</v>
      </c>
      <c r="C904" s="3">
        <v>800000</v>
      </c>
      <c r="D904" s="4">
        <v>112</v>
      </c>
      <c r="E904" s="7"/>
      <c r="U904" s="11">
        <v>530</v>
      </c>
      <c r="V904" s="11">
        <v>3977000</v>
      </c>
      <c r="W904" s="11">
        <v>1153.33</v>
      </c>
      <c r="X904" s="11" t="str">
        <f t="shared" si="81"/>
        <v/>
      </c>
      <c r="Y904" s="11">
        <f t="shared" si="82"/>
        <v>3977000</v>
      </c>
      <c r="Z904" s="11">
        <f t="shared" si="83"/>
        <v>3977000</v>
      </c>
      <c r="AA904" s="11" t="str">
        <f t="shared" si="84"/>
        <v/>
      </c>
      <c r="AD904" s="1">
        <v>889</v>
      </c>
      <c r="AE904" s="3">
        <f>C904*(1+Comm_Prop!$D$8)</f>
        <v>816000</v>
      </c>
      <c r="AF904" s="4">
        <f>D904*(1+Comm_Prop!$D$9)</f>
        <v>118.72</v>
      </c>
      <c r="AG904" s="7"/>
    </row>
    <row r="905" spans="2:33" x14ac:dyDescent="0.2">
      <c r="B905" s="1">
        <v>890</v>
      </c>
      <c r="C905" s="3">
        <v>2729000</v>
      </c>
      <c r="D905" s="4">
        <v>491.22</v>
      </c>
      <c r="E905" s="7"/>
      <c r="U905" s="11">
        <v>1512</v>
      </c>
      <c r="V905" s="11">
        <v>3978745</v>
      </c>
      <c r="W905" s="11">
        <v>716.17410000000007</v>
      </c>
      <c r="X905" s="11" t="str">
        <f t="shared" si="81"/>
        <v/>
      </c>
      <c r="Y905" s="11">
        <f t="shared" si="82"/>
        <v>3978745</v>
      </c>
      <c r="Z905" s="11">
        <f t="shared" si="83"/>
        <v>3978745</v>
      </c>
      <c r="AA905" s="11" t="str">
        <f t="shared" si="84"/>
        <v/>
      </c>
      <c r="AD905" s="1">
        <v>890</v>
      </c>
      <c r="AE905" s="3">
        <f>C905*(1+Comm_Prop!$D$8)</f>
        <v>2783580</v>
      </c>
      <c r="AF905" s="4">
        <f>D905*(1+Comm_Prop!$D$9)</f>
        <v>520.69320000000005</v>
      </c>
      <c r="AG905" s="7"/>
    </row>
    <row r="906" spans="2:33" x14ac:dyDescent="0.2">
      <c r="B906" s="1">
        <v>891</v>
      </c>
      <c r="C906" s="3">
        <v>2917000</v>
      </c>
      <c r="D906" s="4">
        <v>729.25</v>
      </c>
      <c r="E906" s="7"/>
      <c r="U906" s="11">
        <v>929</v>
      </c>
      <c r="V906" s="11">
        <v>3982000</v>
      </c>
      <c r="W906" s="11">
        <v>1154.78</v>
      </c>
      <c r="X906" s="11" t="str">
        <f t="shared" si="81"/>
        <v/>
      </c>
      <c r="Y906" s="11">
        <f t="shared" si="82"/>
        <v>3982000</v>
      </c>
      <c r="Z906" s="11">
        <f t="shared" si="83"/>
        <v>3982000</v>
      </c>
      <c r="AA906" s="11" t="str">
        <f t="shared" si="84"/>
        <v/>
      </c>
      <c r="AD906" s="1">
        <v>891</v>
      </c>
      <c r="AE906" s="3">
        <f>C906*(1+Comm_Prop!$D$8)</f>
        <v>2975340</v>
      </c>
      <c r="AF906" s="4">
        <f>D906*(1+Comm_Prop!$D$9)</f>
        <v>773.005</v>
      </c>
      <c r="AG906" s="7"/>
    </row>
    <row r="907" spans="2:33" x14ac:dyDescent="0.2">
      <c r="B907" s="1">
        <v>892</v>
      </c>
      <c r="C907" s="3">
        <v>31851000</v>
      </c>
      <c r="D907" s="4">
        <v>4140.63</v>
      </c>
      <c r="E907" s="7"/>
      <c r="U907" s="11">
        <v>2625</v>
      </c>
      <c r="V907" s="11">
        <v>3986527</v>
      </c>
      <c r="W907" s="11">
        <v>996.63175000000001</v>
      </c>
      <c r="X907" s="11" t="str">
        <f t="shared" si="81"/>
        <v/>
      </c>
      <c r="Y907" s="11">
        <f t="shared" si="82"/>
        <v>3986527</v>
      </c>
      <c r="Z907" s="11">
        <f t="shared" si="83"/>
        <v>3986527</v>
      </c>
      <c r="AA907" s="11" t="str">
        <f t="shared" si="84"/>
        <v/>
      </c>
      <c r="AD907" s="1">
        <v>892</v>
      </c>
      <c r="AE907" s="3">
        <f>C907*(1+Comm_Prop!$D$8)</f>
        <v>32488020</v>
      </c>
      <c r="AF907" s="4">
        <f>D907*(1+Comm_Prop!$D$9)</f>
        <v>4389.0678000000007</v>
      </c>
      <c r="AG907" s="7"/>
    </row>
    <row r="908" spans="2:33" x14ac:dyDescent="0.2">
      <c r="B908" s="1">
        <v>893</v>
      </c>
      <c r="C908" s="3">
        <v>11156000</v>
      </c>
      <c r="D908" s="4">
        <v>3123.68</v>
      </c>
      <c r="E908" s="7"/>
      <c r="U908" s="11">
        <v>2154</v>
      </c>
      <c r="V908" s="11">
        <v>3998962</v>
      </c>
      <c r="W908" s="11">
        <v>1159.6989800000001</v>
      </c>
      <c r="X908" s="11" t="str">
        <f t="shared" si="81"/>
        <v/>
      </c>
      <c r="Y908" s="11">
        <f t="shared" si="82"/>
        <v>3998962</v>
      </c>
      <c r="Z908" s="11">
        <f t="shared" si="83"/>
        <v>3998962</v>
      </c>
      <c r="AA908" s="11" t="str">
        <f t="shared" si="84"/>
        <v/>
      </c>
      <c r="AD908" s="1">
        <v>893</v>
      </c>
      <c r="AE908" s="3">
        <f>C908*(1+Comm_Prop!$D$8)</f>
        <v>11379120</v>
      </c>
      <c r="AF908" s="4">
        <f>D908*(1+Comm_Prop!$D$9)</f>
        <v>3311.1008000000002</v>
      </c>
      <c r="AG908" s="7"/>
    </row>
    <row r="909" spans="2:33" x14ac:dyDescent="0.2">
      <c r="B909" s="1">
        <v>894</v>
      </c>
      <c r="C909" s="3">
        <v>40000000</v>
      </c>
      <c r="D909" s="4">
        <v>8800</v>
      </c>
      <c r="E909" s="7"/>
      <c r="U909" s="11">
        <v>981</v>
      </c>
      <c r="V909" s="11">
        <v>3999000</v>
      </c>
      <c r="W909" s="11">
        <v>759.81</v>
      </c>
      <c r="X909" s="11" t="str">
        <f t="shared" si="81"/>
        <v/>
      </c>
      <c r="Y909" s="11">
        <f t="shared" si="82"/>
        <v>3999000</v>
      </c>
      <c r="Z909" s="11">
        <f t="shared" si="83"/>
        <v>3999000</v>
      </c>
      <c r="AA909" s="11" t="str">
        <f t="shared" si="84"/>
        <v/>
      </c>
      <c r="AD909" s="1">
        <v>894</v>
      </c>
      <c r="AE909" s="3">
        <f>C909*(1+Comm_Prop!$D$8)</f>
        <v>40800000</v>
      </c>
      <c r="AF909" s="4">
        <f>D909*(1+Comm_Prop!$D$9)</f>
        <v>9328</v>
      </c>
      <c r="AG909" s="7"/>
    </row>
    <row r="910" spans="2:33" x14ac:dyDescent="0.2">
      <c r="B910" s="1">
        <v>895</v>
      </c>
      <c r="C910" s="3">
        <v>40000000</v>
      </c>
      <c r="D910" s="4">
        <v>5600</v>
      </c>
      <c r="E910" s="7"/>
      <c r="U910" s="11">
        <v>2733</v>
      </c>
      <c r="V910" s="11">
        <v>3999587</v>
      </c>
      <c r="W910" s="11">
        <v>679.92979000000003</v>
      </c>
      <c r="X910" s="11" t="str">
        <f t="shared" si="81"/>
        <v/>
      </c>
      <c r="Y910" s="11">
        <f t="shared" si="82"/>
        <v>3999587</v>
      </c>
      <c r="Z910" s="11">
        <f t="shared" si="83"/>
        <v>3999587</v>
      </c>
      <c r="AA910" s="11" t="str">
        <f t="shared" si="84"/>
        <v/>
      </c>
      <c r="AD910" s="1">
        <v>895</v>
      </c>
      <c r="AE910" s="3">
        <f>C910*(1+Comm_Prop!$D$8)</f>
        <v>40800000</v>
      </c>
      <c r="AF910" s="4">
        <f>D910*(1+Comm_Prop!$D$9)</f>
        <v>5936</v>
      </c>
      <c r="AG910" s="7"/>
    </row>
    <row r="911" spans="2:33" x14ac:dyDescent="0.2">
      <c r="B911" s="1">
        <v>896</v>
      </c>
      <c r="C911" s="3">
        <v>20231000</v>
      </c>
      <c r="D911" s="4">
        <v>2630.03</v>
      </c>
      <c r="E911" s="7"/>
      <c r="U911" s="11">
        <v>1535</v>
      </c>
      <c r="V911" s="11">
        <v>4000681</v>
      </c>
      <c r="W911" s="11">
        <v>680.11577</v>
      </c>
      <c r="X911" s="11" t="str">
        <f t="shared" si="81"/>
        <v/>
      </c>
      <c r="Y911" s="11">
        <f t="shared" si="82"/>
        <v>4000681</v>
      </c>
      <c r="Z911" s="11">
        <f t="shared" si="83"/>
        <v>4000681</v>
      </c>
      <c r="AA911" s="11" t="str">
        <f t="shared" si="84"/>
        <v/>
      </c>
      <c r="AD911" s="1">
        <v>896</v>
      </c>
      <c r="AE911" s="3">
        <f>C911*(1+Comm_Prop!$D$8)</f>
        <v>20635620</v>
      </c>
      <c r="AF911" s="4">
        <f>D911*(1+Comm_Prop!$D$9)</f>
        <v>2787.8318000000004</v>
      </c>
      <c r="AG911" s="7"/>
    </row>
    <row r="912" spans="2:33" x14ac:dyDescent="0.2">
      <c r="B912" s="1">
        <v>897</v>
      </c>
      <c r="C912" s="3">
        <v>40000000</v>
      </c>
      <c r="D912" s="4">
        <v>8400</v>
      </c>
      <c r="E912" s="7"/>
      <c r="U912" s="11">
        <v>2167</v>
      </c>
      <c r="V912" s="11">
        <v>4000944</v>
      </c>
      <c r="W912" s="11">
        <v>520.12271999999996</v>
      </c>
      <c r="X912" s="11" t="str">
        <f t="shared" si="81"/>
        <v/>
      </c>
      <c r="Y912" s="11">
        <f t="shared" si="82"/>
        <v>4000944</v>
      </c>
      <c r="Z912" s="11">
        <f t="shared" si="83"/>
        <v>4000944</v>
      </c>
      <c r="AA912" s="11" t="str">
        <f t="shared" si="84"/>
        <v/>
      </c>
      <c r="AD912" s="1">
        <v>897</v>
      </c>
      <c r="AE912" s="3">
        <f>C912*(1+Comm_Prop!$D$8)</f>
        <v>40800000</v>
      </c>
      <c r="AF912" s="4">
        <f>D912*(1+Comm_Prop!$D$9)</f>
        <v>8904</v>
      </c>
      <c r="AG912" s="7"/>
    </row>
    <row r="913" spans="2:33" x14ac:dyDescent="0.2">
      <c r="B913" s="1">
        <v>898</v>
      </c>
      <c r="C913" s="3">
        <v>9771000</v>
      </c>
      <c r="D913" s="4">
        <v>1954.2</v>
      </c>
      <c r="E913" s="7"/>
      <c r="U913" s="11">
        <v>2887</v>
      </c>
      <c r="V913" s="11">
        <v>4001087</v>
      </c>
      <c r="W913" s="11">
        <v>1160.3152299999999</v>
      </c>
      <c r="X913" s="11" t="str">
        <f t="shared" ref="X913:X976" si="85">IF(V913&lt;=$Y$14,V913,"")</f>
        <v/>
      </c>
      <c r="Y913" s="11">
        <f t="shared" ref="Y913:Y976" si="86">IF(X913="",V913,"")</f>
        <v>4001087</v>
      </c>
      <c r="Z913" s="11">
        <f t="shared" ref="Z913:Z976" si="87">IF(V913&lt;=$AA$14,V913,"")</f>
        <v>4001087</v>
      </c>
      <c r="AA913" s="11" t="str">
        <f t="shared" ref="AA913:AA976" si="88">IF(Z913="",V913,"")</f>
        <v/>
      </c>
      <c r="AD913" s="1">
        <v>898</v>
      </c>
      <c r="AE913" s="3">
        <f>C913*(1+Comm_Prop!$D$8)</f>
        <v>9966420</v>
      </c>
      <c r="AF913" s="4">
        <f>D913*(1+Comm_Prop!$D$9)</f>
        <v>2071.4520000000002</v>
      </c>
      <c r="AG913" s="7"/>
    </row>
    <row r="914" spans="2:33" x14ac:dyDescent="0.2">
      <c r="B914" s="1">
        <v>899</v>
      </c>
      <c r="C914" s="3">
        <v>30776000</v>
      </c>
      <c r="D914" s="4">
        <v>9540.56</v>
      </c>
      <c r="E914" s="7"/>
      <c r="U914" s="11">
        <v>2081</v>
      </c>
      <c r="V914" s="11">
        <v>4001665</v>
      </c>
      <c r="W914" s="11">
        <v>1080.44955</v>
      </c>
      <c r="X914" s="11" t="str">
        <f t="shared" si="85"/>
        <v/>
      </c>
      <c r="Y914" s="11">
        <f t="shared" si="86"/>
        <v>4001665</v>
      </c>
      <c r="Z914" s="11">
        <f t="shared" si="87"/>
        <v>4001665</v>
      </c>
      <c r="AA914" s="11" t="str">
        <f t="shared" si="88"/>
        <v/>
      </c>
      <c r="AD914" s="1">
        <v>899</v>
      </c>
      <c r="AE914" s="3">
        <f>C914*(1+Comm_Prop!$D$8)</f>
        <v>31391520</v>
      </c>
      <c r="AF914" s="4">
        <f>D914*(1+Comm_Prop!$D$9)</f>
        <v>10112.9936</v>
      </c>
      <c r="AG914" s="7"/>
    </row>
    <row r="915" spans="2:33" x14ac:dyDescent="0.2">
      <c r="B915" s="1">
        <v>900</v>
      </c>
      <c r="C915" s="3">
        <v>800000</v>
      </c>
      <c r="D915" s="4">
        <v>200</v>
      </c>
      <c r="E915" s="7"/>
      <c r="U915" s="11">
        <v>238</v>
      </c>
      <c r="V915" s="11">
        <v>4020000</v>
      </c>
      <c r="W915" s="11">
        <v>1206</v>
      </c>
      <c r="X915" s="11" t="str">
        <f t="shared" si="85"/>
        <v/>
      </c>
      <c r="Y915" s="11">
        <f t="shared" si="86"/>
        <v>4020000</v>
      </c>
      <c r="Z915" s="11">
        <f t="shared" si="87"/>
        <v>4020000</v>
      </c>
      <c r="AA915" s="11" t="str">
        <f t="shared" si="88"/>
        <v/>
      </c>
      <c r="AD915" s="1">
        <v>900</v>
      </c>
      <c r="AE915" s="3">
        <f>C915*(1+Comm_Prop!$D$8)</f>
        <v>816000</v>
      </c>
      <c r="AF915" s="4">
        <f>D915*(1+Comm_Prop!$D$9)</f>
        <v>212</v>
      </c>
      <c r="AG915" s="7"/>
    </row>
    <row r="916" spans="2:33" x14ac:dyDescent="0.2">
      <c r="B916" s="1">
        <v>901</v>
      </c>
      <c r="C916" s="3">
        <v>7611000</v>
      </c>
      <c r="D916" s="4">
        <v>1902.75</v>
      </c>
      <c r="E916" s="7"/>
      <c r="U916" s="11">
        <v>1434</v>
      </c>
      <c r="V916" s="11">
        <v>4021000</v>
      </c>
      <c r="W916" s="11">
        <v>522.73</v>
      </c>
      <c r="X916" s="11" t="str">
        <f t="shared" si="85"/>
        <v/>
      </c>
      <c r="Y916" s="11">
        <f t="shared" si="86"/>
        <v>4021000</v>
      </c>
      <c r="Z916" s="11">
        <f t="shared" si="87"/>
        <v>4021000</v>
      </c>
      <c r="AA916" s="11" t="str">
        <f t="shared" si="88"/>
        <v/>
      </c>
      <c r="AD916" s="1">
        <v>901</v>
      </c>
      <c r="AE916" s="3">
        <f>C916*(1+Comm_Prop!$D$8)</f>
        <v>7763220</v>
      </c>
      <c r="AF916" s="4">
        <f>D916*(1+Comm_Prop!$D$9)</f>
        <v>2016.9150000000002</v>
      </c>
      <c r="AG916" s="7"/>
    </row>
    <row r="917" spans="2:33" x14ac:dyDescent="0.2">
      <c r="B917" s="1">
        <v>902</v>
      </c>
      <c r="C917" s="3">
        <v>880000</v>
      </c>
      <c r="D917" s="4">
        <v>228.8</v>
      </c>
      <c r="E917" s="7"/>
      <c r="U917" s="11">
        <v>2128</v>
      </c>
      <c r="V917" s="11">
        <v>4035327</v>
      </c>
      <c r="W917" s="11">
        <v>807.06540000000007</v>
      </c>
      <c r="X917" s="11" t="str">
        <f t="shared" si="85"/>
        <v/>
      </c>
      <c r="Y917" s="11">
        <f t="shared" si="86"/>
        <v>4035327</v>
      </c>
      <c r="Z917" s="11">
        <f t="shared" si="87"/>
        <v>4035327</v>
      </c>
      <c r="AA917" s="11" t="str">
        <f t="shared" si="88"/>
        <v/>
      </c>
      <c r="AD917" s="1">
        <v>902</v>
      </c>
      <c r="AE917" s="3">
        <f>C917*(1+Comm_Prop!$D$8)</f>
        <v>897600</v>
      </c>
      <c r="AF917" s="4">
        <f>D917*(1+Comm_Prop!$D$9)</f>
        <v>242.52800000000002</v>
      </c>
      <c r="AG917" s="7"/>
    </row>
    <row r="918" spans="2:33" x14ac:dyDescent="0.2">
      <c r="B918" s="1">
        <v>903</v>
      </c>
      <c r="C918" s="3">
        <v>1463000</v>
      </c>
      <c r="D918" s="4">
        <v>248.71</v>
      </c>
      <c r="E918" s="7"/>
      <c r="U918" s="11">
        <v>2775</v>
      </c>
      <c r="V918" s="11">
        <v>4041103</v>
      </c>
      <c r="W918" s="11">
        <v>1171.9198699999999</v>
      </c>
      <c r="X918" s="11" t="str">
        <f t="shared" si="85"/>
        <v/>
      </c>
      <c r="Y918" s="11">
        <f t="shared" si="86"/>
        <v>4041103</v>
      </c>
      <c r="Z918" s="11">
        <f t="shared" si="87"/>
        <v>4041103</v>
      </c>
      <c r="AA918" s="11" t="str">
        <f t="shared" si="88"/>
        <v/>
      </c>
      <c r="AD918" s="1">
        <v>903</v>
      </c>
      <c r="AE918" s="3">
        <f>C918*(1+Comm_Prop!$D$8)</f>
        <v>1492260</v>
      </c>
      <c r="AF918" s="4">
        <f>D918*(1+Comm_Prop!$D$9)</f>
        <v>263.63260000000002</v>
      </c>
      <c r="AG918" s="7"/>
    </row>
    <row r="919" spans="2:33" x14ac:dyDescent="0.2">
      <c r="B919" s="1">
        <v>904</v>
      </c>
      <c r="C919" s="3">
        <v>20115000</v>
      </c>
      <c r="D919" s="4">
        <v>5833.35</v>
      </c>
      <c r="E919" s="7"/>
      <c r="U919" s="11">
        <v>1928</v>
      </c>
      <c r="V919" s="11">
        <v>4042790</v>
      </c>
      <c r="W919" s="11">
        <v>444.70690000000002</v>
      </c>
      <c r="X919" s="11" t="str">
        <f t="shared" si="85"/>
        <v/>
      </c>
      <c r="Y919" s="11">
        <f t="shared" si="86"/>
        <v>4042790</v>
      </c>
      <c r="Z919" s="11">
        <f t="shared" si="87"/>
        <v>4042790</v>
      </c>
      <c r="AA919" s="11" t="str">
        <f t="shared" si="88"/>
        <v/>
      </c>
      <c r="AD919" s="1">
        <v>904</v>
      </c>
      <c r="AE919" s="3">
        <f>C919*(1+Comm_Prop!$D$8)</f>
        <v>20517300</v>
      </c>
      <c r="AF919" s="4">
        <f>D919*(1+Comm_Prop!$D$9)</f>
        <v>6183.3510000000006</v>
      </c>
      <c r="AG919" s="7"/>
    </row>
    <row r="920" spans="2:33" x14ac:dyDescent="0.2">
      <c r="B920" s="1">
        <v>905</v>
      </c>
      <c r="C920" s="3">
        <v>800000</v>
      </c>
      <c r="D920" s="4">
        <v>192</v>
      </c>
      <c r="E920" s="7"/>
      <c r="U920" s="11">
        <v>1908</v>
      </c>
      <c r="V920" s="11">
        <v>4047091</v>
      </c>
      <c r="W920" s="11">
        <v>1133.1854799999999</v>
      </c>
      <c r="X920" s="11" t="str">
        <f t="shared" si="85"/>
        <v/>
      </c>
      <c r="Y920" s="11">
        <f t="shared" si="86"/>
        <v>4047091</v>
      </c>
      <c r="Z920" s="11">
        <f t="shared" si="87"/>
        <v>4047091</v>
      </c>
      <c r="AA920" s="11" t="str">
        <f t="shared" si="88"/>
        <v/>
      </c>
      <c r="AD920" s="1">
        <v>905</v>
      </c>
      <c r="AE920" s="3">
        <f>C920*(1+Comm_Prop!$D$8)</f>
        <v>816000</v>
      </c>
      <c r="AF920" s="4">
        <f>D920*(1+Comm_Prop!$D$9)</f>
        <v>203.52</v>
      </c>
      <c r="AG920" s="7"/>
    </row>
    <row r="921" spans="2:33" x14ac:dyDescent="0.2">
      <c r="B921" s="1">
        <v>906</v>
      </c>
      <c r="C921" s="3">
        <v>30187000</v>
      </c>
      <c r="D921" s="4">
        <v>5735.53</v>
      </c>
      <c r="E921" s="7"/>
      <c r="U921" s="11">
        <v>971</v>
      </c>
      <c r="V921" s="11">
        <v>4053000</v>
      </c>
      <c r="W921" s="11">
        <v>729.54</v>
      </c>
      <c r="X921" s="11" t="str">
        <f t="shared" si="85"/>
        <v/>
      </c>
      <c r="Y921" s="11">
        <f t="shared" si="86"/>
        <v>4053000</v>
      </c>
      <c r="Z921" s="11">
        <f t="shared" si="87"/>
        <v>4053000</v>
      </c>
      <c r="AA921" s="11" t="str">
        <f t="shared" si="88"/>
        <v/>
      </c>
      <c r="AD921" s="1">
        <v>906</v>
      </c>
      <c r="AE921" s="3">
        <f>C921*(1+Comm_Prop!$D$8)</f>
        <v>30790740</v>
      </c>
      <c r="AF921" s="4">
        <f>D921*(1+Comm_Prop!$D$9)</f>
        <v>6079.6617999999999</v>
      </c>
      <c r="AG921" s="7"/>
    </row>
    <row r="922" spans="2:33" x14ac:dyDescent="0.2">
      <c r="B922" s="1">
        <v>907</v>
      </c>
      <c r="C922" s="3">
        <v>39008000</v>
      </c>
      <c r="D922" s="4">
        <v>9752</v>
      </c>
      <c r="E922" s="7"/>
      <c r="U922" s="11">
        <v>2749</v>
      </c>
      <c r="V922" s="11">
        <v>4053177</v>
      </c>
      <c r="W922" s="11">
        <v>445.84947</v>
      </c>
      <c r="X922" s="11" t="str">
        <f t="shared" si="85"/>
        <v/>
      </c>
      <c r="Y922" s="11">
        <f t="shared" si="86"/>
        <v>4053177</v>
      </c>
      <c r="Z922" s="11">
        <f t="shared" si="87"/>
        <v>4053177</v>
      </c>
      <c r="AA922" s="11" t="str">
        <f t="shared" si="88"/>
        <v/>
      </c>
      <c r="AD922" s="1">
        <v>907</v>
      </c>
      <c r="AE922" s="3">
        <f>C922*(1+Comm_Prop!$D$8)</f>
        <v>39788160</v>
      </c>
      <c r="AF922" s="4">
        <f>D922*(1+Comm_Prop!$D$9)</f>
        <v>10337.120000000001</v>
      </c>
      <c r="AG922" s="7"/>
    </row>
    <row r="923" spans="2:33" x14ac:dyDescent="0.2">
      <c r="B923" s="1">
        <v>908</v>
      </c>
      <c r="C923" s="3">
        <v>9991000</v>
      </c>
      <c r="D923" s="4">
        <v>1398.74</v>
      </c>
      <c r="E923" s="7"/>
      <c r="U923" s="11">
        <v>1953</v>
      </c>
      <c r="V923" s="11">
        <v>4057788</v>
      </c>
      <c r="W923" s="11">
        <v>446.35668000000004</v>
      </c>
      <c r="X923" s="11" t="str">
        <f t="shared" si="85"/>
        <v/>
      </c>
      <c r="Y923" s="11">
        <f t="shared" si="86"/>
        <v>4057788</v>
      </c>
      <c r="Z923" s="11">
        <f t="shared" si="87"/>
        <v>4057788</v>
      </c>
      <c r="AA923" s="11" t="str">
        <f t="shared" si="88"/>
        <v/>
      </c>
      <c r="AD923" s="1">
        <v>908</v>
      </c>
      <c r="AE923" s="3">
        <f>C923*(1+Comm_Prop!$D$8)</f>
        <v>10190820</v>
      </c>
      <c r="AF923" s="4">
        <f>D923*(1+Comm_Prop!$D$9)</f>
        <v>1482.6644000000001</v>
      </c>
      <c r="AG923" s="7"/>
    </row>
    <row r="924" spans="2:33" x14ac:dyDescent="0.2">
      <c r="B924" s="1">
        <v>909</v>
      </c>
      <c r="C924" s="3">
        <v>11251000</v>
      </c>
      <c r="D924" s="4">
        <v>2587.73</v>
      </c>
      <c r="E924" s="7"/>
      <c r="U924" s="11">
        <v>1819</v>
      </c>
      <c r="V924" s="11">
        <v>4063589</v>
      </c>
      <c r="W924" s="11">
        <v>772.08190999999999</v>
      </c>
      <c r="X924" s="11" t="str">
        <f t="shared" si="85"/>
        <v/>
      </c>
      <c r="Y924" s="11">
        <f t="shared" si="86"/>
        <v>4063589</v>
      </c>
      <c r="Z924" s="11">
        <f t="shared" si="87"/>
        <v>4063589</v>
      </c>
      <c r="AA924" s="11" t="str">
        <f t="shared" si="88"/>
        <v/>
      </c>
      <c r="AD924" s="1">
        <v>909</v>
      </c>
      <c r="AE924" s="3">
        <f>C924*(1+Comm_Prop!$D$8)</f>
        <v>11476020</v>
      </c>
      <c r="AF924" s="4">
        <f>D924*(1+Comm_Prop!$D$9)</f>
        <v>2742.9938000000002</v>
      </c>
      <c r="AG924" s="7"/>
    </row>
    <row r="925" spans="2:33" x14ac:dyDescent="0.2">
      <c r="B925" s="1">
        <v>910</v>
      </c>
      <c r="C925" s="3">
        <v>40000000</v>
      </c>
      <c r="D925" s="4">
        <v>9600</v>
      </c>
      <c r="E925" s="7"/>
      <c r="U925" s="11">
        <v>2862</v>
      </c>
      <c r="V925" s="11">
        <v>4066393</v>
      </c>
      <c r="W925" s="11">
        <v>609.95894999999996</v>
      </c>
      <c r="X925" s="11" t="str">
        <f t="shared" si="85"/>
        <v/>
      </c>
      <c r="Y925" s="11">
        <f t="shared" si="86"/>
        <v>4066393</v>
      </c>
      <c r="Z925" s="11">
        <f t="shared" si="87"/>
        <v>4066393</v>
      </c>
      <c r="AA925" s="11" t="str">
        <f t="shared" si="88"/>
        <v/>
      </c>
      <c r="AD925" s="1">
        <v>910</v>
      </c>
      <c r="AE925" s="3">
        <f>C925*(1+Comm_Prop!$D$8)</f>
        <v>40800000</v>
      </c>
      <c r="AF925" s="4">
        <f>D925*(1+Comm_Prop!$D$9)</f>
        <v>10176</v>
      </c>
      <c r="AG925" s="7"/>
    </row>
    <row r="926" spans="2:33" x14ac:dyDescent="0.2">
      <c r="B926" s="1">
        <v>911</v>
      </c>
      <c r="C926" s="3">
        <v>40000000</v>
      </c>
      <c r="D926" s="4">
        <v>5600</v>
      </c>
      <c r="E926" s="7"/>
      <c r="U926" s="11">
        <v>419</v>
      </c>
      <c r="V926" s="11">
        <v>4067000</v>
      </c>
      <c r="W926" s="11">
        <v>569.38</v>
      </c>
      <c r="X926" s="11" t="str">
        <f t="shared" si="85"/>
        <v/>
      </c>
      <c r="Y926" s="11">
        <f t="shared" si="86"/>
        <v>4067000</v>
      </c>
      <c r="Z926" s="11">
        <f t="shared" si="87"/>
        <v>4067000</v>
      </c>
      <c r="AA926" s="11" t="str">
        <f t="shared" si="88"/>
        <v/>
      </c>
      <c r="AD926" s="1">
        <v>911</v>
      </c>
      <c r="AE926" s="3">
        <f>C926*(1+Comm_Prop!$D$8)</f>
        <v>40800000</v>
      </c>
      <c r="AF926" s="4">
        <f>D926*(1+Comm_Prop!$D$9)</f>
        <v>5936</v>
      </c>
      <c r="AG926" s="7"/>
    </row>
    <row r="927" spans="2:33" x14ac:dyDescent="0.2">
      <c r="B927" s="1">
        <v>912</v>
      </c>
      <c r="C927" s="3">
        <v>32506000</v>
      </c>
      <c r="D927" s="4">
        <v>5851.08</v>
      </c>
      <c r="E927" s="7"/>
      <c r="U927" s="11">
        <v>2523</v>
      </c>
      <c r="V927" s="11">
        <v>4069224</v>
      </c>
      <c r="W927" s="11">
        <v>569.69135999999992</v>
      </c>
      <c r="X927" s="11" t="str">
        <f t="shared" si="85"/>
        <v/>
      </c>
      <c r="Y927" s="11">
        <f t="shared" si="86"/>
        <v>4069224</v>
      </c>
      <c r="Z927" s="11">
        <f t="shared" si="87"/>
        <v>4069224</v>
      </c>
      <c r="AA927" s="11" t="str">
        <f t="shared" si="88"/>
        <v/>
      </c>
      <c r="AD927" s="1">
        <v>912</v>
      </c>
      <c r="AE927" s="3">
        <f>C927*(1+Comm_Prop!$D$8)</f>
        <v>33156120</v>
      </c>
      <c r="AF927" s="4">
        <f>D927*(1+Comm_Prop!$D$9)</f>
        <v>6202.1448</v>
      </c>
      <c r="AG927" s="7"/>
    </row>
    <row r="928" spans="2:33" x14ac:dyDescent="0.2">
      <c r="B928" s="1">
        <v>913</v>
      </c>
      <c r="C928" s="3">
        <v>36007000</v>
      </c>
      <c r="D928" s="4">
        <v>5040.9799999999996</v>
      </c>
      <c r="E928" s="7"/>
      <c r="U928" s="11">
        <v>480</v>
      </c>
      <c r="V928" s="11">
        <v>4071000</v>
      </c>
      <c r="W928" s="11">
        <v>977.04</v>
      </c>
      <c r="X928" s="11" t="str">
        <f t="shared" si="85"/>
        <v/>
      </c>
      <c r="Y928" s="11">
        <f t="shared" si="86"/>
        <v>4071000</v>
      </c>
      <c r="Z928" s="11">
        <f t="shared" si="87"/>
        <v>4071000</v>
      </c>
      <c r="AA928" s="11" t="str">
        <f t="shared" si="88"/>
        <v/>
      </c>
      <c r="AD928" s="1">
        <v>913</v>
      </c>
      <c r="AE928" s="3">
        <f>C928*(1+Comm_Prop!$D$8)</f>
        <v>36727140</v>
      </c>
      <c r="AF928" s="4">
        <f>D928*(1+Comm_Prop!$D$9)</f>
        <v>5343.4387999999999</v>
      </c>
      <c r="AG928" s="7"/>
    </row>
    <row r="929" spans="2:33" x14ac:dyDescent="0.2">
      <c r="B929" s="1">
        <v>914</v>
      </c>
      <c r="C929" s="3">
        <v>800000</v>
      </c>
      <c r="D929" s="4">
        <v>152</v>
      </c>
      <c r="E929" s="7"/>
      <c r="U929" s="11">
        <v>2161</v>
      </c>
      <c r="V929" s="11">
        <v>4083122</v>
      </c>
      <c r="W929" s="11">
        <v>1102.4429399999999</v>
      </c>
      <c r="X929" s="11" t="str">
        <f t="shared" si="85"/>
        <v/>
      </c>
      <c r="Y929" s="11">
        <f t="shared" si="86"/>
        <v>4083122</v>
      </c>
      <c r="Z929" s="11">
        <f t="shared" si="87"/>
        <v>4083122</v>
      </c>
      <c r="AA929" s="11" t="str">
        <f t="shared" si="88"/>
        <v/>
      </c>
      <c r="AD929" s="1">
        <v>914</v>
      </c>
      <c r="AE929" s="3">
        <f>C929*(1+Comm_Prop!$D$8)</f>
        <v>816000</v>
      </c>
      <c r="AF929" s="4">
        <f>D929*(1+Comm_Prop!$D$9)</f>
        <v>161.12</v>
      </c>
      <c r="AG929" s="7"/>
    </row>
    <row r="930" spans="2:33" x14ac:dyDescent="0.2">
      <c r="B930" s="1">
        <v>915</v>
      </c>
      <c r="C930" s="3">
        <v>2878000</v>
      </c>
      <c r="D930" s="4">
        <v>546.82000000000005</v>
      </c>
      <c r="E930" s="7"/>
      <c r="U930" s="11">
        <v>1814</v>
      </c>
      <c r="V930" s="11">
        <v>4083486</v>
      </c>
      <c r="W930" s="11">
        <v>939.20177999999999</v>
      </c>
      <c r="X930" s="11" t="str">
        <f t="shared" si="85"/>
        <v/>
      </c>
      <c r="Y930" s="11">
        <f t="shared" si="86"/>
        <v>4083486</v>
      </c>
      <c r="Z930" s="11">
        <f t="shared" si="87"/>
        <v>4083486</v>
      </c>
      <c r="AA930" s="11" t="str">
        <f t="shared" si="88"/>
        <v/>
      </c>
      <c r="AD930" s="1">
        <v>915</v>
      </c>
      <c r="AE930" s="3">
        <f>C930*(1+Comm_Prop!$D$8)</f>
        <v>2935560</v>
      </c>
      <c r="AF930" s="4">
        <f>D930*(1+Comm_Prop!$D$9)</f>
        <v>579.62920000000008</v>
      </c>
      <c r="AG930" s="7"/>
    </row>
    <row r="931" spans="2:33" x14ac:dyDescent="0.2">
      <c r="B931" s="1">
        <v>916</v>
      </c>
      <c r="C931" s="3">
        <v>3492000</v>
      </c>
      <c r="D931" s="4">
        <v>523.79999999999995</v>
      </c>
      <c r="E931" s="7"/>
      <c r="U931" s="11">
        <v>2029</v>
      </c>
      <c r="V931" s="11">
        <v>4087290</v>
      </c>
      <c r="W931" s="11">
        <v>613.09349999999995</v>
      </c>
      <c r="X931" s="11" t="str">
        <f t="shared" si="85"/>
        <v/>
      </c>
      <c r="Y931" s="11">
        <f t="shared" si="86"/>
        <v>4087290</v>
      </c>
      <c r="Z931" s="11">
        <f t="shared" si="87"/>
        <v>4087290</v>
      </c>
      <c r="AA931" s="11" t="str">
        <f t="shared" si="88"/>
        <v/>
      </c>
      <c r="AD931" s="1">
        <v>916</v>
      </c>
      <c r="AE931" s="3">
        <f>C931*(1+Comm_Prop!$D$8)</f>
        <v>3561840</v>
      </c>
      <c r="AF931" s="4">
        <f>D931*(1+Comm_Prop!$D$9)</f>
        <v>555.22799999999995</v>
      </c>
      <c r="AG931" s="7"/>
    </row>
    <row r="932" spans="2:33" x14ac:dyDescent="0.2">
      <c r="B932" s="1">
        <v>917</v>
      </c>
      <c r="C932" s="3">
        <v>1451000</v>
      </c>
      <c r="D932" s="4">
        <v>333.73</v>
      </c>
      <c r="E932" s="7"/>
      <c r="U932" s="11">
        <v>2498</v>
      </c>
      <c r="V932" s="11">
        <v>4107276</v>
      </c>
      <c r="W932" s="11">
        <v>1108.96452</v>
      </c>
      <c r="X932" s="11" t="str">
        <f t="shared" si="85"/>
        <v/>
      </c>
      <c r="Y932" s="11">
        <f t="shared" si="86"/>
        <v>4107276</v>
      </c>
      <c r="Z932" s="11">
        <f t="shared" si="87"/>
        <v>4107276</v>
      </c>
      <c r="AA932" s="11" t="str">
        <f t="shared" si="88"/>
        <v/>
      </c>
      <c r="AD932" s="1">
        <v>917</v>
      </c>
      <c r="AE932" s="3">
        <f>C932*(1+Comm_Prop!$D$8)</f>
        <v>1480020</v>
      </c>
      <c r="AF932" s="4">
        <f>D932*(1+Comm_Prop!$D$9)</f>
        <v>353.75380000000001</v>
      </c>
      <c r="AG932" s="7"/>
    </row>
    <row r="933" spans="2:33" x14ac:dyDescent="0.2">
      <c r="B933" s="1">
        <v>918</v>
      </c>
      <c r="C933" s="3">
        <v>2073000</v>
      </c>
      <c r="D933" s="4">
        <v>414.6</v>
      </c>
      <c r="E933" s="7"/>
      <c r="U933" s="11">
        <v>2939</v>
      </c>
      <c r="V933" s="11">
        <v>4111324</v>
      </c>
      <c r="W933" s="11">
        <v>493.35888</v>
      </c>
      <c r="X933" s="11" t="str">
        <f t="shared" si="85"/>
        <v/>
      </c>
      <c r="Y933" s="11">
        <f t="shared" si="86"/>
        <v>4111324</v>
      </c>
      <c r="Z933" s="11">
        <f t="shared" si="87"/>
        <v>4111324</v>
      </c>
      <c r="AA933" s="11" t="str">
        <f t="shared" si="88"/>
        <v/>
      </c>
      <c r="AD933" s="1">
        <v>918</v>
      </c>
      <c r="AE933" s="3">
        <f>C933*(1+Comm_Prop!$D$8)</f>
        <v>2114460</v>
      </c>
      <c r="AF933" s="4">
        <f>D933*(1+Comm_Prop!$D$9)</f>
        <v>439.47600000000006</v>
      </c>
      <c r="AG933" s="7"/>
    </row>
    <row r="934" spans="2:33" x14ac:dyDescent="0.2">
      <c r="B934" s="1">
        <v>919</v>
      </c>
      <c r="C934" s="3">
        <v>25974000</v>
      </c>
      <c r="D934" s="4">
        <v>3376.62</v>
      </c>
      <c r="E934" s="7"/>
      <c r="U934" s="11">
        <v>2206</v>
      </c>
      <c r="V934" s="11">
        <v>4115017</v>
      </c>
      <c r="W934" s="11">
        <v>452.65187000000003</v>
      </c>
      <c r="X934" s="11" t="str">
        <f t="shared" si="85"/>
        <v/>
      </c>
      <c r="Y934" s="11">
        <f t="shared" si="86"/>
        <v>4115017</v>
      </c>
      <c r="Z934" s="11">
        <f t="shared" si="87"/>
        <v>4115017</v>
      </c>
      <c r="AA934" s="11" t="str">
        <f t="shared" si="88"/>
        <v/>
      </c>
      <c r="AD934" s="1">
        <v>919</v>
      </c>
      <c r="AE934" s="3">
        <f>C934*(1+Comm_Prop!$D$8)</f>
        <v>26493480</v>
      </c>
      <c r="AF934" s="4">
        <f>D934*(1+Comm_Prop!$D$9)</f>
        <v>3579.2172</v>
      </c>
      <c r="AG934" s="7"/>
    </row>
    <row r="935" spans="2:33" x14ac:dyDescent="0.2">
      <c r="B935" s="1">
        <v>920</v>
      </c>
      <c r="C935" s="3">
        <v>12011000</v>
      </c>
      <c r="D935" s="4">
        <v>3363.08</v>
      </c>
      <c r="E935" s="7"/>
      <c r="U935" s="11">
        <v>467</v>
      </c>
      <c r="V935" s="11">
        <v>4116000</v>
      </c>
      <c r="W935" s="11">
        <v>1193.6400000000001</v>
      </c>
      <c r="X935" s="11" t="str">
        <f t="shared" si="85"/>
        <v/>
      </c>
      <c r="Y935" s="11">
        <f t="shared" si="86"/>
        <v>4116000</v>
      </c>
      <c r="Z935" s="11">
        <f t="shared" si="87"/>
        <v>4116000</v>
      </c>
      <c r="AA935" s="11" t="str">
        <f t="shared" si="88"/>
        <v/>
      </c>
      <c r="AD935" s="1">
        <v>920</v>
      </c>
      <c r="AE935" s="3">
        <f>C935*(1+Comm_Prop!$D$8)</f>
        <v>12251220</v>
      </c>
      <c r="AF935" s="4">
        <f>D935*(1+Comm_Prop!$D$9)</f>
        <v>3564.8648000000003</v>
      </c>
      <c r="AG935" s="7"/>
    </row>
    <row r="936" spans="2:33" x14ac:dyDescent="0.2">
      <c r="B936" s="1">
        <v>921</v>
      </c>
      <c r="C936" s="3">
        <v>23540000</v>
      </c>
      <c r="D936" s="4">
        <v>3531</v>
      </c>
      <c r="E936" s="7"/>
      <c r="U936" s="11">
        <v>1680</v>
      </c>
      <c r="V936" s="11">
        <v>4123437</v>
      </c>
      <c r="W936" s="11">
        <v>989.62488000000008</v>
      </c>
      <c r="X936" s="11" t="str">
        <f t="shared" si="85"/>
        <v/>
      </c>
      <c r="Y936" s="11">
        <f t="shared" si="86"/>
        <v>4123437</v>
      </c>
      <c r="Z936" s="11">
        <f t="shared" si="87"/>
        <v>4123437</v>
      </c>
      <c r="AA936" s="11" t="str">
        <f t="shared" si="88"/>
        <v/>
      </c>
      <c r="AD936" s="1">
        <v>921</v>
      </c>
      <c r="AE936" s="3">
        <f>C936*(1+Comm_Prop!$D$8)</f>
        <v>24010800</v>
      </c>
      <c r="AF936" s="4">
        <f>D936*(1+Comm_Prop!$D$9)</f>
        <v>3742.86</v>
      </c>
      <c r="AG936" s="7"/>
    </row>
    <row r="937" spans="2:33" x14ac:dyDescent="0.2">
      <c r="B937" s="1">
        <v>922</v>
      </c>
      <c r="C937" s="3">
        <v>5187000</v>
      </c>
      <c r="D937" s="4">
        <v>726.18</v>
      </c>
      <c r="E937" s="7"/>
      <c r="U937" s="11">
        <v>2410</v>
      </c>
      <c r="V937" s="11">
        <v>4125089</v>
      </c>
      <c r="W937" s="11">
        <v>1072.52314</v>
      </c>
      <c r="X937" s="11" t="str">
        <f t="shared" si="85"/>
        <v/>
      </c>
      <c r="Y937" s="11">
        <f t="shared" si="86"/>
        <v>4125089</v>
      </c>
      <c r="Z937" s="11">
        <f t="shared" si="87"/>
        <v>4125089</v>
      </c>
      <c r="AA937" s="11" t="str">
        <f t="shared" si="88"/>
        <v/>
      </c>
      <c r="AD937" s="1">
        <v>922</v>
      </c>
      <c r="AE937" s="3">
        <f>C937*(1+Comm_Prop!$D$8)</f>
        <v>5290740</v>
      </c>
      <c r="AF937" s="4">
        <f>D937*(1+Comm_Prop!$D$9)</f>
        <v>769.75080000000003</v>
      </c>
      <c r="AG937" s="7"/>
    </row>
    <row r="938" spans="2:33" x14ac:dyDescent="0.2">
      <c r="B938" s="1">
        <v>923</v>
      </c>
      <c r="C938" s="3">
        <v>28239000</v>
      </c>
      <c r="D938" s="4">
        <v>3671.07</v>
      </c>
      <c r="E938" s="7"/>
      <c r="U938" s="11">
        <v>580</v>
      </c>
      <c r="V938" s="11">
        <v>4128000</v>
      </c>
      <c r="W938" s="11">
        <v>990.72</v>
      </c>
      <c r="X938" s="11" t="str">
        <f t="shared" si="85"/>
        <v/>
      </c>
      <c r="Y938" s="11">
        <f t="shared" si="86"/>
        <v>4128000</v>
      </c>
      <c r="Z938" s="11">
        <f t="shared" si="87"/>
        <v>4128000</v>
      </c>
      <c r="AA938" s="11" t="str">
        <f t="shared" si="88"/>
        <v/>
      </c>
      <c r="AD938" s="1">
        <v>923</v>
      </c>
      <c r="AE938" s="3">
        <f>C938*(1+Comm_Prop!$D$8)</f>
        <v>28803780</v>
      </c>
      <c r="AF938" s="4">
        <f>D938*(1+Comm_Prop!$D$9)</f>
        <v>3891.3342000000002</v>
      </c>
      <c r="AG938" s="7"/>
    </row>
    <row r="939" spans="2:33" x14ac:dyDescent="0.2">
      <c r="B939" s="1">
        <v>924</v>
      </c>
      <c r="C939" s="3">
        <v>18348000</v>
      </c>
      <c r="D939" s="4">
        <v>3669.6</v>
      </c>
      <c r="E939" s="7"/>
      <c r="U939" s="11">
        <v>1601</v>
      </c>
      <c r="V939" s="11">
        <v>4132679</v>
      </c>
      <c r="W939" s="11">
        <v>909.18938000000003</v>
      </c>
      <c r="X939" s="11" t="str">
        <f t="shared" si="85"/>
        <v/>
      </c>
      <c r="Y939" s="11">
        <f t="shared" si="86"/>
        <v>4132679</v>
      </c>
      <c r="Z939" s="11">
        <f t="shared" si="87"/>
        <v>4132679</v>
      </c>
      <c r="AA939" s="11" t="str">
        <f t="shared" si="88"/>
        <v/>
      </c>
      <c r="AD939" s="1">
        <v>924</v>
      </c>
      <c r="AE939" s="3">
        <f>C939*(1+Comm_Prop!$D$8)</f>
        <v>18714960</v>
      </c>
      <c r="AF939" s="4">
        <f>D939*(1+Comm_Prop!$D$9)</f>
        <v>3889.7760000000003</v>
      </c>
      <c r="AG939" s="7"/>
    </row>
    <row r="940" spans="2:33" x14ac:dyDescent="0.2">
      <c r="B940" s="1">
        <v>925</v>
      </c>
      <c r="C940" s="3">
        <v>26211000</v>
      </c>
      <c r="D940" s="4">
        <v>3407.43</v>
      </c>
      <c r="E940" s="7"/>
      <c r="U940" s="11">
        <v>1651</v>
      </c>
      <c r="V940" s="11">
        <v>4133774</v>
      </c>
      <c r="W940" s="11">
        <v>454.71514000000002</v>
      </c>
      <c r="X940" s="11" t="str">
        <f t="shared" si="85"/>
        <v/>
      </c>
      <c r="Y940" s="11">
        <f t="shared" si="86"/>
        <v>4133774</v>
      </c>
      <c r="Z940" s="11">
        <f t="shared" si="87"/>
        <v>4133774</v>
      </c>
      <c r="AA940" s="11" t="str">
        <f t="shared" si="88"/>
        <v/>
      </c>
      <c r="AD940" s="1">
        <v>925</v>
      </c>
      <c r="AE940" s="3">
        <f>C940*(1+Comm_Prop!$D$8)</f>
        <v>26735220</v>
      </c>
      <c r="AF940" s="4">
        <f>D940*(1+Comm_Prop!$D$9)</f>
        <v>3611.8757999999998</v>
      </c>
      <c r="AG940" s="7"/>
    </row>
    <row r="941" spans="2:33" x14ac:dyDescent="0.2">
      <c r="B941" s="1">
        <v>926</v>
      </c>
      <c r="C941" s="3">
        <v>29041000</v>
      </c>
      <c r="D941" s="4">
        <v>8421.89</v>
      </c>
      <c r="E941" s="7"/>
      <c r="U941" s="11">
        <v>1965</v>
      </c>
      <c r="V941" s="11">
        <v>4140501</v>
      </c>
      <c r="W941" s="11">
        <v>869.50521000000003</v>
      </c>
      <c r="X941" s="11" t="str">
        <f t="shared" si="85"/>
        <v/>
      </c>
      <c r="Y941" s="11">
        <f t="shared" si="86"/>
        <v>4140501</v>
      </c>
      <c r="Z941" s="11">
        <f t="shared" si="87"/>
        <v>4140501</v>
      </c>
      <c r="AA941" s="11" t="str">
        <f t="shared" si="88"/>
        <v/>
      </c>
      <c r="AD941" s="1">
        <v>926</v>
      </c>
      <c r="AE941" s="3">
        <f>C941*(1+Comm_Prop!$D$8)</f>
        <v>29621820</v>
      </c>
      <c r="AF941" s="4">
        <f>D941*(1+Comm_Prop!$D$9)</f>
        <v>8927.2034000000003</v>
      </c>
      <c r="AG941" s="7"/>
    </row>
    <row r="942" spans="2:33" x14ac:dyDescent="0.2">
      <c r="B942" s="1">
        <v>927</v>
      </c>
      <c r="C942" s="3">
        <v>13272000</v>
      </c>
      <c r="D942" s="4">
        <v>2256.2399999999998</v>
      </c>
      <c r="E942" s="7"/>
      <c r="U942" s="11">
        <v>993</v>
      </c>
      <c r="V942" s="11">
        <v>4141000</v>
      </c>
      <c r="W942" s="11">
        <v>1200.8900000000001</v>
      </c>
      <c r="X942" s="11" t="str">
        <f t="shared" si="85"/>
        <v/>
      </c>
      <c r="Y942" s="11">
        <f t="shared" si="86"/>
        <v>4141000</v>
      </c>
      <c r="Z942" s="11">
        <f t="shared" si="87"/>
        <v>4141000</v>
      </c>
      <c r="AA942" s="11" t="str">
        <f t="shared" si="88"/>
        <v/>
      </c>
      <c r="AD942" s="1">
        <v>927</v>
      </c>
      <c r="AE942" s="3">
        <f>C942*(1+Comm_Prop!$D$8)</f>
        <v>13537440</v>
      </c>
      <c r="AF942" s="4">
        <f>D942*(1+Comm_Prop!$D$9)</f>
        <v>2391.6143999999999</v>
      </c>
      <c r="AG942" s="7"/>
    </row>
    <row r="943" spans="2:33" x14ac:dyDescent="0.2">
      <c r="B943" s="1">
        <v>928</v>
      </c>
      <c r="C943" s="3">
        <v>8849000</v>
      </c>
      <c r="D943" s="4">
        <v>1415.84</v>
      </c>
      <c r="E943" s="7"/>
      <c r="U943" s="11">
        <v>813</v>
      </c>
      <c r="V943" s="11">
        <v>4152000</v>
      </c>
      <c r="W943" s="11">
        <v>996.48</v>
      </c>
      <c r="X943" s="11" t="str">
        <f t="shared" si="85"/>
        <v/>
      </c>
      <c r="Y943" s="11">
        <f t="shared" si="86"/>
        <v>4152000</v>
      </c>
      <c r="Z943" s="11">
        <f t="shared" si="87"/>
        <v>4152000</v>
      </c>
      <c r="AA943" s="11" t="str">
        <f t="shared" si="88"/>
        <v/>
      </c>
      <c r="AD943" s="1">
        <v>928</v>
      </c>
      <c r="AE943" s="3">
        <f>C943*(1+Comm_Prop!$D$8)</f>
        <v>9025980</v>
      </c>
      <c r="AF943" s="4">
        <f>D943*(1+Comm_Prop!$D$9)</f>
        <v>1500.7904000000001</v>
      </c>
      <c r="AG943" s="7"/>
    </row>
    <row r="944" spans="2:33" x14ac:dyDescent="0.2">
      <c r="B944" s="1">
        <v>929</v>
      </c>
      <c r="C944" s="3">
        <v>3982000</v>
      </c>
      <c r="D944" s="4">
        <v>1154.78</v>
      </c>
      <c r="E944" s="7"/>
      <c r="U944" s="11">
        <v>1882</v>
      </c>
      <c r="V944" s="11">
        <v>4158713</v>
      </c>
      <c r="W944" s="11">
        <v>499.04556000000002</v>
      </c>
      <c r="X944" s="11" t="str">
        <f t="shared" si="85"/>
        <v/>
      </c>
      <c r="Y944" s="11">
        <f t="shared" si="86"/>
        <v>4158713</v>
      </c>
      <c r="Z944" s="11">
        <f t="shared" si="87"/>
        <v>4158713</v>
      </c>
      <c r="AA944" s="11" t="str">
        <f t="shared" si="88"/>
        <v/>
      </c>
      <c r="AD944" s="1">
        <v>929</v>
      </c>
      <c r="AE944" s="3">
        <f>C944*(1+Comm_Prop!$D$8)</f>
        <v>4061640</v>
      </c>
      <c r="AF944" s="4">
        <f>D944*(1+Comm_Prop!$D$9)</f>
        <v>1224.0668000000001</v>
      </c>
      <c r="AG944" s="7"/>
    </row>
    <row r="945" spans="2:33" x14ac:dyDescent="0.2">
      <c r="B945" s="1">
        <v>930</v>
      </c>
      <c r="C945" s="3">
        <v>2386000</v>
      </c>
      <c r="D945" s="4">
        <v>381.76</v>
      </c>
      <c r="E945" s="7"/>
      <c r="U945" s="11">
        <v>1827</v>
      </c>
      <c r="V945" s="11">
        <v>4160470</v>
      </c>
      <c r="W945" s="11">
        <v>832.09400000000005</v>
      </c>
      <c r="X945" s="11" t="str">
        <f t="shared" si="85"/>
        <v/>
      </c>
      <c r="Y945" s="11">
        <f t="shared" si="86"/>
        <v>4160470</v>
      </c>
      <c r="Z945" s="11">
        <f t="shared" si="87"/>
        <v>4160470</v>
      </c>
      <c r="AA945" s="11" t="str">
        <f t="shared" si="88"/>
        <v/>
      </c>
      <c r="AD945" s="1">
        <v>930</v>
      </c>
      <c r="AE945" s="3">
        <f>C945*(1+Comm_Prop!$D$8)</f>
        <v>2433720</v>
      </c>
      <c r="AF945" s="4">
        <f>D945*(1+Comm_Prop!$D$9)</f>
        <v>404.66559999999998</v>
      </c>
      <c r="AG945" s="7"/>
    </row>
    <row r="946" spans="2:33" x14ac:dyDescent="0.2">
      <c r="B946" s="1">
        <v>931</v>
      </c>
      <c r="C946" s="3">
        <v>11763000</v>
      </c>
      <c r="D946" s="4">
        <v>3176.01</v>
      </c>
      <c r="E946" s="7"/>
      <c r="U946" s="11">
        <v>2519</v>
      </c>
      <c r="V946" s="11">
        <v>4162526</v>
      </c>
      <c r="W946" s="11">
        <v>832.50520000000006</v>
      </c>
      <c r="X946" s="11" t="str">
        <f t="shared" si="85"/>
        <v/>
      </c>
      <c r="Y946" s="11">
        <f t="shared" si="86"/>
        <v>4162526</v>
      </c>
      <c r="Z946" s="11">
        <f t="shared" si="87"/>
        <v>4162526</v>
      </c>
      <c r="AA946" s="11" t="str">
        <f t="shared" si="88"/>
        <v/>
      </c>
      <c r="AD946" s="1">
        <v>931</v>
      </c>
      <c r="AE946" s="3">
        <f>C946*(1+Comm_Prop!$D$8)</f>
        <v>11998260</v>
      </c>
      <c r="AF946" s="4">
        <f>D946*(1+Comm_Prop!$D$9)</f>
        <v>3366.5706000000005</v>
      </c>
      <c r="AG946" s="7"/>
    </row>
    <row r="947" spans="2:33" x14ac:dyDescent="0.2">
      <c r="B947" s="1">
        <v>932</v>
      </c>
      <c r="C947" s="3">
        <v>9270000</v>
      </c>
      <c r="D947" s="4">
        <v>2410.1999999999998</v>
      </c>
      <c r="E947" s="7"/>
      <c r="U947" s="11">
        <v>517</v>
      </c>
      <c r="V947" s="11">
        <v>4168000</v>
      </c>
      <c r="W947" s="11">
        <v>750.24</v>
      </c>
      <c r="X947" s="11" t="str">
        <f t="shared" si="85"/>
        <v/>
      </c>
      <c r="Y947" s="11">
        <f t="shared" si="86"/>
        <v>4168000</v>
      </c>
      <c r="Z947" s="11">
        <f t="shared" si="87"/>
        <v>4168000</v>
      </c>
      <c r="AA947" s="11" t="str">
        <f t="shared" si="88"/>
        <v/>
      </c>
      <c r="AD947" s="1">
        <v>932</v>
      </c>
      <c r="AE947" s="3">
        <f>C947*(1+Comm_Prop!$D$8)</f>
        <v>9455400</v>
      </c>
      <c r="AF947" s="4">
        <f>D947*(1+Comm_Prop!$D$9)</f>
        <v>2554.8119999999999</v>
      </c>
      <c r="AG947" s="7"/>
    </row>
    <row r="948" spans="2:33" x14ac:dyDescent="0.2">
      <c r="B948" s="1">
        <v>933</v>
      </c>
      <c r="C948" s="3">
        <v>800000</v>
      </c>
      <c r="D948" s="4">
        <v>168</v>
      </c>
      <c r="E948" s="7"/>
      <c r="U948" s="11">
        <v>2580</v>
      </c>
      <c r="V948" s="11">
        <v>4168185</v>
      </c>
      <c r="W948" s="11">
        <v>875.31885</v>
      </c>
      <c r="X948" s="11" t="str">
        <f t="shared" si="85"/>
        <v/>
      </c>
      <c r="Y948" s="11">
        <f t="shared" si="86"/>
        <v>4168185</v>
      </c>
      <c r="Z948" s="11">
        <f t="shared" si="87"/>
        <v>4168185</v>
      </c>
      <c r="AA948" s="11" t="str">
        <f t="shared" si="88"/>
        <v/>
      </c>
      <c r="AD948" s="1">
        <v>933</v>
      </c>
      <c r="AE948" s="3">
        <f>C948*(1+Comm_Prop!$D$8)</f>
        <v>816000</v>
      </c>
      <c r="AF948" s="4">
        <f>D948*(1+Comm_Prop!$D$9)</f>
        <v>178.08</v>
      </c>
      <c r="AG948" s="7"/>
    </row>
    <row r="949" spans="2:33" x14ac:dyDescent="0.2">
      <c r="B949" s="1">
        <v>934</v>
      </c>
      <c r="C949" s="3">
        <v>30973000</v>
      </c>
      <c r="D949" s="4">
        <v>4955.68</v>
      </c>
      <c r="E949" s="7"/>
      <c r="U949" s="11">
        <v>1639</v>
      </c>
      <c r="V949" s="11">
        <v>4181690</v>
      </c>
      <c r="W949" s="11">
        <v>459.98590000000002</v>
      </c>
      <c r="X949" s="11" t="str">
        <f t="shared" si="85"/>
        <v/>
      </c>
      <c r="Y949" s="11">
        <f t="shared" si="86"/>
        <v>4181690</v>
      </c>
      <c r="Z949" s="11">
        <f t="shared" si="87"/>
        <v>4181690</v>
      </c>
      <c r="AA949" s="11" t="str">
        <f t="shared" si="88"/>
        <v/>
      </c>
      <c r="AD949" s="1">
        <v>934</v>
      </c>
      <c r="AE949" s="3">
        <f>C949*(1+Comm_Prop!$D$8)</f>
        <v>31592460</v>
      </c>
      <c r="AF949" s="4">
        <f>D949*(1+Comm_Prop!$D$9)</f>
        <v>5253.0208000000002</v>
      </c>
      <c r="AG949" s="7"/>
    </row>
    <row r="950" spans="2:33" x14ac:dyDescent="0.2">
      <c r="B950" s="1">
        <v>935</v>
      </c>
      <c r="C950" s="3">
        <v>800000</v>
      </c>
      <c r="D950" s="4">
        <v>160</v>
      </c>
      <c r="E950" s="7"/>
      <c r="U950" s="11">
        <v>1567</v>
      </c>
      <c r="V950" s="11">
        <v>4182180</v>
      </c>
      <c r="W950" s="11">
        <v>543.68340000000001</v>
      </c>
      <c r="X950" s="11" t="str">
        <f t="shared" si="85"/>
        <v/>
      </c>
      <c r="Y950" s="11">
        <f t="shared" si="86"/>
        <v>4182180</v>
      </c>
      <c r="Z950" s="11">
        <f t="shared" si="87"/>
        <v>4182180</v>
      </c>
      <c r="AA950" s="11" t="str">
        <f t="shared" si="88"/>
        <v/>
      </c>
      <c r="AD950" s="1">
        <v>935</v>
      </c>
      <c r="AE950" s="3">
        <f>C950*(1+Comm_Prop!$D$8)</f>
        <v>816000</v>
      </c>
      <c r="AF950" s="4">
        <f>D950*(1+Comm_Prop!$D$9)</f>
        <v>169.60000000000002</v>
      </c>
      <c r="AG950" s="7"/>
    </row>
    <row r="951" spans="2:33" x14ac:dyDescent="0.2">
      <c r="B951" s="1">
        <v>936</v>
      </c>
      <c r="C951" s="3">
        <v>5682000</v>
      </c>
      <c r="D951" s="4">
        <v>1590.96</v>
      </c>
      <c r="E951" s="7"/>
      <c r="U951" s="11">
        <v>1946</v>
      </c>
      <c r="V951" s="11">
        <v>4185120</v>
      </c>
      <c r="W951" s="11">
        <v>627.76799999999992</v>
      </c>
      <c r="X951" s="11" t="str">
        <f t="shared" si="85"/>
        <v/>
      </c>
      <c r="Y951" s="11">
        <f t="shared" si="86"/>
        <v>4185120</v>
      </c>
      <c r="Z951" s="11">
        <f t="shared" si="87"/>
        <v>4185120</v>
      </c>
      <c r="AA951" s="11" t="str">
        <f t="shared" si="88"/>
        <v/>
      </c>
      <c r="AD951" s="1">
        <v>936</v>
      </c>
      <c r="AE951" s="3">
        <f>C951*(1+Comm_Prop!$D$8)</f>
        <v>5795640</v>
      </c>
      <c r="AF951" s="4">
        <f>D951*(1+Comm_Prop!$D$9)</f>
        <v>1686.4176000000002</v>
      </c>
      <c r="AG951" s="7"/>
    </row>
    <row r="952" spans="2:33" x14ac:dyDescent="0.2">
      <c r="B952" s="1">
        <v>937</v>
      </c>
      <c r="C952" s="3">
        <v>7263000</v>
      </c>
      <c r="D952" s="4">
        <v>2106.27</v>
      </c>
      <c r="E952" s="7"/>
      <c r="U952" s="11">
        <v>1788</v>
      </c>
      <c r="V952" s="11">
        <v>4186934</v>
      </c>
      <c r="W952" s="11">
        <v>1046.7335</v>
      </c>
      <c r="X952" s="11" t="str">
        <f t="shared" si="85"/>
        <v/>
      </c>
      <c r="Y952" s="11">
        <f t="shared" si="86"/>
        <v>4186934</v>
      </c>
      <c r="Z952" s="11">
        <f t="shared" si="87"/>
        <v>4186934</v>
      </c>
      <c r="AA952" s="11" t="str">
        <f t="shared" si="88"/>
        <v/>
      </c>
      <c r="AD952" s="1">
        <v>937</v>
      </c>
      <c r="AE952" s="3">
        <f>C952*(1+Comm_Prop!$D$8)</f>
        <v>7408260</v>
      </c>
      <c r="AF952" s="4">
        <f>D952*(1+Comm_Prop!$D$9)</f>
        <v>2232.6462000000001</v>
      </c>
      <c r="AG952" s="7"/>
    </row>
    <row r="953" spans="2:33" x14ac:dyDescent="0.2">
      <c r="B953" s="1">
        <v>938</v>
      </c>
      <c r="C953" s="3">
        <v>18945000</v>
      </c>
      <c r="D953" s="4">
        <v>3789</v>
      </c>
      <c r="E953" s="7"/>
      <c r="U953" s="11">
        <v>1728</v>
      </c>
      <c r="V953" s="11">
        <v>4192807</v>
      </c>
      <c r="W953" s="11">
        <v>712.77719000000002</v>
      </c>
      <c r="X953" s="11" t="str">
        <f t="shared" si="85"/>
        <v/>
      </c>
      <c r="Y953" s="11">
        <f t="shared" si="86"/>
        <v>4192807</v>
      </c>
      <c r="Z953" s="11">
        <f t="shared" si="87"/>
        <v>4192807</v>
      </c>
      <c r="AA953" s="11" t="str">
        <f t="shared" si="88"/>
        <v/>
      </c>
      <c r="AD953" s="1">
        <v>938</v>
      </c>
      <c r="AE953" s="3">
        <f>C953*(1+Comm_Prop!$D$8)</f>
        <v>19323900</v>
      </c>
      <c r="AF953" s="4">
        <f>D953*(1+Comm_Prop!$D$9)</f>
        <v>4016.34</v>
      </c>
      <c r="AG953" s="7"/>
    </row>
    <row r="954" spans="2:33" x14ac:dyDescent="0.2">
      <c r="B954" s="1">
        <v>939</v>
      </c>
      <c r="C954" s="3">
        <v>32021000</v>
      </c>
      <c r="D954" s="4">
        <v>7685.04</v>
      </c>
      <c r="E954" s="7"/>
      <c r="U954" s="11">
        <v>2070</v>
      </c>
      <c r="V954" s="11">
        <v>4194050</v>
      </c>
      <c r="W954" s="11">
        <v>545.22649999999999</v>
      </c>
      <c r="X954" s="11" t="str">
        <f t="shared" si="85"/>
        <v/>
      </c>
      <c r="Y954" s="11">
        <f t="shared" si="86"/>
        <v>4194050</v>
      </c>
      <c r="Z954" s="11">
        <f t="shared" si="87"/>
        <v>4194050</v>
      </c>
      <c r="AA954" s="11" t="str">
        <f t="shared" si="88"/>
        <v/>
      </c>
      <c r="AD954" s="1">
        <v>939</v>
      </c>
      <c r="AE954" s="3">
        <f>C954*(1+Comm_Prop!$D$8)</f>
        <v>32661420</v>
      </c>
      <c r="AF954" s="4">
        <f>D954*(1+Comm_Prop!$D$9)</f>
        <v>8146.1424000000006</v>
      </c>
      <c r="AG954" s="7"/>
    </row>
    <row r="955" spans="2:33" x14ac:dyDescent="0.2">
      <c r="B955" s="1">
        <v>940</v>
      </c>
      <c r="C955" s="3">
        <v>27835000</v>
      </c>
      <c r="D955" s="4">
        <v>6958.75</v>
      </c>
      <c r="E955" s="7"/>
      <c r="U955" s="11">
        <v>1119</v>
      </c>
      <c r="V955" s="11">
        <v>4197000</v>
      </c>
      <c r="W955" s="11">
        <v>1175.1600000000001</v>
      </c>
      <c r="X955" s="11" t="str">
        <f t="shared" si="85"/>
        <v/>
      </c>
      <c r="Y955" s="11">
        <f t="shared" si="86"/>
        <v>4197000</v>
      </c>
      <c r="Z955" s="11">
        <f t="shared" si="87"/>
        <v>4197000</v>
      </c>
      <c r="AA955" s="11" t="str">
        <f t="shared" si="88"/>
        <v/>
      </c>
      <c r="AD955" s="1">
        <v>940</v>
      </c>
      <c r="AE955" s="3">
        <f>C955*(1+Comm_Prop!$D$8)</f>
        <v>28391700</v>
      </c>
      <c r="AF955" s="4">
        <f>D955*(1+Comm_Prop!$D$9)</f>
        <v>7376.2750000000005</v>
      </c>
      <c r="AG955" s="7"/>
    </row>
    <row r="956" spans="2:33" x14ac:dyDescent="0.2">
      <c r="B956" s="1">
        <v>941</v>
      </c>
      <c r="C956" s="3">
        <v>20180000</v>
      </c>
      <c r="D956" s="4">
        <v>5045</v>
      </c>
      <c r="E956" s="7"/>
      <c r="U956" s="11">
        <v>1853</v>
      </c>
      <c r="V956" s="11">
        <v>4203904</v>
      </c>
      <c r="W956" s="11">
        <v>840.7808</v>
      </c>
      <c r="X956" s="11" t="str">
        <f t="shared" si="85"/>
        <v/>
      </c>
      <c r="Y956" s="11">
        <f t="shared" si="86"/>
        <v>4203904</v>
      </c>
      <c r="Z956" s="11">
        <f t="shared" si="87"/>
        <v>4203904</v>
      </c>
      <c r="AA956" s="11" t="str">
        <f t="shared" si="88"/>
        <v/>
      </c>
      <c r="AD956" s="1">
        <v>941</v>
      </c>
      <c r="AE956" s="3">
        <f>C956*(1+Comm_Prop!$D$8)</f>
        <v>20583600</v>
      </c>
      <c r="AF956" s="4">
        <f>D956*(1+Comm_Prop!$D$9)</f>
        <v>5347.7</v>
      </c>
      <c r="AG956" s="7"/>
    </row>
    <row r="957" spans="2:33" x14ac:dyDescent="0.2">
      <c r="B957" s="1">
        <v>942</v>
      </c>
      <c r="C957" s="3">
        <v>40000000</v>
      </c>
      <c r="D957" s="4">
        <v>8400</v>
      </c>
      <c r="E957" s="7"/>
      <c r="U957" s="11">
        <v>1972</v>
      </c>
      <c r="V957" s="11">
        <v>4210651</v>
      </c>
      <c r="W957" s="11">
        <v>589.49113999999997</v>
      </c>
      <c r="X957" s="11" t="str">
        <f t="shared" si="85"/>
        <v/>
      </c>
      <c r="Y957" s="11">
        <f t="shared" si="86"/>
        <v>4210651</v>
      </c>
      <c r="Z957" s="11">
        <f t="shared" si="87"/>
        <v>4210651</v>
      </c>
      <c r="AA957" s="11" t="str">
        <f t="shared" si="88"/>
        <v/>
      </c>
      <c r="AD957" s="1">
        <v>942</v>
      </c>
      <c r="AE957" s="3">
        <f>C957*(1+Comm_Prop!$D$8)</f>
        <v>40800000</v>
      </c>
      <c r="AF957" s="4">
        <f>D957*(1+Comm_Prop!$D$9)</f>
        <v>8904</v>
      </c>
      <c r="AG957" s="7"/>
    </row>
    <row r="958" spans="2:33" x14ac:dyDescent="0.2">
      <c r="B958" s="1">
        <v>943</v>
      </c>
      <c r="C958" s="3">
        <v>35182000</v>
      </c>
      <c r="D958" s="4">
        <v>7036.4</v>
      </c>
      <c r="E958" s="7"/>
      <c r="U958" s="11">
        <v>681</v>
      </c>
      <c r="V958" s="11">
        <v>4211000</v>
      </c>
      <c r="W958" s="11">
        <v>1010.64</v>
      </c>
      <c r="X958" s="11" t="str">
        <f t="shared" si="85"/>
        <v/>
      </c>
      <c r="Y958" s="11">
        <f t="shared" si="86"/>
        <v>4211000</v>
      </c>
      <c r="Z958" s="11">
        <f t="shared" si="87"/>
        <v>4211000</v>
      </c>
      <c r="AA958" s="11" t="str">
        <f t="shared" si="88"/>
        <v/>
      </c>
      <c r="AD958" s="1">
        <v>943</v>
      </c>
      <c r="AE958" s="3">
        <f>C958*(1+Comm_Prop!$D$8)</f>
        <v>35885640</v>
      </c>
      <c r="AF958" s="4">
        <f>D958*(1+Comm_Prop!$D$9)</f>
        <v>7458.5839999999998</v>
      </c>
      <c r="AG958" s="7"/>
    </row>
    <row r="959" spans="2:33" x14ac:dyDescent="0.2">
      <c r="B959" s="1">
        <v>944</v>
      </c>
      <c r="C959" s="3">
        <v>40000000</v>
      </c>
      <c r="D959" s="4">
        <v>8000</v>
      </c>
      <c r="E959" s="7"/>
      <c r="U959" s="11">
        <v>398</v>
      </c>
      <c r="V959" s="11">
        <v>4213000</v>
      </c>
      <c r="W959" s="11">
        <v>1095.3800000000001</v>
      </c>
      <c r="X959" s="11" t="str">
        <f t="shared" si="85"/>
        <v/>
      </c>
      <c r="Y959" s="11">
        <f t="shared" si="86"/>
        <v>4213000</v>
      </c>
      <c r="Z959" s="11">
        <f t="shared" si="87"/>
        <v>4213000</v>
      </c>
      <c r="AA959" s="11" t="str">
        <f t="shared" si="88"/>
        <v/>
      </c>
      <c r="AD959" s="1">
        <v>944</v>
      </c>
      <c r="AE959" s="3">
        <f>C959*(1+Comm_Prop!$D$8)</f>
        <v>40800000</v>
      </c>
      <c r="AF959" s="4">
        <f>D959*(1+Comm_Prop!$D$9)</f>
        <v>8480</v>
      </c>
      <c r="AG959" s="7"/>
    </row>
    <row r="960" spans="2:33" x14ac:dyDescent="0.2">
      <c r="B960" s="1">
        <v>945</v>
      </c>
      <c r="C960" s="3">
        <v>800000</v>
      </c>
      <c r="D960" s="4">
        <v>224</v>
      </c>
      <c r="E960" s="7"/>
      <c r="U960" s="11">
        <v>1548</v>
      </c>
      <c r="V960" s="11">
        <v>4217944</v>
      </c>
      <c r="W960" s="11">
        <v>1223.2037600000001</v>
      </c>
      <c r="X960" s="11" t="str">
        <f t="shared" si="85"/>
        <v/>
      </c>
      <c r="Y960" s="11">
        <f t="shared" si="86"/>
        <v>4217944</v>
      </c>
      <c r="Z960" s="11">
        <f t="shared" si="87"/>
        <v>4217944</v>
      </c>
      <c r="AA960" s="11" t="str">
        <f t="shared" si="88"/>
        <v/>
      </c>
      <c r="AD960" s="1">
        <v>945</v>
      </c>
      <c r="AE960" s="3">
        <f>C960*(1+Comm_Prop!$D$8)</f>
        <v>816000</v>
      </c>
      <c r="AF960" s="4">
        <f>D960*(1+Comm_Prop!$D$9)</f>
        <v>237.44</v>
      </c>
      <c r="AG960" s="7"/>
    </row>
    <row r="961" spans="2:33" x14ac:dyDescent="0.2">
      <c r="B961" s="1">
        <v>946</v>
      </c>
      <c r="C961" s="3">
        <v>2166000</v>
      </c>
      <c r="D961" s="4">
        <v>541.5</v>
      </c>
      <c r="E961" s="7"/>
      <c r="U961" s="11">
        <v>1966</v>
      </c>
      <c r="V961" s="11">
        <v>4218210</v>
      </c>
      <c r="W961" s="11">
        <v>506.18520000000001</v>
      </c>
      <c r="X961" s="11" t="str">
        <f t="shared" si="85"/>
        <v/>
      </c>
      <c r="Y961" s="11">
        <f t="shared" si="86"/>
        <v>4218210</v>
      </c>
      <c r="Z961" s="11">
        <f t="shared" si="87"/>
        <v>4218210</v>
      </c>
      <c r="AA961" s="11" t="str">
        <f t="shared" si="88"/>
        <v/>
      </c>
      <c r="AD961" s="1">
        <v>946</v>
      </c>
      <c r="AE961" s="3">
        <f>C961*(1+Comm_Prop!$D$8)</f>
        <v>2209320</v>
      </c>
      <c r="AF961" s="4">
        <f>D961*(1+Comm_Prop!$D$9)</f>
        <v>573.99</v>
      </c>
      <c r="AG961" s="7"/>
    </row>
    <row r="962" spans="2:33" x14ac:dyDescent="0.2">
      <c r="B962" s="1">
        <v>947</v>
      </c>
      <c r="C962" s="3">
        <v>28562000</v>
      </c>
      <c r="D962" s="4">
        <v>5426.78</v>
      </c>
      <c r="E962" s="7"/>
      <c r="U962" s="11">
        <v>2310</v>
      </c>
      <c r="V962" s="11">
        <v>4221518</v>
      </c>
      <c r="W962" s="11">
        <v>928.73396000000002</v>
      </c>
      <c r="X962" s="11" t="str">
        <f t="shared" si="85"/>
        <v/>
      </c>
      <c r="Y962" s="11">
        <f t="shared" si="86"/>
        <v>4221518</v>
      </c>
      <c r="Z962" s="11">
        <f t="shared" si="87"/>
        <v>4221518</v>
      </c>
      <c r="AA962" s="11" t="str">
        <f t="shared" si="88"/>
        <v/>
      </c>
      <c r="AD962" s="1">
        <v>947</v>
      </c>
      <c r="AE962" s="3">
        <f>C962*(1+Comm_Prop!$D$8)</f>
        <v>29133240</v>
      </c>
      <c r="AF962" s="4">
        <f>D962*(1+Comm_Prop!$D$9)</f>
        <v>5752.3868000000002</v>
      </c>
      <c r="AG962" s="7"/>
    </row>
    <row r="963" spans="2:33" x14ac:dyDescent="0.2">
      <c r="B963" s="1">
        <v>948</v>
      </c>
      <c r="C963" s="3">
        <v>29360000</v>
      </c>
      <c r="D963" s="4">
        <v>4697.6000000000004</v>
      </c>
      <c r="E963" s="7"/>
      <c r="U963" s="11">
        <v>1564</v>
      </c>
      <c r="V963" s="11">
        <v>4222882</v>
      </c>
      <c r="W963" s="11">
        <v>464.51702</v>
      </c>
      <c r="X963" s="11" t="str">
        <f t="shared" si="85"/>
        <v/>
      </c>
      <c r="Y963" s="11">
        <f t="shared" si="86"/>
        <v>4222882</v>
      </c>
      <c r="Z963" s="11">
        <f t="shared" si="87"/>
        <v>4222882</v>
      </c>
      <c r="AA963" s="11" t="str">
        <f t="shared" si="88"/>
        <v/>
      </c>
      <c r="AD963" s="1">
        <v>948</v>
      </c>
      <c r="AE963" s="3">
        <f>C963*(1+Comm_Prop!$D$8)</f>
        <v>29947200</v>
      </c>
      <c r="AF963" s="4">
        <f>D963*(1+Comm_Prop!$D$9)</f>
        <v>4979.456000000001</v>
      </c>
      <c r="AG963" s="7"/>
    </row>
    <row r="964" spans="2:33" x14ac:dyDescent="0.2">
      <c r="B964" s="1">
        <v>949</v>
      </c>
      <c r="C964" s="3">
        <v>960000</v>
      </c>
      <c r="D964" s="4">
        <v>288</v>
      </c>
      <c r="E964" s="7"/>
      <c r="U964" s="11">
        <v>2176</v>
      </c>
      <c r="V964" s="11">
        <v>4225097</v>
      </c>
      <c r="W964" s="11">
        <v>422.50970000000001</v>
      </c>
      <c r="X964" s="11" t="str">
        <f t="shared" si="85"/>
        <v/>
      </c>
      <c r="Y964" s="11">
        <f t="shared" si="86"/>
        <v>4225097</v>
      </c>
      <c r="Z964" s="11">
        <f t="shared" si="87"/>
        <v>4225097</v>
      </c>
      <c r="AA964" s="11" t="str">
        <f t="shared" si="88"/>
        <v/>
      </c>
      <c r="AD964" s="1">
        <v>949</v>
      </c>
      <c r="AE964" s="3">
        <f>C964*(1+Comm_Prop!$D$8)</f>
        <v>979200</v>
      </c>
      <c r="AF964" s="4">
        <f>D964*(1+Comm_Prop!$D$9)</f>
        <v>305.28000000000003</v>
      </c>
      <c r="AG964" s="7"/>
    </row>
    <row r="965" spans="2:33" x14ac:dyDescent="0.2">
      <c r="B965" s="1">
        <v>950</v>
      </c>
      <c r="C965" s="3">
        <v>2657000</v>
      </c>
      <c r="D965" s="4">
        <v>690.82</v>
      </c>
      <c r="E965" s="7"/>
      <c r="U965" s="11">
        <v>1663</v>
      </c>
      <c r="V965" s="11">
        <v>4226783</v>
      </c>
      <c r="W965" s="11">
        <v>1098.9635799999999</v>
      </c>
      <c r="X965" s="11" t="str">
        <f t="shared" si="85"/>
        <v/>
      </c>
      <c r="Y965" s="11">
        <f t="shared" si="86"/>
        <v>4226783</v>
      </c>
      <c r="Z965" s="11">
        <f t="shared" si="87"/>
        <v>4226783</v>
      </c>
      <c r="AA965" s="11" t="str">
        <f t="shared" si="88"/>
        <v/>
      </c>
      <c r="AD965" s="1">
        <v>950</v>
      </c>
      <c r="AE965" s="3">
        <f>C965*(1+Comm_Prop!$D$8)</f>
        <v>2710140</v>
      </c>
      <c r="AF965" s="4">
        <f>D965*(1+Comm_Prop!$D$9)</f>
        <v>732.26920000000007</v>
      </c>
      <c r="AG965" s="7"/>
    </row>
    <row r="966" spans="2:33" x14ac:dyDescent="0.2">
      <c r="B966" s="1">
        <v>951</v>
      </c>
      <c r="C966" s="3">
        <v>40000000</v>
      </c>
      <c r="D966" s="4">
        <v>12000</v>
      </c>
      <c r="E966" s="7"/>
      <c r="U966" s="11">
        <v>2055</v>
      </c>
      <c r="V966" s="11">
        <v>4228327</v>
      </c>
      <c r="W966" s="11">
        <v>507.39924000000002</v>
      </c>
      <c r="X966" s="11" t="str">
        <f t="shared" si="85"/>
        <v/>
      </c>
      <c r="Y966" s="11">
        <f t="shared" si="86"/>
        <v>4228327</v>
      </c>
      <c r="Z966" s="11">
        <f t="shared" si="87"/>
        <v>4228327</v>
      </c>
      <c r="AA966" s="11" t="str">
        <f t="shared" si="88"/>
        <v/>
      </c>
      <c r="AD966" s="1">
        <v>951</v>
      </c>
      <c r="AE966" s="3">
        <f>C966*(1+Comm_Prop!$D$8)</f>
        <v>40800000</v>
      </c>
      <c r="AF966" s="4">
        <f>D966*(1+Comm_Prop!$D$9)</f>
        <v>12720</v>
      </c>
      <c r="AG966" s="7"/>
    </row>
    <row r="967" spans="2:33" x14ac:dyDescent="0.2">
      <c r="B967" s="1">
        <v>952</v>
      </c>
      <c r="C967" s="3">
        <v>34813000</v>
      </c>
      <c r="D967" s="4">
        <v>6962.6</v>
      </c>
      <c r="E967" s="7"/>
      <c r="U967" s="11">
        <v>1835</v>
      </c>
      <c r="V967" s="11">
        <v>4229131</v>
      </c>
      <c r="W967" s="11">
        <v>718.95227</v>
      </c>
      <c r="X967" s="11" t="str">
        <f t="shared" si="85"/>
        <v/>
      </c>
      <c r="Y967" s="11">
        <f t="shared" si="86"/>
        <v>4229131</v>
      </c>
      <c r="Z967" s="11">
        <f t="shared" si="87"/>
        <v>4229131</v>
      </c>
      <c r="AA967" s="11" t="str">
        <f t="shared" si="88"/>
        <v/>
      </c>
      <c r="AD967" s="1">
        <v>952</v>
      </c>
      <c r="AE967" s="3">
        <f>C967*(1+Comm_Prop!$D$8)</f>
        <v>35509260</v>
      </c>
      <c r="AF967" s="4">
        <f>D967*(1+Comm_Prop!$D$9)</f>
        <v>7380.3560000000007</v>
      </c>
      <c r="AG967" s="7"/>
    </row>
    <row r="968" spans="2:33" x14ac:dyDescent="0.2">
      <c r="B968" s="1">
        <v>953</v>
      </c>
      <c r="C968" s="3">
        <v>800000</v>
      </c>
      <c r="D968" s="4">
        <v>104</v>
      </c>
      <c r="E968" s="7"/>
      <c r="U968" s="11">
        <v>2312</v>
      </c>
      <c r="V968" s="11">
        <v>4233200</v>
      </c>
      <c r="W968" s="11">
        <v>1142.9639999999999</v>
      </c>
      <c r="X968" s="11" t="str">
        <f t="shared" si="85"/>
        <v/>
      </c>
      <c r="Y968" s="11">
        <f t="shared" si="86"/>
        <v>4233200</v>
      </c>
      <c r="Z968" s="11">
        <f t="shared" si="87"/>
        <v>4233200</v>
      </c>
      <c r="AA968" s="11" t="str">
        <f t="shared" si="88"/>
        <v/>
      </c>
      <c r="AD968" s="1">
        <v>953</v>
      </c>
      <c r="AE968" s="3">
        <f>C968*(1+Comm_Prop!$D$8)</f>
        <v>816000</v>
      </c>
      <c r="AF968" s="4">
        <f>D968*(1+Comm_Prop!$D$9)</f>
        <v>110.24000000000001</v>
      </c>
      <c r="AG968" s="7"/>
    </row>
    <row r="969" spans="2:33" x14ac:dyDescent="0.2">
      <c r="B969" s="1">
        <v>954</v>
      </c>
      <c r="C969" s="3">
        <v>40000000</v>
      </c>
      <c r="D969" s="4">
        <v>12000</v>
      </c>
      <c r="E969" s="7"/>
      <c r="U969" s="11">
        <v>1503</v>
      </c>
      <c r="V969" s="11">
        <v>4234345</v>
      </c>
      <c r="W969" s="11">
        <v>1143.27315</v>
      </c>
      <c r="X969" s="11" t="str">
        <f t="shared" si="85"/>
        <v/>
      </c>
      <c r="Y969" s="11">
        <f t="shared" si="86"/>
        <v>4234345</v>
      </c>
      <c r="Z969" s="11">
        <f t="shared" si="87"/>
        <v>4234345</v>
      </c>
      <c r="AA969" s="11" t="str">
        <f t="shared" si="88"/>
        <v/>
      </c>
      <c r="AD969" s="1">
        <v>954</v>
      </c>
      <c r="AE969" s="3">
        <f>C969*(1+Comm_Prop!$D$8)</f>
        <v>40800000</v>
      </c>
      <c r="AF969" s="4">
        <f>D969*(1+Comm_Prop!$D$9)</f>
        <v>12720</v>
      </c>
      <c r="AG969" s="7"/>
    </row>
    <row r="970" spans="2:33" x14ac:dyDescent="0.2">
      <c r="B970" s="1">
        <v>955</v>
      </c>
      <c r="C970" s="3">
        <v>40000000</v>
      </c>
      <c r="D970" s="4">
        <v>12000</v>
      </c>
      <c r="E970" s="7"/>
      <c r="U970" s="11">
        <v>2102</v>
      </c>
      <c r="V970" s="11">
        <v>4250668</v>
      </c>
      <c r="W970" s="11">
        <v>850.1336</v>
      </c>
      <c r="X970" s="11" t="str">
        <f t="shared" si="85"/>
        <v/>
      </c>
      <c r="Y970" s="11">
        <f t="shared" si="86"/>
        <v>4250668</v>
      </c>
      <c r="Z970" s="11">
        <f t="shared" si="87"/>
        <v>4250668</v>
      </c>
      <c r="AA970" s="11" t="str">
        <f t="shared" si="88"/>
        <v/>
      </c>
      <c r="AD970" s="1">
        <v>955</v>
      </c>
      <c r="AE970" s="3">
        <f>C970*(1+Comm_Prop!$D$8)</f>
        <v>40800000</v>
      </c>
      <c r="AF970" s="4">
        <f>D970*(1+Comm_Prop!$D$9)</f>
        <v>12720</v>
      </c>
      <c r="AG970" s="7"/>
    </row>
    <row r="971" spans="2:33" x14ac:dyDescent="0.2">
      <c r="B971" s="1">
        <v>956</v>
      </c>
      <c r="C971" s="3">
        <v>7808000</v>
      </c>
      <c r="D971" s="4">
        <v>1873.92</v>
      </c>
      <c r="E971" s="7"/>
      <c r="U971" s="11">
        <v>2425</v>
      </c>
      <c r="V971" s="11">
        <v>4254686</v>
      </c>
      <c r="W971" s="11">
        <v>595.65603999999996</v>
      </c>
      <c r="X971" s="11" t="str">
        <f t="shared" si="85"/>
        <v/>
      </c>
      <c r="Y971" s="11">
        <f t="shared" si="86"/>
        <v>4254686</v>
      </c>
      <c r="Z971" s="11">
        <f t="shared" si="87"/>
        <v>4254686</v>
      </c>
      <c r="AA971" s="11" t="str">
        <f t="shared" si="88"/>
        <v/>
      </c>
      <c r="AD971" s="1">
        <v>956</v>
      </c>
      <c r="AE971" s="3">
        <f>C971*(1+Comm_Prop!$D$8)</f>
        <v>7964160</v>
      </c>
      <c r="AF971" s="4">
        <f>D971*(1+Comm_Prop!$D$9)</f>
        <v>1986.3552000000002</v>
      </c>
      <c r="AG971" s="7"/>
    </row>
    <row r="972" spans="2:33" x14ac:dyDescent="0.2">
      <c r="B972" s="1">
        <v>957</v>
      </c>
      <c r="C972" s="3">
        <v>5199000</v>
      </c>
      <c r="D972" s="4">
        <v>675.87</v>
      </c>
      <c r="E972" s="7"/>
      <c r="U972" s="11">
        <v>1907</v>
      </c>
      <c r="V972" s="11">
        <v>4273471</v>
      </c>
      <c r="W972" s="11">
        <v>683.75536000000011</v>
      </c>
      <c r="X972" s="11" t="str">
        <f t="shared" si="85"/>
        <v/>
      </c>
      <c r="Y972" s="11">
        <f t="shared" si="86"/>
        <v>4273471</v>
      </c>
      <c r="Z972" s="11">
        <f t="shared" si="87"/>
        <v>4273471</v>
      </c>
      <c r="AA972" s="11" t="str">
        <f t="shared" si="88"/>
        <v/>
      </c>
      <c r="AD972" s="1">
        <v>957</v>
      </c>
      <c r="AE972" s="3">
        <f>C972*(1+Comm_Prop!$D$8)</f>
        <v>5302980</v>
      </c>
      <c r="AF972" s="4">
        <f>D972*(1+Comm_Prop!$D$9)</f>
        <v>716.42220000000009</v>
      </c>
      <c r="AG972" s="7"/>
    </row>
    <row r="973" spans="2:33" x14ac:dyDescent="0.2">
      <c r="B973" s="1">
        <v>958</v>
      </c>
      <c r="C973" s="3">
        <v>16855000</v>
      </c>
      <c r="D973" s="4">
        <v>2191.15</v>
      </c>
      <c r="E973" s="7"/>
      <c r="U973" s="11">
        <v>2517</v>
      </c>
      <c r="V973" s="11">
        <v>4273934</v>
      </c>
      <c r="W973" s="11">
        <v>769.30812000000003</v>
      </c>
      <c r="X973" s="11" t="str">
        <f t="shared" si="85"/>
        <v/>
      </c>
      <c r="Y973" s="11">
        <f t="shared" si="86"/>
        <v>4273934</v>
      </c>
      <c r="Z973" s="11">
        <f t="shared" si="87"/>
        <v>4273934</v>
      </c>
      <c r="AA973" s="11" t="str">
        <f t="shared" si="88"/>
        <v/>
      </c>
      <c r="AD973" s="1">
        <v>958</v>
      </c>
      <c r="AE973" s="3">
        <f>C973*(1+Comm_Prop!$D$8)</f>
        <v>17192100</v>
      </c>
      <c r="AF973" s="4">
        <f>D973*(1+Comm_Prop!$D$9)</f>
        <v>2322.6190000000001</v>
      </c>
      <c r="AG973" s="7"/>
    </row>
    <row r="974" spans="2:33" x14ac:dyDescent="0.2">
      <c r="B974" s="1">
        <v>959</v>
      </c>
      <c r="C974" s="3">
        <v>19856000</v>
      </c>
      <c r="D974" s="4">
        <v>5162.5600000000004</v>
      </c>
      <c r="E974" s="7"/>
      <c r="U974" s="11">
        <v>2738</v>
      </c>
      <c r="V974" s="11">
        <v>4287663</v>
      </c>
      <c r="W974" s="11">
        <v>1029.0391200000001</v>
      </c>
      <c r="X974" s="11" t="str">
        <f t="shared" si="85"/>
        <v/>
      </c>
      <c r="Y974" s="11">
        <f t="shared" si="86"/>
        <v>4287663</v>
      </c>
      <c r="Z974" s="11">
        <f t="shared" si="87"/>
        <v>4287663</v>
      </c>
      <c r="AA974" s="11" t="str">
        <f t="shared" si="88"/>
        <v/>
      </c>
      <c r="AD974" s="1">
        <v>959</v>
      </c>
      <c r="AE974" s="3">
        <f>C974*(1+Comm_Prop!$D$8)</f>
        <v>20253120</v>
      </c>
      <c r="AF974" s="4">
        <f>D974*(1+Comm_Prop!$D$9)</f>
        <v>5472.3136000000004</v>
      </c>
      <c r="AG974" s="7"/>
    </row>
    <row r="975" spans="2:33" x14ac:dyDescent="0.2">
      <c r="B975" s="1">
        <v>960</v>
      </c>
      <c r="C975" s="3">
        <v>23040000</v>
      </c>
      <c r="D975" s="4">
        <v>6220.8</v>
      </c>
      <c r="E975" s="7"/>
      <c r="U975" s="11">
        <v>1930</v>
      </c>
      <c r="V975" s="11">
        <v>4288958</v>
      </c>
      <c r="W975" s="11">
        <v>814.90201999999999</v>
      </c>
      <c r="X975" s="11" t="str">
        <f t="shared" si="85"/>
        <v/>
      </c>
      <c r="Y975" s="11">
        <f t="shared" si="86"/>
        <v>4288958</v>
      </c>
      <c r="Z975" s="11">
        <f t="shared" si="87"/>
        <v>4288958</v>
      </c>
      <c r="AA975" s="11" t="str">
        <f t="shared" si="88"/>
        <v/>
      </c>
      <c r="AD975" s="1">
        <v>960</v>
      </c>
      <c r="AE975" s="3">
        <f>C975*(1+Comm_Prop!$D$8)</f>
        <v>23500800</v>
      </c>
      <c r="AF975" s="4">
        <f>D975*(1+Comm_Prop!$D$9)</f>
        <v>6594.0480000000007</v>
      </c>
      <c r="AG975" s="7"/>
    </row>
    <row r="976" spans="2:33" x14ac:dyDescent="0.2">
      <c r="B976" s="1">
        <v>961</v>
      </c>
      <c r="C976" s="3">
        <v>2585000</v>
      </c>
      <c r="D976" s="4">
        <v>542.85</v>
      </c>
      <c r="E976" s="7"/>
      <c r="U976" s="11">
        <v>2777</v>
      </c>
      <c r="V976" s="11">
        <v>4297732</v>
      </c>
      <c r="W976" s="11">
        <v>1074.433</v>
      </c>
      <c r="X976" s="11" t="str">
        <f t="shared" si="85"/>
        <v/>
      </c>
      <c r="Y976" s="11">
        <f t="shared" si="86"/>
        <v>4297732</v>
      </c>
      <c r="Z976" s="11">
        <f t="shared" si="87"/>
        <v>4297732</v>
      </c>
      <c r="AA976" s="11" t="str">
        <f t="shared" si="88"/>
        <v/>
      </c>
      <c r="AD976" s="1">
        <v>961</v>
      </c>
      <c r="AE976" s="3">
        <f>C976*(1+Comm_Prop!$D$8)</f>
        <v>2636700</v>
      </c>
      <c r="AF976" s="4">
        <f>D976*(1+Comm_Prop!$D$9)</f>
        <v>575.42100000000005</v>
      </c>
      <c r="AG976" s="7"/>
    </row>
    <row r="977" spans="2:33" x14ac:dyDescent="0.2">
      <c r="B977" s="1">
        <v>962</v>
      </c>
      <c r="C977" s="3">
        <v>4961000</v>
      </c>
      <c r="D977" s="4">
        <v>1389.08</v>
      </c>
      <c r="E977" s="7"/>
      <c r="U977" s="11">
        <v>1641</v>
      </c>
      <c r="V977" s="11">
        <v>4297799</v>
      </c>
      <c r="W977" s="11">
        <v>988.49377000000004</v>
      </c>
      <c r="X977" s="11" t="str">
        <f t="shared" ref="X977:X1040" si="89">IF(V977&lt;=$Y$14,V977,"")</f>
        <v/>
      </c>
      <c r="Y977" s="11">
        <f t="shared" ref="Y977:Y1040" si="90">IF(X977="",V977,"")</f>
        <v>4297799</v>
      </c>
      <c r="Z977" s="11">
        <f t="shared" ref="Z977:Z1040" si="91">IF(V977&lt;=$AA$14,V977,"")</f>
        <v>4297799</v>
      </c>
      <c r="AA977" s="11" t="str">
        <f t="shared" ref="AA977:AA1040" si="92">IF(Z977="",V977,"")</f>
        <v/>
      </c>
      <c r="AD977" s="1">
        <v>962</v>
      </c>
      <c r="AE977" s="3">
        <f>C977*(1+Comm_Prop!$D$8)</f>
        <v>5060220</v>
      </c>
      <c r="AF977" s="4">
        <f>D977*(1+Comm_Prop!$D$9)</f>
        <v>1472.4248</v>
      </c>
      <c r="AG977" s="7"/>
    </row>
    <row r="978" spans="2:33" x14ac:dyDescent="0.2">
      <c r="B978" s="1">
        <v>963</v>
      </c>
      <c r="C978" s="3">
        <v>38181000</v>
      </c>
      <c r="D978" s="4">
        <v>11072.49</v>
      </c>
      <c r="E978" s="7"/>
      <c r="U978" s="11">
        <v>2408</v>
      </c>
      <c r="V978" s="11">
        <v>4298124</v>
      </c>
      <c r="W978" s="11">
        <v>816.64356000000009</v>
      </c>
      <c r="X978" s="11" t="str">
        <f t="shared" si="89"/>
        <v/>
      </c>
      <c r="Y978" s="11">
        <f t="shared" si="90"/>
        <v>4298124</v>
      </c>
      <c r="Z978" s="11">
        <f t="shared" si="91"/>
        <v>4298124</v>
      </c>
      <c r="AA978" s="11" t="str">
        <f t="shared" si="92"/>
        <v/>
      </c>
      <c r="AD978" s="1">
        <v>963</v>
      </c>
      <c r="AE978" s="3">
        <f>C978*(1+Comm_Prop!$D$8)</f>
        <v>38944620</v>
      </c>
      <c r="AF978" s="4">
        <f>D978*(1+Comm_Prop!$D$9)</f>
        <v>11736.839400000001</v>
      </c>
      <c r="AG978" s="7"/>
    </row>
    <row r="979" spans="2:33" x14ac:dyDescent="0.2">
      <c r="B979" s="1">
        <v>964</v>
      </c>
      <c r="C979" s="3">
        <v>36919000</v>
      </c>
      <c r="D979" s="4">
        <v>5907.04</v>
      </c>
      <c r="E979" s="7"/>
      <c r="U979" s="11">
        <v>1556</v>
      </c>
      <c r="V979" s="11">
        <v>4298570</v>
      </c>
      <c r="W979" s="11">
        <v>472.84270000000004</v>
      </c>
      <c r="X979" s="11" t="str">
        <f t="shared" si="89"/>
        <v/>
      </c>
      <c r="Y979" s="11">
        <f t="shared" si="90"/>
        <v>4298570</v>
      </c>
      <c r="Z979" s="11">
        <f t="shared" si="91"/>
        <v>4298570</v>
      </c>
      <c r="AA979" s="11" t="str">
        <f t="shared" si="92"/>
        <v/>
      </c>
      <c r="AD979" s="1">
        <v>964</v>
      </c>
      <c r="AE979" s="3">
        <f>C979*(1+Comm_Prop!$D$8)</f>
        <v>37657380</v>
      </c>
      <c r="AF979" s="4">
        <f>D979*(1+Comm_Prop!$D$9)</f>
        <v>6261.4624000000003</v>
      </c>
      <c r="AG979" s="7"/>
    </row>
    <row r="980" spans="2:33" x14ac:dyDescent="0.2">
      <c r="B980" s="1">
        <v>965</v>
      </c>
      <c r="C980" s="3">
        <v>27083000</v>
      </c>
      <c r="D980" s="4">
        <v>5958.26</v>
      </c>
      <c r="E980" s="7"/>
      <c r="U980" s="11">
        <v>1519</v>
      </c>
      <c r="V980" s="11">
        <v>4303361</v>
      </c>
      <c r="W980" s="11">
        <v>860.67220000000009</v>
      </c>
      <c r="X980" s="11" t="str">
        <f t="shared" si="89"/>
        <v/>
      </c>
      <c r="Y980" s="11">
        <f t="shared" si="90"/>
        <v>4303361</v>
      </c>
      <c r="Z980" s="11">
        <f t="shared" si="91"/>
        <v>4303361</v>
      </c>
      <c r="AA980" s="11" t="str">
        <f t="shared" si="92"/>
        <v/>
      </c>
      <c r="AD980" s="1">
        <v>965</v>
      </c>
      <c r="AE980" s="3">
        <f>C980*(1+Comm_Prop!$D$8)</f>
        <v>27624660</v>
      </c>
      <c r="AF980" s="4">
        <f>D980*(1+Comm_Prop!$D$9)</f>
        <v>6315.7556000000004</v>
      </c>
      <c r="AG980" s="7"/>
    </row>
    <row r="981" spans="2:33" x14ac:dyDescent="0.2">
      <c r="B981" s="1">
        <v>966</v>
      </c>
      <c r="C981" s="3">
        <v>19476000</v>
      </c>
      <c r="D981" s="4">
        <v>4674.24</v>
      </c>
      <c r="E981" s="7"/>
      <c r="U981" s="11">
        <v>2116</v>
      </c>
      <c r="V981" s="11">
        <v>4305302</v>
      </c>
      <c r="W981" s="11">
        <v>1076.3254999999999</v>
      </c>
      <c r="X981" s="11" t="str">
        <f t="shared" si="89"/>
        <v/>
      </c>
      <c r="Y981" s="11">
        <f t="shared" si="90"/>
        <v>4305302</v>
      </c>
      <c r="Z981" s="11">
        <f t="shared" si="91"/>
        <v>4305302</v>
      </c>
      <c r="AA981" s="11" t="str">
        <f t="shared" si="92"/>
        <v/>
      </c>
      <c r="AD981" s="1">
        <v>966</v>
      </c>
      <c r="AE981" s="3">
        <f>C981*(1+Comm_Prop!$D$8)</f>
        <v>19865520</v>
      </c>
      <c r="AF981" s="4">
        <f>D981*(1+Comm_Prop!$D$9)</f>
        <v>4954.6944000000003</v>
      </c>
      <c r="AG981" s="7"/>
    </row>
    <row r="982" spans="2:33" x14ac:dyDescent="0.2">
      <c r="B982" s="1">
        <v>967</v>
      </c>
      <c r="C982" s="3">
        <v>26750000</v>
      </c>
      <c r="D982" s="4">
        <v>4815</v>
      </c>
      <c r="E982" s="7"/>
      <c r="U982" s="11">
        <v>2311</v>
      </c>
      <c r="V982" s="11">
        <v>4305386</v>
      </c>
      <c r="W982" s="11">
        <v>1076.3465000000001</v>
      </c>
      <c r="X982" s="11" t="str">
        <f t="shared" si="89"/>
        <v/>
      </c>
      <c r="Y982" s="11">
        <f t="shared" si="90"/>
        <v>4305386</v>
      </c>
      <c r="Z982" s="11">
        <f t="shared" si="91"/>
        <v>4305386</v>
      </c>
      <c r="AA982" s="11" t="str">
        <f t="shared" si="92"/>
        <v/>
      </c>
      <c r="AD982" s="1">
        <v>967</v>
      </c>
      <c r="AE982" s="3">
        <f>C982*(1+Comm_Prop!$D$8)</f>
        <v>27285000</v>
      </c>
      <c r="AF982" s="4">
        <f>D982*(1+Comm_Prop!$D$9)</f>
        <v>5103.9000000000005</v>
      </c>
      <c r="AG982" s="7"/>
    </row>
    <row r="983" spans="2:33" x14ac:dyDescent="0.2">
      <c r="B983" s="1">
        <v>968</v>
      </c>
      <c r="C983" s="3">
        <v>38846000</v>
      </c>
      <c r="D983" s="4">
        <v>4661.5200000000004</v>
      </c>
      <c r="E983" s="7"/>
      <c r="U983" s="11">
        <v>2396</v>
      </c>
      <c r="V983" s="11">
        <v>4307552</v>
      </c>
      <c r="W983" s="11">
        <v>775.35936000000004</v>
      </c>
      <c r="X983" s="11" t="str">
        <f t="shared" si="89"/>
        <v/>
      </c>
      <c r="Y983" s="11">
        <f t="shared" si="90"/>
        <v>4307552</v>
      </c>
      <c r="Z983" s="11">
        <f t="shared" si="91"/>
        <v>4307552</v>
      </c>
      <c r="AA983" s="11" t="str">
        <f t="shared" si="92"/>
        <v/>
      </c>
      <c r="AD983" s="1">
        <v>968</v>
      </c>
      <c r="AE983" s="3">
        <f>C983*(1+Comm_Prop!$D$8)</f>
        <v>39622920</v>
      </c>
      <c r="AF983" s="4">
        <f>D983*(1+Comm_Prop!$D$9)</f>
        <v>4941.2112000000006</v>
      </c>
      <c r="AG983" s="7"/>
    </row>
    <row r="984" spans="2:33" x14ac:dyDescent="0.2">
      <c r="B984" s="1">
        <v>969</v>
      </c>
      <c r="C984" s="3">
        <v>25441000</v>
      </c>
      <c r="D984" s="4">
        <v>5342.61</v>
      </c>
      <c r="E984" s="7"/>
      <c r="U984" s="11">
        <v>2331</v>
      </c>
      <c r="V984" s="11">
        <v>4314830</v>
      </c>
      <c r="W984" s="11">
        <v>992.41090000000008</v>
      </c>
      <c r="X984" s="11" t="str">
        <f t="shared" si="89"/>
        <v/>
      </c>
      <c r="Y984" s="11">
        <f t="shared" si="90"/>
        <v>4314830</v>
      </c>
      <c r="Z984" s="11">
        <f t="shared" si="91"/>
        <v>4314830</v>
      </c>
      <c r="AA984" s="11" t="str">
        <f t="shared" si="92"/>
        <v/>
      </c>
      <c r="AD984" s="1">
        <v>969</v>
      </c>
      <c r="AE984" s="3">
        <f>C984*(1+Comm_Prop!$D$8)</f>
        <v>25949820</v>
      </c>
      <c r="AF984" s="4">
        <f>D984*(1+Comm_Prop!$D$9)</f>
        <v>5663.1665999999996</v>
      </c>
      <c r="AG984" s="7"/>
    </row>
    <row r="985" spans="2:33" x14ac:dyDescent="0.2">
      <c r="B985" s="1">
        <v>970</v>
      </c>
      <c r="C985" s="3">
        <v>40000000</v>
      </c>
      <c r="D985" s="4">
        <v>6800</v>
      </c>
      <c r="E985" s="7"/>
      <c r="U985" s="11">
        <v>2059</v>
      </c>
      <c r="V985" s="11">
        <v>4317586</v>
      </c>
      <c r="W985" s="11">
        <v>690.81376</v>
      </c>
      <c r="X985" s="11" t="str">
        <f t="shared" si="89"/>
        <v/>
      </c>
      <c r="Y985" s="11">
        <f t="shared" si="90"/>
        <v>4317586</v>
      </c>
      <c r="Z985" s="11">
        <f t="shared" si="91"/>
        <v>4317586</v>
      </c>
      <c r="AA985" s="11" t="str">
        <f t="shared" si="92"/>
        <v/>
      </c>
      <c r="AD985" s="1">
        <v>970</v>
      </c>
      <c r="AE985" s="3">
        <f>C985*(1+Comm_Prop!$D$8)</f>
        <v>40800000</v>
      </c>
      <c r="AF985" s="4">
        <f>D985*(1+Comm_Prop!$D$9)</f>
        <v>7208</v>
      </c>
      <c r="AG985" s="7"/>
    </row>
    <row r="986" spans="2:33" x14ac:dyDescent="0.2">
      <c r="B986" s="1">
        <v>971</v>
      </c>
      <c r="C986" s="3">
        <v>4053000</v>
      </c>
      <c r="D986" s="4">
        <v>729.54</v>
      </c>
      <c r="E986" s="7"/>
      <c r="U986" s="11">
        <v>2448</v>
      </c>
      <c r="V986" s="11">
        <v>4320561</v>
      </c>
      <c r="W986" s="11">
        <v>475.26170999999999</v>
      </c>
      <c r="X986" s="11" t="str">
        <f t="shared" si="89"/>
        <v/>
      </c>
      <c r="Y986" s="11">
        <f t="shared" si="90"/>
        <v>4320561</v>
      </c>
      <c r="Z986" s="11">
        <f t="shared" si="91"/>
        <v>4320561</v>
      </c>
      <c r="AA986" s="11" t="str">
        <f t="shared" si="92"/>
        <v/>
      </c>
      <c r="AD986" s="1">
        <v>971</v>
      </c>
      <c r="AE986" s="3">
        <f>C986*(1+Comm_Prop!$D$8)</f>
        <v>4134060</v>
      </c>
      <c r="AF986" s="4">
        <f>D986*(1+Comm_Prop!$D$9)</f>
        <v>773.31240000000003</v>
      </c>
      <c r="AG986" s="7"/>
    </row>
    <row r="987" spans="2:33" x14ac:dyDescent="0.2">
      <c r="B987" s="1">
        <v>972</v>
      </c>
      <c r="C987" s="3">
        <v>12415000</v>
      </c>
      <c r="D987" s="4">
        <v>3352.05</v>
      </c>
      <c r="E987" s="7"/>
      <c r="U987" s="11">
        <v>1619</v>
      </c>
      <c r="V987" s="11">
        <v>4322605</v>
      </c>
      <c r="W987" s="11">
        <v>778.0689000000001</v>
      </c>
      <c r="X987" s="11" t="str">
        <f t="shared" si="89"/>
        <v/>
      </c>
      <c r="Y987" s="11">
        <f t="shared" si="90"/>
        <v>4322605</v>
      </c>
      <c r="Z987" s="11">
        <f t="shared" si="91"/>
        <v>4322605</v>
      </c>
      <c r="AA987" s="11" t="str">
        <f t="shared" si="92"/>
        <v/>
      </c>
      <c r="AD987" s="1">
        <v>972</v>
      </c>
      <c r="AE987" s="3">
        <f>C987*(1+Comm_Prop!$D$8)</f>
        <v>12663300</v>
      </c>
      <c r="AF987" s="4">
        <f>D987*(1+Comm_Prop!$D$9)</f>
        <v>3553.1730000000002</v>
      </c>
      <c r="AG987" s="7"/>
    </row>
    <row r="988" spans="2:33" x14ac:dyDescent="0.2">
      <c r="B988" s="1">
        <v>973</v>
      </c>
      <c r="C988" s="3">
        <v>1249000</v>
      </c>
      <c r="D988" s="4">
        <v>374.7</v>
      </c>
      <c r="E988" s="7"/>
      <c r="U988" s="11">
        <v>2816</v>
      </c>
      <c r="V988" s="11">
        <v>4326412</v>
      </c>
      <c r="W988" s="11">
        <v>519.16944000000001</v>
      </c>
      <c r="X988" s="11" t="str">
        <f t="shared" si="89"/>
        <v/>
      </c>
      <c r="Y988" s="11">
        <f t="shared" si="90"/>
        <v>4326412</v>
      </c>
      <c r="Z988" s="11">
        <f t="shared" si="91"/>
        <v>4326412</v>
      </c>
      <c r="AA988" s="11" t="str">
        <f t="shared" si="92"/>
        <v/>
      </c>
      <c r="AD988" s="1">
        <v>973</v>
      </c>
      <c r="AE988" s="3">
        <f>C988*(1+Comm_Prop!$D$8)</f>
        <v>1273980</v>
      </c>
      <c r="AF988" s="4">
        <f>D988*(1+Comm_Prop!$D$9)</f>
        <v>397.18200000000002</v>
      </c>
      <c r="AG988" s="7"/>
    </row>
    <row r="989" spans="2:33" x14ac:dyDescent="0.2">
      <c r="B989" s="1">
        <v>974</v>
      </c>
      <c r="C989" s="3">
        <v>8366000</v>
      </c>
      <c r="D989" s="4">
        <v>1422.22</v>
      </c>
      <c r="E989" s="7"/>
      <c r="U989" s="11">
        <v>1581</v>
      </c>
      <c r="V989" s="11">
        <v>4327050</v>
      </c>
      <c r="W989" s="11">
        <v>995.22149999999999</v>
      </c>
      <c r="X989" s="11" t="str">
        <f t="shared" si="89"/>
        <v/>
      </c>
      <c r="Y989" s="11">
        <f t="shared" si="90"/>
        <v>4327050</v>
      </c>
      <c r="Z989" s="11">
        <f t="shared" si="91"/>
        <v>4327050</v>
      </c>
      <c r="AA989" s="11" t="str">
        <f t="shared" si="92"/>
        <v/>
      </c>
      <c r="AD989" s="1">
        <v>974</v>
      </c>
      <c r="AE989" s="3">
        <f>C989*(1+Comm_Prop!$D$8)</f>
        <v>8533320</v>
      </c>
      <c r="AF989" s="4">
        <f>D989*(1+Comm_Prop!$D$9)</f>
        <v>1507.5532000000001</v>
      </c>
      <c r="AG989" s="7"/>
    </row>
    <row r="990" spans="2:33" x14ac:dyDescent="0.2">
      <c r="B990" s="1">
        <v>975</v>
      </c>
      <c r="C990" s="3">
        <v>40000000</v>
      </c>
      <c r="D990" s="4">
        <v>6000</v>
      </c>
      <c r="E990" s="7"/>
      <c r="U990" s="11">
        <v>2518</v>
      </c>
      <c r="V990" s="11">
        <v>4332768</v>
      </c>
      <c r="W990" s="11">
        <v>1299.8303999999998</v>
      </c>
      <c r="X990" s="11" t="str">
        <f t="shared" si="89"/>
        <v/>
      </c>
      <c r="Y990" s="11">
        <f t="shared" si="90"/>
        <v>4332768</v>
      </c>
      <c r="Z990" s="11">
        <f t="shared" si="91"/>
        <v>4332768</v>
      </c>
      <c r="AA990" s="11" t="str">
        <f t="shared" si="92"/>
        <v/>
      </c>
      <c r="AD990" s="1">
        <v>975</v>
      </c>
      <c r="AE990" s="3">
        <f>C990*(1+Comm_Prop!$D$8)</f>
        <v>40800000</v>
      </c>
      <c r="AF990" s="4">
        <f>D990*(1+Comm_Prop!$D$9)</f>
        <v>6360</v>
      </c>
      <c r="AG990" s="7"/>
    </row>
    <row r="991" spans="2:33" x14ac:dyDescent="0.2">
      <c r="B991" s="1">
        <v>976</v>
      </c>
      <c r="C991" s="3">
        <v>800000</v>
      </c>
      <c r="D991" s="4">
        <v>240</v>
      </c>
      <c r="E991" s="7"/>
      <c r="U991" s="11">
        <v>1995</v>
      </c>
      <c r="V991" s="11">
        <v>4333536</v>
      </c>
      <c r="W991" s="11">
        <v>866.70720000000006</v>
      </c>
      <c r="X991" s="11" t="str">
        <f t="shared" si="89"/>
        <v/>
      </c>
      <c r="Y991" s="11">
        <f t="shared" si="90"/>
        <v>4333536</v>
      </c>
      <c r="Z991" s="11">
        <f t="shared" si="91"/>
        <v>4333536</v>
      </c>
      <c r="AA991" s="11" t="str">
        <f t="shared" si="92"/>
        <v/>
      </c>
      <c r="AD991" s="1">
        <v>976</v>
      </c>
      <c r="AE991" s="3">
        <f>C991*(1+Comm_Prop!$D$8)</f>
        <v>816000</v>
      </c>
      <c r="AF991" s="4">
        <f>D991*(1+Comm_Prop!$D$9)</f>
        <v>254.4</v>
      </c>
      <c r="AG991" s="7"/>
    </row>
    <row r="992" spans="2:33" x14ac:dyDescent="0.2">
      <c r="B992" s="1">
        <v>977</v>
      </c>
      <c r="C992" s="3">
        <v>39275000</v>
      </c>
      <c r="D992" s="4">
        <v>7462.25</v>
      </c>
      <c r="E992" s="7"/>
      <c r="U992" s="11">
        <v>1388</v>
      </c>
      <c r="V992" s="11">
        <v>4338000</v>
      </c>
      <c r="W992" s="11">
        <v>824.22</v>
      </c>
      <c r="X992" s="11" t="str">
        <f t="shared" si="89"/>
        <v/>
      </c>
      <c r="Y992" s="11">
        <f t="shared" si="90"/>
        <v>4338000</v>
      </c>
      <c r="Z992" s="11">
        <f t="shared" si="91"/>
        <v>4338000</v>
      </c>
      <c r="AA992" s="11" t="str">
        <f t="shared" si="92"/>
        <v/>
      </c>
      <c r="AD992" s="1">
        <v>977</v>
      </c>
      <c r="AE992" s="3">
        <f>C992*(1+Comm_Prop!$D$8)</f>
        <v>40060500</v>
      </c>
      <c r="AF992" s="4">
        <f>D992*(1+Comm_Prop!$D$9)</f>
        <v>7909.9850000000006</v>
      </c>
      <c r="AG992" s="7"/>
    </row>
    <row r="993" spans="2:33" x14ac:dyDescent="0.2">
      <c r="B993" s="1">
        <v>978</v>
      </c>
      <c r="C993" s="3">
        <v>8821000</v>
      </c>
      <c r="D993" s="4">
        <v>1058.52</v>
      </c>
      <c r="E993" s="7"/>
      <c r="U993" s="11">
        <v>2586</v>
      </c>
      <c r="V993" s="11">
        <v>4339012</v>
      </c>
      <c r="W993" s="11">
        <v>1128.14312</v>
      </c>
      <c r="X993" s="11" t="str">
        <f t="shared" si="89"/>
        <v/>
      </c>
      <c r="Y993" s="11">
        <f t="shared" si="90"/>
        <v>4339012</v>
      </c>
      <c r="Z993" s="11">
        <f t="shared" si="91"/>
        <v>4339012</v>
      </c>
      <c r="AA993" s="11" t="str">
        <f t="shared" si="92"/>
        <v/>
      </c>
      <c r="AD993" s="1">
        <v>978</v>
      </c>
      <c r="AE993" s="3">
        <f>C993*(1+Comm_Prop!$D$8)</f>
        <v>8997420</v>
      </c>
      <c r="AF993" s="4">
        <f>D993*(1+Comm_Prop!$D$9)</f>
        <v>1122.0312000000001</v>
      </c>
      <c r="AG993" s="7"/>
    </row>
    <row r="994" spans="2:33" x14ac:dyDescent="0.2">
      <c r="B994" s="1">
        <v>979</v>
      </c>
      <c r="C994" s="3">
        <v>8612000</v>
      </c>
      <c r="D994" s="4">
        <v>2497.48</v>
      </c>
      <c r="E994" s="7"/>
      <c r="U994" s="11">
        <v>515</v>
      </c>
      <c r="V994" s="11">
        <v>4341000</v>
      </c>
      <c r="W994" s="11">
        <v>1345.71</v>
      </c>
      <c r="X994" s="11" t="str">
        <f t="shared" si="89"/>
        <v/>
      </c>
      <c r="Y994" s="11">
        <f t="shared" si="90"/>
        <v>4341000</v>
      </c>
      <c r="Z994" s="11">
        <f t="shared" si="91"/>
        <v>4341000</v>
      </c>
      <c r="AA994" s="11" t="str">
        <f t="shared" si="92"/>
        <v/>
      </c>
      <c r="AD994" s="1">
        <v>979</v>
      </c>
      <c r="AE994" s="3">
        <f>C994*(1+Comm_Prop!$D$8)</f>
        <v>8784240</v>
      </c>
      <c r="AF994" s="4">
        <f>D994*(1+Comm_Prop!$D$9)</f>
        <v>2647.3288000000002</v>
      </c>
      <c r="AG994" s="7"/>
    </row>
    <row r="995" spans="2:33" x14ac:dyDescent="0.2">
      <c r="B995" s="1">
        <v>980</v>
      </c>
      <c r="C995" s="3">
        <v>6144000</v>
      </c>
      <c r="D995" s="4">
        <v>1781.76</v>
      </c>
      <c r="E995" s="7"/>
      <c r="U995" s="11">
        <v>2058</v>
      </c>
      <c r="V995" s="11">
        <v>4359148</v>
      </c>
      <c r="W995" s="11">
        <v>1264.15292</v>
      </c>
      <c r="X995" s="11" t="str">
        <f t="shared" si="89"/>
        <v/>
      </c>
      <c r="Y995" s="11">
        <f t="shared" si="90"/>
        <v>4359148</v>
      </c>
      <c r="Z995" s="11">
        <f t="shared" si="91"/>
        <v>4359148</v>
      </c>
      <c r="AA995" s="11" t="str">
        <f t="shared" si="92"/>
        <v/>
      </c>
      <c r="AD995" s="1">
        <v>980</v>
      </c>
      <c r="AE995" s="3">
        <f>C995*(1+Comm_Prop!$D$8)</f>
        <v>6266880</v>
      </c>
      <c r="AF995" s="4">
        <f>D995*(1+Comm_Prop!$D$9)</f>
        <v>1888.6656</v>
      </c>
      <c r="AG995" s="7"/>
    </row>
    <row r="996" spans="2:33" x14ac:dyDescent="0.2">
      <c r="B996" s="1">
        <v>981</v>
      </c>
      <c r="C996" s="3">
        <v>3999000</v>
      </c>
      <c r="D996" s="4">
        <v>759.81</v>
      </c>
      <c r="E996" s="7"/>
      <c r="U996" s="11">
        <v>2920</v>
      </c>
      <c r="V996" s="11">
        <v>4371045</v>
      </c>
      <c r="W996" s="11">
        <v>786.7881000000001</v>
      </c>
      <c r="X996" s="11" t="str">
        <f t="shared" si="89"/>
        <v/>
      </c>
      <c r="Y996" s="11">
        <f t="shared" si="90"/>
        <v>4371045</v>
      </c>
      <c r="Z996" s="11">
        <f t="shared" si="91"/>
        <v>4371045</v>
      </c>
      <c r="AA996" s="11" t="str">
        <f t="shared" si="92"/>
        <v/>
      </c>
      <c r="AD996" s="1">
        <v>981</v>
      </c>
      <c r="AE996" s="3">
        <f>C996*(1+Comm_Prop!$D$8)</f>
        <v>4078980</v>
      </c>
      <c r="AF996" s="4">
        <f>D996*(1+Comm_Prop!$D$9)</f>
        <v>805.39859999999999</v>
      </c>
      <c r="AG996" s="7"/>
    </row>
    <row r="997" spans="2:33" x14ac:dyDescent="0.2">
      <c r="B997" s="1">
        <v>982</v>
      </c>
      <c r="C997" s="3">
        <v>20119000</v>
      </c>
      <c r="D997" s="4">
        <v>2816.66</v>
      </c>
      <c r="E997" s="7"/>
      <c r="U997" s="11">
        <v>2479</v>
      </c>
      <c r="V997" s="11">
        <v>4375409</v>
      </c>
      <c r="W997" s="11">
        <v>700.06544000000008</v>
      </c>
      <c r="X997" s="11" t="str">
        <f t="shared" si="89"/>
        <v/>
      </c>
      <c r="Y997" s="11">
        <f t="shared" si="90"/>
        <v>4375409</v>
      </c>
      <c r="Z997" s="11">
        <f t="shared" si="91"/>
        <v>4375409</v>
      </c>
      <c r="AA997" s="11" t="str">
        <f t="shared" si="92"/>
        <v/>
      </c>
      <c r="AD997" s="1">
        <v>982</v>
      </c>
      <c r="AE997" s="3">
        <f>C997*(1+Comm_Prop!$D$8)</f>
        <v>20521380</v>
      </c>
      <c r="AF997" s="4">
        <f>D997*(1+Comm_Prop!$D$9)</f>
        <v>2985.6596</v>
      </c>
      <c r="AG997" s="7"/>
    </row>
    <row r="998" spans="2:33" x14ac:dyDescent="0.2">
      <c r="B998" s="1">
        <v>983</v>
      </c>
      <c r="C998" s="3">
        <v>9252000</v>
      </c>
      <c r="D998" s="4">
        <v>2498.04</v>
      </c>
      <c r="E998" s="7"/>
      <c r="U998" s="11">
        <v>1929</v>
      </c>
      <c r="V998" s="11">
        <v>4379384</v>
      </c>
      <c r="W998" s="11">
        <v>1270.02136</v>
      </c>
      <c r="X998" s="11" t="str">
        <f t="shared" si="89"/>
        <v/>
      </c>
      <c r="Y998" s="11">
        <f t="shared" si="90"/>
        <v>4379384</v>
      </c>
      <c r="Z998" s="11">
        <f t="shared" si="91"/>
        <v>4379384</v>
      </c>
      <c r="AA998" s="11" t="str">
        <f t="shared" si="92"/>
        <v/>
      </c>
      <c r="AD998" s="1">
        <v>983</v>
      </c>
      <c r="AE998" s="3">
        <f>C998*(1+Comm_Prop!$D$8)</f>
        <v>9437040</v>
      </c>
      <c r="AF998" s="4">
        <f>D998*(1+Comm_Prop!$D$9)</f>
        <v>2647.9223999999999</v>
      </c>
      <c r="AG998" s="7"/>
    </row>
    <row r="999" spans="2:33" x14ac:dyDescent="0.2">
      <c r="B999" s="1">
        <v>984</v>
      </c>
      <c r="C999" s="3">
        <v>800000</v>
      </c>
      <c r="D999" s="4">
        <v>224</v>
      </c>
      <c r="E999" s="7"/>
      <c r="U999" s="11">
        <v>1517</v>
      </c>
      <c r="V999" s="11">
        <v>4379717</v>
      </c>
      <c r="W999" s="11">
        <v>613.16037999999992</v>
      </c>
      <c r="X999" s="11" t="str">
        <f t="shared" si="89"/>
        <v/>
      </c>
      <c r="Y999" s="11">
        <f t="shared" si="90"/>
        <v>4379717</v>
      </c>
      <c r="Z999" s="11">
        <f t="shared" si="91"/>
        <v>4379717</v>
      </c>
      <c r="AA999" s="11" t="str">
        <f t="shared" si="92"/>
        <v/>
      </c>
      <c r="AD999" s="1">
        <v>984</v>
      </c>
      <c r="AE999" s="3">
        <f>C999*(1+Comm_Prop!$D$8)</f>
        <v>816000</v>
      </c>
      <c r="AF999" s="4">
        <f>D999*(1+Comm_Prop!$D$9)</f>
        <v>237.44</v>
      </c>
      <c r="AG999" s="7"/>
    </row>
    <row r="1000" spans="2:33" x14ac:dyDescent="0.2">
      <c r="B1000" s="1">
        <v>985</v>
      </c>
      <c r="C1000" s="3">
        <v>17260000</v>
      </c>
      <c r="D1000" s="4">
        <v>3452</v>
      </c>
      <c r="E1000" s="7"/>
      <c r="U1000" s="11">
        <v>2799</v>
      </c>
      <c r="V1000" s="11">
        <v>4387147</v>
      </c>
      <c r="W1000" s="11">
        <v>1140.6582199999998</v>
      </c>
      <c r="X1000" s="11" t="str">
        <f t="shared" si="89"/>
        <v/>
      </c>
      <c r="Y1000" s="11">
        <f t="shared" si="90"/>
        <v>4387147</v>
      </c>
      <c r="Z1000" s="11">
        <f t="shared" si="91"/>
        <v>4387147</v>
      </c>
      <c r="AA1000" s="11" t="str">
        <f t="shared" si="92"/>
        <v/>
      </c>
      <c r="AD1000" s="1">
        <v>985</v>
      </c>
      <c r="AE1000" s="3">
        <f>C1000*(1+Comm_Prop!$D$8)</f>
        <v>17605200</v>
      </c>
      <c r="AF1000" s="4">
        <f>D1000*(1+Comm_Prop!$D$9)</f>
        <v>3659.1200000000003</v>
      </c>
      <c r="AG1000" s="7"/>
    </row>
    <row r="1001" spans="2:33" x14ac:dyDescent="0.2">
      <c r="B1001" s="1">
        <v>986</v>
      </c>
      <c r="C1001" s="3">
        <v>9343000</v>
      </c>
      <c r="D1001" s="4">
        <v>2522.61</v>
      </c>
      <c r="E1001" s="7"/>
      <c r="U1001" s="11">
        <v>2781</v>
      </c>
      <c r="V1001" s="11">
        <v>4391557</v>
      </c>
      <c r="W1001" s="11">
        <v>1097.8892499999999</v>
      </c>
      <c r="X1001" s="11" t="str">
        <f t="shared" si="89"/>
        <v/>
      </c>
      <c r="Y1001" s="11">
        <f t="shared" si="90"/>
        <v>4391557</v>
      </c>
      <c r="Z1001" s="11">
        <f t="shared" si="91"/>
        <v>4391557</v>
      </c>
      <c r="AA1001" s="11" t="str">
        <f t="shared" si="92"/>
        <v/>
      </c>
      <c r="AD1001" s="1">
        <v>986</v>
      </c>
      <c r="AE1001" s="3">
        <f>C1001*(1+Comm_Prop!$D$8)</f>
        <v>9529860</v>
      </c>
      <c r="AF1001" s="4">
        <f>D1001*(1+Comm_Prop!$D$9)</f>
        <v>2673.9666000000002</v>
      </c>
      <c r="AG1001" s="7"/>
    </row>
    <row r="1002" spans="2:33" x14ac:dyDescent="0.2">
      <c r="B1002" s="1">
        <v>987</v>
      </c>
      <c r="C1002" s="3">
        <v>39591000</v>
      </c>
      <c r="D1002" s="4">
        <v>5938.65</v>
      </c>
      <c r="E1002" s="7"/>
      <c r="U1002" s="11">
        <v>2269</v>
      </c>
      <c r="V1002" s="11">
        <v>4392501</v>
      </c>
      <c r="W1002" s="11">
        <v>790.65018000000009</v>
      </c>
      <c r="X1002" s="11" t="str">
        <f t="shared" si="89"/>
        <v/>
      </c>
      <c r="Y1002" s="11">
        <f t="shared" si="90"/>
        <v>4392501</v>
      </c>
      <c r="Z1002" s="11">
        <f t="shared" si="91"/>
        <v>4392501</v>
      </c>
      <c r="AA1002" s="11" t="str">
        <f t="shared" si="92"/>
        <v/>
      </c>
      <c r="AD1002" s="1">
        <v>987</v>
      </c>
      <c r="AE1002" s="3">
        <f>C1002*(1+Comm_Prop!$D$8)</f>
        <v>40382820</v>
      </c>
      <c r="AF1002" s="4">
        <f>D1002*(1+Comm_Prop!$D$9)</f>
        <v>6294.9690000000001</v>
      </c>
      <c r="AG1002" s="7"/>
    </row>
    <row r="1003" spans="2:33" x14ac:dyDescent="0.2">
      <c r="B1003" s="1">
        <v>988</v>
      </c>
      <c r="C1003" s="3">
        <v>40000000</v>
      </c>
      <c r="D1003" s="4">
        <v>6400</v>
      </c>
      <c r="E1003" s="7"/>
      <c r="U1003" s="11">
        <v>1711</v>
      </c>
      <c r="V1003" s="11">
        <v>4395834</v>
      </c>
      <c r="W1003" s="11">
        <v>615.41675999999995</v>
      </c>
      <c r="X1003" s="11" t="str">
        <f t="shared" si="89"/>
        <v/>
      </c>
      <c r="Y1003" s="11">
        <f t="shared" si="90"/>
        <v>4395834</v>
      </c>
      <c r="Z1003" s="11">
        <f t="shared" si="91"/>
        <v>4395834</v>
      </c>
      <c r="AA1003" s="11" t="str">
        <f t="shared" si="92"/>
        <v/>
      </c>
      <c r="AD1003" s="1">
        <v>988</v>
      </c>
      <c r="AE1003" s="3">
        <f>C1003*(1+Comm_Prop!$D$8)</f>
        <v>40800000</v>
      </c>
      <c r="AF1003" s="4">
        <f>D1003*(1+Comm_Prop!$D$9)</f>
        <v>6784</v>
      </c>
      <c r="AG1003" s="7"/>
    </row>
    <row r="1004" spans="2:33" x14ac:dyDescent="0.2">
      <c r="B1004" s="1">
        <v>989</v>
      </c>
      <c r="C1004" s="3">
        <v>800000</v>
      </c>
      <c r="D1004" s="4">
        <v>136</v>
      </c>
      <c r="E1004" s="7"/>
      <c r="U1004" s="11">
        <v>1669</v>
      </c>
      <c r="V1004" s="11">
        <v>4400023</v>
      </c>
      <c r="W1004" s="11">
        <v>792.00414000000001</v>
      </c>
      <c r="X1004" s="11" t="str">
        <f t="shared" si="89"/>
        <v/>
      </c>
      <c r="Y1004" s="11">
        <f t="shared" si="90"/>
        <v>4400023</v>
      </c>
      <c r="Z1004" s="11">
        <f t="shared" si="91"/>
        <v>4400023</v>
      </c>
      <c r="AA1004" s="11" t="str">
        <f t="shared" si="92"/>
        <v/>
      </c>
      <c r="AD1004" s="1">
        <v>989</v>
      </c>
      <c r="AE1004" s="3">
        <f>C1004*(1+Comm_Prop!$D$8)</f>
        <v>816000</v>
      </c>
      <c r="AF1004" s="4">
        <f>D1004*(1+Comm_Prop!$D$9)</f>
        <v>144.16</v>
      </c>
      <c r="AG1004" s="7"/>
    </row>
    <row r="1005" spans="2:33" x14ac:dyDescent="0.2">
      <c r="B1005" s="1">
        <v>990</v>
      </c>
      <c r="C1005" s="3">
        <v>5166000</v>
      </c>
      <c r="D1005" s="4">
        <v>878.22</v>
      </c>
      <c r="E1005" s="7"/>
      <c r="U1005" s="11">
        <v>1905</v>
      </c>
      <c r="V1005" s="11">
        <v>4401220</v>
      </c>
      <c r="W1005" s="11">
        <v>1232.3416</v>
      </c>
      <c r="X1005" s="11" t="str">
        <f t="shared" si="89"/>
        <v/>
      </c>
      <c r="Y1005" s="11">
        <f t="shared" si="90"/>
        <v>4401220</v>
      </c>
      <c r="Z1005" s="11">
        <f t="shared" si="91"/>
        <v>4401220</v>
      </c>
      <c r="AA1005" s="11" t="str">
        <f t="shared" si="92"/>
        <v/>
      </c>
      <c r="AD1005" s="1">
        <v>990</v>
      </c>
      <c r="AE1005" s="3">
        <f>C1005*(1+Comm_Prop!$D$8)</f>
        <v>5269320</v>
      </c>
      <c r="AF1005" s="4">
        <f>D1005*(1+Comm_Prop!$D$9)</f>
        <v>930.91320000000007</v>
      </c>
      <c r="AG1005" s="7"/>
    </row>
    <row r="1006" spans="2:33" x14ac:dyDescent="0.2">
      <c r="B1006" s="1">
        <v>991</v>
      </c>
      <c r="C1006" s="3">
        <v>10985000</v>
      </c>
      <c r="D1006" s="4">
        <v>2526.5500000000002</v>
      </c>
      <c r="E1006" s="7"/>
      <c r="U1006" s="11">
        <v>309</v>
      </c>
      <c r="V1006" s="11">
        <v>4404000</v>
      </c>
      <c r="W1006" s="11">
        <v>572.52</v>
      </c>
      <c r="X1006" s="11" t="str">
        <f t="shared" si="89"/>
        <v/>
      </c>
      <c r="Y1006" s="11">
        <f t="shared" si="90"/>
        <v>4404000</v>
      </c>
      <c r="Z1006" s="11">
        <f t="shared" si="91"/>
        <v>4404000</v>
      </c>
      <c r="AA1006" s="11" t="str">
        <f t="shared" si="92"/>
        <v/>
      </c>
      <c r="AD1006" s="1">
        <v>991</v>
      </c>
      <c r="AE1006" s="3">
        <f>C1006*(1+Comm_Prop!$D$8)</f>
        <v>11204700</v>
      </c>
      <c r="AF1006" s="4">
        <f>D1006*(1+Comm_Prop!$D$9)</f>
        <v>2678.1430000000005</v>
      </c>
      <c r="AG1006" s="7"/>
    </row>
    <row r="1007" spans="2:33" x14ac:dyDescent="0.2">
      <c r="B1007" s="1">
        <v>992</v>
      </c>
      <c r="C1007" s="3">
        <v>40000000</v>
      </c>
      <c r="D1007" s="4">
        <v>5600</v>
      </c>
      <c r="E1007" s="7"/>
      <c r="U1007" s="11">
        <v>2319</v>
      </c>
      <c r="V1007" s="11">
        <v>4413703</v>
      </c>
      <c r="W1007" s="11">
        <v>485.50733000000002</v>
      </c>
      <c r="X1007" s="11" t="str">
        <f t="shared" si="89"/>
        <v/>
      </c>
      <c r="Y1007" s="11">
        <f t="shared" si="90"/>
        <v>4413703</v>
      </c>
      <c r="Z1007" s="11">
        <f t="shared" si="91"/>
        <v>4413703</v>
      </c>
      <c r="AA1007" s="11" t="str">
        <f t="shared" si="92"/>
        <v/>
      </c>
      <c r="AD1007" s="1">
        <v>992</v>
      </c>
      <c r="AE1007" s="3">
        <f>C1007*(1+Comm_Prop!$D$8)</f>
        <v>40800000</v>
      </c>
      <c r="AF1007" s="4">
        <f>D1007*(1+Comm_Prop!$D$9)</f>
        <v>5936</v>
      </c>
      <c r="AG1007" s="7"/>
    </row>
    <row r="1008" spans="2:33" x14ac:dyDescent="0.2">
      <c r="B1008" s="1">
        <v>993</v>
      </c>
      <c r="C1008" s="3">
        <v>4141000</v>
      </c>
      <c r="D1008" s="4">
        <v>1200.8900000000001</v>
      </c>
      <c r="E1008" s="7"/>
      <c r="U1008" s="11">
        <v>1820</v>
      </c>
      <c r="V1008" s="11">
        <v>4416664</v>
      </c>
      <c r="W1008" s="11">
        <v>1192.49928</v>
      </c>
      <c r="X1008" s="11" t="str">
        <f t="shared" si="89"/>
        <v/>
      </c>
      <c r="Y1008" s="11">
        <f t="shared" si="90"/>
        <v>4416664</v>
      </c>
      <c r="Z1008" s="11">
        <f t="shared" si="91"/>
        <v>4416664</v>
      </c>
      <c r="AA1008" s="11" t="str">
        <f t="shared" si="92"/>
        <v/>
      </c>
      <c r="AD1008" s="1">
        <v>993</v>
      </c>
      <c r="AE1008" s="3">
        <f>C1008*(1+Comm_Prop!$D$8)</f>
        <v>4223820</v>
      </c>
      <c r="AF1008" s="4">
        <f>D1008*(1+Comm_Prop!$D$9)</f>
        <v>1272.9434000000001</v>
      </c>
      <c r="AG1008" s="7"/>
    </row>
    <row r="1009" spans="2:33" x14ac:dyDescent="0.2">
      <c r="B1009" s="1">
        <v>994</v>
      </c>
      <c r="C1009" s="3">
        <v>800000</v>
      </c>
      <c r="D1009" s="4">
        <v>192</v>
      </c>
      <c r="E1009" s="7"/>
      <c r="U1009" s="11">
        <v>1906</v>
      </c>
      <c r="V1009" s="11">
        <v>4420494</v>
      </c>
      <c r="W1009" s="11">
        <v>663.07409999999993</v>
      </c>
      <c r="X1009" s="11" t="str">
        <f t="shared" si="89"/>
        <v/>
      </c>
      <c r="Y1009" s="11">
        <f t="shared" si="90"/>
        <v>4420494</v>
      </c>
      <c r="Z1009" s="11">
        <f t="shared" si="91"/>
        <v>4420494</v>
      </c>
      <c r="AA1009" s="11" t="str">
        <f t="shared" si="92"/>
        <v/>
      </c>
      <c r="AD1009" s="1">
        <v>994</v>
      </c>
      <c r="AE1009" s="3">
        <f>C1009*(1+Comm_Prop!$D$8)</f>
        <v>816000</v>
      </c>
      <c r="AF1009" s="4">
        <f>D1009*(1+Comm_Prop!$D$9)</f>
        <v>203.52</v>
      </c>
      <c r="AG1009" s="7"/>
    </row>
    <row r="1010" spans="2:33" x14ac:dyDescent="0.2">
      <c r="B1010" s="1">
        <v>995</v>
      </c>
      <c r="C1010" s="3">
        <v>1073000</v>
      </c>
      <c r="D1010" s="4">
        <v>311.17</v>
      </c>
      <c r="E1010" s="7"/>
      <c r="U1010" s="11">
        <v>377</v>
      </c>
      <c r="V1010" s="11">
        <v>4425000</v>
      </c>
      <c r="W1010" s="11">
        <v>1283.25</v>
      </c>
      <c r="X1010" s="11" t="str">
        <f t="shared" si="89"/>
        <v/>
      </c>
      <c r="Y1010" s="11">
        <f t="shared" si="90"/>
        <v>4425000</v>
      </c>
      <c r="Z1010" s="11">
        <f t="shared" si="91"/>
        <v>4425000</v>
      </c>
      <c r="AA1010" s="11" t="str">
        <f t="shared" si="92"/>
        <v/>
      </c>
      <c r="AD1010" s="1">
        <v>995</v>
      </c>
      <c r="AE1010" s="3">
        <f>C1010*(1+Comm_Prop!$D$8)</f>
        <v>1094460</v>
      </c>
      <c r="AF1010" s="4">
        <f>D1010*(1+Comm_Prop!$D$9)</f>
        <v>329.84020000000004</v>
      </c>
      <c r="AG1010" s="7"/>
    </row>
    <row r="1011" spans="2:33" x14ac:dyDescent="0.2">
      <c r="B1011" s="1">
        <v>996</v>
      </c>
      <c r="C1011" s="3">
        <v>800000</v>
      </c>
      <c r="D1011" s="4">
        <v>96</v>
      </c>
      <c r="E1011" s="7"/>
      <c r="U1011" s="11">
        <v>2295</v>
      </c>
      <c r="V1011" s="11">
        <v>4425222</v>
      </c>
      <c r="W1011" s="11">
        <v>973.54884000000004</v>
      </c>
      <c r="X1011" s="11" t="str">
        <f t="shared" si="89"/>
        <v/>
      </c>
      <c r="Y1011" s="11">
        <f t="shared" si="90"/>
        <v>4425222</v>
      </c>
      <c r="Z1011" s="11">
        <f t="shared" si="91"/>
        <v>4425222</v>
      </c>
      <c r="AA1011" s="11" t="str">
        <f t="shared" si="92"/>
        <v/>
      </c>
      <c r="AD1011" s="1">
        <v>996</v>
      </c>
      <c r="AE1011" s="3">
        <f>C1011*(1+Comm_Prop!$D$8)</f>
        <v>816000</v>
      </c>
      <c r="AF1011" s="4">
        <f>D1011*(1+Comm_Prop!$D$9)</f>
        <v>101.76</v>
      </c>
      <c r="AG1011" s="7"/>
    </row>
    <row r="1012" spans="2:33" x14ac:dyDescent="0.2">
      <c r="B1012" s="1">
        <v>997</v>
      </c>
      <c r="C1012" s="3">
        <v>800000</v>
      </c>
      <c r="D1012" s="4">
        <v>152</v>
      </c>
      <c r="E1012" s="7"/>
      <c r="U1012" s="11">
        <v>2789</v>
      </c>
      <c r="V1012" s="11">
        <v>4427277</v>
      </c>
      <c r="W1012" s="11">
        <v>619.81877999999995</v>
      </c>
      <c r="X1012" s="11" t="str">
        <f t="shared" si="89"/>
        <v/>
      </c>
      <c r="Y1012" s="11">
        <f t="shared" si="90"/>
        <v>4427277</v>
      </c>
      <c r="Z1012" s="11">
        <f t="shared" si="91"/>
        <v>4427277</v>
      </c>
      <c r="AA1012" s="11" t="str">
        <f t="shared" si="92"/>
        <v/>
      </c>
      <c r="AD1012" s="1">
        <v>997</v>
      </c>
      <c r="AE1012" s="3">
        <f>C1012*(1+Comm_Prop!$D$8)</f>
        <v>816000</v>
      </c>
      <c r="AF1012" s="4">
        <f>D1012*(1+Comm_Prop!$D$9)</f>
        <v>161.12</v>
      </c>
      <c r="AG1012" s="7"/>
    </row>
    <row r="1013" spans="2:33" x14ac:dyDescent="0.2">
      <c r="B1013" s="1">
        <v>998</v>
      </c>
      <c r="C1013" s="3">
        <v>34155000</v>
      </c>
      <c r="D1013" s="4">
        <v>7855.65</v>
      </c>
      <c r="E1013" s="7"/>
      <c r="U1013" s="11">
        <v>2307</v>
      </c>
      <c r="V1013" s="11">
        <v>4433753</v>
      </c>
      <c r="W1013" s="11">
        <v>1152.7757799999999</v>
      </c>
      <c r="X1013" s="11" t="str">
        <f t="shared" si="89"/>
        <v/>
      </c>
      <c r="Y1013" s="11">
        <f t="shared" si="90"/>
        <v>4433753</v>
      </c>
      <c r="Z1013" s="11">
        <f t="shared" si="91"/>
        <v>4433753</v>
      </c>
      <c r="AA1013" s="11" t="str">
        <f t="shared" si="92"/>
        <v/>
      </c>
      <c r="AD1013" s="1">
        <v>998</v>
      </c>
      <c r="AE1013" s="3">
        <f>C1013*(1+Comm_Prop!$D$8)</f>
        <v>34838100</v>
      </c>
      <c r="AF1013" s="4">
        <f>D1013*(1+Comm_Prop!$D$9)</f>
        <v>8326.9889999999996</v>
      </c>
      <c r="AG1013" s="7"/>
    </row>
    <row r="1014" spans="2:33" x14ac:dyDescent="0.2">
      <c r="B1014" s="1">
        <v>999</v>
      </c>
      <c r="C1014" s="3">
        <v>7198000</v>
      </c>
      <c r="D1014" s="4">
        <v>1151.68</v>
      </c>
      <c r="E1014" s="7"/>
      <c r="U1014" s="11">
        <v>1770</v>
      </c>
      <c r="V1014" s="11">
        <v>4437506</v>
      </c>
      <c r="W1014" s="11">
        <v>1198.12662</v>
      </c>
      <c r="X1014" s="11" t="str">
        <f t="shared" si="89"/>
        <v/>
      </c>
      <c r="Y1014" s="11">
        <f t="shared" si="90"/>
        <v>4437506</v>
      </c>
      <c r="Z1014" s="11">
        <f t="shared" si="91"/>
        <v>4437506</v>
      </c>
      <c r="AA1014" s="11" t="str">
        <f t="shared" si="92"/>
        <v/>
      </c>
      <c r="AD1014" s="1">
        <v>999</v>
      </c>
      <c r="AE1014" s="3">
        <f>C1014*(1+Comm_Prop!$D$8)</f>
        <v>7341960</v>
      </c>
      <c r="AF1014" s="4">
        <f>D1014*(1+Comm_Prop!$D$9)</f>
        <v>1220.7808000000002</v>
      </c>
      <c r="AG1014" s="7"/>
    </row>
    <row r="1015" spans="2:33" x14ac:dyDescent="0.2">
      <c r="B1015" s="1">
        <v>1000</v>
      </c>
      <c r="C1015" s="3">
        <v>3490000</v>
      </c>
      <c r="D1015" s="4">
        <v>698</v>
      </c>
      <c r="E1015" s="7"/>
      <c r="U1015" s="11">
        <v>1939</v>
      </c>
      <c r="V1015" s="11">
        <v>4438621</v>
      </c>
      <c r="W1015" s="11">
        <v>532.63452000000007</v>
      </c>
      <c r="X1015" s="11" t="str">
        <f t="shared" si="89"/>
        <v/>
      </c>
      <c r="Y1015" s="11">
        <f t="shared" si="90"/>
        <v>4438621</v>
      </c>
      <c r="Z1015" s="11">
        <f t="shared" si="91"/>
        <v>4438621</v>
      </c>
      <c r="AA1015" s="11" t="str">
        <f t="shared" si="92"/>
        <v/>
      </c>
      <c r="AD1015" s="1">
        <v>1000</v>
      </c>
      <c r="AE1015" s="3">
        <f>C1015*(1+Comm_Prop!$D$8)</f>
        <v>3559800</v>
      </c>
      <c r="AF1015" s="4">
        <f>D1015*(1+Comm_Prop!$D$9)</f>
        <v>739.88</v>
      </c>
      <c r="AG1015" s="7"/>
    </row>
    <row r="1016" spans="2:33" x14ac:dyDescent="0.2">
      <c r="B1016" s="1">
        <v>1001</v>
      </c>
      <c r="C1016" s="3">
        <v>2235000</v>
      </c>
      <c r="D1016" s="4">
        <v>402.3</v>
      </c>
      <c r="E1016" s="7"/>
      <c r="U1016" s="11">
        <v>2291</v>
      </c>
      <c r="V1016" s="11">
        <v>4441612</v>
      </c>
      <c r="W1016" s="11">
        <v>932.73851999999999</v>
      </c>
      <c r="X1016" s="11" t="str">
        <f t="shared" si="89"/>
        <v/>
      </c>
      <c r="Y1016" s="11">
        <f t="shared" si="90"/>
        <v>4441612</v>
      </c>
      <c r="Z1016" s="11">
        <f t="shared" si="91"/>
        <v>4441612</v>
      </c>
      <c r="AA1016" s="11" t="str">
        <f t="shared" si="92"/>
        <v/>
      </c>
      <c r="AD1016" s="1">
        <v>1001</v>
      </c>
      <c r="AE1016" s="3">
        <f>C1016*(1+Comm_Prop!$D$8)</f>
        <v>2279700</v>
      </c>
      <c r="AF1016" s="4">
        <f>D1016*(1+Comm_Prop!$D$9)</f>
        <v>426.43800000000005</v>
      </c>
      <c r="AG1016" s="7"/>
    </row>
    <row r="1017" spans="2:33" x14ac:dyDescent="0.2">
      <c r="B1017" s="1">
        <v>1002</v>
      </c>
      <c r="C1017" s="3">
        <v>2798000</v>
      </c>
      <c r="D1017" s="4">
        <v>475.66</v>
      </c>
      <c r="E1017" s="7"/>
      <c r="U1017" s="11">
        <v>2678</v>
      </c>
      <c r="V1017" s="11">
        <v>4447654</v>
      </c>
      <c r="W1017" s="11">
        <v>889.5308</v>
      </c>
      <c r="X1017" s="11" t="str">
        <f t="shared" si="89"/>
        <v/>
      </c>
      <c r="Y1017" s="11">
        <f t="shared" si="90"/>
        <v>4447654</v>
      </c>
      <c r="Z1017" s="11">
        <f t="shared" si="91"/>
        <v>4447654</v>
      </c>
      <c r="AA1017" s="11" t="str">
        <f t="shared" si="92"/>
        <v/>
      </c>
      <c r="AD1017" s="1">
        <v>1002</v>
      </c>
      <c r="AE1017" s="3">
        <f>C1017*(1+Comm_Prop!$D$8)</f>
        <v>2853960</v>
      </c>
      <c r="AF1017" s="4">
        <f>D1017*(1+Comm_Prop!$D$9)</f>
        <v>504.19960000000003</v>
      </c>
      <c r="AG1017" s="7"/>
    </row>
    <row r="1018" spans="2:33" x14ac:dyDescent="0.2">
      <c r="B1018" s="1">
        <v>1003</v>
      </c>
      <c r="C1018" s="3">
        <v>24440000</v>
      </c>
      <c r="D1018" s="4">
        <v>4154.8</v>
      </c>
      <c r="E1018" s="7"/>
      <c r="U1018" s="11">
        <v>2390</v>
      </c>
      <c r="V1018" s="11">
        <v>4448354</v>
      </c>
      <c r="W1018" s="11">
        <v>533.80248000000006</v>
      </c>
      <c r="X1018" s="11" t="str">
        <f t="shared" si="89"/>
        <v/>
      </c>
      <c r="Y1018" s="11">
        <f t="shared" si="90"/>
        <v>4448354</v>
      </c>
      <c r="Z1018" s="11">
        <f t="shared" si="91"/>
        <v>4448354</v>
      </c>
      <c r="AA1018" s="11" t="str">
        <f t="shared" si="92"/>
        <v/>
      </c>
      <c r="AD1018" s="1">
        <v>1003</v>
      </c>
      <c r="AE1018" s="3">
        <f>C1018*(1+Comm_Prop!$D$8)</f>
        <v>24928800</v>
      </c>
      <c r="AF1018" s="4">
        <f>D1018*(1+Comm_Prop!$D$9)</f>
        <v>4404.0880000000006</v>
      </c>
      <c r="AG1018" s="7"/>
    </row>
    <row r="1019" spans="2:33" x14ac:dyDescent="0.2">
      <c r="B1019" s="1">
        <v>1004</v>
      </c>
      <c r="C1019" s="3">
        <v>3830000</v>
      </c>
      <c r="D1019" s="4">
        <v>880.9</v>
      </c>
      <c r="E1019" s="7"/>
      <c r="U1019" s="11">
        <v>1911</v>
      </c>
      <c r="V1019" s="11">
        <v>4449166</v>
      </c>
      <c r="W1019" s="11">
        <v>978.81652000000008</v>
      </c>
      <c r="X1019" s="11" t="str">
        <f t="shared" si="89"/>
        <v/>
      </c>
      <c r="Y1019" s="11">
        <f t="shared" si="90"/>
        <v>4449166</v>
      </c>
      <c r="Z1019" s="11">
        <f t="shared" si="91"/>
        <v>4449166</v>
      </c>
      <c r="AA1019" s="11" t="str">
        <f t="shared" si="92"/>
        <v/>
      </c>
      <c r="AD1019" s="1">
        <v>1004</v>
      </c>
      <c r="AE1019" s="3">
        <f>C1019*(1+Comm_Prop!$D$8)</f>
        <v>3906600</v>
      </c>
      <c r="AF1019" s="4">
        <f>D1019*(1+Comm_Prop!$D$9)</f>
        <v>933.75400000000002</v>
      </c>
      <c r="AG1019" s="7"/>
    </row>
    <row r="1020" spans="2:33" x14ac:dyDescent="0.2">
      <c r="B1020" s="1">
        <v>1005</v>
      </c>
      <c r="C1020" s="3">
        <v>1628000</v>
      </c>
      <c r="D1020" s="4">
        <v>358.16</v>
      </c>
      <c r="E1020" s="7"/>
      <c r="U1020" s="11">
        <v>2890</v>
      </c>
      <c r="V1020" s="11">
        <v>4463339</v>
      </c>
      <c r="W1020" s="11">
        <v>1115.83475</v>
      </c>
      <c r="X1020" s="11" t="str">
        <f t="shared" si="89"/>
        <v/>
      </c>
      <c r="Y1020" s="11">
        <f t="shared" si="90"/>
        <v>4463339</v>
      </c>
      <c r="Z1020" s="11">
        <f t="shared" si="91"/>
        <v>4463339</v>
      </c>
      <c r="AA1020" s="11" t="str">
        <f t="shared" si="92"/>
        <v/>
      </c>
      <c r="AD1020" s="1">
        <v>1005</v>
      </c>
      <c r="AE1020" s="3">
        <f>C1020*(1+Comm_Prop!$D$8)</f>
        <v>1660560</v>
      </c>
      <c r="AF1020" s="4">
        <f>D1020*(1+Comm_Prop!$D$9)</f>
        <v>379.64960000000002</v>
      </c>
      <c r="AG1020" s="7"/>
    </row>
    <row r="1021" spans="2:33" x14ac:dyDescent="0.2">
      <c r="B1021" s="1">
        <v>1006</v>
      </c>
      <c r="C1021" s="3">
        <v>2073000</v>
      </c>
      <c r="D1021" s="4">
        <v>621.9</v>
      </c>
      <c r="E1021" s="7"/>
      <c r="U1021" s="11">
        <v>2656</v>
      </c>
      <c r="V1021" s="11">
        <v>4465988</v>
      </c>
      <c r="W1021" s="11">
        <v>803.87784000000011</v>
      </c>
      <c r="X1021" s="11" t="str">
        <f t="shared" si="89"/>
        <v/>
      </c>
      <c r="Y1021" s="11">
        <f t="shared" si="90"/>
        <v>4465988</v>
      </c>
      <c r="Z1021" s="11">
        <f t="shared" si="91"/>
        <v>4465988</v>
      </c>
      <c r="AA1021" s="11" t="str">
        <f t="shared" si="92"/>
        <v/>
      </c>
      <c r="AD1021" s="1">
        <v>1006</v>
      </c>
      <c r="AE1021" s="3">
        <f>C1021*(1+Comm_Prop!$D$8)</f>
        <v>2114460</v>
      </c>
      <c r="AF1021" s="4">
        <f>D1021*(1+Comm_Prop!$D$9)</f>
        <v>659.21400000000006</v>
      </c>
      <c r="AG1021" s="7"/>
    </row>
    <row r="1022" spans="2:33" x14ac:dyDescent="0.2">
      <c r="B1022" s="1">
        <v>1007</v>
      </c>
      <c r="C1022" s="3">
        <v>40000000</v>
      </c>
      <c r="D1022" s="4">
        <v>10000</v>
      </c>
      <c r="E1022" s="7"/>
      <c r="U1022" s="11">
        <v>2829</v>
      </c>
      <c r="V1022" s="11">
        <v>4470502</v>
      </c>
      <c r="W1022" s="11">
        <v>759.98534000000006</v>
      </c>
      <c r="X1022" s="11" t="str">
        <f t="shared" si="89"/>
        <v/>
      </c>
      <c r="Y1022" s="11">
        <f t="shared" si="90"/>
        <v>4470502</v>
      </c>
      <c r="Z1022" s="11">
        <f t="shared" si="91"/>
        <v>4470502</v>
      </c>
      <c r="AA1022" s="11" t="str">
        <f t="shared" si="92"/>
        <v/>
      </c>
      <c r="AD1022" s="1">
        <v>1007</v>
      </c>
      <c r="AE1022" s="3">
        <f>C1022*(1+Comm_Prop!$D$8)</f>
        <v>40800000</v>
      </c>
      <c r="AF1022" s="4">
        <f>D1022*(1+Comm_Prop!$D$9)</f>
        <v>10600</v>
      </c>
      <c r="AG1022" s="7"/>
    </row>
    <row r="1023" spans="2:33" x14ac:dyDescent="0.2">
      <c r="B1023" s="1">
        <v>1008</v>
      </c>
      <c r="C1023" s="3">
        <v>12958000</v>
      </c>
      <c r="D1023" s="4">
        <v>1943.7</v>
      </c>
      <c r="E1023" s="7"/>
      <c r="U1023" s="11">
        <v>428</v>
      </c>
      <c r="V1023" s="11">
        <v>4484000</v>
      </c>
      <c r="W1023" s="11">
        <v>672.6</v>
      </c>
      <c r="X1023" s="11" t="str">
        <f t="shared" si="89"/>
        <v/>
      </c>
      <c r="Y1023" s="11">
        <f t="shared" si="90"/>
        <v>4484000</v>
      </c>
      <c r="Z1023" s="11">
        <f t="shared" si="91"/>
        <v>4484000</v>
      </c>
      <c r="AA1023" s="11" t="str">
        <f t="shared" si="92"/>
        <v/>
      </c>
      <c r="AD1023" s="1">
        <v>1008</v>
      </c>
      <c r="AE1023" s="3">
        <f>C1023*(1+Comm_Prop!$D$8)</f>
        <v>13217160</v>
      </c>
      <c r="AF1023" s="4">
        <f>D1023*(1+Comm_Prop!$D$9)</f>
        <v>2060.3220000000001</v>
      </c>
      <c r="AG1023" s="7"/>
    </row>
    <row r="1024" spans="2:33" x14ac:dyDescent="0.2">
      <c r="B1024" s="1">
        <v>1009</v>
      </c>
      <c r="C1024" s="3">
        <v>28602000</v>
      </c>
      <c r="D1024" s="4">
        <v>3432.24</v>
      </c>
      <c r="E1024" s="7"/>
      <c r="U1024" s="11">
        <v>2054</v>
      </c>
      <c r="V1024" s="11">
        <v>4488988</v>
      </c>
      <c r="W1024" s="11">
        <v>1032.4672399999999</v>
      </c>
      <c r="X1024" s="11" t="str">
        <f t="shared" si="89"/>
        <v/>
      </c>
      <c r="Y1024" s="11">
        <f t="shared" si="90"/>
        <v>4488988</v>
      </c>
      <c r="Z1024" s="11">
        <f t="shared" si="91"/>
        <v>4488988</v>
      </c>
      <c r="AA1024" s="11" t="str">
        <f t="shared" si="92"/>
        <v/>
      </c>
      <c r="AD1024" s="1">
        <v>1009</v>
      </c>
      <c r="AE1024" s="3">
        <f>C1024*(1+Comm_Prop!$D$8)</f>
        <v>29174040</v>
      </c>
      <c r="AF1024" s="4">
        <f>D1024*(1+Comm_Prop!$D$9)</f>
        <v>3638.1743999999999</v>
      </c>
      <c r="AG1024" s="7"/>
    </row>
    <row r="1025" spans="2:33" x14ac:dyDescent="0.2">
      <c r="B1025" s="1">
        <v>1010</v>
      </c>
      <c r="C1025" s="3">
        <v>19077000</v>
      </c>
      <c r="D1025" s="4">
        <v>2289.2399999999998</v>
      </c>
      <c r="E1025" s="7"/>
      <c r="U1025" s="11">
        <v>2608</v>
      </c>
      <c r="V1025" s="11">
        <v>4491022</v>
      </c>
      <c r="W1025" s="11">
        <v>718.56352000000004</v>
      </c>
      <c r="X1025" s="11" t="str">
        <f t="shared" si="89"/>
        <v/>
      </c>
      <c r="Y1025" s="11">
        <f t="shared" si="90"/>
        <v>4491022</v>
      </c>
      <c r="Z1025" s="11">
        <f t="shared" si="91"/>
        <v>4491022</v>
      </c>
      <c r="AA1025" s="11" t="str">
        <f t="shared" si="92"/>
        <v/>
      </c>
      <c r="AD1025" s="1">
        <v>1010</v>
      </c>
      <c r="AE1025" s="3">
        <f>C1025*(1+Comm_Prop!$D$8)</f>
        <v>19458540</v>
      </c>
      <c r="AF1025" s="4">
        <f>D1025*(1+Comm_Prop!$D$9)</f>
        <v>2426.5944</v>
      </c>
      <c r="AG1025" s="7"/>
    </row>
    <row r="1026" spans="2:33" x14ac:dyDescent="0.2">
      <c r="B1026" s="1">
        <v>1011</v>
      </c>
      <c r="C1026" s="3">
        <v>7568000</v>
      </c>
      <c r="D1026" s="4">
        <v>1437.92</v>
      </c>
      <c r="E1026" s="7"/>
      <c r="U1026" s="11">
        <v>1613</v>
      </c>
      <c r="V1026" s="11">
        <v>4493093</v>
      </c>
      <c r="W1026" s="11">
        <v>673.96394999999995</v>
      </c>
      <c r="X1026" s="11" t="str">
        <f t="shared" si="89"/>
        <v/>
      </c>
      <c r="Y1026" s="11">
        <f t="shared" si="90"/>
        <v>4493093</v>
      </c>
      <c r="Z1026" s="11">
        <f t="shared" si="91"/>
        <v>4493093</v>
      </c>
      <c r="AA1026" s="11" t="str">
        <f t="shared" si="92"/>
        <v/>
      </c>
      <c r="AD1026" s="1">
        <v>1011</v>
      </c>
      <c r="AE1026" s="3">
        <f>C1026*(1+Comm_Prop!$D$8)</f>
        <v>7719360</v>
      </c>
      <c r="AF1026" s="4">
        <f>D1026*(1+Comm_Prop!$D$9)</f>
        <v>1524.1952000000001</v>
      </c>
      <c r="AG1026" s="7"/>
    </row>
    <row r="1027" spans="2:33" x14ac:dyDescent="0.2">
      <c r="B1027" s="1">
        <v>1012</v>
      </c>
      <c r="C1027" s="3">
        <v>22754000</v>
      </c>
      <c r="D1027" s="4">
        <v>7053.74</v>
      </c>
      <c r="E1027" s="7"/>
      <c r="U1027" s="11">
        <v>2671</v>
      </c>
      <c r="V1027" s="11">
        <v>4503320</v>
      </c>
      <c r="W1027" s="11">
        <v>855.63080000000002</v>
      </c>
      <c r="X1027" s="11" t="str">
        <f t="shared" si="89"/>
        <v/>
      </c>
      <c r="Y1027" s="11">
        <f t="shared" si="90"/>
        <v>4503320</v>
      </c>
      <c r="Z1027" s="11">
        <f t="shared" si="91"/>
        <v>4503320</v>
      </c>
      <c r="AA1027" s="11" t="str">
        <f t="shared" si="92"/>
        <v/>
      </c>
      <c r="AD1027" s="1">
        <v>1012</v>
      </c>
      <c r="AE1027" s="3">
        <f>C1027*(1+Comm_Prop!$D$8)</f>
        <v>23209080</v>
      </c>
      <c r="AF1027" s="4">
        <f>D1027*(1+Comm_Prop!$D$9)</f>
        <v>7476.9643999999998</v>
      </c>
      <c r="AG1027" s="7"/>
    </row>
    <row r="1028" spans="2:33" x14ac:dyDescent="0.2">
      <c r="B1028" s="1">
        <v>1013</v>
      </c>
      <c r="C1028" s="3">
        <v>27815000</v>
      </c>
      <c r="D1028" s="4">
        <v>6397.45</v>
      </c>
      <c r="E1028" s="7"/>
      <c r="U1028" s="11">
        <v>1513</v>
      </c>
      <c r="V1028" s="11">
        <v>4504495</v>
      </c>
      <c r="W1028" s="11">
        <v>855.85405000000003</v>
      </c>
      <c r="X1028" s="11" t="str">
        <f t="shared" si="89"/>
        <v/>
      </c>
      <c r="Y1028" s="11">
        <f t="shared" si="90"/>
        <v>4504495</v>
      </c>
      <c r="Z1028" s="11">
        <f t="shared" si="91"/>
        <v>4504495</v>
      </c>
      <c r="AA1028" s="11" t="str">
        <f t="shared" si="92"/>
        <v/>
      </c>
      <c r="AD1028" s="1">
        <v>1013</v>
      </c>
      <c r="AE1028" s="3">
        <f>C1028*(1+Comm_Prop!$D$8)</f>
        <v>28371300</v>
      </c>
      <c r="AF1028" s="4">
        <f>D1028*(1+Comm_Prop!$D$9)</f>
        <v>6781.2970000000005</v>
      </c>
      <c r="AG1028" s="7"/>
    </row>
    <row r="1029" spans="2:33" x14ac:dyDescent="0.2">
      <c r="B1029" s="1">
        <v>1014</v>
      </c>
      <c r="C1029" s="3">
        <v>40000000</v>
      </c>
      <c r="D1029" s="4">
        <v>4800</v>
      </c>
      <c r="E1029" s="7"/>
      <c r="U1029" s="11">
        <v>2351</v>
      </c>
      <c r="V1029" s="11">
        <v>4506589</v>
      </c>
      <c r="W1029" s="11">
        <v>991.44958000000008</v>
      </c>
      <c r="X1029" s="11" t="str">
        <f t="shared" si="89"/>
        <v/>
      </c>
      <c r="Y1029" s="11">
        <f t="shared" si="90"/>
        <v>4506589</v>
      </c>
      <c r="Z1029" s="11">
        <f t="shared" si="91"/>
        <v>4506589</v>
      </c>
      <c r="AA1029" s="11" t="str">
        <f t="shared" si="92"/>
        <v/>
      </c>
      <c r="AD1029" s="1">
        <v>1014</v>
      </c>
      <c r="AE1029" s="3">
        <f>C1029*(1+Comm_Prop!$D$8)</f>
        <v>40800000</v>
      </c>
      <c r="AF1029" s="4">
        <f>D1029*(1+Comm_Prop!$D$9)</f>
        <v>5088</v>
      </c>
      <c r="AG1029" s="7"/>
    </row>
    <row r="1030" spans="2:33" x14ac:dyDescent="0.2">
      <c r="B1030" s="1">
        <v>1015</v>
      </c>
      <c r="C1030" s="3">
        <v>12250000</v>
      </c>
      <c r="D1030" s="4">
        <v>3675</v>
      </c>
      <c r="E1030" s="7"/>
      <c r="U1030" s="11">
        <v>2485</v>
      </c>
      <c r="V1030" s="11">
        <v>4519141</v>
      </c>
      <c r="W1030" s="11">
        <v>497.10551000000004</v>
      </c>
      <c r="X1030" s="11" t="str">
        <f t="shared" si="89"/>
        <v/>
      </c>
      <c r="Y1030" s="11">
        <f t="shared" si="90"/>
        <v>4519141</v>
      </c>
      <c r="Z1030" s="11">
        <f t="shared" si="91"/>
        <v>4519141</v>
      </c>
      <c r="AA1030" s="11" t="str">
        <f t="shared" si="92"/>
        <v/>
      </c>
      <c r="AD1030" s="1">
        <v>1015</v>
      </c>
      <c r="AE1030" s="3">
        <f>C1030*(1+Comm_Prop!$D$8)</f>
        <v>12495000</v>
      </c>
      <c r="AF1030" s="4">
        <f>D1030*(1+Comm_Prop!$D$9)</f>
        <v>3895.5</v>
      </c>
      <c r="AG1030" s="7"/>
    </row>
    <row r="1031" spans="2:33" x14ac:dyDescent="0.2">
      <c r="B1031" s="1">
        <v>1016</v>
      </c>
      <c r="C1031" s="3">
        <v>10833000</v>
      </c>
      <c r="D1031" s="4">
        <v>3141.57</v>
      </c>
      <c r="E1031" s="7"/>
      <c r="U1031" s="11">
        <v>2464</v>
      </c>
      <c r="V1031" s="11">
        <v>4519628</v>
      </c>
      <c r="W1031" s="11">
        <v>768.33676000000003</v>
      </c>
      <c r="X1031" s="11" t="str">
        <f t="shared" si="89"/>
        <v/>
      </c>
      <c r="Y1031" s="11">
        <f t="shared" si="90"/>
        <v>4519628</v>
      </c>
      <c r="Z1031" s="11">
        <f t="shared" si="91"/>
        <v>4519628</v>
      </c>
      <c r="AA1031" s="11" t="str">
        <f t="shared" si="92"/>
        <v/>
      </c>
      <c r="AD1031" s="1">
        <v>1016</v>
      </c>
      <c r="AE1031" s="3">
        <f>C1031*(1+Comm_Prop!$D$8)</f>
        <v>11049660</v>
      </c>
      <c r="AF1031" s="4">
        <f>D1031*(1+Comm_Prop!$D$9)</f>
        <v>3330.0642000000003</v>
      </c>
      <c r="AG1031" s="7"/>
    </row>
    <row r="1032" spans="2:33" x14ac:dyDescent="0.2">
      <c r="B1032" s="1">
        <v>1017</v>
      </c>
      <c r="C1032" s="3">
        <v>1228000</v>
      </c>
      <c r="D1032" s="4">
        <v>208.76</v>
      </c>
      <c r="E1032" s="7"/>
      <c r="U1032" s="11">
        <v>1529</v>
      </c>
      <c r="V1032" s="11">
        <v>4526260</v>
      </c>
      <c r="W1032" s="11">
        <v>543.15120000000002</v>
      </c>
      <c r="X1032" s="11" t="str">
        <f t="shared" si="89"/>
        <v/>
      </c>
      <c r="Y1032" s="11">
        <f t="shared" si="90"/>
        <v>4526260</v>
      </c>
      <c r="Z1032" s="11">
        <f t="shared" si="91"/>
        <v>4526260</v>
      </c>
      <c r="AA1032" s="11" t="str">
        <f t="shared" si="92"/>
        <v/>
      </c>
      <c r="AD1032" s="1">
        <v>1017</v>
      </c>
      <c r="AE1032" s="3">
        <f>C1032*(1+Comm_Prop!$D$8)</f>
        <v>1252560</v>
      </c>
      <c r="AF1032" s="4">
        <f>D1032*(1+Comm_Prop!$D$9)</f>
        <v>221.28559999999999</v>
      </c>
      <c r="AG1032" s="7"/>
    </row>
    <row r="1033" spans="2:33" x14ac:dyDescent="0.2">
      <c r="B1033" s="1">
        <v>1018</v>
      </c>
      <c r="C1033" s="3">
        <v>24863000</v>
      </c>
      <c r="D1033" s="4">
        <v>2983.56</v>
      </c>
      <c r="E1033" s="7"/>
      <c r="U1033" s="11">
        <v>2492</v>
      </c>
      <c r="V1033" s="11">
        <v>4531483</v>
      </c>
      <c r="W1033" s="11">
        <v>589.09278999999992</v>
      </c>
      <c r="X1033" s="11" t="str">
        <f t="shared" si="89"/>
        <v/>
      </c>
      <c r="Y1033" s="11">
        <f t="shared" si="90"/>
        <v>4531483</v>
      </c>
      <c r="Z1033" s="11">
        <f t="shared" si="91"/>
        <v>4531483</v>
      </c>
      <c r="AA1033" s="11" t="str">
        <f t="shared" si="92"/>
        <v/>
      </c>
      <c r="AD1033" s="1">
        <v>1018</v>
      </c>
      <c r="AE1033" s="3">
        <f>C1033*(1+Comm_Prop!$D$8)</f>
        <v>25360260</v>
      </c>
      <c r="AF1033" s="4">
        <f>D1033*(1+Comm_Prop!$D$9)</f>
        <v>3162.5736000000002</v>
      </c>
      <c r="AG1033" s="7"/>
    </row>
    <row r="1034" spans="2:33" x14ac:dyDescent="0.2">
      <c r="B1034" s="1">
        <v>1019</v>
      </c>
      <c r="C1034" s="3">
        <v>13881000</v>
      </c>
      <c r="D1034" s="4">
        <v>2498.58</v>
      </c>
      <c r="E1034" s="7"/>
      <c r="U1034" s="11">
        <v>2489</v>
      </c>
      <c r="V1034" s="11">
        <v>4533318</v>
      </c>
      <c r="W1034" s="11">
        <v>1178.6626799999999</v>
      </c>
      <c r="X1034" s="11" t="str">
        <f t="shared" si="89"/>
        <v/>
      </c>
      <c r="Y1034" s="11">
        <f t="shared" si="90"/>
        <v>4533318</v>
      </c>
      <c r="Z1034" s="11">
        <f t="shared" si="91"/>
        <v>4533318</v>
      </c>
      <c r="AA1034" s="11" t="str">
        <f t="shared" si="92"/>
        <v/>
      </c>
      <c r="AD1034" s="1">
        <v>1019</v>
      </c>
      <c r="AE1034" s="3">
        <f>C1034*(1+Comm_Prop!$D$8)</f>
        <v>14158620</v>
      </c>
      <c r="AF1034" s="4">
        <f>D1034*(1+Comm_Prop!$D$9)</f>
        <v>2648.4947999999999</v>
      </c>
      <c r="AG1034" s="7"/>
    </row>
    <row r="1035" spans="2:33" x14ac:dyDescent="0.2">
      <c r="B1035" s="1">
        <v>1020</v>
      </c>
      <c r="C1035" s="3">
        <v>1224000</v>
      </c>
      <c r="D1035" s="4">
        <v>281.52</v>
      </c>
      <c r="E1035" s="7"/>
      <c r="U1035" s="11">
        <v>1506</v>
      </c>
      <c r="V1035" s="11">
        <v>4533474</v>
      </c>
      <c r="W1035" s="11">
        <v>725.35584000000006</v>
      </c>
      <c r="X1035" s="11" t="str">
        <f t="shared" si="89"/>
        <v/>
      </c>
      <c r="Y1035" s="11">
        <f t="shared" si="90"/>
        <v>4533474</v>
      </c>
      <c r="Z1035" s="11">
        <f t="shared" si="91"/>
        <v>4533474</v>
      </c>
      <c r="AA1035" s="11" t="str">
        <f t="shared" si="92"/>
        <v/>
      </c>
      <c r="AD1035" s="1">
        <v>1020</v>
      </c>
      <c r="AE1035" s="3">
        <f>C1035*(1+Comm_Prop!$D$8)</f>
        <v>1248480</v>
      </c>
      <c r="AF1035" s="4">
        <f>D1035*(1+Comm_Prop!$D$9)</f>
        <v>298.41120000000001</v>
      </c>
      <c r="AG1035" s="7"/>
    </row>
    <row r="1036" spans="2:33" x14ac:dyDescent="0.2">
      <c r="B1036" s="1">
        <v>1021</v>
      </c>
      <c r="C1036" s="3">
        <v>33360000</v>
      </c>
      <c r="D1036" s="4">
        <v>7672.8</v>
      </c>
      <c r="E1036" s="7"/>
      <c r="U1036" s="11">
        <v>96</v>
      </c>
      <c r="V1036" s="11">
        <v>4536000</v>
      </c>
      <c r="W1036" s="11">
        <v>861.84</v>
      </c>
      <c r="X1036" s="11" t="str">
        <f t="shared" si="89"/>
        <v/>
      </c>
      <c r="Y1036" s="11">
        <f t="shared" si="90"/>
        <v>4536000</v>
      </c>
      <c r="Z1036" s="11">
        <f t="shared" si="91"/>
        <v>4536000</v>
      </c>
      <c r="AA1036" s="11" t="str">
        <f t="shared" si="92"/>
        <v/>
      </c>
      <c r="AD1036" s="1">
        <v>1021</v>
      </c>
      <c r="AE1036" s="3">
        <f>C1036*(1+Comm_Prop!$D$8)</f>
        <v>34027200</v>
      </c>
      <c r="AF1036" s="4">
        <f>D1036*(1+Comm_Prop!$D$9)</f>
        <v>8133.1680000000006</v>
      </c>
      <c r="AG1036" s="7"/>
    </row>
    <row r="1037" spans="2:33" x14ac:dyDescent="0.2">
      <c r="B1037" s="1">
        <v>1022</v>
      </c>
      <c r="C1037" s="3">
        <v>10801000</v>
      </c>
      <c r="D1037" s="4">
        <v>1728.16</v>
      </c>
      <c r="E1037" s="7"/>
      <c r="U1037" s="11">
        <v>2202</v>
      </c>
      <c r="V1037" s="11">
        <v>4537986</v>
      </c>
      <c r="W1037" s="11">
        <v>907.59720000000004</v>
      </c>
      <c r="X1037" s="11" t="str">
        <f t="shared" si="89"/>
        <v/>
      </c>
      <c r="Y1037" s="11">
        <f t="shared" si="90"/>
        <v>4537986</v>
      </c>
      <c r="Z1037" s="11">
        <f t="shared" si="91"/>
        <v>4537986</v>
      </c>
      <c r="AA1037" s="11" t="str">
        <f t="shared" si="92"/>
        <v/>
      </c>
      <c r="AD1037" s="1">
        <v>1022</v>
      </c>
      <c r="AE1037" s="3">
        <f>C1037*(1+Comm_Prop!$D$8)</f>
        <v>11017020</v>
      </c>
      <c r="AF1037" s="4">
        <f>D1037*(1+Comm_Prop!$D$9)</f>
        <v>1831.8496000000002</v>
      </c>
      <c r="AG1037" s="7"/>
    </row>
    <row r="1038" spans="2:33" x14ac:dyDescent="0.2">
      <c r="B1038" s="1">
        <v>1023</v>
      </c>
      <c r="C1038" s="3">
        <v>40000000</v>
      </c>
      <c r="D1038" s="4">
        <v>9600</v>
      </c>
      <c r="E1038" s="7"/>
      <c r="U1038" s="11">
        <v>1862</v>
      </c>
      <c r="V1038" s="11">
        <v>4538072</v>
      </c>
      <c r="W1038" s="11">
        <v>680.71079999999995</v>
      </c>
      <c r="X1038" s="11" t="str">
        <f t="shared" si="89"/>
        <v/>
      </c>
      <c r="Y1038" s="11">
        <f t="shared" si="90"/>
        <v>4538072</v>
      </c>
      <c r="Z1038" s="11">
        <f t="shared" si="91"/>
        <v>4538072</v>
      </c>
      <c r="AA1038" s="11" t="str">
        <f t="shared" si="92"/>
        <v/>
      </c>
      <c r="AD1038" s="1">
        <v>1023</v>
      </c>
      <c r="AE1038" s="3">
        <f>C1038*(1+Comm_Prop!$D$8)</f>
        <v>40800000</v>
      </c>
      <c r="AF1038" s="4">
        <f>D1038*(1+Comm_Prop!$D$9)</f>
        <v>10176</v>
      </c>
      <c r="AG1038" s="7"/>
    </row>
    <row r="1039" spans="2:33" x14ac:dyDescent="0.2">
      <c r="B1039" s="1">
        <v>1024</v>
      </c>
      <c r="C1039" s="3">
        <v>27597000</v>
      </c>
      <c r="D1039" s="4">
        <v>7727.16</v>
      </c>
      <c r="E1039" s="7"/>
      <c r="U1039" s="11">
        <v>2659</v>
      </c>
      <c r="V1039" s="11">
        <v>4547944</v>
      </c>
      <c r="W1039" s="11">
        <v>773.15048000000002</v>
      </c>
      <c r="X1039" s="11" t="str">
        <f t="shared" si="89"/>
        <v/>
      </c>
      <c r="Y1039" s="11">
        <f t="shared" si="90"/>
        <v>4547944</v>
      </c>
      <c r="Z1039" s="11">
        <f t="shared" si="91"/>
        <v>4547944</v>
      </c>
      <c r="AA1039" s="11" t="str">
        <f t="shared" si="92"/>
        <v/>
      </c>
      <c r="AD1039" s="1">
        <v>1024</v>
      </c>
      <c r="AE1039" s="3">
        <f>C1039*(1+Comm_Prop!$D$8)</f>
        <v>28148940</v>
      </c>
      <c r="AF1039" s="4">
        <f>D1039*(1+Comm_Prop!$D$9)</f>
        <v>8190.7896000000001</v>
      </c>
      <c r="AG1039" s="7"/>
    </row>
    <row r="1040" spans="2:33" x14ac:dyDescent="0.2">
      <c r="B1040" s="1">
        <v>1025</v>
      </c>
      <c r="C1040" s="3">
        <v>34022000</v>
      </c>
      <c r="D1040" s="4">
        <v>9185.94</v>
      </c>
      <c r="E1040" s="7"/>
      <c r="U1040" s="11">
        <v>1575</v>
      </c>
      <c r="V1040" s="11">
        <v>4549516</v>
      </c>
      <c r="W1040" s="11">
        <v>500.44676000000004</v>
      </c>
      <c r="X1040" s="11" t="str">
        <f t="shared" si="89"/>
        <v/>
      </c>
      <c r="Y1040" s="11">
        <f t="shared" si="90"/>
        <v>4549516</v>
      </c>
      <c r="Z1040" s="11">
        <f t="shared" si="91"/>
        <v>4549516</v>
      </c>
      <c r="AA1040" s="11" t="str">
        <f t="shared" si="92"/>
        <v/>
      </c>
      <c r="AD1040" s="1">
        <v>1025</v>
      </c>
      <c r="AE1040" s="3">
        <f>C1040*(1+Comm_Prop!$D$8)</f>
        <v>34702440</v>
      </c>
      <c r="AF1040" s="4">
        <f>D1040*(1+Comm_Prop!$D$9)</f>
        <v>9737.0964000000004</v>
      </c>
      <c r="AG1040" s="7"/>
    </row>
    <row r="1041" spans="2:33" x14ac:dyDescent="0.2">
      <c r="B1041" s="1">
        <v>1026</v>
      </c>
      <c r="C1041" s="3">
        <v>31105000</v>
      </c>
      <c r="D1041" s="4">
        <v>5598.9</v>
      </c>
      <c r="E1041" s="7"/>
      <c r="U1041" s="11">
        <v>2605</v>
      </c>
      <c r="V1041" s="11">
        <v>4557889</v>
      </c>
      <c r="W1041" s="11">
        <v>820.42002000000002</v>
      </c>
      <c r="X1041" s="11" t="str">
        <f t="shared" ref="X1041:X1104" si="93">IF(V1041&lt;=$Y$14,V1041,"")</f>
        <v/>
      </c>
      <c r="Y1041" s="11">
        <f t="shared" ref="Y1041:Y1104" si="94">IF(X1041="",V1041,"")</f>
        <v>4557889</v>
      </c>
      <c r="Z1041" s="11">
        <f t="shared" ref="Z1041:Z1104" si="95">IF(V1041&lt;=$AA$14,V1041,"")</f>
        <v>4557889</v>
      </c>
      <c r="AA1041" s="11" t="str">
        <f t="shared" ref="AA1041:AA1104" si="96">IF(Z1041="",V1041,"")</f>
        <v/>
      </c>
      <c r="AD1041" s="1">
        <v>1026</v>
      </c>
      <c r="AE1041" s="3">
        <f>C1041*(1+Comm_Prop!$D$8)</f>
        <v>31727100</v>
      </c>
      <c r="AF1041" s="4">
        <f>D1041*(1+Comm_Prop!$D$9)</f>
        <v>5934.8339999999998</v>
      </c>
      <c r="AG1041" s="7"/>
    </row>
    <row r="1042" spans="2:33" x14ac:dyDescent="0.2">
      <c r="B1042" s="1">
        <v>1027</v>
      </c>
      <c r="C1042" s="3">
        <v>16684000</v>
      </c>
      <c r="D1042" s="4">
        <v>4838.3599999999997</v>
      </c>
      <c r="E1042" s="7"/>
      <c r="U1042" s="11">
        <v>2641</v>
      </c>
      <c r="V1042" s="11">
        <v>4561930</v>
      </c>
      <c r="W1042" s="11">
        <v>1322.9597000000001</v>
      </c>
      <c r="X1042" s="11" t="str">
        <f t="shared" si="93"/>
        <v/>
      </c>
      <c r="Y1042" s="11">
        <f t="shared" si="94"/>
        <v>4561930</v>
      </c>
      <c r="Z1042" s="11">
        <f t="shared" si="95"/>
        <v>4561930</v>
      </c>
      <c r="AA1042" s="11" t="str">
        <f t="shared" si="96"/>
        <v/>
      </c>
      <c r="AD1042" s="1">
        <v>1027</v>
      </c>
      <c r="AE1042" s="3">
        <f>C1042*(1+Comm_Prop!$D$8)</f>
        <v>17017680</v>
      </c>
      <c r="AF1042" s="4">
        <f>D1042*(1+Comm_Prop!$D$9)</f>
        <v>5128.6616000000004</v>
      </c>
      <c r="AG1042" s="7"/>
    </row>
    <row r="1043" spans="2:33" x14ac:dyDescent="0.2">
      <c r="B1043" s="1">
        <v>1028</v>
      </c>
      <c r="C1043" s="3">
        <v>9687000</v>
      </c>
      <c r="D1043" s="4">
        <v>1259.31</v>
      </c>
      <c r="E1043" s="7"/>
      <c r="U1043" s="11">
        <v>165</v>
      </c>
      <c r="V1043" s="11">
        <v>4570000</v>
      </c>
      <c r="W1043" s="11">
        <v>959.7</v>
      </c>
      <c r="X1043" s="11" t="str">
        <f t="shared" si="93"/>
        <v/>
      </c>
      <c r="Y1043" s="11">
        <f t="shared" si="94"/>
        <v>4570000</v>
      </c>
      <c r="Z1043" s="11">
        <f t="shared" si="95"/>
        <v>4570000</v>
      </c>
      <c r="AA1043" s="11" t="str">
        <f t="shared" si="96"/>
        <v/>
      </c>
      <c r="AD1043" s="1">
        <v>1028</v>
      </c>
      <c r="AE1043" s="3">
        <f>C1043*(1+Comm_Prop!$D$8)</f>
        <v>9880740</v>
      </c>
      <c r="AF1043" s="4">
        <f>D1043*(1+Comm_Prop!$D$9)</f>
        <v>1334.8686</v>
      </c>
      <c r="AG1043" s="7"/>
    </row>
    <row r="1044" spans="2:33" x14ac:dyDescent="0.2">
      <c r="B1044" s="1">
        <v>1029</v>
      </c>
      <c r="C1044" s="3">
        <v>800000</v>
      </c>
      <c r="D1044" s="4">
        <v>248</v>
      </c>
      <c r="E1044" s="7"/>
      <c r="U1044" s="11">
        <v>2253</v>
      </c>
      <c r="V1044" s="11">
        <v>4570611</v>
      </c>
      <c r="W1044" s="11">
        <v>914.12220000000002</v>
      </c>
      <c r="X1044" s="11" t="str">
        <f t="shared" si="93"/>
        <v/>
      </c>
      <c r="Y1044" s="11">
        <f t="shared" si="94"/>
        <v>4570611</v>
      </c>
      <c r="Z1044" s="11">
        <f t="shared" si="95"/>
        <v>4570611</v>
      </c>
      <c r="AA1044" s="11" t="str">
        <f t="shared" si="96"/>
        <v/>
      </c>
      <c r="AD1044" s="1">
        <v>1029</v>
      </c>
      <c r="AE1044" s="3">
        <f>C1044*(1+Comm_Prop!$D$8)</f>
        <v>816000</v>
      </c>
      <c r="AF1044" s="4">
        <f>D1044*(1+Comm_Prop!$D$9)</f>
        <v>262.88</v>
      </c>
      <c r="AG1044" s="7"/>
    </row>
    <row r="1045" spans="2:33" x14ac:dyDescent="0.2">
      <c r="B1045" s="1">
        <v>1030</v>
      </c>
      <c r="C1045" s="3">
        <v>30122000</v>
      </c>
      <c r="D1045" s="4">
        <v>3915.86</v>
      </c>
      <c r="E1045" s="7"/>
      <c r="U1045" s="11">
        <v>657</v>
      </c>
      <c r="V1045" s="11">
        <v>4580000</v>
      </c>
      <c r="W1045" s="11">
        <v>961.8</v>
      </c>
      <c r="X1045" s="11" t="str">
        <f t="shared" si="93"/>
        <v/>
      </c>
      <c r="Y1045" s="11">
        <f t="shared" si="94"/>
        <v>4580000</v>
      </c>
      <c r="Z1045" s="11">
        <f t="shared" si="95"/>
        <v>4580000</v>
      </c>
      <c r="AA1045" s="11" t="str">
        <f t="shared" si="96"/>
        <v/>
      </c>
      <c r="AD1045" s="1">
        <v>1030</v>
      </c>
      <c r="AE1045" s="3">
        <f>C1045*(1+Comm_Prop!$D$8)</f>
        <v>30724440</v>
      </c>
      <c r="AF1045" s="4">
        <f>D1045*(1+Comm_Prop!$D$9)</f>
        <v>4150.8116</v>
      </c>
      <c r="AG1045" s="7"/>
    </row>
    <row r="1046" spans="2:33" x14ac:dyDescent="0.2">
      <c r="B1046" s="1">
        <v>1031</v>
      </c>
      <c r="C1046" s="3">
        <v>5036000</v>
      </c>
      <c r="D1046" s="4">
        <v>1057.56</v>
      </c>
      <c r="E1046" s="7"/>
      <c r="U1046" s="11">
        <v>1698</v>
      </c>
      <c r="V1046" s="11">
        <v>4582551</v>
      </c>
      <c r="W1046" s="11">
        <v>641.55713999999989</v>
      </c>
      <c r="X1046" s="11" t="str">
        <f t="shared" si="93"/>
        <v/>
      </c>
      <c r="Y1046" s="11">
        <f t="shared" si="94"/>
        <v>4582551</v>
      </c>
      <c r="Z1046" s="11">
        <f t="shared" si="95"/>
        <v>4582551</v>
      </c>
      <c r="AA1046" s="11" t="str">
        <f t="shared" si="96"/>
        <v/>
      </c>
      <c r="AD1046" s="1">
        <v>1031</v>
      </c>
      <c r="AE1046" s="3">
        <f>C1046*(1+Comm_Prop!$D$8)</f>
        <v>5136720</v>
      </c>
      <c r="AF1046" s="4">
        <f>D1046*(1+Comm_Prop!$D$9)</f>
        <v>1121.0136</v>
      </c>
      <c r="AG1046" s="7"/>
    </row>
    <row r="1047" spans="2:33" x14ac:dyDescent="0.2">
      <c r="B1047" s="1">
        <v>1032</v>
      </c>
      <c r="C1047" s="3">
        <v>1092000</v>
      </c>
      <c r="D1047" s="4">
        <v>229.32</v>
      </c>
      <c r="E1047" s="7"/>
      <c r="U1047" s="11">
        <v>629</v>
      </c>
      <c r="V1047" s="11">
        <v>4586000</v>
      </c>
      <c r="W1047" s="11">
        <v>1375.8</v>
      </c>
      <c r="X1047" s="11" t="str">
        <f t="shared" si="93"/>
        <v/>
      </c>
      <c r="Y1047" s="11">
        <f t="shared" si="94"/>
        <v>4586000</v>
      </c>
      <c r="Z1047" s="11">
        <f t="shared" si="95"/>
        <v>4586000</v>
      </c>
      <c r="AA1047" s="11" t="str">
        <f t="shared" si="96"/>
        <v/>
      </c>
      <c r="AD1047" s="1">
        <v>1032</v>
      </c>
      <c r="AE1047" s="3">
        <f>C1047*(1+Comm_Prop!$D$8)</f>
        <v>1113840</v>
      </c>
      <c r="AF1047" s="4">
        <f>D1047*(1+Comm_Prop!$D$9)</f>
        <v>243.07920000000001</v>
      </c>
      <c r="AG1047" s="7"/>
    </row>
    <row r="1048" spans="2:33" x14ac:dyDescent="0.2">
      <c r="B1048" s="1">
        <v>1033</v>
      </c>
      <c r="C1048" s="3">
        <v>5837000</v>
      </c>
      <c r="D1048" s="4">
        <v>1284.1400000000001</v>
      </c>
      <c r="E1048" s="7"/>
      <c r="U1048" s="11">
        <v>2097</v>
      </c>
      <c r="V1048" s="11">
        <v>4586539</v>
      </c>
      <c r="W1048" s="11">
        <v>963.17319000000009</v>
      </c>
      <c r="X1048" s="11" t="str">
        <f t="shared" si="93"/>
        <v/>
      </c>
      <c r="Y1048" s="11">
        <f t="shared" si="94"/>
        <v>4586539</v>
      </c>
      <c r="Z1048" s="11">
        <f t="shared" si="95"/>
        <v>4586539</v>
      </c>
      <c r="AA1048" s="11" t="str">
        <f t="shared" si="96"/>
        <v/>
      </c>
      <c r="AD1048" s="1">
        <v>1033</v>
      </c>
      <c r="AE1048" s="3">
        <f>C1048*(1+Comm_Prop!$D$8)</f>
        <v>5953740</v>
      </c>
      <c r="AF1048" s="4">
        <f>D1048*(1+Comm_Prop!$D$9)</f>
        <v>1361.1884000000002</v>
      </c>
      <c r="AG1048" s="7"/>
    </row>
    <row r="1049" spans="2:33" x14ac:dyDescent="0.2">
      <c r="B1049" s="1">
        <v>1034</v>
      </c>
      <c r="C1049" s="3">
        <v>40000000</v>
      </c>
      <c r="D1049" s="4">
        <v>9600</v>
      </c>
      <c r="E1049" s="7"/>
      <c r="U1049" s="11">
        <v>682</v>
      </c>
      <c r="V1049" s="11">
        <v>4588000</v>
      </c>
      <c r="W1049" s="11">
        <v>1192.8800000000001</v>
      </c>
      <c r="X1049" s="11" t="str">
        <f t="shared" si="93"/>
        <v/>
      </c>
      <c r="Y1049" s="11">
        <f t="shared" si="94"/>
        <v>4588000</v>
      </c>
      <c r="Z1049" s="11">
        <f t="shared" si="95"/>
        <v>4588000</v>
      </c>
      <c r="AA1049" s="11" t="str">
        <f t="shared" si="96"/>
        <v/>
      </c>
      <c r="AD1049" s="1">
        <v>1034</v>
      </c>
      <c r="AE1049" s="3">
        <f>C1049*(1+Comm_Prop!$D$8)</f>
        <v>40800000</v>
      </c>
      <c r="AF1049" s="4">
        <f>D1049*(1+Comm_Prop!$D$9)</f>
        <v>10176</v>
      </c>
      <c r="AG1049" s="7"/>
    </row>
    <row r="1050" spans="2:33" x14ac:dyDescent="0.2">
      <c r="B1050" s="1">
        <v>1035</v>
      </c>
      <c r="C1050" s="3">
        <v>40000000</v>
      </c>
      <c r="D1050" s="4">
        <v>9600</v>
      </c>
      <c r="E1050" s="7"/>
      <c r="U1050" s="11">
        <v>1515</v>
      </c>
      <c r="V1050" s="11">
        <v>4589128</v>
      </c>
      <c r="W1050" s="11">
        <v>550.69536000000005</v>
      </c>
      <c r="X1050" s="11" t="str">
        <f t="shared" si="93"/>
        <v/>
      </c>
      <c r="Y1050" s="11">
        <f t="shared" si="94"/>
        <v>4589128</v>
      </c>
      <c r="Z1050" s="11">
        <f t="shared" si="95"/>
        <v>4589128</v>
      </c>
      <c r="AA1050" s="11" t="str">
        <f t="shared" si="96"/>
        <v/>
      </c>
      <c r="AD1050" s="1">
        <v>1035</v>
      </c>
      <c r="AE1050" s="3">
        <f>C1050*(1+Comm_Prop!$D$8)</f>
        <v>40800000</v>
      </c>
      <c r="AF1050" s="4">
        <f>D1050*(1+Comm_Prop!$D$9)</f>
        <v>10176</v>
      </c>
      <c r="AG1050" s="7"/>
    </row>
    <row r="1051" spans="2:33" x14ac:dyDescent="0.2">
      <c r="B1051" s="1">
        <v>1036</v>
      </c>
      <c r="C1051" s="3">
        <v>40000000</v>
      </c>
      <c r="D1051" s="4">
        <v>10400</v>
      </c>
      <c r="E1051" s="7"/>
      <c r="U1051" s="11">
        <v>2484</v>
      </c>
      <c r="V1051" s="11">
        <v>4591182</v>
      </c>
      <c r="W1051" s="11">
        <v>872.32458000000008</v>
      </c>
      <c r="X1051" s="11" t="str">
        <f t="shared" si="93"/>
        <v/>
      </c>
      <c r="Y1051" s="11">
        <f t="shared" si="94"/>
        <v>4591182</v>
      </c>
      <c r="Z1051" s="11">
        <f t="shared" si="95"/>
        <v>4591182</v>
      </c>
      <c r="AA1051" s="11" t="str">
        <f t="shared" si="96"/>
        <v/>
      </c>
      <c r="AD1051" s="1">
        <v>1036</v>
      </c>
      <c r="AE1051" s="3">
        <f>C1051*(1+Comm_Prop!$D$8)</f>
        <v>40800000</v>
      </c>
      <c r="AF1051" s="4">
        <f>D1051*(1+Comm_Prop!$D$9)</f>
        <v>11024</v>
      </c>
      <c r="AG1051" s="7"/>
    </row>
    <row r="1052" spans="2:33" x14ac:dyDescent="0.2">
      <c r="B1052" s="1">
        <v>1037</v>
      </c>
      <c r="C1052" s="3">
        <v>4806000</v>
      </c>
      <c r="D1052" s="4">
        <v>817.02</v>
      </c>
      <c r="E1052" s="7"/>
      <c r="U1052" s="11">
        <v>2449</v>
      </c>
      <c r="V1052" s="11">
        <v>4596832</v>
      </c>
      <c r="W1052" s="11">
        <v>689.52479999999991</v>
      </c>
      <c r="X1052" s="11" t="str">
        <f t="shared" si="93"/>
        <v/>
      </c>
      <c r="Y1052" s="11">
        <f t="shared" si="94"/>
        <v>4596832</v>
      </c>
      <c r="Z1052" s="11">
        <f t="shared" si="95"/>
        <v>4596832</v>
      </c>
      <c r="AA1052" s="11" t="str">
        <f t="shared" si="96"/>
        <v/>
      </c>
      <c r="AD1052" s="1">
        <v>1037</v>
      </c>
      <c r="AE1052" s="3">
        <f>C1052*(1+Comm_Prop!$D$8)</f>
        <v>4902120</v>
      </c>
      <c r="AF1052" s="4">
        <f>D1052*(1+Comm_Prop!$D$9)</f>
        <v>866.0412</v>
      </c>
      <c r="AG1052" s="7"/>
    </row>
    <row r="1053" spans="2:33" x14ac:dyDescent="0.2">
      <c r="B1053" s="1">
        <v>1038</v>
      </c>
      <c r="C1053" s="3">
        <v>9340000</v>
      </c>
      <c r="D1053" s="4">
        <v>2895.4</v>
      </c>
      <c r="E1053" s="7"/>
      <c r="U1053" s="11">
        <v>880</v>
      </c>
      <c r="V1053" s="11">
        <v>4597000</v>
      </c>
      <c r="W1053" s="11">
        <v>1379.1</v>
      </c>
      <c r="X1053" s="11" t="str">
        <f t="shared" si="93"/>
        <v/>
      </c>
      <c r="Y1053" s="11">
        <f t="shared" si="94"/>
        <v>4597000</v>
      </c>
      <c r="Z1053" s="11">
        <f t="shared" si="95"/>
        <v>4597000</v>
      </c>
      <c r="AA1053" s="11" t="str">
        <f t="shared" si="96"/>
        <v/>
      </c>
      <c r="AD1053" s="1">
        <v>1038</v>
      </c>
      <c r="AE1053" s="3">
        <f>C1053*(1+Comm_Prop!$D$8)</f>
        <v>9526800</v>
      </c>
      <c r="AF1053" s="4">
        <f>D1053*(1+Comm_Prop!$D$9)</f>
        <v>3069.1240000000003</v>
      </c>
      <c r="AG1053" s="7"/>
    </row>
    <row r="1054" spans="2:33" x14ac:dyDescent="0.2">
      <c r="B1054" s="1">
        <v>1039</v>
      </c>
      <c r="C1054" s="3">
        <v>2897000</v>
      </c>
      <c r="D1054" s="4">
        <v>550.42999999999995</v>
      </c>
      <c r="E1054" s="7"/>
      <c r="U1054" s="11">
        <v>2958</v>
      </c>
      <c r="V1054" s="11">
        <v>4598071</v>
      </c>
      <c r="W1054" s="11">
        <v>827.65278000000001</v>
      </c>
      <c r="X1054" s="11" t="str">
        <f t="shared" si="93"/>
        <v/>
      </c>
      <c r="Y1054" s="11">
        <f t="shared" si="94"/>
        <v>4598071</v>
      </c>
      <c r="Z1054" s="11">
        <f t="shared" si="95"/>
        <v>4598071</v>
      </c>
      <c r="AA1054" s="11" t="str">
        <f t="shared" si="96"/>
        <v/>
      </c>
      <c r="AD1054" s="1">
        <v>1039</v>
      </c>
      <c r="AE1054" s="3">
        <f>C1054*(1+Comm_Prop!$D$8)</f>
        <v>2954940</v>
      </c>
      <c r="AF1054" s="4">
        <f>D1054*(1+Comm_Prop!$D$9)</f>
        <v>583.45579999999995</v>
      </c>
      <c r="AG1054" s="7"/>
    </row>
    <row r="1055" spans="2:33" x14ac:dyDescent="0.2">
      <c r="B1055" s="1">
        <v>1040</v>
      </c>
      <c r="C1055" s="3">
        <v>800000</v>
      </c>
      <c r="D1055" s="4">
        <v>192</v>
      </c>
      <c r="E1055" s="7"/>
      <c r="U1055" s="11">
        <v>2784</v>
      </c>
      <c r="V1055" s="11">
        <v>4599403</v>
      </c>
      <c r="W1055" s="11">
        <v>1149.8507500000001</v>
      </c>
      <c r="X1055" s="11" t="str">
        <f t="shared" si="93"/>
        <v/>
      </c>
      <c r="Y1055" s="11">
        <f t="shared" si="94"/>
        <v>4599403</v>
      </c>
      <c r="Z1055" s="11">
        <f t="shared" si="95"/>
        <v>4599403</v>
      </c>
      <c r="AA1055" s="11" t="str">
        <f t="shared" si="96"/>
        <v/>
      </c>
      <c r="AD1055" s="1">
        <v>1040</v>
      </c>
      <c r="AE1055" s="3">
        <f>C1055*(1+Comm_Prop!$D$8)</f>
        <v>816000</v>
      </c>
      <c r="AF1055" s="4">
        <f>D1055*(1+Comm_Prop!$D$9)</f>
        <v>203.52</v>
      </c>
      <c r="AG1055" s="7"/>
    </row>
    <row r="1056" spans="2:33" x14ac:dyDescent="0.2">
      <c r="B1056" s="1">
        <v>1041</v>
      </c>
      <c r="C1056" s="3">
        <v>22313000</v>
      </c>
      <c r="D1056" s="4">
        <v>4239.47</v>
      </c>
      <c r="E1056" s="7"/>
      <c r="U1056" s="11">
        <v>1552</v>
      </c>
      <c r="V1056" s="11">
        <v>4600491</v>
      </c>
      <c r="W1056" s="11">
        <v>1288.1374799999999</v>
      </c>
      <c r="X1056" s="11" t="str">
        <f t="shared" si="93"/>
        <v/>
      </c>
      <c r="Y1056" s="11">
        <f t="shared" si="94"/>
        <v>4600491</v>
      </c>
      <c r="Z1056" s="11">
        <f t="shared" si="95"/>
        <v>4600491</v>
      </c>
      <c r="AA1056" s="11" t="str">
        <f t="shared" si="96"/>
        <v/>
      </c>
      <c r="AD1056" s="1">
        <v>1041</v>
      </c>
      <c r="AE1056" s="3">
        <f>C1056*(1+Comm_Prop!$D$8)</f>
        <v>22759260</v>
      </c>
      <c r="AF1056" s="4">
        <f>D1056*(1+Comm_Prop!$D$9)</f>
        <v>4493.8382000000001</v>
      </c>
      <c r="AG1056" s="7"/>
    </row>
    <row r="1057" spans="2:33" x14ac:dyDescent="0.2">
      <c r="B1057" s="1">
        <v>1042</v>
      </c>
      <c r="C1057" s="3">
        <v>25222000</v>
      </c>
      <c r="D1057" s="4">
        <v>5548.84</v>
      </c>
      <c r="E1057" s="7"/>
      <c r="U1057" s="11">
        <v>1624</v>
      </c>
      <c r="V1057" s="11">
        <v>4601659</v>
      </c>
      <c r="W1057" s="11">
        <v>460.16590000000002</v>
      </c>
      <c r="X1057" s="11" t="str">
        <f t="shared" si="93"/>
        <v/>
      </c>
      <c r="Y1057" s="11">
        <f t="shared" si="94"/>
        <v>4601659</v>
      </c>
      <c r="Z1057" s="11">
        <f t="shared" si="95"/>
        <v>4601659</v>
      </c>
      <c r="AA1057" s="11" t="str">
        <f t="shared" si="96"/>
        <v/>
      </c>
      <c r="AD1057" s="1">
        <v>1042</v>
      </c>
      <c r="AE1057" s="3">
        <f>C1057*(1+Comm_Prop!$D$8)</f>
        <v>25726440</v>
      </c>
      <c r="AF1057" s="4">
        <f>D1057*(1+Comm_Prop!$D$9)</f>
        <v>5881.7704000000003</v>
      </c>
      <c r="AG1057" s="7"/>
    </row>
    <row r="1058" spans="2:33" x14ac:dyDescent="0.2">
      <c r="B1058" s="1">
        <v>1043</v>
      </c>
      <c r="C1058" s="3">
        <v>1404000</v>
      </c>
      <c r="D1058" s="4">
        <v>280.8</v>
      </c>
      <c r="E1058" s="7"/>
      <c r="U1058" s="11">
        <v>360</v>
      </c>
      <c r="V1058" s="11">
        <v>4605000</v>
      </c>
      <c r="W1058" s="11">
        <v>967.05</v>
      </c>
      <c r="X1058" s="11" t="str">
        <f t="shared" si="93"/>
        <v/>
      </c>
      <c r="Y1058" s="11">
        <f t="shared" si="94"/>
        <v>4605000</v>
      </c>
      <c r="Z1058" s="11">
        <f t="shared" si="95"/>
        <v>4605000</v>
      </c>
      <c r="AA1058" s="11" t="str">
        <f t="shared" si="96"/>
        <v/>
      </c>
      <c r="AD1058" s="1">
        <v>1043</v>
      </c>
      <c r="AE1058" s="3">
        <f>C1058*(1+Comm_Prop!$D$8)</f>
        <v>1432080</v>
      </c>
      <c r="AF1058" s="4">
        <f>D1058*(1+Comm_Prop!$D$9)</f>
        <v>297.64800000000002</v>
      </c>
      <c r="AG1058" s="7"/>
    </row>
    <row r="1059" spans="2:33" x14ac:dyDescent="0.2">
      <c r="B1059" s="1">
        <v>1044</v>
      </c>
      <c r="C1059" s="3">
        <v>1207000</v>
      </c>
      <c r="D1059" s="4">
        <v>350.03</v>
      </c>
      <c r="E1059" s="7"/>
      <c r="U1059" s="11">
        <v>2261</v>
      </c>
      <c r="V1059" s="11">
        <v>4608059</v>
      </c>
      <c r="W1059" s="11">
        <v>1290.2565199999999</v>
      </c>
      <c r="X1059" s="11" t="str">
        <f t="shared" si="93"/>
        <v/>
      </c>
      <c r="Y1059" s="11">
        <f t="shared" si="94"/>
        <v>4608059</v>
      </c>
      <c r="Z1059" s="11">
        <f t="shared" si="95"/>
        <v>4608059</v>
      </c>
      <c r="AA1059" s="11" t="str">
        <f t="shared" si="96"/>
        <v/>
      </c>
      <c r="AD1059" s="1">
        <v>1044</v>
      </c>
      <c r="AE1059" s="3">
        <f>C1059*(1+Comm_Prop!$D$8)</f>
        <v>1231140</v>
      </c>
      <c r="AF1059" s="4">
        <f>D1059*(1+Comm_Prop!$D$9)</f>
        <v>371.03179999999998</v>
      </c>
      <c r="AG1059" s="7"/>
    </row>
    <row r="1060" spans="2:33" x14ac:dyDescent="0.2">
      <c r="B1060" s="1">
        <v>1045</v>
      </c>
      <c r="C1060" s="3">
        <v>11196000</v>
      </c>
      <c r="D1060" s="4">
        <v>2351.16</v>
      </c>
      <c r="E1060" s="7"/>
      <c r="U1060" s="11">
        <v>2769</v>
      </c>
      <c r="V1060" s="11">
        <v>4609626</v>
      </c>
      <c r="W1060" s="11">
        <v>829.73268000000007</v>
      </c>
      <c r="X1060" s="11" t="str">
        <f t="shared" si="93"/>
        <v/>
      </c>
      <c r="Y1060" s="11">
        <f t="shared" si="94"/>
        <v>4609626</v>
      </c>
      <c r="Z1060" s="11">
        <f t="shared" si="95"/>
        <v>4609626</v>
      </c>
      <c r="AA1060" s="11" t="str">
        <f t="shared" si="96"/>
        <v/>
      </c>
      <c r="AD1060" s="1">
        <v>1045</v>
      </c>
      <c r="AE1060" s="3">
        <f>C1060*(1+Comm_Prop!$D$8)</f>
        <v>11419920</v>
      </c>
      <c r="AF1060" s="4">
        <f>D1060*(1+Comm_Prop!$D$9)</f>
        <v>2492.2296000000001</v>
      </c>
      <c r="AG1060" s="7"/>
    </row>
    <row r="1061" spans="2:33" x14ac:dyDescent="0.2">
      <c r="B1061" s="1">
        <v>1046</v>
      </c>
      <c r="C1061" s="3">
        <v>6224000</v>
      </c>
      <c r="D1061" s="4">
        <v>933.6</v>
      </c>
      <c r="E1061" s="7"/>
      <c r="U1061" s="11">
        <v>117</v>
      </c>
      <c r="V1061" s="11">
        <v>4616000</v>
      </c>
      <c r="W1061" s="11">
        <v>877.04</v>
      </c>
      <c r="X1061" s="11" t="str">
        <f t="shared" si="93"/>
        <v/>
      </c>
      <c r="Y1061" s="11">
        <f t="shared" si="94"/>
        <v>4616000</v>
      </c>
      <c r="Z1061" s="11">
        <f t="shared" si="95"/>
        <v>4616000</v>
      </c>
      <c r="AA1061" s="11" t="str">
        <f t="shared" si="96"/>
        <v/>
      </c>
      <c r="AD1061" s="1">
        <v>1046</v>
      </c>
      <c r="AE1061" s="3">
        <f>C1061*(1+Comm_Prop!$D$8)</f>
        <v>6348480</v>
      </c>
      <c r="AF1061" s="4">
        <f>D1061*(1+Comm_Prop!$D$9)</f>
        <v>989.6160000000001</v>
      </c>
      <c r="AG1061" s="7"/>
    </row>
    <row r="1062" spans="2:33" x14ac:dyDescent="0.2">
      <c r="B1062" s="1">
        <v>1047</v>
      </c>
      <c r="C1062" s="3">
        <v>18391000</v>
      </c>
      <c r="D1062" s="4">
        <v>5149.4799999999996</v>
      </c>
      <c r="E1062" s="7"/>
      <c r="U1062" s="11">
        <v>2560</v>
      </c>
      <c r="V1062" s="11">
        <v>4619328</v>
      </c>
      <c r="W1062" s="11">
        <v>1154.8320000000001</v>
      </c>
      <c r="X1062" s="11" t="str">
        <f t="shared" si="93"/>
        <v/>
      </c>
      <c r="Y1062" s="11">
        <f t="shared" si="94"/>
        <v>4619328</v>
      </c>
      <c r="Z1062" s="11">
        <f t="shared" si="95"/>
        <v>4619328</v>
      </c>
      <c r="AA1062" s="11" t="str">
        <f t="shared" si="96"/>
        <v/>
      </c>
      <c r="AD1062" s="1">
        <v>1047</v>
      </c>
      <c r="AE1062" s="3">
        <f>C1062*(1+Comm_Prop!$D$8)</f>
        <v>18758820</v>
      </c>
      <c r="AF1062" s="4">
        <f>D1062*(1+Comm_Prop!$D$9)</f>
        <v>5458.4488000000001</v>
      </c>
      <c r="AG1062" s="7"/>
    </row>
    <row r="1063" spans="2:33" x14ac:dyDescent="0.2">
      <c r="B1063" s="1">
        <v>1048</v>
      </c>
      <c r="C1063" s="3">
        <v>39441000</v>
      </c>
      <c r="D1063" s="4">
        <v>5521.74</v>
      </c>
      <c r="E1063" s="7"/>
      <c r="U1063" s="11">
        <v>1461</v>
      </c>
      <c r="V1063" s="11">
        <v>4629000</v>
      </c>
      <c r="W1063" s="11">
        <v>972.09</v>
      </c>
      <c r="X1063" s="11" t="str">
        <f t="shared" si="93"/>
        <v/>
      </c>
      <c r="Y1063" s="11">
        <f t="shared" si="94"/>
        <v>4629000</v>
      </c>
      <c r="Z1063" s="11">
        <f t="shared" si="95"/>
        <v>4629000</v>
      </c>
      <c r="AA1063" s="11" t="str">
        <f t="shared" si="96"/>
        <v/>
      </c>
      <c r="AD1063" s="1">
        <v>1048</v>
      </c>
      <c r="AE1063" s="3">
        <f>C1063*(1+Comm_Prop!$D$8)</f>
        <v>40229820</v>
      </c>
      <c r="AF1063" s="4">
        <f>D1063*(1+Comm_Prop!$D$9)</f>
        <v>5853.0443999999998</v>
      </c>
      <c r="AG1063" s="7"/>
    </row>
    <row r="1064" spans="2:33" x14ac:dyDescent="0.2">
      <c r="B1064" s="1">
        <v>1049</v>
      </c>
      <c r="C1064" s="3">
        <v>40000000</v>
      </c>
      <c r="D1064" s="4">
        <v>11200</v>
      </c>
      <c r="E1064" s="7"/>
      <c r="U1064" s="11">
        <v>2562</v>
      </c>
      <c r="V1064" s="11">
        <v>4633894</v>
      </c>
      <c r="W1064" s="11">
        <v>1158.4735000000001</v>
      </c>
      <c r="X1064" s="11" t="str">
        <f t="shared" si="93"/>
        <v/>
      </c>
      <c r="Y1064" s="11">
        <f t="shared" si="94"/>
        <v>4633894</v>
      </c>
      <c r="Z1064" s="11">
        <f t="shared" si="95"/>
        <v>4633894</v>
      </c>
      <c r="AA1064" s="11" t="str">
        <f t="shared" si="96"/>
        <v/>
      </c>
      <c r="AD1064" s="1">
        <v>1049</v>
      </c>
      <c r="AE1064" s="3">
        <f>C1064*(1+Comm_Prop!$D$8)</f>
        <v>40800000</v>
      </c>
      <c r="AF1064" s="4">
        <f>D1064*(1+Comm_Prop!$D$9)</f>
        <v>11872</v>
      </c>
      <c r="AG1064" s="7"/>
    </row>
    <row r="1065" spans="2:33" x14ac:dyDescent="0.2">
      <c r="B1065" s="1">
        <v>1050</v>
      </c>
      <c r="C1065" s="3">
        <v>27932000</v>
      </c>
      <c r="D1065" s="4">
        <v>6424.36</v>
      </c>
      <c r="E1065" s="7"/>
      <c r="U1065" s="11">
        <v>877</v>
      </c>
      <c r="V1065" s="11">
        <v>4637000</v>
      </c>
      <c r="W1065" s="11">
        <v>1159.25</v>
      </c>
      <c r="X1065" s="11" t="str">
        <f t="shared" si="93"/>
        <v/>
      </c>
      <c r="Y1065" s="11">
        <f t="shared" si="94"/>
        <v>4637000</v>
      </c>
      <c r="Z1065" s="11">
        <f t="shared" si="95"/>
        <v>4637000</v>
      </c>
      <c r="AA1065" s="11" t="str">
        <f t="shared" si="96"/>
        <v/>
      </c>
      <c r="AD1065" s="1">
        <v>1050</v>
      </c>
      <c r="AE1065" s="3">
        <f>C1065*(1+Comm_Prop!$D$8)</f>
        <v>28490640</v>
      </c>
      <c r="AF1065" s="4">
        <f>D1065*(1+Comm_Prop!$D$9)</f>
        <v>6809.8216000000002</v>
      </c>
      <c r="AG1065" s="7"/>
    </row>
    <row r="1066" spans="2:33" x14ac:dyDescent="0.2">
      <c r="B1066" s="1">
        <v>1051</v>
      </c>
      <c r="C1066" s="3">
        <v>16301000</v>
      </c>
      <c r="D1066" s="4">
        <v>4075.25</v>
      </c>
      <c r="E1066" s="7"/>
      <c r="U1066" s="11">
        <v>1251</v>
      </c>
      <c r="V1066" s="11">
        <v>4641000</v>
      </c>
      <c r="W1066" s="11">
        <v>928.2</v>
      </c>
      <c r="X1066" s="11" t="str">
        <f t="shared" si="93"/>
        <v/>
      </c>
      <c r="Y1066" s="11">
        <f t="shared" si="94"/>
        <v>4641000</v>
      </c>
      <c r="Z1066" s="11">
        <f t="shared" si="95"/>
        <v>4641000</v>
      </c>
      <c r="AA1066" s="11" t="str">
        <f t="shared" si="96"/>
        <v/>
      </c>
      <c r="AD1066" s="1">
        <v>1051</v>
      </c>
      <c r="AE1066" s="3">
        <f>C1066*(1+Comm_Prop!$D$8)</f>
        <v>16627020</v>
      </c>
      <c r="AF1066" s="4">
        <f>D1066*(1+Comm_Prop!$D$9)</f>
        <v>4319.7650000000003</v>
      </c>
      <c r="AG1066" s="7"/>
    </row>
    <row r="1067" spans="2:33" x14ac:dyDescent="0.2">
      <c r="B1067" s="1">
        <v>1052</v>
      </c>
      <c r="C1067" s="3">
        <v>1847000</v>
      </c>
      <c r="D1067" s="4">
        <v>443.28</v>
      </c>
      <c r="E1067" s="7"/>
      <c r="U1067" s="11">
        <v>2423</v>
      </c>
      <c r="V1067" s="11">
        <v>4642900</v>
      </c>
      <c r="W1067" s="11">
        <v>1346.441</v>
      </c>
      <c r="X1067" s="11" t="str">
        <f t="shared" si="93"/>
        <v/>
      </c>
      <c r="Y1067" s="11">
        <f t="shared" si="94"/>
        <v>4642900</v>
      </c>
      <c r="Z1067" s="11">
        <f t="shared" si="95"/>
        <v>4642900</v>
      </c>
      <c r="AA1067" s="11" t="str">
        <f t="shared" si="96"/>
        <v/>
      </c>
      <c r="AD1067" s="1">
        <v>1052</v>
      </c>
      <c r="AE1067" s="3">
        <f>C1067*(1+Comm_Prop!$D$8)</f>
        <v>1883940</v>
      </c>
      <c r="AF1067" s="4">
        <f>D1067*(1+Comm_Prop!$D$9)</f>
        <v>469.8768</v>
      </c>
      <c r="AG1067" s="7"/>
    </row>
    <row r="1068" spans="2:33" x14ac:dyDescent="0.2">
      <c r="B1068" s="1">
        <v>1053</v>
      </c>
      <c r="C1068" s="3">
        <v>40000000</v>
      </c>
      <c r="D1068" s="4">
        <v>7200</v>
      </c>
      <c r="E1068" s="7"/>
      <c r="U1068" s="11">
        <v>2174</v>
      </c>
      <c r="V1068" s="11">
        <v>4647064</v>
      </c>
      <c r="W1068" s="11">
        <v>1347.6485600000001</v>
      </c>
      <c r="X1068" s="11" t="str">
        <f t="shared" si="93"/>
        <v/>
      </c>
      <c r="Y1068" s="11">
        <f t="shared" si="94"/>
        <v>4647064</v>
      </c>
      <c r="Z1068" s="11">
        <f t="shared" si="95"/>
        <v>4647064</v>
      </c>
      <c r="AA1068" s="11" t="str">
        <f t="shared" si="96"/>
        <v/>
      </c>
      <c r="AD1068" s="1">
        <v>1053</v>
      </c>
      <c r="AE1068" s="3">
        <f>C1068*(1+Comm_Prop!$D$8)</f>
        <v>40800000</v>
      </c>
      <c r="AF1068" s="4">
        <f>D1068*(1+Comm_Prop!$D$9)</f>
        <v>7632</v>
      </c>
      <c r="AG1068" s="7"/>
    </row>
    <row r="1069" spans="2:33" x14ac:dyDescent="0.2">
      <c r="B1069" s="1">
        <v>1054</v>
      </c>
      <c r="C1069" s="3">
        <v>15484000</v>
      </c>
      <c r="D1069" s="4">
        <v>4800.04</v>
      </c>
      <c r="E1069" s="7"/>
      <c r="U1069" s="11">
        <v>2568</v>
      </c>
      <c r="V1069" s="11">
        <v>4649787</v>
      </c>
      <c r="W1069" s="11">
        <v>1255.4424899999999</v>
      </c>
      <c r="X1069" s="11" t="str">
        <f t="shared" si="93"/>
        <v/>
      </c>
      <c r="Y1069" s="11">
        <f t="shared" si="94"/>
        <v>4649787</v>
      </c>
      <c r="Z1069" s="11">
        <f t="shared" si="95"/>
        <v>4649787</v>
      </c>
      <c r="AA1069" s="11" t="str">
        <f t="shared" si="96"/>
        <v/>
      </c>
      <c r="AD1069" s="1">
        <v>1054</v>
      </c>
      <c r="AE1069" s="3">
        <f>C1069*(1+Comm_Prop!$D$8)</f>
        <v>15793680</v>
      </c>
      <c r="AF1069" s="4">
        <f>D1069*(1+Comm_Prop!$D$9)</f>
        <v>5088.0424000000003</v>
      </c>
      <c r="AG1069" s="7"/>
    </row>
    <row r="1070" spans="2:33" x14ac:dyDescent="0.2">
      <c r="B1070" s="1">
        <v>1055</v>
      </c>
      <c r="C1070" s="3">
        <v>9975000</v>
      </c>
      <c r="D1070" s="4">
        <v>1895.25</v>
      </c>
      <c r="E1070" s="7"/>
      <c r="U1070" s="11">
        <v>1989</v>
      </c>
      <c r="V1070" s="11">
        <v>4656216</v>
      </c>
      <c r="W1070" s="11">
        <v>1257.17832</v>
      </c>
      <c r="X1070" s="11" t="str">
        <f t="shared" si="93"/>
        <v/>
      </c>
      <c r="Y1070" s="11">
        <f t="shared" si="94"/>
        <v>4656216</v>
      </c>
      <c r="Z1070" s="11">
        <f t="shared" si="95"/>
        <v>4656216</v>
      </c>
      <c r="AA1070" s="11" t="str">
        <f t="shared" si="96"/>
        <v/>
      </c>
      <c r="AD1070" s="1">
        <v>1055</v>
      </c>
      <c r="AE1070" s="3">
        <f>C1070*(1+Comm_Prop!$D$8)</f>
        <v>10174500</v>
      </c>
      <c r="AF1070" s="4">
        <f>D1070*(1+Comm_Prop!$D$9)</f>
        <v>2008.9650000000001</v>
      </c>
      <c r="AG1070" s="7"/>
    </row>
    <row r="1071" spans="2:33" x14ac:dyDescent="0.2">
      <c r="B1071" s="1">
        <v>1056</v>
      </c>
      <c r="C1071" s="3">
        <v>800000</v>
      </c>
      <c r="D1071" s="4">
        <v>120</v>
      </c>
      <c r="E1071" s="7"/>
      <c r="U1071" s="11">
        <v>178</v>
      </c>
      <c r="V1071" s="11">
        <v>4661000</v>
      </c>
      <c r="W1071" s="11">
        <v>978.81</v>
      </c>
      <c r="X1071" s="11" t="str">
        <f t="shared" si="93"/>
        <v/>
      </c>
      <c r="Y1071" s="11">
        <f t="shared" si="94"/>
        <v>4661000</v>
      </c>
      <c r="Z1071" s="11">
        <f t="shared" si="95"/>
        <v>4661000</v>
      </c>
      <c r="AA1071" s="11" t="str">
        <f t="shared" si="96"/>
        <v/>
      </c>
      <c r="AD1071" s="1">
        <v>1056</v>
      </c>
      <c r="AE1071" s="3">
        <f>C1071*(1+Comm_Prop!$D$8)</f>
        <v>816000</v>
      </c>
      <c r="AF1071" s="4">
        <f>D1071*(1+Comm_Prop!$D$9)</f>
        <v>127.2</v>
      </c>
      <c r="AG1071" s="7"/>
    </row>
    <row r="1072" spans="2:33" x14ac:dyDescent="0.2">
      <c r="B1072" s="1">
        <v>1057</v>
      </c>
      <c r="C1072" s="3">
        <v>13507000</v>
      </c>
      <c r="D1072" s="4">
        <v>1890.98</v>
      </c>
      <c r="E1072" s="7"/>
      <c r="U1072" s="11">
        <v>2136</v>
      </c>
      <c r="V1072" s="11">
        <v>4663147</v>
      </c>
      <c r="W1072" s="11">
        <v>1259.0496900000001</v>
      </c>
      <c r="X1072" s="11" t="str">
        <f t="shared" si="93"/>
        <v/>
      </c>
      <c r="Y1072" s="11">
        <f t="shared" si="94"/>
        <v>4663147</v>
      </c>
      <c r="Z1072" s="11">
        <f t="shared" si="95"/>
        <v>4663147</v>
      </c>
      <c r="AA1072" s="11" t="str">
        <f t="shared" si="96"/>
        <v/>
      </c>
      <c r="AD1072" s="1">
        <v>1057</v>
      </c>
      <c r="AE1072" s="3">
        <f>C1072*(1+Comm_Prop!$D$8)</f>
        <v>13777140</v>
      </c>
      <c r="AF1072" s="4">
        <f>D1072*(1+Comm_Prop!$D$9)</f>
        <v>2004.4388000000001</v>
      </c>
      <c r="AG1072" s="7"/>
    </row>
    <row r="1073" spans="2:33" x14ac:dyDescent="0.2">
      <c r="B1073" s="1">
        <v>1058</v>
      </c>
      <c r="C1073" s="3">
        <v>15095000</v>
      </c>
      <c r="D1073" s="4">
        <v>2868.05</v>
      </c>
      <c r="E1073" s="7"/>
      <c r="U1073" s="11">
        <v>2278</v>
      </c>
      <c r="V1073" s="11">
        <v>4671464</v>
      </c>
      <c r="W1073" s="11">
        <v>1121.1513600000001</v>
      </c>
      <c r="X1073" s="11" t="str">
        <f t="shared" si="93"/>
        <v/>
      </c>
      <c r="Y1073" s="11">
        <f t="shared" si="94"/>
        <v>4671464</v>
      </c>
      <c r="Z1073" s="11">
        <f t="shared" si="95"/>
        <v>4671464</v>
      </c>
      <c r="AA1073" s="11" t="str">
        <f t="shared" si="96"/>
        <v/>
      </c>
      <c r="AD1073" s="1">
        <v>1058</v>
      </c>
      <c r="AE1073" s="3">
        <f>C1073*(1+Comm_Prop!$D$8)</f>
        <v>15396900</v>
      </c>
      <c r="AF1073" s="4">
        <f>D1073*(1+Comm_Prop!$D$9)</f>
        <v>3040.1330000000003</v>
      </c>
      <c r="AG1073" s="7"/>
    </row>
    <row r="1074" spans="2:33" x14ac:dyDescent="0.2">
      <c r="B1074" s="1">
        <v>1059</v>
      </c>
      <c r="C1074" s="3">
        <v>9754000</v>
      </c>
      <c r="D1074" s="4">
        <v>2828.66</v>
      </c>
      <c r="E1074" s="7"/>
      <c r="U1074" s="11">
        <v>2233</v>
      </c>
      <c r="V1074" s="11">
        <v>4677920</v>
      </c>
      <c r="W1074" s="11">
        <v>608.12959999999998</v>
      </c>
      <c r="X1074" s="11" t="str">
        <f t="shared" si="93"/>
        <v/>
      </c>
      <c r="Y1074" s="11">
        <f t="shared" si="94"/>
        <v>4677920</v>
      </c>
      <c r="Z1074" s="11">
        <f t="shared" si="95"/>
        <v>4677920</v>
      </c>
      <c r="AA1074" s="11" t="str">
        <f t="shared" si="96"/>
        <v/>
      </c>
      <c r="AD1074" s="1">
        <v>1059</v>
      </c>
      <c r="AE1074" s="3">
        <f>C1074*(1+Comm_Prop!$D$8)</f>
        <v>9949080</v>
      </c>
      <c r="AF1074" s="4">
        <f>D1074*(1+Comm_Prop!$D$9)</f>
        <v>2998.3796000000002</v>
      </c>
      <c r="AG1074" s="7"/>
    </row>
    <row r="1075" spans="2:33" x14ac:dyDescent="0.2">
      <c r="B1075" s="1">
        <v>1060</v>
      </c>
      <c r="C1075" s="3">
        <v>40000000</v>
      </c>
      <c r="D1075" s="4">
        <v>7200</v>
      </c>
      <c r="E1075" s="7"/>
      <c r="U1075" s="11">
        <v>2414</v>
      </c>
      <c r="V1075" s="11">
        <v>4682822</v>
      </c>
      <c r="W1075" s="11">
        <v>983.39262000000008</v>
      </c>
      <c r="X1075" s="11" t="str">
        <f t="shared" si="93"/>
        <v/>
      </c>
      <c r="Y1075" s="11">
        <f t="shared" si="94"/>
        <v>4682822</v>
      </c>
      <c r="Z1075" s="11">
        <f t="shared" si="95"/>
        <v>4682822</v>
      </c>
      <c r="AA1075" s="11" t="str">
        <f t="shared" si="96"/>
        <v/>
      </c>
      <c r="AD1075" s="1">
        <v>1060</v>
      </c>
      <c r="AE1075" s="3">
        <f>C1075*(1+Comm_Prop!$D$8)</f>
        <v>40800000</v>
      </c>
      <c r="AF1075" s="4">
        <f>D1075*(1+Comm_Prop!$D$9)</f>
        <v>7632</v>
      </c>
      <c r="AG1075" s="7"/>
    </row>
    <row r="1076" spans="2:33" x14ac:dyDescent="0.2">
      <c r="B1076" s="1">
        <v>1061</v>
      </c>
      <c r="C1076" s="3">
        <v>40000000</v>
      </c>
      <c r="D1076" s="4">
        <v>10400</v>
      </c>
      <c r="E1076" s="7"/>
      <c r="U1076" s="11">
        <v>1761</v>
      </c>
      <c r="V1076" s="11">
        <v>4687760</v>
      </c>
      <c r="W1076" s="11">
        <v>1359.4503999999999</v>
      </c>
      <c r="X1076" s="11" t="str">
        <f t="shared" si="93"/>
        <v/>
      </c>
      <c r="Y1076" s="11">
        <f t="shared" si="94"/>
        <v>4687760</v>
      </c>
      <c r="Z1076" s="11">
        <f t="shared" si="95"/>
        <v>4687760</v>
      </c>
      <c r="AA1076" s="11" t="str">
        <f t="shared" si="96"/>
        <v/>
      </c>
      <c r="AD1076" s="1">
        <v>1061</v>
      </c>
      <c r="AE1076" s="3">
        <f>C1076*(1+Comm_Prop!$D$8)</f>
        <v>40800000</v>
      </c>
      <c r="AF1076" s="4">
        <f>D1076*(1+Comm_Prop!$D$9)</f>
        <v>11024</v>
      </c>
      <c r="AG1076" s="7"/>
    </row>
    <row r="1077" spans="2:33" x14ac:dyDescent="0.2">
      <c r="B1077" s="1">
        <v>1062</v>
      </c>
      <c r="C1077" s="3">
        <v>22284000</v>
      </c>
      <c r="D1077" s="4">
        <v>4456.8</v>
      </c>
      <c r="E1077" s="7"/>
      <c r="U1077" s="11">
        <v>2934</v>
      </c>
      <c r="V1077" s="11">
        <v>4690413</v>
      </c>
      <c r="W1077" s="11">
        <v>1313.3156399999998</v>
      </c>
      <c r="X1077" s="11" t="str">
        <f t="shared" si="93"/>
        <v/>
      </c>
      <c r="Y1077" s="11">
        <f t="shared" si="94"/>
        <v>4690413</v>
      </c>
      <c r="Z1077" s="11">
        <f t="shared" si="95"/>
        <v>4690413</v>
      </c>
      <c r="AA1077" s="11" t="str">
        <f t="shared" si="96"/>
        <v/>
      </c>
      <c r="AD1077" s="1">
        <v>1062</v>
      </c>
      <c r="AE1077" s="3">
        <f>C1077*(1+Comm_Prop!$D$8)</f>
        <v>22729680</v>
      </c>
      <c r="AF1077" s="4">
        <f>D1077*(1+Comm_Prop!$D$9)</f>
        <v>4724.2080000000005</v>
      </c>
      <c r="AG1077" s="7"/>
    </row>
    <row r="1078" spans="2:33" x14ac:dyDescent="0.2">
      <c r="B1078" s="1">
        <v>1063</v>
      </c>
      <c r="C1078" s="3">
        <v>800000</v>
      </c>
      <c r="D1078" s="4">
        <v>160</v>
      </c>
      <c r="E1078" s="7"/>
      <c r="U1078" s="11">
        <v>1868</v>
      </c>
      <c r="V1078" s="11">
        <v>4691421</v>
      </c>
      <c r="W1078" s="11">
        <v>609.88472999999999</v>
      </c>
      <c r="X1078" s="11" t="str">
        <f t="shared" si="93"/>
        <v/>
      </c>
      <c r="Y1078" s="11">
        <f t="shared" si="94"/>
        <v>4691421</v>
      </c>
      <c r="Z1078" s="11">
        <f t="shared" si="95"/>
        <v>4691421</v>
      </c>
      <c r="AA1078" s="11" t="str">
        <f t="shared" si="96"/>
        <v/>
      </c>
      <c r="AD1078" s="1">
        <v>1063</v>
      </c>
      <c r="AE1078" s="3">
        <f>C1078*(1+Comm_Prop!$D$8)</f>
        <v>816000</v>
      </c>
      <c r="AF1078" s="4">
        <f>D1078*(1+Comm_Prop!$D$9)</f>
        <v>169.60000000000002</v>
      </c>
      <c r="AG1078" s="7"/>
    </row>
    <row r="1079" spans="2:33" x14ac:dyDescent="0.2">
      <c r="B1079" s="1">
        <v>1064</v>
      </c>
      <c r="C1079" s="3">
        <v>2888000</v>
      </c>
      <c r="D1079" s="4">
        <v>895.28</v>
      </c>
      <c r="E1079" s="7"/>
      <c r="U1079" s="11">
        <v>2745</v>
      </c>
      <c r="V1079" s="11">
        <v>4695211</v>
      </c>
      <c r="W1079" s="11">
        <v>845.13798000000008</v>
      </c>
      <c r="X1079" s="11" t="str">
        <f t="shared" si="93"/>
        <v/>
      </c>
      <c r="Y1079" s="11">
        <f t="shared" si="94"/>
        <v>4695211</v>
      </c>
      <c r="Z1079" s="11">
        <f t="shared" si="95"/>
        <v>4695211</v>
      </c>
      <c r="AA1079" s="11" t="str">
        <f t="shared" si="96"/>
        <v/>
      </c>
      <c r="AD1079" s="1">
        <v>1064</v>
      </c>
      <c r="AE1079" s="3">
        <f>C1079*(1+Comm_Prop!$D$8)</f>
        <v>2945760</v>
      </c>
      <c r="AF1079" s="4">
        <f>D1079*(1+Comm_Prop!$D$9)</f>
        <v>948.99680000000001</v>
      </c>
      <c r="AG1079" s="7"/>
    </row>
    <row r="1080" spans="2:33" x14ac:dyDescent="0.2">
      <c r="B1080" s="1">
        <v>1065</v>
      </c>
      <c r="C1080" s="3">
        <v>40000000</v>
      </c>
      <c r="D1080" s="4">
        <v>6400</v>
      </c>
      <c r="E1080" s="7"/>
      <c r="U1080" s="11">
        <v>2208</v>
      </c>
      <c r="V1080" s="11">
        <v>4695442</v>
      </c>
      <c r="W1080" s="11">
        <v>1079.9516599999999</v>
      </c>
      <c r="X1080" s="11" t="str">
        <f t="shared" si="93"/>
        <v/>
      </c>
      <c r="Y1080" s="11">
        <f t="shared" si="94"/>
        <v>4695442</v>
      </c>
      <c r="Z1080" s="11">
        <f t="shared" si="95"/>
        <v>4695442</v>
      </c>
      <c r="AA1080" s="11" t="str">
        <f t="shared" si="96"/>
        <v/>
      </c>
      <c r="AD1080" s="1">
        <v>1065</v>
      </c>
      <c r="AE1080" s="3">
        <f>C1080*(1+Comm_Prop!$D$8)</f>
        <v>40800000</v>
      </c>
      <c r="AF1080" s="4">
        <f>D1080*(1+Comm_Prop!$D$9)</f>
        <v>6784</v>
      </c>
      <c r="AG1080" s="7"/>
    </row>
    <row r="1081" spans="2:33" x14ac:dyDescent="0.2">
      <c r="B1081" s="1">
        <v>1066</v>
      </c>
      <c r="C1081" s="3">
        <v>27436000</v>
      </c>
      <c r="D1081" s="4">
        <v>8230.7999999999993</v>
      </c>
      <c r="E1081" s="7"/>
      <c r="U1081" s="11">
        <v>1579</v>
      </c>
      <c r="V1081" s="11">
        <v>4696550</v>
      </c>
      <c r="W1081" s="11">
        <v>751.44800000000009</v>
      </c>
      <c r="X1081" s="11" t="str">
        <f t="shared" si="93"/>
        <v/>
      </c>
      <c r="Y1081" s="11">
        <f t="shared" si="94"/>
        <v>4696550</v>
      </c>
      <c r="Z1081" s="11">
        <f t="shared" si="95"/>
        <v>4696550</v>
      </c>
      <c r="AA1081" s="11" t="str">
        <f t="shared" si="96"/>
        <v/>
      </c>
      <c r="AD1081" s="1">
        <v>1066</v>
      </c>
      <c r="AE1081" s="3">
        <f>C1081*(1+Comm_Prop!$D$8)</f>
        <v>27984720</v>
      </c>
      <c r="AF1081" s="4">
        <f>D1081*(1+Comm_Prop!$D$9)</f>
        <v>8724.6479999999992</v>
      </c>
      <c r="AG1081" s="7"/>
    </row>
    <row r="1082" spans="2:33" x14ac:dyDescent="0.2">
      <c r="B1082" s="1">
        <v>1067</v>
      </c>
      <c r="C1082" s="3">
        <v>15414000</v>
      </c>
      <c r="D1082" s="4">
        <v>2312.1</v>
      </c>
      <c r="E1082" s="7"/>
      <c r="U1082" s="11">
        <v>734</v>
      </c>
      <c r="V1082" s="11">
        <v>4706000</v>
      </c>
      <c r="W1082" s="11">
        <v>658.84</v>
      </c>
      <c r="X1082" s="11" t="str">
        <f t="shared" si="93"/>
        <v/>
      </c>
      <c r="Y1082" s="11">
        <f t="shared" si="94"/>
        <v>4706000</v>
      </c>
      <c r="Z1082" s="11">
        <f t="shared" si="95"/>
        <v>4706000</v>
      </c>
      <c r="AA1082" s="11" t="str">
        <f t="shared" si="96"/>
        <v/>
      </c>
      <c r="AD1082" s="1">
        <v>1067</v>
      </c>
      <c r="AE1082" s="3">
        <f>C1082*(1+Comm_Prop!$D$8)</f>
        <v>15722280</v>
      </c>
      <c r="AF1082" s="4">
        <f>D1082*(1+Comm_Prop!$D$9)</f>
        <v>2450.826</v>
      </c>
      <c r="AG1082" s="7"/>
    </row>
    <row r="1083" spans="2:33" x14ac:dyDescent="0.2">
      <c r="B1083" s="1">
        <v>1068</v>
      </c>
      <c r="C1083" s="3">
        <v>3615000</v>
      </c>
      <c r="D1083" s="4">
        <v>759.15</v>
      </c>
      <c r="E1083" s="7"/>
      <c r="U1083" s="11">
        <v>529</v>
      </c>
      <c r="V1083" s="11">
        <v>4706000</v>
      </c>
      <c r="W1083" s="11">
        <v>1364.74</v>
      </c>
      <c r="X1083" s="11" t="str">
        <f t="shared" si="93"/>
        <v/>
      </c>
      <c r="Y1083" s="11">
        <f t="shared" si="94"/>
        <v>4706000</v>
      </c>
      <c r="Z1083" s="11">
        <f t="shared" si="95"/>
        <v>4706000</v>
      </c>
      <c r="AA1083" s="11" t="str">
        <f t="shared" si="96"/>
        <v/>
      </c>
      <c r="AD1083" s="1">
        <v>1068</v>
      </c>
      <c r="AE1083" s="3">
        <f>C1083*(1+Comm_Prop!$D$8)</f>
        <v>3687300</v>
      </c>
      <c r="AF1083" s="4">
        <f>D1083*(1+Comm_Prop!$D$9)</f>
        <v>804.69900000000007</v>
      </c>
      <c r="AG1083" s="7"/>
    </row>
    <row r="1084" spans="2:33" x14ac:dyDescent="0.2">
      <c r="B1084" s="1">
        <v>1069</v>
      </c>
      <c r="C1084" s="3">
        <v>11469000</v>
      </c>
      <c r="D1084" s="4">
        <v>1490.97</v>
      </c>
      <c r="E1084" s="7"/>
      <c r="U1084" s="11">
        <v>1630</v>
      </c>
      <c r="V1084" s="11">
        <v>4713177</v>
      </c>
      <c r="W1084" s="11">
        <v>1178.2942499999999</v>
      </c>
      <c r="X1084" s="11" t="str">
        <f t="shared" si="93"/>
        <v/>
      </c>
      <c r="Y1084" s="11">
        <f t="shared" si="94"/>
        <v>4713177</v>
      </c>
      <c r="Z1084" s="11">
        <f t="shared" si="95"/>
        <v>4713177</v>
      </c>
      <c r="AA1084" s="11" t="str">
        <f t="shared" si="96"/>
        <v/>
      </c>
      <c r="AD1084" s="1">
        <v>1069</v>
      </c>
      <c r="AE1084" s="3">
        <f>C1084*(1+Comm_Prop!$D$8)</f>
        <v>11698380</v>
      </c>
      <c r="AF1084" s="4">
        <f>D1084*(1+Comm_Prop!$D$9)</f>
        <v>1580.4282000000001</v>
      </c>
      <c r="AG1084" s="7"/>
    </row>
    <row r="1085" spans="2:33" x14ac:dyDescent="0.2">
      <c r="B1085" s="1">
        <v>1070</v>
      </c>
      <c r="C1085" s="3">
        <v>8689000</v>
      </c>
      <c r="D1085" s="4">
        <v>1477.13</v>
      </c>
      <c r="E1085" s="7"/>
      <c r="U1085" s="11">
        <v>223</v>
      </c>
      <c r="V1085" s="11">
        <v>4716000</v>
      </c>
      <c r="W1085" s="11">
        <v>1037.52</v>
      </c>
      <c r="X1085" s="11" t="str">
        <f t="shared" si="93"/>
        <v/>
      </c>
      <c r="Y1085" s="11">
        <f t="shared" si="94"/>
        <v>4716000</v>
      </c>
      <c r="Z1085" s="11">
        <f t="shared" si="95"/>
        <v>4716000</v>
      </c>
      <c r="AA1085" s="11" t="str">
        <f t="shared" si="96"/>
        <v/>
      </c>
      <c r="AD1085" s="1">
        <v>1070</v>
      </c>
      <c r="AE1085" s="3">
        <f>C1085*(1+Comm_Prop!$D$8)</f>
        <v>8862780</v>
      </c>
      <c r="AF1085" s="4">
        <f>D1085*(1+Comm_Prop!$D$9)</f>
        <v>1565.7578000000001</v>
      </c>
      <c r="AG1085" s="7"/>
    </row>
    <row r="1086" spans="2:33" x14ac:dyDescent="0.2">
      <c r="B1086" s="1">
        <v>1071</v>
      </c>
      <c r="C1086" s="3">
        <v>800000</v>
      </c>
      <c r="D1086" s="4">
        <v>176</v>
      </c>
      <c r="E1086" s="7"/>
      <c r="U1086" s="11">
        <v>2224</v>
      </c>
      <c r="V1086" s="11">
        <v>4716052</v>
      </c>
      <c r="W1086" s="11">
        <v>660.24727999999993</v>
      </c>
      <c r="X1086" s="11" t="str">
        <f t="shared" si="93"/>
        <v/>
      </c>
      <c r="Y1086" s="11">
        <f t="shared" si="94"/>
        <v>4716052</v>
      </c>
      <c r="Z1086" s="11">
        <f t="shared" si="95"/>
        <v>4716052</v>
      </c>
      <c r="AA1086" s="11" t="str">
        <f t="shared" si="96"/>
        <v/>
      </c>
      <c r="AD1086" s="1">
        <v>1071</v>
      </c>
      <c r="AE1086" s="3">
        <f>C1086*(1+Comm_Prop!$D$8)</f>
        <v>816000</v>
      </c>
      <c r="AF1086" s="4">
        <f>D1086*(1+Comm_Prop!$D$9)</f>
        <v>186.56</v>
      </c>
      <c r="AG1086" s="7"/>
    </row>
    <row r="1087" spans="2:33" x14ac:dyDescent="0.2">
      <c r="B1087" s="1">
        <v>1072</v>
      </c>
      <c r="C1087" s="3">
        <v>14355000</v>
      </c>
      <c r="D1087" s="4">
        <v>4162.95</v>
      </c>
      <c r="E1087" s="7"/>
      <c r="U1087" s="11">
        <v>1877</v>
      </c>
      <c r="V1087" s="11">
        <v>4722132</v>
      </c>
      <c r="W1087" s="11">
        <v>1038.86904</v>
      </c>
      <c r="X1087" s="11" t="str">
        <f t="shared" si="93"/>
        <v/>
      </c>
      <c r="Y1087" s="11">
        <f t="shared" si="94"/>
        <v>4722132</v>
      </c>
      <c r="Z1087" s="11">
        <f t="shared" si="95"/>
        <v>4722132</v>
      </c>
      <c r="AA1087" s="11" t="str">
        <f t="shared" si="96"/>
        <v/>
      </c>
      <c r="AD1087" s="1">
        <v>1072</v>
      </c>
      <c r="AE1087" s="3">
        <f>C1087*(1+Comm_Prop!$D$8)</f>
        <v>14642100</v>
      </c>
      <c r="AF1087" s="4">
        <f>D1087*(1+Comm_Prop!$D$9)</f>
        <v>4412.7269999999999</v>
      </c>
      <c r="AG1087" s="7"/>
    </row>
    <row r="1088" spans="2:33" x14ac:dyDescent="0.2">
      <c r="B1088" s="1">
        <v>1073</v>
      </c>
      <c r="C1088" s="3">
        <v>6262000</v>
      </c>
      <c r="D1088" s="4">
        <v>1628.12</v>
      </c>
      <c r="E1088" s="7"/>
      <c r="U1088" s="11">
        <v>2522</v>
      </c>
      <c r="V1088" s="11">
        <v>4723173</v>
      </c>
      <c r="W1088" s="11">
        <v>755.7076800000001</v>
      </c>
      <c r="X1088" s="11" t="str">
        <f t="shared" si="93"/>
        <v/>
      </c>
      <c r="Y1088" s="11">
        <f t="shared" si="94"/>
        <v>4723173</v>
      </c>
      <c r="Z1088" s="11">
        <f t="shared" si="95"/>
        <v>4723173</v>
      </c>
      <c r="AA1088" s="11" t="str">
        <f t="shared" si="96"/>
        <v/>
      </c>
      <c r="AD1088" s="1">
        <v>1073</v>
      </c>
      <c r="AE1088" s="3">
        <f>C1088*(1+Comm_Prop!$D$8)</f>
        <v>6387240</v>
      </c>
      <c r="AF1088" s="4">
        <f>D1088*(1+Comm_Prop!$D$9)</f>
        <v>1725.8072</v>
      </c>
      <c r="AG1088" s="7"/>
    </row>
    <row r="1089" spans="2:33" x14ac:dyDescent="0.2">
      <c r="B1089" s="1">
        <v>1074</v>
      </c>
      <c r="C1089" s="3">
        <v>37604000</v>
      </c>
      <c r="D1089" s="4">
        <v>10905.16</v>
      </c>
      <c r="E1089" s="7"/>
      <c r="U1089" s="11">
        <v>1537</v>
      </c>
      <c r="V1089" s="11">
        <v>4725261</v>
      </c>
      <c r="W1089" s="11">
        <v>756.04176000000007</v>
      </c>
      <c r="X1089" s="11" t="str">
        <f t="shared" si="93"/>
        <v/>
      </c>
      <c r="Y1089" s="11">
        <f t="shared" si="94"/>
        <v>4725261</v>
      </c>
      <c r="Z1089" s="11">
        <f t="shared" si="95"/>
        <v>4725261</v>
      </c>
      <c r="AA1089" s="11" t="str">
        <f t="shared" si="96"/>
        <v/>
      </c>
      <c r="AD1089" s="1">
        <v>1074</v>
      </c>
      <c r="AE1089" s="3">
        <f>C1089*(1+Comm_Prop!$D$8)</f>
        <v>38356080</v>
      </c>
      <c r="AF1089" s="4">
        <f>D1089*(1+Comm_Prop!$D$9)</f>
        <v>11559.4696</v>
      </c>
      <c r="AG1089" s="7"/>
    </row>
    <row r="1090" spans="2:33" x14ac:dyDescent="0.2">
      <c r="B1090" s="1">
        <v>1075</v>
      </c>
      <c r="C1090" s="3">
        <v>800000</v>
      </c>
      <c r="D1090" s="4">
        <v>208</v>
      </c>
      <c r="E1090" s="7"/>
      <c r="U1090" s="11">
        <v>2297</v>
      </c>
      <c r="V1090" s="11">
        <v>4727973</v>
      </c>
      <c r="W1090" s="11">
        <v>567.35676000000001</v>
      </c>
      <c r="X1090" s="11" t="str">
        <f t="shared" si="93"/>
        <v/>
      </c>
      <c r="Y1090" s="11">
        <f t="shared" si="94"/>
        <v>4727973</v>
      </c>
      <c r="Z1090" s="11">
        <f t="shared" si="95"/>
        <v>4727973</v>
      </c>
      <c r="AA1090" s="11" t="str">
        <f t="shared" si="96"/>
        <v/>
      </c>
      <c r="AD1090" s="1">
        <v>1075</v>
      </c>
      <c r="AE1090" s="3">
        <f>C1090*(1+Comm_Prop!$D$8)</f>
        <v>816000</v>
      </c>
      <c r="AF1090" s="4">
        <f>D1090*(1+Comm_Prop!$D$9)</f>
        <v>220.48000000000002</v>
      </c>
      <c r="AG1090" s="7"/>
    </row>
    <row r="1091" spans="2:33" x14ac:dyDescent="0.2">
      <c r="B1091" s="1">
        <v>1076</v>
      </c>
      <c r="C1091" s="3">
        <v>9427000</v>
      </c>
      <c r="D1091" s="4">
        <v>2733.83</v>
      </c>
      <c r="E1091" s="7"/>
      <c r="U1091" s="11">
        <v>2730</v>
      </c>
      <c r="V1091" s="11">
        <v>4731105</v>
      </c>
      <c r="W1091" s="11">
        <v>898.90995000000009</v>
      </c>
      <c r="X1091" s="11" t="str">
        <f t="shared" si="93"/>
        <v/>
      </c>
      <c r="Y1091" s="11">
        <f t="shared" si="94"/>
        <v>4731105</v>
      </c>
      <c r="Z1091" s="11">
        <f t="shared" si="95"/>
        <v>4731105</v>
      </c>
      <c r="AA1091" s="11" t="str">
        <f t="shared" si="96"/>
        <v/>
      </c>
      <c r="AD1091" s="1">
        <v>1076</v>
      </c>
      <c r="AE1091" s="3">
        <f>C1091*(1+Comm_Prop!$D$8)</f>
        <v>9615540</v>
      </c>
      <c r="AF1091" s="4">
        <f>D1091*(1+Comm_Prop!$D$9)</f>
        <v>2897.8598000000002</v>
      </c>
      <c r="AG1091" s="7"/>
    </row>
    <row r="1092" spans="2:33" x14ac:dyDescent="0.2">
      <c r="B1092" s="1">
        <v>1077</v>
      </c>
      <c r="C1092" s="3">
        <v>6601000</v>
      </c>
      <c r="D1092" s="4">
        <v>1584.24</v>
      </c>
      <c r="E1092" s="7"/>
      <c r="U1092" s="11">
        <v>1622</v>
      </c>
      <c r="V1092" s="11">
        <v>4739735</v>
      </c>
      <c r="W1092" s="11">
        <v>521.37085000000002</v>
      </c>
      <c r="X1092" s="11" t="str">
        <f t="shared" si="93"/>
        <v/>
      </c>
      <c r="Y1092" s="11">
        <f t="shared" si="94"/>
        <v>4739735</v>
      </c>
      <c r="Z1092" s="11">
        <f t="shared" si="95"/>
        <v>4739735</v>
      </c>
      <c r="AA1092" s="11" t="str">
        <f t="shared" si="96"/>
        <v/>
      </c>
      <c r="AD1092" s="1">
        <v>1077</v>
      </c>
      <c r="AE1092" s="3">
        <f>C1092*(1+Comm_Prop!$D$8)</f>
        <v>6733020</v>
      </c>
      <c r="AF1092" s="4">
        <f>D1092*(1+Comm_Prop!$D$9)</f>
        <v>1679.2944</v>
      </c>
      <c r="AG1092" s="7"/>
    </row>
    <row r="1093" spans="2:33" x14ac:dyDescent="0.2">
      <c r="B1093" s="1">
        <v>1078</v>
      </c>
      <c r="C1093" s="3">
        <v>2131000</v>
      </c>
      <c r="D1093" s="4">
        <v>617.99</v>
      </c>
      <c r="E1093" s="7"/>
      <c r="U1093" s="11">
        <v>685</v>
      </c>
      <c r="V1093" s="11">
        <v>4741000</v>
      </c>
      <c r="W1093" s="11">
        <v>1422.3</v>
      </c>
      <c r="X1093" s="11" t="str">
        <f t="shared" si="93"/>
        <v/>
      </c>
      <c r="Y1093" s="11">
        <f t="shared" si="94"/>
        <v>4741000</v>
      </c>
      <c r="Z1093" s="11">
        <f t="shared" si="95"/>
        <v>4741000</v>
      </c>
      <c r="AA1093" s="11" t="str">
        <f t="shared" si="96"/>
        <v/>
      </c>
      <c r="AD1093" s="1">
        <v>1078</v>
      </c>
      <c r="AE1093" s="3">
        <f>C1093*(1+Comm_Prop!$D$8)</f>
        <v>2173620</v>
      </c>
      <c r="AF1093" s="4">
        <f>D1093*(1+Comm_Prop!$D$9)</f>
        <v>655.06940000000009</v>
      </c>
      <c r="AG1093" s="7"/>
    </row>
    <row r="1094" spans="2:33" x14ac:dyDescent="0.2">
      <c r="B1094" s="1">
        <v>1079</v>
      </c>
      <c r="C1094" s="3">
        <v>5204000</v>
      </c>
      <c r="D1094" s="4">
        <v>728.56</v>
      </c>
      <c r="E1094" s="7"/>
      <c r="U1094" s="11">
        <v>263</v>
      </c>
      <c r="V1094" s="11">
        <v>4742000</v>
      </c>
      <c r="W1094" s="11">
        <v>806.14</v>
      </c>
      <c r="X1094" s="11" t="str">
        <f t="shared" si="93"/>
        <v/>
      </c>
      <c r="Y1094" s="11">
        <f t="shared" si="94"/>
        <v>4742000</v>
      </c>
      <c r="Z1094" s="11">
        <f t="shared" si="95"/>
        <v>4742000</v>
      </c>
      <c r="AA1094" s="11" t="str">
        <f t="shared" si="96"/>
        <v/>
      </c>
      <c r="AD1094" s="1">
        <v>1079</v>
      </c>
      <c r="AE1094" s="3">
        <f>C1094*(1+Comm_Prop!$D$8)</f>
        <v>5308080</v>
      </c>
      <c r="AF1094" s="4">
        <f>D1094*(1+Comm_Prop!$D$9)</f>
        <v>772.27359999999999</v>
      </c>
      <c r="AG1094" s="7"/>
    </row>
    <row r="1095" spans="2:33" x14ac:dyDescent="0.2">
      <c r="B1095" s="1">
        <v>1080</v>
      </c>
      <c r="C1095" s="3">
        <v>14911000</v>
      </c>
      <c r="D1095" s="4">
        <v>2236.65</v>
      </c>
      <c r="E1095" s="7"/>
      <c r="U1095" s="11">
        <v>1534</v>
      </c>
      <c r="V1095" s="11">
        <v>4746785</v>
      </c>
      <c r="W1095" s="11">
        <v>901.88915000000009</v>
      </c>
      <c r="X1095" s="11" t="str">
        <f t="shared" si="93"/>
        <v/>
      </c>
      <c r="Y1095" s="11">
        <f t="shared" si="94"/>
        <v>4746785</v>
      </c>
      <c r="Z1095" s="11">
        <f t="shared" si="95"/>
        <v>4746785</v>
      </c>
      <c r="AA1095" s="11" t="str">
        <f t="shared" si="96"/>
        <v/>
      </c>
      <c r="AD1095" s="1">
        <v>1080</v>
      </c>
      <c r="AE1095" s="3">
        <f>C1095*(1+Comm_Prop!$D$8)</f>
        <v>15209220</v>
      </c>
      <c r="AF1095" s="4">
        <f>D1095*(1+Comm_Prop!$D$9)</f>
        <v>2370.8490000000002</v>
      </c>
      <c r="AG1095" s="7"/>
    </row>
    <row r="1096" spans="2:33" x14ac:dyDescent="0.2">
      <c r="B1096" s="1">
        <v>1081</v>
      </c>
      <c r="C1096" s="3">
        <v>25217000</v>
      </c>
      <c r="D1096" s="4">
        <v>5043.3999999999996</v>
      </c>
      <c r="E1096" s="7"/>
      <c r="U1096" s="11">
        <v>2529</v>
      </c>
      <c r="V1096" s="11">
        <v>4751170</v>
      </c>
      <c r="W1096" s="11">
        <v>1330.3275999999998</v>
      </c>
      <c r="X1096" s="11" t="str">
        <f t="shared" si="93"/>
        <v/>
      </c>
      <c r="Y1096" s="11">
        <f t="shared" si="94"/>
        <v>4751170</v>
      </c>
      <c r="Z1096" s="11">
        <f t="shared" si="95"/>
        <v>4751170</v>
      </c>
      <c r="AA1096" s="11" t="str">
        <f t="shared" si="96"/>
        <v/>
      </c>
      <c r="AD1096" s="1">
        <v>1081</v>
      </c>
      <c r="AE1096" s="3">
        <f>C1096*(1+Comm_Prop!$D$8)</f>
        <v>25721340</v>
      </c>
      <c r="AF1096" s="4">
        <f>D1096*(1+Comm_Prop!$D$9)</f>
        <v>5346.0039999999999</v>
      </c>
      <c r="AG1096" s="7"/>
    </row>
    <row r="1097" spans="2:33" x14ac:dyDescent="0.2">
      <c r="B1097" s="1">
        <v>1082</v>
      </c>
      <c r="C1097" s="3">
        <v>19165000</v>
      </c>
      <c r="D1097" s="4">
        <v>4407.95</v>
      </c>
      <c r="E1097" s="7"/>
      <c r="U1097" s="11">
        <v>1876</v>
      </c>
      <c r="V1097" s="11">
        <v>4753377</v>
      </c>
      <c r="W1097" s="11">
        <v>522.87147000000004</v>
      </c>
      <c r="X1097" s="11" t="str">
        <f t="shared" si="93"/>
        <v/>
      </c>
      <c r="Y1097" s="11">
        <f t="shared" si="94"/>
        <v>4753377</v>
      </c>
      <c r="Z1097" s="11">
        <f t="shared" si="95"/>
        <v>4753377</v>
      </c>
      <c r="AA1097" s="11" t="str">
        <f t="shared" si="96"/>
        <v/>
      </c>
      <c r="AD1097" s="1">
        <v>1082</v>
      </c>
      <c r="AE1097" s="3">
        <f>C1097*(1+Comm_Prop!$D$8)</f>
        <v>19548300</v>
      </c>
      <c r="AF1097" s="4">
        <f>D1097*(1+Comm_Prop!$D$9)</f>
        <v>4672.4269999999997</v>
      </c>
      <c r="AG1097" s="7"/>
    </row>
    <row r="1098" spans="2:33" x14ac:dyDescent="0.2">
      <c r="B1098" s="1">
        <v>1083</v>
      </c>
      <c r="C1098" s="3">
        <v>27865000</v>
      </c>
      <c r="D1098" s="4">
        <v>5294.35</v>
      </c>
      <c r="E1098" s="7"/>
      <c r="U1098" s="11">
        <v>2422</v>
      </c>
      <c r="V1098" s="11">
        <v>4758277</v>
      </c>
      <c r="W1098" s="11">
        <v>475.82770000000005</v>
      </c>
      <c r="X1098" s="11" t="str">
        <f t="shared" si="93"/>
        <v/>
      </c>
      <c r="Y1098" s="11">
        <f t="shared" si="94"/>
        <v>4758277</v>
      </c>
      <c r="Z1098" s="11">
        <f t="shared" si="95"/>
        <v>4758277</v>
      </c>
      <c r="AA1098" s="11" t="str">
        <f t="shared" si="96"/>
        <v/>
      </c>
      <c r="AD1098" s="1">
        <v>1083</v>
      </c>
      <c r="AE1098" s="3">
        <f>C1098*(1+Comm_Prop!$D$8)</f>
        <v>28422300</v>
      </c>
      <c r="AF1098" s="4">
        <f>D1098*(1+Comm_Prop!$D$9)</f>
        <v>5612.0110000000004</v>
      </c>
      <c r="AG1098" s="7"/>
    </row>
    <row r="1099" spans="2:33" x14ac:dyDescent="0.2">
      <c r="B1099" s="1">
        <v>1084</v>
      </c>
      <c r="C1099" s="3">
        <v>16979000</v>
      </c>
      <c r="D1099" s="4">
        <v>3905.17</v>
      </c>
      <c r="E1099" s="7"/>
      <c r="U1099" s="11">
        <v>1599</v>
      </c>
      <c r="V1099" s="11">
        <v>4761136</v>
      </c>
      <c r="W1099" s="11">
        <v>571.33632</v>
      </c>
      <c r="X1099" s="11" t="str">
        <f t="shared" si="93"/>
        <v/>
      </c>
      <c r="Y1099" s="11">
        <f t="shared" si="94"/>
        <v>4761136</v>
      </c>
      <c r="Z1099" s="11">
        <f t="shared" si="95"/>
        <v>4761136</v>
      </c>
      <c r="AA1099" s="11" t="str">
        <f t="shared" si="96"/>
        <v/>
      </c>
      <c r="AD1099" s="1">
        <v>1084</v>
      </c>
      <c r="AE1099" s="3">
        <f>C1099*(1+Comm_Prop!$D$8)</f>
        <v>17318580</v>
      </c>
      <c r="AF1099" s="4">
        <f>D1099*(1+Comm_Prop!$D$9)</f>
        <v>4139.4802</v>
      </c>
      <c r="AG1099" s="7"/>
    </row>
    <row r="1100" spans="2:33" x14ac:dyDescent="0.2">
      <c r="B1100" s="1">
        <v>1085</v>
      </c>
      <c r="C1100" s="3">
        <v>5440000</v>
      </c>
      <c r="D1100" s="4">
        <v>1468.8</v>
      </c>
      <c r="E1100" s="7"/>
      <c r="U1100" s="11">
        <v>1760</v>
      </c>
      <c r="V1100" s="11">
        <v>4762069</v>
      </c>
      <c r="W1100" s="11">
        <v>1000.03449</v>
      </c>
      <c r="X1100" s="11" t="str">
        <f t="shared" si="93"/>
        <v/>
      </c>
      <c r="Y1100" s="11">
        <f t="shared" si="94"/>
        <v>4762069</v>
      </c>
      <c r="Z1100" s="11">
        <f t="shared" si="95"/>
        <v>4762069</v>
      </c>
      <c r="AA1100" s="11" t="str">
        <f t="shared" si="96"/>
        <v/>
      </c>
      <c r="AD1100" s="1">
        <v>1085</v>
      </c>
      <c r="AE1100" s="3">
        <f>C1100*(1+Comm_Prop!$D$8)</f>
        <v>5548800</v>
      </c>
      <c r="AF1100" s="4">
        <f>D1100*(1+Comm_Prop!$D$9)</f>
        <v>1556.9280000000001</v>
      </c>
      <c r="AG1100" s="7"/>
    </row>
    <row r="1101" spans="2:33" x14ac:dyDescent="0.2">
      <c r="B1101" s="1">
        <v>1086</v>
      </c>
      <c r="C1101" s="3">
        <v>40000000</v>
      </c>
      <c r="D1101" s="4">
        <v>10800</v>
      </c>
      <c r="E1101" s="7"/>
      <c r="U1101" s="11">
        <v>2532</v>
      </c>
      <c r="V1101" s="11">
        <v>4765370</v>
      </c>
      <c r="W1101" s="11">
        <v>1096.0351000000001</v>
      </c>
      <c r="X1101" s="11" t="str">
        <f t="shared" si="93"/>
        <v/>
      </c>
      <c r="Y1101" s="11">
        <f t="shared" si="94"/>
        <v>4765370</v>
      </c>
      <c r="Z1101" s="11">
        <f t="shared" si="95"/>
        <v>4765370</v>
      </c>
      <c r="AA1101" s="11" t="str">
        <f t="shared" si="96"/>
        <v/>
      </c>
      <c r="AD1101" s="1">
        <v>1086</v>
      </c>
      <c r="AE1101" s="3">
        <f>C1101*(1+Comm_Prop!$D$8)</f>
        <v>40800000</v>
      </c>
      <c r="AF1101" s="4">
        <f>D1101*(1+Comm_Prop!$D$9)</f>
        <v>11448</v>
      </c>
      <c r="AG1101" s="7"/>
    </row>
    <row r="1102" spans="2:33" x14ac:dyDescent="0.2">
      <c r="B1102" s="1">
        <v>1087</v>
      </c>
      <c r="C1102" s="3">
        <v>1888000</v>
      </c>
      <c r="D1102" s="4">
        <v>453.12</v>
      </c>
      <c r="E1102" s="7"/>
      <c r="U1102" s="11">
        <v>1596</v>
      </c>
      <c r="V1102" s="11">
        <v>4770362</v>
      </c>
      <c r="W1102" s="11">
        <v>1287.99774</v>
      </c>
      <c r="X1102" s="11" t="str">
        <f t="shared" si="93"/>
        <v/>
      </c>
      <c r="Y1102" s="11">
        <f t="shared" si="94"/>
        <v>4770362</v>
      </c>
      <c r="Z1102" s="11">
        <f t="shared" si="95"/>
        <v>4770362</v>
      </c>
      <c r="AA1102" s="11" t="str">
        <f t="shared" si="96"/>
        <v/>
      </c>
      <c r="AD1102" s="1">
        <v>1087</v>
      </c>
      <c r="AE1102" s="3">
        <f>C1102*(1+Comm_Prop!$D$8)</f>
        <v>1925760</v>
      </c>
      <c r="AF1102" s="4">
        <f>D1102*(1+Comm_Prop!$D$9)</f>
        <v>480.30720000000002</v>
      </c>
      <c r="AG1102" s="7"/>
    </row>
    <row r="1103" spans="2:33" x14ac:dyDescent="0.2">
      <c r="B1103" s="1">
        <v>1088</v>
      </c>
      <c r="C1103" s="3">
        <v>40000000</v>
      </c>
      <c r="D1103" s="4">
        <v>10000</v>
      </c>
      <c r="E1103" s="7"/>
      <c r="U1103" s="11">
        <v>1758</v>
      </c>
      <c r="V1103" s="11">
        <v>4775923</v>
      </c>
      <c r="W1103" s="11">
        <v>620.86998999999992</v>
      </c>
      <c r="X1103" s="11" t="str">
        <f t="shared" si="93"/>
        <v/>
      </c>
      <c r="Y1103" s="11">
        <f t="shared" si="94"/>
        <v>4775923</v>
      </c>
      <c r="Z1103" s="11">
        <f t="shared" si="95"/>
        <v>4775923</v>
      </c>
      <c r="AA1103" s="11" t="str">
        <f t="shared" si="96"/>
        <v/>
      </c>
      <c r="AD1103" s="1">
        <v>1088</v>
      </c>
      <c r="AE1103" s="3">
        <f>C1103*(1+Comm_Prop!$D$8)</f>
        <v>40800000</v>
      </c>
      <c r="AF1103" s="4">
        <f>D1103*(1+Comm_Prop!$D$9)</f>
        <v>10600</v>
      </c>
      <c r="AG1103" s="7"/>
    </row>
    <row r="1104" spans="2:33" x14ac:dyDescent="0.2">
      <c r="B1104" s="1">
        <v>1089</v>
      </c>
      <c r="C1104" s="3">
        <v>12870000</v>
      </c>
      <c r="D1104" s="4">
        <v>2574</v>
      </c>
      <c r="E1104" s="7"/>
      <c r="U1104" s="11">
        <v>1546</v>
      </c>
      <c r="V1104" s="11">
        <v>4784958</v>
      </c>
      <c r="W1104" s="11">
        <v>1100.54034</v>
      </c>
      <c r="X1104" s="11" t="str">
        <f t="shared" si="93"/>
        <v/>
      </c>
      <c r="Y1104" s="11">
        <f t="shared" si="94"/>
        <v>4784958</v>
      </c>
      <c r="Z1104" s="11">
        <f t="shared" si="95"/>
        <v>4784958</v>
      </c>
      <c r="AA1104" s="11" t="str">
        <f t="shared" si="96"/>
        <v/>
      </c>
      <c r="AD1104" s="1">
        <v>1089</v>
      </c>
      <c r="AE1104" s="3">
        <f>C1104*(1+Comm_Prop!$D$8)</f>
        <v>13127400</v>
      </c>
      <c r="AF1104" s="4">
        <f>D1104*(1+Comm_Prop!$D$9)</f>
        <v>2728.44</v>
      </c>
      <c r="AG1104" s="7"/>
    </row>
    <row r="1105" spans="2:33" x14ac:dyDescent="0.2">
      <c r="B1105" s="1">
        <v>1090</v>
      </c>
      <c r="C1105" s="3">
        <v>7934000</v>
      </c>
      <c r="D1105" s="4">
        <v>1348.78</v>
      </c>
      <c r="E1105" s="7"/>
      <c r="U1105" s="11">
        <v>2758</v>
      </c>
      <c r="V1105" s="11">
        <v>4793542</v>
      </c>
      <c r="W1105" s="11">
        <v>862.83756000000005</v>
      </c>
      <c r="X1105" s="11" t="str">
        <f t="shared" ref="X1105:X1168" si="97">IF(V1105&lt;=$Y$14,V1105,"")</f>
        <v/>
      </c>
      <c r="Y1105" s="11">
        <f t="shared" ref="Y1105:Y1168" si="98">IF(X1105="",V1105,"")</f>
        <v>4793542</v>
      </c>
      <c r="Z1105" s="11">
        <f t="shared" ref="Z1105:Z1168" si="99">IF(V1105&lt;=$AA$14,V1105,"")</f>
        <v>4793542</v>
      </c>
      <c r="AA1105" s="11" t="str">
        <f t="shared" ref="AA1105:AA1168" si="100">IF(Z1105="",V1105,"")</f>
        <v/>
      </c>
      <c r="AD1105" s="1">
        <v>1090</v>
      </c>
      <c r="AE1105" s="3">
        <f>C1105*(1+Comm_Prop!$D$8)</f>
        <v>8092680</v>
      </c>
      <c r="AF1105" s="4">
        <f>D1105*(1+Comm_Prop!$D$9)</f>
        <v>1429.7067999999999</v>
      </c>
      <c r="AG1105" s="7"/>
    </row>
    <row r="1106" spans="2:33" x14ac:dyDescent="0.2">
      <c r="B1106" s="1">
        <v>1091</v>
      </c>
      <c r="C1106" s="3">
        <v>800000</v>
      </c>
      <c r="D1106" s="4">
        <v>248</v>
      </c>
      <c r="E1106" s="7"/>
      <c r="U1106" s="11">
        <v>2000</v>
      </c>
      <c r="V1106" s="11">
        <v>4795147</v>
      </c>
      <c r="W1106" s="11">
        <v>1390.5926300000001</v>
      </c>
      <c r="X1106" s="11" t="str">
        <f t="shared" si="97"/>
        <v/>
      </c>
      <c r="Y1106" s="11">
        <f t="shared" si="98"/>
        <v>4795147</v>
      </c>
      <c r="Z1106" s="11">
        <f t="shared" si="99"/>
        <v>4795147</v>
      </c>
      <c r="AA1106" s="11" t="str">
        <f t="shared" si="100"/>
        <v/>
      </c>
      <c r="AD1106" s="1">
        <v>1091</v>
      </c>
      <c r="AE1106" s="3">
        <f>C1106*(1+Comm_Prop!$D$8)</f>
        <v>816000</v>
      </c>
      <c r="AF1106" s="4">
        <f>D1106*(1+Comm_Prop!$D$9)</f>
        <v>262.88</v>
      </c>
      <c r="AG1106" s="7"/>
    </row>
    <row r="1107" spans="2:33" x14ac:dyDescent="0.2">
      <c r="B1107" s="1">
        <v>1092</v>
      </c>
      <c r="C1107" s="3">
        <v>3578000</v>
      </c>
      <c r="D1107" s="4">
        <v>465.14</v>
      </c>
      <c r="E1107" s="7"/>
      <c r="U1107" s="11">
        <v>1635</v>
      </c>
      <c r="V1107" s="11">
        <v>4804591</v>
      </c>
      <c r="W1107" s="11">
        <v>1249.1936599999999</v>
      </c>
      <c r="X1107" s="11" t="str">
        <f t="shared" si="97"/>
        <v/>
      </c>
      <c r="Y1107" s="11">
        <f t="shared" si="98"/>
        <v>4804591</v>
      </c>
      <c r="Z1107" s="11">
        <f t="shared" si="99"/>
        <v>4804591</v>
      </c>
      <c r="AA1107" s="11" t="str">
        <f t="shared" si="100"/>
        <v/>
      </c>
      <c r="AD1107" s="1">
        <v>1092</v>
      </c>
      <c r="AE1107" s="3">
        <f>C1107*(1+Comm_Prop!$D$8)</f>
        <v>3649560</v>
      </c>
      <c r="AF1107" s="4">
        <f>D1107*(1+Comm_Prop!$D$9)</f>
        <v>493.04840000000002</v>
      </c>
      <c r="AG1107" s="7"/>
    </row>
    <row r="1108" spans="2:33" x14ac:dyDescent="0.2">
      <c r="B1108" s="1">
        <v>1093</v>
      </c>
      <c r="C1108" s="3">
        <v>31178000</v>
      </c>
      <c r="D1108" s="4">
        <v>8418.06</v>
      </c>
      <c r="E1108" s="7"/>
      <c r="U1108" s="11">
        <v>1037</v>
      </c>
      <c r="V1108" s="11">
        <v>4806000</v>
      </c>
      <c r="W1108" s="11">
        <v>817.02</v>
      </c>
      <c r="X1108" s="11" t="str">
        <f t="shared" si="97"/>
        <v/>
      </c>
      <c r="Y1108" s="11">
        <f t="shared" si="98"/>
        <v>4806000</v>
      </c>
      <c r="Z1108" s="11">
        <f t="shared" si="99"/>
        <v>4806000</v>
      </c>
      <c r="AA1108" s="11" t="str">
        <f t="shared" si="100"/>
        <v/>
      </c>
      <c r="AD1108" s="1">
        <v>1093</v>
      </c>
      <c r="AE1108" s="3">
        <f>C1108*(1+Comm_Prop!$D$8)</f>
        <v>31801560</v>
      </c>
      <c r="AF1108" s="4">
        <f>D1108*(1+Comm_Prop!$D$9)</f>
        <v>8923.1435999999994</v>
      </c>
      <c r="AG1108" s="7"/>
    </row>
    <row r="1109" spans="2:33" x14ac:dyDescent="0.2">
      <c r="B1109" s="1">
        <v>1094</v>
      </c>
      <c r="C1109" s="3">
        <v>34822000</v>
      </c>
      <c r="D1109" s="4">
        <v>10098.379999999999</v>
      </c>
      <c r="E1109" s="7"/>
      <c r="U1109" s="11">
        <v>2013</v>
      </c>
      <c r="V1109" s="11">
        <v>4810253</v>
      </c>
      <c r="W1109" s="11">
        <v>1202.5632499999999</v>
      </c>
      <c r="X1109" s="11" t="str">
        <f t="shared" si="97"/>
        <v/>
      </c>
      <c r="Y1109" s="11">
        <f t="shared" si="98"/>
        <v>4810253</v>
      </c>
      <c r="Z1109" s="11">
        <f t="shared" si="99"/>
        <v>4810253</v>
      </c>
      <c r="AA1109" s="11" t="str">
        <f t="shared" si="100"/>
        <v/>
      </c>
      <c r="AD1109" s="1">
        <v>1094</v>
      </c>
      <c r="AE1109" s="3">
        <f>C1109*(1+Comm_Prop!$D$8)</f>
        <v>35518440</v>
      </c>
      <c r="AF1109" s="4">
        <f>D1109*(1+Comm_Prop!$D$9)</f>
        <v>10704.282799999999</v>
      </c>
      <c r="AG1109" s="7"/>
    </row>
    <row r="1110" spans="2:33" x14ac:dyDescent="0.2">
      <c r="B1110" s="1">
        <v>1095</v>
      </c>
      <c r="C1110" s="3">
        <v>1643000</v>
      </c>
      <c r="D1110" s="4">
        <v>246.45</v>
      </c>
      <c r="E1110" s="7"/>
      <c r="U1110" s="11">
        <v>1634</v>
      </c>
      <c r="V1110" s="11">
        <v>4813408</v>
      </c>
      <c r="W1110" s="11">
        <v>1155.21792</v>
      </c>
      <c r="X1110" s="11" t="str">
        <f t="shared" si="97"/>
        <v/>
      </c>
      <c r="Y1110" s="11">
        <f t="shared" si="98"/>
        <v>4813408</v>
      </c>
      <c r="Z1110" s="11">
        <f t="shared" si="99"/>
        <v>4813408</v>
      </c>
      <c r="AA1110" s="11" t="str">
        <f t="shared" si="100"/>
        <v/>
      </c>
      <c r="AD1110" s="1">
        <v>1095</v>
      </c>
      <c r="AE1110" s="3">
        <f>C1110*(1+Comm_Prop!$D$8)</f>
        <v>1675860</v>
      </c>
      <c r="AF1110" s="4">
        <f>D1110*(1+Comm_Prop!$D$9)</f>
        <v>261.23700000000002</v>
      </c>
      <c r="AG1110" s="7"/>
    </row>
    <row r="1111" spans="2:33" x14ac:dyDescent="0.2">
      <c r="B1111" s="1">
        <v>1096</v>
      </c>
      <c r="C1111" s="3">
        <v>800000</v>
      </c>
      <c r="D1111" s="4">
        <v>144</v>
      </c>
      <c r="E1111" s="7"/>
      <c r="U1111" s="11">
        <v>1915</v>
      </c>
      <c r="V1111" s="11">
        <v>4819806</v>
      </c>
      <c r="W1111" s="11">
        <v>1156.75344</v>
      </c>
      <c r="X1111" s="11" t="str">
        <f t="shared" si="97"/>
        <v/>
      </c>
      <c r="Y1111" s="11">
        <f t="shared" si="98"/>
        <v>4819806</v>
      </c>
      <c r="Z1111" s="11">
        <f t="shared" si="99"/>
        <v>4819806</v>
      </c>
      <c r="AA1111" s="11" t="str">
        <f t="shared" si="100"/>
        <v/>
      </c>
      <c r="AD1111" s="1">
        <v>1096</v>
      </c>
      <c r="AE1111" s="3">
        <f>C1111*(1+Comm_Prop!$D$8)</f>
        <v>816000</v>
      </c>
      <c r="AF1111" s="4">
        <f>D1111*(1+Comm_Prop!$D$9)</f>
        <v>152.64000000000001</v>
      </c>
      <c r="AG1111" s="7"/>
    </row>
    <row r="1112" spans="2:33" x14ac:dyDescent="0.2">
      <c r="B1112" s="1">
        <v>1097</v>
      </c>
      <c r="C1112" s="3">
        <v>800000</v>
      </c>
      <c r="D1112" s="4">
        <v>160</v>
      </c>
      <c r="E1112" s="7"/>
      <c r="U1112" s="11">
        <v>2992</v>
      </c>
      <c r="V1112" s="11">
        <v>4820645</v>
      </c>
      <c r="W1112" s="11">
        <v>578.47739999999999</v>
      </c>
      <c r="X1112" s="11" t="str">
        <f t="shared" si="97"/>
        <v/>
      </c>
      <c r="Y1112" s="11">
        <f t="shared" si="98"/>
        <v>4820645</v>
      </c>
      <c r="Z1112" s="11">
        <f t="shared" si="99"/>
        <v>4820645</v>
      </c>
      <c r="AA1112" s="11" t="str">
        <f t="shared" si="100"/>
        <v/>
      </c>
      <c r="AD1112" s="1">
        <v>1097</v>
      </c>
      <c r="AE1112" s="3">
        <f>C1112*(1+Comm_Prop!$D$8)</f>
        <v>816000</v>
      </c>
      <c r="AF1112" s="4">
        <f>D1112*(1+Comm_Prop!$D$9)</f>
        <v>169.60000000000002</v>
      </c>
      <c r="AG1112" s="7"/>
    </row>
    <row r="1113" spans="2:33" x14ac:dyDescent="0.2">
      <c r="B1113" s="1">
        <v>1098</v>
      </c>
      <c r="C1113" s="3">
        <v>7927000</v>
      </c>
      <c r="D1113" s="4">
        <v>1981.75</v>
      </c>
      <c r="E1113" s="7"/>
      <c r="U1113" s="11">
        <v>2632</v>
      </c>
      <c r="V1113" s="11">
        <v>4822162</v>
      </c>
      <c r="W1113" s="11">
        <v>964.43240000000003</v>
      </c>
      <c r="X1113" s="11" t="str">
        <f t="shared" si="97"/>
        <v/>
      </c>
      <c r="Y1113" s="11">
        <f t="shared" si="98"/>
        <v>4822162</v>
      </c>
      <c r="Z1113" s="11">
        <f t="shared" si="99"/>
        <v>4822162</v>
      </c>
      <c r="AA1113" s="11" t="str">
        <f t="shared" si="100"/>
        <v/>
      </c>
      <c r="AD1113" s="1">
        <v>1098</v>
      </c>
      <c r="AE1113" s="3">
        <f>C1113*(1+Comm_Prop!$D$8)</f>
        <v>8085540</v>
      </c>
      <c r="AF1113" s="4">
        <f>D1113*(1+Comm_Prop!$D$9)</f>
        <v>2100.6550000000002</v>
      </c>
      <c r="AG1113" s="7"/>
    </row>
    <row r="1114" spans="2:33" x14ac:dyDescent="0.2">
      <c r="B1114" s="1">
        <v>1099</v>
      </c>
      <c r="C1114" s="3">
        <v>35467000</v>
      </c>
      <c r="D1114" s="4">
        <v>4965.38</v>
      </c>
      <c r="E1114" s="7"/>
      <c r="U1114" s="11">
        <v>2801</v>
      </c>
      <c r="V1114" s="11">
        <v>4823668</v>
      </c>
      <c r="W1114" s="11">
        <v>1012.97028</v>
      </c>
      <c r="X1114" s="11" t="str">
        <f t="shared" si="97"/>
        <v/>
      </c>
      <c r="Y1114" s="11">
        <f t="shared" si="98"/>
        <v>4823668</v>
      </c>
      <c r="Z1114" s="11">
        <f t="shared" si="99"/>
        <v>4823668</v>
      </c>
      <c r="AA1114" s="11" t="str">
        <f t="shared" si="100"/>
        <v/>
      </c>
      <c r="AD1114" s="1">
        <v>1099</v>
      </c>
      <c r="AE1114" s="3">
        <f>C1114*(1+Comm_Prop!$D$8)</f>
        <v>36176340</v>
      </c>
      <c r="AF1114" s="4">
        <f>D1114*(1+Comm_Prop!$D$9)</f>
        <v>5263.3028000000004</v>
      </c>
      <c r="AG1114" s="7"/>
    </row>
    <row r="1115" spans="2:33" x14ac:dyDescent="0.2">
      <c r="B1115" s="1">
        <v>1100</v>
      </c>
      <c r="C1115" s="3">
        <v>21394000</v>
      </c>
      <c r="D1115" s="4">
        <v>3636.98</v>
      </c>
      <c r="E1115" s="7"/>
      <c r="U1115" s="11">
        <v>1360</v>
      </c>
      <c r="V1115" s="11">
        <v>4825000</v>
      </c>
      <c r="W1115" s="11">
        <v>1495.75</v>
      </c>
      <c r="X1115" s="11" t="str">
        <f t="shared" si="97"/>
        <v/>
      </c>
      <c r="Y1115" s="11">
        <f t="shared" si="98"/>
        <v>4825000</v>
      </c>
      <c r="Z1115" s="11">
        <f t="shared" si="99"/>
        <v>4825000</v>
      </c>
      <c r="AA1115" s="11" t="str">
        <f t="shared" si="100"/>
        <v/>
      </c>
      <c r="AD1115" s="1">
        <v>1100</v>
      </c>
      <c r="AE1115" s="3">
        <f>C1115*(1+Comm_Prop!$D$8)</f>
        <v>21821880</v>
      </c>
      <c r="AF1115" s="4">
        <f>D1115*(1+Comm_Prop!$D$9)</f>
        <v>3855.1988000000001</v>
      </c>
      <c r="AG1115" s="7"/>
    </row>
    <row r="1116" spans="2:33" x14ac:dyDescent="0.2">
      <c r="B1116" s="1">
        <v>1101</v>
      </c>
      <c r="C1116" s="3">
        <v>921000</v>
      </c>
      <c r="D1116" s="4">
        <v>248.67</v>
      </c>
      <c r="E1116" s="7"/>
      <c r="U1116" s="11">
        <v>1307</v>
      </c>
      <c r="V1116" s="11">
        <v>4826000</v>
      </c>
      <c r="W1116" s="11">
        <v>1496.06</v>
      </c>
      <c r="X1116" s="11" t="str">
        <f t="shared" si="97"/>
        <v/>
      </c>
      <c r="Y1116" s="11">
        <f t="shared" si="98"/>
        <v>4826000</v>
      </c>
      <c r="Z1116" s="11">
        <f t="shared" si="99"/>
        <v>4826000</v>
      </c>
      <c r="AA1116" s="11" t="str">
        <f t="shared" si="100"/>
        <v/>
      </c>
      <c r="AD1116" s="1">
        <v>1101</v>
      </c>
      <c r="AE1116" s="3">
        <f>C1116*(1+Comm_Prop!$D$8)</f>
        <v>939420</v>
      </c>
      <c r="AF1116" s="4">
        <f>D1116*(1+Comm_Prop!$D$9)</f>
        <v>263.59019999999998</v>
      </c>
      <c r="AG1116" s="7"/>
    </row>
    <row r="1117" spans="2:33" x14ac:dyDescent="0.2">
      <c r="B1117" s="1">
        <v>1102</v>
      </c>
      <c r="C1117" s="3">
        <v>800000</v>
      </c>
      <c r="D1117" s="4">
        <v>232</v>
      </c>
      <c r="E1117" s="7"/>
      <c r="U1117" s="11">
        <v>2114</v>
      </c>
      <c r="V1117" s="11">
        <v>4834483</v>
      </c>
      <c r="W1117" s="11">
        <v>1015.24143</v>
      </c>
      <c r="X1117" s="11" t="str">
        <f t="shared" si="97"/>
        <v/>
      </c>
      <c r="Y1117" s="11">
        <f t="shared" si="98"/>
        <v>4834483</v>
      </c>
      <c r="Z1117" s="11">
        <f t="shared" si="99"/>
        <v>4834483</v>
      </c>
      <c r="AA1117" s="11" t="str">
        <f t="shared" si="100"/>
        <v/>
      </c>
      <c r="AD1117" s="1">
        <v>1102</v>
      </c>
      <c r="AE1117" s="3">
        <f>C1117*(1+Comm_Prop!$D$8)</f>
        <v>816000</v>
      </c>
      <c r="AF1117" s="4">
        <f>D1117*(1+Comm_Prop!$D$9)</f>
        <v>245.92000000000002</v>
      </c>
      <c r="AG1117" s="7"/>
    </row>
    <row r="1118" spans="2:33" x14ac:dyDescent="0.2">
      <c r="B1118" s="1">
        <v>1103</v>
      </c>
      <c r="C1118" s="3">
        <v>1023000</v>
      </c>
      <c r="D1118" s="4">
        <v>255.75</v>
      </c>
      <c r="E1118" s="7"/>
      <c r="U1118" s="11">
        <v>2675</v>
      </c>
      <c r="V1118" s="11">
        <v>4844864</v>
      </c>
      <c r="W1118" s="11">
        <v>581.38368000000003</v>
      </c>
      <c r="X1118" s="11" t="str">
        <f t="shared" si="97"/>
        <v/>
      </c>
      <c r="Y1118" s="11">
        <f t="shared" si="98"/>
        <v>4844864</v>
      </c>
      <c r="Z1118" s="11">
        <f t="shared" si="99"/>
        <v>4844864</v>
      </c>
      <c r="AA1118" s="11" t="str">
        <f t="shared" si="100"/>
        <v/>
      </c>
      <c r="AD1118" s="1">
        <v>1103</v>
      </c>
      <c r="AE1118" s="3">
        <f>C1118*(1+Comm_Prop!$D$8)</f>
        <v>1043460</v>
      </c>
      <c r="AF1118" s="4">
        <f>D1118*(1+Comm_Prop!$D$9)</f>
        <v>271.09500000000003</v>
      </c>
      <c r="AG1118" s="7"/>
    </row>
    <row r="1119" spans="2:33" x14ac:dyDescent="0.2">
      <c r="B1119" s="1">
        <v>1104</v>
      </c>
      <c r="C1119" s="3">
        <v>39737000</v>
      </c>
      <c r="D1119" s="4">
        <v>7550.03</v>
      </c>
      <c r="E1119" s="7"/>
      <c r="U1119" s="11">
        <v>1796</v>
      </c>
      <c r="V1119" s="11">
        <v>4846458</v>
      </c>
      <c r="W1119" s="11">
        <v>533.11037999999996</v>
      </c>
      <c r="X1119" s="11" t="str">
        <f t="shared" si="97"/>
        <v/>
      </c>
      <c r="Y1119" s="11">
        <f t="shared" si="98"/>
        <v>4846458</v>
      </c>
      <c r="Z1119" s="11">
        <f t="shared" si="99"/>
        <v>4846458</v>
      </c>
      <c r="AA1119" s="11" t="str">
        <f t="shared" si="100"/>
        <v/>
      </c>
      <c r="AD1119" s="1">
        <v>1104</v>
      </c>
      <c r="AE1119" s="3">
        <f>C1119*(1+Comm_Prop!$D$8)</f>
        <v>40531740</v>
      </c>
      <c r="AF1119" s="4">
        <f>D1119*(1+Comm_Prop!$D$9)</f>
        <v>8003.0317999999997</v>
      </c>
      <c r="AG1119" s="7"/>
    </row>
    <row r="1120" spans="2:33" x14ac:dyDescent="0.2">
      <c r="B1120" s="1">
        <v>1105</v>
      </c>
      <c r="C1120" s="3">
        <v>37275000</v>
      </c>
      <c r="D1120" s="4">
        <v>4845.75</v>
      </c>
      <c r="E1120" s="7"/>
      <c r="U1120" s="11">
        <v>1522</v>
      </c>
      <c r="V1120" s="11">
        <v>4847414</v>
      </c>
      <c r="W1120" s="11">
        <v>1163.3793600000001</v>
      </c>
      <c r="X1120" s="11" t="str">
        <f t="shared" si="97"/>
        <v/>
      </c>
      <c r="Y1120" s="11">
        <f t="shared" si="98"/>
        <v>4847414</v>
      </c>
      <c r="Z1120" s="11">
        <f t="shared" si="99"/>
        <v>4847414</v>
      </c>
      <c r="AA1120" s="11" t="str">
        <f t="shared" si="100"/>
        <v/>
      </c>
      <c r="AD1120" s="1">
        <v>1105</v>
      </c>
      <c r="AE1120" s="3">
        <f>C1120*(1+Comm_Prop!$D$8)</f>
        <v>38020500</v>
      </c>
      <c r="AF1120" s="4">
        <f>D1120*(1+Comm_Prop!$D$9)</f>
        <v>5136.4949999999999</v>
      </c>
      <c r="AG1120" s="7"/>
    </row>
    <row r="1121" spans="2:33" x14ac:dyDescent="0.2">
      <c r="B1121" s="1">
        <v>1106</v>
      </c>
      <c r="C1121" s="3">
        <v>2774000</v>
      </c>
      <c r="D1121" s="4">
        <v>776.72</v>
      </c>
      <c r="E1121" s="7"/>
      <c r="U1121" s="11">
        <v>234</v>
      </c>
      <c r="V1121" s="11">
        <v>4849000</v>
      </c>
      <c r="W1121" s="11">
        <v>1406.21</v>
      </c>
      <c r="X1121" s="11" t="str">
        <f t="shared" si="97"/>
        <v/>
      </c>
      <c r="Y1121" s="11">
        <f t="shared" si="98"/>
        <v>4849000</v>
      </c>
      <c r="Z1121" s="11">
        <f t="shared" si="99"/>
        <v>4849000</v>
      </c>
      <c r="AA1121" s="11" t="str">
        <f t="shared" si="100"/>
        <v/>
      </c>
      <c r="AD1121" s="1">
        <v>1106</v>
      </c>
      <c r="AE1121" s="3">
        <f>C1121*(1+Comm_Prop!$D$8)</f>
        <v>2829480</v>
      </c>
      <c r="AF1121" s="4">
        <f>D1121*(1+Comm_Prop!$D$9)</f>
        <v>823.32320000000004</v>
      </c>
      <c r="AG1121" s="7"/>
    </row>
    <row r="1122" spans="2:33" x14ac:dyDescent="0.2">
      <c r="B1122" s="1">
        <v>1107</v>
      </c>
      <c r="C1122" s="3">
        <v>8828000</v>
      </c>
      <c r="D1122" s="4">
        <v>1589.04</v>
      </c>
      <c r="E1122" s="7"/>
      <c r="U1122" s="11">
        <v>2946</v>
      </c>
      <c r="V1122" s="11">
        <v>4854427</v>
      </c>
      <c r="W1122" s="11">
        <v>679.61977999999999</v>
      </c>
      <c r="X1122" s="11" t="str">
        <f t="shared" si="97"/>
        <v/>
      </c>
      <c r="Y1122" s="11">
        <f t="shared" si="98"/>
        <v>4854427</v>
      </c>
      <c r="Z1122" s="11">
        <f t="shared" si="99"/>
        <v>4854427</v>
      </c>
      <c r="AA1122" s="11" t="str">
        <f t="shared" si="100"/>
        <v/>
      </c>
      <c r="AD1122" s="1">
        <v>1107</v>
      </c>
      <c r="AE1122" s="3">
        <f>C1122*(1+Comm_Prop!$D$8)</f>
        <v>9004560</v>
      </c>
      <c r="AF1122" s="4">
        <f>D1122*(1+Comm_Prop!$D$9)</f>
        <v>1684.3824</v>
      </c>
      <c r="AG1122" s="7"/>
    </row>
    <row r="1123" spans="2:33" x14ac:dyDescent="0.2">
      <c r="B1123" s="1">
        <v>1108</v>
      </c>
      <c r="C1123" s="3">
        <v>26500000</v>
      </c>
      <c r="D1123" s="4">
        <v>7420</v>
      </c>
      <c r="E1123" s="7"/>
      <c r="U1123" s="11">
        <v>506</v>
      </c>
      <c r="V1123" s="11">
        <v>4864000</v>
      </c>
      <c r="W1123" s="11">
        <v>1118.72</v>
      </c>
      <c r="X1123" s="11" t="str">
        <f t="shared" si="97"/>
        <v/>
      </c>
      <c r="Y1123" s="11">
        <f t="shared" si="98"/>
        <v>4864000</v>
      </c>
      <c r="Z1123" s="11">
        <f t="shared" si="99"/>
        <v>4864000</v>
      </c>
      <c r="AA1123" s="11" t="str">
        <f t="shared" si="100"/>
        <v/>
      </c>
      <c r="AD1123" s="1">
        <v>1108</v>
      </c>
      <c r="AE1123" s="3">
        <f>C1123*(1+Comm_Prop!$D$8)</f>
        <v>27030000</v>
      </c>
      <c r="AF1123" s="4">
        <f>D1123*(1+Comm_Prop!$D$9)</f>
        <v>7865.2000000000007</v>
      </c>
      <c r="AG1123" s="7"/>
    </row>
    <row r="1124" spans="2:33" x14ac:dyDescent="0.2">
      <c r="B1124" s="1">
        <v>1109</v>
      </c>
      <c r="C1124" s="3">
        <v>5737000</v>
      </c>
      <c r="D1124" s="4">
        <v>803.18</v>
      </c>
      <c r="E1124" s="7"/>
      <c r="U1124" s="11">
        <v>1595</v>
      </c>
      <c r="V1124" s="11">
        <v>4865629</v>
      </c>
      <c r="W1124" s="11">
        <v>1216.40725</v>
      </c>
      <c r="X1124" s="11" t="str">
        <f t="shared" si="97"/>
        <v/>
      </c>
      <c r="Y1124" s="11">
        <f t="shared" si="98"/>
        <v>4865629</v>
      </c>
      <c r="Z1124" s="11">
        <f t="shared" si="99"/>
        <v>4865629</v>
      </c>
      <c r="AA1124" s="11" t="str">
        <f t="shared" si="100"/>
        <v/>
      </c>
      <c r="AD1124" s="1">
        <v>1109</v>
      </c>
      <c r="AE1124" s="3">
        <f>C1124*(1+Comm_Prop!$D$8)</f>
        <v>5851740</v>
      </c>
      <c r="AF1124" s="4">
        <f>D1124*(1+Comm_Prop!$D$9)</f>
        <v>851.37080000000003</v>
      </c>
      <c r="AG1124" s="7"/>
    </row>
    <row r="1125" spans="2:33" x14ac:dyDescent="0.2">
      <c r="B1125" s="1">
        <v>1110</v>
      </c>
      <c r="C1125" s="3">
        <v>40000000</v>
      </c>
      <c r="D1125" s="4">
        <v>7200</v>
      </c>
      <c r="E1125" s="7"/>
      <c r="U1125" s="11">
        <v>1525</v>
      </c>
      <c r="V1125" s="11">
        <v>4872053</v>
      </c>
      <c r="W1125" s="11">
        <v>633.3668899999999</v>
      </c>
      <c r="X1125" s="11" t="str">
        <f t="shared" si="97"/>
        <v/>
      </c>
      <c r="Y1125" s="11">
        <f t="shared" si="98"/>
        <v>4872053</v>
      </c>
      <c r="Z1125" s="11">
        <f t="shared" si="99"/>
        <v>4872053</v>
      </c>
      <c r="AA1125" s="11" t="str">
        <f t="shared" si="100"/>
        <v/>
      </c>
      <c r="AD1125" s="1">
        <v>1110</v>
      </c>
      <c r="AE1125" s="3">
        <f>C1125*(1+Comm_Prop!$D$8)</f>
        <v>40800000</v>
      </c>
      <c r="AF1125" s="4">
        <f>D1125*(1+Comm_Prop!$D$9)</f>
        <v>7632</v>
      </c>
      <c r="AG1125" s="7"/>
    </row>
    <row r="1126" spans="2:33" x14ac:dyDescent="0.2">
      <c r="B1126" s="1">
        <v>1111</v>
      </c>
      <c r="C1126" s="3">
        <v>40000000</v>
      </c>
      <c r="D1126" s="4">
        <v>10000</v>
      </c>
      <c r="E1126" s="7"/>
      <c r="U1126" s="11">
        <v>1675</v>
      </c>
      <c r="V1126" s="11">
        <v>4883001</v>
      </c>
      <c r="W1126" s="11">
        <v>1367.24028</v>
      </c>
      <c r="X1126" s="11" t="str">
        <f t="shared" si="97"/>
        <v/>
      </c>
      <c r="Y1126" s="11">
        <f t="shared" si="98"/>
        <v>4883001</v>
      </c>
      <c r="Z1126" s="11">
        <f t="shared" si="99"/>
        <v>4883001</v>
      </c>
      <c r="AA1126" s="11" t="str">
        <f t="shared" si="100"/>
        <v/>
      </c>
      <c r="AD1126" s="1">
        <v>1111</v>
      </c>
      <c r="AE1126" s="3">
        <f>C1126*(1+Comm_Prop!$D$8)</f>
        <v>40800000</v>
      </c>
      <c r="AF1126" s="4">
        <f>D1126*(1+Comm_Prop!$D$9)</f>
        <v>10600</v>
      </c>
      <c r="AG1126" s="7"/>
    </row>
    <row r="1127" spans="2:33" x14ac:dyDescent="0.2">
      <c r="B1127" s="1">
        <v>1112</v>
      </c>
      <c r="C1127" s="3">
        <v>2184000</v>
      </c>
      <c r="D1127" s="4">
        <v>283.92</v>
      </c>
      <c r="E1127" s="7"/>
      <c r="U1127" s="11">
        <v>2416</v>
      </c>
      <c r="V1127" s="11">
        <v>4887069</v>
      </c>
      <c r="W1127" s="11">
        <v>1026.28449</v>
      </c>
      <c r="X1127" s="11" t="str">
        <f t="shared" si="97"/>
        <v/>
      </c>
      <c r="Y1127" s="11">
        <f t="shared" si="98"/>
        <v>4887069</v>
      </c>
      <c r="Z1127" s="11">
        <f t="shared" si="99"/>
        <v>4887069</v>
      </c>
      <c r="AA1127" s="11" t="str">
        <f t="shared" si="100"/>
        <v/>
      </c>
      <c r="AD1127" s="1">
        <v>1112</v>
      </c>
      <c r="AE1127" s="3">
        <f>C1127*(1+Comm_Prop!$D$8)</f>
        <v>2227680</v>
      </c>
      <c r="AF1127" s="4">
        <f>D1127*(1+Comm_Prop!$D$9)</f>
        <v>300.95520000000005</v>
      </c>
      <c r="AG1127" s="7"/>
    </row>
    <row r="1128" spans="2:33" x14ac:dyDescent="0.2">
      <c r="B1128" s="1">
        <v>1113</v>
      </c>
      <c r="C1128" s="3">
        <v>800000</v>
      </c>
      <c r="D1128" s="4">
        <v>184</v>
      </c>
      <c r="E1128" s="7"/>
      <c r="U1128" s="11">
        <v>2131</v>
      </c>
      <c r="V1128" s="11">
        <v>4887072</v>
      </c>
      <c r="W1128" s="11">
        <v>733.06079999999997</v>
      </c>
      <c r="X1128" s="11" t="str">
        <f t="shared" si="97"/>
        <v/>
      </c>
      <c r="Y1128" s="11">
        <f t="shared" si="98"/>
        <v>4887072</v>
      </c>
      <c r="Z1128" s="11">
        <f t="shared" si="99"/>
        <v>4887072</v>
      </c>
      <c r="AA1128" s="11" t="str">
        <f t="shared" si="100"/>
        <v/>
      </c>
      <c r="AD1128" s="1">
        <v>1113</v>
      </c>
      <c r="AE1128" s="3">
        <f>C1128*(1+Comm_Prop!$D$8)</f>
        <v>816000</v>
      </c>
      <c r="AF1128" s="4">
        <f>D1128*(1+Comm_Prop!$D$9)</f>
        <v>195.04000000000002</v>
      </c>
      <c r="AG1128" s="7"/>
    </row>
    <row r="1129" spans="2:33" x14ac:dyDescent="0.2">
      <c r="B1129" s="1">
        <v>1114</v>
      </c>
      <c r="C1129" s="3">
        <v>17310000</v>
      </c>
      <c r="D1129" s="4">
        <v>5193</v>
      </c>
      <c r="E1129" s="7"/>
      <c r="U1129" s="11">
        <v>438</v>
      </c>
      <c r="V1129" s="11">
        <v>4889000</v>
      </c>
      <c r="W1129" s="11">
        <v>880.02</v>
      </c>
      <c r="X1129" s="11" t="str">
        <f t="shared" si="97"/>
        <v/>
      </c>
      <c r="Y1129" s="11">
        <f t="shared" si="98"/>
        <v>4889000</v>
      </c>
      <c r="Z1129" s="11">
        <f t="shared" si="99"/>
        <v>4889000</v>
      </c>
      <c r="AA1129" s="11" t="str">
        <f t="shared" si="100"/>
        <v/>
      </c>
      <c r="AD1129" s="1">
        <v>1114</v>
      </c>
      <c r="AE1129" s="3">
        <f>C1129*(1+Comm_Prop!$D$8)</f>
        <v>17656200</v>
      </c>
      <c r="AF1129" s="4">
        <f>D1129*(1+Comm_Prop!$D$9)</f>
        <v>5504.58</v>
      </c>
      <c r="AG1129" s="7"/>
    </row>
    <row r="1130" spans="2:33" x14ac:dyDescent="0.2">
      <c r="B1130" s="1">
        <v>1115</v>
      </c>
      <c r="C1130" s="3">
        <v>38170000</v>
      </c>
      <c r="D1130" s="4">
        <v>7252.3</v>
      </c>
      <c r="E1130" s="7"/>
      <c r="U1130" s="11">
        <v>425</v>
      </c>
      <c r="V1130" s="11">
        <v>4890000</v>
      </c>
      <c r="W1130" s="11">
        <v>1124.7</v>
      </c>
      <c r="X1130" s="11" t="str">
        <f t="shared" si="97"/>
        <v/>
      </c>
      <c r="Y1130" s="11">
        <f t="shared" si="98"/>
        <v>4890000</v>
      </c>
      <c r="Z1130" s="11">
        <f t="shared" si="99"/>
        <v>4890000</v>
      </c>
      <c r="AA1130" s="11" t="str">
        <f t="shared" si="100"/>
        <v/>
      </c>
      <c r="AD1130" s="1">
        <v>1115</v>
      </c>
      <c r="AE1130" s="3">
        <f>C1130*(1+Comm_Prop!$D$8)</f>
        <v>38933400</v>
      </c>
      <c r="AF1130" s="4">
        <f>D1130*(1+Comm_Prop!$D$9)</f>
        <v>7687.438000000001</v>
      </c>
      <c r="AG1130" s="7"/>
    </row>
    <row r="1131" spans="2:33" x14ac:dyDescent="0.2">
      <c r="B1131" s="1">
        <v>1116</v>
      </c>
      <c r="C1131" s="3">
        <v>15083000</v>
      </c>
      <c r="D1131" s="4">
        <v>4374.07</v>
      </c>
      <c r="E1131" s="7"/>
      <c r="U1131" s="11">
        <v>2140</v>
      </c>
      <c r="V1131" s="11">
        <v>4901159</v>
      </c>
      <c r="W1131" s="11">
        <v>686.16225999999995</v>
      </c>
      <c r="X1131" s="11" t="str">
        <f t="shared" si="97"/>
        <v/>
      </c>
      <c r="Y1131" s="11">
        <f t="shared" si="98"/>
        <v>4901159</v>
      </c>
      <c r="Z1131" s="11">
        <f t="shared" si="99"/>
        <v>4901159</v>
      </c>
      <c r="AA1131" s="11" t="str">
        <f t="shared" si="100"/>
        <v/>
      </c>
      <c r="AD1131" s="1">
        <v>1116</v>
      </c>
      <c r="AE1131" s="3">
        <f>C1131*(1+Comm_Prop!$D$8)</f>
        <v>15384660</v>
      </c>
      <c r="AF1131" s="4">
        <f>D1131*(1+Comm_Prop!$D$9)</f>
        <v>4636.5141999999996</v>
      </c>
      <c r="AG1131" s="7"/>
    </row>
    <row r="1132" spans="2:33" x14ac:dyDescent="0.2">
      <c r="B1132" s="1">
        <v>1117</v>
      </c>
      <c r="C1132" s="3">
        <v>800000</v>
      </c>
      <c r="D1132" s="4">
        <v>184</v>
      </c>
      <c r="E1132" s="7"/>
      <c r="U1132" s="11">
        <v>2185</v>
      </c>
      <c r="V1132" s="11">
        <v>4904787</v>
      </c>
      <c r="W1132" s="11">
        <v>882.86166000000003</v>
      </c>
      <c r="X1132" s="11" t="str">
        <f t="shared" si="97"/>
        <v/>
      </c>
      <c r="Y1132" s="11">
        <f t="shared" si="98"/>
        <v>4904787</v>
      </c>
      <c r="Z1132" s="11">
        <f t="shared" si="99"/>
        <v>4904787</v>
      </c>
      <c r="AA1132" s="11" t="str">
        <f t="shared" si="100"/>
        <v/>
      </c>
      <c r="AD1132" s="1">
        <v>1117</v>
      </c>
      <c r="AE1132" s="3">
        <f>C1132*(1+Comm_Prop!$D$8)</f>
        <v>816000</v>
      </c>
      <c r="AF1132" s="4">
        <f>D1132*(1+Comm_Prop!$D$9)</f>
        <v>195.04000000000002</v>
      </c>
      <c r="AG1132" s="7"/>
    </row>
    <row r="1133" spans="2:33" x14ac:dyDescent="0.2">
      <c r="B1133" s="1">
        <v>1118</v>
      </c>
      <c r="C1133" s="3">
        <v>1043000</v>
      </c>
      <c r="D1133" s="4">
        <v>323.33</v>
      </c>
      <c r="E1133" s="7"/>
      <c r="U1133" s="11">
        <v>2980</v>
      </c>
      <c r="V1133" s="11">
        <v>4906597</v>
      </c>
      <c r="W1133" s="11">
        <v>1226.6492499999999</v>
      </c>
      <c r="X1133" s="11" t="str">
        <f t="shared" si="97"/>
        <v/>
      </c>
      <c r="Y1133" s="11">
        <f t="shared" si="98"/>
        <v>4906597</v>
      </c>
      <c r="Z1133" s="11">
        <f t="shared" si="99"/>
        <v>4906597</v>
      </c>
      <c r="AA1133" s="11" t="str">
        <f t="shared" si="100"/>
        <v/>
      </c>
      <c r="AD1133" s="1">
        <v>1118</v>
      </c>
      <c r="AE1133" s="3">
        <f>C1133*(1+Comm_Prop!$D$8)</f>
        <v>1063860</v>
      </c>
      <c r="AF1133" s="4">
        <f>D1133*(1+Comm_Prop!$D$9)</f>
        <v>342.72980000000001</v>
      </c>
      <c r="AG1133" s="7"/>
    </row>
    <row r="1134" spans="2:33" x14ac:dyDescent="0.2">
      <c r="B1134" s="1">
        <v>1119</v>
      </c>
      <c r="C1134" s="3">
        <v>4197000</v>
      </c>
      <c r="D1134" s="4">
        <v>1175.1600000000001</v>
      </c>
      <c r="E1134" s="7"/>
      <c r="U1134" s="11">
        <v>2393</v>
      </c>
      <c r="V1134" s="11">
        <v>4914291</v>
      </c>
      <c r="W1134" s="11">
        <v>737.14364999999998</v>
      </c>
      <c r="X1134" s="11" t="str">
        <f t="shared" si="97"/>
        <v/>
      </c>
      <c r="Y1134" s="11">
        <f t="shared" si="98"/>
        <v>4914291</v>
      </c>
      <c r="Z1134" s="11">
        <f t="shared" si="99"/>
        <v>4914291</v>
      </c>
      <c r="AA1134" s="11" t="str">
        <f t="shared" si="100"/>
        <v/>
      </c>
      <c r="AD1134" s="1">
        <v>1119</v>
      </c>
      <c r="AE1134" s="3">
        <f>C1134*(1+Comm_Prop!$D$8)</f>
        <v>4280940</v>
      </c>
      <c r="AF1134" s="4">
        <f>D1134*(1+Comm_Prop!$D$9)</f>
        <v>1245.6696000000002</v>
      </c>
      <c r="AG1134" s="7"/>
    </row>
    <row r="1135" spans="2:33" x14ac:dyDescent="0.2">
      <c r="B1135" s="1">
        <v>1120</v>
      </c>
      <c r="C1135" s="3">
        <v>800000</v>
      </c>
      <c r="D1135" s="4">
        <v>184</v>
      </c>
      <c r="E1135" s="7"/>
      <c r="U1135" s="11">
        <v>25</v>
      </c>
      <c r="V1135" s="11">
        <v>4920000</v>
      </c>
      <c r="W1135" s="11">
        <v>1033.2</v>
      </c>
      <c r="X1135" s="11" t="str">
        <f t="shared" si="97"/>
        <v/>
      </c>
      <c r="Y1135" s="11">
        <f t="shared" si="98"/>
        <v>4920000</v>
      </c>
      <c r="Z1135" s="11">
        <f t="shared" si="99"/>
        <v>4920000</v>
      </c>
      <c r="AA1135" s="11" t="str">
        <f t="shared" si="100"/>
        <v/>
      </c>
      <c r="AD1135" s="1">
        <v>1120</v>
      </c>
      <c r="AE1135" s="3">
        <f>C1135*(1+Comm_Prop!$D$8)</f>
        <v>816000</v>
      </c>
      <c r="AF1135" s="4">
        <f>D1135*(1+Comm_Prop!$D$9)</f>
        <v>195.04000000000002</v>
      </c>
      <c r="AG1135" s="7"/>
    </row>
    <row r="1136" spans="2:33" x14ac:dyDescent="0.2">
      <c r="B1136" s="1">
        <v>1121</v>
      </c>
      <c r="C1136" s="3">
        <v>9023000</v>
      </c>
      <c r="D1136" s="4">
        <v>2706.9</v>
      </c>
      <c r="E1136" s="7"/>
      <c r="U1136" s="11">
        <v>1661</v>
      </c>
      <c r="V1136" s="11">
        <v>4923883</v>
      </c>
      <c r="W1136" s="11">
        <v>1083.2542599999999</v>
      </c>
      <c r="X1136" s="11" t="str">
        <f t="shared" si="97"/>
        <v/>
      </c>
      <c r="Y1136" s="11">
        <f t="shared" si="98"/>
        <v>4923883</v>
      </c>
      <c r="Z1136" s="11">
        <f t="shared" si="99"/>
        <v>4923883</v>
      </c>
      <c r="AA1136" s="11" t="str">
        <f t="shared" si="100"/>
        <v/>
      </c>
      <c r="AD1136" s="1">
        <v>1121</v>
      </c>
      <c r="AE1136" s="3">
        <f>C1136*(1+Comm_Prop!$D$8)</f>
        <v>9203460</v>
      </c>
      <c r="AF1136" s="4">
        <f>D1136*(1+Comm_Prop!$D$9)</f>
        <v>2869.3140000000003</v>
      </c>
      <c r="AG1136" s="7"/>
    </row>
    <row r="1137" spans="2:33" x14ac:dyDescent="0.2">
      <c r="B1137" s="1">
        <v>1122</v>
      </c>
      <c r="C1137" s="3">
        <v>33458000</v>
      </c>
      <c r="D1137" s="4">
        <v>5018.7</v>
      </c>
      <c r="E1137" s="7"/>
      <c r="U1137" s="11">
        <v>2516</v>
      </c>
      <c r="V1137" s="11">
        <v>4927855</v>
      </c>
      <c r="W1137" s="11">
        <v>542.06405000000007</v>
      </c>
      <c r="X1137" s="11" t="str">
        <f t="shared" si="97"/>
        <v/>
      </c>
      <c r="Y1137" s="11">
        <f t="shared" si="98"/>
        <v>4927855</v>
      </c>
      <c r="Z1137" s="11">
        <f t="shared" si="99"/>
        <v>4927855</v>
      </c>
      <c r="AA1137" s="11" t="str">
        <f t="shared" si="100"/>
        <v/>
      </c>
      <c r="AD1137" s="1">
        <v>1122</v>
      </c>
      <c r="AE1137" s="3">
        <f>C1137*(1+Comm_Prop!$D$8)</f>
        <v>34127160</v>
      </c>
      <c r="AF1137" s="4">
        <f>D1137*(1+Comm_Prop!$D$9)</f>
        <v>5319.8220000000001</v>
      </c>
      <c r="AG1137" s="7"/>
    </row>
    <row r="1138" spans="2:33" x14ac:dyDescent="0.2">
      <c r="B1138" s="1">
        <v>1123</v>
      </c>
      <c r="C1138" s="3">
        <v>5706000</v>
      </c>
      <c r="D1138" s="4">
        <v>1369.44</v>
      </c>
      <c r="E1138" s="7"/>
      <c r="U1138" s="11">
        <v>1883</v>
      </c>
      <c r="V1138" s="11">
        <v>4936511</v>
      </c>
      <c r="W1138" s="11">
        <v>937.93709000000001</v>
      </c>
      <c r="X1138" s="11" t="str">
        <f t="shared" si="97"/>
        <v/>
      </c>
      <c r="Y1138" s="11">
        <f t="shared" si="98"/>
        <v>4936511</v>
      </c>
      <c r="Z1138" s="11">
        <f t="shared" si="99"/>
        <v>4936511</v>
      </c>
      <c r="AA1138" s="11" t="str">
        <f t="shared" si="100"/>
        <v/>
      </c>
      <c r="AD1138" s="1">
        <v>1123</v>
      </c>
      <c r="AE1138" s="3">
        <f>C1138*(1+Comm_Prop!$D$8)</f>
        <v>5820120</v>
      </c>
      <c r="AF1138" s="4">
        <f>D1138*(1+Comm_Prop!$D$9)</f>
        <v>1451.6064000000001</v>
      </c>
      <c r="AG1138" s="7"/>
    </row>
    <row r="1139" spans="2:33" x14ac:dyDescent="0.2">
      <c r="B1139" s="1">
        <v>1124</v>
      </c>
      <c r="C1139" s="3">
        <v>30403000</v>
      </c>
      <c r="D1139" s="4">
        <v>8512.84</v>
      </c>
      <c r="E1139" s="7"/>
      <c r="U1139" s="11">
        <v>1951</v>
      </c>
      <c r="V1139" s="11">
        <v>4936765</v>
      </c>
      <c r="W1139" s="11">
        <v>888.61770000000001</v>
      </c>
      <c r="X1139" s="11" t="str">
        <f t="shared" si="97"/>
        <v/>
      </c>
      <c r="Y1139" s="11">
        <f t="shared" si="98"/>
        <v>4936765</v>
      </c>
      <c r="Z1139" s="11">
        <f t="shared" si="99"/>
        <v>4936765</v>
      </c>
      <c r="AA1139" s="11" t="str">
        <f t="shared" si="100"/>
        <v/>
      </c>
      <c r="AD1139" s="1">
        <v>1124</v>
      </c>
      <c r="AE1139" s="3">
        <f>C1139*(1+Comm_Prop!$D$8)</f>
        <v>31011060</v>
      </c>
      <c r="AF1139" s="4">
        <f>D1139*(1+Comm_Prop!$D$9)</f>
        <v>9023.6104000000014</v>
      </c>
      <c r="AG1139" s="7"/>
    </row>
    <row r="1140" spans="2:33" x14ac:dyDescent="0.2">
      <c r="B1140" s="1">
        <v>1125</v>
      </c>
      <c r="C1140" s="3">
        <v>23650000</v>
      </c>
      <c r="D1140" s="4">
        <v>5203</v>
      </c>
      <c r="E1140" s="7"/>
      <c r="U1140" s="11">
        <v>2615</v>
      </c>
      <c r="V1140" s="11">
        <v>4938608</v>
      </c>
      <c r="W1140" s="11">
        <v>839.5633600000001</v>
      </c>
      <c r="X1140" s="11" t="str">
        <f t="shared" si="97"/>
        <v/>
      </c>
      <c r="Y1140" s="11">
        <f t="shared" si="98"/>
        <v>4938608</v>
      </c>
      <c r="Z1140" s="11">
        <f t="shared" si="99"/>
        <v>4938608</v>
      </c>
      <c r="AA1140" s="11" t="str">
        <f t="shared" si="100"/>
        <v/>
      </c>
      <c r="AD1140" s="1">
        <v>1125</v>
      </c>
      <c r="AE1140" s="3">
        <f>C1140*(1+Comm_Prop!$D$8)</f>
        <v>24123000</v>
      </c>
      <c r="AF1140" s="4">
        <f>D1140*(1+Comm_Prop!$D$9)</f>
        <v>5515.18</v>
      </c>
      <c r="AG1140" s="7"/>
    </row>
    <row r="1141" spans="2:33" x14ac:dyDescent="0.2">
      <c r="B1141" s="1">
        <v>1126</v>
      </c>
      <c r="C1141" s="3">
        <v>29121000</v>
      </c>
      <c r="D1141" s="4">
        <v>5532.99</v>
      </c>
      <c r="E1141" s="7"/>
      <c r="U1141" s="11">
        <v>2281</v>
      </c>
      <c r="V1141" s="11">
        <v>4939551</v>
      </c>
      <c r="W1141" s="11">
        <v>1284.2832599999999</v>
      </c>
      <c r="X1141" s="11" t="str">
        <f t="shared" si="97"/>
        <v/>
      </c>
      <c r="Y1141" s="11">
        <f t="shared" si="98"/>
        <v>4939551</v>
      </c>
      <c r="Z1141" s="11">
        <f t="shared" si="99"/>
        <v>4939551</v>
      </c>
      <c r="AA1141" s="11" t="str">
        <f t="shared" si="100"/>
        <v/>
      </c>
      <c r="AD1141" s="1">
        <v>1126</v>
      </c>
      <c r="AE1141" s="3">
        <f>C1141*(1+Comm_Prop!$D$8)</f>
        <v>29703420</v>
      </c>
      <c r="AF1141" s="4">
        <f>D1141*(1+Comm_Prop!$D$9)</f>
        <v>5864.9694</v>
      </c>
      <c r="AG1141" s="7"/>
    </row>
    <row r="1142" spans="2:33" x14ac:dyDescent="0.2">
      <c r="B1142" s="1">
        <v>1127</v>
      </c>
      <c r="C1142" s="3">
        <v>40000000</v>
      </c>
      <c r="D1142" s="4">
        <v>12000</v>
      </c>
      <c r="E1142" s="7"/>
      <c r="U1142" s="11">
        <v>2506</v>
      </c>
      <c r="V1142" s="11">
        <v>4945321</v>
      </c>
      <c r="W1142" s="11">
        <v>1434.14309</v>
      </c>
      <c r="X1142" s="11" t="str">
        <f t="shared" si="97"/>
        <v/>
      </c>
      <c r="Y1142" s="11">
        <f t="shared" si="98"/>
        <v>4945321</v>
      </c>
      <c r="Z1142" s="11">
        <f t="shared" si="99"/>
        <v>4945321</v>
      </c>
      <c r="AA1142" s="11" t="str">
        <f t="shared" si="100"/>
        <v/>
      </c>
      <c r="AD1142" s="1">
        <v>1127</v>
      </c>
      <c r="AE1142" s="3">
        <f>C1142*(1+Comm_Prop!$D$8)</f>
        <v>40800000</v>
      </c>
      <c r="AF1142" s="4">
        <f>D1142*(1+Comm_Prop!$D$9)</f>
        <v>12720</v>
      </c>
      <c r="AG1142" s="7"/>
    </row>
    <row r="1143" spans="2:33" x14ac:dyDescent="0.2">
      <c r="B1143" s="1">
        <v>1128</v>
      </c>
      <c r="C1143" s="3">
        <v>31351000</v>
      </c>
      <c r="D1143" s="4">
        <v>8464.77</v>
      </c>
      <c r="E1143" s="7"/>
      <c r="U1143" s="11">
        <v>858</v>
      </c>
      <c r="V1143" s="11">
        <v>4950000</v>
      </c>
      <c r="W1143" s="11">
        <v>1287</v>
      </c>
      <c r="X1143" s="11" t="str">
        <f t="shared" si="97"/>
        <v/>
      </c>
      <c r="Y1143" s="11">
        <f t="shared" si="98"/>
        <v>4950000</v>
      </c>
      <c r="Z1143" s="11">
        <f t="shared" si="99"/>
        <v>4950000</v>
      </c>
      <c r="AA1143" s="11" t="str">
        <f t="shared" si="100"/>
        <v/>
      </c>
      <c r="AD1143" s="1">
        <v>1128</v>
      </c>
      <c r="AE1143" s="3">
        <f>C1143*(1+Comm_Prop!$D$8)</f>
        <v>31978020</v>
      </c>
      <c r="AF1143" s="4">
        <f>D1143*(1+Comm_Prop!$D$9)</f>
        <v>8972.6562000000013</v>
      </c>
      <c r="AG1143" s="7"/>
    </row>
    <row r="1144" spans="2:33" x14ac:dyDescent="0.2">
      <c r="B1144" s="1">
        <v>1129</v>
      </c>
      <c r="C1144" s="3">
        <v>11275000</v>
      </c>
      <c r="D1144" s="4">
        <v>2706</v>
      </c>
      <c r="E1144" s="7"/>
      <c r="U1144" s="11">
        <v>1653</v>
      </c>
      <c r="V1144" s="11">
        <v>4951438</v>
      </c>
      <c r="W1144" s="11">
        <v>792.23008000000004</v>
      </c>
      <c r="X1144" s="11" t="str">
        <f t="shared" si="97"/>
        <v/>
      </c>
      <c r="Y1144" s="11">
        <f t="shared" si="98"/>
        <v>4951438</v>
      </c>
      <c r="Z1144" s="11">
        <f t="shared" si="99"/>
        <v>4951438</v>
      </c>
      <c r="AA1144" s="11" t="str">
        <f t="shared" si="100"/>
        <v/>
      </c>
      <c r="AD1144" s="1">
        <v>1129</v>
      </c>
      <c r="AE1144" s="3">
        <f>C1144*(1+Comm_Prop!$D$8)</f>
        <v>11500500</v>
      </c>
      <c r="AF1144" s="4">
        <f>D1144*(1+Comm_Prop!$D$9)</f>
        <v>2868.36</v>
      </c>
      <c r="AG1144" s="7"/>
    </row>
    <row r="1145" spans="2:33" x14ac:dyDescent="0.2">
      <c r="B1145" s="1">
        <v>1130</v>
      </c>
      <c r="C1145" s="3">
        <v>16768000</v>
      </c>
      <c r="D1145" s="4">
        <v>5030.3999999999996</v>
      </c>
      <c r="E1145" s="7"/>
      <c r="U1145" s="11">
        <v>2839</v>
      </c>
      <c r="V1145" s="11">
        <v>4952621</v>
      </c>
      <c r="W1145" s="11">
        <v>1188.62904</v>
      </c>
      <c r="X1145" s="11" t="str">
        <f t="shared" si="97"/>
        <v/>
      </c>
      <c r="Y1145" s="11">
        <f t="shared" si="98"/>
        <v>4952621</v>
      </c>
      <c r="Z1145" s="11">
        <f t="shared" si="99"/>
        <v>4952621</v>
      </c>
      <c r="AA1145" s="11" t="str">
        <f t="shared" si="100"/>
        <v/>
      </c>
      <c r="AD1145" s="1">
        <v>1130</v>
      </c>
      <c r="AE1145" s="3">
        <f>C1145*(1+Comm_Prop!$D$8)</f>
        <v>17103360</v>
      </c>
      <c r="AF1145" s="4">
        <f>D1145*(1+Comm_Prop!$D$9)</f>
        <v>5332.2240000000002</v>
      </c>
      <c r="AG1145" s="7"/>
    </row>
    <row r="1146" spans="2:33" x14ac:dyDescent="0.2">
      <c r="B1146" s="1">
        <v>1131</v>
      </c>
      <c r="C1146" s="3">
        <v>8977000</v>
      </c>
      <c r="D1146" s="4">
        <v>2782.87</v>
      </c>
      <c r="E1146" s="7"/>
      <c r="U1146" s="11">
        <v>2847</v>
      </c>
      <c r="V1146" s="11">
        <v>4958860</v>
      </c>
      <c r="W1146" s="11">
        <v>545.47460000000001</v>
      </c>
      <c r="X1146" s="11" t="str">
        <f t="shared" si="97"/>
        <v/>
      </c>
      <c r="Y1146" s="11">
        <f t="shared" si="98"/>
        <v>4958860</v>
      </c>
      <c r="Z1146" s="11">
        <f t="shared" si="99"/>
        <v>4958860</v>
      </c>
      <c r="AA1146" s="11" t="str">
        <f t="shared" si="100"/>
        <v/>
      </c>
      <c r="AD1146" s="1">
        <v>1131</v>
      </c>
      <c r="AE1146" s="3">
        <f>C1146*(1+Comm_Prop!$D$8)</f>
        <v>9156540</v>
      </c>
      <c r="AF1146" s="4">
        <f>D1146*(1+Comm_Prop!$D$9)</f>
        <v>2949.8422</v>
      </c>
      <c r="AG1146" s="7"/>
    </row>
    <row r="1147" spans="2:33" x14ac:dyDescent="0.2">
      <c r="B1147" s="1">
        <v>1132</v>
      </c>
      <c r="C1147" s="3">
        <v>40000000</v>
      </c>
      <c r="D1147" s="4">
        <v>6800</v>
      </c>
      <c r="E1147" s="7"/>
      <c r="U1147" s="11">
        <v>2201</v>
      </c>
      <c r="V1147" s="11">
        <v>4960016</v>
      </c>
      <c r="W1147" s="11">
        <v>1488.0047999999999</v>
      </c>
      <c r="X1147" s="11" t="str">
        <f t="shared" si="97"/>
        <v/>
      </c>
      <c r="Y1147" s="11">
        <f t="shared" si="98"/>
        <v>4960016</v>
      </c>
      <c r="Z1147" s="11">
        <f t="shared" si="99"/>
        <v>4960016</v>
      </c>
      <c r="AA1147" s="11" t="str">
        <f t="shared" si="100"/>
        <v/>
      </c>
      <c r="AD1147" s="1">
        <v>1132</v>
      </c>
      <c r="AE1147" s="3">
        <f>C1147*(1+Comm_Prop!$D$8)</f>
        <v>40800000</v>
      </c>
      <c r="AF1147" s="4">
        <f>D1147*(1+Comm_Prop!$D$9)</f>
        <v>7208</v>
      </c>
      <c r="AG1147" s="7"/>
    </row>
    <row r="1148" spans="2:33" x14ac:dyDescent="0.2">
      <c r="B1148" s="1">
        <v>1133</v>
      </c>
      <c r="C1148" s="3">
        <v>21898000</v>
      </c>
      <c r="D1148" s="4">
        <v>5255.52</v>
      </c>
      <c r="E1148" s="7"/>
      <c r="U1148" s="11">
        <v>962</v>
      </c>
      <c r="V1148" s="11">
        <v>4961000</v>
      </c>
      <c r="W1148" s="11">
        <v>1389.08</v>
      </c>
      <c r="X1148" s="11" t="str">
        <f t="shared" si="97"/>
        <v/>
      </c>
      <c r="Y1148" s="11">
        <f t="shared" si="98"/>
        <v>4961000</v>
      </c>
      <c r="Z1148" s="11">
        <f t="shared" si="99"/>
        <v>4961000</v>
      </c>
      <c r="AA1148" s="11" t="str">
        <f t="shared" si="100"/>
        <v/>
      </c>
      <c r="AD1148" s="1">
        <v>1133</v>
      </c>
      <c r="AE1148" s="3">
        <f>C1148*(1+Comm_Prop!$D$8)</f>
        <v>22335960</v>
      </c>
      <c r="AF1148" s="4">
        <f>D1148*(1+Comm_Prop!$D$9)</f>
        <v>5570.851200000001</v>
      </c>
      <c r="AG1148" s="7"/>
    </row>
    <row r="1149" spans="2:33" x14ac:dyDescent="0.2">
      <c r="B1149" s="1">
        <v>1134</v>
      </c>
      <c r="C1149" s="3">
        <v>6336000</v>
      </c>
      <c r="D1149" s="4">
        <v>1584</v>
      </c>
      <c r="E1149" s="7"/>
      <c r="U1149" s="11">
        <v>1884</v>
      </c>
      <c r="V1149" s="11">
        <v>4974180</v>
      </c>
      <c r="W1149" s="11">
        <v>1442.5122000000001</v>
      </c>
      <c r="X1149" s="11" t="str">
        <f t="shared" si="97"/>
        <v/>
      </c>
      <c r="Y1149" s="11">
        <f t="shared" si="98"/>
        <v>4974180</v>
      </c>
      <c r="Z1149" s="11">
        <f t="shared" si="99"/>
        <v>4974180</v>
      </c>
      <c r="AA1149" s="11" t="str">
        <f t="shared" si="100"/>
        <v/>
      </c>
      <c r="AD1149" s="1">
        <v>1134</v>
      </c>
      <c r="AE1149" s="3">
        <f>C1149*(1+Comm_Prop!$D$8)</f>
        <v>6462720</v>
      </c>
      <c r="AF1149" s="4">
        <f>D1149*(1+Comm_Prop!$D$9)</f>
        <v>1679.0400000000002</v>
      </c>
      <c r="AG1149" s="7"/>
    </row>
    <row r="1150" spans="2:33" x14ac:dyDescent="0.2">
      <c r="B1150" s="1">
        <v>1135</v>
      </c>
      <c r="C1150" s="3">
        <v>3252000</v>
      </c>
      <c r="D1150" s="4">
        <v>845.52</v>
      </c>
      <c r="E1150" s="7"/>
      <c r="U1150" s="11">
        <v>1809</v>
      </c>
      <c r="V1150" s="11">
        <v>4975868</v>
      </c>
      <c r="W1150" s="11">
        <v>1293.7256799999998</v>
      </c>
      <c r="X1150" s="11" t="str">
        <f t="shared" si="97"/>
        <v/>
      </c>
      <c r="Y1150" s="11">
        <f t="shared" si="98"/>
        <v>4975868</v>
      </c>
      <c r="Z1150" s="11">
        <f t="shared" si="99"/>
        <v>4975868</v>
      </c>
      <c r="AA1150" s="11" t="str">
        <f t="shared" si="100"/>
        <v/>
      </c>
      <c r="AD1150" s="1">
        <v>1135</v>
      </c>
      <c r="AE1150" s="3">
        <f>C1150*(1+Comm_Prop!$D$8)</f>
        <v>3317040</v>
      </c>
      <c r="AF1150" s="4">
        <f>D1150*(1+Comm_Prop!$D$9)</f>
        <v>896.25120000000004</v>
      </c>
      <c r="AG1150" s="7"/>
    </row>
    <row r="1151" spans="2:33" x14ac:dyDescent="0.2">
      <c r="B1151" s="1">
        <v>1136</v>
      </c>
      <c r="C1151" s="3">
        <v>40000000</v>
      </c>
      <c r="D1151" s="4">
        <v>10000</v>
      </c>
      <c r="E1151" s="7"/>
      <c r="U1151" s="11">
        <v>2016</v>
      </c>
      <c r="V1151" s="11">
        <v>4978368</v>
      </c>
      <c r="W1151" s="11">
        <v>1045.4572800000001</v>
      </c>
      <c r="X1151" s="11" t="str">
        <f t="shared" si="97"/>
        <v/>
      </c>
      <c r="Y1151" s="11">
        <f t="shared" si="98"/>
        <v>4978368</v>
      </c>
      <c r="Z1151" s="11">
        <f t="shared" si="99"/>
        <v>4978368</v>
      </c>
      <c r="AA1151" s="11" t="str">
        <f t="shared" si="100"/>
        <v/>
      </c>
      <c r="AD1151" s="1">
        <v>1136</v>
      </c>
      <c r="AE1151" s="3">
        <f>C1151*(1+Comm_Prop!$D$8)</f>
        <v>40800000</v>
      </c>
      <c r="AF1151" s="4">
        <f>D1151*(1+Comm_Prop!$D$9)</f>
        <v>10600</v>
      </c>
      <c r="AG1151" s="7"/>
    </row>
    <row r="1152" spans="2:33" x14ac:dyDescent="0.2">
      <c r="B1152" s="1">
        <v>1137</v>
      </c>
      <c r="C1152" s="3">
        <v>40000000</v>
      </c>
      <c r="D1152" s="4">
        <v>8400</v>
      </c>
      <c r="E1152" s="7"/>
      <c r="U1152" s="11">
        <v>636</v>
      </c>
      <c r="V1152" s="11">
        <v>4990000</v>
      </c>
      <c r="W1152" s="11">
        <v>1147.7</v>
      </c>
      <c r="X1152" s="11" t="str">
        <f t="shared" si="97"/>
        <v/>
      </c>
      <c r="Y1152" s="11">
        <f t="shared" si="98"/>
        <v>4990000</v>
      </c>
      <c r="Z1152" s="11">
        <f t="shared" si="99"/>
        <v>4990000</v>
      </c>
      <c r="AA1152" s="11" t="str">
        <f t="shared" si="100"/>
        <v/>
      </c>
      <c r="AD1152" s="1">
        <v>1137</v>
      </c>
      <c r="AE1152" s="3">
        <f>C1152*(1+Comm_Prop!$D$8)</f>
        <v>40800000</v>
      </c>
      <c r="AF1152" s="4">
        <f>D1152*(1+Comm_Prop!$D$9)</f>
        <v>8904</v>
      </c>
      <c r="AG1152" s="7"/>
    </row>
    <row r="1153" spans="2:33" x14ac:dyDescent="0.2">
      <c r="B1153" s="1">
        <v>1138</v>
      </c>
      <c r="C1153" s="3">
        <v>5592000</v>
      </c>
      <c r="D1153" s="4">
        <v>1677.6</v>
      </c>
      <c r="E1153" s="7"/>
      <c r="U1153" s="11">
        <v>1269</v>
      </c>
      <c r="V1153" s="11">
        <v>4995000</v>
      </c>
      <c r="W1153" s="11">
        <v>699.3</v>
      </c>
      <c r="X1153" s="11" t="str">
        <f t="shared" si="97"/>
        <v/>
      </c>
      <c r="Y1153" s="11">
        <f t="shared" si="98"/>
        <v>4995000</v>
      </c>
      <c r="Z1153" s="11">
        <f t="shared" si="99"/>
        <v>4995000</v>
      </c>
      <c r="AA1153" s="11" t="str">
        <f t="shared" si="100"/>
        <v/>
      </c>
      <c r="AD1153" s="1">
        <v>1138</v>
      </c>
      <c r="AE1153" s="3">
        <f>C1153*(1+Comm_Prop!$D$8)</f>
        <v>5703840</v>
      </c>
      <c r="AF1153" s="4">
        <f>D1153*(1+Comm_Prop!$D$9)</f>
        <v>1778.2560000000001</v>
      </c>
      <c r="AG1153" s="7"/>
    </row>
    <row r="1154" spans="2:33" x14ac:dyDescent="0.2">
      <c r="B1154" s="1">
        <v>1139</v>
      </c>
      <c r="C1154" s="3">
        <v>40000000</v>
      </c>
      <c r="D1154" s="4">
        <v>7200</v>
      </c>
      <c r="E1154" s="7"/>
      <c r="U1154" s="11">
        <v>619</v>
      </c>
      <c r="V1154" s="11">
        <v>4996000</v>
      </c>
      <c r="W1154" s="11">
        <v>1548.76</v>
      </c>
      <c r="X1154" s="11" t="str">
        <f t="shared" si="97"/>
        <v/>
      </c>
      <c r="Y1154" s="11">
        <f t="shared" si="98"/>
        <v>4996000</v>
      </c>
      <c r="Z1154" s="11">
        <f t="shared" si="99"/>
        <v>4996000</v>
      </c>
      <c r="AA1154" s="11" t="str">
        <f t="shared" si="100"/>
        <v/>
      </c>
      <c r="AD1154" s="1">
        <v>1139</v>
      </c>
      <c r="AE1154" s="3">
        <f>C1154*(1+Comm_Prop!$D$8)</f>
        <v>40800000</v>
      </c>
      <c r="AF1154" s="4">
        <f>D1154*(1+Comm_Prop!$D$9)</f>
        <v>7632</v>
      </c>
      <c r="AG1154" s="7"/>
    </row>
    <row r="1155" spans="2:33" x14ac:dyDescent="0.2">
      <c r="B1155" s="1">
        <v>1140</v>
      </c>
      <c r="C1155" s="3">
        <v>6036000</v>
      </c>
      <c r="D1155" s="4">
        <v>1086.48</v>
      </c>
      <c r="E1155" s="7"/>
      <c r="U1155" s="11">
        <v>1690</v>
      </c>
      <c r="V1155" s="11">
        <v>4999887</v>
      </c>
      <c r="W1155" s="11">
        <v>899.97966000000008</v>
      </c>
      <c r="X1155" s="11" t="str">
        <f t="shared" si="97"/>
        <v/>
      </c>
      <c r="Y1155" s="11">
        <f t="shared" si="98"/>
        <v>4999887</v>
      </c>
      <c r="Z1155" s="11">
        <f t="shared" si="99"/>
        <v>4999887</v>
      </c>
      <c r="AA1155" s="11" t="str">
        <f t="shared" si="100"/>
        <v/>
      </c>
      <c r="AD1155" s="1">
        <v>1140</v>
      </c>
      <c r="AE1155" s="3">
        <f>C1155*(1+Comm_Prop!$D$8)</f>
        <v>6156720</v>
      </c>
      <c r="AF1155" s="4">
        <f>D1155*(1+Comm_Prop!$D$9)</f>
        <v>1151.6688000000001</v>
      </c>
      <c r="AG1155" s="7"/>
    </row>
    <row r="1156" spans="2:33" x14ac:dyDescent="0.2">
      <c r="B1156" s="1">
        <v>1141</v>
      </c>
      <c r="C1156" s="3">
        <v>1845000</v>
      </c>
      <c r="D1156" s="4">
        <v>313.64999999999998</v>
      </c>
      <c r="E1156" s="7"/>
      <c r="U1156" s="11">
        <v>595</v>
      </c>
      <c r="V1156" s="11">
        <v>5004000</v>
      </c>
      <c r="W1156" s="11">
        <v>950.76</v>
      </c>
      <c r="X1156" s="11" t="str">
        <f t="shared" si="97"/>
        <v/>
      </c>
      <c r="Y1156" s="11">
        <f t="shared" si="98"/>
        <v>5004000</v>
      </c>
      <c r="Z1156" s="11">
        <f t="shared" si="99"/>
        <v>5004000</v>
      </c>
      <c r="AA1156" s="11" t="str">
        <f t="shared" si="100"/>
        <v/>
      </c>
      <c r="AD1156" s="1">
        <v>1141</v>
      </c>
      <c r="AE1156" s="3">
        <f>C1156*(1+Comm_Prop!$D$8)</f>
        <v>1881900</v>
      </c>
      <c r="AF1156" s="4">
        <f>D1156*(1+Comm_Prop!$D$9)</f>
        <v>332.46899999999999</v>
      </c>
      <c r="AG1156" s="7"/>
    </row>
    <row r="1157" spans="2:33" x14ac:dyDescent="0.2">
      <c r="B1157" s="1">
        <v>1142</v>
      </c>
      <c r="C1157" s="3">
        <v>18508000</v>
      </c>
      <c r="D1157" s="4">
        <v>4256.84</v>
      </c>
      <c r="E1157" s="7"/>
      <c r="U1157" s="11">
        <v>1633</v>
      </c>
      <c r="V1157" s="11">
        <v>5005662</v>
      </c>
      <c r="W1157" s="11">
        <v>800.90592000000004</v>
      </c>
      <c r="X1157" s="11" t="str">
        <f t="shared" si="97"/>
        <v/>
      </c>
      <c r="Y1157" s="11">
        <f t="shared" si="98"/>
        <v>5005662</v>
      </c>
      <c r="Z1157" s="11">
        <f t="shared" si="99"/>
        <v>5005662</v>
      </c>
      <c r="AA1157" s="11" t="str">
        <f t="shared" si="100"/>
        <v/>
      </c>
      <c r="AD1157" s="1">
        <v>1142</v>
      </c>
      <c r="AE1157" s="3">
        <f>C1157*(1+Comm_Prop!$D$8)</f>
        <v>18878160</v>
      </c>
      <c r="AF1157" s="4">
        <f>D1157*(1+Comm_Prop!$D$9)</f>
        <v>4512.2504000000008</v>
      </c>
      <c r="AG1157" s="7"/>
    </row>
    <row r="1158" spans="2:33" x14ac:dyDescent="0.2">
      <c r="B1158" s="1">
        <v>1143</v>
      </c>
      <c r="C1158" s="3">
        <v>11147000</v>
      </c>
      <c r="D1158" s="4">
        <v>2340.87</v>
      </c>
      <c r="E1158" s="7"/>
      <c r="U1158" s="11">
        <v>2101</v>
      </c>
      <c r="V1158" s="11">
        <v>5007304</v>
      </c>
      <c r="W1158" s="11">
        <v>801.1686400000001</v>
      </c>
      <c r="X1158" s="11" t="str">
        <f t="shared" si="97"/>
        <v/>
      </c>
      <c r="Y1158" s="11">
        <f t="shared" si="98"/>
        <v>5007304</v>
      </c>
      <c r="Z1158" s="11">
        <f t="shared" si="99"/>
        <v>5007304</v>
      </c>
      <c r="AA1158" s="11" t="str">
        <f t="shared" si="100"/>
        <v/>
      </c>
      <c r="AD1158" s="1">
        <v>1143</v>
      </c>
      <c r="AE1158" s="3">
        <f>C1158*(1+Comm_Prop!$D$8)</f>
        <v>11369940</v>
      </c>
      <c r="AF1158" s="4">
        <f>D1158*(1+Comm_Prop!$D$9)</f>
        <v>2481.3222000000001</v>
      </c>
      <c r="AG1158" s="7"/>
    </row>
    <row r="1159" spans="2:33" x14ac:dyDescent="0.2">
      <c r="B1159" s="1">
        <v>1144</v>
      </c>
      <c r="C1159" s="3">
        <v>3932000</v>
      </c>
      <c r="D1159" s="4">
        <v>511.16</v>
      </c>
      <c r="E1159" s="7"/>
      <c r="U1159" s="11">
        <v>496</v>
      </c>
      <c r="V1159" s="11">
        <v>5012000</v>
      </c>
      <c r="W1159" s="11">
        <v>601.44000000000005</v>
      </c>
      <c r="X1159" s="11" t="str">
        <f t="shared" si="97"/>
        <v/>
      </c>
      <c r="Y1159" s="11">
        <f t="shared" si="98"/>
        <v>5012000</v>
      </c>
      <c r="Z1159" s="11">
        <f t="shared" si="99"/>
        <v>5012000</v>
      </c>
      <c r="AA1159" s="11" t="str">
        <f t="shared" si="100"/>
        <v/>
      </c>
      <c r="AD1159" s="1">
        <v>1144</v>
      </c>
      <c r="AE1159" s="3">
        <f>C1159*(1+Comm_Prop!$D$8)</f>
        <v>4010640</v>
      </c>
      <c r="AF1159" s="4">
        <f>D1159*(1+Comm_Prop!$D$9)</f>
        <v>541.82960000000003</v>
      </c>
      <c r="AG1159" s="7"/>
    </row>
    <row r="1160" spans="2:33" x14ac:dyDescent="0.2">
      <c r="B1160" s="1">
        <v>1145</v>
      </c>
      <c r="C1160" s="3">
        <v>8334000</v>
      </c>
      <c r="D1160" s="4">
        <v>2583.54</v>
      </c>
      <c r="E1160" s="7"/>
      <c r="U1160" s="11">
        <v>2213</v>
      </c>
      <c r="V1160" s="11">
        <v>5016552</v>
      </c>
      <c r="W1160" s="11">
        <v>852.81384000000003</v>
      </c>
      <c r="X1160" s="11" t="str">
        <f t="shared" si="97"/>
        <v/>
      </c>
      <c r="Y1160" s="11">
        <f t="shared" si="98"/>
        <v>5016552</v>
      </c>
      <c r="Z1160" s="11">
        <f t="shared" si="99"/>
        <v>5016552</v>
      </c>
      <c r="AA1160" s="11" t="str">
        <f t="shared" si="100"/>
        <v/>
      </c>
      <c r="AD1160" s="1">
        <v>1145</v>
      </c>
      <c r="AE1160" s="3">
        <f>C1160*(1+Comm_Prop!$D$8)</f>
        <v>8500680</v>
      </c>
      <c r="AF1160" s="4">
        <f>D1160*(1+Comm_Prop!$D$9)</f>
        <v>2738.5524</v>
      </c>
      <c r="AG1160" s="7"/>
    </row>
    <row r="1161" spans="2:33" x14ac:dyDescent="0.2">
      <c r="B1161" s="1">
        <v>1146</v>
      </c>
      <c r="C1161" s="3">
        <v>1645000</v>
      </c>
      <c r="D1161" s="4">
        <v>427.7</v>
      </c>
      <c r="E1161" s="7"/>
      <c r="U1161" s="11">
        <v>2913</v>
      </c>
      <c r="V1161" s="11">
        <v>5019984</v>
      </c>
      <c r="W1161" s="11">
        <v>552.19824000000006</v>
      </c>
      <c r="X1161" s="11" t="str">
        <f t="shared" si="97"/>
        <v/>
      </c>
      <c r="Y1161" s="11">
        <f t="shared" si="98"/>
        <v>5019984</v>
      </c>
      <c r="Z1161" s="11">
        <f t="shared" si="99"/>
        <v>5019984</v>
      </c>
      <c r="AA1161" s="11" t="str">
        <f t="shared" si="100"/>
        <v/>
      </c>
      <c r="AD1161" s="1">
        <v>1146</v>
      </c>
      <c r="AE1161" s="3">
        <f>C1161*(1+Comm_Prop!$D$8)</f>
        <v>1677900</v>
      </c>
      <c r="AF1161" s="4">
        <f>D1161*(1+Comm_Prop!$D$9)</f>
        <v>453.36200000000002</v>
      </c>
      <c r="AG1161" s="7"/>
    </row>
    <row r="1162" spans="2:33" x14ac:dyDescent="0.2">
      <c r="B1162" s="1">
        <v>1147</v>
      </c>
      <c r="C1162" s="3">
        <v>29690000</v>
      </c>
      <c r="D1162" s="4">
        <v>7125.6</v>
      </c>
      <c r="E1162" s="7"/>
      <c r="U1162" s="11">
        <v>1449</v>
      </c>
      <c r="V1162" s="11">
        <v>5029000</v>
      </c>
      <c r="W1162" s="11">
        <v>603.48</v>
      </c>
      <c r="X1162" s="11" t="str">
        <f t="shared" si="97"/>
        <v/>
      </c>
      <c r="Y1162" s="11">
        <f t="shared" si="98"/>
        <v>5029000</v>
      </c>
      <c r="Z1162" s="11">
        <f t="shared" si="99"/>
        <v>5029000</v>
      </c>
      <c r="AA1162" s="11" t="str">
        <f t="shared" si="100"/>
        <v/>
      </c>
      <c r="AD1162" s="1">
        <v>1147</v>
      </c>
      <c r="AE1162" s="3">
        <f>C1162*(1+Comm_Prop!$D$8)</f>
        <v>30283800</v>
      </c>
      <c r="AF1162" s="4">
        <f>D1162*(1+Comm_Prop!$D$9)</f>
        <v>7553.1360000000004</v>
      </c>
      <c r="AG1162" s="7"/>
    </row>
    <row r="1163" spans="2:33" x14ac:dyDescent="0.2">
      <c r="B1163" s="1">
        <v>1148</v>
      </c>
      <c r="C1163" s="3">
        <v>12825000</v>
      </c>
      <c r="D1163" s="4">
        <v>1923.75</v>
      </c>
      <c r="E1163" s="7"/>
      <c r="U1163" s="11">
        <v>2012</v>
      </c>
      <c r="V1163" s="11">
        <v>5030176</v>
      </c>
      <c r="W1163" s="11">
        <v>1207.24224</v>
      </c>
      <c r="X1163" s="11" t="str">
        <f t="shared" si="97"/>
        <v/>
      </c>
      <c r="Y1163" s="11">
        <f t="shared" si="98"/>
        <v>5030176</v>
      </c>
      <c r="Z1163" s="11">
        <f t="shared" si="99"/>
        <v>5030176</v>
      </c>
      <c r="AA1163" s="11" t="str">
        <f t="shared" si="100"/>
        <v/>
      </c>
      <c r="AD1163" s="1">
        <v>1148</v>
      </c>
      <c r="AE1163" s="3">
        <f>C1163*(1+Comm_Prop!$D$8)</f>
        <v>13081500</v>
      </c>
      <c r="AF1163" s="4">
        <f>D1163*(1+Comm_Prop!$D$9)</f>
        <v>2039.1750000000002</v>
      </c>
      <c r="AG1163" s="7"/>
    </row>
    <row r="1164" spans="2:33" x14ac:dyDescent="0.2">
      <c r="B1164" s="1">
        <v>1149</v>
      </c>
      <c r="C1164" s="3">
        <v>6709000</v>
      </c>
      <c r="D1164" s="4">
        <v>1811.43</v>
      </c>
      <c r="E1164" s="7"/>
      <c r="U1164" s="11">
        <v>2443</v>
      </c>
      <c r="V1164" s="11">
        <v>5034589</v>
      </c>
      <c r="W1164" s="11">
        <v>503.45890000000003</v>
      </c>
      <c r="X1164" s="11" t="str">
        <f t="shared" si="97"/>
        <v/>
      </c>
      <c r="Y1164" s="11">
        <f t="shared" si="98"/>
        <v>5034589</v>
      </c>
      <c r="Z1164" s="11">
        <f t="shared" si="99"/>
        <v>5034589</v>
      </c>
      <c r="AA1164" s="11" t="str">
        <f t="shared" si="100"/>
        <v/>
      </c>
      <c r="AD1164" s="1">
        <v>1149</v>
      </c>
      <c r="AE1164" s="3">
        <f>C1164*(1+Comm_Prop!$D$8)</f>
        <v>6843180</v>
      </c>
      <c r="AF1164" s="4">
        <f>D1164*(1+Comm_Prop!$D$9)</f>
        <v>1920.1158000000003</v>
      </c>
      <c r="AG1164" s="7"/>
    </row>
    <row r="1165" spans="2:33" x14ac:dyDescent="0.2">
      <c r="B1165" s="1">
        <v>1150</v>
      </c>
      <c r="C1165" s="3">
        <v>18468000</v>
      </c>
      <c r="D1165" s="4">
        <v>3508.92</v>
      </c>
      <c r="E1165" s="7"/>
      <c r="U1165" s="11">
        <v>1031</v>
      </c>
      <c r="V1165" s="11">
        <v>5036000</v>
      </c>
      <c r="W1165" s="11">
        <v>1057.56</v>
      </c>
      <c r="X1165" s="11" t="str">
        <f t="shared" si="97"/>
        <v/>
      </c>
      <c r="Y1165" s="11">
        <f t="shared" si="98"/>
        <v>5036000</v>
      </c>
      <c r="Z1165" s="11">
        <f t="shared" si="99"/>
        <v>5036000</v>
      </c>
      <c r="AA1165" s="11" t="str">
        <f t="shared" si="100"/>
        <v/>
      </c>
      <c r="AD1165" s="1">
        <v>1150</v>
      </c>
      <c r="AE1165" s="3">
        <f>C1165*(1+Comm_Prop!$D$8)</f>
        <v>18837360</v>
      </c>
      <c r="AF1165" s="4">
        <f>D1165*(1+Comm_Prop!$D$9)</f>
        <v>3719.4552000000003</v>
      </c>
      <c r="AG1165" s="7"/>
    </row>
    <row r="1166" spans="2:33" x14ac:dyDescent="0.2">
      <c r="B1166" s="1">
        <v>1151</v>
      </c>
      <c r="C1166" s="3">
        <v>25231000</v>
      </c>
      <c r="D1166" s="4">
        <v>6560.06</v>
      </c>
      <c r="E1166" s="7"/>
      <c r="U1166" s="11">
        <v>2455</v>
      </c>
      <c r="V1166" s="11">
        <v>5040876</v>
      </c>
      <c r="W1166" s="11">
        <v>1260.2190000000001</v>
      </c>
      <c r="X1166" s="11" t="str">
        <f t="shared" si="97"/>
        <v/>
      </c>
      <c r="Y1166" s="11">
        <f t="shared" si="98"/>
        <v>5040876</v>
      </c>
      <c r="Z1166" s="11">
        <f t="shared" si="99"/>
        <v>5040876</v>
      </c>
      <c r="AA1166" s="11" t="str">
        <f t="shared" si="100"/>
        <v/>
      </c>
      <c r="AD1166" s="1">
        <v>1151</v>
      </c>
      <c r="AE1166" s="3">
        <f>C1166*(1+Comm_Prop!$D$8)</f>
        <v>25735620</v>
      </c>
      <c r="AF1166" s="4">
        <f>D1166*(1+Comm_Prop!$D$9)</f>
        <v>6953.6636000000008</v>
      </c>
      <c r="AG1166" s="7"/>
    </row>
    <row r="1167" spans="2:33" x14ac:dyDescent="0.2">
      <c r="B1167" s="1">
        <v>1152</v>
      </c>
      <c r="C1167" s="3">
        <v>9630000</v>
      </c>
      <c r="D1167" s="4">
        <v>1540.8</v>
      </c>
      <c r="E1167" s="7"/>
      <c r="U1167" s="11">
        <v>2215</v>
      </c>
      <c r="V1167" s="11">
        <v>5043078</v>
      </c>
      <c r="W1167" s="11">
        <v>1462.49262</v>
      </c>
      <c r="X1167" s="11" t="str">
        <f t="shared" si="97"/>
        <v/>
      </c>
      <c r="Y1167" s="11">
        <f t="shared" si="98"/>
        <v>5043078</v>
      </c>
      <c r="Z1167" s="11">
        <f t="shared" si="99"/>
        <v>5043078</v>
      </c>
      <c r="AA1167" s="11" t="str">
        <f t="shared" si="100"/>
        <v/>
      </c>
      <c r="AD1167" s="1">
        <v>1152</v>
      </c>
      <c r="AE1167" s="3">
        <f>C1167*(1+Comm_Prop!$D$8)</f>
        <v>9822600</v>
      </c>
      <c r="AF1167" s="4">
        <f>D1167*(1+Comm_Prop!$D$9)</f>
        <v>1633.248</v>
      </c>
      <c r="AG1167" s="7"/>
    </row>
    <row r="1168" spans="2:33" x14ac:dyDescent="0.2">
      <c r="B1168" s="1">
        <v>1153</v>
      </c>
      <c r="C1168" s="3">
        <v>34768000</v>
      </c>
      <c r="D1168" s="4">
        <v>8344.32</v>
      </c>
      <c r="E1168" s="7"/>
      <c r="U1168" s="11">
        <v>2547</v>
      </c>
      <c r="V1168" s="11">
        <v>5045486</v>
      </c>
      <c r="W1168" s="11">
        <v>706.36803999999995</v>
      </c>
      <c r="X1168" s="11" t="str">
        <f t="shared" si="97"/>
        <v/>
      </c>
      <c r="Y1168" s="11">
        <f t="shared" si="98"/>
        <v>5045486</v>
      </c>
      <c r="Z1168" s="11">
        <f t="shared" si="99"/>
        <v>5045486</v>
      </c>
      <c r="AA1168" s="11" t="str">
        <f t="shared" si="100"/>
        <v/>
      </c>
      <c r="AD1168" s="1">
        <v>1153</v>
      </c>
      <c r="AE1168" s="3">
        <f>C1168*(1+Comm_Prop!$D$8)</f>
        <v>35463360</v>
      </c>
      <c r="AF1168" s="4">
        <f>D1168*(1+Comm_Prop!$D$9)</f>
        <v>8844.9791999999998</v>
      </c>
      <c r="AG1168" s="7"/>
    </row>
    <row r="1169" spans="2:33" x14ac:dyDescent="0.2">
      <c r="B1169" s="1">
        <v>1154</v>
      </c>
      <c r="C1169" s="3">
        <v>28213000</v>
      </c>
      <c r="D1169" s="4">
        <v>7053.25</v>
      </c>
      <c r="E1169" s="7"/>
      <c r="U1169" s="11">
        <v>879</v>
      </c>
      <c r="V1169" s="11">
        <v>5055000</v>
      </c>
      <c r="W1169" s="11">
        <v>1465.95</v>
      </c>
      <c r="X1169" s="11" t="str">
        <f t="shared" ref="X1169:X1232" si="101">IF(V1169&lt;=$Y$14,V1169,"")</f>
        <v/>
      </c>
      <c r="Y1169" s="11">
        <f t="shared" ref="Y1169:Y1232" si="102">IF(X1169="",V1169,"")</f>
        <v>5055000</v>
      </c>
      <c r="Z1169" s="11">
        <f t="shared" ref="Z1169:Z1232" si="103">IF(V1169&lt;=$AA$14,V1169,"")</f>
        <v>5055000</v>
      </c>
      <c r="AA1169" s="11" t="str">
        <f t="shared" ref="AA1169:AA1232" si="104">IF(Z1169="",V1169,"")</f>
        <v/>
      </c>
      <c r="AD1169" s="1">
        <v>1154</v>
      </c>
      <c r="AE1169" s="3">
        <f>C1169*(1+Comm_Prop!$D$8)</f>
        <v>28777260</v>
      </c>
      <c r="AF1169" s="4">
        <f>D1169*(1+Comm_Prop!$D$9)</f>
        <v>7476.4450000000006</v>
      </c>
      <c r="AG1169" s="7"/>
    </row>
    <row r="1170" spans="2:33" x14ac:dyDescent="0.2">
      <c r="B1170" s="1">
        <v>1155</v>
      </c>
      <c r="C1170" s="3">
        <v>12603000</v>
      </c>
      <c r="D1170" s="4">
        <v>3402.81</v>
      </c>
      <c r="E1170" s="7"/>
      <c r="U1170" s="11">
        <v>1842</v>
      </c>
      <c r="V1170" s="11">
        <v>5061420</v>
      </c>
      <c r="W1170" s="11">
        <v>657.98459999999989</v>
      </c>
      <c r="X1170" s="11" t="str">
        <f t="shared" si="101"/>
        <v/>
      </c>
      <c r="Y1170" s="11">
        <f t="shared" si="102"/>
        <v>5061420</v>
      </c>
      <c r="Z1170" s="11">
        <f t="shared" si="103"/>
        <v>5061420</v>
      </c>
      <c r="AA1170" s="11" t="str">
        <f t="shared" si="104"/>
        <v/>
      </c>
      <c r="AD1170" s="1">
        <v>1155</v>
      </c>
      <c r="AE1170" s="3">
        <f>C1170*(1+Comm_Prop!$D$8)</f>
        <v>12855060</v>
      </c>
      <c r="AF1170" s="4">
        <f>D1170*(1+Comm_Prop!$D$9)</f>
        <v>3606.9785999999999</v>
      </c>
      <c r="AG1170" s="7"/>
    </row>
    <row r="1171" spans="2:33" x14ac:dyDescent="0.2">
      <c r="B1171" s="1">
        <v>1156</v>
      </c>
      <c r="C1171" s="3">
        <v>18553000</v>
      </c>
      <c r="D1171" s="4">
        <v>4267.1899999999996</v>
      </c>
      <c r="E1171" s="7"/>
      <c r="U1171" s="11">
        <v>2441</v>
      </c>
      <c r="V1171" s="11">
        <v>5062327</v>
      </c>
      <c r="W1171" s="11">
        <v>607.47924</v>
      </c>
      <c r="X1171" s="11" t="str">
        <f t="shared" si="101"/>
        <v/>
      </c>
      <c r="Y1171" s="11">
        <f t="shared" si="102"/>
        <v>5062327</v>
      </c>
      <c r="Z1171" s="11">
        <f t="shared" si="103"/>
        <v>5062327</v>
      </c>
      <c r="AA1171" s="11" t="str">
        <f t="shared" si="104"/>
        <v/>
      </c>
      <c r="AD1171" s="1">
        <v>1156</v>
      </c>
      <c r="AE1171" s="3">
        <f>C1171*(1+Comm_Prop!$D$8)</f>
        <v>18924060</v>
      </c>
      <c r="AF1171" s="4">
        <f>D1171*(1+Comm_Prop!$D$9)</f>
        <v>4523.2213999999994</v>
      </c>
      <c r="AG1171" s="7"/>
    </row>
    <row r="1172" spans="2:33" x14ac:dyDescent="0.2">
      <c r="B1172" s="1">
        <v>1157</v>
      </c>
      <c r="C1172" s="3">
        <v>28738000</v>
      </c>
      <c r="D1172" s="4">
        <v>8908.7800000000007</v>
      </c>
      <c r="E1172" s="7"/>
      <c r="U1172" s="11">
        <v>2290</v>
      </c>
      <c r="V1172" s="11">
        <v>5068441</v>
      </c>
      <c r="W1172" s="11">
        <v>608.21292000000005</v>
      </c>
      <c r="X1172" s="11" t="str">
        <f t="shared" si="101"/>
        <v/>
      </c>
      <c r="Y1172" s="11">
        <f t="shared" si="102"/>
        <v>5068441</v>
      </c>
      <c r="Z1172" s="11">
        <f t="shared" si="103"/>
        <v>5068441</v>
      </c>
      <c r="AA1172" s="11" t="str">
        <f t="shared" si="104"/>
        <v/>
      </c>
      <c r="AD1172" s="1">
        <v>1157</v>
      </c>
      <c r="AE1172" s="3">
        <f>C1172*(1+Comm_Prop!$D$8)</f>
        <v>29312760</v>
      </c>
      <c r="AF1172" s="4">
        <f>D1172*(1+Comm_Prop!$D$9)</f>
        <v>9443.3068000000003</v>
      </c>
      <c r="AG1172" s="7"/>
    </row>
    <row r="1173" spans="2:33" x14ac:dyDescent="0.2">
      <c r="B1173" s="1">
        <v>1158</v>
      </c>
      <c r="C1173" s="3">
        <v>12699000</v>
      </c>
      <c r="D1173" s="4">
        <v>2793.78</v>
      </c>
      <c r="E1173" s="7"/>
      <c r="U1173" s="11">
        <v>764</v>
      </c>
      <c r="V1173" s="11">
        <v>5069000</v>
      </c>
      <c r="W1173" s="11">
        <v>1520.7</v>
      </c>
      <c r="X1173" s="11" t="str">
        <f t="shared" si="101"/>
        <v/>
      </c>
      <c r="Y1173" s="11">
        <f t="shared" si="102"/>
        <v>5069000</v>
      </c>
      <c r="Z1173" s="11">
        <f t="shared" si="103"/>
        <v>5069000</v>
      </c>
      <c r="AA1173" s="11" t="str">
        <f t="shared" si="104"/>
        <v/>
      </c>
      <c r="AD1173" s="1">
        <v>1158</v>
      </c>
      <c r="AE1173" s="3">
        <f>C1173*(1+Comm_Prop!$D$8)</f>
        <v>12952980</v>
      </c>
      <c r="AF1173" s="4">
        <f>D1173*(1+Comm_Prop!$D$9)</f>
        <v>2961.4068000000002</v>
      </c>
      <c r="AG1173" s="7"/>
    </row>
    <row r="1174" spans="2:33" x14ac:dyDescent="0.2">
      <c r="B1174" s="1">
        <v>1159</v>
      </c>
      <c r="C1174" s="3">
        <v>3125000</v>
      </c>
      <c r="D1174" s="4">
        <v>937.5</v>
      </c>
      <c r="E1174" s="7"/>
      <c r="U1174" s="11">
        <v>568</v>
      </c>
      <c r="V1174" s="11">
        <v>5082000</v>
      </c>
      <c r="W1174" s="11">
        <v>1372.14</v>
      </c>
      <c r="X1174" s="11" t="str">
        <f t="shared" si="101"/>
        <v/>
      </c>
      <c r="Y1174" s="11">
        <f t="shared" si="102"/>
        <v>5082000</v>
      </c>
      <c r="Z1174" s="11">
        <f t="shared" si="103"/>
        <v>5082000</v>
      </c>
      <c r="AA1174" s="11" t="str">
        <f t="shared" si="104"/>
        <v/>
      </c>
      <c r="AD1174" s="1">
        <v>1159</v>
      </c>
      <c r="AE1174" s="3">
        <f>C1174*(1+Comm_Prop!$D$8)</f>
        <v>3187500</v>
      </c>
      <c r="AF1174" s="4">
        <f>D1174*(1+Comm_Prop!$D$9)</f>
        <v>993.75</v>
      </c>
      <c r="AG1174" s="7"/>
    </row>
    <row r="1175" spans="2:33" x14ac:dyDescent="0.2">
      <c r="B1175" s="1">
        <v>1160</v>
      </c>
      <c r="C1175" s="3">
        <v>800000</v>
      </c>
      <c r="D1175" s="4">
        <v>128</v>
      </c>
      <c r="E1175" s="7"/>
      <c r="U1175" s="11">
        <v>520</v>
      </c>
      <c r="V1175" s="11">
        <v>5085000</v>
      </c>
      <c r="W1175" s="11">
        <v>1067.8499999999999</v>
      </c>
      <c r="X1175" s="11" t="str">
        <f t="shared" si="101"/>
        <v/>
      </c>
      <c r="Y1175" s="11">
        <f t="shared" si="102"/>
        <v>5085000</v>
      </c>
      <c r="Z1175" s="11">
        <f t="shared" si="103"/>
        <v>5085000</v>
      </c>
      <c r="AA1175" s="11" t="str">
        <f t="shared" si="104"/>
        <v/>
      </c>
      <c r="AD1175" s="1">
        <v>1160</v>
      </c>
      <c r="AE1175" s="3">
        <f>C1175*(1+Comm_Prop!$D$8)</f>
        <v>816000</v>
      </c>
      <c r="AF1175" s="4">
        <f>D1175*(1+Comm_Prop!$D$9)</f>
        <v>135.68</v>
      </c>
      <c r="AG1175" s="7"/>
    </row>
    <row r="1176" spans="2:33" x14ac:dyDescent="0.2">
      <c r="B1176" s="1">
        <v>1161</v>
      </c>
      <c r="C1176" s="3">
        <v>800000</v>
      </c>
      <c r="D1176" s="4">
        <v>136</v>
      </c>
      <c r="E1176" s="7"/>
      <c r="U1176" s="11">
        <v>1832</v>
      </c>
      <c r="V1176" s="11">
        <v>5088176</v>
      </c>
      <c r="W1176" s="11">
        <v>1068.5169600000002</v>
      </c>
      <c r="X1176" s="11" t="str">
        <f t="shared" si="101"/>
        <v/>
      </c>
      <c r="Y1176" s="11">
        <f t="shared" si="102"/>
        <v>5088176</v>
      </c>
      <c r="Z1176" s="11">
        <f t="shared" si="103"/>
        <v>5088176</v>
      </c>
      <c r="AA1176" s="11" t="str">
        <f t="shared" si="104"/>
        <v/>
      </c>
      <c r="AD1176" s="1">
        <v>1161</v>
      </c>
      <c r="AE1176" s="3">
        <f>C1176*(1+Comm_Prop!$D$8)</f>
        <v>816000</v>
      </c>
      <c r="AF1176" s="4">
        <f>D1176*(1+Comm_Prop!$D$9)</f>
        <v>144.16</v>
      </c>
      <c r="AG1176" s="7"/>
    </row>
    <row r="1177" spans="2:33" x14ac:dyDescent="0.2">
      <c r="B1177" s="1">
        <v>1162</v>
      </c>
      <c r="C1177" s="3">
        <v>30039000</v>
      </c>
      <c r="D1177" s="4">
        <v>6007.8</v>
      </c>
      <c r="E1177" s="7"/>
      <c r="U1177" s="11">
        <v>1968</v>
      </c>
      <c r="V1177" s="11">
        <v>5105933</v>
      </c>
      <c r="W1177" s="11">
        <v>714.83061999999995</v>
      </c>
      <c r="X1177" s="11" t="str">
        <f t="shared" si="101"/>
        <v/>
      </c>
      <c r="Y1177" s="11">
        <f t="shared" si="102"/>
        <v>5105933</v>
      </c>
      <c r="Z1177" s="11">
        <f t="shared" si="103"/>
        <v>5105933</v>
      </c>
      <c r="AA1177" s="11" t="str">
        <f t="shared" si="104"/>
        <v/>
      </c>
      <c r="AD1177" s="1">
        <v>1162</v>
      </c>
      <c r="AE1177" s="3">
        <f>C1177*(1+Comm_Prop!$D$8)</f>
        <v>30639780</v>
      </c>
      <c r="AF1177" s="4">
        <f>D1177*(1+Comm_Prop!$D$9)</f>
        <v>6368.2680000000009</v>
      </c>
      <c r="AG1177" s="7"/>
    </row>
    <row r="1178" spans="2:33" x14ac:dyDescent="0.2">
      <c r="B1178" s="1">
        <v>1163</v>
      </c>
      <c r="C1178" s="3">
        <v>1642000</v>
      </c>
      <c r="D1178" s="4">
        <v>410.5</v>
      </c>
      <c r="E1178" s="7"/>
      <c r="U1178" s="11">
        <v>2246</v>
      </c>
      <c r="V1178" s="11">
        <v>5108410</v>
      </c>
      <c r="W1178" s="11">
        <v>561.92510000000004</v>
      </c>
      <c r="X1178" s="11" t="str">
        <f t="shared" si="101"/>
        <v/>
      </c>
      <c r="Y1178" s="11">
        <f t="shared" si="102"/>
        <v>5108410</v>
      </c>
      <c r="Z1178" s="11">
        <f t="shared" si="103"/>
        <v>5108410</v>
      </c>
      <c r="AA1178" s="11" t="str">
        <f t="shared" si="104"/>
        <v/>
      </c>
      <c r="AD1178" s="1">
        <v>1163</v>
      </c>
      <c r="AE1178" s="3">
        <f>C1178*(1+Comm_Prop!$D$8)</f>
        <v>1674840</v>
      </c>
      <c r="AF1178" s="4">
        <f>D1178*(1+Comm_Prop!$D$9)</f>
        <v>435.13</v>
      </c>
      <c r="AG1178" s="7"/>
    </row>
    <row r="1179" spans="2:33" x14ac:dyDescent="0.2">
      <c r="B1179" s="1">
        <v>1164</v>
      </c>
      <c r="C1179" s="3">
        <v>16340000</v>
      </c>
      <c r="D1179" s="4">
        <v>2451</v>
      </c>
      <c r="E1179" s="7"/>
      <c r="U1179" s="11">
        <v>1169</v>
      </c>
      <c r="V1179" s="11">
        <v>5110000</v>
      </c>
      <c r="W1179" s="11">
        <v>715.4</v>
      </c>
      <c r="X1179" s="11" t="str">
        <f t="shared" si="101"/>
        <v/>
      </c>
      <c r="Y1179" s="11">
        <f t="shared" si="102"/>
        <v>5110000</v>
      </c>
      <c r="Z1179" s="11">
        <f t="shared" si="103"/>
        <v>5110000</v>
      </c>
      <c r="AA1179" s="11" t="str">
        <f t="shared" si="104"/>
        <v/>
      </c>
      <c r="AD1179" s="1">
        <v>1164</v>
      </c>
      <c r="AE1179" s="3">
        <f>C1179*(1+Comm_Prop!$D$8)</f>
        <v>16666800</v>
      </c>
      <c r="AF1179" s="4">
        <f>D1179*(1+Comm_Prop!$D$9)</f>
        <v>2598.06</v>
      </c>
      <c r="AG1179" s="7"/>
    </row>
    <row r="1180" spans="2:33" x14ac:dyDescent="0.2">
      <c r="B1180" s="1">
        <v>1165</v>
      </c>
      <c r="C1180" s="3">
        <v>6598000</v>
      </c>
      <c r="D1180" s="4">
        <v>1187.6400000000001</v>
      </c>
      <c r="E1180" s="7"/>
      <c r="U1180" s="11">
        <v>2857</v>
      </c>
      <c r="V1180" s="11">
        <v>5120637</v>
      </c>
      <c r="W1180" s="11">
        <v>1075.33377</v>
      </c>
      <c r="X1180" s="11" t="str">
        <f t="shared" si="101"/>
        <v/>
      </c>
      <c r="Y1180" s="11">
        <f t="shared" si="102"/>
        <v>5120637</v>
      </c>
      <c r="Z1180" s="11">
        <f t="shared" si="103"/>
        <v>5120637</v>
      </c>
      <c r="AA1180" s="11" t="str">
        <f t="shared" si="104"/>
        <v/>
      </c>
      <c r="AD1180" s="1">
        <v>1165</v>
      </c>
      <c r="AE1180" s="3">
        <f>C1180*(1+Comm_Prop!$D$8)</f>
        <v>6729960</v>
      </c>
      <c r="AF1180" s="4">
        <f>D1180*(1+Comm_Prop!$D$9)</f>
        <v>1258.8984000000003</v>
      </c>
      <c r="AG1180" s="7"/>
    </row>
    <row r="1181" spans="2:33" x14ac:dyDescent="0.2">
      <c r="B1181" s="1">
        <v>1166</v>
      </c>
      <c r="C1181" s="3">
        <v>40000000</v>
      </c>
      <c r="D1181" s="4">
        <v>6000</v>
      </c>
      <c r="E1181" s="7"/>
      <c r="U1181" s="11">
        <v>1435</v>
      </c>
      <c r="V1181" s="11">
        <v>5137000</v>
      </c>
      <c r="W1181" s="11">
        <v>976.03</v>
      </c>
      <c r="X1181" s="11" t="str">
        <f t="shared" si="101"/>
        <v/>
      </c>
      <c r="Y1181" s="11">
        <f t="shared" si="102"/>
        <v>5137000</v>
      </c>
      <c r="Z1181" s="11">
        <f t="shared" si="103"/>
        <v>5137000</v>
      </c>
      <c r="AA1181" s="11" t="str">
        <f t="shared" si="104"/>
        <v/>
      </c>
      <c r="AD1181" s="1">
        <v>1166</v>
      </c>
      <c r="AE1181" s="3">
        <f>C1181*(1+Comm_Prop!$D$8)</f>
        <v>40800000</v>
      </c>
      <c r="AF1181" s="4">
        <f>D1181*(1+Comm_Prop!$D$9)</f>
        <v>6360</v>
      </c>
      <c r="AG1181" s="7"/>
    </row>
    <row r="1182" spans="2:33" x14ac:dyDescent="0.2">
      <c r="B1182" s="1">
        <v>1167</v>
      </c>
      <c r="C1182" s="3">
        <v>9802000</v>
      </c>
      <c r="D1182" s="4">
        <v>2646.54</v>
      </c>
      <c r="E1182" s="7"/>
      <c r="U1182" s="11">
        <v>1914</v>
      </c>
      <c r="V1182" s="11">
        <v>5147300</v>
      </c>
      <c r="W1182" s="11">
        <v>1492.7170000000001</v>
      </c>
      <c r="X1182" s="11" t="str">
        <f t="shared" si="101"/>
        <v/>
      </c>
      <c r="Y1182" s="11">
        <f t="shared" si="102"/>
        <v>5147300</v>
      </c>
      <c r="Z1182" s="11">
        <f t="shared" si="103"/>
        <v>5147300</v>
      </c>
      <c r="AA1182" s="11" t="str">
        <f t="shared" si="104"/>
        <v/>
      </c>
      <c r="AD1182" s="1">
        <v>1167</v>
      </c>
      <c r="AE1182" s="3">
        <f>C1182*(1+Comm_Prop!$D$8)</f>
        <v>9998040</v>
      </c>
      <c r="AF1182" s="4">
        <f>D1182*(1+Comm_Prop!$D$9)</f>
        <v>2805.3324000000002</v>
      </c>
      <c r="AG1182" s="7"/>
    </row>
    <row r="1183" spans="2:33" x14ac:dyDescent="0.2">
      <c r="B1183" s="1">
        <v>1168</v>
      </c>
      <c r="C1183" s="3">
        <v>14226000</v>
      </c>
      <c r="D1183" s="4">
        <v>2845.2</v>
      </c>
      <c r="E1183" s="7"/>
      <c r="U1183" s="11">
        <v>2825</v>
      </c>
      <c r="V1183" s="11">
        <v>5149488</v>
      </c>
      <c r="W1183" s="11">
        <v>772.42319999999995</v>
      </c>
      <c r="X1183" s="11" t="str">
        <f t="shared" si="101"/>
        <v/>
      </c>
      <c r="Y1183" s="11">
        <f t="shared" si="102"/>
        <v>5149488</v>
      </c>
      <c r="Z1183" s="11">
        <f t="shared" si="103"/>
        <v>5149488</v>
      </c>
      <c r="AA1183" s="11" t="str">
        <f t="shared" si="104"/>
        <v/>
      </c>
      <c r="AD1183" s="1">
        <v>1168</v>
      </c>
      <c r="AE1183" s="3">
        <f>C1183*(1+Comm_Prop!$D$8)</f>
        <v>14510520</v>
      </c>
      <c r="AF1183" s="4">
        <f>D1183*(1+Comm_Prop!$D$9)</f>
        <v>3015.9119999999998</v>
      </c>
      <c r="AG1183" s="7"/>
    </row>
    <row r="1184" spans="2:33" x14ac:dyDescent="0.2">
      <c r="B1184" s="1">
        <v>1169</v>
      </c>
      <c r="C1184" s="3">
        <v>5110000</v>
      </c>
      <c r="D1184" s="4">
        <v>715.4</v>
      </c>
      <c r="E1184" s="7"/>
      <c r="U1184" s="11">
        <v>1640</v>
      </c>
      <c r="V1184" s="11">
        <v>5151353</v>
      </c>
      <c r="W1184" s="11">
        <v>875.73001000000011</v>
      </c>
      <c r="X1184" s="11" t="str">
        <f t="shared" si="101"/>
        <v/>
      </c>
      <c r="Y1184" s="11">
        <f t="shared" si="102"/>
        <v>5151353</v>
      </c>
      <c r="Z1184" s="11">
        <f t="shared" si="103"/>
        <v>5151353</v>
      </c>
      <c r="AA1184" s="11" t="str">
        <f t="shared" si="104"/>
        <v/>
      </c>
      <c r="AD1184" s="1">
        <v>1169</v>
      </c>
      <c r="AE1184" s="3">
        <f>C1184*(1+Comm_Prop!$D$8)</f>
        <v>5212200</v>
      </c>
      <c r="AF1184" s="4">
        <f>D1184*(1+Comm_Prop!$D$9)</f>
        <v>758.32400000000007</v>
      </c>
      <c r="AG1184" s="7"/>
    </row>
    <row r="1185" spans="2:33" x14ac:dyDescent="0.2">
      <c r="B1185" s="1">
        <v>1170</v>
      </c>
      <c r="C1185" s="3">
        <v>40000000</v>
      </c>
      <c r="D1185" s="4">
        <v>11200</v>
      </c>
      <c r="E1185" s="7"/>
      <c r="U1185" s="11">
        <v>2288</v>
      </c>
      <c r="V1185" s="11">
        <v>5164907</v>
      </c>
      <c r="W1185" s="11">
        <v>981.33233000000007</v>
      </c>
      <c r="X1185" s="11" t="str">
        <f t="shared" si="101"/>
        <v/>
      </c>
      <c r="Y1185" s="11">
        <f t="shared" si="102"/>
        <v>5164907</v>
      </c>
      <c r="Z1185" s="11">
        <f t="shared" si="103"/>
        <v>5164907</v>
      </c>
      <c r="AA1185" s="11" t="str">
        <f t="shared" si="104"/>
        <v/>
      </c>
      <c r="AD1185" s="1">
        <v>1170</v>
      </c>
      <c r="AE1185" s="3">
        <f>C1185*(1+Comm_Prop!$D$8)</f>
        <v>40800000</v>
      </c>
      <c r="AF1185" s="4">
        <f>D1185*(1+Comm_Prop!$D$9)</f>
        <v>11872</v>
      </c>
      <c r="AG1185" s="7"/>
    </row>
    <row r="1186" spans="2:33" x14ac:dyDescent="0.2">
      <c r="B1186" s="1">
        <v>1171</v>
      </c>
      <c r="C1186" s="3">
        <v>40000000</v>
      </c>
      <c r="D1186" s="4">
        <v>6800</v>
      </c>
      <c r="E1186" s="7"/>
      <c r="U1186" s="11">
        <v>2243</v>
      </c>
      <c r="V1186" s="11">
        <v>5165218</v>
      </c>
      <c r="W1186" s="11">
        <v>1446.2610399999999</v>
      </c>
      <c r="X1186" s="11" t="str">
        <f t="shared" si="101"/>
        <v/>
      </c>
      <c r="Y1186" s="11">
        <f t="shared" si="102"/>
        <v>5165218</v>
      </c>
      <c r="Z1186" s="11">
        <f t="shared" si="103"/>
        <v>5165218</v>
      </c>
      <c r="AA1186" s="11" t="str">
        <f t="shared" si="104"/>
        <v/>
      </c>
      <c r="AD1186" s="1">
        <v>1171</v>
      </c>
      <c r="AE1186" s="3">
        <f>C1186*(1+Comm_Prop!$D$8)</f>
        <v>40800000</v>
      </c>
      <c r="AF1186" s="4">
        <f>D1186*(1+Comm_Prop!$D$9)</f>
        <v>7208</v>
      </c>
      <c r="AG1186" s="7"/>
    </row>
    <row r="1187" spans="2:33" x14ac:dyDescent="0.2">
      <c r="B1187" s="1">
        <v>1172</v>
      </c>
      <c r="C1187" s="3">
        <v>31945000</v>
      </c>
      <c r="D1187" s="4">
        <v>9902.9500000000007</v>
      </c>
      <c r="E1187" s="7"/>
      <c r="U1187" s="11">
        <v>990</v>
      </c>
      <c r="V1187" s="11">
        <v>5166000</v>
      </c>
      <c r="W1187" s="11">
        <v>878.22</v>
      </c>
      <c r="X1187" s="11" t="str">
        <f t="shared" si="101"/>
        <v/>
      </c>
      <c r="Y1187" s="11">
        <f t="shared" si="102"/>
        <v>5166000</v>
      </c>
      <c r="Z1187" s="11">
        <f t="shared" si="103"/>
        <v>5166000</v>
      </c>
      <c r="AA1187" s="11" t="str">
        <f t="shared" si="104"/>
        <v/>
      </c>
      <c r="AD1187" s="1">
        <v>1172</v>
      </c>
      <c r="AE1187" s="3">
        <f>C1187*(1+Comm_Prop!$D$8)</f>
        <v>32583900</v>
      </c>
      <c r="AF1187" s="4">
        <f>D1187*(1+Comm_Prop!$D$9)</f>
        <v>10497.127</v>
      </c>
      <c r="AG1187" s="7"/>
    </row>
    <row r="1188" spans="2:33" x14ac:dyDescent="0.2">
      <c r="B1188" s="1">
        <v>1173</v>
      </c>
      <c r="C1188" s="3">
        <v>17486000</v>
      </c>
      <c r="D1188" s="4">
        <v>4196.6400000000003</v>
      </c>
      <c r="E1188" s="7"/>
      <c r="U1188" s="11">
        <v>1811</v>
      </c>
      <c r="V1188" s="11">
        <v>5183028</v>
      </c>
      <c r="W1188" s="11">
        <v>1347.58728</v>
      </c>
      <c r="X1188" s="11" t="str">
        <f t="shared" si="101"/>
        <v/>
      </c>
      <c r="Y1188" s="11">
        <f t="shared" si="102"/>
        <v>5183028</v>
      </c>
      <c r="Z1188" s="11">
        <f t="shared" si="103"/>
        <v>5183028</v>
      </c>
      <c r="AA1188" s="11" t="str">
        <f t="shared" si="104"/>
        <v/>
      </c>
      <c r="AD1188" s="1">
        <v>1173</v>
      </c>
      <c r="AE1188" s="3">
        <f>C1188*(1+Comm_Prop!$D$8)</f>
        <v>17835720</v>
      </c>
      <c r="AF1188" s="4">
        <f>D1188*(1+Comm_Prop!$D$9)</f>
        <v>4448.4384000000009</v>
      </c>
      <c r="AG1188" s="7"/>
    </row>
    <row r="1189" spans="2:33" x14ac:dyDescent="0.2">
      <c r="B1189" s="1">
        <v>1174</v>
      </c>
      <c r="C1189" s="3">
        <v>6700000</v>
      </c>
      <c r="D1189" s="4">
        <v>1139</v>
      </c>
      <c r="E1189" s="7"/>
      <c r="U1189" s="11">
        <v>922</v>
      </c>
      <c r="V1189" s="11">
        <v>5187000</v>
      </c>
      <c r="W1189" s="11">
        <v>726.18</v>
      </c>
      <c r="X1189" s="11" t="str">
        <f t="shared" si="101"/>
        <v/>
      </c>
      <c r="Y1189" s="11">
        <f t="shared" si="102"/>
        <v>5187000</v>
      </c>
      <c r="Z1189" s="11">
        <f t="shared" si="103"/>
        <v>5187000</v>
      </c>
      <c r="AA1189" s="11" t="str">
        <f t="shared" si="104"/>
        <v/>
      </c>
      <c r="AD1189" s="1">
        <v>1174</v>
      </c>
      <c r="AE1189" s="3">
        <f>C1189*(1+Comm_Prop!$D$8)</f>
        <v>6834000</v>
      </c>
      <c r="AF1189" s="4">
        <f>D1189*(1+Comm_Prop!$D$9)</f>
        <v>1207.3400000000001</v>
      </c>
      <c r="AG1189" s="7"/>
    </row>
    <row r="1190" spans="2:33" x14ac:dyDescent="0.2">
      <c r="B1190" s="1">
        <v>1175</v>
      </c>
      <c r="C1190" s="3">
        <v>2459000</v>
      </c>
      <c r="D1190" s="4">
        <v>393.44</v>
      </c>
      <c r="E1190" s="7"/>
      <c r="U1190" s="11">
        <v>1605</v>
      </c>
      <c r="V1190" s="11">
        <v>5195394</v>
      </c>
      <c r="W1190" s="11">
        <v>1246.89456</v>
      </c>
      <c r="X1190" s="11" t="str">
        <f t="shared" si="101"/>
        <v/>
      </c>
      <c r="Y1190" s="11">
        <f t="shared" si="102"/>
        <v>5195394</v>
      </c>
      <c r="Z1190" s="11">
        <f t="shared" si="103"/>
        <v>5195394</v>
      </c>
      <c r="AA1190" s="11" t="str">
        <f t="shared" si="104"/>
        <v/>
      </c>
      <c r="AD1190" s="1">
        <v>1175</v>
      </c>
      <c r="AE1190" s="3">
        <f>C1190*(1+Comm_Prop!$D$8)</f>
        <v>2508180</v>
      </c>
      <c r="AF1190" s="4">
        <f>D1190*(1+Comm_Prop!$D$9)</f>
        <v>417.04640000000001</v>
      </c>
      <c r="AG1190" s="7"/>
    </row>
    <row r="1191" spans="2:33" x14ac:dyDescent="0.2">
      <c r="B1191" s="1">
        <v>1176</v>
      </c>
      <c r="C1191" s="3">
        <v>1389000</v>
      </c>
      <c r="D1191" s="4">
        <v>222.24</v>
      </c>
      <c r="E1191" s="7"/>
      <c r="U1191" s="11">
        <v>957</v>
      </c>
      <c r="V1191" s="11">
        <v>5199000</v>
      </c>
      <c r="W1191" s="11">
        <v>675.87</v>
      </c>
      <c r="X1191" s="11" t="str">
        <f t="shared" si="101"/>
        <v/>
      </c>
      <c r="Y1191" s="11">
        <f t="shared" si="102"/>
        <v>5199000</v>
      </c>
      <c r="Z1191" s="11">
        <f t="shared" si="103"/>
        <v>5199000</v>
      </c>
      <c r="AA1191" s="11" t="str">
        <f t="shared" si="104"/>
        <v/>
      </c>
      <c r="AD1191" s="1">
        <v>1176</v>
      </c>
      <c r="AE1191" s="3">
        <f>C1191*(1+Comm_Prop!$D$8)</f>
        <v>1416780</v>
      </c>
      <c r="AF1191" s="4">
        <f>D1191*(1+Comm_Prop!$D$9)</f>
        <v>235.57440000000003</v>
      </c>
      <c r="AG1191" s="7"/>
    </row>
    <row r="1192" spans="2:33" x14ac:dyDescent="0.2">
      <c r="B1192" s="1">
        <v>1177</v>
      </c>
      <c r="C1192" s="3">
        <v>29255000</v>
      </c>
      <c r="D1192" s="4">
        <v>5558.45</v>
      </c>
      <c r="E1192" s="7"/>
      <c r="U1192" s="11">
        <v>2720</v>
      </c>
      <c r="V1192" s="11">
        <v>5203458</v>
      </c>
      <c r="W1192" s="11">
        <v>1092.7261800000001</v>
      </c>
      <c r="X1192" s="11" t="str">
        <f t="shared" si="101"/>
        <v/>
      </c>
      <c r="Y1192" s="11">
        <f t="shared" si="102"/>
        <v>5203458</v>
      </c>
      <c r="Z1192" s="11">
        <f t="shared" si="103"/>
        <v>5203458</v>
      </c>
      <c r="AA1192" s="11" t="str">
        <f t="shared" si="104"/>
        <v/>
      </c>
      <c r="AD1192" s="1">
        <v>1177</v>
      </c>
      <c r="AE1192" s="3">
        <f>C1192*(1+Comm_Prop!$D$8)</f>
        <v>29840100</v>
      </c>
      <c r="AF1192" s="4">
        <f>D1192*(1+Comm_Prop!$D$9)</f>
        <v>5891.9570000000003</v>
      </c>
      <c r="AG1192" s="7"/>
    </row>
    <row r="1193" spans="2:33" x14ac:dyDescent="0.2">
      <c r="B1193" s="1">
        <v>1178</v>
      </c>
      <c r="C1193" s="3">
        <v>21394000</v>
      </c>
      <c r="D1193" s="4">
        <v>4492.74</v>
      </c>
      <c r="E1193" s="7"/>
      <c r="U1193" s="11">
        <v>1079</v>
      </c>
      <c r="V1193" s="11">
        <v>5204000</v>
      </c>
      <c r="W1193" s="11">
        <v>728.56</v>
      </c>
      <c r="X1193" s="11" t="str">
        <f t="shared" si="101"/>
        <v/>
      </c>
      <c r="Y1193" s="11">
        <f t="shared" si="102"/>
        <v>5204000</v>
      </c>
      <c r="Z1193" s="11">
        <f t="shared" si="103"/>
        <v>5204000</v>
      </c>
      <c r="AA1193" s="11" t="str">
        <f t="shared" si="104"/>
        <v/>
      </c>
      <c r="AD1193" s="1">
        <v>1178</v>
      </c>
      <c r="AE1193" s="3">
        <f>C1193*(1+Comm_Prop!$D$8)</f>
        <v>21821880</v>
      </c>
      <c r="AF1193" s="4">
        <f>D1193*(1+Comm_Prop!$D$9)</f>
        <v>4762.3044</v>
      </c>
      <c r="AG1193" s="7"/>
    </row>
    <row r="1194" spans="2:33" x14ac:dyDescent="0.2">
      <c r="B1194" s="1">
        <v>1179</v>
      </c>
      <c r="C1194" s="3">
        <v>3123000</v>
      </c>
      <c r="D1194" s="4">
        <v>655.83</v>
      </c>
      <c r="E1194" s="7"/>
      <c r="U1194" s="11">
        <v>1608</v>
      </c>
      <c r="V1194" s="11">
        <v>5206431</v>
      </c>
      <c r="W1194" s="11">
        <v>624.77171999999996</v>
      </c>
      <c r="X1194" s="11" t="str">
        <f t="shared" si="101"/>
        <v/>
      </c>
      <c r="Y1194" s="11">
        <f t="shared" si="102"/>
        <v>5206431</v>
      </c>
      <c r="Z1194" s="11">
        <f t="shared" si="103"/>
        <v>5206431</v>
      </c>
      <c r="AA1194" s="11" t="str">
        <f t="shared" si="104"/>
        <v/>
      </c>
      <c r="AD1194" s="1">
        <v>1179</v>
      </c>
      <c r="AE1194" s="3">
        <f>C1194*(1+Comm_Prop!$D$8)</f>
        <v>3185460</v>
      </c>
      <c r="AF1194" s="4">
        <f>D1194*(1+Comm_Prop!$D$9)</f>
        <v>695.17980000000011</v>
      </c>
      <c r="AG1194" s="7"/>
    </row>
    <row r="1195" spans="2:33" x14ac:dyDescent="0.2">
      <c r="B1195" s="1">
        <v>1180</v>
      </c>
      <c r="C1195" s="3">
        <v>30905000</v>
      </c>
      <c r="D1195" s="4">
        <v>4635.75</v>
      </c>
      <c r="E1195" s="7"/>
      <c r="U1195" s="11">
        <v>1520</v>
      </c>
      <c r="V1195" s="11">
        <v>5208059</v>
      </c>
      <c r="W1195" s="11">
        <v>677.04766999999993</v>
      </c>
      <c r="X1195" s="11" t="str">
        <f t="shared" si="101"/>
        <v/>
      </c>
      <c r="Y1195" s="11">
        <f t="shared" si="102"/>
        <v>5208059</v>
      </c>
      <c r="Z1195" s="11">
        <f t="shared" si="103"/>
        <v>5208059</v>
      </c>
      <c r="AA1195" s="11" t="str">
        <f t="shared" si="104"/>
        <v/>
      </c>
      <c r="AD1195" s="1">
        <v>1180</v>
      </c>
      <c r="AE1195" s="3">
        <f>C1195*(1+Comm_Prop!$D$8)</f>
        <v>31523100</v>
      </c>
      <c r="AF1195" s="4">
        <f>D1195*(1+Comm_Prop!$D$9)</f>
        <v>4913.8950000000004</v>
      </c>
      <c r="AG1195" s="7"/>
    </row>
    <row r="1196" spans="2:33" x14ac:dyDescent="0.2">
      <c r="B1196" s="1">
        <v>1181</v>
      </c>
      <c r="C1196" s="3">
        <v>7642000</v>
      </c>
      <c r="D1196" s="4">
        <v>1375.56</v>
      </c>
      <c r="E1196" s="7"/>
      <c r="U1196" s="11">
        <v>1918</v>
      </c>
      <c r="V1196" s="11">
        <v>5208232</v>
      </c>
      <c r="W1196" s="11">
        <v>1145.81104</v>
      </c>
      <c r="X1196" s="11" t="str">
        <f t="shared" si="101"/>
        <v/>
      </c>
      <c r="Y1196" s="11">
        <f t="shared" si="102"/>
        <v>5208232</v>
      </c>
      <c r="Z1196" s="11">
        <f t="shared" si="103"/>
        <v>5208232</v>
      </c>
      <c r="AA1196" s="11" t="str">
        <f t="shared" si="104"/>
        <v/>
      </c>
      <c r="AD1196" s="1">
        <v>1181</v>
      </c>
      <c r="AE1196" s="3">
        <f>C1196*(1+Comm_Prop!$D$8)</f>
        <v>7794840</v>
      </c>
      <c r="AF1196" s="4">
        <f>D1196*(1+Comm_Prop!$D$9)</f>
        <v>1458.0935999999999</v>
      </c>
      <c r="AG1196" s="7"/>
    </row>
    <row r="1197" spans="2:33" x14ac:dyDescent="0.2">
      <c r="B1197" s="1">
        <v>1182</v>
      </c>
      <c r="C1197" s="3">
        <v>800000</v>
      </c>
      <c r="D1197" s="4">
        <v>248</v>
      </c>
      <c r="E1197" s="7"/>
      <c r="U1197" s="11">
        <v>1645</v>
      </c>
      <c r="V1197" s="11">
        <v>5215457</v>
      </c>
      <c r="W1197" s="11">
        <v>938.78226000000006</v>
      </c>
      <c r="X1197" s="11" t="str">
        <f t="shared" si="101"/>
        <v/>
      </c>
      <c r="Y1197" s="11">
        <f t="shared" si="102"/>
        <v>5215457</v>
      </c>
      <c r="Z1197" s="11">
        <f t="shared" si="103"/>
        <v>5215457</v>
      </c>
      <c r="AA1197" s="11" t="str">
        <f t="shared" si="104"/>
        <v/>
      </c>
      <c r="AD1197" s="1">
        <v>1182</v>
      </c>
      <c r="AE1197" s="3">
        <f>C1197*(1+Comm_Prop!$D$8)</f>
        <v>816000</v>
      </c>
      <c r="AF1197" s="4">
        <f>D1197*(1+Comm_Prop!$D$9)</f>
        <v>262.88</v>
      </c>
      <c r="AG1197" s="7"/>
    </row>
    <row r="1198" spans="2:33" x14ac:dyDescent="0.2">
      <c r="B1198" s="1">
        <v>1183</v>
      </c>
      <c r="C1198" s="3">
        <v>2931000</v>
      </c>
      <c r="D1198" s="4">
        <v>527.58000000000004</v>
      </c>
      <c r="E1198" s="7"/>
      <c r="U1198" s="11">
        <v>1713</v>
      </c>
      <c r="V1198" s="11">
        <v>5220936</v>
      </c>
      <c r="W1198" s="11">
        <v>626.51232000000005</v>
      </c>
      <c r="X1198" s="11" t="str">
        <f t="shared" si="101"/>
        <v/>
      </c>
      <c r="Y1198" s="11">
        <f t="shared" si="102"/>
        <v>5220936</v>
      </c>
      <c r="Z1198" s="11">
        <f t="shared" si="103"/>
        <v>5220936</v>
      </c>
      <c r="AA1198" s="11" t="str">
        <f t="shared" si="104"/>
        <v/>
      </c>
      <c r="AD1198" s="1">
        <v>1183</v>
      </c>
      <c r="AE1198" s="3">
        <f>C1198*(1+Comm_Prop!$D$8)</f>
        <v>2989620</v>
      </c>
      <c r="AF1198" s="4">
        <f>D1198*(1+Comm_Prop!$D$9)</f>
        <v>559.23480000000006</v>
      </c>
      <c r="AG1198" s="7"/>
    </row>
    <row r="1199" spans="2:33" x14ac:dyDescent="0.2">
      <c r="B1199" s="1">
        <v>1184</v>
      </c>
      <c r="C1199" s="3">
        <v>25954000</v>
      </c>
      <c r="D1199" s="4">
        <v>4152.6400000000003</v>
      </c>
      <c r="E1199" s="7"/>
      <c r="U1199" s="11">
        <v>664</v>
      </c>
      <c r="V1199" s="11">
        <v>5227000</v>
      </c>
      <c r="W1199" s="11">
        <v>940.86</v>
      </c>
      <c r="X1199" s="11" t="str">
        <f t="shared" si="101"/>
        <v/>
      </c>
      <c r="Y1199" s="11">
        <f t="shared" si="102"/>
        <v>5227000</v>
      </c>
      <c r="Z1199" s="11">
        <f t="shared" si="103"/>
        <v>5227000</v>
      </c>
      <c r="AA1199" s="11" t="str">
        <f t="shared" si="104"/>
        <v/>
      </c>
      <c r="AD1199" s="1">
        <v>1184</v>
      </c>
      <c r="AE1199" s="3">
        <f>C1199*(1+Comm_Prop!$D$8)</f>
        <v>26473080</v>
      </c>
      <c r="AF1199" s="4">
        <f>D1199*(1+Comm_Prop!$D$9)</f>
        <v>4401.7984000000006</v>
      </c>
      <c r="AG1199" s="7"/>
    </row>
    <row r="1200" spans="2:33" x14ac:dyDescent="0.2">
      <c r="B1200" s="1">
        <v>1185</v>
      </c>
      <c r="C1200" s="3">
        <v>26874000</v>
      </c>
      <c r="D1200" s="4">
        <v>6181.02</v>
      </c>
      <c r="E1200" s="7"/>
      <c r="U1200" s="11">
        <v>2915</v>
      </c>
      <c r="V1200" s="11">
        <v>5232775</v>
      </c>
      <c r="W1200" s="11">
        <v>1412.84925</v>
      </c>
      <c r="X1200" s="11" t="str">
        <f t="shared" si="101"/>
        <v/>
      </c>
      <c r="Y1200" s="11">
        <f t="shared" si="102"/>
        <v>5232775</v>
      </c>
      <c r="Z1200" s="11">
        <f t="shared" si="103"/>
        <v>5232775</v>
      </c>
      <c r="AA1200" s="11" t="str">
        <f t="shared" si="104"/>
        <v/>
      </c>
      <c r="AD1200" s="1">
        <v>1185</v>
      </c>
      <c r="AE1200" s="3">
        <f>C1200*(1+Comm_Prop!$D$8)</f>
        <v>27411480</v>
      </c>
      <c r="AF1200" s="4">
        <f>D1200*(1+Comm_Prop!$D$9)</f>
        <v>6551.8812000000007</v>
      </c>
      <c r="AG1200" s="7"/>
    </row>
    <row r="1201" spans="2:33" x14ac:dyDescent="0.2">
      <c r="B1201" s="1">
        <v>1186</v>
      </c>
      <c r="C1201" s="3">
        <v>33916000</v>
      </c>
      <c r="D1201" s="4">
        <v>5426.56</v>
      </c>
      <c r="E1201" s="7"/>
      <c r="U1201" s="11">
        <v>1756</v>
      </c>
      <c r="V1201" s="11">
        <v>5236125</v>
      </c>
      <c r="W1201" s="11">
        <v>1099.5862500000001</v>
      </c>
      <c r="X1201" s="11" t="str">
        <f t="shared" si="101"/>
        <v/>
      </c>
      <c r="Y1201" s="11">
        <f t="shared" si="102"/>
        <v>5236125</v>
      </c>
      <c r="Z1201" s="11">
        <f t="shared" si="103"/>
        <v>5236125</v>
      </c>
      <c r="AA1201" s="11" t="str">
        <f t="shared" si="104"/>
        <v/>
      </c>
      <c r="AD1201" s="1">
        <v>1186</v>
      </c>
      <c r="AE1201" s="3">
        <f>C1201*(1+Comm_Prop!$D$8)</f>
        <v>34594320</v>
      </c>
      <c r="AF1201" s="4">
        <f>D1201*(1+Comm_Prop!$D$9)</f>
        <v>5752.1536000000006</v>
      </c>
      <c r="AG1201" s="7"/>
    </row>
    <row r="1202" spans="2:33" x14ac:dyDescent="0.2">
      <c r="B1202" s="1">
        <v>1187</v>
      </c>
      <c r="C1202" s="3">
        <v>34045000</v>
      </c>
      <c r="D1202" s="4">
        <v>4425.8500000000004</v>
      </c>
      <c r="E1202" s="7"/>
      <c r="U1202" s="11">
        <v>2898</v>
      </c>
      <c r="V1202" s="11">
        <v>5239120</v>
      </c>
      <c r="W1202" s="11">
        <v>785.86799999999994</v>
      </c>
      <c r="X1202" s="11" t="str">
        <f t="shared" si="101"/>
        <v/>
      </c>
      <c r="Y1202" s="11">
        <f t="shared" si="102"/>
        <v>5239120</v>
      </c>
      <c r="Z1202" s="11">
        <f t="shared" si="103"/>
        <v>5239120</v>
      </c>
      <c r="AA1202" s="11" t="str">
        <f t="shared" si="104"/>
        <v/>
      </c>
      <c r="AD1202" s="1">
        <v>1187</v>
      </c>
      <c r="AE1202" s="3">
        <f>C1202*(1+Comm_Prop!$D$8)</f>
        <v>34725900</v>
      </c>
      <c r="AF1202" s="4">
        <f>D1202*(1+Comm_Prop!$D$9)</f>
        <v>4691.4010000000007</v>
      </c>
      <c r="AG1202" s="7"/>
    </row>
    <row r="1203" spans="2:33" x14ac:dyDescent="0.2">
      <c r="B1203" s="1">
        <v>1188</v>
      </c>
      <c r="C1203" s="3">
        <v>800000</v>
      </c>
      <c r="D1203" s="4">
        <v>104</v>
      </c>
      <c r="E1203" s="7"/>
      <c r="U1203" s="11">
        <v>510</v>
      </c>
      <c r="V1203" s="11">
        <v>5243000</v>
      </c>
      <c r="W1203" s="11">
        <v>1310.75</v>
      </c>
      <c r="X1203" s="11" t="str">
        <f t="shared" si="101"/>
        <v/>
      </c>
      <c r="Y1203" s="11">
        <f t="shared" si="102"/>
        <v>5243000</v>
      </c>
      <c r="Z1203" s="11">
        <f t="shared" si="103"/>
        <v>5243000</v>
      </c>
      <c r="AA1203" s="11" t="str">
        <f t="shared" si="104"/>
        <v/>
      </c>
      <c r="AD1203" s="1">
        <v>1188</v>
      </c>
      <c r="AE1203" s="3">
        <f>C1203*(1+Comm_Prop!$D$8)</f>
        <v>816000</v>
      </c>
      <c r="AF1203" s="4">
        <f>D1203*(1+Comm_Prop!$D$9)</f>
        <v>110.24000000000001</v>
      </c>
      <c r="AG1203" s="7"/>
    </row>
    <row r="1204" spans="2:33" x14ac:dyDescent="0.2">
      <c r="B1204" s="1">
        <v>1189</v>
      </c>
      <c r="C1204" s="3">
        <v>1667000</v>
      </c>
      <c r="D1204" s="4">
        <v>333.4</v>
      </c>
      <c r="E1204" s="7"/>
      <c r="U1204" s="11">
        <v>2124</v>
      </c>
      <c r="V1204" s="11">
        <v>5247365</v>
      </c>
      <c r="W1204" s="11">
        <v>1311.8412499999999</v>
      </c>
      <c r="X1204" s="11" t="str">
        <f t="shared" si="101"/>
        <v/>
      </c>
      <c r="Y1204" s="11">
        <f t="shared" si="102"/>
        <v>5247365</v>
      </c>
      <c r="Z1204" s="11">
        <f t="shared" si="103"/>
        <v>5247365</v>
      </c>
      <c r="AA1204" s="11" t="str">
        <f t="shared" si="104"/>
        <v/>
      </c>
      <c r="AD1204" s="1">
        <v>1189</v>
      </c>
      <c r="AE1204" s="3">
        <f>C1204*(1+Comm_Prop!$D$8)</f>
        <v>1700340</v>
      </c>
      <c r="AF1204" s="4">
        <f>D1204*(1+Comm_Prop!$D$9)</f>
        <v>353.404</v>
      </c>
      <c r="AG1204" s="7"/>
    </row>
    <row r="1205" spans="2:33" x14ac:dyDescent="0.2">
      <c r="B1205" s="1">
        <v>1190</v>
      </c>
      <c r="C1205" s="3">
        <v>8075000</v>
      </c>
      <c r="D1205" s="4">
        <v>2018.75</v>
      </c>
      <c r="E1205" s="7"/>
      <c r="U1205" s="11">
        <v>2596</v>
      </c>
      <c r="V1205" s="11">
        <v>5252207</v>
      </c>
      <c r="W1205" s="11">
        <v>577.74277000000006</v>
      </c>
      <c r="X1205" s="11" t="str">
        <f t="shared" si="101"/>
        <v/>
      </c>
      <c r="Y1205" s="11">
        <f t="shared" si="102"/>
        <v>5252207</v>
      </c>
      <c r="Z1205" s="11">
        <f t="shared" si="103"/>
        <v>5252207</v>
      </c>
      <c r="AA1205" s="11" t="str">
        <f t="shared" si="104"/>
        <v/>
      </c>
      <c r="AD1205" s="1">
        <v>1190</v>
      </c>
      <c r="AE1205" s="3">
        <f>C1205*(1+Comm_Prop!$D$8)</f>
        <v>8236500</v>
      </c>
      <c r="AF1205" s="4">
        <f>D1205*(1+Comm_Prop!$D$9)</f>
        <v>2139.875</v>
      </c>
      <c r="AG1205" s="7"/>
    </row>
    <row r="1206" spans="2:33" x14ac:dyDescent="0.2">
      <c r="B1206" s="1">
        <v>1191</v>
      </c>
      <c r="C1206" s="3">
        <v>26364000</v>
      </c>
      <c r="D1206" s="4">
        <v>8172.84</v>
      </c>
      <c r="E1206" s="7"/>
      <c r="U1206" s="11">
        <v>2710</v>
      </c>
      <c r="V1206" s="11">
        <v>5253543</v>
      </c>
      <c r="W1206" s="11">
        <v>1313.3857499999999</v>
      </c>
      <c r="X1206" s="11" t="str">
        <f t="shared" si="101"/>
        <v/>
      </c>
      <c r="Y1206" s="11">
        <f t="shared" si="102"/>
        <v>5253543</v>
      </c>
      <c r="Z1206" s="11">
        <f t="shared" si="103"/>
        <v>5253543</v>
      </c>
      <c r="AA1206" s="11" t="str">
        <f t="shared" si="104"/>
        <v/>
      </c>
      <c r="AD1206" s="1">
        <v>1191</v>
      </c>
      <c r="AE1206" s="3">
        <f>C1206*(1+Comm_Prop!$D$8)</f>
        <v>26891280</v>
      </c>
      <c r="AF1206" s="4">
        <f>D1206*(1+Comm_Prop!$D$9)</f>
        <v>8663.2103999999999</v>
      </c>
      <c r="AG1206" s="7"/>
    </row>
    <row r="1207" spans="2:33" x14ac:dyDescent="0.2">
      <c r="B1207" s="1">
        <v>1192</v>
      </c>
      <c r="C1207" s="3">
        <v>37268000</v>
      </c>
      <c r="D1207" s="4">
        <v>11180.4</v>
      </c>
      <c r="E1207" s="7"/>
      <c r="U1207" s="11">
        <v>2004</v>
      </c>
      <c r="V1207" s="11">
        <v>5263545</v>
      </c>
      <c r="W1207" s="11">
        <v>631.62540000000001</v>
      </c>
      <c r="X1207" s="11" t="str">
        <f t="shared" si="101"/>
        <v/>
      </c>
      <c r="Y1207" s="11">
        <f t="shared" si="102"/>
        <v>5263545</v>
      </c>
      <c r="Z1207" s="11">
        <f t="shared" si="103"/>
        <v>5263545</v>
      </c>
      <c r="AA1207" s="11" t="str">
        <f t="shared" si="104"/>
        <v/>
      </c>
      <c r="AD1207" s="1">
        <v>1192</v>
      </c>
      <c r="AE1207" s="3">
        <f>C1207*(1+Comm_Prop!$D$8)</f>
        <v>38013360</v>
      </c>
      <c r="AF1207" s="4">
        <f>D1207*(1+Comm_Prop!$D$9)</f>
        <v>11851.224</v>
      </c>
      <c r="AG1207" s="7"/>
    </row>
    <row r="1208" spans="2:33" x14ac:dyDescent="0.2">
      <c r="B1208" s="1">
        <v>1193</v>
      </c>
      <c r="C1208" s="3">
        <v>11271000</v>
      </c>
      <c r="D1208" s="4">
        <v>2817.75</v>
      </c>
      <c r="E1208" s="7"/>
      <c r="U1208" s="11">
        <v>2798</v>
      </c>
      <c r="V1208" s="11">
        <v>5276856</v>
      </c>
      <c r="W1208" s="11">
        <v>1530.2882400000001</v>
      </c>
      <c r="X1208" s="11" t="str">
        <f t="shared" si="101"/>
        <v/>
      </c>
      <c r="Y1208" s="11">
        <f t="shared" si="102"/>
        <v>5276856</v>
      </c>
      <c r="Z1208" s="11">
        <f t="shared" si="103"/>
        <v>5276856</v>
      </c>
      <c r="AA1208" s="11" t="str">
        <f t="shared" si="104"/>
        <v/>
      </c>
      <c r="AD1208" s="1">
        <v>1193</v>
      </c>
      <c r="AE1208" s="3">
        <f>C1208*(1+Comm_Prop!$D$8)</f>
        <v>11496420</v>
      </c>
      <c r="AF1208" s="4">
        <f>D1208*(1+Comm_Prop!$D$9)</f>
        <v>2986.8150000000001</v>
      </c>
      <c r="AG1208" s="7"/>
    </row>
    <row r="1209" spans="2:33" x14ac:dyDescent="0.2">
      <c r="B1209" s="1">
        <v>1194</v>
      </c>
      <c r="C1209" s="3">
        <v>36974000</v>
      </c>
      <c r="D1209" s="4">
        <v>8504.02</v>
      </c>
      <c r="E1209" s="7"/>
      <c r="U1209" s="11">
        <v>1839</v>
      </c>
      <c r="V1209" s="11">
        <v>5282709</v>
      </c>
      <c r="W1209" s="11">
        <v>1215.02307</v>
      </c>
      <c r="X1209" s="11" t="str">
        <f t="shared" si="101"/>
        <v/>
      </c>
      <c r="Y1209" s="11">
        <f t="shared" si="102"/>
        <v>5282709</v>
      </c>
      <c r="Z1209" s="11">
        <f t="shared" si="103"/>
        <v>5282709</v>
      </c>
      <c r="AA1209" s="11" t="str">
        <f t="shared" si="104"/>
        <v/>
      </c>
      <c r="AD1209" s="1">
        <v>1194</v>
      </c>
      <c r="AE1209" s="3">
        <f>C1209*(1+Comm_Prop!$D$8)</f>
        <v>37713480</v>
      </c>
      <c r="AF1209" s="4">
        <f>D1209*(1+Comm_Prop!$D$9)</f>
        <v>9014.2612000000008</v>
      </c>
      <c r="AG1209" s="7"/>
    </row>
    <row r="1210" spans="2:33" x14ac:dyDescent="0.2">
      <c r="B1210" s="1">
        <v>1195</v>
      </c>
      <c r="C1210" s="3">
        <v>29032000</v>
      </c>
      <c r="D1210" s="4">
        <v>3774.16</v>
      </c>
      <c r="E1210" s="7"/>
      <c r="U1210" s="11">
        <v>2871</v>
      </c>
      <c r="V1210" s="11">
        <v>5283117</v>
      </c>
      <c r="W1210" s="11">
        <v>1532.10393</v>
      </c>
      <c r="X1210" s="11" t="str">
        <f t="shared" si="101"/>
        <v/>
      </c>
      <c r="Y1210" s="11">
        <f t="shared" si="102"/>
        <v>5283117</v>
      </c>
      <c r="Z1210" s="11">
        <f t="shared" si="103"/>
        <v>5283117</v>
      </c>
      <c r="AA1210" s="11" t="str">
        <f t="shared" si="104"/>
        <v/>
      </c>
      <c r="AD1210" s="1">
        <v>1195</v>
      </c>
      <c r="AE1210" s="3">
        <f>C1210*(1+Comm_Prop!$D$8)</f>
        <v>29612640</v>
      </c>
      <c r="AF1210" s="4">
        <f>D1210*(1+Comm_Prop!$D$9)</f>
        <v>4000.6096000000002</v>
      </c>
      <c r="AG1210" s="7"/>
    </row>
    <row r="1211" spans="2:33" x14ac:dyDescent="0.2">
      <c r="B1211" s="1">
        <v>1196</v>
      </c>
      <c r="C1211" s="3">
        <v>800000</v>
      </c>
      <c r="D1211" s="4">
        <v>176</v>
      </c>
      <c r="E1211" s="7"/>
      <c r="U1211" s="11">
        <v>2551</v>
      </c>
      <c r="V1211" s="11">
        <v>5283654</v>
      </c>
      <c r="W1211" s="11">
        <v>1585.0962</v>
      </c>
      <c r="X1211" s="11" t="str">
        <f t="shared" si="101"/>
        <v/>
      </c>
      <c r="Y1211" s="11">
        <f t="shared" si="102"/>
        <v>5283654</v>
      </c>
      <c r="Z1211" s="11">
        <f t="shared" si="103"/>
        <v>5283654</v>
      </c>
      <c r="AA1211" s="11" t="str">
        <f t="shared" si="104"/>
        <v/>
      </c>
      <c r="AD1211" s="1">
        <v>1196</v>
      </c>
      <c r="AE1211" s="3">
        <f>C1211*(1+Comm_Prop!$D$8)</f>
        <v>816000</v>
      </c>
      <c r="AF1211" s="4">
        <f>D1211*(1+Comm_Prop!$D$9)</f>
        <v>186.56</v>
      </c>
      <c r="AG1211" s="7"/>
    </row>
    <row r="1212" spans="2:33" x14ac:dyDescent="0.2">
      <c r="B1212" s="1">
        <v>1197</v>
      </c>
      <c r="C1212" s="3">
        <v>9919000</v>
      </c>
      <c r="D1212" s="4">
        <v>1983.8</v>
      </c>
      <c r="E1212" s="7"/>
      <c r="U1212" s="11">
        <v>2873</v>
      </c>
      <c r="V1212" s="11">
        <v>5284072</v>
      </c>
      <c r="W1212" s="11">
        <v>528.40719999999999</v>
      </c>
      <c r="X1212" s="11" t="str">
        <f t="shared" si="101"/>
        <v/>
      </c>
      <c r="Y1212" s="11">
        <f t="shared" si="102"/>
        <v>5284072</v>
      </c>
      <c r="Z1212" s="11">
        <f t="shared" si="103"/>
        <v>5284072</v>
      </c>
      <c r="AA1212" s="11" t="str">
        <f t="shared" si="104"/>
        <v/>
      </c>
      <c r="AD1212" s="1">
        <v>1197</v>
      </c>
      <c r="AE1212" s="3">
        <f>C1212*(1+Comm_Prop!$D$8)</f>
        <v>10117380</v>
      </c>
      <c r="AF1212" s="4">
        <f>D1212*(1+Comm_Prop!$D$9)</f>
        <v>2102.828</v>
      </c>
      <c r="AG1212" s="7"/>
    </row>
    <row r="1213" spans="2:33" x14ac:dyDescent="0.2">
      <c r="B1213" s="1">
        <v>1198</v>
      </c>
      <c r="C1213" s="3">
        <v>800000</v>
      </c>
      <c r="D1213" s="4">
        <v>200</v>
      </c>
      <c r="E1213" s="7"/>
      <c r="U1213" s="11">
        <v>2995</v>
      </c>
      <c r="V1213" s="11">
        <v>5290910</v>
      </c>
      <c r="W1213" s="11">
        <v>1269.8184000000001</v>
      </c>
      <c r="X1213" s="11" t="str">
        <f t="shared" si="101"/>
        <v/>
      </c>
      <c r="Y1213" s="11">
        <f t="shared" si="102"/>
        <v>5290910</v>
      </c>
      <c r="Z1213" s="11">
        <f t="shared" si="103"/>
        <v>5290910</v>
      </c>
      <c r="AA1213" s="11" t="str">
        <f t="shared" si="104"/>
        <v/>
      </c>
      <c r="AD1213" s="1">
        <v>1198</v>
      </c>
      <c r="AE1213" s="3">
        <f>C1213*(1+Comm_Prop!$D$8)</f>
        <v>816000</v>
      </c>
      <c r="AF1213" s="4">
        <f>D1213*(1+Comm_Prop!$D$9)</f>
        <v>212</v>
      </c>
      <c r="AG1213" s="7"/>
    </row>
    <row r="1214" spans="2:33" x14ac:dyDescent="0.2">
      <c r="B1214" s="1">
        <v>1199</v>
      </c>
      <c r="C1214" s="3">
        <v>24328000</v>
      </c>
      <c r="D1214" s="4">
        <v>5838.72</v>
      </c>
      <c r="E1214" s="7"/>
      <c r="U1214" s="11">
        <v>2337</v>
      </c>
      <c r="V1214" s="11">
        <v>5293432</v>
      </c>
      <c r="W1214" s="11">
        <v>635.21184000000005</v>
      </c>
      <c r="X1214" s="11" t="str">
        <f t="shared" si="101"/>
        <v/>
      </c>
      <c r="Y1214" s="11">
        <f t="shared" si="102"/>
        <v>5293432</v>
      </c>
      <c r="Z1214" s="11">
        <f t="shared" si="103"/>
        <v>5293432</v>
      </c>
      <c r="AA1214" s="11" t="str">
        <f t="shared" si="104"/>
        <v/>
      </c>
      <c r="AD1214" s="1">
        <v>1199</v>
      </c>
      <c r="AE1214" s="3">
        <f>C1214*(1+Comm_Prop!$D$8)</f>
        <v>24814560</v>
      </c>
      <c r="AF1214" s="4">
        <f>D1214*(1+Comm_Prop!$D$9)</f>
        <v>6189.043200000001</v>
      </c>
      <c r="AG1214" s="7"/>
    </row>
    <row r="1215" spans="2:33" x14ac:dyDescent="0.2">
      <c r="B1215" s="1">
        <v>1200</v>
      </c>
      <c r="C1215" s="3">
        <v>25258000</v>
      </c>
      <c r="D1215" s="4">
        <v>7324.82</v>
      </c>
      <c r="E1215" s="7"/>
      <c r="U1215" s="11">
        <v>2103</v>
      </c>
      <c r="V1215" s="11">
        <v>5294457</v>
      </c>
      <c r="W1215" s="11">
        <v>1270.66968</v>
      </c>
      <c r="X1215" s="11" t="str">
        <f t="shared" si="101"/>
        <v/>
      </c>
      <c r="Y1215" s="11">
        <f t="shared" si="102"/>
        <v>5294457</v>
      </c>
      <c r="Z1215" s="11">
        <f t="shared" si="103"/>
        <v>5294457</v>
      </c>
      <c r="AA1215" s="11" t="str">
        <f t="shared" si="104"/>
        <v/>
      </c>
      <c r="AD1215" s="1">
        <v>1200</v>
      </c>
      <c r="AE1215" s="3">
        <f>C1215*(1+Comm_Prop!$D$8)</f>
        <v>25763160</v>
      </c>
      <c r="AF1215" s="4">
        <f>D1215*(1+Comm_Prop!$D$9)</f>
        <v>7764.3091999999997</v>
      </c>
      <c r="AG1215" s="7"/>
    </row>
    <row r="1216" spans="2:33" x14ac:dyDescent="0.2">
      <c r="B1216" s="1">
        <v>1201</v>
      </c>
      <c r="C1216" s="3">
        <v>1739000</v>
      </c>
      <c r="D1216" s="4">
        <v>452.14</v>
      </c>
      <c r="E1216" s="7"/>
      <c r="U1216" s="11">
        <v>2640</v>
      </c>
      <c r="V1216" s="11">
        <v>5295197</v>
      </c>
      <c r="W1216" s="11">
        <v>688.37560999999994</v>
      </c>
      <c r="X1216" s="11" t="str">
        <f t="shared" si="101"/>
        <v/>
      </c>
      <c r="Y1216" s="11">
        <f t="shared" si="102"/>
        <v>5295197</v>
      </c>
      <c r="Z1216" s="11">
        <f t="shared" si="103"/>
        <v>5295197</v>
      </c>
      <c r="AA1216" s="11" t="str">
        <f t="shared" si="104"/>
        <v/>
      </c>
      <c r="AD1216" s="1">
        <v>1201</v>
      </c>
      <c r="AE1216" s="3">
        <f>C1216*(1+Comm_Prop!$D$8)</f>
        <v>1773780</v>
      </c>
      <c r="AF1216" s="4">
        <f>D1216*(1+Comm_Prop!$D$9)</f>
        <v>479.26839999999999</v>
      </c>
      <c r="AG1216" s="7"/>
    </row>
    <row r="1217" spans="2:33" x14ac:dyDescent="0.2">
      <c r="B1217" s="1">
        <v>1202</v>
      </c>
      <c r="C1217" s="3">
        <v>9575000</v>
      </c>
      <c r="D1217" s="4">
        <v>2298</v>
      </c>
      <c r="E1217" s="7"/>
      <c r="U1217" s="11">
        <v>2151</v>
      </c>
      <c r="V1217" s="11">
        <v>5295395</v>
      </c>
      <c r="W1217" s="11">
        <v>688.40134999999998</v>
      </c>
      <c r="X1217" s="11" t="str">
        <f t="shared" si="101"/>
        <v/>
      </c>
      <c r="Y1217" s="11">
        <f t="shared" si="102"/>
        <v>5295395</v>
      </c>
      <c r="Z1217" s="11">
        <f t="shared" si="103"/>
        <v>5295395</v>
      </c>
      <c r="AA1217" s="11" t="str">
        <f t="shared" si="104"/>
        <v/>
      </c>
      <c r="AD1217" s="1">
        <v>1202</v>
      </c>
      <c r="AE1217" s="3">
        <f>C1217*(1+Comm_Prop!$D$8)</f>
        <v>9766500</v>
      </c>
      <c r="AF1217" s="4">
        <f>D1217*(1+Comm_Prop!$D$9)</f>
        <v>2435.88</v>
      </c>
      <c r="AG1217" s="7"/>
    </row>
    <row r="1218" spans="2:33" x14ac:dyDescent="0.2">
      <c r="B1218" s="1">
        <v>1203</v>
      </c>
      <c r="C1218" s="3">
        <v>800000</v>
      </c>
      <c r="D1218" s="4">
        <v>112</v>
      </c>
      <c r="E1218" s="7"/>
      <c r="U1218" s="11">
        <v>2466</v>
      </c>
      <c r="V1218" s="11">
        <v>5302779</v>
      </c>
      <c r="W1218" s="11">
        <v>1007.5280100000001</v>
      </c>
      <c r="X1218" s="11" t="str">
        <f t="shared" si="101"/>
        <v/>
      </c>
      <c r="Y1218" s="11">
        <f t="shared" si="102"/>
        <v>5302779</v>
      </c>
      <c r="Z1218" s="11">
        <f t="shared" si="103"/>
        <v>5302779</v>
      </c>
      <c r="AA1218" s="11" t="str">
        <f t="shared" si="104"/>
        <v/>
      </c>
      <c r="AD1218" s="1">
        <v>1203</v>
      </c>
      <c r="AE1218" s="3">
        <f>C1218*(1+Comm_Prop!$D$8)</f>
        <v>816000</v>
      </c>
      <c r="AF1218" s="4">
        <f>D1218*(1+Comm_Prop!$D$9)</f>
        <v>118.72</v>
      </c>
      <c r="AG1218" s="7"/>
    </row>
    <row r="1219" spans="2:33" x14ac:dyDescent="0.2">
      <c r="B1219" s="1">
        <v>1204</v>
      </c>
      <c r="C1219" s="3">
        <v>40000000</v>
      </c>
      <c r="D1219" s="4">
        <v>10800</v>
      </c>
      <c r="E1219" s="7"/>
      <c r="U1219" s="11">
        <v>2999</v>
      </c>
      <c r="V1219" s="11">
        <v>5305352</v>
      </c>
      <c r="W1219" s="11">
        <v>1273.28448</v>
      </c>
      <c r="X1219" s="11" t="str">
        <f t="shared" si="101"/>
        <v/>
      </c>
      <c r="Y1219" s="11">
        <f t="shared" si="102"/>
        <v>5305352</v>
      </c>
      <c r="Z1219" s="11">
        <f t="shared" si="103"/>
        <v>5305352</v>
      </c>
      <c r="AA1219" s="11" t="str">
        <f t="shared" si="104"/>
        <v/>
      </c>
      <c r="AD1219" s="1">
        <v>1204</v>
      </c>
      <c r="AE1219" s="3">
        <f>C1219*(1+Comm_Prop!$D$8)</f>
        <v>40800000</v>
      </c>
      <c r="AF1219" s="4">
        <f>D1219*(1+Comm_Prop!$D$9)</f>
        <v>11448</v>
      </c>
      <c r="AG1219" s="7"/>
    </row>
    <row r="1220" spans="2:33" x14ac:dyDescent="0.2">
      <c r="B1220" s="1">
        <v>1205</v>
      </c>
      <c r="C1220" s="3">
        <v>12134000</v>
      </c>
      <c r="D1220" s="4">
        <v>2184.12</v>
      </c>
      <c r="E1220" s="7"/>
      <c r="U1220" s="11">
        <v>1778</v>
      </c>
      <c r="V1220" s="11">
        <v>5315313</v>
      </c>
      <c r="W1220" s="11">
        <v>1116.2157300000001</v>
      </c>
      <c r="X1220" s="11" t="str">
        <f t="shared" si="101"/>
        <v/>
      </c>
      <c r="Y1220" s="11">
        <f t="shared" si="102"/>
        <v>5315313</v>
      </c>
      <c r="Z1220" s="11">
        <f t="shared" si="103"/>
        <v>5315313</v>
      </c>
      <c r="AA1220" s="11" t="str">
        <f t="shared" si="104"/>
        <v/>
      </c>
      <c r="AD1220" s="1">
        <v>1205</v>
      </c>
      <c r="AE1220" s="3">
        <f>C1220*(1+Comm_Prop!$D$8)</f>
        <v>12376680</v>
      </c>
      <c r="AF1220" s="4">
        <f>D1220*(1+Comm_Prop!$D$9)</f>
        <v>2315.1671999999999</v>
      </c>
      <c r="AG1220" s="7"/>
    </row>
    <row r="1221" spans="2:33" x14ac:dyDescent="0.2">
      <c r="B1221" s="1">
        <v>1206</v>
      </c>
      <c r="C1221" s="3">
        <v>800000</v>
      </c>
      <c r="D1221" s="4">
        <v>192</v>
      </c>
      <c r="E1221" s="7"/>
      <c r="U1221" s="11">
        <v>2123</v>
      </c>
      <c r="V1221" s="11">
        <v>5322803</v>
      </c>
      <c r="W1221" s="11">
        <v>958.10454000000004</v>
      </c>
      <c r="X1221" s="11" t="str">
        <f t="shared" si="101"/>
        <v/>
      </c>
      <c r="Y1221" s="11">
        <f t="shared" si="102"/>
        <v>5322803</v>
      </c>
      <c r="Z1221" s="11">
        <f t="shared" si="103"/>
        <v>5322803</v>
      </c>
      <c r="AA1221" s="11" t="str">
        <f t="shared" si="104"/>
        <v/>
      </c>
      <c r="AD1221" s="1">
        <v>1206</v>
      </c>
      <c r="AE1221" s="3">
        <f>C1221*(1+Comm_Prop!$D$8)</f>
        <v>816000</v>
      </c>
      <c r="AF1221" s="4">
        <f>D1221*(1+Comm_Prop!$D$9)</f>
        <v>203.52</v>
      </c>
      <c r="AG1221" s="7"/>
    </row>
    <row r="1222" spans="2:33" x14ac:dyDescent="0.2">
      <c r="B1222" s="1">
        <v>1207</v>
      </c>
      <c r="C1222" s="3">
        <v>21775000</v>
      </c>
      <c r="D1222" s="4">
        <v>5661.5</v>
      </c>
      <c r="E1222" s="7"/>
      <c r="U1222" s="11">
        <v>2138</v>
      </c>
      <c r="V1222" s="11">
        <v>5324270</v>
      </c>
      <c r="W1222" s="11">
        <v>1437.5528999999999</v>
      </c>
      <c r="X1222" s="11" t="str">
        <f t="shared" si="101"/>
        <v/>
      </c>
      <c r="Y1222" s="11">
        <f t="shared" si="102"/>
        <v>5324270</v>
      </c>
      <c r="Z1222" s="11">
        <f t="shared" si="103"/>
        <v>5324270</v>
      </c>
      <c r="AA1222" s="11" t="str">
        <f t="shared" si="104"/>
        <v/>
      </c>
      <c r="AD1222" s="1">
        <v>1207</v>
      </c>
      <c r="AE1222" s="3">
        <f>C1222*(1+Comm_Prop!$D$8)</f>
        <v>22210500</v>
      </c>
      <c r="AF1222" s="4">
        <f>D1222*(1+Comm_Prop!$D$9)</f>
        <v>6001.1900000000005</v>
      </c>
      <c r="AG1222" s="7"/>
    </row>
    <row r="1223" spans="2:33" x14ac:dyDescent="0.2">
      <c r="B1223" s="1">
        <v>1208</v>
      </c>
      <c r="C1223" s="3">
        <v>800000</v>
      </c>
      <c r="D1223" s="4">
        <v>96</v>
      </c>
      <c r="E1223" s="7"/>
      <c r="U1223" s="11">
        <v>2358</v>
      </c>
      <c r="V1223" s="11">
        <v>5340127</v>
      </c>
      <c r="W1223" s="11">
        <v>1495.2355599999999</v>
      </c>
      <c r="X1223" s="11" t="str">
        <f t="shared" si="101"/>
        <v/>
      </c>
      <c r="Y1223" s="11">
        <f t="shared" si="102"/>
        <v>5340127</v>
      </c>
      <c r="Z1223" s="11">
        <f t="shared" si="103"/>
        <v>5340127</v>
      </c>
      <c r="AA1223" s="11" t="str">
        <f t="shared" si="104"/>
        <v/>
      </c>
      <c r="AD1223" s="1">
        <v>1208</v>
      </c>
      <c r="AE1223" s="3">
        <f>C1223*(1+Comm_Prop!$D$8)</f>
        <v>816000</v>
      </c>
      <c r="AF1223" s="4">
        <f>D1223*(1+Comm_Prop!$D$9)</f>
        <v>101.76</v>
      </c>
      <c r="AG1223" s="7"/>
    </row>
    <row r="1224" spans="2:33" x14ac:dyDescent="0.2">
      <c r="B1224" s="1">
        <v>1209</v>
      </c>
      <c r="C1224" s="3">
        <v>5387000</v>
      </c>
      <c r="D1224" s="4">
        <v>1077.4000000000001</v>
      </c>
      <c r="E1224" s="7"/>
      <c r="U1224" s="11">
        <v>2433</v>
      </c>
      <c r="V1224" s="11">
        <v>5361012</v>
      </c>
      <c r="W1224" s="11">
        <v>1125.8125199999999</v>
      </c>
      <c r="X1224" s="11" t="str">
        <f t="shared" si="101"/>
        <v/>
      </c>
      <c r="Y1224" s="11">
        <f t="shared" si="102"/>
        <v>5361012</v>
      </c>
      <c r="Z1224" s="11">
        <f t="shared" si="103"/>
        <v>5361012</v>
      </c>
      <c r="AA1224" s="11" t="str">
        <f t="shared" si="104"/>
        <v/>
      </c>
      <c r="AD1224" s="1">
        <v>1209</v>
      </c>
      <c r="AE1224" s="3">
        <f>C1224*(1+Comm_Prop!$D$8)</f>
        <v>5494740</v>
      </c>
      <c r="AF1224" s="4">
        <f>D1224*(1+Comm_Prop!$D$9)</f>
        <v>1142.0440000000001</v>
      </c>
      <c r="AG1224" s="7"/>
    </row>
    <row r="1225" spans="2:33" x14ac:dyDescent="0.2">
      <c r="B1225" s="1">
        <v>1210</v>
      </c>
      <c r="C1225" s="3">
        <v>21489000</v>
      </c>
      <c r="D1225" s="4">
        <v>3653.13</v>
      </c>
      <c r="E1225" s="7"/>
      <c r="U1225" s="11">
        <v>2332</v>
      </c>
      <c r="V1225" s="11">
        <v>5367375</v>
      </c>
      <c r="W1225" s="11">
        <v>1341.84375</v>
      </c>
      <c r="X1225" s="11" t="str">
        <f t="shared" si="101"/>
        <v/>
      </c>
      <c r="Y1225" s="11">
        <f t="shared" si="102"/>
        <v>5367375</v>
      </c>
      <c r="Z1225" s="11">
        <f t="shared" si="103"/>
        <v>5367375</v>
      </c>
      <c r="AA1225" s="11" t="str">
        <f t="shared" si="104"/>
        <v/>
      </c>
      <c r="AD1225" s="1">
        <v>1210</v>
      </c>
      <c r="AE1225" s="3">
        <f>C1225*(1+Comm_Prop!$D$8)</f>
        <v>21918780</v>
      </c>
      <c r="AF1225" s="4">
        <f>D1225*(1+Comm_Prop!$D$9)</f>
        <v>3872.3178000000003</v>
      </c>
      <c r="AG1225" s="7"/>
    </row>
    <row r="1226" spans="2:33" x14ac:dyDescent="0.2">
      <c r="B1226" s="1">
        <v>1211</v>
      </c>
      <c r="C1226" s="3">
        <v>40000000</v>
      </c>
      <c r="D1226" s="4">
        <v>10800</v>
      </c>
      <c r="E1226" s="7"/>
      <c r="U1226" s="11">
        <v>1209</v>
      </c>
      <c r="V1226" s="11">
        <v>5387000</v>
      </c>
      <c r="W1226" s="11">
        <v>1077.4000000000001</v>
      </c>
      <c r="X1226" s="11" t="str">
        <f t="shared" si="101"/>
        <v/>
      </c>
      <c r="Y1226" s="11">
        <f t="shared" si="102"/>
        <v>5387000</v>
      </c>
      <c r="Z1226" s="11">
        <f t="shared" si="103"/>
        <v>5387000</v>
      </c>
      <c r="AA1226" s="11" t="str">
        <f t="shared" si="104"/>
        <v/>
      </c>
      <c r="AD1226" s="1">
        <v>1211</v>
      </c>
      <c r="AE1226" s="3">
        <f>C1226*(1+Comm_Prop!$D$8)</f>
        <v>40800000</v>
      </c>
      <c r="AF1226" s="4">
        <f>D1226*(1+Comm_Prop!$D$9)</f>
        <v>11448</v>
      </c>
      <c r="AG1226" s="7"/>
    </row>
    <row r="1227" spans="2:33" x14ac:dyDescent="0.2">
      <c r="B1227" s="1">
        <v>1212</v>
      </c>
      <c r="C1227" s="3">
        <v>2178000</v>
      </c>
      <c r="D1227" s="4">
        <v>653.4</v>
      </c>
      <c r="E1227" s="7"/>
      <c r="U1227" s="11">
        <v>2260</v>
      </c>
      <c r="V1227" s="11">
        <v>5393953</v>
      </c>
      <c r="W1227" s="11">
        <v>701.21388999999999</v>
      </c>
      <c r="X1227" s="11" t="str">
        <f t="shared" si="101"/>
        <v/>
      </c>
      <c r="Y1227" s="11">
        <f t="shared" si="102"/>
        <v>5393953</v>
      </c>
      <c r="Z1227" s="11">
        <f t="shared" si="103"/>
        <v>5393953</v>
      </c>
      <c r="AA1227" s="11" t="str">
        <f t="shared" si="104"/>
        <v/>
      </c>
      <c r="AD1227" s="1">
        <v>1212</v>
      </c>
      <c r="AE1227" s="3">
        <f>C1227*(1+Comm_Prop!$D$8)</f>
        <v>2221560</v>
      </c>
      <c r="AF1227" s="4">
        <f>D1227*(1+Comm_Prop!$D$9)</f>
        <v>692.60400000000004</v>
      </c>
      <c r="AG1227" s="7"/>
    </row>
    <row r="1228" spans="2:33" x14ac:dyDescent="0.2">
      <c r="B1228" s="1">
        <v>1213</v>
      </c>
      <c r="C1228" s="3">
        <v>800000</v>
      </c>
      <c r="D1228" s="4">
        <v>144</v>
      </c>
      <c r="E1228" s="7"/>
      <c r="U1228" s="11">
        <v>1560</v>
      </c>
      <c r="V1228" s="11">
        <v>5402186</v>
      </c>
      <c r="W1228" s="11">
        <v>1566.6339399999999</v>
      </c>
      <c r="X1228" s="11" t="str">
        <f t="shared" si="101"/>
        <v/>
      </c>
      <c r="Y1228" s="11">
        <f t="shared" si="102"/>
        <v>5402186</v>
      </c>
      <c r="Z1228" s="11">
        <f t="shared" si="103"/>
        <v>5402186</v>
      </c>
      <c r="AA1228" s="11" t="str">
        <f t="shared" si="104"/>
        <v/>
      </c>
      <c r="AD1228" s="1">
        <v>1213</v>
      </c>
      <c r="AE1228" s="3">
        <f>C1228*(1+Comm_Prop!$D$8)</f>
        <v>816000</v>
      </c>
      <c r="AF1228" s="4">
        <f>D1228*(1+Comm_Prop!$D$9)</f>
        <v>152.64000000000001</v>
      </c>
      <c r="AG1228" s="7"/>
    </row>
    <row r="1229" spans="2:33" x14ac:dyDescent="0.2">
      <c r="B1229" s="1">
        <v>1214</v>
      </c>
      <c r="C1229" s="3">
        <v>800000</v>
      </c>
      <c r="D1229" s="4">
        <v>128</v>
      </c>
      <c r="E1229" s="7"/>
      <c r="U1229" s="11">
        <v>2065</v>
      </c>
      <c r="V1229" s="11">
        <v>5403656</v>
      </c>
      <c r="W1229" s="11">
        <v>1513.0236799999998</v>
      </c>
      <c r="X1229" s="11" t="str">
        <f t="shared" si="101"/>
        <v/>
      </c>
      <c r="Y1229" s="11">
        <f t="shared" si="102"/>
        <v>5403656</v>
      </c>
      <c r="Z1229" s="11">
        <f t="shared" si="103"/>
        <v>5403656</v>
      </c>
      <c r="AA1229" s="11" t="str">
        <f t="shared" si="104"/>
        <v/>
      </c>
      <c r="AD1229" s="1">
        <v>1214</v>
      </c>
      <c r="AE1229" s="3">
        <f>C1229*(1+Comm_Prop!$D$8)</f>
        <v>816000</v>
      </c>
      <c r="AF1229" s="4">
        <f>D1229*(1+Comm_Prop!$D$9)</f>
        <v>135.68</v>
      </c>
      <c r="AG1229" s="7"/>
    </row>
    <row r="1230" spans="2:33" x14ac:dyDescent="0.2">
      <c r="B1230" s="1">
        <v>1215</v>
      </c>
      <c r="C1230" s="3">
        <v>40000000</v>
      </c>
      <c r="D1230" s="4">
        <v>7200</v>
      </c>
      <c r="E1230" s="7"/>
      <c r="U1230" s="11">
        <v>2293</v>
      </c>
      <c r="V1230" s="11">
        <v>5406435</v>
      </c>
      <c r="W1230" s="11">
        <v>1243.4800500000001</v>
      </c>
      <c r="X1230" s="11" t="str">
        <f t="shared" si="101"/>
        <v/>
      </c>
      <c r="Y1230" s="11">
        <f t="shared" si="102"/>
        <v>5406435</v>
      </c>
      <c r="Z1230" s="11">
        <f t="shared" si="103"/>
        <v>5406435</v>
      </c>
      <c r="AA1230" s="11" t="str">
        <f t="shared" si="104"/>
        <v/>
      </c>
      <c r="AD1230" s="1">
        <v>1215</v>
      </c>
      <c r="AE1230" s="3">
        <f>C1230*(1+Comm_Prop!$D$8)</f>
        <v>40800000</v>
      </c>
      <c r="AF1230" s="4">
        <f>D1230*(1+Comm_Prop!$D$9)</f>
        <v>7632</v>
      </c>
      <c r="AG1230" s="7"/>
    </row>
    <row r="1231" spans="2:33" x14ac:dyDescent="0.2">
      <c r="B1231" s="1">
        <v>1216</v>
      </c>
      <c r="C1231" s="3">
        <v>8346000</v>
      </c>
      <c r="D1231" s="4">
        <v>1084.98</v>
      </c>
      <c r="E1231" s="7"/>
      <c r="U1231" s="11">
        <v>1762</v>
      </c>
      <c r="V1231" s="11">
        <v>5416752</v>
      </c>
      <c r="W1231" s="11">
        <v>1300.0204800000001</v>
      </c>
      <c r="X1231" s="11" t="str">
        <f t="shared" si="101"/>
        <v/>
      </c>
      <c r="Y1231" s="11">
        <f t="shared" si="102"/>
        <v>5416752</v>
      </c>
      <c r="Z1231" s="11">
        <f t="shared" si="103"/>
        <v>5416752</v>
      </c>
      <c r="AA1231" s="11" t="str">
        <f t="shared" si="104"/>
        <v/>
      </c>
      <c r="AD1231" s="1">
        <v>1216</v>
      </c>
      <c r="AE1231" s="3">
        <f>C1231*(1+Comm_Prop!$D$8)</f>
        <v>8512920</v>
      </c>
      <c r="AF1231" s="4">
        <f>D1231*(1+Comm_Prop!$D$9)</f>
        <v>1150.0788</v>
      </c>
      <c r="AG1231" s="7"/>
    </row>
    <row r="1232" spans="2:33" x14ac:dyDescent="0.2">
      <c r="B1232" s="1">
        <v>1217</v>
      </c>
      <c r="C1232" s="3">
        <v>23608000</v>
      </c>
      <c r="D1232" s="4">
        <v>4485.5200000000004</v>
      </c>
      <c r="E1232" s="7"/>
      <c r="U1232" s="11">
        <v>2285</v>
      </c>
      <c r="V1232" s="11">
        <v>5417622</v>
      </c>
      <c r="W1232" s="11">
        <v>1083.5244</v>
      </c>
      <c r="X1232" s="11" t="str">
        <f t="shared" si="101"/>
        <v/>
      </c>
      <c r="Y1232" s="11">
        <f t="shared" si="102"/>
        <v>5417622</v>
      </c>
      <c r="Z1232" s="11">
        <f t="shared" si="103"/>
        <v>5417622</v>
      </c>
      <c r="AA1232" s="11" t="str">
        <f t="shared" si="104"/>
        <v/>
      </c>
      <c r="AD1232" s="1">
        <v>1217</v>
      </c>
      <c r="AE1232" s="3">
        <f>C1232*(1+Comm_Prop!$D$8)</f>
        <v>24080160</v>
      </c>
      <c r="AF1232" s="4">
        <f>D1232*(1+Comm_Prop!$D$9)</f>
        <v>4754.6512000000012</v>
      </c>
      <c r="AG1232" s="7"/>
    </row>
    <row r="1233" spans="2:33" x14ac:dyDescent="0.2">
      <c r="B1233" s="1">
        <v>1218</v>
      </c>
      <c r="C1233" s="3">
        <v>21573000</v>
      </c>
      <c r="D1233" s="4">
        <v>5177.5200000000004</v>
      </c>
      <c r="E1233" s="7"/>
      <c r="U1233" s="11">
        <v>2559</v>
      </c>
      <c r="V1233" s="11">
        <v>5420605</v>
      </c>
      <c r="W1233" s="11">
        <v>542.06050000000005</v>
      </c>
      <c r="X1233" s="11" t="str">
        <f t="shared" ref="X1233:X1296" si="105">IF(V1233&lt;=$Y$14,V1233,"")</f>
        <v/>
      </c>
      <c r="Y1233" s="11">
        <f t="shared" ref="Y1233:Y1296" si="106">IF(X1233="",V1233,"")</f>
        <v>5420605</v>
      </c>
      <c r="Z1233" s="11">
        <f t="shared" ref="Z1233:Z1296" si="107">IF(V1233&lt;=$AA$14,V1233,"")</f>
        <v>5420605</v>
      </c>
      <c r="AA1233" s="11" t="str">
        <f t="shared" ref="AA1233:AA1296" si="108">IF(Z1233="",V1233,"")</f>
        <v/>
      </c>
      <c r="AD1233" s="1">
        <v>1218</v>
      </c>
      <c r="AE1233" s="3">
        <f>C1233*(1+Comm_Prop!$D$8)</f>
        <v>22004460</v>
      </c>
      <c r="AF1233" s="4">
        <f>D1233*(1+Comm_Prop!$D$9)</f>
        <v>5488.1712000000007</v>
      </c>
      <c r="AG1233" s="7"/>
    </row>
    <row r="1234" spans="2:33" x14ac:dyDescent="0.2">
      <c r="B1234" s="1">
        <v>1219</v>
      </c>
      <c r="C1234" s="3">
        <v>29748000</v>
      </c>
      <c r="D1234" s="4">
        <v>9221.8799999999992</v>
      </c>
      <c r="E1234" s="7"/>
      <c r="U1234" s="11">
        <v>1368</v>
      </c>
      <c r="V1234" s="11">
        <v>5422000</v>
      </c>
      <c r="W1234" s="11">
        <v>650.64</v>
      </c>
      <c r="X1234" s="11" t="str">
        <f t="shared" si="105"/>
        <v/>
      </c>
      <c r="Y1234" s="11">
        <f t="shared" si="106"/>
        <v>5422000</v>
      </c>
      <c r="Z1234" s="11">
        <f t="shared" si="107"/>
        <v>5422000</v>
      </c>
      <c r="AA1234" s="11" t="str">
        <f t="shared" si="108"/>
        <v/>
      </c>
      <c r="AD1234" s="1">
        <v>1219</v>
      </c>
      <c r="AE1234" s="3">
        <f>C1234*(1+Comm_Prop!$D$8)</f>
        <v>30342960</v>
      </c>
      <c r="AF1234" s="4">
        <f>D1234*(1+Comm_Prop!$D$9)</f>
        <v>9775.1927999999989</v>
      </c>
      <c r="AG1234" s="7"/>
    </row>
    <row r="1235" spans="2:33" x14ac:dyDescent="0.2">
      <c r="B1235" s="1">
        <v>1220</v>
      </c>
      <c r="C1235" s="3">
        <v>8936000</v>
      </c>
      <c r="D1235" s="4">
        <v>1519.12</v>
      </c>
      <c r="E1235" s="7"/>
      <c r="U1235" s="11">
        <v>2977</v>
      </c>
      <c r="V1235" s="11">
        <v>5422347</v>
      </c>
      <c r="W1235" s="11">
        <v>1192.91634</v>
      </c>
      <c r="X1235" s="11" t="str">
        <f t="shared" si="105"/>
        <v/>
      </c>
      <c r="Y1235" s="11">
        <f t="shared" si="106"/>
        <v>5422347</v>
      </c>
      <c r="Z1235" s="11">
        <f t="shared" si="107"/>
        <v>5422347</v>
      </c>
      <c r="AA1235" s="11" t="str">
        <f t="shared" si="108"/>
        <v/>
      </c>
      <c r="AD1235" s="1">
        <v>1220</v>
      </c>
      <c r="AE1235" s="3">
        <f>C1235*(1+Comm_Prop!$D$8)</f>
        <v>9114720</v>
      </c>
      <c r="AF1235" s="4">
        <f>D1235*(1+Comm_Prop!$D$9)</f>
        <v>1610.2672</v>
      </c>
      <c r="AG1235" s="7"/>
    </row>
    <row r="1236" spans="2:33" x14ac:dyDescent="0.2">
      <c r="B1236" s="1">
        <v>1221</v>
      </c>
      <c r="C1236" s="3">
        <v>2415000</v>
      </c>
      <c r="D1236" s="4">
        <v>579.6</v>
      </c>
      <c r="E1236" s="7"/>
      <c r="U1236" s="11">
        <v>1885</v>
      </c>
      <c r="V1236" s="11">
        <v>5427270</v>
      </c>
      <c r="W1236" s="11">
        <v>596.99970000000008</v>
      </c>
      <c r="X1236" s="11" t="str">
        <f t="shared" si="105"/>
        <v/>
      </c>
      <c r="Y1236" s="11">
        <f t="shared" si="106"/>
        <v>5427270</v>
      </c>
      <c r="Z1236" s="11">
        <f t="shared" si="107"/>
        <v>5427270</v>
      </c>
      <c r="AA1236" s="11" t="str">
        <f t="shared" si="108"/>
        <v/>
      </c>
      <c r="AD1236" s="1">
        <v>1221</v>
      </c>
      <c r="AE1236" s="3">
        <f>C1236*(1+Comm_Prop!$D$8)</f>
        <v>2463300</v>
      </c>
      <c r="AF1236" s="4">
        <f>D1236*(1+Comm_Prop!$D$9)</f>
        <v>614.37600000000009</v>
      </c>
      <c r="AG1236" s="7"/>
    </row>
    <row r="1237" spans="2:33" x14ac:dyDescent="0.2">
      <c r="B1237" s="1">
        <v>1222</v>
      </c>
      <c r="C1237" s="3">
        <v>9043000</v>
      </c>
      <c r="D1237" s="4">
        <v>2532.04</v>
      </c>
      <c r="E1237" s="7"/>
      <c r="U1237" s="11">
        <v>1670</v>
      </c>
      <c r="V1237" s="11">
        <v>5427388</v>
      </c>
      <c r="W1237" s="11">
        <v>976.92984000000001</v>
      </c>
      <c r="X1237" s="11" t="str">
        <f t="shared" si="105"/>
        <v/>
      </c>
      <c r="Y1237" s="11">
        <f t="shared" si="106"/>
        <v>5427388</v>
      </c>
      <c r="Z1237" s="11">
        <f t="shared" si="107"/>
        <v>5427388</v>
      </c>
      <c r="AA1237" s="11" t="str">
        <f t="shared" si="108"/>
        <v/>
      </c>
      <c r="AD1237" s="1">
        <v>1222</v>
      </c>
      <c r="AE1237" s="3">
        <f>C1237*(1+Comm_Prop!$D$8)</f>
        <v>9223860</v>
      </c>
      <c r="AF1237" s="4">
        <f>D1237*(1+Comm_Prop!$D$9)</f>
        <v>2683.9623999999999</v>
      </c>
      <c r="AG1237" s="7"/>
    </row>
    <row r="1238" spans="2:33" x14ac:dyDescent="0.2">
      <c r="B1238" s="1">
        <v>1223</v>
      </c>
      <c r="C1238" s="3">
        <v>40000000</v>
      </c>
      <c r="D1238" s="4">
        <v>5200</v>
      </c>
      <c r="E1238" s="7"/>
      <c r="U1238" s="11">
        <v>663</v>
      </c>
      <c r="V1238" s="11">
        <v>5437000</v>
      </c>
      <c r="W1238" s="11">
        <v>761.18</v>
      </c>
      <c r="X1238" s="11" t="str">
        <f t="shared" si="105"/>
        <v/>
      </c>
      <c r="Y1238" s="11">
        <f t="shared" si="106"/>
        <v>5437000</v>
      </c>
      <c r="Z1238" s="11">
        <f t="shared" si="107"/>
        <v>5437000</v>
      </c>
      <c r="AA1238" s="11" t="str">
        <f t="shared" si="108"/>
        <v/>
      </c>
      <c r="AD1238" s="1">
        <v>1223</v>
      </c>
      <c r="AE1238" s="3">
        <f>C1238*(1+Comm_Prop!$D$8)</f>
        <v>40800000</v>
      </c>
      <c r="AF1238" s="4">
        <f>D1238*(1+Comm_Prop!$D$9)</f>
        <v>5512</v>
      </c>
      <c r="AG1238" s="7"/>
    </row>
    <row r="1239" spans="2:33" x14ac:dyDescent="0.2">
      <c r="B1239" s="1">
        <v>1224</v>
      </c>
      <c r="C1239" s="3">
        <v>40000000</v>
      </c>
      <c r="D1239" s="4">
        <v>12000</v>
      </c>
      <c r="E1239" s="7"/>
      <c r="U1239" s="11">
        <v>1085</v>
      </c>
      <c r="V1239" s="11">
        <v>5440000</v>
      </c>
      <c r="W1239" s="11">
        <v>1468.8</v>
      </c>
      <c r="X1239" s="11" t="str">
        <f t="shared" si="105"/>
        <v/>
      </c>
      <c r="Y1239" s="11">
        <f t="shared" si="106"/>
        <v>5440000</v>
      </c>
      <c r="Z1239" s="11">
        <f t="shared" si="107"/>
        <v>5440000</v>
      </c>
      <c r="AA1239" s="11" t="str">
        <f t="shared" si="108"/>
        <v/>
      </c>
      <c r="AD1239" s="1">
        <v>1224</v>
      </c>
      <c r="AE1239" s="3">
        <f>C1239*(1+Comm_Prop!$D$8)</f>
        <v>40800000</v>
      </c>
      <c r="AF1239" s="4">
        <f>D1239*(1+Comm_Prop!$D$9)</f>
        <v>12720</v>
      </c>
      <c r="AG1239" s="7"/>
    </row>
    <row r="1240" spans="2:33" x14ac:dyDescent="0.2">
      <c r="B1240" s="1">
        <v>1225</v>
      </c>
      <c r="C1240" s="3">
        <v>800000</v>
      </c>
      <c r="D1240" s="4">
        <v>120</v>
      </c>
      <c r="E1240" s="7"/>
      <c r="U1240" s="11">
        <v>67</v>
      </c>
      <c r="V1240" s="11">
        <v>5442000</v>
      </c>
      <c r="W1240" s="11">
        <v>1033.98</v>
      </c>
      <c r="X1240" s="11" t="str">
        <f t="shared" si="105"/>
        <v/>
      </c>
      <c r="Y1240" s="11">
        <f t="shared" si="106"/>
        <v>5442000</v>
      </c>
      <c r="Z1240" s="11">
        <f t="shared" si="107"/>
        <v>5442000</v>
      </c>
      <c r="AA1240" s="11" t="str">
        <f t="shared" si="108"/>
        <v/>
      </c>
      <c r="AD1240" s="1">
        <v>1225</v>
      </c>
      <c r="AE1240" s="3">
        <f>C1240*(1+Comm_Prop!$D$8)</f>
        <v>816000</v>
      </c>
      <c r="AF1240" s="4">
        <f>D1240*(1+Comm_Prop!$D$9)</f>
        <v>127.2</v>
      </c>
      <c r="AG1240" s="7"/>
    </row>
    <row r="1241" spans="2:33" x14ac:dyDescent="0.2">
      <c r="B1241" s="1">
        <v>1226</v>
      </c>
      <c r="C1241" s="3">
        <v>800000</v>
      </c>
      <c r="D1241" s="4">
        <v>208</v>
      </c>
      <c r="E1241" s="7"/>
      <c r="U1241" s="11">
        <v>2030</v>
      </c>
      <c r="V1241" s="11">
        <v>5443366</v>
      </c>
      <c r="W1241" s="11">
        <v>816.50489999999991</v>
      </c>
      <c r="X1241" s="11" t="str">
        <f t="shared" si="105"/>
        <v/>
      </c>
      <c r="Y1241" s="11">
        <f t="shared" si="106"/>
        <v>5443366</v>
      </c>
      <c r="Z1241" s="11">
        <f t="shared" si="107"/>
        <v>5443366</v>
      </c>
      <c r="AA1241" s="11" t="str">
        <f t="shared" si="108"/>
        <v/>
      </c>
      <c r="AD1241" s="1">
        <v>1226</v>
      </c>
      <c r="AE1241" s="3">
        <f>C1241*(1+Comm_Prop!$D$8)</f>
        <v>816000</v>
      </c>
      <c r="AF1241" s="4">
        <f>D1241*(1+Comm_Prop!$D$9)</f>
        <v>220.48000000000002</v>
      </c>
      <c r="AG1241" s="7"/>
    </row>
    <row r="1242" spans="2:33" x14ac:dyDescent="0.2">
      <c r="B1242" s="1">
        <v>1227</v>
      </c>
      <c r="C1242" s="3">
        <v>3062000</v>
      </c>
      <c r="D1242" s="4">
        <v>887.98</v>
      </c>
      <c r="E1242" s="7"/>
      <c r="U1242" s="11">
        <v>2374</v>
      </c>
      <c r="V1242" s="11">
        <v>5445627</v>
      </c>
      <c r="W1242" s="11">
        <v>925.75659000000007</v>
      </c>
      <c r="X1242" s="11" t="str">
        <f t="shared" si="105"/>
        <v/>
      </c>
      <c r="Y1242" s="11">
        <f t="shared" si="106"/>
        <v>5445627</v>
      </c>
      <c r="Z1242" s="11">
        <f t="shared" si="107"/>
        <v>5445627</v>
      </c>
      <c r="AA1242" s="11" t="str">
        <f t="shared" si="108"/>
        <v/>
      </c>
      <c r="AD1242" s="1">
        <v>1227</v>
      </c>
      <c r="AE1242" s="3">
        <f>C1242*(1+Comm_Prop!$D$8)</f>
        <v>3123240</v>
      </c>
      <c r="AF1242" s="4">
        <f>D1242*(1+Comm_Prop!$D$9)</f>
        <v>941.25880000000006</v>
      </c>
      <c r="AG1242" s="7"/>
    </row>
    <row r="1243" spans="2:33" x14ac:dyDescent="0.2">
      <c r="B1243" s="1">
        <v>1228</v>
      </c>
      <c r="C1243" s="3">
        <v>2025000</v>
      </c>
      <c r="D1243" s="4">
        <v>384.75</v>
      </c>
      <c r="E1243" s="7"/>
      <c r="U1243" s="11">
        <v>2739</v>
      </c>
      <c r="V1243" s="11">
        <v>5446433</v>
      </c>
      <c r="W1243" s="11">
        <v>1143.7509300000002</v>
      </c>
      <c r="X1243" s="11" t="str">
        <f t="shared" si="105"/>
        <v/>
      </c>
      <c r="Y1243" s="11">
        <f t="shared" si="106"/>
        <v>5446433</v>
      </c>
      <c r="Z1243" s="11">
        <f t="shared" si="107"/>
        <v>5446433</v>
      </c>
      <c r="AA1243" s="11" t="str">
        <f t="shared" si="108"/>
        <v/>
      </c>
      <c r="AD1243" s="1">
        <v>1228</v>
      </c>
      <c r="AE1243" s="3">
        <f>C1243*(1+Comm_Prop!$D$8)</f>
        <v>2065500</v>
      </c>
      <c r="AF1243" s="4">
        <f>D1243*(1+Comm_Prop!$D$9)</f>
        <v>407.83500000000004</v>
      </c>
      <c r="AG1243" s="7"/>
    </row>
    <row r="1244" spans="2:33" x14ac:dyDescent="0.2">
      <c r="B1244" s="1">
        <v>1229</v>
      </c>
      <c r="C1244" s="3">
        <v>800000</v>
      </c>
      <c r="D1244" s="4">
        <v>120</v>
      </c>
      <c r="E1244" s="7"/>
      <c r="U1244" s="11">
        <v>2882</v>
      </c>
      <c r="V1244" s="11">
        <v>5447153</v>
      </c>
      <c r="W1244" s="11">
        <v>817.07294999999988</v>
      </c>
      <c r="X1244" s="11" t="str">
        <f t="shared" si="105"/>
        <v/>
      </c>
      <c r="Y1244" s="11">
        <f t="shared" si="106"/>
        <v>5447153</v>
      </c>
      <c r="Z1244" s="11">
        <f t="shared" si="107"/>
        <v>5447153</v>
      </c>
      <c r="AA1244" s="11" t="str">
        <f t="shared" si="108"/>
        <v/>
      </c>
      <c r="AD1244" s="1">
        <v>1229</v>
      </c>
      <c r="AE1244" s="3">
        <f>C1244*(1+Comm_Prop!$D$8)</f>
        <v>816000</v>
      </c>
      <c r="AF1244" s="4">
        <f>D1244*(1+Comm_Prop!$D$9)</f>
        <v>127.2</v>
      </c>
      <c r="AG1244" s="7"/>
    </row>
    <row r="1245" spans="2:33" x14ac:dyDescent="0.2">
      <c r="B1245" s="1">
        <v>1230</v>
      </c>
      <c r="C1245" s="3">
        <v>40000000</v>
      </c>
      <c r="D1245" s="4">
        <v>9600</v>
      </c>
      <c r="E1245" s="7"/>
      <c r="U1245" s="11">
        <v>1879</v>
      </c>
      <c r="V1245" s="11">
        <v>5453801</v>
      </c>
      <c r="W1245" s="11">
        <v>1254.3742300000001</v>
      </c>
      <c r="X1245" s="11" t="str">
        <f t="shared" si="105"/>
        <v/>
      </c>
      <c r="Y1245" s="11">
        <f t="shared" si="106"/>
        <v>5453801</v>
      </c>
      <c r="Z1245" s="11">
        <f t="shared" si="107"/>
        <v>5453801</v>
      </c>
      <c r="AA1245" s="11" t="str">
        <f t="shared" si="108"/>
        <v/>
      </c>
      <c r="AD1245" s="1">
        <v>1230</v>
      </c>
      <c r="AE1245" s="3">
        <f>C1245*(1+Comm_Prop!$D$8)</f>
        <v>40800000</v>
      </c>
      <c r="AF1245" s="4">
        <f>D1245*(1+Comm_Prop!$D$9)</f>
        <v>10176</v>
      </c>
      <c r="AG1245" s="7"/>
    </row>
    <row r="1246" spans="2:33" x14ac:dyDescent="0.2">
      <c r="B1246" s="1">
        <v>1231</v>
      </c>
      <c r="C1246" s="3">
        <v>16015000</v>
      </c>
      <c r="D1246" s="4">
        <v>2402.25</v>
      </c>
      <c r="E1246" s="7"/>
      <c r="U1246" s="11">
        <v>251</v>
      </c>
      <c r="V1246" s="11">
        <v>5457000</v>
      </c>
      <c r="W1246" s="11">
        <v>1637.1</v>
      </c>
      <c r="X1246" s="11" t="str">
        <f t="shared" si="105"/>
        <v/>
      </c>
      <c r="Y1246" s="11">
        <f t="shared" si="106"/>
        <v>5457000</v>
      </c>
      <c r="Z1246" s="11">
        <f t="shared" si="107"/>
        <v>5457000</v>
      </c>
      <c r="AA1246" s="11" t="str">
        <f t="shared" si="108"/>
        <v/>
      </c>
      <c r="AD1246" s="1">
        <v>1231</v>
      </c>
      <c r="AE1246" s="3">
        <f>C1246*(1+Comm_Prop!$D$8)</f>
        <v>16335300</v>
      </c>
      <c r="AF1246" s="4">
        <f>D1246*(1+Comm_Prop!$D$9)</f>
        <v>2546.3850000000002</v>
      </c>
      <c r="AG1246" s="7"/>
    </row>
    <row r="1247" spans="2:33" x14ac:dyDescent="0.2">
      <c r="B1247" s="1">
        <v>1232</v>
      </c>
      <c r="C1247" s="3">
        <v>35698000</v>
      </c>
      <c r="D1247" s="4">
        <v>7853.56</v>
      </c>
      <c r="E1247" s="7"/>
      <c r="U1247" s="11">
        <v>2811</v>
      </c>
      <c r="V1247" s="11">
        <v>5460896</v>
      </c>
      <c r="W1247" s="11">
        <v>982.9612800000001</v>
      </c>
      <c r="X1247" s="11" t="str">
        <f t="shared" si="105"/>
        <v/>
      </c>
      <c r="Y1247" s="11">
        <f t="shared" si="106"/>
        <v>5460896</v>
      </c>
      <c r="Z1247" s="11">
        <f t="shared" si="107"/>
        <v>5460896</v>
      </c>
      <c r="AA1247" s="11" t="str">
        <f t="shared" si="108"/>
        <v/>
      </c>
      <c r="AD1247" s="1">
        <v>1232</v>
      </c>
      <c r="AE1247" s="3">
        <f>C1247*(1+Comm_Prop!$D$8)</f>
        <v>36411960</v>
      </c>
      <c r="AF1247" s="4">
        <f>D1247*(1+Comm_Prop!$D$9)</f>
        <v>8324.7736000000004</v>
      </c>
      <c r="AG1247" s="7"/>
    </row>
    <row r="1248" spans="2:33" x14ac:dyDescent="0.2">
      <c r="B1248" s="1">
        <v>1233</v>
      </c>
      <c r="C1248" s="3">
        <v>8089000</v>
      </c>
      <c r="D1248" s="4">
        <v>1375.13</v>
      </c>
      <c r="E1248" s="7"/>
      <c r="U1248" s="11">
        <v>2361</v>
      </c>
      <c r="V1248" s="11">
        <v>5462121</v>
      </c>
      <c r="W1248" s="11">
        <v>928.5605700000001</v>
      </c>
      <c r="X1248" s="11" t="str">
        <f t="shared" si="105"/>
        <v/>
      </c>
      <c r="Y1248" s="11">
        <f t="shared" si="106"/>
        <v>5462121</v>
      </c>
      <c r="Z1248" s="11">
        <f t="shared" si="107"/>
        <v>5462121</v>
      </c>
      <c r="AA1248" s="11" t="str">
        <f t="shared" si="108"/>
        <v/>
      </c>
      <c r="AD1248" s="1">
        <v>1233</v>
      </c>
      <c r="AE1248" s="3">
        <f>C1248*(1+Comm_Prop!$D$8)</f>
        <v>8250780</v>
      </c>
      <c r="AF1248" s="4">
        <f>D1248*(1+Comm_Prop!$D$9)</f>
        <v>1457.6378000000002</v>
      </c>
      <c r="AG1248" s="7"/>
    </row>
    <row r="1249" spans="2:33" x14ac:dyDescent="0.2">
      <c r="B1249" s="1">
        <v>1234</v>
      </c>
      <c r="C1249" s="3">
        <v>800000</v>
      </c>
      <c r="D1249" s="4">
        <v>152</v>
      </c>
      <c r="E1249" s="7"/>
      <c r="U1249" s="11">
        <v>1511</v>
      </c>
      <c r="V1249" s="11">
        <v>5471890</v>
      </c>
      <c r="W1249" s="11">
        <v>601.90790000000004</v>
      </c>
      <c r="X1249" s="11" t="str">
        <f t="shared" si="105"/>
        <v/>
      </c>
      <c r="Y1249" s="11">
        <f t="shared" si="106"/>
        <v>5471890</v>
      </c>
      <c r="Z1249" s="11">
        <f t="shared" si="107"/>
        <v>5471890</v>
      </c>
      <c r="AA1249" s="11" t="str">
        <f t="shared" si="108"/>
        <v/>
      </c>
      <c r="AD1249" s="1">
        <v>1234</v>
      </c>
      <c r="AE1249" s="3">
        <f>C1249*(1+Comm_Prop!$D$8)</f>
        <v>816000</v>
      </c>
      <c r="AF1249" s="4">
        <f>D1249*(1+Comm_Prop!$D$9)</f>
        <v>161.12</v>
      </c>
      <c r="AG1249" s="7"/>
    </row>
    <row r="1250" spans="2:33" x14ac:dyDescent="0.2">
      <c r="B1250" s="1">
        <v>1235</v>
      </c>
      <c r="C1250" s="3">
        <v>800000</v>
      </c>
      <c r="D1250" s="4">
        <v>216</v>
      </c>
      <c r="E1250" s="7"/>
      <c r="U1250" s="11">
        <v>2663</v>
      </c>
      <c r="V1250" s="11">
        <v>5473382</v>
      </c>
      <c r="W1250" s="11">
        <v>766.27347999999995</v>
      </c>
      <c r="X1250" s="11" t="str">
        <f t="shared" si="105"/>
        <v/>
      </c>
      <c r="Y1250" s="11">
        <f t="shared" si="106"/>
        <v>5473382</v>
      </c>
      <c r="Z1250" s="11">
        <f t="shared" si="107"/>
        <v>5473382</v>
      </c>
      <c r="AA1250" s="11" t="str">
        <f t="shared" si="108"/>
        <v/>
      </c>
      <c r="AD1250" s="1">
        <v>1235</v>
      </c>
      <c r="AE1250" s="3">
        <f>C1250*(1+Comm_Prop!$D$8)</f>
        <v>816000</v>
      </c>
      <c r="AF1250" s="4">
        <f>D1250*(1+Comm_Prop!$D$9)</f>
        <v>228.96</v>
      </c>
      <c r="AG1250" s="7"/>
    </row>
    <row r="1251" spans="2:33" x14ac:dyDescent="0.2">
      <c r="B1251" s="1">
        <v>1236</v>
      </c>
      <c r="C1251" s="3">
        <v>10152000</v>
      </c>
      <c r="D1251" s="4">
        <v>2639.52</v>
      </c>
      <c r="E1251" s="7"/>
      <c r="U1251" s="11">
        <v>836</v>
      </c>
      <c r="V1251" s="11">
        <v>5478000</v>
      </c>
      <c r="W1251" s="11">
        <v>1040.82</v>
      </c>
      <c r="X1251" s="11" t="str">
        <f t="shared" si="105"/>
        <v/>
      </c>
      <c r="Y1251" s="11">
        <f t="shared" si="106"/>
        <v>5478000</v>
      </c>
      <c r="Z1251" s="11">
        <f t="shared" si="107"/>
        <v>5478000</v>
      </c>
      <c r="AA1251" s="11" t="str">
        <f t="shared" si="108"/>
        <v/>
      </c>
      <c r="AD1251" s="1">
        <v>1236</v>
      </c>
      <c r="AE1251" s="3">
        <f>C1251*(1+Comm_Prop!$D$8)</f>
        <v>10355040</v>
      </c>
      <c r="AF1251" s="4">
        <f>D1251*(1+Comm_Prop!$D$9)</f>
        <v>2797.8912</v>
      </c>
      <c r="AG1251" s="7"/>
    </row>
    <row r="1252" spans="2:33" x14ac:dyDescent="0.2">
      <c r="B1252" s="1">
        <v>1237</v>
      </c>
      <c r="C1252" s="3">
        <v>800000</v>
      </c>
      <c r="D1252" s="4">
        <v>184</v>
      </c>
      <c r="E1252" s="7"/>
      <c r="U1252" s="11">
        <v>2874</v>
      </c>
      <c r="V1252" s="11">
        <v>5481180</v>
      </c>
      <c r="W1252" s="11">
        <v>1589.5422000000001</v>
      </c>
      <c r="X1252" s="11" t="str">
        <f t="shared" si="105"/>
        <v/>
      </c>
      <c r="Y1252" s="11">
        <f t="shared" si="106"/>
        <v>5481180</v>
      </c>
      <c r="Z1252" s="11">
        <f t="shared" si="107"/>
        <v>5481180</v>
      </c>
      <c r="AA1252" s="11" t="str">
        <f t="shared" si="108"/>
        <v/>
      </c>
      <c r="AD1252" s="1">
        <v>1237</v>
      </c>
      <c r="AE1252" s="3">
        <f>C1252*(1+Comm_Prop!$D$8)</f>
        <v>816000</v>
      </c>
      <c r="AF1252" s="4">
        <f>D1252*(1+Comm_Prop!$D$9)</f>
        <v>195.04000000000002</v>
      </c>
      <c r="AG1252" s="7"/>
    </row>
    <row r="1253" spans="2:33" x14ac:dyDescent="0.2">
      <c r="B1253" s="1">
        <v>1238</v>
      </c>
      <c r="C1253" s="3">
        <v>40000000</v>
      </c>
      <c r="D1253" s="4">
        <v>6400</v>
      </c>
      <c r="E1253" s="7"/>
      <c r="U1253" s="11">
        <v>185</v>
      </c>
      <c r="V1253" s="11">
        <v>5486000</v>
      </c>
      <c r="W1253" s="11">
        <v>822.9</v>
      </c>
      <c r="X1253" s="11" t="str">
        <f t="shared" si="105"/>
        <v/>
      </c>
      <c r="Y1253" s="11">
        <f t="shared" si="106"/>
        <v>5486000</v>
      </c>
      <c r="Z1253" s="11">
        <f t="shared" si="107"/>
        <v>5486000</v>
      </c>
      <c r="AA1253" s="11" t="str">
        <f t="shared" si="108"/>
        <v/>
      </c>
      <c r="AD1253" s="1">
        <v>1238</v>
      </c>
      <c r="AE1253" s="3">
        <f>C1253*(1+Comm_Prop!$D$8)</f>
        <v>40800000</v>
      </c>
      <c r="AF1253" s="4">
        <f>D1253*(1+Comm_Prop!$D$9)</f>
        <v>6784</v>
      </c>
      <c r="AG1253" s="7"/>
    </row>
    <row r="1254" spans="2:33" x14ac:dyDescent="0.2">
      <c r="B1254" s="1">
        <v>1239</v>
      </c>
      <c r="C1254" s="3">
        <v>27495000</v>
      </c>
      <c r="D1254" s="4">
        <v>7423.65</v>
      </c>
      <c r="E1254" s="7"/>
      <c r="U1254" s="11">
        <v>1268</v>
      </c>
      <c r="V1254" s="11">
        <v>5488000</v>
      </c>
      <c r="W1254" s="11">
        <v>1646.4</v>
      </c>
      <c r="X1254" s="11" t="str">
        <f t="shared" si="105"/>
        <v/>
      </c>
      <c r="Y1254" s="11">
        <f t="shared" si="106"/>
        <v>5488000</v>
      </c>
      <c r="Z1254" s="11">
        <f t="shared" si="107"/>
        <v>5488000</v>
      </c>
      <c r="AA1254" s="11" t="str">
        <f t="shared" si="108"/>
        <v/>
      </c>
      <c r="AD1254" s="1">
        <v>1239</v>
      </c>
      <c r="AE1254" s="3">
        <f>C1254*(1+Comm_Prop!$D$8)</f>
        <v>28044900</v>
      </c>
      <c r="AF1254" s="4">
        <f>D1254*(1+Comm_Prop!$D$9)</f>
        <v>7869.0690000000004</v>
      </c>
      <c r="AG1254" s="7"/>
    </row>
    <row r="1255" spans="2:33" x14ac:dyDescent="0.2">
      <c r="B1255" s="1">
        <v>1240</v>
      </c>
      <c r="C1255" s="3">
        <v>40000000</v>
      </c>
      <c r="D1255" s="4">
        <v>8000</v>
      </c>
      <c r="E1255" s="7"/>
      <c r="U1255" s="11">
        <v>209</v>
      </c>
      <c r="V1255" s="11">
        <v>5498000</v>
      </c>
      <c r="W1255" s="11">
        <v>1264.54</v>
      </c>
      <c r="X1255" s="11" t="str">
        <f t="shared" si="105"/>
        <v/>
      </c>
      <c r="Y1255" s="11">
        <f t="shared" si="106"/>
        <v>5498000</v>
      </c>
      <c r="Z1255" s="11">
        <f t="shared" si="107"/>
        <v>5498000</v>
      </c>
      <c r="AA1255" s="11" t="str">
        <f t="shared" si="108"/>
        <v/>
      </c>
      <c r="AD1255" s="1">
        <v>1240</v>
      </c>
      <c r="AE1255" s="3">
        <f>C1255*(1+Comm_Prop!$D$8)</f>
        <v>40800000</v>
      </c>
      <c r="AF1255" s="4">
        <f>D1255*(1+Comm_Prop!$D$9)</f>
        <v>8480</v>
      </c>
      <c r="AG1255" s="7"/>
    </row>
    <row r="1256" spans="2:33" x14ac:dyDescent="0.2">
      <c r="B1256" s="1">
        <v>1241</v>
      </c>
      <c r="C1256" s="3">
        <v>6609000</v>
      </c>
      <c r="D1256" s="4">
        <v>793.08</v>
      </c>
      <c r="E1256" s="7"/>
      <c r="U1256" s="11">
        <v>1714</v>
      </c>
      <c r="V1256" s="11">
        <v>5499561</v>
      </c>
      <c r="W1256" s="11">
        <v>1154.9078100000002</v>
      </c>
      <c r="X1256" s="11" t="str">
        <f t="shared" si="105"/>
        <v/>
      </c>
      <c r="Y1256" s="11">
        <f t="shared" si="106"/>
        <v>5499561</v>
      </c>
      <c r="Z1256" s="11">
        <f t="shared" si="107"/>
        <v>5499561</v>
      </c>
      <c r="AA1256" s="11" t="str">
        <f t="shared" si="108"/>
        <v/>
      </c>
      <c r="AD1256" s="1">
        <v>1241</v>
      </c>
      <c r="AE1256" s="3">
        <f>C1256*(1+Comm_Prop!$D$8)</f>
        <v>6741180</v>
      </c>
      <c r="AF1256" s="4">
        <f>D1256*(1+Comm_Prop!$D$9)</f>
        <v>840.66480000000013</v>
      </c>
      <c r="AG1256" s="7"/>
    </row>
    <row r="1257" spans="2:33" x14ac:dyDescent="0.2">
      <c r="B1257" s="1">
        <v>1242</v>
      </c>
      <c r="C1257" s="3">
        <v>6785000</v>
      </c>
      <c r="D1257" s="4">
        <v>1424.85</v>
      </c>
      <c r="E1257" s="7"/>
      <c r="U1257" s="11">
        <v>2819</v>
      </c>
      <c r="V1257" s="11">
        <v>5499851</v>
      </c>
      <c r="W1257" s="11">
        <v>1319.96424</v>
      </c>
      <c r="X1257" s="11" t="str">
        <f t="shared" si="105"/>
        <v/>
      </c>
      <c r="Y1257" s="11">
        <f t="shared" si="106"/>
        <v>5499851</v>
      </c>
      <c r="Z1257" s="11">
        <f t="shared" si="107"/>
        <v>5499851</v>
      </c>
      <c r="AA1257" s="11" t="str">
        <f t="shared" si="108"/>
        <v/>
      </c>
      <c r="AD1257" s="1">
        <v>1242</v>
      </c>
      <c r="AE1257" s="3">
        <f>C1257*(1+Comm_Prop!$D$8)</f>
        <v>6920700</v>
      </c>
      <c r="AF1257" s="4">
        <f>D1257*(1+Comm_Prop!$D$9)</f>
        <v>1510.3409999999999</v>
      </c>
      <c r="AG1257" s="7"/>
    </row>
    <row r="1258" spans="2:33" x14ac:dyDescent="0.2">
      <c r="B1258" s="1">
        <v>1243</v>
      </c>
      <c r="C1258" s="3">
        <v>800000</v>
      </c>
      <c r="D1258" s="4">
        <v>176</v>
      </c>
      <c r="E1258" s="7"/>
      <c r="U1258" s="11">
        <v>1894</v>
      </c>
      <c r="V1258" s="11">
        <v>5502787</v>
      </c>
      <c r="W1258" s="11">
        <v>1540.78036</v>
      </c>
      <c r="X1258" s="11" t="str">
        <f t="shared" si="105"/>
        <v/>
      </c>
      <c r="Y1258" s="11">
        <f t="shared" si="106"/>
        <v>5502787</v>
      </c>
      <c r="Z1258" s="11">
        <f t="shared" si="107"/>
        <v>5502787</v>
      </c>
      <c r="AA1258" s="11" t="str">
        <f t="shared" si="108"/>
        <v/>
      </c>
      <c r="AD1258" s="1">
        <v>1243</v>
      </c>
      <c r="AE1258" s="3">
        <f>C1258*(1+Comm_Prop!$D$8)</f>
        <v>816000</v>
      </c>
      <c r="AF1258" s="4">
        <f>D1258*(1+Comm_Prop!$D$9)</f>
        <v>186.56</v>
      </c>
      <c r="AG1258" s="7"/>
    </row>
    <row r="1259" spans="2:33" x14ac:dyDescent="0.2">
      <c r="B1259" s="1">
        <v>1244</v>
      </c>
      <c r="C1259" s="3">
        <v>40000000</v>
      </c>
      <c r="D1259" s="4">
        <v>12400</v>
      </c>
      <c r="E1259" s="7"/>
      <c r="U1259" s="11">
        <v>2247</v>
      </c>
      <c r="V1259" s="11">
        <v>5503588</v>
      </c>
      <c r="W1259" s="11">
        <v>1320.86112</v>
      </c>
      <c r="X1259" s="11" t="str">
        <f t="shared" si="105"/>
        <v/>
      </c>
      <c r="Y1259" s="11">
        <f t="shared" si="106"/>
        <v>5503588</v>
      </c>
      <c r="Z1259" s="11">
        <f t="shared" si="107"/>
        <v>5503588</v>
      </c>
      <c r="AA1259" s="11" t="str">
        <f t="shared" si="108"/>
        <v/>
      </c>
      <c r="AD1259" s="1">
        <v>1244</v>
      </c>
      <c r="AE1259" s="3">
        <f>C1259*(1+Comm_Prop!$D$8)</f>
        <v>40800000</v>
      </c>
      <c r="AF1259" s="4">
        <f>D1259*(1+Comm_Prop!$D$9)</f>
        <v>13144</v>
      </c>
      <c r="AG1259" s="7"/>
    </row>
    <row r="1260" spans="2:33" x14ac:dyDescent="0.2">
      <c r="B1260" s="1">
        <v>1245</v>
      </c>
      <c r="C1260" s="3">
        <v>40000000</v>
      </c>
      <c r="D1260" s="4">
        <v>8000</v>
      </c>
      <c r="E1260" s="7"/>
      <c r="U1260" s="11">
        <v>2561</v>
      </c>
      <c r="V1260" s="11">
        <v>5504632</v>
      </c>
      <c r="W1260" s="11">
        <v>825.69479999999987</v>
      </c>
      <c r="X1260" s="11" t="str">
        <f t="shared" si="105"/>
        <v/>
      </c>
      <c r="Y1260" s="11">
        <f t="shared" si="106"/>
        <v>5504632</v>
      </c>
      <c r="Z1260" s="11">
        <f t="shared" si="107"/>
        <v>5504632</v>
      </c>
      <c r="AA1260" s="11" t="str">
        <f t="shared" si="108"/>
        <v/>
      </c>
      <c r="AD1260" s="1">
        <v>1245</v>
      </c>
      <c r="AE1260" s="3">
        <f>C1260*(1+Comm_Prop!$D$8)</f>
        <v>40800000</v>
      </c>
      <c r="AF1260" s="4">
        <f>D1260*(1+Comm_Prop!$D$9)</f>
        <v>8480</v>
      </c>
      <c r="AG1260" s="7"/>
    </row>
    <row r="1261" spans="2:33" x14ac:dyDescent="0.2">
      <c r="B1261" s="1">
        <v>1246</v>
      </c>
      <c r="C1261" s="3">
        <v>3913000</v>
      </c>
      <c r="D1261" s="4">
        <v>508.69</v>
      </c>
      <c r="E1261" s="7"/>
      <c r="U1261" s="11">
        <v>2600</v>
      </c>
      <c r="V1261" s="11">
        <v>5528775</v>
      </c>
      <c r="W1261" s="11">
        <v>1161.0427500000001</v>
      </c>
      <c r="X1261" s="11" t="str">
        <f t="shared" si="105"/>
        <v/>
      </c>
      <c r="Y1261" s="11">
        <f t="shared" si="106"/>
        <v>5528775</v>
      </c>
      <c r="Z1261" s="11">
        <f t="shared" si="107"/>
        <v>5528775</v>
      </c>
      <c r="AA1261" s="11" t="str">
        <f t="shared" si="108"/>
        <v/>
      </c>
      <c r="AD1261" s="1">
        <v>1246</v>
      </c>
      <c r="AE1261" s="3">
        <f>C1261*(1+Comm_Prop!$D$8)</f>
        <v>3991260</v>
      </c>
      <c r="AF1261" s="4">
        <f>D1261*(1+Comm_Prop!$D$9)</f>
        <v>539.21140000000003</v>
      </c>
      <c r="AG1261" s="7"/>
    </row>
    <row r="1262" spans="2:33" x14ac:dyDescent="0.2">
      <c r="B1262" s="1">
        <v>1247</v>
      </c>
      <c r="C1262" s="3">
        <v>13186000</v>
      </c>
      <c r="D1262" s="4">
        <v>3032.78</v>
      </c>
      <c r="E1262" s="7"/>
      <c r="U1262" s="11">
        <v>2588</v>
      </c>
      <c r="V1262" s="11">
        <v>5534383</v>
      </c>
      <c r="W1262" s="11">
        <v>885.50128000000007</v>
      </c>
      <c r="X1262" s="11" t="str">
        <f t="shared" si="105"/>
        <v/>
      </c>
      <c r="Y1262" s="11">
        <f t="shared" si="106"/>
        <v>5534383</v>
      </c>
      <c r="Z1262" s="11">
        <f t="shared" si="107"/>
        <v>5534383</v>
      </c>
      <c r="AA1262" s="11" t="str">
        <f t="shared" si="108"/>
        <v/>
      </c>
      <c r="AD1262" s="1">
        <v>1247</v>
      </c>
      <c r="AE1262" s="3">
        <f>C1262*(1+Comm_Prop!$D$8)</f>
        <v>13449720</v>
      </c>
      <c r="AF1262" s="4">
        <f>D1262*(1+Comm_Prop!$D$9)</f>
        <v>3214.7468000000003</v>
      </c>
      <c r="AG1262" s="7"/>
    </row>
    <row r="1263" spans="2:33" x14ac:dyDescent="0.2">
      <c r="B1263" s="1">
        <v>1248</v>
      </c>
      <c r="C1263" s="3">
        <v>1325000</v>
      </c>
      <c r="D1263" s="4">
        <v>410.75</v>
      </c>
      <c r="E1263" s="7"/>
      <c r="U1263" s="11">
        <v>2927</v>
      </c>
      <c r="V1263" s="11">
        <v>5537503</v>
      </c>
      <c r="W1263" s="11">
        <v>1273.6256900000001</v>
      </c>
      <c r="X1263" s="11" t="str">
        <f t="shared" si="105"/>
        <v/>
      </c>
      <c r="Y1263" s="11">
        <f t="shared" si="106"/>
        <v>5537503</v>
      </c>
      <c r="Z1263" s="11">
        <f t="shared" si="107"/>
        <v>5537503</v>
      </c>
      <c r="AA1263" s="11" t="str">
        <f t="shared" si="108"/>
        <v/>
      </c>
      <c r="AD1263" s="1">
        <v>1248</v>
      </c>
      <c r="AE1263" s="3">
        <f>C1263*(1+Comm_Prop!$D$8)</f>
        <v>1351500</v>
      </c>
      <c r="AF1263" s="4">
        <f>D1263*(1+Comm_Prop!$D$9)</f>
        <v>435.39500000000004</v>
      </c>
      <c r="AG1263" s="7"/>
    </row>
    <row r="1264" spans="2:33" x14ac:dyDescent="0.2">
      <c r="B1264" s="1">
        <v>1249</v>
      </c>
      <c r="C1264" s="3">
        <v>3439000</v>
      </c>
      <c r="D1264" s="4">
        <v>928.53</v>
      </c>
      <c r="E1264" s="7"/>
      <c r="U1264" s="11">
        <v>2771</v>
      </c>
      <c r="V1264" s="11">
        <v>5537797</v>
      </c>
      <c r="W1264" s="11">
        <v>1218.3153400000001</v>
      </c>
      <c r="X1264" s="11" t="str">
        <f t="shared" si="105"/>
        <v/>
      </c>
      <c r="Y1264" s="11">
        <f t="shared" si="106"/>
        <v>5537797</v>
      </c>
      <c r="Z1264" s="11">
        <f t="shared" si="107"/>
        <v>5537797</v>
      </c>
      <c r="AA1264" s="11" t="str">
        <f t="shared" si="108"/>
        <v/>
      </c>
      <c r="AD1264" s="1">
        <v>1249</v>
      </c>
      <c r="AE1264" s="3">
        <f>C1264*(1+Comm_Prop!$D$8)</f>
        <v>3507780</v>
      </c>
      <c r="AF1264" s="4">
        <f>D1264*(1+Comm_Prop!$D$9)</f>
        <v>984.24180000000001</v>
      </c>
      <c r="AG1264" s="7"/>
    </row>
    <row r="1265" spans="2:33" x14ac:dyDescent="0.2">
      <c r="B1265" s="1">
        <v>1250</v>
      </c>
      <c r="C1265" s="3">
        <v>800000</v>
      </c>
      <c r="D1265" s="4">
        <v>160</v>
      </c>
      <c r="E1265" s="7"/>
      <c r="U1265" s="11">
        <v>1807</v>
      </c>
      <c r="V1265" s="11">
        <v>5537904</v>
      </c>
      <c r="W1265" s="11">
        <v>1384.4760000000001</v>
      </c>
      <c r="X1265" s="11" t="str">
        <f t="shared" si="105"/>
        <v/>
      </c>
      <c r="Y1265" s="11">
        <f t="shared" si="106"/>
        <v>5537904</v>
      </c>
      <c r="Z1265" s="11">
        <f t="shared" si="107"/>
        <v>5537904</v>
      </c>
      <c r="AA1265" s="11" t="str">
        <f t="shared" si="108"/>
        <v/>
      </c>
      <c r="AD1265" s="1">
        <v>1250</v>
      </c>
      <c r="AE1265" s="3">
        <f>C1265*(1+Comm_Prop!$D$8)</f>
        <v>816000</v>
      </c>
      <c r="AF1265" s="4">
        <f>D1265*(1+Comm_Prop!$D$9)</f>
        <v>169.60000000000002</v>
      </c>
      <c r="AG1265" s="7"/>
    </row>
    <row r="1266" spans="2:33" x14ac:dyDescent="0.2">
      <c r="B1266" s="1">
        <v>1251</v>
      </c>
      <c r="C1266" s="3">
        <v>4641000</v>
      </c>
      <c r="D1266" s="4">
        <v>928.2</v>
      </c>
      <c r="E1266" s="7"/>
      <c r="U1266" s="11">
        <v>2043</v>
      </c>
      <c r="V1266" s="11">
        <v>5543632</v>
      </c>
      <c r="W1266" s="11">
        <v>1607.65328</v>
      </c>
      <c r="X1266" s="11" t="str">
        <f t="shared" si="105"/>
        <v/>
      </c>
      <c r="Y1266" s="11">
        <f t="shared" si="106"/>
        <v>5543632</v>
      </c>
      <c r="Z1266" s="11">
        <f t="shared" si="107"/>
        <v>5543632</v>
      </c>
      <c r="AA1266" s="11" t="str">
        <f t="shared" si="108"/>
        <v/>
      </c>
      <c r="AD1266" s="1">
        <v>1251</v>
      </c>
      <c r="AE1266" s="3">
        <f>C1266*(1+Comm_Prop!$D$8)</f>
        <v>4733820</v>
      </c>
      <c r="AF1266" s="4">
        <f>D1266*(1+Comm_Prop!$D$9)</f>
        <v>983.89200000000005</v>
      </c>
      <c r="AG1266" s="7"/>
    </row>
    <row r="1267" spans="2:33" x14ac:dyDescent="0.2">
      <c r="B1267" s="1">
        <v>1252</v>
      </c>
      <c r="C1267" s="3">
        <v>13176000</v>
      </c>
      <c r="D1267" s="4">
        <v>3030.48</v>
      </c>
      <c r="E1267" s="7"/>
      <c r="U1267" s="11">
        <v>861</v>
      </c>
      <c r="V1267" s="11">
        <v>5551000</v>
      </c>
      <c r="W1267" s="11">
        <v>1332.24</v>
      </c>
      <c r="X1267" s="11" t="str">
        <f t="shared" si="105"/>
        <v/>
      </c>
      <c r="Y1267" s="11">
        <f t="shared" si="106"/>
        <v>5551000</v>
      </c>
      <c r="Z1267" s="11">
        <f t="shared" si="107"/>
        <v>5551000</v>
      </c>
      <c r="AA1267" s="11" t="str">
        <f t="shared" si="108"/>
        <v/>
      </c>
      <c r="AD1267" s="1">
        <v>1252</v>
      </c>
      <c r="AE1267" s="3">
        <f>C1267*(1+Comm_Prop!$D$8)</f>
        <v>13439520</v>
      </c>
      <c r="AF1267" s="4">
        <f>D1267*(1+Comm_Prop!$D$9)</f>
        <v>3212.3088000000002</v>
      </c>
      <c r="AG1267" s="7"/>
    </row>
    <row r="1268" spans="2:33" x14ac:dyDescent="0.2">
      <c r="B1268" s="1">
        <v>1253</v>
      </c>
      <c r="C1268" s="3">
        <v>40000000</v>
      </c>
      <c r="D1268" s="4">
        <v>6800</v>
      </c>
      <c r="E1268" s="7"/>
      <c r="U1268" s="11">
        <v>2306</v>
      </c>
      <c r="V1268" s="11">
        <v>5554875</v>
      </c>
      <c r="W1268" s="11">
        <v>666.58500000000004</v>
      </c>
      <c r="X1268" s="11" t="str">
        <f t="shared" si="105"/>
        <v/>
      </c>
      <c r="Y1268" s="11">
        <f t="shared" si="106"/>
        <v>5554875</v>
      </c>
      <c r="Z1268" s="11">
        <f t="shared" si="107"/>
        <v>5554875</v>
      </c>
      <c r="AA1268" s="11" t="str">
        <f t="shared" si="108"/>
        <v/>
      </c>
      <c r="AD1268" s="1">
        <v>1253</v>
      </c>
      <c r="AE1268" s="3">
        <f>C1268*(1+Comm_Prop!$D$8)</f>
        <v>40800000</v>
      </c>
      <c r="AF1268" s="4">
        <f>D1268*(1+Comm_Prop!$D$9)</f>
        <v>7208</v>
      </c>
      <c r="AG1268" s="7"/>
    </row>
    <row r="1269" spans="2:33" x14ac:dyDescent="0.2">
      <c r="B1269" s="1">
        <v>1254</v>
      </c>
      <c r="C1269" s="3">
        <v>16169000</v>
      </c>
      <c r="D1269" s="4">
        <v>2425.35</v>
      </c>
      <c r="E1269" s="7"/>
      <c r="U1269" s="11">
        <v>2891</v>
      </c>
      <c r="V1269" s="11">
        <v>5563756</v>
      </c>
      <c r="W1269" s="11">
        <v>1279.6638800000001</v>
      </c>
      <c r="X1269" s="11" t="str">
        <f t="shared" si="105"/>
        <v/>
      </c>
      <c r="Y1269" s="11">
        <f t="shared" si="106"/>
        <v>5563756</v>
      </c>
      <c r="Z1269" s="11">
        <f t="shared" si="107"/>
        <v>5563756</v>
      </c>
      <c r="AA1269" s="11" t="str">
        <f t="shared" si="108"/>
        <v/>
      </c>
      <c r="AD1269" s="1">
        <v>1254</v>
      </c>
      <c r="AE1269" s="3">
        <f>C1269*(1+Comm_Prop!$D$8)</f>
        <v>16492380</v>
      </c>
      <c r="AF1269" s="4">
        <f>D1269*(1+Comm_Prop!$D$9)</f>
        <v>2570.8710000000001</v>
      </c>
      <c r="AG1269" s="7"/>
    </row>
    <row r="1270" spans="2:33" x14ac:dyDescent="0.2">
      <c r="B1270" s="1">
        <v>1255</v>
      </c>
      <c r="C1270" s="3">
        <v>8132000</v>
      </c>
      <c r="D1270" s="4">
        <v>2033</v>
      </c>
      <c r="E1270" s="7"/>
      <c r="U1270" s="11">
        <v>2322</v>
      </c>
      <c r="V1270" s="11">
        <v>5575575</v>
      </c>
      <c r="W1270" s="11">
        <v>1059.35925</v>
      </c>
      <c r="X1270" s="11" t="str">
        <f t="shared" si="105"/>
        <v/>
      </c>
      <c r="Y1270" s="11">
        <f t="shared" si="106"/>
        <v>5575575</v>
      </c>
      <c r="Z1270" s="11">
        <f t="shared" si="107"/>
        <v>5575575</v>
      </c>
      <c r="AA1270" s="11" t="str">
        <f t="shared" si="108"/>
        <v/>
      </c>
      <c r="AD1270" s="1">
        <v>1255</v>
      </c>
      <c r="AE1270" s="3">
        <f>C1270*(1+Comm_Prop!$D$8)</f>
        <v>8294640</v>
      </c>
      <c r="AF1270" s="4">
        <f>D1270*(1+Comm_Prop!$D$9)</f>
        <v>2154.98</v>
      </c>
      <c r="AG1270" s="7"/>
    </row>
    <row r="1271" spans="2:33" x14ac:dyDescent="0.2">
      <c r="B1271" s="1">
        <v>1256</v>
      </c>
      <c r="C1271" s="3">
        <v>26432000</v>
      </c>
      <c r="D1271" s="4">
        <v>6608</v>
      </c>
      <c r="E1271" s="7"/>
      <c r="U1271" s="11">
        <v>2365</v>
      </c>
      <c r="V1271" s="11">
        <v>5578091</v>
      </c>
      <c r="W1271" s="11">
        <v>1394.5227500000001</v>
      </c>
      <c r="X1271" s="11" t="str">
        <f t="shared" si="105"/>
        <v/>
      </c>
      <c r="Y1271" s="11">
        <f t="shared" si="106"/>
        <v>5578091</v>
      </c>
      <c r="Z1271" s="11">
        <f t="shared" si="107"/>
        <v>5578091</v>
      </c>
      <c r="AA1271" s="11" t="str">
        <f t="shared" si="108"/>
        <v/>
      </c>
      <c r="AD1271" s="1">
        <v>1256</v>
      </c>
      <c r="AE1271" s="3">
        <f>C1271*(1+Comm_Prop!$D$8)</f>
        <v>26960640</v>
      </c>
      <c r="AF1271" s="4">
        <f>D1271*(1+Comm_Prop!$D$9)</f>
        <v>7004.4800000000005</v>
      </c>
      <c r="AG1271" s="7"/>
    </row>
    <row r="1272" spans="2:33" x14ac:dyDescent="0.2">
      <c r="B1272" s="1">
        <v>1257</v>
      </c>
      <c r="C1272" s="3">
        <v>1665000</v>
      </c>
      <c r="D1272" s="4">
        <v>366.3</v>
      </c>
      <c r="E1272" s="7"/>
      <c r="U1272" s="11">
        <v>1771</v>
      </c>
      <c r="V1272" s="11">
        <v>5584549</v>
      </c>
      <c r="W1272" s="11">
        <v>1284.4462700000001</v>
      </c>
      <c r="X1272" s="11" t="str">
        <f t="shared" si="105"/>
        <v/>
      </c>
      <c r="Y1272" s="11">
        <f t="shared" si="106"/>
        <v>5584549</v>
      </c>
      <c r="Z1272" s="11">
        <f t="shared" si="107"/>
        <v>5584549</v>
      </c>
      <c r="AA1272" s="11" t="str">
        <f t="shared" si="108"/>
        <v/>
      </c>
      <c r="AD1272" s="1">
        <v>1257</v>
      </c>
      <c r="AE1272" s="3">
        <f>C1272*(1+Comm_Prop!$D$8)</f>
        <v>1698300</v>
      </c>
      <c r="AF1272" s="4">
        <f>D1272*(1+Comm_Prop!$D$9)</f>
        <v>388.27800000000002</v>
      </c>
      <c r="AG1272" s="7"/>
    </row>
    <row r="1273" spans="2:33" x14ac:dyDescent="0.2">
      <c r="B1273" s="1">
        <v>1258</v>
      </c>
      <c r="C1273" s="3">
        <v>16500000</v>
      </c>
      <c r="D1273" s="4">
        <v>3630</v>
      </c>
      <c r="E1273" s="7"/>
      <c r="U1273" s="11">
        <v>2169</v>
      </c>
      <c r="V1273" s="11">
        <v>5591920</v>
      </c>
      <c r="W1273" s="11">
        <v>1677.5759999999998</v>
      </c>
      <c r="X1273" s="11" t="str">
        <f t="shared" si="105"/>
        <v/>
      </c>
      <c r="Y1273" s="11">
        <f t="shared" si="106"/>
        <v>5591920</v>
      </c>
      <c r="Z1273" s="11">
        <f t="shared" si="107"/>
        <v>5591920</v>
      </c>
      <c r="AA1273" s="11" t="str">
        <f t="shared" si="108"/>
        <v/>
      </c>
      <c r="AD1273" s="1">
        <v>1258</v>
      </c>
      <c r="AE1273" s="3">
        <f>C1273*(1+Comm_Prop!$D$8)</f>
        <v>16830000</v>
      </c>
      <c r="AF1273" s="4">
        <f>D1273*(1+Comm_Prop!$D$9)</f>
        <v>3847.8</v>
      </c>
      <c r="AG1273" s="7"/>
    </row>
    <row r="1274" spans="2:33" x14ac:dyDescent="0.2">
      <c r="B1274" s="1">
        <v>1259</v>
      </c>
      <c r="C1274" s="3">
        <v>1752000</v>
      </c>
      <c r="D1274" s="4">
        <v>473.04</v>
      </c>
      <c r="E1274" s="7"/>
      <c r="U1274" s="11">
        <v>1138</v>
      </c>
      <c r="V1274" s="11">
        <v>5592000</v>
      </c>
      <c r="W1274" s="11">
        <v>1677.6</v>
      </c>
      <c r="X1274" s="11" t="str">
        <f t="shared" si="105"/>
        <v/>
      </c>
      <c r="Y1274" s="11">
        <f t="shared" si="106"/>
        <v>5592000</v>
      </c>
      <c r="Z1274" s="11">
        <f t="shared" si="107"/>
        <v>5592000</v>
      </c>
      <c r="AA1274" s="11" t="str">
        <f t="shared" si="108"/>
        <v/>
      </c>
      <c r="AD1274" s="1">
        <v>1259</v>
      </c>
      <c r="AE1274" s="3">
        <f>C1274*(1+Comm_Prop!$D$8)</f>
        <v>1787040</v>
      </c>
      <c r="AF1274" s="4">
        <f>D1274*(1+Comm_Prop!$D$9)</f>
        <v>501.42240000000004</v>
      </c>
      <c r="AG1274" s="7"/>
    </row>
    <row r="1275" spans="2:33" x14ac:dyDescent="0.2">
      <c r="B1275" s="1">
        <v>1260</v>
      </c>
      <c r="C1275" s="3">
        <v>40000000</v>
      </c>
      <c r="D1275" s="4">
        <v>10800</v>
      </c>
      <c r="E1275" s="7"/>
      <c r="U1275" s="11">
        <v>1950</v>
      </c>
      <c r="V1275" s="11">
        <v>5593950</v>
      </c>
      <c r="W1275" s="11">
        <v>1454.4269999999999</v>
      </c>
      <c r="X1275" s="11" t="str">
        <f t="shared" si="105"/>
        <v/>
      </c>
      <c r="Y1275" s="11">
        <f t="shared" si="106"/>
        <v>5593950</v>
      </c>
      <c r="Z1275" s="11">
        <f t="shared" si="107"/>
        <v>5593950</v>
      </c>
      <c r="AA1275" s="11" t="str">
        <f t="shared" si="108"/>
        <v/>
      </c>
      <c r="AD1275" s="1">
        <v>1260</v>
      </c>
      <c r="AE1275" s="3">
        <f>C1275*(1+Comm_Prop!$D$8)</f>
        <v>40800000</v>
      </c>
      <c r="AF1275" s="4">
        <f>D1275*(1+Comm_Prop!$D$9)</f>
        <v>11448</v>
      </c>
      <c r="AG1275" s="7"/>
    </row>
    <row r="1276" spans="2:33" x14ac:dyDescent="0.2">
      <c r="B1276" s="1">
        <v>1261</v>
      </c>
      <c r="C1276" s="3">
        <v>40000000</v>
      </c>
      <c r="D1276" s="4">
        <v>6800</v>
      </c>
      <c r="E1276" s="7"/>
      <c r="U1276" s="11">
        <v>2173</v>
      </c>
      <c r="V1276" s="11">
        <v>5602486</v>
      </c>
      <c r="W1276" s="11">
        <v>784.34803999999997</v>
      </c>
      <c r="X1276" s="11" t="str">
        <f t="shared" si="105"/>
        <v/>
      </c>
      <c r="Y1276" s="11">
        <f t="shared" si="106"/>
        <v>5602486</v>
      </c>
      <c r="Z1276" s="11">
        <f t="shared" si="107"/>
        <v>5602486</v>
      </c>
      <c r="AA1276" s="11" t="str">
        <f t="shared" si="108"/>
        <v/>
      </c>
      <c r="AD1276" s="1">
        <v>1261</v>
      </c>
      <c r="AE1276" s="3">
        <f>C1276*(1+Comm_Prop!$D$8)</f>
        <v>40800000</v>
      </c>
      <c r="AF1276" s="4">
        <f>D1276*(1+Comm_Prop!$D$9)</f>
        <v>7208</v>
      </c>
      <c r="AG1276" s="7"/>
    </row>
    <row r="1277" spans="2:33" x14ac:dyDescent="0.2">
      <c r="B1277" s="1">
        <v>1262</v>
      </c>
      <c r="C1277" s="3">
        <v>1528000</v>
      </c>
      <c r="D1277" s="4">
        <v>244.48</v>
      </c>
      <c r="E1277" s="7"/>
      <c r="U1277" s="11">
        <v>2220</v>
      </c>
      <c r="V1277" s="11">
        <v>5603558</v>
      </c>
      <c r="W1277" s="11">
        <v>1288.81834</v>
      </c>
      <c r="X1277" s="11" t="str">
        <f t="shared" si="105"/>
        <v/>
      </c>
      <c r="Y1277" s="11">
        <f t="shared" si="106"/>
        <v>5603558</v>
      </c>
      <c r="Z1277" s="11">
        <f t="shared" si="107"/>
        <v>5603558</v>
      </c>
      <c r="AA1277" s="11" t="str">
        <f t="shared" si="108"/>
        <v/>
      </c>
      <c r="AD1277" s="1">
        <v>1262</v>
      </c>
      <c r="AE1277" s="3">
        <f>C1277*(1+Comm_Prop!$D$8)</f>
        <v>1558560</v>
      </c>
      <c r="AF1277" s="4">
        <f>D1277*(1+Comm_Prop!$D$9)</f>
        <v>259.14879999999999</v>
      </c>
      <c r="AG1277" s="7"/>
    </row>
    <row r="1278" spans="2:33" x14ac:dyDescent="0.2">
      <c r="B1278" s="1">
        <v>1263</v>
      </c>
      <c r="C1278" s="3">
        <v>16525000</v>
      </c>
      <c r="D1278" s="4">
        <v>3305</v>
      </c>
      <c r="E1278" s="7"/>
      <c r="U1278" s="11">
        <v>2823</v>
      </c>
      <c r="V1278" s="11">
        <v>5608229</v>
      </c>
      <c r="W1278" s="11">
        <v>1233.8103800000001</v>
      </c>
      <c r="X1278" s="11" t="str">
        <f t="shared" si="105"/>
        <v/>
      </c>
      <c r="Y1278" s="11">
        <f t="shared" si="106"/>
        <v>5608229</v>
      </c>
      <c r="Z1278" s="11">
        <f t="shared" si="107"/>
        <v>5608229</v>
      </c>
      <c r="AA1278" s="11" t="str">
        <f t="shared" si="108"/>
        <v/>
      </c>
      <c r="AD1278" s="1">
        <v>1263</v>
      </c>
      <c r="AE1278" s="3">
        <f>C1278*(1+Comm_Prop!$D$8)</f>
        <v>16855500</v>
      </c>
      <c r="AF1278" s="4">
        <f>D1278*(1+Comm_Prop!$D$9)</f>
        <v>3503.3</v>
      </c>
      <c r="AG1278" s="7"/>
    </row>
    <row r="1279" spans="2:33" x14ac:dyDescent="0.2">
      <c r="B1279" s="1">
        <v>1264</v>
      </c>
      <c r="C1279" s="3">
        <v>40000000</v>
      </c>
      <c r="D1279" s="4">
        <v>12400</v>
      </c>
      <c r="E1279" s="7"/>
      <c r="U1279" s="11">
        <v>2583</v>
      </c>
      <c r="V1279" s="11">
        <v>5608971</v>
      </c>
      <c r="W1279" s="11">
        <v>729.16622999999993</v>
      </c>
      <c r="X1279" s="11" t="str">
        <f t="shared" si="105"/>
        <v/>
      </c>
      <c r="Y1279" s="11">
        <f t="shared" si="106"/>
        <v>5608971</v>
      </c>
      <c r="Z1279" s="11">
        <f t="shared" si="107"/>
        <v>5608971</v>
      </c>
      <c r="AA1279" s="11" t="str">
        <f t="shared" si="108"/>
        <v/>
      </c>
      <c r="AD1279" s="1">
        <v>1264</v>
      </c>
      <c r="AE1279" s="3">
        <f>C1279*(1+Comm_Prop!$D$8)</f>
        <v>40800000</v>
      </c>
      <c r="AF1279" s="4">
        <f>D1279*(1+Comm_Prop!$D$9)</f>
        <v>13144</v>
      </c>
      <c r="AG1279" s="7"/>
    </row>
    <row r="1280" spans="2:33" x14ac:dyDescent="0.2">
      <c r="B1280" s="1">
        <v>1265</v>
      </c>
      <c r="C1280" s="3">
        <v>33319000</v>
      </c>
      <c r="D1280" s="4">
        <v>6663.8</v>
      </c>
      <c r="E1280" s="7"/>
      <c r="U1280" s="11">
        <v>2442</v>
      </c>
      <c r="V1280" s="11">
        <v>5611657</v>
      </c>
      <c r="W1280" s="11">
        <v>841.74854999999991</v>
      </c>
      <c r="X1280" s="11" t="str">
        <f t="shared" si="105"/>
        <v/>
      </c>
      <c r="Y1280" s="11">
        <f t="shared" si="106"/>
        <v>5611657</v>
      </c>
      <c r="Z1280" s="11">
        <f t="shared" si="107"/>
        <v>5611657</v>
      </c>
      <c r="AA1280" s="11" t="str">
        <f t="shared" si="108"/>
        <v/>
      </c>
      <c r="AD1280" s="1">
        <v>1265</v>
      </c>
      <c r="AE1280" s="3">
        <f>C1280*(1+Comm_Prop!$D$8)</f>
        <v>33985380</v>
      </c>
      <c r="AF1280" s="4">
        <f>D1280*(1+Comm_Prop!$D$9)</f>
        <v>7063.6280000000006</v>
      </c>
      <c r="AG1280" s="7"/>
    </row>
    <row r="1281" spans="2:33" x14ac:dyDescent="0.2">
      <c r="B1281" s="1">
        <v>1266</v>
      </c>
      <c r="C1281" s="3">
        <v>2154000</v>
      </c>
      <c r="D1281" s="4">
        <v>581.58000000000004</v>
      </c>
      <c r="E1281" s="7"/>
      <c r="U1281" s="11">
        <v>275</v>
      </c>
      <c r="V1281" s="11">
        <v>5613000</v>
      </c>
      <c r="W1281" s="11">
        <v>1627.77</v>
      </c>
      <c r="X1281" s="11" t="str">
        <f t="shared" si="105"/>
        <v/>
      </c>
      <c r="Y1281" s="11">
        <f t="shared" si="106"/>
        <v>5613000</v>
      </c>
      <c r="Z1281" s="11">
        <f t="shared" si="107"/>
        <v>5613000</v>
      </c>
      <c r="AA1281" s="11" t="str">
        <f t="shared" si="108"/>
        <v/>
      </c>
      <c r="AD1281" s="1">
        <v>1266</v>
      </c>
      <c r="AE1281" s="3">
        <f>C1281*(1+Comm_Prop!$D$8)</f>
        <v>2197080</v>
      </c>
      <c r="AF1281" s="4">
        <f>D1281*(1+Comm_Prop!$D$9)</f>
        <v>616.47480000000007</v>
      </c>
      <c r="AG1281" s="7"/>
    </row>
    <row r="1282" spans="2:33" x14ac:dyDescent="0.2">
      <c r="B1282" s="1">
        <v>1267</v>
      </c>
      <c r="C1282" s="3">
        <v>21064000</v>
      </c>
      <c r="D1282" s="4">
        <v>5897.92</v>
      </c>
      <c r="E1282" s="7"/>
      <c r="U1282" s="11">
        <v>2897</v>
      </c>
      <c r="V1282" s="11">
        <v>5625650</v>
      </c>
      <c r="W1282" s="11">
        <v>1350.1559999999999</v>
      </c>
      <c r="X1282" s="11" t="str">
        <f t="shared" si="105"/>
        <v/>
      </c>
      <c r="Y1282" s="11">
        <f t="shared" si="106"/>
        <v>5625650</v>
      </c>
      <c r="Z1282" s="11">
        <f t="shared" si="107"/>
        <v>5625650</v>
      </c>
      <c r="AA1282" s="11" t="str">
        <f t="shared" si="108"/>
        <v/>
      </c>
      <c r="AD1282" s="1">
        <v>1267</v>
      </c>
      <c r="AE1282" s="3">
        <f>C1282*(1+Comm_Prop!$D$8)</f>
        <v>21485280</v>
      </c>
      <c r="AF1282" s="4">
        <f>D1282*(1+Comm_Prop!$D$9)</f>
        <v>6251.7952000000005</v>
      </c>
      <c r="AG1282" s="7"/>
    </row>
    <row r="1283" spans="2:33" x14ac:dyDescent="0.2">
      <c r="B1283" s="1">
        <v>1268</v>
      </c>
      <c r="C1283" s="3">
        <v>5488000</v>
      </c>
      <c r="D1283" s="4">
        <v>1646.4</v>
      </c>
      <c r="E1283" s="7"/>
      <c r="U1283" s="11">
        <v>102</v>
      </c>
      <c r="V1283" s="11">
        <v>5626000</v>
      </c>
      <c r="W1283" s="11">
        <v>731.38</v>
      </c>
      <c r="X1283" s="11" t="str">
        <f t="shared" si="105"/>
        <v/>
      </c>
      <c r="Y1283" s="11">
        <f t="shared" si="106"/>
        <v>5626000</v>
      </c>
      <c r="Z1283" s="11">
        <f t="shared" si="107"/>
        <v>5626000</v>
      </c>
      <c r="AA1283" s="11" t="str">
        <f t="shared" si="108"/>
        <v/>
      </c>
      <c r="AD1283" s="1">
        <v>1268</v>
      </c>
      <c r="AE1283" s="3">
        <f>C1283*(1+Comm_Prop!$D$8)</f>
        <v>5597760</v>
      </c>
      <c r="AF1283" s="4">
        <f>D1283*(1+Comm_Prop!$D$9)</f>
        <v>1745.1840000000002</v>
      </c>
      <c r="AG1283" s="7"/>
    </row>
    <row r="1284" spans="2:33" x14ac:dyDescent="0.2">
      <c r="B1284" s="1">
        <v>1269</v>
      </c>
      <c r="C1284" s="3">
        <v>4995000</v>
      </c>
      <c r="D1284" s="4">
        <v>699.3</v>
      </c>
      <c r="E1284" s="7"/>
      <c r="U1284" s="11">
        <v>1988</v>
      </c>
      <c r="V1284" s="11">
        <v>5627785</v>
      </c>
      <c r="W1284" s="11">
        <v>1181.83485</v>
      </c>
      <c r="X1284" s="11" t="str">
        <f t="shared" si="105"/>
        <v/>
      </c>
      <c r="Y1284" s="11">
        <f t="shared" si="106"/>
        <v>5627785</v>
      </c>
      <c r="Z1284" s="11">
        <f t="shared" si="107"/>
        <v>5627785</v>
      </c>
      <c r="AA1284" s="11" t="str">
        <f t="shared" si="108"/>
        <v/>
      </c>
      <c r="AD1284" s="1">
        <v>1269</v>
      </c>
      <c r="AE1284" s="3">
        <f>C1284*(1+Comm_Prop!$D$8)</f>
        <v>5094900</v>
      </c>
      <c r="AF1284" s="4">
        <f>D1284*(1+Comm_Prop!$D$9)</f>
        <v>741.25800000000004</v>
      </c>
      <c r="AG1284" s="7"/>
    </row>
    <row r="1285" spans="2:33" x14ac:dyDescent="0.2">
      <c r="B1285" s="1">
        <v>1270</v>
      </c>
      <c r="C1285" s="3">
        <v>800000</v>
      </c>
      <c r="D1285" s="4">
        <v>208</v>
      </c>
      <c r="E1285" s="7"/>
      <c r="U1285" s="11">
        <v>1351</v>
      </c>
      <c r="V1285" s="11">
        <v>5634000</v>
      </c>
      <c r="W1285" s="11">
        <v>1126.8</v>
      </c>
      <c r="X1285" s="11" t="str">
        <f t="shared" si="105"/>
        <v/>
      </c>
      <c r="Y1285" s="11">
        <f t="shared" si="106"/>
        <v>5634000</v>
      </c>
      <c r="Z1285" s="11">
        <f t="shared" si="107"/>
        <v>5634000</v>
      </c>
      <c r="AA1285" s="11" t="str">
        <f t="shared" si="108"/>
        <v/>
      </c>
      <c r="AD1285" s="1">
        <v>1270</v>
      </c>
      <c r="AE1285" s="3">
        <f>C1285*(1+Comm_Prop!$D$8)</f>
        <v>816000</v>
      </c>
      <c r="AF1285" s="4">
        <f>D1285*(1+Comm_Prop!$D$9)</f>
        <v>220.48000000000002</v>
      </c>
      <c r="AG1285" s="7"/>
    </row>
    <row r="1286" spans="2:33" x14ac:dyDescent="0.2">
      <c r="B1286" s="1">
        <v>1271</v>
      </c>
      <c r="C1286" s="3">
        <v>40000000</v>
      </c>
      <c r="D1286" s="4">
        <v>10800</v>
      </c>
      <c r="E1286" s="7"/>
      <c r="U1286" s="11">
        <v>2024</v>
      </c>
      <c r="V1286" s="11">
        <v>5635566</v>
      </c>
      <c r="W1286" s="11">
        <v>1408.8915</v>
      </c>
      <c r="X1286" s="11" t="str">
        <f t="shared" si="105"/>
        <v/>
      </c>
      <c r="Y1286" s="11">
        <f t="shared" si="106"/>
        <v>5635566</v>
      </c>
      <c r="Z1286" s="11">
        <f t="shared" si="107"/>
        <v>5635566</v>
      </c>
      <c r="AA1286" s="11" t="str">
        <f t="shared" si="108"/>
        <v/>
      </c>
      <c r="AD1286" s="1">
        <v>1271</v>
      </c>
      <c r="AE1286" s="3">
        <f>C1286*(1+Comm_Prop!$D$8)</f>
        <v>40800000</v>
      </c>
      <c r="AF1286" s="4">
        <f>D1286*(1+Comm_Prop!$D$9)</f>
        <v>11448</v>
      </c>
      <c r="AG1286" s="7"/>
    </row>
    <row r="1287" spans="2:33" x14ac:dyDescent="0.2">
      <c r="B1287" s="1">
        <v>1272</v>
      </c>
      <c r="C1287" s="3">
        <v>40000000</v>
      </c>
      <c r="D1287" s="4">
        <v>6000</v>
      </c>
      <c r="E1287" s="7"/>
      <c r="U1287" s="11">
        <v>464</v>
      </c>
      <c r="V1287" s="11">
        <v>5637000</v>
      </c>
      <c r="W1287" s="11">
        <v>901.92</v>
      </c>
      <c r="X1287" s="11" t="str">
        <f t="shared" si="105"/>
        <v/>
      </c>
      <c r="Y1287" s="11">
        <f t="shared" si="106"/>
        <v>5637000</v>
      </c>
      <c r="Z1287" s="11">
        <f t="shared" si="107"/>
        <v>5637000</v>
      </c>
      <c r="AA1287" s="11" t="str">
        <f t="shared" si="108"/>
        <v/>
      </c>
      <c r="AD1287" s="1">
        <v>1272</v>
      </c>
      <c r="AE1287" s="3">
        <f>C1287*(1+Comm_Prop!$D$8)</f>
        <v>40800000</v>
      </c>
      <c r="AF1287" s="4">
        <f>D1287*(1+Comm_Prop!$D$9)</f>
        <v>6360</v>
      </c>
      <c r="AG1287" s="7"/>
    </row>
    <row r="1288" spans="2:33" x14ac:dyDescent="0.2">
      <c r="B1288" s="1">
        <v>1273</v>
      </c>
      <c r="C1288" s="3">
        <v>8447000</v>
      </c>
      <c r="D1288" s="4">
        <v>1689.4</v>
      </c>
      <c r="E1288" s="7"/>
      <c r="U1288" s="11">
        <v>552</v>
      </c>
      <c r="V1288" s="11">
        <v>5637000</v>
      </c>
      <c r="W1288" s="11">
        <v>1691.1</v>
      </c>
      <c r="X1288" s="11" t="str">
        <f t="shared" si="105"/>
        <v/>
      </c>
      <c r="Y1288" s="11">
        <f t="shared" si="106"/>
        <v>5637000</v>
      </c>
      <c r="Z1288" s="11">
        <f t="shared" si="107"/>
        <v>5637000</v>
      </c>
      <c r="AA1288" s="11" t="str">
        <f t="shared" si="108"/>
        <v/>
      </c>
      <c r="AD1288" s="1">
        <v>1273</v>
      </c>
      <c r="AE1288" s="3">
        <f>C1288*(1+Comm_Prop!$D$8)</f>
        <v>8615940</v>
      </c>
      <c r="AF1288" s="4">
        <f>D1288*(1+Comm_Prop!$D$9)</f>
        <v>1790.7640000000001</v>
      </c>
      <c r="AG1288" s="7"/>
    </row>
    <row r="1289" spans="2:33" x14ac:dyDescent="0.2">
      <c r="B1289" s="1">
        <v>1274</v>
      </c>
      <c r="C1289" s="3">
        <v>16425000</v>
      </c>
      <c r="D1289" s="4">
        <v>1971</v>
      </c>
      <c r="E1289" s="7"/>
      <c r="U1289" s="11">
        <v>2487</v>
      </c>
      <c r="V1289" s="11">
        <v>5645029</v>
      </c>
      <c r="W1289" s="11">
        <v>790.30405999999994</v>
      </c>
      <c r="X1289" s="11" t="str">
        <f t="shared" si="105"/>
        <v/>
      </c>
      <c r="Y1289" s="11">
        <f t="shared" si="106"/>
        <v>5645029</v>
      </c>
      <c r="Z1289" s="11">
        <f t="shared" si="107"/>
        <v>5645029</v>
      </c>
      <c r="AA1289" s="11" t="str">
        <f t="shared" si="108"/>
        <v/>
      </c>
      <c r="AD1289" s="1">
        <v>1274</v>
      </c>
      <c r="AE1289" s="3">
        <f>C1289*(1+Comm_Prop!$D$8)</f>
        <v>16753500</v>
      </c>
      <c r="AF1289" s="4">
        <f>D1289*(1+Comm_Prop!$D$9)</f>
        <v>2089.2600000000002</v>
      </c>
      <c r="AG1289" s="7"/>
    </row>
    <row r="1290" spans="2:33" x14ac:dyDescent="0.2">
      <c r="B1290" s="1">
        <v>1275</v>
      </c>
      <c r="C1290" s="3">
        <v>17764000</v>
      </c>
      <c r="D1290" s="4">
        <v>4263.3599999999997</v>
      </c>
      <c r="E1290" s="7"/>
      <c r="U1290" s="11">
        <v>2509</v>
      </c>
      <c r="V1290" s="11">
        <v>5651483</v>
      </c>
      <c r="W1290" s="11">
        <v>1525.90041</v>
      </c>
      <c r="X1290" s="11" t="str">
        <f t="shared" si="105"/>
        <v/>
      </c>
      <c r="Y1290" s="11">
        <f t="shared" si="106"/>
        <v>5651483</v>
      </c>
      <c r="Z1290" s="11">
        <f t="shared" si="107"/>
        <v>5651483</v>
      </c>
      <c r="AA1290" s="11" t="str">
        <f t="shared" si="108"/>
        <v/>
      </c>
      <c r="AD1290" s="1">
        <v>1275</v>
      </c>
      <c r="AE1290" s="3">
        <f>C1290*(1+Comm_Prop!$D$8)</f>
        <v>18119280</v>
      </c>
      <c r="AF1290" s="4">
        <f>D1290*(1+Comm_Prop!$D$9)</f>
        <v>4519.1615999999995</v>
      </c>
      <c r="AG1290" s="7"/>
    </row>
    <row r="1291" spans="2:33" x14ac:dyDescent="0.2">
      <c r="B1291" s="1">
        <v>1276</v>
      </c>
      <c r="C1291" s="3">
        <v>38898000</v>
      </c>
      <c r="D1291" s="4">
        <v>9335.52</v>
      </c>
      <c r="E1291" s="7"/>
      <c r="U1291" s="11">
        <v>2938</v>
      </c>
      <c r="V1291" s="11">
        <v>5659786</v>
      </c>
      <c r="W1291" s="11">
        <v>679.17431999999997</v>
      </c>
      <c r="X1291" s="11" t="str">
        <f t="shared" si="105"/>
        <v/>
      </c>
      <c r="Y1291" s="11">
        <f t="shared" si="106"/>
        <v>5659786</v>
      </c>
      <c r="Z1291" s="11">
        <f t="shared" si="107"/>
        <v>5659786</v>
      </c>
      <c r="AA1291" s="11" t="str">
        <f t="shared" si="108"/>
        <v/>
      </c>
      <c r="AD1291" s="1">
        <v>1276</v>
      </c>
      <c r="AE1291" s="3">
        <f>C1291*(1+Comm_Prop!$D$8)</f>
        <v>39675960</v>
      </c>
      <c r="AF1291" s="4">
        <f>D1291*(1+Comm_Prop!$D$9)</f>
        <v>9895.6512000000002</v>
      </c>
      <c r="AG1291" s="7"/>
    </row>
    <row r="1292" spans="2:33" x14ac:dyDescent="0.2">
      <c r="B1292" s="1">
        <v>1277</v>
      </c>
      <c r="C1292" s="3">
        <v>23666000</v>
      </c>
      <c r="D1292" s="4">
        <v>4496.54</v>
      </c>
      <c r="E1292" s="7"/>
      <c r="U1292" s="11">
        <v>1837</v>
      </c>
      <c r="V1292" s="11">
        <v>5660886</v>
      </c>
      <c r="W1292" s="11">
        <v>1528.43922</v>
      </c>
      <c r="X1292" s="11" t="str">
        <f t="shared" si="105"/>
        <v/>
      </c>
      <c r="Y1292" s="11">
        <f t="shared" si="106"/>
        <v>5660886</v>
      </c>
      <c r="Z1292" s="11">
        <f t="shared" si="107"/>
        <v>5660886</v>
      </c>
      <c r="AA1292" s="11" t="str">
        <f t="shared" si="108"/>
        <v/>
      </c>
      <c r="AD1292" s="1">
        <v>1277</v>
      </c>
      <c r="AE1292" s="3">
        <f>C1292*(1+Comm_Prop!$D$8)</f>
        <v>24139320</v>
      </c>
      <c r="AF1292" s="4">
        <f>D1292*(1+Comm_Prop!$D$9)</f>
        <v>4766.3324000000002</v>
      </c>
      <c r="AG1292" s="7"/>
    </row>
    <row r="1293" spans="2:33" x14ac:dyDescent="0.2">
      <c r="B1293" s="1">
        <v>1278</v>
      </c>
      <c r="C1293" s="3">
        <v>40000000</v>
      </c>
      <c r="D1293" s="4">
        <v>4800</v>
      </c>
      <c r="E1293" s="7"/>
      <c r="U1293" s="11">
        <v>2376</v>
      </c>
      <c r="V1293" s="11">
        <v>5666316</v>
      </c>
      <c r="W1293" s="11">
        <v>1246.58952</v>
      </c>
      <c r="X1293" s="11" t="str">
        <f t="shared" si="105"/>
        <v/>
      </c>
      <c r="Y1293" s="11">
        <f t="shared" si="106"/>
        <v>5666316</v>
      </c>
      <c r="Z1293" s="11">
        <f t="shared" si="107"/>
        <v>5666316</v>
      </c>
      <c r="AA1293" s="11" t="str">
        <f t="shared" si="108"/>
        <v/>
      </c>
      <c r="AD1293" s="1">
        <v>1278</v>
      </c>
      <c r="AE1293" s="3">
        <f>C1293*(1+Comm_Prop!$D$8)</f>
        <v>40800000</v>
      </c>
      <c r="AF1293" s="4">
        <f>D1293*(1+Comm_Prop!$D$9)</f>
        <v>5088</v>
      </c>
      <c r="AG1293" s="7"/>
    </row>
    <row r="1294" spans="2:33" x14ac:dyDescent="0.2">
      <c r="B1294" s="1">
        <v>1279</v>
      </c>
      <c r="C1294" s="3">
        <v>6277000</v>
      </c>
      <c r="D1294" s="4">
        <v>1067.0899999999999</v>
      </c>
      <c r="E1294" s="7"/>
      <c r="U1294" s="11">
        <v>1990</v>
      </c>
      <c r="V1294" s="11">
        <v>5669676</v>
      </c>
      <c r="W1294" s="11">
        <v>1077.2384400000001</v>
      </c>
      <c r="X1294" s="11" t="str">
        <f t="shared" si="105"/>
        <v/>
      </c>
      <c r="Y1294" s="11">
        <f t="shared" si="106"/>
        <v>5669676</v>
      </c>
      <c r="Z1294" s="11">
        <f t="shared" si="107"/>
        <v>5669676</v>
      </c>
      <c r="AA1294" s="11" t="str">
        <f t="shared" si="108"/>
        <v/>
      </c>
      <c r="AD1294" s="1">
        <v>1279</v>
      </c>
      <c r="AE1294" s="3">
        <f>C1294*(1+Comm_Prop!$D$8)</f>
        <v>6402540</v>
      </c>
      <c r="AF1294" s="4">
        <f>D1294*(1+Comm_Prop!$D$9)</f>
        <v>1131.1153999999999</v>
      </c>
      <c r="AG1294" s="7"/>
    </row>
    <row r="1295" spans="2:33" x14ac:dyDescent="0.2">
      <c r="B1295" s="1">
        <v>1280</v>
      </c>
      <c r="C1295" s="3">
        <v>877000</v>
      </c>
      <c r="D1295" s="4">
        <v>140.32</v>
      </c>
      <c r="E1295" s="7"/>
      <c r="U1295" s="11">
        <v>1701</v>
      </c>
      <c r="V1295" s="11">
        <v>5675397</v>
      </c>
      <c r="W1295" s="11">
        <v>1589.1111599999999</v>
      </c>
      <c r="X1295" s="11" t="str">
        <f t="shared" si="105"/>
        <v/>
      </c>
      <c r="Y1295" s="11">
        <f t="shared" si="106"/>
        <v>5675397</v>
      </c>
      <c r="Z1295" s="11">
        <f t="shared" si="107"/>
        <v>5675397</v>
      </c>
      <c r="AA1295" s="11" t="str">
        <f t="shared" si="108"/>
        <v/>
      </c>
      <c r="AD1295" s="1">
        <v>1280</v>
      </c>
      <c r="AE1295" s="3">
        <f>C1295*(1+Comm_Prop!$D$8)</f>
        <v>894540</v>
      </c>
      <c r="AF1295" s="4">
        <f>D1295*(1+Comm_Prop!$D$9)</f>
        <v>148.73920000000001</v>
      </c>
      <c r="AG1295" s="7"/>
    </row>
    <row r="1296" spans="2:33" x14ac:dyDescent="0.2">
      <c r="B1296" s="1">
        <v>1281</v>
      </c>
      <c r="C1296" s="3">
        <v>11730000</v>
      </c>
      <c r="D1296" s="4">
        <v>2346</v>
      </c>
      <c r="E1296" s="7"/>
      <c r="U1296" s="11">
        <v>95</v>
      </c>
      <c r="V1296" s="11">
        <v>5676000</v>
      </c>
      <c r="W1296" s="11">
        <v>1419</v>
      </c>
      <c r="X1296" s="11" t="str">
        <f t="shared" si="105"/>
        <v/>
      </c>
      <c r="Y1296" s="11">
        <f t="shared" si="106"/>
        <v>5676000</v>
      </c>
      <c r="Z1296" s="11">
        <f t="shared" si="107"/>
        <v>5676000</v>
      </c>
      <c r="AA1296" s="11" t="str">
        <f t="shared" si="108"/>
        <v/>
      </c>
      <c r="AD1296" s="1">
        <v>1281</v>
      </c>
      <c r="AE1296" s="3">
        <f>C1296*(1+Comm_Prop!$D$8)</f>
        <v>11964600</v>
      </c>
      <c r="AF1296" s="4">
        <f>D1296*(1+Comm_Prop!$D$9)</f>
        <v>2486.7600000000002</v>
      </c>
      <c r="AG1296" s="7"/>
    </row>
    <row r="1297" spans="2:33" x14ac:dyDescent="0.2">
      <c r="B1297" s="1">
        <v>1282</v>
      </c>
      <c r="C1297" s="3">
        <v>7226000</v>
      </c>
      <c r="D1297" s="4">
        <v>1156.1600000000001</v>
      </c>
      <c r="E1297" s="7"/>
      <c r="U1297" s="11">
        <v>2082</v>
      </c>
      <c r="V1297" s="11">
        <v>5678115</v>
      </c>
      <c r="W1297" s="11">
        <v>965.27955000000009</v>
      </c>
      <c r="X1297" s="11" t="str">
        <f t="shared" ref="X1297:X1360" si="109">IF(V1297&lt;=$Y$14,V1297,"")</f>
        <v/>
      </c>
      <c r="Y1297" s="11">
        <f t="shared" ref="Y1297:Y1360" si="110">IF(X1297="",V1297,"")</f>
        <v>5678115</v>
      </c>
      <c r="Z1297" s="11">
        <f t="shared" ref="Z1297:Z1360" si="111">IF(V1297&lt;=$AA$14,V1297,"")</f>
        <v>5678115</v>
      </c>
      <c r="AA1297" s="11" t="str">
        <f t="shared" ref="AA1297:AA1360" si="112">IF(Z1297="",V1297,"")</f>
        <v/>
      </c>
      <c r="AD1297" s="1">
        <v>1282</v>
      </c>
      <c r="AE1297" s="3">
        <f>C1297*(1+Comm_Prop!$D$8)</f>
        <v>7370520</v>
      </c>
      <c r="AF1297" s="4">
        <f>D1297*(1+Comm_Prop!$D$9)</f>
        <v>1225.5296000000001</v>
      </c>
      <c r="AG1297" s="7"/>
    </row>
    <row r="1298" spans="2:33" x14ac:dyDescent="0.2">
      <c r="B1298" s="1">
        <v>1283</v>
      </c>
      <c r="C1298" s="3">
        <v>40000000</v>
      </c>
      <c r="D1298" s="4">
        <v>4800</v>
      </c>
      <c r="E1298" s="7"/>
      <c r="U1298" s="11">
        <v>408</v>
      </c>
      <c r="V1298" s="11">
        <v>5682000</v>
      </c>
      <c r="W1298" s="11">
        <v>1136.4000000000001</v>
      </c>
      <c r="X1298" s="11" t="str">
        <f t="shared" si="109"/>
        <v/>
      </c>
      <c r="Y1298" s="11">
        <f t="shared" si="110"/>
        <v>5682000</v>
      </c>
      <c r="Z1298" s="11">
        <f t="shared" si="111"/>
        <v>5682000</v>
      </c>
      <c r="AA1298" s="11" t="str">
        <f t="shared" si="112"/>
        <v/>
      </c>
      <c r="AD1298" s="1">
        <v>1283</v>
      </c>
      <c r="AE1298" s="3">
        <f>C1298*(1+Comm_Prop!$D$8)</f>
        <v>40800000</v>
      </c>
      <c r="AF1298" s="4">
        <f>D1298*(1+Comm_Prop!$D$9)</f>
        <v>5088</v>
      </c>
      <c r="AG1298" s="7"/>
    </row>
    <row r="1299" spans="2:33" x14ac:dyDescent="0.2">
      <c r="B1299" s="1">
        <v>1284</v>
      </c>
      <c r="C1299" s="3">
        <v>15420000</v>
      </c>
      <c r="D1299" s="4">
        <v>4163.3999999999996</v>
      </c>
      <c r="E1299" s="7"/>
      <c r="U1299" s="11">
        <v>936</v>
      </c>
      <c r="V1299" s="11">
        <v>5682000</v>
      </c>
      <c r="W1299" s="11">
        <v>1590.96</v>
      </c>
      <c r="X1299" s="11" t="str">
        <f t="shared" si="109"/>
        <v/>
      </c>
      <c r="Y1299" s="11">
        <f t="shared" si="110"/>
        <v>5682000</v>
      </c>
      <c r="Z1299" s="11">
        <f t="shared" si="111"/>
        <v>5682000</v>
      </c>
      <c r="AA1299" s="11" t="str">
        <f t="shared" si="112"/>
        <v/>
      </c>
      <c r="AD1299" s="1">
        <v>1284</v>
      </c>
      <c r="AE1299" s="3">
        <f>C1299*(1+Comm_Prop!$D$8)</f>
        <v>15728400</v>
      </c>
      <c r="AF1299" s="4">
        <f>D1299*(1+Comm_Prop!$D$9)</f>
        <v>4413.2039999999997</v>
      </c>
      <c r="AG1299" s="7"/>
    </row>
    <row r="1300" spans="2:33" x14ac:dyDescent="0.2">
      <c r="B1300" s="1">
        <v>1285</v>
      </c>
      <c r="C1300" s="3">
        <v>800000</v>
      </c>
      <c r="D1300" s="4">
        <v>216</v>
      </c>
      <c r="E1300" s="7"/>
      <c r="U1300" s="11">
        <v>2017</v>
      </c>
      <c r="V1300" s="11">
        <v>5684600</v>
      </c>
      <c r="W1300" s="11">
        <v>625.30600000000004</v>
      </c>
      <c r="X1300" s="11" t="str">
        <f t="shared" si="109"/>
        <v/>
      </c>
      <c r="Y1300" s="11">
        <f t="shared" si="110"/>
        <v>5684600</v>
      </c>
      <c r="Z1300" s="11">
        <f t="shared" si="111"/>
        <v>5684600</v>
      </c>
      <c r="AA1300" s="11" t="str">
        <f t="shared" si="112"/>
        <v/>
      </c>
      <c r="AD1300" s="1">
        <v>1285</v>
      </c>
      <c r="AE1300" s="3">
        <f>C1300*(1+Comm_Prop!$D$8)</f>
        <v>816000</v>
      </c>
      <c r="AF1300" s="4">
        <f>D1300*(1+Comm_Prop!$D$9)</f>
        <v>228.96</v>
      </c>
      <c r="AG1300" s="7"/>
    </row>
    <row r="1301" spans="2:33" x14ac:dyDescent="0.2">
      <c r="B1301" s="1">
        <v>1286</v>
      </c>
      <c r="C1301" s="3">
        <v>8644000</v>
      </c>
      <c r="D1301" s="4">
        <v>1123.72</v>
      </c>
      <c r="E1301" s="7"/>
      <c r="U1301" s="11">
        <v>2774</v>
      </c>
      <c r="V1301" s="11">
        <v>5684729</v>
      </c>
      <c r="W1301" s="11">
        <v>1648.57141</v>
      </c>
      <c r="X1301" s="11" t="str">
        <f t="shared" si="109"/>
        <v/>
      </c>
      <c r="Y1301" s="11">
        <f t="shared" si="110"/>
        <v>5684729</v>
      </c>
      <c r="Z1301" s="11">
        <f t="shared" si="111"/>
        <v>5684729</v>
      </c>
      <c r="AA1301" s="11" t="str">
        <f t="shared" si="112"/>
        <v/>
      </c>
      <c r="AD1301" s="1">
        <v>1286</v>
      </c>
      <c r="AE1301" s="3">
        <f>C1301*(1+Comm_Prop!$D$8)</f>
        <v>8816880</v>
      </c>
      <c r="AF1301" s="4">
        <f>D1301*(1+Comm_Prop!$D$9)</f>
        <v>1191.1432</v>
      </c>
      <c r="AG1301" s="7"/>
    </row>
    <row r="1302" spans="2:33" x14ac:dyDescent="0.2">
      <c r="B1302" s="1">
        <v>1287</v>
      </c>
      <c r="C1302" s="3">
        <v>6803000</v>
      </c>
      <c r="D1302" s="4">
        <v>1292.57</v>
      </c>
      <c r="E1302" s="7"/>
      <c r="U1302" s="11">
        <v>2732</v>
      </c>
      <c r="V1302" s="11">
        <v>5687787</v>
      </c>
      <c r="W1302" s="11">
        <v>1023.8016600000001</v>
      </c>
      <c r="X1302" s="11" t="str">
        <f t="shared" si="109"/>
        <v/>
      </c>
      <c r="Y1302" s="11">
        <f t="shared" si="110"/>
        <v>5687787</v>
      </c>
      <c r="Z1302" s="11">
        <f t="shared" si="111"/>
        <v>5687787</v>
      </c>
      <c r="AA1302" s="11" t="str">
        <f t="shared" si="112"/>
        <v/>
      </c>
      <c r="AD1302" s="1">
        <v>1287</v>
      </c>
      <c r="AE1302" s="3">
        <f>C1302*(1+Comm_Prop!$D$8)</f>
        <v>6939060</v>
      </c>
      <c r="AF1302" s="4">
        <f>D1302*(1+Comm_Prop!$D$9)</f>
        <v>1370.1242</v>
      </c>
      <c r="AG1302" s="7"/>
    </row>
    <row r="1303" spans="2:33" x14ac:dyDescent="0.2">
      <c r="B1303" s="1">
        <v>1288</v>
      </c>
      <c r="C1303" s="3">
        <v>16157000</v>
      </c>
      <c r="D1303" s="4">
        <v>3554.54</v>
      </c>
      <c r="E1303" s="7"/>
      <c r="U1303" s="11">
        <v>2536</v>
      </c>
      <c r="V1303" s="11">
        <v>5688915</v>
      </c>
      <c r="W1303" s="11">
        <v>967.1155500000001</v>
      </c>
      <c r="X1303" s="11" t="str">
        <f t="shared" si="109"/>
        <v/>
      </c>
      <c r="Y1303" s="11">
        <f t="shared" si="110"/>
        <v>5688915</v>
      </c>
      <c r="Z1303" s="11">
        <f t="shared" si="111"/>
        <v>5688915</v>
      </c>
      <c r="AA1303" s="11" t="str">
        <f t="shared" si="112"/>
        <v/>
      </c>
      <c r="AD1303" s="1">
        <v>1288</v>
      </c>
      <c r="AE1303" s="3">
        <f>C1303*(1+Comm_Prop!$D$8)</f>
        <v>16480140</v>
      </c>
      <c r="AF1303" s="4">
        <f>D1303*(1+Comm_Prop!$D$9)</f>
        <v>3767.8124000000003</v>
      </c>
      <c r="AG1303" s="7"/>
    </row>
    <row r="1304" spans="2:33" x14ac:dyDescent="0.2">
      <c r="B1304" s="1">
        <v>1289</v>
      </c>
      <c r="C1304" s="3">
        <v>39996000</v>
      </c>
      <c r="D1304" s="4">
        <v>6799.32</v>
      </c>
      <c r="E1304" s="7"/>
      <c r="U1304" s="11">
        <v>2611</v>
      </c>
      <c r="V1304" s="11">
        <v>5693601</v>
      </c>
      <c r="W1304" s="11">
        <v>1366.46424</v>
      </c>
      <c r="X1304" s="11" t="str">
        <f t="shared" si="109"/>
        <v/>
      </c>
      <c r="Y1304" s="11">
        <f t="shared" si="110"/>
        <v>5693601</v>
      </c>
      <c r="Z1304" s="11">
        <f t="shared" si="111"/>
        <v>5693601</v>
      </c>
      <c r="AA1304" s="11" t="str">
        <f t="shared" si="112"/>
        <v/>
      </c>
      <c r="AD1304" s="1">
        <v>1289</v>
      </c>
      <c r="AE1304" s="3">
        <f>C1304*(1+Comm_Prop!$D$8)</f>
        <v>40795920</v>
      </c>
      <c r="AF1304" s="4">
        <f>D1304*(1+Comm_Prop!$D$9)</f>
        <v>7207.2791999999999</v>
      </c>
      <c r="AG1304" s="7"/>
    </row>
    <row r="1305" spans="2:33" x14ac:dyDescent="0.2">
      <c r="B1305" s="1">
        <v>1290</v>
      </c>
      <c r="C1305" s="3">
        <v>947000</v>
      </c>
      <c r="D1305" s="4">
        <v>208.34</v>
      </c>
      <c r="E1305" s="7"/>
      <c r="U1305" s="11">
        <v>2537</v>
      </c>
      <c r="V1305" s="11">
        <v>5694602</v>
      </c>
      <c r="W1305" s="11">
        <v>797.24427999999989</v>
      </c>
      <c r="X1305" s="11" t="str">
        <f t="shared" si="109"/>
        <v/>
      </c>
      <c r="Y1305" s="11">
        <f t="shared" si="110"/>
        <v>5694602</v>
      </c>
      <c r="Z1305" s="11">
        <f t="shared" si="111"/>
        <v>5694602</v>
      </c>
      <c r="AA1305" s="11" t="str">
        <f t="shared" si="112"/>
        <v/>
      </c>
      <c r="AD1305" s="1">
        <v>1290</v>
      </c>
      <c r="AE1305" s="3">
        <f>C1305*(1+Comm_Prop!$D$8)</f>
        <v>965940</v>
      </c>
      <c r="AF1305" s="4">
        <f>D1305*(1+Comm_Prop!$D$9)</f>
        <v>220.84040000000002</v>
      </c>
      <c r="AG1305" s="7"/>
    </row>
    <row r="1306" spans="2:33" x14ac:dyDescent="0.2">
      <c r="B1306" s="1">
        <v>1291</v>
      </c>
      <c r="C1306" s="3">
        <v>2423000</v>
      </c>
      <c r="D1306" s="4">
        <v>339.22</v>
      </c>
      <c r="E1306" s="7"/>
      <c r="U1306" s="11">
        <v>1123</v>
      </c>
      <c r="V1306" s="11">
        <v>5706000</v>
      </c>
      <c r="W1306" s="11">
        <v>1369.44</v>
      </c>
      <c r="X1306" s="11" t="str">
        <f t="shared" si="109"/>
        <v/>
      </c>
      <c r="Y1306" s="11">
        <f t="shared" si="110"/>
        <v>5706000</v>
      </c>
      <c r="Z1306" s="11">
        <f t="shared" si="111"/>
        <v>5706000</v>
      </c>
      <c r="AA1306" s="11" t="str">
        <f t="shared" si="112"/>
        <v/>
      </c>
      <c r="AD1306" s="1">
        <v>1291</v>
      </c>
      <c r="AE1306" s="3">
        <f>C1306*(1+Comm_Prop!$D$8)</f>
        <v>2471460</v>
      </c>
      <c r="AF1306" s="4">
        <f>D1306*(1+Comm_Prop!$D$9)</f>
        <v>359.57320000000004</v>
      </c>
      <c r="AG1306" s="7"/>
    </row>
    <row r="1307" spans="2:33" x14ac:dyDescent="0.2">
      <c r="B1307" s="1">
        <v>1292</v>
      </c>
      <c r="C1307" s="3">
        <v>800000</v>
      </c>
      <c r="D1307" s="4">
        <v>144</v>
      </c>
      <c r="E1307" s="7"/>
      <c r="U1307" s="11">
        <v>2854</v>
      </c>
      <c r="V1307" s="11">
        <v>5710151</v>
      </c>
      <c r="W1307" s="11">
        <v>913.62416000000007</v>
      </c>
      <c r="X1307" s="11" t="str">
        <f t="shared" si="109"/>
        <v/>
      </c>
      <c r="Y1307" s="11">
        <f t="shared" si="110"/>
        <v>5710151</v>
      </c>
      <c r="Z1307" s="11">
        <f t="shared" si="111"/>
        <v>5710151</v>
      </c>
      <c r="AA1307" s="11" t="str">
        <f t="shared" si="112"/>
        <v/>
      </c>
      <c r="AD1307" s="1">
        <v>1292</v>
      </c>
      <c r="AE1307" s="3">
        <f>C1307*(1+Comm_Prop!$D$8)</f>
        <v>816000</v>
      </c>
      <c r="AF1307" s="4">
        <f>D1307*(1+Comm_Prop!$D$9)</f>
        <v>152.64000000000001</v>
      </c>
      <c r="AG1307" s="7"/>
    </row>
    <row r="1308" spans="2:33" x14ac:dyDescent="0.2">
      <c r="B1308" s="1">
        <v>1293</v>
      </c>
      <c r="C1308" s="3">
        <v>36687000</v>
      </c>
      <c r="D1308" s="4">
        <v>5136.18</v>
      </c>
      <c r="E1308" s="7"/>
      <c r="U1308" s="11">
        <v>2469</v>
      </c>
      <c r="V1308" s="11">
        <v>5715076</v>
      </c>
      <c r="W1308" s="11">
        <v>1200.16596</v>
      </c>
      <c r="X1308" s="11" t="str">
        <f t="shared" si="109"/>
        <v/>
      </c>
      <c r="Y1308" s="11">
        <f t="shared" si="110"/>
        <v>5715076</v>
      </c>
      <c r="Z1308" s="11">
        <f t="shared" si="111"/>
        <v>5715076</v>
      </c>
      <c r="AA1308" s="11" t="str">
        <f t="shared" si="112"/>
        <v/>
      </c>
      <c r="AD1308" s="1">
        <v>1293</v>
      </c>
      <c r="AE1308" s="3">
        <f>C1308*(1+Comm_Prop!$D$8)</f>
        <v>37420740</v>
      </c>
      <c r="AF1308" s="4">
        <f>D1308*(1+Comm_Prop!$D$9)</f>
        <v>5444.3508000000002</v>
      </c>
      <c r="AG1308" s="7"/>
    </row>
    <row r="1309" spans="2:33" x14ac:dyDescent="0.2">
      <c r="B1309" s="1">
        <v>1294</v>
      </c>
      <c r="C1309" s="3">
        <v>2047000</v>
      </c>
      <c r="D1309" s="4">
        <v>593.63</v>
      </c>
      <c r="E1309" s="7"/>
      <c r="U1309" s="11">
        <v>1570</v>
      </c>
      <c r="V1309" s="11">
        <v>5717796</v>
      </c>
      <c r="W1309" s="11">
        <v>800.4914399999999</v>
      </c>
      <c r="X1309" s="11" t="str">
        <f t="shared" si="109"/>
        <v/>
      </c>
      <c r="Y1309" s="11">
        <f t="shared" si="110"/>
        <v>5717796</v>
      </c>
      <c r="Z1309" s="11">
        <f t="shared" si="111"/>
        <v>5717796</v>
      </c>
      <c r="AA1309" s="11" t="str">
        <f t="shared" si="112"/>
        <v/>
      </c>
      <c r="AD1309" s="1">
        <v>1294</v>
      </c>
      <c r="AE1309" s="3">
        <f>C1309*(1+Comm_Prop!$D$8)</f>
        <v>2087940</v>
      </c>
      <c r="AF1309" s="4">
        <f>D1309*(1+Comm_Prop!$D$9)</f>
        <v>629.24779999999998</v>
      </c>
      <c r="AG1309" s="7"/>
    </row>
    <row r="1310" spans="2:33" x14ac:dyDescent="0.2">
      <c r="B1310" s="1">
        <v>1295</v>
      </c>
      <c r="C1310" s="3">
        <v>3185000</v>
      </c>
      <c r="D1310" s="4">
        <v>732.55</v>
      </c>
      <c r="E1310" s="7"/>
      <c r="U1310" s="11">
        <v>2949</v>
      </c>
      <c r="V1310" s="11">
        <v>5726581</v>
      </c>
      <c r="W1310" s="11">
        <v>1259.84782</v>
      </c>
      <c r="X1310" s="11" t="str">
        <f t="shared" si="109"/>
        <v/>
      </c>
      <c r="Y1310" s="11">
        <f t="shared" si="110"/>
        <v>5726581</v>
      </c>
      <c r="Z1310" s="11">
        <f t="shared" si="111"/>
        <v>5726581</v>
      </c>
      <c r="AA1310" s="11" t="str">
        <f t="shared" si="112"/>
        <v/>
      </c>
      <c r="AD1310" s="1">
        <v>1295</v>
      </c>
      <c r="AE1310" s="3">
        <f>C1310*(1+Comm_Prop!$D$8)</f>
        <v>3248700</v>
      </c>
      <c r="AF1310" s="4">
        <f>D1310*(1+Comm_Prop!$D$9)</f>
        <v>776.50300000000004</v>
      </c>
      <c r="AG1310" s="7"/>
    </row>
    <row r="1311" spans="2:33" x14ac:dyDescent="0.2">
      <c r="B1311" s="1">
        <v>1296</v>
      </c>
      <c r="C1311" s="3">
        <v>40000000</v>
      </c>
      <c r="D1311" s="4">
        <v>9200</v>
      </c>
      <c r="E1311" s="7"/>
      <c r="U1311" s="11">
        <v>1109</v>
      </c>
      <c r="V1311" s="11">
        <v>5737000</v>
      </c>
      <c r="W1311" s="11">
        <v>803.18</v>
      </c>
      <c r="X1311" s="11" t="str">
        <f t="shared" si="109"/>
        <v/>
      </c>
      <c r="Y1311" s="11">
        <f t="shared" si="110"/>
        <v>5737000</v>
      </c>
      <c r="Z1311" s="11">
        <f t="shared" si="111"/>
        <v>5737000</v>
      </c>
      <c r="AA1311" s="11" t="str">
        <f t="shared" si="112"/>
        <v/>
      </c>
      <c r="AD1311" s="1">
        <v>1296</v>
      </c>
      <c r="AE1311" s="3">
        <f>C1311*(1+Comm_Prop!$D$8)</f>
        <v>40800000</v>
      </c>
      <c r="AF1311" s="4">
        <f>D1311*(1+Comm_Prop!$D$9)</f>
        <v>9752</v>
      </c>
      <c r="AG1311" s="7"/>
    </row>
    <row r="1312" spans="2:33" x14ac:dyDescent="0.2">
      <c r="B1312" s="1">
        <v>1297</v>
      </c>
      <c r="C1312" s="3">
        <v>2955000</v>
      </c>
      <c r="D1312" s="4">
        <v>827.4</v>
      </c>
      <c r="E1312" s="7"/>
      <c r="U1312" s="11">
        <v>1685</v>
      </c>
      <c r="V1312" s="11">
        <v>5751315</v>
      </c>
      <c r="W1312" s="11">
        <v>977.72355000000005</v>
      </c>
      <c r="X1312" s="11" t="str">
        <f t="shared" si="109"/>
        <v/>
      </c>
      <c r="Y1312" s="11">
        <f t="shared" si="110"/>
        <v>5751315</v>
      </c>
      <c r="Z1312" s="11">
        <f t="shared" si="111"/>
        <v>5751315</v>
      </c>
      <c r="AA1312" s="11" t="str">
        <f t="shared" si="112"/>
        <v/>
      </c>
      <c r="AD1312" s="1">
        <v>1297</v>
      </c>
      <c r="AE1312" s="3">
        <f>C1312*(1+Comm_Prop!$D$8)</f>
        <v>3014100</v>
      </c>
      <c r="AF1312" s="4">
        <f>D1312*(1+Comm_Prop!$D$9)</f>
        <v>877.04399999999998</v>
      </c>
      <c r="AG1312" s="7"/>
    </row>
    <row r="1313" spans="2:33" x14ac:dyDescent="0.2">
      <c r="B1313" s="1">
        <v>1298</v>
      </c>
      <c r="C1313" s="3">
        <v>800000</v>
      </c>
      <c r="D1313" s="4">
        <v>248</v>
      </c>
      <c r="E1313" s="7"/>
      <c r="U1313" s="11">
        <v>1871</v>
      </c>
      <c r="V1313" s="11">
        <v>5752699</v>
      </c>
      <c r="W1313" s="11">
        <v>1035.4858200000001</v>
      </c>
      <c r="X1313" s="11" t="str">
        <f t="shared" si="109"/>
        <v/>
      </c>
      <c r="Y1313" s="11">
        <f t="shared" si="110"/>
        <v>5752699</v>
      </c>
      <c r="Z1313" s="11">
        <f t="shared" si="111"/>
        <v>5752699</v>
      </c>
      <c r="AA1313" s="11" t="str">
        <f t="shared" si="112"/>
        <v/>
      </c>
      <c r="AD1313" s="1">
        <v>1298</v>
      </c>
      <c r="AE1313" s="3">
        <f>C1313*(1+Comm_Prop!$D$8)</f>
        <v>816000</v>
      </c>
      <c r="AF1313" s="4">
        <f>D1313*(1+Comm_Prop!$D$9)</f>
        <v>262.88</v>
      </c>
      <c r="AG1313" s="7"/>
    </row>
    <row r="1314" spans="2:33" x14ac:dyDescent="0.2">
      <c r="B1314" s="1">
        <v>1299</v>
      </c>
      <c r="C1314" s="3">
        <v>1261000</v>
      </c>
      <c r="D1314" s="4">
        <v>201.76</v>
      </c>
      <c r="E1314" s="7"/>
      <c r="U1314" s="11">
        <v>1859</v>
      </c>
      <c r="V1314" s="11">
        <v>5758976</v>
      </c>
      <c r="W1314" s="11">
        <v>1497.3337599999998</v>
      </c>
      <c r="X1314" s="11" t="str">
        <f t="shared" si="109"/>
        <v/>
      </c>
      <c r="Y1314" s="11">
        <f t="shared" si="110"/>
        <v>5758976</v>
      </c>
      <c r="Z1314" s="11">
        <f t="shared" si="111"/>
        <v>5758976</v>
      </c>
      <c r="AA1314" s="11" t="str">
        <f t="shared" si="112"/>
        <v/>
      </c>
      <c r="AD1314" s="1">
        <v>1299</v>
      </c>
      <c r="AE1314" s="3">
        <f>C1314*(1+Comm_Prop!$D$8)</f>
        <v>1286220</v>
      </c>
      <c r="AF1314" s="4">
        <f>D1314*(1+Comm_Prop!$D$9)</f>
        <v>213.8656</v>
      </c>
      <c r="AG1314" s="7"/>
    </row>
    <row r="1315" spans="2:33" x14ac:dyDescent="0.2">
      <c r="B1315" s="1">
        <v>1300</v>
      </c>
      <c r="C1315" s="3">
        <v>15068000</v>
      </c>
      <c r="D1315" s="4">
        <v>2561.56</v>
      </c>
      <c r="E1315" s="7"/>
      <c r="U1315" s="11">
        <v>2858</v>
      </c>
      <c r="V1315" s="11">
        <v>5762989</v>
      </c>
      <c r="W1315" s="11">
        <v>979.7081300000001</v>
      </c>
      <c r="X1315" s="11" t="str">
        <f t="shared" si="109"/>
        <v/>
      </c>
      <c r="Y1315" s="11">
        <f t="shared" si="110"/>
        <v>5762989</v>
      </c>
      <c r="Z1315" s="11">
        <f t="shared" si="111"/>
        <v>5762989</v>
      </c>
      <c r="AA1315" s="11" t="str">
        <f t="shared" si="112"/>
        <v/>
      </c>
      <c r="AD1315" s="1">
        <v>1300</v>
      </c>
      <c r="AE1315" s="3">
        <f>C1315*(1+Comm_Prop!$D$8)</f>
        <v>15369360</v>
      </c>
      <c r="AF1315" s="4">
        <f>D1315*(1+Comm_Prop!$D$9)</f>
        <v>2715.2536</v>
      </c>
      <c r="AG1315" s="7"/>
    </row>
    <row r="1316" spans="2:33" x14ac:dyDescent="0.2">
      <c r="B1316" s="1">
        <v>1301</v>
      </c>
      <c r="C1316" s="3">
        <v>9204000</v>
      </c>
      <c r="D1316" s="4">
        <v>2669.16</v>
      </c>
      <c r="E1316" s="7"/>
      <c r="U1316" s="11">
        <v>471</v>
      </c>
      <c r="V1316" s="11">
        <v>5763000</v>
      </c>
      <c r="W1316" s="11">
        <v>1152.5999999999999</v>
      </c>
      <c r="X1316" s="11" t="str">
        <f t="shared" si="109"/>
        <v/>
      </c>
      <c r="Y1316" s="11">
        <f t="shared" si="110"/>
        <v>5763000</v>
      </c>
      <c r="Z1316" s="11">
        <f t="shared" si="111"/>
        <v>5763000</v>
      </c>
      <c r="AA1316" s="11" t="str">
        <f t="shared" si="112"/>
        <v/>
      </c>
      <c r="AD1316" s="1">
        <v>1301</v>
      </c>
      <c r="AE1316" s="3">
        <f>C1316*(1+Comm_Prop!$D$8)</f>
        <v>9388080</v>
      </c>
      <c r="AF1316" s="4">
        <f>D1316*(1+Comm_Prop!$D$9)</f>
        <v>2829.3096</v>
      </c>
      <c r="AG1316" s="7"/>
    </row>
    <row r="1317" spans="2:33" x14ac:dyDescent="0.2">
      <c r="B1317" s="1">
        <v>1302</v>
      </c>
      <c r="C1317" s="3">
        <v>18435000</v>
      </c>
      <c r="D1317" s="4">
        <v>2396.5500000000002</v>
      </c>
      <c r="E1317" s="7"/>
      <c r="U1317" s="11">
        <v>2513</v>
      </c>
      <c r="V1317" s="11">
        <v>5763203</v>
      </c>
      <c r="W1317" s="11">
        <v>1152.6405999999999</v>
      </c>
      <c r="X1317" s="11" t="str">
        <f t="shared" si="109"/>
        <v/>
      </c>
      <c r="Y1317" s="11">
        <f t="shared" si="110"/>
        <v>5763203</v>
      </c>
      <c r="Z1317" s="11">
        <f t="shared" si="111"/>
        <v>5763203</v>
      </c>
      <c r="AA1317" s="11" t="str">
        <f t="shared" si="112"/>
        <v/>
      </c>
      <c r="AD1317" s="1">
        <v>1302</v>
      </c>
      <c r="AE1317" s="3">
        <f>C1317*(1+Comm_Prop!$D$8)</f>
        <v>18803700</v>
      </c>
      <c r="AF1317" s="4">
        <f>D1317*(1+Comm_Prop!$D$9)</f>
        <v>2540.3430000000003</v>
      </c>
      <c r="AG1317" s="7"/>
    </row>
    <row r="1318" spans="2:33" x14ac:dyDescent="0.2">
      <c r="B1318" s="1">
        <v>1303</v>
      </c>
      <c r="C1318" s="3">
        <v>30296000</v>
      </c>
      <c r="D1318" s="4">
        <v>9088.7999999999993</v>
      </c>
      <c r="E1318" s="7"/>
      <c r="U1318" s="11">
        <v>2342</v>
      </c>
      <c r="V1318" s="11">
        <v>5765730</v>
      </c>
      <c r="W1318" s="11">
        <v>1037.8314</v>
      </c>
      <c r="X1318" s="11" t="str">
        <f t="shared" si="109"/>
        <v/>
      </c>
      <c r="Y1318" s="11">
        <f t="shared" si="110"/>
        <v>5765730</v>
      </c>
      <c r="Z1318" s="11">
        <f t="shared" si="111"/>
        <v>5765730</v>
      </c>
      <c r="AA1318" s="11" t="str">
        <f t="shared" si="112"/>
        <v/>
      </c>
      <c r="AD1318" s="1">
        <v>1303</v>
      </c>
      <c r="AE1318" s="3">
        <f>C1318*(1+Comm_Prop!$D$8)</f>
        <v>30901920</v>
      </c>
      <c r="AF1318" s="4">
        <f>D1318*(1+Comm_Prop!$D$9)</f>
        <v>9634.1280000000006</v>
      </c>
      <c r="AG1318" s="7"/>
    </row>
    <row r="1319" spans="2:33" x14ac:dyDescent="0.2">
      <c r="B1319" s="1">
        <v>1304</v>
      </c>
      <c r="C1319" s="3">
        <v>33905000</v>
      </c>
      <c r="D1319" s="4">
        <v>9832.4500000000007</v>
      </c>
      <c r="E1319" s="7"/>
      <c r="U1319" s="11">
        <v>2378</v>
      </c>
      <c r="V1319" s="11">
        <v>5765873</v>
      </c>
      <c r="W1319" s="11">
        <v>1383.80952</v>
      </c>
      <c r="X1319" s="11" t="str">
        <f t="shared" si="109"/>
        <v/>
      </c>
      <c r="Y1319" s="11">
        <f t="shared" si="110"/>
        <v>5765873</v>
      </c>
      <c r="Z1319" s="11">
        <f t="shared" si="111"/>
        <v>5765873</v>
      </c>
      <c r="AA1319" s="11" t="str">
        <f t="shared" si="112"/>
        <v/>
      </c>
      <c r="AD1319" s="1">
        <v>1304</v>
      </c>
      <c r="AE1319" s="3">
        <f>C1319*(1+Comm_Prop!$D$8)</f>
        <v>34583100</v>
      </c>
      <c r="AF1319" s="4">
        <f>D1319*(1+Comm_Prop!$D$9)</f>
        <v>10422.397000000001</v>
      </c>
      <c r="AG1319" s="7"/>
    </row>
    <row r="1320" spans="2:33" x14ac:dyDescent="0.2">
      <c r="B1320" s="1">
        <v>1305</v>
      </c>
      <c r="C1320" s="3">
        <v>7096000</v>
      </c>
      <c r="D1320" s="4">
        <v>922.48</v>
      </c>
      <c r="E1320" s="7"/>
      <c r="U1320" s="11">
        <v>2470</v>
      </c>
      <c r="V1320" s="11">
        <v>5766298</v>
      </c>
      <c r="W1320" s="11">
        <v>1326.24854</v>
      </c>
      <c r="X1320" s="11" t="str">
        <f t="shared" si="109"/>
        <v/>
      </c>
      <c r="Y1320" s="11">
        <f t="shared" si="110"/>
        <v>5766298</v>
      </c>
      <c r="Z1320" s="11">
        <f t="shared" si="111"/>
        <v>5766298</v>
      </c>
      <c r="AA1320" s="11" t="str">
        <f t="shared" si="112"/>
        <v/>
      </c>
      <c r="AD1320" s="1">
        <v>1305</v>
      </c>
      <c r="AE1320" s="3">
        <f>C1320*(1+Comm_Prop!$D$8)</f>
        <v>7237920</v>
      </c>
      <c r="AF1320" s="4">
        <f>D1320*(1+Comm_Prop!$D$9)</f>
        <v>977.82880000000011</v>
      </c>
      <c r="AG1320" s="7"/>
    </row>
    <row r="1321" spans="2:33" x14ac:dyDescent="0.2">
      <c r="B1321" s="1">
        <v>1306</v>
      </c>
      <c r="C1321" s="3">
        <v>40000000</v>
      </c>
      <c r="D1321" s="4">
        <v>12000</v>
      </c>
      <c r="E1321" s="7"/>
      <c r="U1321" s="11">
        <v>1963</v>
      </c>
      <c r="V1321" s="11">
        <v>5773091</v>
      </c>
      <c r="W1321" s="11">
        <v>808.23273999999992</v>
      </c>
      <c r="X1321" s="11" t="str">
        <f t="shared" si="109"/>
        <v/>
      </c>
      <c r="Y1321" s="11">
        <f t="shared" si="110"/>
        <v>5773091</v>
      </c>
      <c r="Z1321" s="11">
        <f t="shared" si="111"/>
        <v>5773091</v>
      </c>
      <c r="AA1321" s="11" t="str">
        <f t="shared" si="112"/>
        <v/>
      </c>
      <c r="AD1321" s="1">
        <v>1306</v>
      </c>
      <c r="AE1321" s="3">
        <f>C1321*(1+Comm_Prop!$D$8)</f>
        <v>40800000</v>
      </c>
      <c r="AF1321" s="4">
        <f>D1321*(1+Comm_Prop!$D$9)</f>
        <v>12720</v>
      </c>
      <c r="AG1321" s="7"/>
    </row>
    <row r="1322" spans="2:33" x14ac:dyDescent="0.2">
      <c r="B1322" s="1">
        <v>1307</v>
      </c>
      <c r="C1322" s="3">
        <v>4826000</v>
      </c>
      <c r="D1322" s="4">
        <v>1496.06</v>
      </c>
      <c r="E1322" s="7"/>
      <c r="U1322" s="11">
        <v>2681</v>
      </c>
      <c r="V1322" s="11">
        <v>5799057</v>
      </c>
      <c r="W1322" s="11">
        <v>1507.7548199999999</v>
      </c>
      <c r="X1322" s="11" t="str">
        <f t="shared" si="109"/>
        <v/>
      </c>
      <c r="Y1322" s="11">
        <f t="shared" si="110"/>
        <v>5799057</v>
      </c>
      <c r="Z1322" s="11">
        <f t="shared" si="111"/>
        <v>5799057</v>
      </c>
      <c r="AA1322" s="11" t="str">
        <f t="shared" si="112"/>
        <v/>
      </c>
      <c r="AD1322" s="1">
        <v>1307</v>
      </c>
      <c r="AE1322" s="3">
        <f>C1322*(1+Comm_Prop!$D$8)</f>
        <v>4922520</v>
      </c>
      <c r="AF1322" s="4">
        <f>D1322*(1+Comm_Prop!$D$9)</f>
        <v>1585.8235999999999</v>
      </c>
      <c r="AG1322" s="7"/>
    </row>
    <row r="1323" spans="2:33" x14ac:dyDescent="0.2">
      <c r="B1323" s="1">
        <v>1308</v>
      </c>
      <c r="C1323" s="3">
        <v>26299000</v>
      </c>
      <c r="D1323" s="4">
        <v>7100.73</v>
      </c>
      <c r="E1323" s="7"/>
      <c r="U1323" s="11">
        <v>2120</v>
      </c>
      <c r="V1323" s="11">
        <v>5803399</v>
      </c>
      <c r="W1323" s="11">
        <v>1508.8837399999998</v>
      </c>
      <c r="X1323" s="11" t="str">
        <f t="shared" si="109"/>
        <v/>
      </c>
      <c r="Y1323" s="11">
        <f t="shared" si="110"/>
        <v>5803399</v>
      </c>
      <c r="Z1323" s="11">
        <f t="shared" si="111"/>
        <v>5803399</v>
      </c>
      <c r="AA1323" s="11" t="str">
        <f t="shared" si="112"/>
        <v/>
      </c>
      <c r="AD1323" s="1">
        <v>1308</v>
      </c>
      <c r="AE1323" s="3">
        <f>C1323*(1+Comm_Prop!$D$8)</f>
        <v>26824980</v>
      </c>
      <c r="AF1323" s="4">
        <f>D1323*(1+Comm_Prop!$D$9)</f>
        <v>7526.7737999999999</v>
      </c>
      <c r="AG1323" s="7"/>
    </row>
    <row r="1324" spans="2:33" x14ac:dyDescent="0.2">
      <c r="B1324" s="1">
        <v>1309</v>
      </c>
      <c r="C1324" s="3">
        <v>38864000</v>
      </c>
      <c r="D1324" s="4">
        <v>9716</v>
      </c>
      <c r="E1324" s="7"/>
      <c r="U1324" s="11">
        <v>1734</v>
      </c>
      <c r="V1324" s="11">
        <v>5806026</v>
      </c>
      <c r="W1324" s="11">
        <v>1451.5065</v>
      </c>
      <c r="X1324" s="11" t="str">
        <f t="shared" si="109"/>
        <v/>
      </c>
      <c r="Y1324" s="11">
        <f t="shared" si="110"/>
        <v>5806026</v>
      </c>
      <c r="Z1324" s="11">
        <f t="shared" si="111"/>
        <v>5806026</v>
      </c>
      <c r="AA1324" s="11" t="str">
        <f t="shared" si="112"/>
        <v/>
      </c>
      <c r="AD1324" s="1">
        <v>1309</v>
      </c>
      <c r="AE1324" s="3">
        <f>C1324*(1+Comm_Prop!$D$8)</f>
        <v>39641280</v>
      </c>
      <c r="AF1324" s="4">
        <f>D1324*(1+Comm_Prop!$D$9)</f>
        <v>10298.960000000001</v>
      </c>
      <c r="AG1324" s="7"/>
    </row>
    <row r="1325" spans="2:33" x14ac:dyDescent="0.2">
      <c r="B1325" s="1">
        <v>1310</v>
      </c>
      <c r="C1325" s="3">
        <v>1156000</v>
      </c>
      <c r="D1325" s="4">
        <v>208.08</v>
      </c>
      <c r="E1325" s="7"/>
      <c r="U1325" s="11">
        <v>1742</v>
      </c>
      <c r="V1325" s="11">
        <v>5812475</v>
      </c>
      <c r="W1325" s="11">
        <v>1743.7424999999998</v>
      </c>
      <c r="X1325" s="11" t="str">
        <f t="shared" si="109"/>
        <v/>
      </c>
      <c r="Y1325" s="11">
        <f t="shared" si="110"/>
        <v>5812475</v>
      </c>
      <c r="Z1325" s="11">
        <f t="shared" si="111"/>
        <v>5812475</v>
      </c>
      <c r="AA1325" s="11" t="str">
        <f t="shared" si="112"/>
        <v/>
      </c>
      <c r="AD1325" s="1">
        <v>1310</v>
      </c>
      <c r="AE1325" s="3">
        <f>C1325*(1+Comm_Prop!$D$8)</f>
        <v>1179120</v>
      </c>
      <c r="AF1325" s="4">
        <f>D1325*(1+Comm_Prop!$D$9)</f>
        <v>220.56480000000002</v>
      </c>
      <c r="AG1325" s="7"/>
    </row>
    <row r="1326" spans="2:33" x14ac:dyDescent="0.2">
      <c r="B1326" s="1">
        <v>1311</v>
      </c>
      <c r="C1326" s="3">
        <v>38937000</v>
      </c>
      <c r="D1326" s="4">
        <v>5061.8100000000004</v>
      </c>
      <c r="E1326" s="7"/>
      <c r="U1326" s="11">
        <v>2648</v>
      </c>
      <c r="V1326" s="11">
        <v>5819433</v>
      </c>
      <c r="W1326" s="11">
        <v>872.91494999999998</v>
      </c>
      <c r="X1326" s="11" t="str">
        <f t="shared" si="109"/>
        <v/>
      </c>
      <c r="Y1326" s="11">
        <f t="shared" si="110"/>
        <v>5819433</v>
      </c>
      <c r="Z1326" s="11">
        <f t="shared" si="111"/>
        <v>5819433</v>
      </c>
      <c r="AA1326" s="11" t="str">
        <f t="shared" si="112"/>
        <v/>
      </c>
      <c r="AD1326" s="1">
        <v>1311</v>
      </c>
      <c r="AE1326" s="3">
        <f>C1326*(1+Comm_Prop!$D$8)</f>
        <v>39715740</v>
      </c>
      <c r="AF1326" s="4">
        <f>D1326*(1+Comm_Prop!$D$9)</f>
        <v>5365.5186000000003</v>
      </c>
      <c r="AG1326" s="7"/>
    </row>
    <row r="1327" spans="2:33" x14ac:dyDescent="0.2">
      <c r="B1327" s="1">
        <v>1312</v>
      </c>
      <c r="C1327" s="3">
        <v>6406000</v>
      </c>
      <c r="D1327" s="4">
        <v>1729.62</v>
      </c>
      <c r="E1327" s="7"/>
      <c r="U1327" s="11">
        <v>2336</v>
      </c>
      <c r="V1327" s="11">
        <v>5819704</v>
      </c>
      <c r="W1327" s="11">
        <v>1454.9259999999999</v>
      </c>
      <c r="X1327" s="11" t="str">
        <f t="shared" si="109"/>
        <v/>
      </c>
      <c r="Y1327" s="11">
        <f t="shared" si="110"/>
        <v>5819704</v>
      </c>
      <c r="Z1327" s="11">
        <f t="shared" si="111"/>
        <v>5819704</v>
      </c>
      <c r="AA1327" s="11" t="str">
        <f t="shared" si="112"/>
        <v/>
      </c>
      <c r="AD1327" s="1">
        <v>1312</v>
      </c>
      <c r="AE1327" s="3">
        <f>C1327*(1+Comm_Prop!$D$8)</f>
        <v>6534120</v>
      </c>
      <c r="AF1327" s="4">
        <f>D1327*(1+Comm_Prop!$D$9)</f>
        <v>1833.3971999999999</v>
      </c>
      <c r="AG1327" s="7"/>
    </row>
    <row r="1328" spans="2:33" x14ac:dyDescent="0.2">
      <c r="B1328" s="1">
        <v>1313</v>
      </c>
      <c r="C1328" s="3">
        <v>11939000</v>
      </c>
      <c r="D1328" s="4">
        <v>2029.63</v>
      </c>
      <c r="E1328" s="7"/>
      <c r="U1328" s="11">
        <v>233</v>
      </c>
      <c r="V1328" s="11">
        <v>5832000</v>
      </c>
      <c r="W1328" s="11">
        <v>1749.6</v>
      </c>
      <c r="X1328" s="11" t="str">
        <f t="shared" si="109"/>
        <v/>
      </c>
      <c r="Y1328" s="11">
        <f t="shared" si="110"/>
        <v>5832000</v>
      </c>
      <c r="Z1328" s="11">
        <f t="shared" si="111"/>
        <v>5832000</v>
      </c>
      <c r="AA1328" s="11" t="str">
        <f t="shared" si="112"/>
        <v/>
      </c>
      <c r="AD1328" s="1">
        <v>1313</v>
      </c>
      <c r="AE1328" s="3">
        <f>C1328*(1+Comm_Prop!$D$8)</f>
        <v>12177780</v>
      </c>
      <c r="AF1328" s="4">
        <f>D1328*(1+Comm_Prop!$D$9)</f>
        <v>2151.4078000000004</v>
      </c>
      <c r="AG1328" s="7"/>
    </row>
    <row r="1329" spans="2:33" x14ac:dyDescent="0.2">
      <c r="B1329" s="1">
        <v>1314</v>
      </c>
      <c r="C1329" s="3">
        <v>25881000</v>
      </c>
      <c r="D1329" s="4">
        <v>3882.15</v>
      </c>
      <c r="E1329" s="7"/>
      <c r="U1329" s="11">
        <v>1033</v>
      </c>
      <c r="V1329" s="11">
        <v>5837000</v>
      </c>
      <c r="W1329" s="11">
        <v>1284.1400000000001</v>
      </c>
      <c r="X1329" s="11" t="str">
        <f t="shared" si="109"/>
        <v/>
      </c>
      <c r="Y1329" s="11">
        <f t="shared" si="110"/>
        <v>5837000</v>
      </c>
      <c r="Z1329" s="11">
        <f t="shared" si="111"/>
        <v>5837000</v>
      </c>
      <c r="AA1329" s="11" t="str">
        <f t="shared" si="112"/>
        <v/>
      </c>
      <c r="AD1329" s="1">
        <v>1314</v>
      </c>
      <c r="AE1329" s="3">
        <f>C1329*(1+Comm_Prop!$D$8)</f>
        <v>26398620</v>
      </c>
      <c r="AF1329" s="4">
        <f>D1329*(1+Comm_Prop!$D$9)</f>
        <v>4115.0790000000006</v>
      </c>
      <c r="AG1329" s="7"/>
    </row>
    <row r="1330" spans="2:33" x14ac:dyDescent="0.2">
      <c r="B1330" s="1">
        <v>1315</v>
      </c>
      <c r="C1330" s="3">
        <v>14045000</v>
      </c>
      <c r="D1330" s="4">
        <v>1685.4</v>
      </c>
      <c r="E1330" s="7"/>
      <c r="U1330" s="11">
        <v>1682</v>
      </c>
      <c r="V1330" s="11">
        <v>5839254</v>
      </c>
      <c r="W1330" s="11">
        <v>642.31794000000002</v>
      </c>
      <c r="X1330" s="11" t="str">
        <f t="shared" si="109"/>
        <v/>
      </c>
      <c r="Y1330" s="11">
        <f t="shared" si="110"/>
        <v>5839254</v>
      </c>
      <c r="Z1330" s="11">
        <f t="shared" si="111"/>
        <v>5839254</v>
      </c>
      <c r="AA1330" s="11" t="str">
        <f t="shared" si="112"/>
        <v/>
      </c>
      <c r="AD1330" s="1">
        <v>1315</v>
      </c>
      <c r="AE1330" s="3">
        <f>C1330*(1+Comm_Prop!$D$8)</f>
        <v>14325900</v>
      </c>
      <c r="AF1330" s="4">
        <f>D1330*(1+Comm_Prop!$D$9)</f>
        <v>1786.5240000000001</v>
      </c>
      <c r="AG1330" s="7"/>
    </row>
    <row r="1331" spans="2:33" x14ac:dyDescent="0.2">
      <c r="B1331" s="1">
        <v>1316</v>
      </c>
      <c r="C1331" s="3">
        <v>28054000</v>
      </c>
      <c r="D1331" s="4">
        <v>4488.6400000000003</v>
      </c>
      <c r="E1331" s="7"/>
      <c r="U1331" s="11">
        <v>2895</v>
      </c>
      <c r="V1331" s="11">
        <v>5843619</v>
      </c>
      <c r="W1331" s="11">
        <v>1636.2133199999998</v>
      </c>
      <c r="X1331" s="11" t="str">
        <f t="shared" si="109"/>
        <v/>
      </c>
      <c r="Y1331" s="11">
        <f t="shared" si="110"/>
        <v>5843619</v>
      </c>
      <c r="Z1331" s="11">
        <f t="shared" si="111"/>
        <v>5843619</v>
      </c>
      <c r="AA1331" s="11" t="str">
        <f t="shared" si="112"/>
        <v/>
      </c>
      <c r="AD1331" s="1">
        <v>1316</v>
      </c>
      <c r="AE1331" s="3">
        <f>C1331*(1+Comm_Prop!$D$8)</f>
        <v>28615080</v>
      </c>
      <c r="AF1331" s="4">
        <f>D1331*(1+Comm_Prop!$D$9)</f>
        <v>4757.9584000000004</v>
      </c>
      <c r="AG1331" s="7"/>
    </row>
    <row r="1332" spans="2:33" x14ac:dyDescent="0.2">
      <c r="B1332" s="1">
        <v>1317</v>
      </c>
      <c r="C1332" s="3">
        <v>7051000</v>
      </c>
      <c r="D1332" s="4">
        <v>1128.1600000000001</v>
      </c>
      <c r="E1332" s="7"/>
      <c r="U1332" s="11">
        <v>2868</v>
      </c>
      <c r="V1332" s="11">
        <v>5849792</v>
      </c>
      <c r="W1332" s="11">
        <v>760.47295999999994</v>
      </c>
      <c r="X1332" s="11" t="str">
        <f t="shared" si="109"/>
        <v/>
      </c>
      <c r="Y1332" s="11">
        <f t="shared" si="110"/>
        <v>5849792</v>
      </c>
      <c r="Z1332" s="11">
        <f t="shared" si="111"/>
        <v>5849792</v>
      </c>
      <c r="AA1332" s="11" t="str">
        <f t="shared" si="112"/>
        <v/>
      </c>
      <c r="AD1332" s="1">
        <v>1317</v>
      </c>
      <c r="AE1332" s="3">
        <f>C1332*(1+Comm_Prop!$D$8)</f>
        <v>7192020</v>
      </c>
      <c r="AF1332" s="4">
        <f>D1332*(1+Comm_Prop!$D$9)</f>
        <v>1195.8496000000002</v>
      </c>
      <c r="AG1332" s="7"/>
    </row>
    <row r="1333" spans="2:33" x14ac:dyDescent="0.2">
      <c r="B1333" s="1">
        <v>1318</v>
      </c>
      <c r="C1333" s="3">
        <v>1005000</v>
      </c>
      <c r="D1333" s="4">
        <v>291.45</v>
      </c>
      <c r="E1333" s="7"/>
      <c r="U1333" s="11">
        <v>2031</v>
      </c>
      <c r="V1333" s="11">
        <v>5856043</v>
      </c>
      <c r="W1333" s="11">
        <v>702.72516000000007</v>
      </c>
      <c r="X1333" s="11" t="str">
        <f t="shared" si="109"/>
        <v/>
      </c>
      <c r="Y1333" s="11">
        <f t="shared" si="110"/>
        <v>5856043</v>
      </c>
      <c r="Z1333" s="11">
        <f t="shared" si="111"/>
        <v>5856043</v>
      </c>
      <c r="AA1333" s="11" t="str">
        <f t="shared" si="112"/>
        <v/>
      </c>
      <c r="AD1333" s="1">
        <v>1318</v>
      </c>
      <c r="AE1333" s="3">
        <f>C1333*(1+Comm_Prop!$D$8)</f>
        <v>1025100</v>
      </c>
      <c r="AF1333" s="4">
        <f>D1333*(1+Comm_Prop!$D$9)</f>
        <v>308.93700000000001</v>
      </c>
      <c r="AG1333" s="7"/>
    </row>
    <row r="1334" spans="2:33" x14ac:dyDescent="0.2">
      <c r="B1334" s="1">
        <v>1319</v>
      </c>
      <c r="C1334" s="3">
        <v>800000</v>
      </c>
      <c r="D1334" s="4">
        <v>128</v>
      </c>
      <c r="E1334" s="7"/>
      <c r="U1334" s="11">
        <v>2403</v>
      </c>
      <c r="V1334" s="11">
        <v>5857016</v>
      </c>
      <c r="W1334" s="11">
        <v>644.27175999999997</v>
      </c>
      <c r="X1334" s="11" t="str">
        <f t="shared" si="109"/>
        <v/>
      </c>
      <c r="Y1334" s="11">
        <f t="shared" si="110"/>
        <v>5857016</v>
      </c>
      <c r="Z1334" s="11">
        <f t="shared" si="111"/>
        <v>5857016</v>
      </c>
      <c r="AA1334" s="11" t="str">
        <f t="shared" si="112"/>
        <v/>
      </c>
      <c r="AD1334" s="1">
        <v>1319</v>
      </c>
      <c r="AE1334" s="3">
        <f>C1334*(1+Comm_Prop!$D$8)</f>
        <v>816000</v>
      </c>
      <c r="AF1334" s="4">
        <f>D1334*(1+Comm_Prop!$D$9)</f>
        <v>135.68</v>
      </c>
      <c r="AG1334" s="7"/>
    </row>
    <row r="1335" spans="2:33" x14ac:dyDescent="0.2">
      <c r="B1335" s="1">
        <v>1320</v>
      </c>
      <c r="C1335" s="3">
        <v>800000</v>
      </c>
      <c r="D1335" s="4">
        <v>184</v>
      </c>
      <c r="E1335" s="7"/>
      <c r="U1335" s="11">
        <v>2511</v>
      </c>
      <c r="V1335" s="11">
        <v>5857924</v>
      </c>
      <c r="W1335" s="11">
        <v>878.68859999999995</v>
      </c>
      <c r="X1335" s="11" t="str">
        <f t="shared" si="109"/>
        <v/>
      </c>
      <c r="Y1335" s="11">
        <f t="shared" si="110"/>
        <v>5857924</v>
      </c>
      <c r="Z1335" s="11">
        <f t="shared" si="111"/>
        <v>5857924</v>
      </c>
      <c r="AA1335" s="11" t="str">
        <f t="shared" si="112"/>
        <v/>
      </c>
      <c r="AD1335" s="1">
        <v>1320</v>
      </c>
      <c r="AE1335" s="3">
        <f>C1335*(1+Comm_Prop!$D$8)</f>
        <v>816000</v>
      </c>
      <c r="AF1335" s="4">
        <f>D1335*(1+Comm_Prop!$D$9)</f>
        <v>195.04000000000002</v>
      </c>
      <c r="AG1335" s="7"/>
    </row>
    <row r="1336" spans="2:33" x14ac:dyDescent="0.2">
      <c r="B1336" s="1">
        <v>1321</v>
      </c>
      <c r="C1336" s="3">
        <v>31689000</v>
      </c>
      <c r="D1336" s="4">
        <v>8239.14</v>
      </c>
      <c r="E1336" s="7"/>
      <c r="U1336" s="11">
        <v>1539</v>
      </c>
      <c r="V1336" s="11">
        <v>5862575</v>
      </c>
      <c r="W1336" s="11">
        <v>1465.64375</v>
      </c>
      <c r="X1336" s="11" t="str">
        <f t="shared" si="109"/>
        <v/>
      </c>
      <c r="Y1336" s="11">
        <f t="shared" si="110"/>
        <v>5862575</v>
      </c>
      <c r="Z1336" s="11">
        <f t="shared" si="111"/>
        <v>5862575</v>
      </c>
      <c r="AA1336" s="11" t="str">
        <f t="shared" si="112"/>
        <v/>
      </c>
      <c r="AD1336" s="1">
        <v>1321</v>
      </c>
      <c r="AE1336" s="3">
        <f>C1336*(1+Comm_Prop!$D$8)</f>
        <v>32322780</v>
      </c>
      <c r="AF1336" s="4">
        <f>D1336*(1+Comm_Prop!$D$9)</f>
        <v>8733.4884000000002</v>
      </c>
      <c r="AG1336" s="7"/>
    </row>
    <row r="1337" spans="2:33" x14ac:dyDescent="0.2">
      <c r="B1337" s="1">
        <v>1322</v>
      </c>
      <c r="C1337" s="3">
        <v>13836000</v>
      </c>
      <c r="D1337" s="4">
        <v>4012.44</v>
      </c>
      <c r="E1337" s="7"/>
      <c r="U1337" s="11">
        <v>2432</v>
      </c>
      <c r="V1337" s="11">
        <v>5863501</v>
      </c>
      <c r="W1337" s="11">
        <v>1524.5102599999998</v>
      </c>
      <c r="X1337" s="11" t="str">
        <f t="shared" si="109"/>
        <v/>
      </c>
      <c r="Y1337" s="11">
        <f t="shared" si="110"/>
        <v>5863501</v>
      </c>
      <c r="Z1337" s="11">
        <f t="shared" si="111"/>
        <v>5863501</v>
      </c>
      <c r="AA1337" s="11" t="str">
        <f t="shared" si="112"/>
        <v/>
      </c>
      <c r="AD1337" s="1">
        <v>1322</v>
      </c>
      <c r="AE1337" s="3">
        <f>C1337*(1+Comm_Prop!$D$8)</f>
        <v>14112720</v>
      </c>
      <c r="AF1337" s="4">
        <f>D1337*(1+Comm_Prop!$D$9)</f>
        <v>4253.1864000000005</v>
      </c>
      <c r="AG1337" s="7"/>
    </row>
    <row r="1338" spans="2:33" x14ac:dyDescent="0.2">
      <c r="B1338" s="1">
        <v>1323</v>
      </c>
      <c r="C1338" s="3">
        <v>23100000</v>
      </c>
      <c r="D1338" s="4">
        <v>6699</v>
      </c>
      <c r="E1338" s="7"/>
      <c r="U1338" s="11">
        <v>2820</v>
      </c>
      <c r="V1338" s="11">
        <v>5867554</v>
      </c>
      <c r="W1338" s="11">
        <v>1701.5906600000001</v>
      </c>
      <c r="X1338" s="11" t="str">
        <f t="shared" si="109"/>
        <v/>
      </c>
      <c r="Y1338" s="11">
        <f t="shared" si="110"/>
        <v>5867554</v>
      </c>
      <c r="Z1338" s="11">
        <f t="shared" si="111"/>
        <v>5867554</v>
      </c>
      <c r="AA1338" s="11" t="str">
        <f t="shared" si="112"/>
        <v/>
      </c>
      <c r="AD1338" s="1">
        <v>1323</v>
      </c>
      <c r="AE1338" s="3">
        <f>C1338*(1+Comm_Prop!$D$8)</f>
        <v>23562000</v>
      </c>
      <c r="AF1338" s="4">
        <f>D1338*(1+Comm_Prop!$D$9)</f>
        <v>7100.9400000000005</v>
      </c>
      <c r="AG1338" s="7"/>
    </row>
    <row r="1339" spans="2:33" x14ac:dyDescent="0.2">
      <c r="B1339" s="1">
        <v>1324</v>
      </c>
      <c r="C1339" s="3">
        <v>12668000</v>
      </c>
      <c r="D1339" s="4">
        <v>2533.6</v>
      </c>
      <c r="E1339" s="7"/>
      <c r="U1339" s="11">
        <v>2776</v>
      </c>
      <c r="V1339" s="11">
        <v>5869188</v>
      </c>
      <c r="W1339" s="11">
        <v>1349.9132400000001</v>
      </c>
      <c r="X1339" s="11" t="str">
        <f t="shared" si="109"/>
        <v/>
      </c>
      <c r="Y1339" s="11">
        <f t="shared" si="110"/>
        <v>5869188</v>
      </c>
      <c r="Z1339" s="11">
        <f t="shared" si="111"/>
        <v>5869188</v>
      </c>
      <c r="AA1339" s="11" t="str">
        <f t="shared" si="112"/>
        <v/>
      </c>
      <c r="AD1339" s="1">
        <v>1324</v>
      </c>
      <c r="AE1339" s="3">
        <f>C1339*(1+Comm_Prop!$D$8)</f>
        <v>12921360</v>
      </c>
      <c r="AF1339" s="4">
        <f>D1339*(1+Comm_Prop!$D$9)</f>
        <v>2685.616</v>
      </c>
      <c r="AG1339" s="7"/>
    </row>
    <row r="1340" spans="2:33" x14ac:dyDescent="0.2">
      <c r="B1340" s="1">
        <v>1325</v>
      </c>
      <c r="C1340" s="3">
        <v>40000000</v>
      </c>
      <c r="D1340" s="4">
        <v>9200</v>
      </c>
      <c r="E1340" s="7"/>
      <c r="U1340" s="11">
        <v>2436</v>
      </c>
      <c r="V1340" s="11">
        <v>5872805</v>
      </c>
      <c r="W1340" s="11">
        <v>880.92074999999988</v>
      </c>
      <c r="X1340" s="11" t="str">
        <f t="shared" si="109"/>
        <v/>
      </c>
      <c r="Y1340" s="11">
        <f t="shared" si="110"/>
        <v>5872805</v>
      </c>
      <c r="Z1340" s="11">
        <f t="shared" si="111"/>
        <v>5872805</v>
      </c>
      <c r="AA1340" s="11" t="str">
        <f t="shared" si="112"/>
        <v/>
      </c>
      <c r="AD1340" s="1">
        <v>1325</v>
      </c>
      <c r="AE1340" s="3">
        <f>C1340*(1+Comm_Prop!$D$8)</f>
        <v>40800000</v>
      </c>
      <c r="AF1340" s="4">
        <f>D1340*(1+Comm_Prop!$D$9)</f>
        <v>9752</v>
      </c>
      <c r="AG1340" s="7"/>
    </row>
    <row r="1341" spans="2:33" x14ac:dyDescent="0.2">
      <c r="B1341" s="1">
        <v>1326</v>
      </c>
      <c r="C1341" s="3">
        <v>2976000</v>
      </c>
      <c r="D1341" s="4">
        <v>535.67999999999995</v>
      </c>
      <c r="E1341" s="7"/>
      <c r="U1341" s="11">
        <v>2706</v>
      </c>
      <c r="V1341" s="11">
        <v>5874033</v>
      </c>
      <c r="W1341" s="11">
        <v>822.36461999999995</v>
      </c>
      <c r="X1341" s="11" t="str">
        <f t="shared" si="109"/>
        <v/>
      </c>
      <c r="Y1341" s="11">
        <f t="shared" si="110"/>
        <v>5874033</v>
      </c>
      <c r="Z1341" s="11">
        <f t="shared" si="111"/>
        <v>5874033</v>
      </c>
      <c r="AA1341" s="11" t="str">
        <f t="shared" si="112"/>
        <v/>
      </c>
      <c r="AD1341" s="1">
        <v>1326</v>
      </c>
      <c r="AE1341" s="3">
        <f>C1341*(1+Comm_Prop!$D$8)</f>
        <v>3035520</v>
      </c>
      <c r="AF1341" s="4">
        <f>D1341*(1+Comm_Prop!$D$9)</f>
        <v>567.82079999999996</v>
      </c>
      <c r="AG1341" s="7"/>
    </row>
    <row r="1342" spans="2:33" x14ac:dyDescent="0.2">
      <c r="B1342" s="1">
        <v>1327</v>
      </c>
      <c r="C1342" s="3">
        <v>800000</v>
      </c>
      <c r="D1342" s="4">
        <v>136</v>
      </c>
      <c r="E1342" s="7"/>
      <c r="U1342" s="11">
        <v>1984</v>
      </c>
      <c r="V1342" s="11">
        <v>5880574</v>
      </c>
      <c r="W1342" s="11">
        <v>588.05740000000003</v>
      </c>
      <c r="X1342" s="11" t="str">
        <f t="shared" si="109"/>
        <v/>
      </c>
      <c r="Y1342" s="11">
        <f t="shared" si="110"/>
        <v>5880574</v>
      </c>
      <c r="Z1342" s="11">
        <f t="shared" si="111"/>
        <v>5880574</v>
      </c>
      <c r="AA1342" s="11" t="str">
        <f t="shared" si="112"/>
        <v/>
      </c>
      <c r="AD1342" s="1">
        <v>1327</v>
      </c>
      <c r="AE1342" s="3">
        <f>C1342*(1+Comm_Prop!$D$8)</f>
        <v>816000</v>
      </c>
      <c r="AF1342" s="4">
        <f>D1342*(1+Comm_Prop!$D$9)</f>
        <v>144.16</v>
      </c>
      <c r="AG1342" s="7"/>
    </row>
    <row r="1343" spans="2:33" x14ac:dyDescent="0.2">
      <c r="B1343" s="1">
        <v>1328</v>
      </c>
      <c r="C1343" s="3">
        <v>25428000</v>
      </c>
      <c r="D1343" s="4">
        <v>4322.76</v>
      </c>
      <c r="E1343" s="7"/>
      <c r="U1343" s="11">
        <v>739</v>
      </c>
      <c r="V1343" s="11">
        <v>5883000</v>
      </c>
      <c r="W1343" s="11">
        <v>1294.26</v>
      </c>
      <c r="X1343" s="11" t="str">
        <f t="shared" si="109"/>
        <v/>
      </c>
      <c r="Y1343" s="11">
        <f t="shared" si="110"/>
        <v>5883000</v>
      </c>
      <c r="Z1343" s="11">
        <f t="shared" si="111"/>
        <v>5883000</v>
      </c>
      <c r="AA1343" s="11" t="str">
        <f t="shared" si="112"/>
        <v/>
      </c>
      <c r="AD1343" s="1">
        <v>1328</v>
      </c>
      <c r="AE1343" s="3">
        <f>C1343*(1+Comm_Prop!$D$8)</f>
        <v>25936560</v>
      </c>
      <c r="AF1343" s="4">
        <f>D1343*(1+Comm_Prop!$D$9)</f>
        <v>4582.1256000000003</v>
      </c>
      <c r="AG1343" s="7"/>
    </row>
    <row r="1344" spans="2:33" x14ac:dyDescent="0.2">
      <c r="B1344" s="1">
        <v>1329</v>
      </c>
      <c r="C1344" s="3">
        <v>18768000</v>
      </c>
      <c r="D1344" s="4">
        <v>5442.72</v>
      </c>
      <c r="E1344" s="7"/>
      <c r="U1344" s="11">
        <v>565</v>
      </c>
      <c r="V1344" s="11">
        <v>5894000</v>
      </c>
      <c r="W1344" s="11">
        <v>1355.62</v>
      </c>
      <c r="X1344" s="11" t="str">
        <f t="shared" si="109"/>
        <v/>
      </c>
      <c r="Y1344" s="11">
        <f t="shared" si="110"/>
        <v>5894000</v>
      </c>
      <c r="Z1344" s="11">
        <f t="shared" si="111"/>
        <v>5894000</v>
      </c>
      <c r="AA1344" s="11" t="str">
        <f t="shared" si="112"/>
        <v/>
      </c>
      <c r="AD1344" s="1">
        <v>1329</v>
      </c>
      <c r="AE1344" s="3">
        <f>C1344*(1+Comm_Prop!$D$8)</f>
        <v>19143360</v>
      </c>
      <c r="AF1344" s="4">
        <f>D1344*(1+Comm_Prop!$D$9)</f>
        <v>5769.2832000000008</v>
      </c>
      <c r="AG1344" s="7"/>
    </row>
    <row r="1345" spans="2:33" x14ac:dyDescent="0.2">
      <c r="B1345" s="1">
        <v>1330</v>
      </c>
      <c r="C1345" s="3">
        <v>18000000</v>
      </c>
      <c r="D1345" s="4">
        <v>3240</v>
      </c>
      <c r="E1345" s="7"/>
      <c r="U1345" s="11">
        <v>2751</v>
      </c>
      <c r="V1345" s="11">
        <v>5895392</v>
      </c>
      <c r="W1345" s="11">
        <v>1355.9401600000001</v>
      </c>
      <c r="X1345" s="11" t="str">
        <f t="shared" si="109"/>
        <v/>
      </c>
      <c r="Y1345" s="11">
        <f t="shared" si="110"/>
        <v>5895392</v>
      </c>
      <c r="Z1345" s="11">
        <f t="shared" si="111"/>
        <v>5895392</v>
      </c>
      <c r="AA1345" s="11" t="str">
        <f t="shared" si="112"/>
        <v/>
      </c>
      <c r="AD1345" s="1">
        <v>1330</v>
      </c>
      <c r="AE1345" s="3">
        <f>C1345*(1+Comm_Prop!$D$8)</f>
        <v>18360000</v>
      </c>
      <c r="AF1345" s="4">
        <f>D1345*(1+Comm_Prop!$D$9)</f>
        <v>3434.4</v>
      </c>
      <c r="AG1345" s="7"/>
    </row>
    <row r="1346" spans="2:33" x14ac:dyDescent="0.2">
      <c r="B1346" s="1">
        <v>1331</v>
      </c>
      <c r="C1346" s="3">
        <v>1328000</v>
      </c>
      <c r="D1346" s="4">
        <v>185.92</v>
      </c>
      <c r="E1346" s="7"/>
      <c r="U1346" s="11">
        <v>59</v>
      </c>
      <c r="V1346" s="11">
        <v>5904000</v>
      </c>
      <c r="W1346" s="11">
        <v>1062.72</v>
      </c>
      <c r="X1346" s="11" t="str">
        <f t="shared" si="109"/>
        <v/>
      </c>
      <c r="Y1346" s="11">
        <f t="shared" si="110"/>
        <v>5904000</v>
      </c>
      <c r="Z1346" s="11">
        <f t="shared" si="111"/>
        <v>5904000</v>
      </c>
      <c r="AA1346" s="11" t="str">
        <f t="shared" si="112"/>
        <v/>
      </c>
      <c r="AD1346" s="1">
        <v>1331</v>
      </c>
      <c r="AE1346" s="3">
        <f>C1346*(1+Comm_Prop!$D$8)</f>
        <v>1354560</v>
      </c>
      <c r="AF1346" s="4">
        <f>D1346*(1+Comm_Prop!$D$9)</f>
        <v>197.0752</v>
      </c>
      <c r="AG1346" s="7"/>
    </row>
    <row r="1347" spans="2:33" x14ac:dyDescent="0.2">
      <c r="B1347" s="1">
        <v>1332</v>
      </c>
      <c r="C1347" s="3">
        <v>1076000</v>
      </c>
      <c r="D1347" s="4">
        <v>247.48</v>
      </c>
      <c r="E1347" s="7"/>
      <c r="U1347" s="11">
        <v>2360</v>
      </c>
      <c r="V1347" s="11">
        <v>5904797</v>
      </c>
      <c r="W1347" s="11">
        <v>944.7675200000001</v>
      </c>
      <c r="X1347" s="11" t="str">
        <f t="shared" si="109"/>
        <v/>
      </c>
      <c r="Y1347" s="11">
        <f t="shared" si="110"/>
        <v>5904797</v>
      </c>
      <c r="Z1347" s="11">
        <f t="shared" si="111"/>
        <v>5904797</v>
      </c>
      <c r="AA1347" s="11" t="str">
        <f t="shared" si="112"/>
        <v/>
      </c>
      <c r="AD1347" s="1">
        <v>1332</v>
      </c>
      <c r="AE1347" s="3">
        <f>C1347*(1+Comm_Prop!$D$8)</f>
        <v>1097520</v>
      </c>
      <c r="AF1347" s="4">
        <f>D1347*(1+Comm_Prop!$D$9)</f>
        <v>262.3288</v>
      </c>
      <c r="AG1347" s="7"/>
    </row>
    <row r="1348" spans="2:33" x14ac:dyDescent="0.2">
      <c r="B1348" s="1">
        <v>1333</v>
      </c>
      <c r="C1348" s="3">
        <v>39467000</v>
      </c>
      <c r="D1348" s="4">
        <v>5920.05</v>
      </c>
      <c r="E1348" s="7"/>
      <c r="U1348" s="11">
        <v>2827</v>
      </c>
      <c r="V1348" s="11">
        <v>5911911</v>
      </c>
      <c r="W1348" s="11">
        <v>1182.3822</v>
      </c>
      <c r="X1348" s="11" t="str">
        <f t="shared" si="109"/>
        <v/>
      </c>
      <c r="Y1348" s="11">
        <f t="shared" si="110"/>
        <v>5911911</v>
      </c>
      <c r="Z1348" s="11">
        <f t="shared" si="111"/>
        <v>5911911</v>
      </c>
      <c r="AA1348" s="11" t="str">
        <f t="shared" si="112"/>
        <v/>
      </c>
      <c r="AD1348" s="1">
        <v>1333</v>
      </c>
      <c r="AE1348" s="3">
        <f>C1348*(1+Comm_Prop!$D$8)</f>
        <v>40256340</v>
      </c>
      <c r="AF1348" s="4">
        <f>D1348*(1+Comm_Prop!$D$9)</f>
        <v>6275.2530000000006</v>
      </c>
      <c r="AG1348" s="7"/>
    </row>
    <row r="1349" spans="2:33" x14ac:dyDescent="0.2">
      <c r="B1349" s="1">
        <v>1334</v>
      </c>
      <c r="C1349" s="3">
        <v>2699000</v>
      </c>
      <c r="D1349" s="4">
        <v>593.78</v>
      </c>
      <c r="E1349" s="7"/>
      <c r="U1349" s="11">
        <v>105</v>
      </c>
      <c r="V1349" s="11">
        <v>5912000</v>
      </c>
      <c r="W1349" s="11">
        <v>945.92</v>
      </c>
      <c r="X1349" s="11" t="str">
        <f t="shared" si="109"/>
        <v/>
      </c>
      <c r="Y1349" s="11">
        <f t="shared" si="110"/>
        <v>5912000</v>
      </c>
      <c r="Z1349" s="11">
        <f t="shared" si="111"/>
        <v>5912000</v>
      </c>
      <c r="AA1349" s="11" t="str">
        <f t="shared" si="112"/>
        <v/>
      </c>
      <c r="AD1349" s="1">
        <v>1334</v>
      </c>
      <c r="AE1349" s="3">
        <f>C1349*(1+Comm_Prop!$D$8)</f>
        <v>2752980</v>
      </c>
      <c r="AF1349" s="4">
        <f>D1349*(1+Comm_Prop!$D$9)</f>
        <v>629.40679999999998</v>
      </c>
      <c r="AG1349" s="7"/>
    </row>
    <row r="1350" spans="2:33" x14ac:dyDescent="0.2">
      <c r="B1350" s="1">
        <v>1335</v>
      </c>
      <c r="C1350" s="3">
        <v>1351000</v>
      </c>
      <c r="D1350" s="4">
        <v>189.14</v>
      </c>
      <c r="E1350" s="7"/>
      <c r="U1350" s="11">
        <v>1656</v>
      </c>
      <c r="V1350" s="11">
        <v>5912108</v>
      </c>
      <c r="W1350" s="11">
        <v>650.33188000000007</v>
      </c>
      <c r="X1350" s="11" t="str">
        <f t="shared" si="109"/>
        <v/>
      </c>
      <c r="Y1350" s="11">
        <f t="shared" si="110"/>
        <v>5912108</v>
      </c>
      <c r="Z1350" s="11">
        <f t="shared" si="111"/>
        <v>5912108</v>
      </c>
      <c r="AA1350" s="11" t="str">
        <f t="shared" si="112"/>
        <v/>
      </c>
      <c r="AD1350" s="1">
        <v>1335</v>
      </c>
      <c r="AE1350" s="3">
        <f>C1350*(1+Comm_Prop!$D$8)</f>
        <v>1378020</v>
      </c>
      <c r="AF1350" s="4">
        <f>D1350*(1+Comm_Prop!$D$9)</f>
        <v>200.48839999999998</v>
      </c>
      <c r="AG1350" s="7"/>
    </row>
    <row r="1351" spans="2:33" x14ac:dyDescent="0.2">
      <c r="B1351" s="1">
        <v>1336</v>
      </c>
      <c r="C1351" s="3">
        <v>6035000</v>
      </c>
      <c r="D1351" s="4">
        <v>1750.15</v>
      </c>
      <c r="E1351" s="7"/>
      <c r="U1351" s="11">
        <v>1528</v>
      </c>
      <c r="V1351" s="11">
        <v>5926038</v>
      </c>
      <c r="W1351" s="11">
        <v>1185.2076</v>
      </c>
      <c r="X1351" s="11" t="str">
        <f t="shared" si="109"/>
        <v/>
      </c>
      <c r="Y1351" s="11">
        <f t="shared" si="110"/>
        <v>5926038</v>
      </c>
      <c r="Z1351" s="11">
        <f t="shared" si="111"/>
        <v>5926038</v>
      </c>
      <c r="AA1351" s="11" t="str">
        <f t="shared" si="112"/>
        <v/>
      </c>
      <c r="AD1351" s="1">
        <v>1336</v>
      </c>
      <c r="AE1351" s="3">
        <f>C1351*(1+Comm_Prop!$D$8)</f>
        <v>6155700</v>
      </c>
      <c r="AF1351" s="4">
        <f>D1351*(1+Comm_Prop!$D$9)</f>
        <v>1855.1590000000001</v>
      </c>
      <c r="AG1351" s="7"/>
    </row>
    <row r="1352" spans="2:33" x14ac:dyDescent="0.2">
      <c r="B1352" s="1">
        <v>1337</v>
      </c>
      <c r="C1352" s="3">
        <v>2732000</v>
      </c>
      <c r="D1352" s="4">
        <v>710.32</v>
      </c>
      <c r="E1352" s="7"/>
      <c r="U1352" s="11">
        <v>2616</v>
      </c>
      <c r="V1352" s="11">
        <v>5930486</v>
      </c>
      <c r="W1352" s="11">
        <v>1601.2312200000001</v>
      </c>
      <c r="X1352" s="11" t="str">
        <f t="shared" si="109"/>
        <v/>
      </c>
      <c r="Y1352" s="11">
        <f t="shared" si="110"/>
        <v>5930486</v>
      </c>
      <c r="Z1352" s="11">
        <f t="shared" si="111"/>
        <v>5930486</v>
      </c>
      <c r="AA1352" s="11" t="str">
        <f t="shared" si="112"/>
        <v/>
      </c>
      <c r="AD1352" s="1">
        <v>1337</v>
      </c>
      <c r="AE1352" s="3">
        <f>C1352*(1+Comm_Prop!$D$8)</f>
        <v>2786640</v>
      </c>
      <c r="AF1352" s="4">
        <f>D1352*(1+Comm_Prop!$D$9)</f>
        <v>752.93920000000014</v>
      </c>
      <c r="AG1352" s="7"/>
    </row>
    <row r="1353" spans="2:33" x14ac:dyDescent="0.2">
      <c r="B1353" s="1">
        <v>1338</v>
      </c>
      <c r="C1353" s="3">
        <v>6527000</v>
      </c>
      <c r="D1353" s="4">
        <v>1827.56</v>
      </c>
      <c r="E1353" s="7"/>
      <c r="U1353" s="11">
        <v>1658</v>
      </c>
      <c r="V1353" s="11">
        <v>5933018</v>
      </c>
      <c r="W1353" s="11">
        <v>1127.27342</v>
      </c>
      <c r="X1353" s="11" t="str">
        <f t="shared" si="109"/>
        <v/>
      </c>
      <c r="Y1353" s="11">
        <f t="shared" si="110"/>
        <v>5933018</v>
      </c>
      <c r="Z1353" s="11">
        <f t="shared" si="111"/>
        <v>5933018</v>
      </c>
      <c r="AA1353" s="11" t="str">
        <f t="shared" si="112"/>
        <v/>
      </c>
      <c r="AD1353" s="1">
        <v>1338</v>
      </c>
      <c r="AE1353" s="3">
        <f>C1353*(1+Comm_Prop!$D$8)</f>
        <v>6657540</v>
      </c>
      <c r="AF1353" s="4">
        <f>D1353*(1+Comm_Prop!$D$9)</f>
        <v>1937.2136</v>
      </c>
      <c r="AG1353" s="7"/>
    </row>
    <row r="1354" spans="2:33" x14ac:dyDescent="0.2">
      <c r="B1354" s="1">
        <v>1339</v>
      </c>
      <c r="C1354" s="3">
        <v>800000</v>
      </c>
      <c r="D1354" s="4">
        <v>208</v>
      </c>
      <c r="E1354" s="7"/>
      <c r="U1354" s="11">
        <v>1793</v>
      </c>
      <c r="V1354" s="11">
        <v>5940371</v>
      </c>
      <c r="W1354" s="11">
        <v>653.44081000000006</v>
      </c>
      <c r="X1354" s="11" t="str">
        <f t="shared" si="109"/>
        <v/>
      </c>
      <c r="Y1354" s="11">
        <f t="shared" si="110"/>
        <v>5940371</v>
      </c>
      <c r="Z1354" s="11">
        <f t="shared" si="111"/>
        <v>5940371</v>
      </c>
      <c r="AA1354" s="11" t="str">
        <f t="shared" si="112"/>
        <v/>
      </c>
      <c r="AD1354" s="1">
        <v>1339</v>
      </c>
      <c r="AE1354" s="3">
        <f>C1354*(1+Comm_Prop!$D$8)</f>
        <v>816000</v>
      </c>
      <c r="AF1354" s="4">
        <f>D1354*(1+Comm_Prop!$D$9)</f>
        <v>220.48000000000002</v>
      </c>
      <c r="AG1354" s="7"/>
    </row>
    <row r="1355" spans="2:33" x14ac:dyDescent="0.2">
      <c r="B1355" s="1">
        <v>1340</v>
      </c>
      <c r="C1355" s="3">
        <v>14243000</v>
      </c>
      <c r="D1355" s="4">
        <v>3988.04</v>
      </c>
      <c r="E1355" s="7"/>
      <c r="U1355" s="11">
        <v>2163</v>
      </c>
      <c r="V1355" s="11">
        <v>5940629</v>
      </c>
      <c r="W1355" s="11">
        <v>1366.34467</v>
      </c>
      <c r="X1355" s="11" t="str">
        <f t="shared" si="109"/>
        <v/>
      </c>
      <c r="Y1355" s="11">
        <f t="shared" si="110"/>
        <v>5940629</v>
      </c>
      <c r="Z1355" s="11">
        <f t="shared" si="111"/>
        <v>5940629</v>
      </c>
      <c r="AA1355" s="11" t="str">
        <f t="shared" si="112"/>
        <v/>
      </c>
      <c r="AD1355" s="1">
        <v>1340</v>
      </c>
      <c r="AE1355" s="3">
        <f>C1355*(1+Comm_Prop!$D$8)</f>
        <v>14527860</v>
      </c>
      <c r="AF1355" s="4">
        <f>D1355*(1+Comm_Prop!$D$9)</f>
        <v>4227.3224</v>
      </c>
      <c r="AG1355" s="7"/>
    </row>
    <row r="1356" spans="2:33" x14ac:dyDescent="0.2">
      <c r="B1356" s="1">
        <v>1341</v>
      </c>
      <c r="C1356" s="3">
        <v>800000</v>
      </c>
      <c r="D1356" s="4">
        <v>112</v>
      </c>
      <c r="E1356" s="7"/>
      <c r="U1356" s="11">
        <v>1923</v>
      </c>
      <c r="V1356" s="11">
        <v>5941559</v>
      </c>
      <c r="W1356" s="11">
        <v>1366.5585700000001</v>
      </c>
      <c r="X1356" s="11" t="str">
        <f t="shared" si="109"/>
        <v/>
      </c>
      <c r="Y1356" s="11">
        <f t="shared" si="110"/>
        <v>5941559</v>
      </c>
      <c r="Z1356" s="11">
        <f t="shared" si="111"/>
        <v>5941559</v>
      </c>
      <c r="AA1356" s="11" t="str">
        <f t="shared" si="112"/>
        <v/>
      </c>
      <c r="AD1356" s="1">
        <v>1341</v>
      </c>
      <c r="AE1356" s="3">
        <f>C1356*(1+Comm_Prop!$D$8)</f>
        <v>816000</v>
      </c>
      <c r="AF1356" s="4">
        <f>D1356*(1+Comm_Prop!$D$9)</f>
        <v>118.72</v>
      </c>
      <c r="AG1356" s="7"/>
    </row>
    <row r="1357" spans="2:33" x14ac:dyDescent="0.2">
      <c r="B1357" s="1">
        <v>1342</v>
      </c>
      <c r="C1357" s="3">
        <v>800000</v>
      </c>
      <c r="D1357" s="4">
        <v>192</v>
      </c>
      <c r="E1357" s="7"/>
      <c r="U1357" s="11">
        <v>2162</v>
      </c>
      <c r="V1357" s="11">
        <v>5945666</v>
      </c>
      <c r="W1357" s="11">
        <v>594.56659999999999</v>
      </c>
      <c r="X1357" s="11" t="str">
        <f t="shared" si="109"/>
        <v/>
      </c>
      <c r="Y1357" s="11">
        <f t="shared" si="110"/>
        <v>5945666</v>
      </c>
      <c r="Z1357" s="11">
        <f t="shared" si="111"/>
        <v>5945666</v>
      </c>
      <c r="AA1357" s="11" t="str">
        <f t="shared" si="112"/>
        <v/>
      </c>
      <c r="AD1357" s="1">
        <v>1342</v>
      </c>
      <c r="AE1357" s="3">
        <f>C1357*(1+Comm_Prop!$D$8)</f>
        <v>816000</v>
      </c>
      <c r="AF1357" s="4">
        <f>D1357*(1+Comm_Prop!$D$9)</f>
        <v>203.52</v>
      </c>
      <c r="AG1357" s="7"/>
    </row>
    <row r="1358" spans="2:33" x14ac:dyDescent="0.2">
      <c r="B1358" s="1">
        <v>1343</v>
      </c>
      <c r="C1358" s="3">
        <v>21785000</v>
      </c>
      <c r="D1358" s="4">
        <v>5664.1</v>
      </c>
      <c r="E1358" s="7"/>
      <c r="U1358" s="11">
        <v>600</v>
      </c>
      <c r="V1358" s="11">
        <v>5953000</v>
      </c>
      <c r="W1358" s="11">
        <v>714.36</v>
      </c>
      <c r="X1358" s="11" t="str">
        <f t="shared" si="109"/>
        <v/>
      </c>
      <c r="Y1358" s="11">
        <f t="shared" si="110"/>
        <v>5953000</v>
      </c>
      <c r="Z1358" s="11">
        <f t="shared" si="111"/>
        <v>5953000</v>
      </c>
      <c r="AA1358" s="11" t="str">
        <f t="shared" si="112"/>
        <v/>
      </c>
      <c r="AD1358" s="1">
        <v>1343</v>
      </c>
      <c r="AE1358" s="3">
        <f>C1358*(1+Comm_Prop!$D$8)</f>
        <v>22220700</v>
      </c>
      <c r="AF1358" s="4">
        <f>D1358*(1+Comm_Prop!$D$9)</f>
        <v>6003.9460000000008</v>
      </c>
      <c r="AG1358" s="7"/>
    </row>
    <row r="1359" spans="2:33" x14ac:dyDescent="0.2">
      <c r="B1359" s="1">
        <v>1344</v>
      </c>
      <c r="C1359" s="3">
        <v>7736000</v>
      </c>
      <c r="D1359" s="4">
        <v>2011.36</v>
      </c>
      <c r="E1359" s="7"/>
      <c r="U1359" s="11">
        <v>1577</v>
      </c>
      <c r="V1359" s="11">
        <v>5954734</v>
      </c>
      <c r="W1359" s="11">
        <v>893.2100999999999</v>
      </c>
      <c r="X1359" s="11" t="str">
        <f t="shared" si="109"/>
        <v/>
      </c>
      <c r="Y1359" s="11">
        <f t="shared" si="110"/>
        <v>5954734</v>
      </c>
      <c r="Z1359" s="11">
        <f t="shared" si="111"/>
        <v>5954734</v>
      </c>
      <c r="AA1359" s="11" t="str">
        <f t="shared" si="112"/>
        <v/>
      </c>
      <c r="AD1359" s="1">
        <v>1344</v>
      </c>
      <c r="AE1359" s="3">
        <f>C1359*(1+Comm_Prop!$D$8)</f>
        <v>7890720</v>
      </c>
      <c r="AF1359" s="4">
        <f>D1359*(1+Comm_Prop!$D$9)</f>
        <v>2132.0416</v>
      </c>
      <c r="AG1359" s="7"/>
    </row>
    <row r="1360" spans="2:33" x14ac:dyDescent="0.2">
      <c r="B1360" s="1">
        <v>1345</v>
      </c>
      <c r="C1360" s="3">
        <v>40000000</v>
      </c>
      <c r="D1360" s="4">
        <v>9600</v>
      </c>
      <c r="E1360" s="7"/>
      <c r="U1360" s="11">
        <v>2802</v>
      </c>
      <c r="V1360" s="11">
        <v>5958409</v>
      </c>
      <c r="W1360" s="11">
        <v>1727.9386099999999</v>
      </c>
      <c r="X1360" s="11" t="str">
        <f t="shared" si="109"/>
        <v/>
      </c>
      <c r="Y1360" s="11">
        <f t="shared" si="110"/>
        <v>5958409</v>
      </c>
      <c r="Z1360" s="11">
        <f t="shared" si="111"/>
        <v>5958409</v>
      </c>
      <c r="AA1360" s="11" t="str">
        <f t="shared" si="112"/>
        <v/>
      </c>
      <c r="AD1360" s="1">
        <v>1345</v>
      </c>
      <c r="AE1360" s="3">
        <f>C1360*(1+Comm_Prop!$D$8)</f>
        <v>40800000</v>
      </c>
      <c r="AF1360" s="4">
        <f>D1360*(1+Comm_Prop!$D$9)</f>
        <v>10176</v>
      </c>
      <c r="AG1360" s="7"/>
    </row>
    <row r="1361" spans="2:33" x14ac:dyDescent="0.2">
      <c r="B1361" s="1">
        <v>1346</v>
      </c>
      <c r="C1361" s="3">
        <v>8576000</v>
      </c>
      <c r="D1361" s="4">
        <v>2315.52</v>
      </c>
      <c r="E1361" s="7"/>
      <c r="U1361" s="11">
        <v>1574</v>
      </c>
      <c r="V1361" s="11">
        <v>5967986</v>
      </c>
      <c r="W1361" s="11">
        <v>1790.3957999999998</v>
      </c>
      <c r="X1361" s="11" t="str">
        <f t="shared" ref="X1361:X1424" si="113">IF(V1361&lt;=$Y$14,V1361,"")</f>
        <v/>
      </c>
      <c r="Y1361" s="11">
        <f t="shared" ref="Y1361:Y1424" si="114">IF(X1361="",V1361,"")</f>
        <v>5967986</v>
      </c>
      <c r="Z1361" s="11">
        <f t="shared" ref="Z1361:Z1424" si="115">IF(V1361&lt;=$AA$14,V1361,"")</f>
        <v>5967986</v>
      </c>
      <c r="AA1361" s="11" t="str">
        <f t="shared" ref="AA1361:AA1424" si="116">IF(Z1361="",V1361,"")</f>
        <v/>
      </c>
      <c r="AD1361" s="1">
        <v>1346</v>
      </c>
      <c r="AE1361" s="3">
        <f>C1361*(1+Comm_Prop!$D$8)</f>
        <v>8747520</v>
      </c>
      <c r="AF1361" s="4">
        <f>D1361*(1+Comm_Prop!$D$9)</f>
        <v>2454.4512</v>
      </c>
      <c r="AG1361" s="7"/>
    </row>
    <row r="1362" spans="2:33" x14ac:dyDescent="0.2">
      <c r="B1362" s="1">
        <v>1347</v>
      </c>
      <c r="C1362" s="3">
        <v>40000000</v>
      </c>
      <c r="D1362" s="4">
        <v>11600</v>
      </c>
      <c r="E1362" s="7"/>
      <c r="U1362" s="11">
        <v>1655</v>
      </c>
      <c r="V1362" s="11">
        <v>5969384</v>
      </c>
      <c r="W1362" s="11">
        <v>1671.42752</v>
      </c>
      <c r="X1362" s="11" t="str">
        <f t="shared" si="113"/>
        <v/>
      </c>
      <c r="Y1362" s="11">
        <f t="shared" si="114"/>
        <v>5969384</v>
      </c>
      <c r="Z1362" s="11">
        <f t="shared" si="115"/>
        <v>5969384</v>
      </c>
      <c r="AA1362" s="11" t="str">
        <f t="shared" si="116"/>
        <v/>
      </c>
      <c r="AD1362" s="1">
        <v>1347</v>
      </c>
      <c r="AE1362" s="3">
        <f>C1362*(1+Comm_Prop!$D$8)</f>
        <v>40800000</v>
      </c>
      <c r="AF1362" s="4">
        <f>D1362*(1+Comm_Prop!$D$9)</f>
        <v>12296</v>
      </c>
      <c r="AG1362" s="7"/>
    </row>
    <row r="1363" spans="2:33" x14ac:dyDescent="0.2">
      <c r="B1363" s="1">
        <v>1348</v>
      </c>
      <c r="C1363" s="3">
        <v>40000000</v>
      </c>
      <c r="D1363" s="4">
        <v>11200</v>
      </c>
      <c r="E1363" s="7"/>
      <c r="U1363" s="11">
        <v>164</v>
      </c>
      <c r="V1363" s="11">
        <v>5973000</v>
      </c>
      <c r="W1363" s="11">
        <v>1493.25</v>
      </c>
      <c r="X1363" s="11" t="str">
        <f t="shared" si="113"/>
        <v/>
      </c>
      <c r="Y1363" s="11">
        <f t="shared" si="114"/>
        <v>5973000</v>
      </c>
      <c r="Z1363" s="11">
        <f t="shared" si="115"/>
        <v>5973000</v>
      </c>
      <c r="AA1363" s="11" t="str">
        <f t="shared" si="116"/>
        <v/>
      </c>
      <c r="AD1363" s="1">
        <v>1348</v>
      </c>
      <c r="AE1363" s="3">
        <f>C1363*(1+Comm_Prop!$D$8)</f>
        <v>40800000</v>
      </c>
      <c r="AF1363" s="4">
        <f>D1363*(1+Comm_Prop!$D$9)</f>
        <v>11872</v>
      </c>
      <c r="AG1363" s="7"/>
    </row>
    <row r="1364" spans="2:33" x14ac:dyDescent="0.2">
      <c r="B1364" s="1">
        <v>1349</v>
      </c>
      <c r="C1364" s="3">
        <v>800000</v>
      </c>
      <c r="D1364" s="4">
        <v>144</v>
      </c>
      <c r="E1364" s="7"/>
      <c r="U1364" s="11">
        <v>1723</v>
      </c>
      <c r="V1364" s="11">
        <v>5975576</v>
      </c>
      <c r="W1364" s="11">
        <v>1075.6036800000002</v>
      </c>
      <c r="X1364" s="11" t="str">
        <f t="shared" si="113"/>
        <v/>
      </c>
      <c r="Y1364" s="11">
        <f t="shared" si="114"/>
        <v>5975576</v>
      </c>
      <c r="Z1364" s="11">
        <f t="shared" si="115"/>
        <v>5975576</v>
      </c>
      <c r="AA1364" s="11" t="str">
        <f t="shared" si="116"/>
        <v/>
      </c>
      <c r="AD1364" s="1">
        <v>1349</v>
      </c>
      <c r="AE1364" s="3">
        <f>C1364*(1+Comm_Prop!$D$8)</f>
        <v>816000</v>
      </c>
      <c r="AF1364" s="4">
        <f>D1364*(1+Comm_Prop!$D$9)</f>
        <v>152.64000000000001</v>
      </c>
      <c r="AG1364" s="7"/>
    </row>
    <row r="1365" spans="2:33" x14ac:dyDescent="0.2">
      <c r="B1365" s="1">
        <v>1350</v>
      </c>
      <c r="C1365" s="3">
        <v>800000</v>
      </c>
      <c r="D1365" s="4">
        <v>192</v>
      </c>
      <c r="E1365" s="7"/>
      <c r="U1365" s="11">
        <v>1766</v>
      </c>
      <c r="V1365" s="11">
        <v>5976789</v>
      </c>
      <c r="W1365" s="11">
        <v>657.44679000000008</v>
      </c>
      <c r="X1365" s="11" t="str">
        <f t="shared" si="113"/>
        <v/>
      </c>
      <c r="Y1365" s="11">
        <f t="shared" si="114"/>
        <v>5976789</v>
      </c>
      <c r="Z1365" s="11">
        <f t="shared" si="115"/>
        <v>5976789</v>
      </c>
      <c r="AA1365" s="11" t="str">
        <f t="shared" si="116"/>
        <v/>
      </c>
      <c r="AD1365" s="1">
        <v>1350</v>
      </c>
      <c r="AE1365" s="3">
        <f>C1365*(1+Comm_Prop!$D$8)</f>
        <v>816000</v>
      </c>
      <c r="AF1365" s="4">
        <f>D1365*(1+Comm_Prop!$D$9)</f>
        <v>203.52</v>
      </c>
      <c r="AG1365" s="7"/>
    </row>
    <row r="1366" spans="2:33" x14ac:dyDescent="0.2">
      <c r="B1366" s="1">
        <v>1351</v>
      </c>
      <c r="C1366" s="3">
        <v>5634000</v>
      </c>
      <c r="D1366" s="4">
        <v>1126.8</v>
      </c>
      <c r="E1366" s="7"/>
      <c r="U1366" s="11">
        <v>1816</v>
      </c>
      <c r="V1366" s="11">
        <v>5990051</v>
      </c>
      <c r="W1366" s="11">
        <v>1377.71173</v>
      </c>
      <c r="X1366" s="11" t="str">
        <f t="shared" si="113"/>
        <v/>
      </c>
      <c r="Y1366" s="11">
        <f t="shared" si="114"/>
        <v>5990051</v>
      </c>
      <c r="Z1366" s="11">
        <f t="shared" si="115"/>
        <v>5990051</v>
      </c>
      <c r="AA1366" s="11" t="str">
        <f t="shared" si="116"/>
        <v/>
      </c>
      <c r="AD1366" s="1">
        <v>1351</v>
      </c>
      <c r="AE1366" s="3">
        <f>C1366*(1+Comm_Prop!$D$8)</f>
        <v>5746680</v>
      </c>
      <c r="AF1366" s="4">
        <f>D1366*(1+Comm_Prop!$D$9)</f>
        <v>1194.4079999999999</v>
      </c>
      <c r="AG1366" s="7"/>
    </row>
    <row r="1367" spans="2:33" x14ac:dyDescent="0.2">
      <c r="B1367" s="1">
        <v>1352</v>
      </c>
      <c r="C1367" s="3">
        <v>3956000</v>
      </c>
      <c r="D1367" s="4">
        <v>632.96</v>
      </c>
      <c r="E1367" s="7"/>
      <c r="U1367" s="11">
        <v>2718</v>
      </c>
      <c r="V1367" s="11">
        <v>5997312</v>
      </c>
      <c r="W1367" s="11">
        <v>1259.43552</v>
      </c>
      <c r="X1367" s="11" t="str">
        <f t="shared" si="113"/>
        <v/>
      </c>
      <c r="Y1367" s="11">
        <f t="shared" si="114"/>
        <v>5997312</v>
      </c>
      <c r="Z1367" s="11">
        <f t="shared" si="115"/>
        <v>5997312</v>
      </c>
      <c r="AA1367" s="11" t="str">
        <f t="shared" si="116"/>
        <v/>
      </c>
      <c r="AD1367" s="1">
        <v>1352</v>
      </c>
      <c r="AE1367" s="3">
        <f>C1367*(1+Comm_Prop!$D$8)</f>
        <v>4035120</v>
      </c>
      <c r="AF1367" s="4">
        <f>D1367*(1+Comm_Prop!$D$9)</f>
        <v>670.93760000000009</v>
      </c>
      <c r="AG1367" s="7"/>
    </row>
    <row r="1368" spans="2:33" x14ac:dyDescent="0.2">
      <c r="B1368" s="1">
        <v>1353</v>
      </c>
      <c r="C1368" s="3">
        <v>34012000</v>
      </c>
      <c r="D1368" s="4">
        <v>7142.52</v>
      </c>
      <c r="E1368" s="7"/>
      <c r="U1368" s="11">
        <v>2970</v>
      </c>
      <c r="V1368" s="11">
        <v>6004255</v>
      </c>
      <c r="W1368" s="11">
        <v>1380.97865</v>
      </c>
      <c r="X1368" s="11" t="str">
        <f t="shared" si="113"/>
        <v/>
      </c>
      <c r="Y1368" s="11">
        <f t="shared" si="114"/>
        <v>6004255</v>
      </c>
      <c r="Z1368" s="11">
        <f t="shared" si="115"/>
        <v>6004255</v>
      </c>
      <c r="AA1368" s="11" t="str">
        <f t="shared" si="116"/>
        <v/>
      </c>
      <c r="AD1368" s="1">
        <v>1353</v>
      </c>
      <c r="AE1368" s="3">
        <f>C1368*(1+Comm_Prop!$D$8)</f>
        <v>34692240</v>
      </c>
      <c r="AF1368" s="4">
        <f>D1368*(1+Comm_Prop!$D$9)</f>
        <v>7571.0712000000012</v>
      </c>
      <c r="AG1368" s="7"/>
    </row>
    <row r="1369" spans="2:33" x14ac:dyDescent="0.2">
      <c r="B1369" s="1">
        <v>1354</v>
      </c>
      <c r="C1369" s="3">
        <v>3275000</v>
      </c>
      <c r="D1369" s="4">
        <v>524</v>
      </c>
      <c r="E1369" s="7"/>
      <c r="U1369" s="11">
        <v>2037</v>
      </c>
      <c r="V1369" s="11">
        <v>6010548</v>
      </c>
      <c r="W1369" s="11">
        <v>1081.8986400000001</v>
      </c>
      <c r="X1369" s="11" t="str">
        <f t="shared" si="113"/>
        <v/>
      </c>
      <c r="Y1369" s="11">
        <f t="shared" si="114"/>
        <v>6010548</v>
      </c>
      <c r="Z1369" s="11">
        <f t="shared" si="115"/>
        <v>6010548</v>
      </c>
      <c r="AA1369" s="11" t="str">
        <f t="shared" si="116"/>
        <v/>
      </c>
      <c r="AD1369" s="1">
        <v>1354</v>
      </c>
      <c r="AE1369" s="3">
        <f>C1369*(1+Comm_Prop!$D$8)</f>
        <v>3340500</v>
      </c>
      <c r="AF1369" s="4">
        <f>D1369*(1+Comm_Prop!$D$9)</f>
        <v>555.44000000000005</v>
      </c>
      <c r="AG1369" s="7"/>
    </row>
    <row r="1370" spans="2:33" x14ac:dyDescent="0.2">
      <c r="B1370" s="1">
        <v>1355</v>
      </c>
      <c r="C1370" s="3">
        <v>9063000</v>
      </c>
      <c r="D1370" s="4">
        <v>1540.71</v>
      </c>
      <c r="E1370" s="7"/>
      <c r="U1370" s="11">
        <v>2435</v>
      </c>
      <c r="V1370" s="11">
        <v>6021614</v>
      </c>
      <c r="W1370" s="11">
        <v>1023.67438</v>
      </c>
      <c r="X1370" s="11" t="str">
        <f t="shared" si="113"/>
        <v/>
      </c>
      <c r="Y1370" s="11">
        <f t="shared" si="114"/>
        <v>6021614</v>
      </c>
      <c r="Z1370" s="11">
        <f t="shared" si="115"/>
        <v>6021614</v>
      </c>
      <c r="AA1370" s="11" t="str">
        <f t="shared" si="116"/>
        <v/>
      </c>
      <c r="AD1370" s="1">
        <v>1355</v>
      </c>
      <c r="AE1370" s="3">
        <f>C1370*(1+Comm_Prop!$D$8)</f>
        <v>9244260</v>
      </c>
      <c r="AF1370" s="4">
        <f>D1370*(1+Comm_Prop!$D$9)</f>
        <v>1633.1526000000001</v>
      </c>
      <c r="AG1370" s="7"/>
    </row>
    <row r="1371" spans="2:33" x14ac:dyDescent="0.2">
      <c r="B1371" s="1">
        <v>1356</v>
      </c>
      <c r="C1371" s="3">
        <v>40000000</v>
      </c>
      <c r="D1371" s="4">
        <v>11200</v>
      </c>
      <c r="E1371" s="7"/>
      <c r="U1371" s="11">
        <v>2833</v>
      </c>
      <c r="V1371" s="11">
        <v>6023101</v>
      </c>
      <c r="W1371" s="11">
        <v>1144.3891900000001</v>
      </c>
      <c r="X1371" s="11" t="str">
        <f t="shared" si="113"/>
        <v/>
      </c>
      <c r="Y1371" s="11">
        <f t="shared" si="114"/>
        <v>6023101</v>
      </c>
      <c r="Z1371" s="11">
        <f t="shared" si="115"/>
        <v>6023101</v>
      </c>
      <c r="AA1371" s="11" t="str">
        <f t="shared" si="116"/>
        <v/>
      </c>
      <c r="AD1371" s="1">
        <v>1356</v>
      </c>
      <c r="AE1371" s="3">
        <f>C1371*(1+Comm_Prop!$D$8)</f>
        <v>40800000</v>
      </c>
      <c r="AF1371" s="4">
        <f>D1371*(1+Comm_Prop!$D$9)</f>
        <v>11872</v>
      </c>
      <c r="AG1371" s="7"/>
    </row>
    <row r="1372" spans="2:33" x14ac:dyDescent="0.2">
      <c r="B1372" s="1">
        <v>1357</v>
      </c>
      <c r="C1372" s="3">
        <v>2460000</v>
      </c>
      <c r="D1372" s="4">
        <v>418.2</v>
      </c>
      <c r="E1372" s="7"/>
      <c r="U1372" s="11">
        <v>2644</v>
      </c>
      <c r="V1372" s="11">
        <v>6025794</v>
      </c>
      <c r="W1372" s="11">
        <v>1084.64292</v>
      </c>
      <c r="X1372" s="11" t="str">
        <f t="shared" si="113"/>
        <v/>
      </c>
      <c r="Y1372" s="11">
        <f t="shared" si="114"/>
        <v>6025794</v>
      </c>
      <c r="Z1372" s="11">
        <f t="shared" si="115"/>
        <v>6025794</v>
      </c>
      <c r="AA1372" s="11" t="str">
        <f t="shared" si="116"/>
        <v/>
      </c>
      <c r="AD1372" s="1">
        <v>1357</v>
      </c>
      <c r="AE1372" s="3">
        <f>C1372*(1+Comm_Prop!$D$8)</f>
        <v>2509200</v>
      </c>
      <c r="AF1372" s="4">
        <f>D1372*(1+Comm_Prop!$D$9)</f>
        <v>443.29200000000003</v>
      </c>
      <c r="AG1372" s="7"/>
    </row>
    <row r="1373" spans="2:33" x14ac:dyDescent="0.2">
      <c r="B1373" s="1">
        <v>1358</v>
      </c>
      <c r="C1373" s="3">
        <v>32760000</v>
      </c>
      <c r="D1373" s="4">
        <v>8845.2000000000007</v>
      </c>
      <c r="E1373" s="7"/>
      <c r="U1373" s="11">
        <v>2381</v>
      </c>
      <c r="V1373" s="11">
        <v>6030407</v>
      </c>
      <c r="W1373" s="11">
        <v>1386.99361</v>
      </c>
      <c r="X1373" s="11" t="str">
        <f t="shared" si="113"/>
        <v/>
      </c>
      <c r="Y1373" s="11">
        <f t="shared" si="114"/>
        <v>6030407</v>
      </c>
      <c r="Z1373" s="11">
        <f t="shared" si="115"/>
        <v>6030407</v>
      </c>
      <c r="AA1373" s="11" t="str">
        <f t="shared" si="116"/>
        <v/>
      </c>
      <c r="AD1373" s="1">
        <v>1358</v>
      </c>
      <c r="AE1373" s="3">
        <f>C1373*(1+Comm_Prop!$D$8)</f>
        <v>33415200</v>
      </c>
      <c r="AF1373" s="4">
        <f>D1373*(1+Comm_Prop!$D$9)</f>
        <v>9375.9120000000021</v>
      </c>
      <c r="AG1373" s="7"/>
    </row>
    <row r="1374" spans="2:33" x14ac:dyDescent="0.2">
      <c r="B1374" s="1">
        <v>1359</v>
      </c>
      <c r="C1374" s="3">
        <v>10248000</v>
      </c>
      <c r="D1374" s="4">
        <v>1434.72</v>
      </c>
      <c r="E1374" s="7"/>
      <c r="U1374" s="11">
        <v>1336</v>
      </c>
      <c r="V1374" s="11">
        <v>6035000</v>
      </c>
      <c r="W1374" s="11">
        <v>1750.15</v>
      </c>
      <c r="X1374" s="11" t="str">
        <f t="shared" si="113"/>
        <v/>
      </c>
      <c r="Y1374" s="11">
        <f t="shared" si="114"/>
        <v>6035000</v>
      </c>
      <c r="Z1374" s="11">
        <f t="shared" si="115"/>
        <v>6035000</v>
      </c>
      <c r="AA1374" s="11" t="str">
        <f t="shared" si="116"/>
        <v/>
      </c>
      <c r="AD1374" s="1">
        <v>1359</v>
      </c>
      <c r="AE1374" s="3">
        <f>C1374*(1+Comm_Prop!$D$8)</f>
        <v>10452960</v>
      </c>
      <c r="AF1374" s="4">
        <f>D1374*(1+Comm_Prop!$D$9)</f>
        <v>1520.8032000000001</v>
      </c>
      <c r="AG1374" s="7"/>
    </row>
    <row r="1375" spans="2:33" x14ac:dyDescent="0.2">
      <c r="B1375" s="1">
        <v>1360</v>
      </c>
      <c r="C1375" s="3">
        <v>4825000</v>
      </c>
      <c r="D1375" s="4">
        <v>1495.75</v>
      </c>
      <c r="E1375" s="7"/>
      <c r="U1375" s="11">
        <v>1140</v>
      </c>
      <c r="V1375" s="11">
        <v>6036000</v>
      </c>
      <c r="W1375" s="11">
        <v>1086.48</v>
      </c>
      <c r="X1375" s="11" t="str">
        <f t="shared" si="113"/>
        <v/>
      </c>
      <c r="Y1375" s="11">
        <f t="shared" si="114"/>
        <v>6036000</v>
      </c>
      <c r="Z1375" s="11">
        <f t="shared" si="115"/>
        <v>6036000</v>
      </c>
      <c r="AA1375" s="11" t="str">
        <f t="shared" si="116"/>
        <v/>
      </c>
      <c r="AD1375" s="1">
        <v>1360</v>
      </c>
      <c r="AE1375" s="3">
        <f>C1375*(1+Comm_Prop!$D$8)</f>
        <v>4921500</v>
      </c>
      <c r="AF1375" s="4">
        <f>D1375*(1+Comm_Prop!$D$9)</f>
        <v>1585.4950000000001</v>
      </c>
      <c r="AG1375" s="7"/>
    </row>
    <row r="1376" spans="2:33" x14ac:dyDescent="0.2">
      <c r="B1376" s="1">
        <v>1361</v>
      </c>
      <c r="C1376" s="3">
        <v>31489000</v>
      </c>
      <c r="D1376" s="4">
        <v>4723.3500000000004</v>
      </c>
      <c r="E1376" s="7"/>
      <c r="U1376" s="11">
        <v>886</v>
      </c>
      <c r="V1376" s="11">
        <v>6037000</v>
      </c>
      <c r="W1376" s="11">
        <v>845.18</v>
      </c>
      <c r="X1376" s="11" t="str">
        <f t="shared" si="113"/>
        <v/>
      </c>
      <c r="Y1376" s="11">
        <f t="shared" si="114"/>
        <v>6037000</v>
      </c>
      <c r="Z1376" s="11">
        <f t="shared" si="115"/>
        <v>6037000</v>
      </c>
      <c r="AA1376" s="11" t="str">
        <f t="shared" si="116"/>
        <v/>
      </c>
      <c r="AD1376" s="1">
        <v>1361</v>
      </c>
      <c r="AE1376" s="3">
        <f>C1376*(1+Comm_Prop!$D$8)</f>
        <v>32118780</v>
      </c>
      <c r="AF1376" s="4">
        <f>D1376*(1+Comm_Prop!$D$9)</f>
        <v>5006.7510000000002</v>
      </c>
      <c r="AG1376" s="7"/>
    </row>
    <row r="1377" spans="2:33" x14ac:dyDescent="0.2">
      <c r="B1377" s="1">
        <v>1362</v>
      </c>
      <c r="C1377" s="3">
        <v>800000</v>
      </c>
      <c r="D1377" s="4">
        <v>224</v>
      </c>
      <c r="E1377" s="7"/>
      <c r="U1377" s="11">
        <v>2538</v>
      </c>
      <c r="V1377" s="11">
        <v>6040248</v>
      </c>
      <c r="W1377" s="11">
        <v>724.82975999999996</v>
      </c>
      <c r="X1377" s="11" t="str">
        <f t="shared" si="113"/>
        <v/>
      </c>
      <c r="Y1377" s="11">
        <f t="shared" si="114"/>
        <v>6040248</v>
      </c>
      <c r="Z1377" s="11">
        <f t="shared" si="115"/>
        <v>6040248</v>
      </c>
      <c r="AA1377" s="11" t="str">
        <f t="shared" si="116"/>
        <v/>
      </c>
      <c r="AD1377" s="1">
        <v>1362</v>
      </c>
      <c r="AE1377" s="3">
        <f>C1377*(1+Comm_Prop!$D$8)</f>
        <v>816000</v>
      </c>
      <c r="AF1377" s="4">
        <f>D1377*(1+Comm_Prop!$D$9)</f>
        <v>237.44</v>
      </c>
      <c r="AG1377" s="7"/>
    </row>
    <row r="1378" spans="2:33" x14ac:dyDescent="0.2">
      <c r="B1378" s="1">
        <v>1363</v>
      </c>
      <c r="C1378" s="3">
        <v>800000</v>
      </c>
      <c r="D1378" s="4">
        <v>112</v>
      </c>
      <c r="E1378" s="7"/>
      <c r="U1378" s="11">
        <v>58</v>
      </c>
      <c r="V1378" s="11">
        <v>6042000</v>
      </c>
      <c r="W1378" s="11">
        <v>1147.98</v>
      </c>
      <c r="X1378" s="11" t="str">
        <f t="shared" si="113"/>
        <v/>
      </c>
      <c r="Y1378" s="11">
        <f t="shared" si="114"/>
        <v>6042000</v>
      </c>
      <c r="Z1378" s="11">
        <f t="shared" si="115"/>
        <v>6042000</v>
      </c>
      <c r="AA1378" s="11" t="str">
        <f t="shared" si="116"/>
        <v/>
      </c>
      <c r="AD1378" s="1">
        <v>1363</v>
      </c>
      <c r="AE1378" s="3">
        <f>C1378*(1+Comm_Prop!$D$8)</f>
        <v>816000</v>
      </c>
      <c r="AF1378" s="4">
        <f>D1378*(1+Comm_Prop!$D$9)</f>
        <v>118.72</v>
      </c>
      <c r="AG1378" s="7"/>
    </row>
    <row r="1379" spans="2:33" x14ac:dyDescent="0.2">
      <c r="B1379" s="1">
        <v>1364</v>
      </c>
      <c r="C1379" s="3">
        <v>1592000</v>
      </c>
      <c r="D1379" s="4">
        <v>382.08</v>
      </c>
      <c r="E1379" s="7"/>
      <c r="U1379" s="11">
        <v>1969</v>
      </c>
      <c r="V1379" s="11">
        <v>6043249</v>
      </c>
      <c r="W1379" s="11">
        <v>1752.5422100000001</v>
      </c>
      <c r="X1379" s="11" t="str">
        <f t="shared" si="113"/>
        <v/>
      </c>
      <c r="Y1379" s="11">
        <f t="shared" si="114"/>
        <v>6043249</v>
      </c>
      <c r="Z1379" s="11">
        <f t="shared" si="115"/>
        <v>6043249</v>
      </c>
      <c r="AA1379" s="11" t="str">
        <f t="shared" si="116"/>
        <v/>
      </c>
      <c r="AD1379" s="1">
        <v>1364</v>
      </c>
      <c r="AE1379" s="3">
        <f>C1379*(1+Comm_Prop!$D$8)</f>
        <v>1623840</v>
      </c>
      <c r="AF1379" s="4">
        <f>D1379*(1+Comm_Prop!$D$9)</f>
        <v>405.00479999999999</v>
      </c>
      <c r="AG1379" s="7"/>
    </row>
    <row r="1380" spans="2:33" x14ac:dyDescent="0.2">
      <c r="B1380" s="1">
        <v>1365</v>
      </c>
      <c r="C1380" s="3">
        <v>15738000</v>
      </c>
      <c r="D1380" s="4">
        <v>4721.3999999999996</v>
      </c>
      <c r="E1380" s="7"/>
      <c r="U1380" s="11">
        <v>2990</v>
      </c>
      <c r="V1380" s="11">
        <v>6048203</v>
      </c>
      <c r="W1380" s="11">
        <v>967.71248000000003</v>
      </c>
      <c r="X1380" s="11" t="str">
        <f t="shared" si="113"/>
        <v/>
      </c>
      <c r="Y1380" s="11">
        <f t="shared" si="114"/>
        <v>6048203</v>
      </c>
      <c r="Z1380" s="11">
        <f t="shared" si="115"/>
        <v>6048203</v>
      </c>
      <c r="AA1380" s="11" t="str">
        <f t="shared" si="116"/>
        <v/>
      </c>
      <c r="AD1380" s="1">
        <v>1365</v>
      </c>
      <c r="AE1380" s="3">
        <f>C1380*(1+Comm_Prop!$D$8)</f>
        <v>16052760</v>
      </c>
      <c r="AF1380" s="4">
        <f>D1380*(1+Comm_Prop!$D$9)</f>
        <v>5004.6840000000002</v>
      </c>
      <c r="AG1380" s="7"/>
    </row>
    <row r="1381" spans="2:33" x14ac:dyDescent="0.2">
      <c r="B1381" s="1">
        <v>1366</v>
      </c>
      <c r="C1381" s="3">
        <v>800000</v>
      </c>
      <c r="D1381" s="4">
        <v>144</v>
      </c>
      <c r="E1381" s="7"/>
      <c r="U1381" s="11">
        <v>2759</v>
      </c>
      <c r="V1381" s="11">
        <v>6049754</v>
      </c>
      <c r="W1381" s="11">
        <v>907.46309999999994</v>
      </c>
      <c r="X1381" s="11" t="str">
        <f t="shared" si="113"/>
        <v/>
      </c>
      <c r="Y1381" s="11">
        <f t="shared" si="114"/>
        <v>6049754</v>
      </c>
      <c r="Z1381" s="11">
        <f t="shared" si="115"/>
        <v>6049754</v>
      </c>
      <c r="AA1381" s="11" t="str">
        <f t="shared" si="116"/>
        <v/>
      </c>
      <c r="AD1381" s="1">
        <v>1366</v>
      </c>
      <c r="AE1381" s="3">
        <f>C1381*(1+Comm_Prop!$D$8)</f>
        <v>816000</v>
      </c>
      <c r="AF1381" s="4">
        <f>D1381*(1+Comm_Prop!$D$9)</f>
        <v>152.64000000000001</v>
      </c>
      <c r="AG1381" s="7"/>
    </row>
    <row r="1382" spans="2:33" x14ac:dyDescent="0.2">
      <c r="B1382" s="1">
        <v>1367</v>
      </c>
      <c r="C1382" s="3">
        <v>34101000</v>
      </c>
      <c r="D1382" s="4">
        <v>7502.22</v>
      </c>
      <c r="E1382" s="7"/>
      <c r="U1382" s="11">
        <v>1975</v>
      </c>
      <c r="V1382" s="11">
        <v>6054748</v>
      </c>
      <c r="W1382" s="11">
        <v>1634.78196</v>
      </c>
      <c r="X1382" s="11" t="str">
        <f t="shared" si="113"/>
        <v/>
      </c>
      <c r="Y1382" s="11">
        <f t="shared" si="114"/>
        <v>6054748</v>
      </c>
      <c r="Z1382" s="11">
        <f t="shared" si="115"/>
        <v>6054748</v>
      </c>
      <c r="AA1382" s="11" t="str">
        <f t="shared" si="116"/>
        <v/>
      </c>
      <c r="AD1382" s="1">
        <v>1367</v>
      </c>
      <c r="AE1382" s="3">
        <f>C1382*(1+Comm_Prop!$D$8)</f>
        <v>34783020</v>
      </c>
      <c r="AF1382" s="4">
        <f>D1382*(1+Comm_Prop!$D$9)</f>
        <v>7952.3532000000005</v>
      </c>
      <c r="AG1382" s="7"/>
    </row>
    <row r="1383" spans="2:33" x14ac:dyDescent="0.2">
      <c r="B1383" s="1">
        <v>1368</v>
      </c>
      <c r="C1383" s="3">
        <v>5422000</v>
      </c>
      <c r="D1383" s="4">
        <v>650.64</v>
      </c>
      <c r="E1383" s="7"/>
      <c r="U1383" s="11">
        <v>4</v>
      </c>
      <c r="V1383" s="11">
        <v>6061000</v>
      </c>
      <c r="W1383" s="11">
        <v>1030.3699999999999</v>
      </c>
      <c r="X1383" s="11" t="str">
        <f t="shared" si="113"/>
        <v/>
      </c>
      <c r="Y1383" s="11">
        <f t="shared" si="114"/>
        <v>6061000</v>
      </c>
      <c r="Z1383" s="11">
        <f t="shared" si="115"/>
        <v>6061000</v>
      </c>
      <c r="AA1383" s="11" t="str">
        <f t="shared" si="116"/>
        <v/>
      </c>
      <c r="AD1383" s="1">
        <v>1368</v>
      </c>
      <c r="AE1383" s="3">
        <f>C1383*(1+Comm_Prop!$D$8)</f>
        <v>5530440</v>
      </c>
      <c r="AF1383" s="4">
        <f>D1383*(1+Comm_Prop!$D$9)</f>
        <v>689.67840000000001</v>
      </c>
      <c r="AG1383" s="7"/>
    </row>
    <row r="1384" spans="2:33" x14ac:dyDescent="0.2">
      <c r="B1384" s="1">
        <v>1369</v>
      </c>
      <c r="C1384" s="3">
        <v>8360000</v>
      </c>
      <c r="D1384" s="4">
        <v>2257.1999999999998</v>
      </c>
      <c r="E1384" s="7"/>
      <c r="U1384" s="11">
        <v>1621</v>
      </c>
      <c r="V1384" s="11">
        <v>6063755</v>
      </c>
      <c r="W1384" s="11">
        <v>1334.0261</v>
      </c>
      <c r="X1384" s="11" t="str">
        <f t="shared" si="113"/>
        <v/>
      </c>
      <c r="Y1384" s="11">
        <f t="shared" si="114"/>
        <v>6063755</v>
      </c>
      <c r="Z1384" s="11">
        <f t="shared" si="115"/>
        <v>6063755</v>
      </c>
      <c r="AA1384" s="11" t="str">
        <f t="shared" si="116"/>
        <v/>
      </c>
      <c r="AD1384" s="1">
        <v>1369</v>
      </c>
      <c r="AE1384" s="3">
        <f>C1384*(1+Comm_Prop!$D$8)</f>
        <v>8527200</v>
      </c>
      <c r="AF1384" s="4">
        <f>D1384*(1+Comm_Prop!$D$9)</f>
        <v>2392.6320000000001</v>
      </c>
      <c r="AG1384" s="7"/>
    </row>
    <row r="1385" spans="2:33" x14ac:dyDescent="0.2">
      <c r="B1385" s="1">
        <v>1370</v>
      </c>
      <c r="C1385" s="3">
        <v>40000000</v>
      </c>
      <c r="D1385" s="4">
        <v>5600</v>
      </c>
      <c r="E1385" s="7"/>
      <c r="U1385" s="11">
        <v>2317</v>
      </c>
      <c r="V1385" s="11">
        <v>6065441</v>
      </c>
      <c r="W1385" s="11">
        <v>1213.0882000000001</v>
      </c>
      <c r="X1385" s="11" t="str">
        <f t="shared" si="113"/>
        <v/>
      </c>
      <c r="Y1385" s="11">
        <f t="shared" si="114"/>
        <v>6065441</v>
      </c>
      <c r="Z1385" s="11">
        <f t="shared" si="115"/>
        <v>6065441</v>
      </c>
      <c r="AA1385" s="11" t="str">
        <f t="shared" si="116"/>
        <v/>
      </c>
      <c r="AD1385" s="1">
        <v>1370</v>
      </c>
      <c r="AE1385" s="3">
        <f>C1385*(1+Comm_Prop!$D$8)</f>
        <v>40800000</v>
      </c>
      <c r="AF1385" s="4">
        <f>D1385*(1+Comm_Prop!$D$9)</f>
        <v>5936</v>
      </c>
      <c r="AG1385" s="7"/>
    </row>
    <row r="1386" spans="2:33" x14ac:dyDescent="0.2">
      <c r="B1386" s="1">
        <v>1371</v>
      </c>
      <c r="C1386" s="3">
        <v>38904000</v>
      </c>
      <c r="D1386" s="4">
        <v>10504.08</v>
      </c>
      <c r="E1386" s="7"/>
      <c r="U1386" s="11">
        <v>1523</v>
      </c>
      <c r="V1386" s="11">
        <v>6066381</v>
      </c>
      <c r="W1386" s="11">
        <v>849.29333999999994</v>
      </c>
      <c r="X1386" s="11" t="str">
        <f t="shared" si="113"/>
        <v/>
      </c>
      <c r="Y1386" s="11">
        <f t="shared" si="114"/>
        <v>6066381</v>
      </c>
      <c r="Z1386" s="11">
        <f t="shared" si="115"/>
        <v>6066381</v>
      </c>
      <c r="AA1386" s="11" t="str">
        <f t="shared" si="116"/>
        <v/>
      </c>
      <c r="AD1386" s="1">
        <v>1371</v>
      </c>
      <c r="AE1386" s="3">
        <f>C1386*(1+Comm_Prop!$D$8)</f>
        <v>39682080</v>
      </c>
      <c r="AF1386" s="4">
        <f>D1386*(1+Comm_Prop!$D$9)</f>
        <v>11134.3248</v>
      </c>
      <c r="AG1386" s="7"/>
    </row>
    <row r="1387" spans="2:33" x14ac:dyDescent="0.2">
      <c r="B1387" s="1">
        <v>1372</v>
      </c>
      <c r="C1387" s="3">
        <v>10195000</v>
      </c>
      <c r="D1387" s="4">
        <v>1733.15</v>
      </c>
      <c r="E1387" s="7"/>
      <c r="U1387" s="11">
        <v>1959</v>
      </c>
      <c r="V1387" s="11">
        <v>6078156</v>
      </c>
      <c r="W1387" s="11">
        <v>972.5049600000001</v>
      </c>
      <c r="X1387" s="11" t="str">
        <f t="shared" si="113"/>
        <v/>
      </c>
      <c r="Y1387" s="11">
        <f t="shared" si="114"/>
        <v>6078156</v>
      </c>
      <c r="Z1387" s="11">
        <f t="shared" si="115"/>
        <v>6078156</v>
      </c>
      <c r="AA1387" s="11" t="str">
        <f t="shared" si="116"/>
        <v/>
      </c>
      <c r="AD1387" s="1">
        <v>1372</v>
      </c>
      <c r="AE1387" s="3">
        <f>C1387*(1+Comm_Prop!$D$8)</f>
        <v>10398900</v>
      </c>
      <c r="AF1387" s="4">
        <f>D1387*(1+Comm_Prop!$D$9)</f>
        <v>1837.1390000000001</v>
      </c>
      <c r="AG1387" s="7"/>
    </row>
    <row r="1388" spans="2:33" x14ac:dyDescent="0.2">
      <c r="B1388" s="1">
        <v>1373</v>
      </c>
      <c r="C1388" s="3">
        <v>24865000</v>
      </c>
      <c r="D1388" s="4">
        <v>5967.6</v>
      </c>
      <c r="E1388" s="7"/>
      <c r="U1388" s="11">
        <v>1913</v>
      </c>
      <c r="V1388" s="11">
        <v>6084413</v>
      </c>
      <c r="W1388" s="11">
        <v>1581.9473799999998</v>
      </c>
      <c r="X1388" s="11" t="str">
        <f t="shared" si="113"/>
        <v/>
      </c>
      <c r="Y1388" s="11">
        <f t="shared" si="114"/>
        <v>6084413</v>
      </c>
      <c r="Z1388" s="11">
        <f t="shared" si="115"/>
        <v>6084413</v>
      </c>
      <c r="AA1388" s="11" t="str">
        <f t="shared" si="116"/>
        <v/>
      </c>
      <c r="AD1388" s="1">
        <v>1373</v>
      </c>
      <c r="AE1388" s="3">
        <f>C1388*(1+Comm_Prop!$D$8)</f>
        <v>25362300</v>
      </c>
      <c r="AF1388" s="4">
        <f>D1388*(1+Comm_Prop!$D$9)</f>
        <v>6325.6560000000009</v>
      </c>
      <c r="AG1388" s="7"/>
    </row>
    <row r="1389" spans="2:33" x14ac:dyDescent="0.2">
      <c r="B1389" s="1">
        <v>1374</v>
      </c>
      <c r="C1389" s="3">
        <v>28345000</v>
      </c>
      <c r="D1389" s="4">
        <v>7653.15</v>
      </c>
      <c r="E1389" s="7"/>
      <c r="U1389" s="11">
        <v>2764</v>
      </c>
      <c r="V1389" s="11">
        <v>6089710</v>
      </c>
      <c r="W1389" s="11">
        <v>1644.2217000000001</v>
      </c>
      <c r="X1389" s="11" t="str">
        <f t="shared" si="113"/>
        <v/>
      </c>
      <c r="Y1389" s="11">
        <f t="shared" si="114"/>
        <v>6089710</v>
      </c>
      <c r="Z1389" s="11">
        <f t="shared" si="115"/>
        <v>6089710</v>
      </c>
      <c r="AA1389" s="11" t="str">
        <f t="shared" si="116"/>
        <v/>
      </c>
      <c r="AD1389" s="1">
        <v>1374</v>
      </c>
      <c r="AE1389" s="3">
        <f>C1389*(1+Comm_Prop!$D$8)</f>
        <v>28911900</v>
      </c>
      <c r="AF1389" s="4">
        <f>D1389*(1+Comm_Prop!$D$9)</f>
        <v>8112.3389999999999</v>
      </c>
      <c r="AG1389" s="7"/>
    </row>
    <row r="1390" spans="2:33" x14ac:dyDescent="0.2">
      <c r="B1390" s="1">
        <v>1375</v>
      </c>
      <c r="C1390" s="3">
        <v>40000000</v>
      </c>
      <c r="D1390" s="4">
        <v>8000</v>
      </c>
      <c r="E1390" s="7"/>
      <c r="U1390" s="11">
        <v>1797</v>
      </c>
      <c r="V1390" s="11">
        <v>6100109</v>
      </c>
      <c r="W1390" s="11">
        <v>1098.01962</v>
      </c>
      <c r="X1390" s="11" t="str">
        <f t="shared" si="113"/>
        <v/>
      </c>
      <c r="Y1390" s="11">
        <f t="shared" si="114"/>
        <v>6100109</v>
      </c>
      <c r="Z1390" s="11">
        <f t="shared" si="115"/>
        <v>6100109</v>
      </c>
      <c r="AA1390" s="11" t="str">
        <f t="shared" si="116"/>
        <v/>
      </c>
      <c r="AD1390" s="1">
        <v>1375</v>
      </c>
      <c r="AE1390" s="3">
        <f>C1390*(1+Comm_Prop!$D$8)</f>
        <v>40800000</v>
      </c>
      <c r="AF1390" s="4">
        <f>D1390*(1+Comm_Prop!$D$9)</f>
        <v>8480</v>
      </c>
      <c r="AG1390" s="7"/>
    </row>
    <row r="1391" spans="2:33" x14ac:dyDescent="0.2">
      <c r="B1391" s="1">
        <v>1376</v>
      </c>
      <c r="C1391" s="3">
        <v>14431000</v>
      </c>
      <c r="D1391" s="4">
        <v>3463.44</v>
      </c>
      <c r="E1391" s="7"/>
      <c r="U1391" s="11">
        <v>154</v>
      </c>
      <c r="V1391" s="11">
        <v>6109000</v>
      </c>
      <c r="W1391" s="11">
        <v>1527.25</v>
      </c>
      <c r="X1391" s="11" t="str">
        <f t="shared" si="113"/>
        <v/>
      </c>
      <c r="Y1391" s="11">
        <f t="shared" si="114"/>
        <v>6109000</v>
      </c>
      <c r="Z1391" s="11">
        <f t="shared" si="115"/>
        <v>6109000</v>
      </c>
      <c r="AA1391" s="11" t="str">
        <f t="shared" si="116"/>
        <v/>
      </c>
      <c r="AD1391" s="1">
        <v>1376</v>
      </c>
      <c r="AE1391" s="3">
        <f>C1391*(1+Comm_Prop!$D$8)</f>
        <v>14719620</v>
      </c>
      <c r="AF1391" s="4">
        <f>D1391*(1+Comm_Prop!$D$9)</f>
        <v>3671.2464000000004</v>
      </c>
      <c r="AG1391" s="7"/>
    </row>
    <row r="1392" spans="2:33" x14ac:dyDescent="0.2">
      <c r="B1392" s="1">
        <v>1377</v>
      </c>
      <c r="C1392" s="3">
        <v>37946000</v>
      </c>
      <c r="D1392" s="4">
        <v>9107.0400000000009</v>
      </c>
      <c r="E1392" s="7"/>
      <c r="U1392" s="11">
        <v>2794</v>
      </c>
      <c r="V1392" s="11">
        <v>6117523</v>
      </c>
      <c r="W1392" s="11">
        <v>1223.5046</v>
      </c>
      <c r="X1392" s="11" t="str">
        <f t="shared" si="113"/>
        <v/>
      </c>
      <c r="Y1392" s="11">
        <f t="shared" si="114"/>
        <v>6117523</v>
      </c>
      <c r="Z1392" s="11">
        <f t="shared" si="115"/>
        <v>6117523</v>
      </c>
      <c r="AA1392" s="11" t="str">
        <f t="shared" si="116"/>
        <v/>
      </c>
      <c r="AD1392" s="1">
        <v>1377</v>
      </c>
      <c r="AE1392" s="3">
        <f>C1392*(1+Comm_Prop!$D$8)</f>
        <v>38704920</v>
      </c>
      <c r="AF1392" s="4">
        <f>D1392*(1+Comm_Prop!$D$9)</f>
        <v>9653.4624000000022</v>
      </c>
      <c r="AG1392" s="7"/>
    </row>
    <row r="1393" spans="2:33" x14ac:dyDescent="0.2">
      <c r="B1393" s="1">
        <v>1378</v>
      </c>
      <c r="C1393" s="3">
        <v>6936000</v>
      </c>
      <c r="D1393" s="4">
        <v>1456.56</v>
      </c>
      <c r="E1393" s="7"/>
      <c r="U1393" s="11">
        <v>2629</v>
      </c>
      <c r="V1393" s="11">
        <v>6117570</v>
      </c>
      <c r="W1393" s="11">
        <v>1223.5140000000001</v>
      </c>
      <c r="X1393" s="11" t="str">
        <f t="shared" si="113"/>
        <v/>
      </c>
      <c r="Y1393" s="11">
        <f t="shared" si="114"/>
        <v>6117570</v>
      </c>
      <c r="Z1393" s="11">
        <f t="shared" si="115"/>
        <v>6117570</v>
      </c>
      <c r="AA1393" s="11" t="str">
        <f t="shared" si="116"/>
        <v/>
      </c>
      <c r="AD1393" s="1">
        <v>1378</v>
      </c>
      <c r="AE1393" s="3">
        <f>C1393*(1+Comm_Prop!$D$8)</f>
        <v>7074720</v>
      </c>
      <c r="AF1393" s="4">
        <f>D1393*(1+Comm_Prop!$D$9)</f>
        <v>1543.9536000000001</v>
      </c>
      <c r="AG1393" s="7"/>
    </row>
    <row r="1394" spans="2:33" x14ac:dyDescent="0.2">
      <c r="B1394" s="1">
        <v>1379</v>
      </c>
      <c r="C1394" s="3">
        <v>1511000</v>
      </c>
      <c r="D1394" s="4">
        <v>438.19</v>
      </c>
      <c r="E1394" s="7"/>
      <c r="U1394" s="11">
        <v>409</v>
      </c>
      <c r="V1394" s="11">
        <v>6122000</v>
      </c>
      <c r="W1394" s="11">
        <v>857.08</v>
      </c>
      <c r="X1394" s="11" t="str">
        <f t="shared" si="113"/>
        <v/>
      </c>
      <c r="Y1394" s="11">
        <f t="shared" si="114"/>
        <v>6122000</v>
      </c>
      <c r="Z1394" s="11">
        <f t="shared" si="115"/>
        <v>6122000</v>
      </c>
      <c r="AA1394" s="11" t="str">
        <f t="shared" si="116"/>
        <v/>
      </c>
      <c r="AD1394" s="1">
        <v>1379</v>
      </c>
      <c r="AE1394" s="3">
        <f>C1394*(1+Comm_Prop!$D$8)</f>
        <v>1541220</v>
      </c>
      <c r="AF1394" s="4">
        <f>D1394*(1+Comm_Prop!$D$9)</f>
        <v>464.48140000000001</v>
      </c>
      <c r="AG1394" s="7"/>
    </row>
    <row r="1395" spans="2:33" x14ac:dyDescent="0.2">
      <c r="B1395" s="1">
        <v>1380</v>
      </c>
      <c r="C1395" s="3">
        <v>2173000</v>
      </c>
      <c r="D1395" s="4">
        <v>478.06</v>
      </c>
      <c r="E1395" s="7"/>
      <c r="U1395" s="11">
        <v>297</v>
      </c>
      <c r="V1395" s="11">
        <v>6126000</v>
      </c>
      <c r="W1395" s="11">
        <v>1470.24</v>
      </c>
      <c r="X1395" s="11" t="str">
        <f t="shared" si="113"/>
        <v/>
      </c>
      <c r="Y1395" s="11">
        <f t="shared" si="114"/>
        <v>6126000</v>
      </c>
      <c r="Z1395" s="11">
        <f t="shared" si="115"/>
        <v>6126000</v>
      </c>
      <c r="AA1395" s="11" t="str">
        <f t="shared" si="116"/>
        <v/>
      </c>
      <c r="AD1395" s="1">
        <v>1380</v>
      </c>
      <c r="AE1395" s="3">
        <f>C1395*(1+Comm_Prop!$D$8)</f>
        <v>2216460</v>
      </c>
      <c r="AF1395" s="4">
        <f>D1395*(1+Comm_Prop!$D$9)</f>
        <v>506.74360000000001</v>
      </c>
      <c r="AG1395" s="7"/>
    </row>
    <row r="1396" spans="2:33" x14ac:dyDescent="0.2">
      <c r="B1396" s="1">
        <v>1381</v>
      </c>
      <c r="C1396" s="3">
        <v>26118000</v>
      </c>
      <c r="D1396" s="4">
        <v>4178.88</v>
      </c>
      <c r="E1396" s="7"/>
      <c r="U1396" s="11">
        <v>2614</v>
      </c>
      <c r="V1396" s="11">
        <v>6126488</v>
      </c>
      <c r="W1396" s="11">
        <v>796.4434399999999</v>
      </c>
      <c r="X1396" s="11" t="str">
        <f t="shared" si="113"/>
        <v/>
      </c>
      <c r="Y1396" s="11">
        <f t="shared" si="114"/>
        <v>6126488</v>
      </c>
      <c r="Z1396" s="11">
        <f t="shared" si="115"/>
        <v>6126488</v>
      </c>
      <c r="AA1396" s="11" t="str">
        <f t="shared" si="116"/>
        <v/>
      </c>
      <c r="AD1396" s="1">
        <v>1381</v>
      </c>
      <c r="AE1396" s="3">
        <f>C1396*(1+Comm_Prop!$D$8)</f>
        <v>26640360</v>
      </c>
      <c r="AF1396" s="4">
        <f>D1396*(1+Comm_Prop!$D$9)</f>
        <v>4429.6128000000008</v>
      </c>
      <c r="AG1396" s="7"/>
    </row>
    <row r="1397" spans="2:33" x14ac:dyDescent="0.2">
      <c r="B1397" s="1">
        <v>1382</v>
      </c>
      <c r="C1397" s="3">
        <v>30668000</v>
      </c>
      <c r="D1397" s="4">
        <v>5520.24</v>
      </c>
      <c r="E1397" s="7"/>
      <c r="U1397" s="11">
        <v>2187</v>
      </c>
      <c r="V1397" s="11">
        <v>6139526</v>
      </c>
      <c r="W1397" s="11">
        <v>1780.46254</v>
      </c>
      <c r="X1397" s="11" t="str">
        <f t="shared" si="113"/>
        <v/>
      </c>
      <c r="Y1397" s="11">
        <f t="shared" si="114"/>
        <v>6139526</v>
      </c>
      <c r="Z1397" s="11">
        <f t="shared" si="115"/>
        <v>6139526</v>
      </c>
      <c r="AA1397" s="11" t="str">
        <f t="shared" si="116"/>
        <v/>
      </c>
      <c r="AD1397" s="1">
        <v>1382</v>
      </c>
      <c r="AE1397" s="3">
        <f>C1397*(1+Comm_Prop!$D$8)</f>
        <v>31281360</v>
      </c>
      <c r="AF1397" s="4">
        <f>D1397*(1+Comm_Prop!$D$9)</f>
        <v>5851.4543999999996</v>
      </c>
      <c r="AG1397" s="7"/>
    </row>
    <row r="1398" spans="2:33" x14ac:dyDescent="0.2">
      <c r="B1398" s="1">
        <v>1383</v>
      </c>
      <c r="C1398" s="3">
        <v>30252000</v>
      </c>
      <c r="D1398" s="4">
        <v>9075.6</v>
      </c>
      <c r="E1398" s="7"/>
      <c r="U1398" s="11">
        <v>980</v>
      </c>
      <c r="V1398" s="11">
        <v>6144000</v>
      </c>
      <c r="W1398" s="11">
        <v>1781.76</v>
      </c>
      <c r="X1398" s="11" t="str">
        <f t="shared" si="113"/>
        <v/>
      </c>
      <c r="Y1398" s="11">
        <f t="shared" si="114"/>
        <v>6144000</v>
      </c>
      <c r="Z1398" s="11">
        <f t="shared" si="115"/>
        <v>6144000</v>
      </c>
      <c r="AA1398" s="11" t="str">
        <f t="shared" si="116"/>
        <v/>
      </c>
      <c r="AD1398" s="1">
        <v>1383</v>
      </c>
      <c r="AE1398" s="3">
        <f>C1398*(1+Comm_Prop!$D$8)</f>
        <v>30857040</v>
      </c>
      <c r="AF1398" s="4">
        <f>D1398*(1+Comm_Prop!$D$9)</f>
        <v>9620.1360000000004</v>
      </c>
      <c r="AG1398" s="7"/>
    </row>
    <row r="1399" spans="2:33" x14ac:dyDescent="0.2">
      <c r="B1399" s="1">
        <v>1384</v>
      </c>
      <c r="C1399" s="3">
        <v>895000</v>
      </c>
      <c r="D1399" s="4">
        <v>214.8</v>
      </c>
      <c r="E1399" s="7"/>
      <c r="U1399" s="11">
        <v>2979</v>
      </c>
      <c r="V1399" s="11">
        <v>6153290</v>
      </c>
      <c r="W1399" s="11">
        <v>738.39480000000003</v>
      </c>
      <c r="X1399" s="11" t="str">
        <f t="shared" si="113"/>
        <v/>
      </c>
      <c r="Y1399" s="11">
        <f t="shared" si="114"/>
        <v>6153290</v>
      </c>
      <c r="Z1399" s="11">
        <f t="shared" si="115"/>
        <v>6153290</v>
      </c>
      <c r="AA1399" s="11" t="str">
        <f t="shared" si="116"/>
        <v/>
      </c>
      <c r="AD1399" s="1">
        <v>1384</v>
      </c>
      <c r="AE1399" s="3">
        <f>C1399*(1+Comm_Prop!$D$8)</f>
        <v>912900</v>
      </c>
      <c r="AF1399" s="4">
        <f>D1399*(1+Comm_Prop!$D$9)</f>
        <v>227.68800000000002</v>
      </c>
      <c r="AG1399" s="7"/>
    </row>
    <row r="1400" spans="2:33" x14ac:dyDescent="0.2">
      <c r="B1400" s="1">
        <v>1385</v>
      </c>
      <c r="C1400" s="3">
        <v>19719000</v>
      </c>
      <c r="D1400" s="4">
        <v>4732.5600000000004</v>
      </c>
      <c r="E1400" s="7"/>
      <c r="U1400" s="11">
        <v>1895</v>
      </c>
      <c r="V1400" s="11">
        <v>6153639</v>
      </c>
      <c r="W1400" s="11">
        <v>1169.1914100000001</v>
      </c>
      <c r="X1400" s="11" t="str">
        <f t="shared" si="113"/>
        <v/>
      </c>
      <c r="Y1400" s="11">
        <f t="shared" si="114"/>
        <v>6153639</v>
      </c>
      <c r="Z1400" s="11">
        <f t="shared" si="115"/>
        <v>6153639</v>
      </c>
      <c r="AA1400" s="11" t="str">
        <f t="shared" si="116"/>
        <v/>
      </c>
      <c r="AD1400" s="1">
        <v>1385</v>
      </c>
      <c r="AE1400" s="3">
        <f>C1400*(1+Comm_Prop!$D$8)</f>
        <v>20113380</v>
      </c>
      <c r="AF1400" s="4">
        <f>D1400*(1+Comm_Prop!$D$9)</f>
        <v>5016.5136000000002</v>
      </c>
      <c r="AG1400" s="7"/>
    </row>
    <row r="1401" spans="2:33" x14ac:dyDescent="0.2">
      <c r="B1401" s="1">
        <v>1386</v>
      </c>
      <c r="C1401" s="3">
        <v>800000</v>
      </c>
      <c r="D1401" s="4">
        <v>152</v>
      </c>
      <c r="E1401" s="7"/>
      <c r="U1401" s="11">
        <v>704</v>
      </c>
      <c r="V1401" s="11">
        <v>6162000</v>
      </c>
      <c r="W1401" s="11">
        <v>985.92</v>
      </c>
      <c r="X1401" s="11" t="str">
        <f t="shared" si="113"/>
        <v/>
      </c>
      <c r="Y1401" s="11">
        <f t="shared" si="114"/>
        <v>6162000</v>
      </c>
      <c r="Z1401" s="11">
        <f t="shared" si="115"/>
        <v>6162000</v>
      </c>
      <c r="AA1401" s="11" t="str">
        <f t="shared" si="116"/>
        <v/>
      </c>
      <c r="AD1401" s="1">
        <v>1386</v>
      </c>
      <c r="AE1401" s="3">
        <f>C1401*(1+Comm_Prop!$D$8)</f>
        <v>816000</v>
      </c>
      <c r="AF1401" s="4">
        <f>D1401*(1+Comm_Prop!$D$9)</f>
        <v>161.12</v>
      </c>
      <c r="AG1401" s="7"/>
    </row>
    <row r="1402" spans="2:33" x14ac:dyDescent="0.2">
      <c r="B1402" s="1">
        <v>1387</v>
      </c>
      <c r="C1402" s="3">
        <v>6880000</v>
      </c>
      <c r="D1402" s="4">
        <v>1651.2</v>
      </c>
      <c r="E1402" s="7"/>
      <c r="U1402" s="11">
        <v>2283</v>
      </c>
      <c r="V1402" s="11">
        <v>6166447</v>
      </c>
      <c r="W1402" s="11">
        <v>1726.6051599999998</v>
      </c>
      <c r="X1402" s="11" t="str">
        <f t="shared" si="113"/>
        <v/>
      </c>
      <c r="Y1402" s="11">
        <f t="shared" si="114"/>
        <v>6166447</v>
      </c>
      <c r="Z1402" s="11">
        <f t="shared" si="115"/>
        <v>6166447</v>
      </c>
      <c r="AA1402" s="11" t="str">
        <f t="shared" si="116"/>
        <v/>
      </c>
      <c r="AD1402" s="1">
        <v>1387</v>
      </c>
      <c r="AE1402" s="3">
        <f>C1402*(1+Comm_Prop!$D$8)</f>
        <v>7017600</v>
      </c>
      <c r="AF1402" s="4">
        <f>D1402*(1+Comm_Prop!$D$9)</f>
        <v>1750.2720000000002</v>
      </c>
      <c r="AG1402" s="7"/>
    </row>
    <row r="1403" spans="2:33" x14ac:dyDescent="0.2">
      <c r="B1403" s="1">
        <v>1388</v>
      </c>
      <c r="C1403" s="3">
        <v>4338000</v>
      </c>
      <c r="D1403" s="4">
        <v>824.22</v>
      </c>
      <c r="E1403" s="7"/>
      <c r="U1403" s="11">
        <v>2326</v>
      </c>
      <c r="V1403" s="11">
        <v>6171844</v>
      </c>
      <c r="W1403" s="11">
        <v>1851.5531999999998</v>
      </c>
      <c r="X1403" s="11" t="str">
        <f t="shared" si="113"/>
        <v/>
      </c>
      <c r="Y1403" s="11">
        <f t="shared" si="114"/>
        <v>6171844</v>
      </c>
      <c r="Z1403" s="11">
        <f t="shared" si="115"/>
        <v>6171844</v>
      </c>
      <c r="AA1403" s="11" t="str">
        <f t="shared" si="116"/>
        <v/>
      </c>
      <c r="AD1403" s="1">
        <v>1388</v>
      </c>
      <c r="AE1403" s="3">
        <f>C1403*(1+Comm_Prop!$D$8)</f>
        <v>4424760</v>
      </c>
      <c r="AF1403" s="4">
        <f>D1403*(1+Comm_Prop!$D$9)</f>
        <v>873.67320000000007</v>
      </c>
      <c r="AG1403" s="7"/>
    </row>
    <row r="1404" spans="2:33" x14ac:dyDescent="0.2">
      <c r="B1404" s="1">
        <v>1389</v>
      </c>
      <c r="C1404" s="3">
        <v>8500000</v>
      </c>
      <c r="D1404" s="4">
        <v>1275</v>
      </c>
      <c r="E1404" s="7"/>
      <c r="U1404" s="11">
        <v>2096</v>
      </c>
      <c r="V1404" s="11">
        <v>6172704</v>
      </c>
      <c r="W1404" s="11">
        <v>1357.99488</v>
      </c>
      <c r="X1404" s="11" t="str">
        <f t="shared" si="113"/>
        <v/>
      </c>
      <c r="Y1404" s="11">
        <f t="shared" si="114"/>
        <v>6172704</v>
      </c>
      <c r="Z1404" s="11">
        <f t="shared" si="115"/>
        <v>6172704</v>
      </c>
      <c r="AA1404" s="11" t="str">
        <f t="shared" si="116"/>
        <v/>
      </c>
      <c r="AD1404" s="1">
        <v>1389</v>
      </c>
      <c r="AE1404" s="3">
        <f>C1404*(1+Comm_Prop!$D$8)</f>
        <v>8670000</v>
      </c>
      <c r="AF1404" s="4">
        <f>D1404*(1+Comm_Prop!$D$9)</f>
        <v>1351.5</v>
      </c>
      <c r="AG1404" s="7"/>
    </row>
    <row r="1405" spans="2:33" x14ac:dyDescent="0.2">
      <c r="B1405" s="1">
        <v>1390</v>
      </c>
      <c r="C1405" s="3">
        <v>9216000</v>
      </c>
      <c r="D1405" s="4">
        <v>1474.56</v>
      </c>
      <c r="E1405" s="7"/>
      <c r="U1405" s="11">
        <v>1705</v>
      </c>
      <c r="V1405" s="11">
        <v>6186249</v>
      </c>
      <c r="W1405" s="11">
        <v>1175.3873100000001</v>
      </c>
      <c r="X1405" s="11" t="str">
        <f t="shared" si="113"/>
        <v/>
      </c>
      <c r="Y1405" s="11">
        <f t="shared" si="114"/>
        <v>6186249</v>
      </c>
      <c r="Z1405" s="11">
        <f t="shared" si="115"/>
        <v>6186249</v>
      </c>
      <c r="AA1405" s="11" t="str">
        <f t="shared" si="116"/>
        <v/>
      </c>
      <c r="AD1405" s="1">
        <v>1390</v>
      </c>
      <c r="AE1405" s="3">
        <f>C1405*(1+Comm_Prop!$D$8)</f>
        <v>9400320</v>
      </c>
      <c r="AF1405" s="4">
        <f>D1405*(1+Comm_Prop!$D$9)</f>
        <v>1563.0336</v>
      </c>
      <c r="AG1405" s="7"/>
    </row>
    <row r="1406" spans="2:33" x14ac:dyDescent="0.2">
      <c r="B1406" s="1">
        <v>1391</v>
      </c>
      <c r="C1406" s="3">
        <v>14428000</v>
      </c>
      <c r="D1406" s="4">
        <v>3607</v>
      </c>
      <c r="E1406" s="7"/>
      <c r="U1406" s="11">
        <v>557</v>
      </c>
      <c r="V1406" s="11">
        <v>6188000</v>
      </c>
      <c r="W1406" s="11">
        <v>928.2</v>
      </c>
      <c r="X1406" s="11" t="str">
        <f t="shared" si="113"/>
        <v/>
      </c>
      <c r="Y1406" s="11">
        <f t="shared" si="114"/>
        <v>6188000</v>
      </c>
      <c r="Z1406" s="11">
        <f t="shared" si="115"/>
        <v>6188000</v>
      </c>
      <c r="AA1406" s="11" t="str">
        <f t="shared" si="116"/>
        <v/>
      </c>
      <c r="AD1406" s="1">
        <v>1391</v>
      </c>
      <c r="AE1406" s="3">
        <f>C1406*(1+Comm_Prop!$D$8)</f>
        <v>14716560</v>
      </c>
      <c r="AF1406" s="4">
        <f>D1406*(1+Comm_Prop!$D$9)</f>
        <v>3823.42</v>
      </c>
      <c r="AG1406" s="7"/>
    </row>
    <row r="1407" spans="2:33" x14ac:dyDescent="0.2">
      <c r="B1407" s="1">
        <v>1392</v>
      </c>
      <c r="C1407" s="3">
        <v>800000</v>
      </c>
      <c r="D1407" s="4">
        <v>128</v>
      </c>
      <c r="E1407" s="7"/>
      <c r="U1407" s="11">
        <v>2353</v>
      </c>
      <c r="V1407" s="11">
        <v>6188616</v>
      </c>
      <c r="W1407" s="11">
        <v>1299.6093600000002</v>
      </c>
      <c r="X1407" s="11" t="str">
        <f t="shared" si="113"/>
        <v/>
      </c>
      <c r="Y1407" s="11">
        <f t="shared" si="114"/>
        <v>6188616</v>
      </c>
      <c r="Z1407" s="11">
        <f t="shared" si="115"/>
        <v>6188616</v>
      </c>
      <c r="AA1407" s="11" t="str">
        <f t="shared" si="116"/>
        <v/>
      </c>
      <c r="AD1407" s="1">
        <v>1392</v>
      </c>
      <c r="AE1407" s="3">
        <f>C1407*(1+Comm_Prop!$D$8)</f>
        <v>816000</v>
      </c>
      <c r="AF1407" s="4">
        <f>D1407*(1+Comm_Prop!$D$9)</f>
        <v>135.68</v>
      </c>
      <c r="AG1407" s="7"/>
    </row>
    <row r="1408" spans="2:33" x14ac:dyDescent="0.2">
      <c r="B1408" s="1">
        <v>1393</v>
      </c>
      <c r="C1408" s="3">
        <v>1174000</v>
      </c>
      <c r="D1408" s="4">
        <v>281.76</v>
      </c>
      <c r="E1408" s="7"/>
      <c r="U1408" s="11">
        <v>2729</v>
      </c>
      <c r="V1408" s="11">
        <v>6192365</v>
      </c>
      <c r="W1408" s="11">
        <v>1114.6257000000001</v>
      </c>
      <c r="X1408" s="11" t="str">
        <f t="shared" si="113"/>
        <v/>
      </c>
      <c r="Y1408" s="11">
        <f t="shared" si="114"/>
        <v>6192365</v>
      </c>
      <c r="Z1408" s="11">
        <f t="shared" si="115"/>
        <v>6192365</v>
      </c>
      <c r="AA1408" s="11" t="str">
        <f t="shared" si="116"/>
        <v/>
      </c>
      <c r="AD1408" s="1">
        <v>1393</v>
      </c>
      <c r="AE1408" s="3">
        <f>C1408*(1+Comm_Prop!$D$8)</f>
        <v>1197480</v>
      </c>
      <c r="AF1408" s="4">
        <f>D1408*(1+Comm_Prop!$D$9)</f>
        <v>298.66559999999998</v>
      </c>
      <c r="AG1408" s="7"/>
    </row>
    <row r="1409" spans="2:33" x14ac:dyDescent="0.2">
      <c r="B1409" s="1">
        <v>1394</v>
      </c>
      <c r="C1409" s="3">
        <v>19220000</v>
      </c>
      <c r="D1409" s="4">
        <v>4805</v>
      </c>
      <c r="E1409" s="7"/>
      <c r="U1409" s="11">
        <v>336</v>
      </c>
      <c r="V1409" s="11">
        <v>6208000</v>
      </c>
      <c r="W1409" s="11">
        <v>1179.52</v>
      </c>
      <c r="X1409" s="11" t="str">
        <f t="shared" si="113"/>
        <v/>
      </c>
      <c r="Y1409" s="11">
        <f t="shared" si="114"/>
        <v>6208000</v>
      </c>
      <c r="Z1409" s="11">
        <f t="shared" si="115"/>
        <v>6208000</v>
      </c>
      <c r="AA1409" s="11" t="str">
        <f t="shared" si="116"/>
        <v/>
      </c>
      <c r="AD1409" s="1">
        <v>1394</v>
      </c>
      <c r="AE1409" s="3">
        <f>C1409*(1+Comm_Prop!$D$8)</f>
        <v>19604400</v>
      </c>
      <c r="AF1409" s="4">
        <f>D1409*(1+Comm_Prop!$D$9)</f>
        <v>5093.3</v>
      </c>
      <c r="AG1409" s="7"/>
    </row>
    <row r="1410" spans="2:33" x14ac:dyDescent="0.2">
      <c r="B1410" s="1">
        <v>1395</v>
      </c>
      <c r="C1410" s="3">
        <v>1154000</v>
      </c>
      <c r="D1410" s="4">
        <v>265.42</v>
      </c>
      <c r="E1410" s="7"/>
      <c r="U1410" s="11">
        <v>1046</v>
      </c>
      <c r="V1410" s="11">
        <v>6224000</v>
      </c>
      <c r="W1410" s="11">
        <v>933.6</v>
      </c>
      <c r="X1410" s="11" t="str">
        <f t="shared" si="113"/>
        <v/>
      </c>
      <c r="Y1410" s="11">
        <f t="shared" si="114"/>
        <v>6224000</v>
      </c>
      <c r="Z1410" s="11">
        <f t="shared" si="115"/>
        <v>6224000</v>
      </c>
      <c r="AA1410" s="11" t="str">
        <f t="shared" si="116"/>
        <v/>
      </c>
      <c r="AD1410" s="1">
        <v>1395</v>
      </c>
      <c r="AE1410" s="3">
        <f>C1410*(1+Comm_Prop!$D$8)</f>
        <v>1177080</v>
      </c>
      <c r="AF1410" s="4">
        <f>D1410*(1+Comm_Prop!$D$9)</f>
        <v>281.34520000000003</v>
      </c>
      <c r="AG1410" s="7"/>
    </row>
    <row r="1411" spans="2:33" x14ac:dyDescent="0.2">
      <c r="B1411" s="1">
        <v>1396</v>
      </c>
      <c r="C1411" s="3">
        <v>13970000</v>
      </c>
      <c r="D1411" s="4">
        <v>3911.6</v>
      </c>
      <c r="E1411" s="7"/>
      <c r="U1411" s="11">
        <v>2335</v>
      </c>
      <c r="V1411" s="11">
        <v>6226556</v>
      </c>
      <c r="W1411" s="11">
        <v>1805.7012400000001</v>
      </c>
      <c r="X1411" s="11" t="str">
        <f t="shared" si="113"/>
        <v/>
      </c>
      <c r="Y1411" s="11">
        <f t="shared" si="114"/>
        <v>6226556</v>
      </c>
      <c r="Z1411" s="11">
        <f t="shared" si="115"/>
        <v>6226556</v>
      </c>
      <c r="AA1411" s="11" t="str">
        <f t="shared" si="116"/>
        <v/>
      </c>
      <c r="AD1411" s="1">
        <v>1396</v>
      </c>
      <c r="AE1411" s="3">
        <f>C1411*(1+Comm_Prop!$D$8)</f>
        <v>14249400</v>
      </c>
      <c r="AF1411" s="4">
        <f>D1411*(1+Comm_Prop!$D$9)</f>
        <v>4146.2960000000003</v>
      </c>
      <c r="AG1411" s="7"/>
    </row>
    <row r="1412" spans="2:33" x14ac:dyDescent="0.2">
      <c r="B1412" s="1">
        <v>1397</v>
      </c>
      <c r="C1412" s="3">
        <v>3392000</v>
      </c>
      <c r="D1412" s="4">
        <v>508.8</v>
      </c>
      <c r="E1412" s="7"/>
      <c r="U1412" s="11">
        <v>2800</v>
      </c>
      <c r="V1412" s="11">
        <v>6232739</v>
      </c>
      <c r="W1412" s="11">
        <v>1246.5478000000001</v>
      </c>
      <c r="X1412" s="11" t="str">
        <f t="shared" si="113"/>
        <v/>
      </c>
      <c r="Y1412" s="11">
        <f t="shared" si="114"/>
        <v>6232739</v>
      </c>
      <c r="Z1412" s="11">
        <f t="shared" si="115"/>
        <v>6232739</v>
      </c>
      <c r="AA1412" s="11" t="str">
        <f t="shared" si="116"/>
        <v/>
      </c>
      <c r="AD1412" s="1">
        <v>1397</v>
      </c>
      <c r="AE1412" s="3">
        <f>C1412*(1+Comm_Prop!$D$8)</f>
        <v>3459840</v>
      </c>
      <c r="AF1412" s="4">
        <f>D1412*(1+Comm_Prop!$D$9)</f>
        <v>539.32800000000009</v>
      </c>
      <c r="AG1412" s="7"/>
    </row>
    <row r="1413" spans="2:33" x14ac:dyDescent="0.2">
      <c r="B1413" s="1">
        <v>1398</v>
      </c>
      <c r="C1413" s="3">
        <v>1640000</v>
      </c>
      <c r="D1413" s="4">
        <v>229.6</v>
      </c>
      <c r="E1413" s="7"/>
      <c r="U1413" s="11">
        <v>2937</v>
      </c>
      <c r="V1413" s="11">
        <v>6232799</v>
      </c>
      <c r="W1413" s="11">
        <v>685.60789</v>
      </c>
      <c r="X1413" s="11" t="str">
        <f t="shared" si="113"/>
        <v/>
      </c>
      <c r="Y1413" s="11">
        <f t="shared" si="114"/>
        <v>6232799</v>
      </c>
      <c r="Z1413" s="11">
        <f t="shared" si="115"/>
        <v>6232799</v>
      </c>
      <c r="AA1413" s="11" t="str">
        <f t="shared" si="116"/>
        <v/>
      </c>
      <c r="AD1413" s="1">
        <v>1398</v>
      </c>
      <c r="AE1413" s="3">
        <f>C1413*(1+Comm_Prop!$D$8)</f>
        <v>1672800</v>
      </c>
      <c r="AF1413" s="4">
        <f>D1413*(1+Comm_Prop!$D$9)</f>
        <v>243.376</v>
      </c>
      <c r="AG1413" s="7"/>
    </row>
    <row r="1414" spans="2:33" x14ac:dyDescent="0.2">
      <c r="B1414" s="1">
        <v>1399</v>
      </c>
      <c r="C1414" s="3">
        <v>31377000</v>
      </c>
      <c r="D1414" s="4">
        <v>5647.86</v>
      </c>
      <c r="E1414" s="7"/>
      <c r="U1414" s="11">
        <v>2662</v>
      </c>
      <c r="V1414" s="11">
        <v>6235068</v>
      </c>
      <c r="W1414" s="11">
        <v>685.85748000000001</v>
      </c>
      <c r="X1414" s="11" t="str">
        <f t="shared" si="113"/>
        <v/>
      </c>
      <c r="Y1414" s="11">
        <f t="shared" si="114"/>
        <v>6235068</v>
      </c>
      <c r="Z1414" s="11">
        <f t="shared" si="115"/>
        <v>6235068</v>
      </c>
      <c r="AA1414" s="11" t="str">
        <f t="shared" si="116"/>
        <v/>
      </c>
      <c r="AD1414" s="1">
        <v>1399</v>
      </c>
      <c r="AE1414" s="3">
        <f>C1414*(1+Comm_Prop!$D$8)</f>
        <v>32004540</v>
      </c>
      <c r="AF1414" s="4">
        <f>D1414*(1+Comm_Prop!$D$9)</f>
        <v>5986.7316000000001</v>
      </c>
      <c r="AG1414" s="7"/>
    </row>
    <row r="1415" spans="2:33" x14ac:dyDescent="0.2">
      <c r="B1415" s="1">
        <v>1400</v>
      </c>
      <c r="C1415" s="3">
        <v>22935000</v>
      </c>
      <c r="D1415" s="4">
        <v>4357.6499999999996</v>
      </c>
      <c r="E1415" s="7"/>
      <c r="U1415" s="11">
        <v>64</v>
      </c>
      <c r="V1415" s="11">
        <v>6236000</v>
      </c>
      <c r="W1415" s="11">
        <v>1808.44</v>
      </c>
      <c r="X1415" s="11" t="str">
        <f t="shared" si="113"/>
        <v/>
      </c>
      <c r="Y1415" s="11">
        <f t="shared" si="114"/>
        <v>6236000</v>
      </c>
      <c r="Z1415" s="11">
        <f t="shared" si="115"/>
        <v>6236000</v>
      </c>
      <c r="AA1415" s="11" t="str">
        <f t="shared" si="116"/>
        <v/>
      </c>
      <c r="AD1415" s="1">
        <v>1400</v>
      </c>
      <c r="AE1415" s="3">
        <f>C1415*(1+Comm_Prop!$D$8)</f>
        <v>23393700</v>
      </c>
      <c r="AF1415" s="4">
        <f>D1415*(1+Comm_Prop!$D$9)</f>
        <v>4619.1089999999995</v>
      </c>
      <c r="AG1415" s="7"/>
    </row>
    <row r="1416" spans="2:33" x14ac:dyDescent="0.2">
      <c r="B1416" s="1">
        <v>1401</v>
      </c>
      <c r="C1416" s="3">
        <v>6471000</v>
      </c>
      <c r="D1416" s="4">
        <v>1488.33</v>
      </c>
      <c r="E1416" s="7"/>
      <c r="U1416" s="11">
        <v>1550</v>
      </c>
      <c r="V1416" s="11">
        <v>6237803</v>
      </c>
      <c r="W1416" s="11">
        <v>748.53636000000006</v>
      </c>
      <c r="X1416" s="11" t="str">
        <f t="shared" si="113"/>
        <v/>
      </c>
      <c r="Y1416" s="11">
        <f t="shared" si="114"/>
        <v>6237803</v>
      </c>
      <c r="Z1416" s="11">
        <f t="shared" si="115"/>
        <v>6237803</v>
      </c>
      <c r="AA1416" s="11" t="str">
        <f t="shared" si="116"/>
        <v/>
      </c>
      <c r="AD1416" s="1">
        <v>1401</v>
      </c>
      <c r="AE1416" s="3">
        <f>C1416*(1+Comm_Prop!$D$8)</f>
        <v>6600420</v>
      </c>
      <c r="AF1416" s="4">
        <f>D1416*(1+Comm_Prop!$D$9)</f>
        <v>1577.6297999999999</v>
      </c>
      <c r="AG1416" s="7"/>
    </row>
    <row r="1417" spans="2:33" x14ac:dyDescent="0.2">
      <c r="B1417" s="1">
        <v>1402</v>
      </c>
      <c r="C1417" s="3">
        <v>15668000</v>
      </c>
      <c r="D1417" s="4">
        <v>2663.56</v>
      </c>
      <c r="E1417" s="7"/>
      <c r="U1417" s="11">
        <v>2797</v>
      </c>
      <c r="V1417" s="11">
        <v>6240882</v>
      </c>
      <c r="W1417" s="11">
        <v>936.13229999999987</v>
      </c>
      <c r="X1417" s="11" t="str">
        <f t="shared" si="113"/>
        <v/>
      </c>
      <c r="Y1417" s="11">
        <f t="shared" si="114"/>
        <v>6240882</v>
      </c>
      <c r="Z1417" s="11">
        <f t="shared" si="115"/>
        <v>6240882</v>
      </c>
      <c r="AA1417" s="11" t="str">
        <f t="shared" si="116"/>
        <v/>
      </c>
      <c r="AD1417" s="1">
        <v>1402</v>
      </c>
      <c r="AE1417" s="3">
        <f>C1417*(1+Comm_Prop!$D$8)</f>
        <v>15981360</v>
      </c>
      <c r="AF1417" s="4">
        <f>D1417*(1+Comm_Prop!$D$9)</f>
        <v>2823.3735999999999</v>
      </c>
      <c r="AG1417" s="7"/>
    </row>
    <row r="1418" spans="2:33" x14ac:dyDescent="0.2">
      <c r="B1418" s="1">
        <v>1403</v>
      </c>
      <c r="C1418" s="3">
        <v>37641000</v>
      </c>
      <c r="D1418" s="4">
        <v>8657.43</v>
      </c>
      <c r="E1418" s="7"/>
      <c r="U1418" s="11">
        <v>2011</v>
      </c>
      <c r="V1418" s="11">
        <v>6249615</v>
      </c>
      <c r="W1418" s="11">
        <v>1249.923</v>
      </c>
      <c r="X1418" s="11" t="str">
        <f t="shared" si="113"/>
        <v/>
      </c>
      <c r="Y1418" s="11">
        <f t="shared" si="114"/>
        <v>6249615</v>
      </c>
      <c r="Z1418" s="11">
        <f t="shared" si="115"/>
        <v>6249615</v>
      </c>
      <c r="AA1418" s="11" t="str">
        <f t="shared" si="116"/>
        <v/>
      </c>
      <c r="AD1418" s="1">
        <v>1403</v>
      </c>
      <c r="AE1418" s="3">
        <f>C1418*(1+Comm_Prop!$D$8)</f>
        <v>38393820</v>
      </c>
      <c r="AF1418" s="4">
        <f>D1418*(1+Comm_Prop!$D$9)</f>
        <v>9176.8758000000016</v>
      </c>
      <c r="AG1418" s="7"/>
    </row>
    <row r="1419" spans="2:33" x14ac:dyDescent="0.2">
      <c r="B1419" s="1">
        <v>1404</v>
      </c>
      <c r="C1419" s="3">
        <v>33481000</v>
      </c>
      <c r="D1419" s="4">
        <v>6026.58</v>
      </c>
      <c r="E1419" s="7"/>
      <c r="U1419" s="11">
        <v>1437</v>
      </c>
      <c r="V1419" s="11">
        <v>6252000</v>
      </c>
      <c r="W1419" s="11">
        <v>1875.6</v>
      </c>
      <c r="X1419" s="11" t="str">
        <f t="shared" si="113"/>
        <v/>
      </c>
      <c r="Y1419" s="11">
        <f t="shared" si="114"/>
        <v>6252000</v>
      </c>
      <c r="Z1419" s="11">
        <f t="shared" si="115"/>
        <v>6252000</v>
      </c>
      <c r="AA1419" s="11" t="str">
        <f t="shared" si="116"/>
        <v/>
      </c>
      <c r="AD1419" s="1">
        <v>1404</v>
      </c>
      <c r="AE1419" s="3">
        <f>C1419*(1+Comm_Prop!$D$8)</f>
        <v>34150620</v>
      </c>
      <c r="AF1419" s="4">
        <f>D1419*(1+Comm_Prop!$D$9)</f>
        <v>6388.1748000000007</v>
      </c>
      <c r="AG1419" s="7"/>
    </row>
    <row r="1420" spans="2:33" x14ac:dyDescent="0.2">
      <c r="B1420" s="1">
        <v>1405</v>
      </c>
      <c r="C1420" s="3">
        <v>24667000</v>
      </c>
      <c r="D1420" s="4">
        <v>4686.7299999999996</v>
      </c>
      <c r="E1420" s="7"/>
      <c r="U1420" s="11">
        <v>27</v>
      </c>
      <c r="V1420" s="11">
        <v>6258000</v>
      </c>
      <c r="W1420" s="11">
        <v>1126.44</v>
      </c>
      <c r="X1420" s="11" t="str">
        <f t="shared" si="113"/>
        <v/>
      </c>
      <c r="Y1420" s="11">
        <f t="shared" si="114"/>
        <v>6258000</v>
      </c>
      <c r="Z1420" s="11">
        <f t="shared" si="115"/>
        <v>6258000</v>
      </c>
      <c r="AA1420" s="11" t="str">
        <f t="shared" si="116"/>
        <v/>
      </c>
      <c r="AD1420" s="1">
        <v>1405</v>
      </c>
      <c r="AE1420" s="3">
        <f>C1420*(1+Comm_Prop!$D$8)</f>
        <v>25160340</v>
      </c>
      <c r="AF1420" s="4">
        <f>D1420*(1+Comm_Prop!$D$9)</f>
        <v>4967.9337999999998</v>
      </c>
      <c r="AG1420" s="7"/>
    </row>
    <row r="1421" spans="2:33" x14ac:dyDescent="0.2">
      <c r="B1421" s="1">
        <v>1406</v>
      </c>
      <c r="C1421" s="3">
        <v>800000</v>
      </c>
      <c r="D1421" s="4">
        <v>192</v>
      </c>
      <c r="E1421" s="7"/>
      <c r="U1421" s="11">
        <v>1073</v>
      </c>
      <c r="V1421" s="11">
        <v>6262000</v>
      </c>
      <c r="W1421" s="11">
        <v>1628.12</v>
      </c>
      <c r="X1421" s="11" t="str">
        <f t="shared" si="113"/>
        <v/>
      </c>
      <c r="Y1421" s="11">
        <f t="shared" si="114"/>
        <v>6262000</v>
      </c>
      <c r="Z1421" s="11">
        <f t="shared" si="115"/>
        <v>6262000</v>
      </c>
      <c r="AA1421" s="11" t="str">
        <f t="shared" si="116"/>
        <v/>
      </c>
      <c r="AD1421" s="1">
        <v>1406</v>
      </c>
      <c r="AE1421" s="3">
        <f>C1421*(1+Comm_Prop!$D$8)</f>
        <v>816000</v>
      </c>
      <c r="AF1421" s="4">
        <f>D1421*(1+Comm_Prop!$D$9)</f>
        <v>203.52</v>
      </c>
      <c r="AG1421" s="7"/>
    </row>
    <row r="1422" spans="2:33" x14ac:dyDescent="0.2">
      <c r="B1422" s="1">
        <v>1407</v>
      </c>
      <c r="C1422" s="3">
        <v>20948000</v>
      </c>
      <c r="D1422" s="4">
        <v>4818.04</v>
      </c>
      <c r="E1422" s="7"/>
      <c r="U1422" s="11">
        <v>2521</v>
      </c>
      <c r="V1422" s="11">
        <v>6263635</v>
      </c>
      <c r="W1422" s="11">
        <v>1190.0906500000001</v>
      </c>
      <c r="X1422" s="11" t="str">
        <f t="shared" si="113"/>
        <v/>
      </c>
      <c r="Y1422" s="11">
        <f t="shared" si="114"/>
        <v>6263635</v>
      </c>
      <c r="Z1422" s="11">
        <f t="shared" si="115"/>
        <v>6263635</v>
      </c>
      <c r="AA1422" s="11" t="str">
        <f t="shared" si="116"/>
        <v/>
      </c>
      <c r="AD1422" s="1">
        <v>1407</v>
      </c>
      <c r="AE1422" s="3">
        <f>C1422*(1+Comm_Prop!$D$8)</f>
        <v>21366960</v>
      </c>
      <c r="AF1422" s="4">
        <f>D1422*(1+Comm_Prop!$D$9)</f>
        <v>5107.1224000000002</v>
      </c>
      <c r="AG1422" s="7"/>
    </row>
    <row r="1423" spans="2:33" x14ac:dyDescent="0.2">
      <c r="B1423" s="1">
        <v>1408</v>
      </c>
      <c r="C1423" s="3">
        <v>1348000</v>
      </c>
      <c r="D1423" s="4">
        <v>296.56</v>
      </c>
      <c r="E1423" s="7"/>
      <c r="U1423" s="11">
        <v>1649</v>
      </c>
      <c r="V1423" s="11">
        <v>6275096</v>
      </c>
      <c r="W1423" s="11">
        <v>1129.51728</v>
      </c>
      <c r="X1423" s="11" t="str">
        <f t="shared" si="113"/>
        <v/>
      </c>
      <c r="Y1423" s="11">
        <f t="shared" si="114"/>
        <v>6275096</v>
      </c>
      <c r="Z1423" s="11">
        <f t="shared" si="115"/>
        <v>6275096</v>
      </c>
      <c r="AA1423" s="11" t="str">
        <f t="shared" si="116"/>
        <v/>
      </c>
      <c r="AD1423" s="1">
        <v>1408</v>
      </c>
      <c r="AE1423" s="3">
        <f>C1423*(1+Comm_Prop!$D$8)</f>
        <v>1374960</v>
      </c>
      <c r="AF1423" s="4">
        <f>D1423*(1+Comm_Prop!$D$9)</f>
        <v>314.35360000000003</v>
      </c>
      <c r="AG1423" s="7"/>
    </row>
    <row r="1424" spans="2:33" x14ac:dyDescent="0.2">
      <c r="B1424" s="1">
        <v>1409</v>
      </c>
      <c r="C1424" s="3">
        <v>36515000</v>
      </c>
      <c r="D1424" s="4">
        <v>10954.5</v>
      </c>
      <c r="E1424" s="7"/>
      <c r="U1424" s="11">
        <v>1279</v>
      </c>
      <c r="V1424" s="11">
        <v>6277000</v>
      </c>
      <c r="W1424" s="11">
        <v>1067.0899999999999</v>
      </c>
      <c r="X1424" s="11" t="str">
        <f t="shared" si="113"/>
        <v/>
      </c>
      <c r="Y1424" s="11">
        <f t="shared" si="114"/>
        <v>6277000</v>
      </c>
      <c r="Z1424" s="11">
        <f t="shared" si="115"/>
        <v>6277000</v>
      </c>
      <c r="AA1424" s="11" t="str">
        <f t="shared" si="116"/>
        <v/>
      </c>
      <c r="AD1424" s="1">
        <v>1409</v>
      </c>
      <c r="AE1424" s="3">
        <f>C1424*(1+Comm_Prop!$D$8)</f>
        <v>37245300</v>
      </c>
      <c r="AF1424" s="4">
        <f>D1424*(1+Comm_Prop!$D$9)</f>
        <v>11611.77</v>
      </c>
      <c r="AG1424" s="7"/>
    </row>
    <row r="1425" spans="2:33" x14ac:dyDescent="0.2">
      <c r="B1425" s="1">
        <v>1410</v>
      </c>
      <c r="C1425" s="3">
        <v>18342000</v>
      </c>
      <c r="D1425" s="4">
        <v>2201.04</v>
      </c>
      <c r="E1425" s="7"/>
      <c r="U1425" s="11">
        <v>1925</v>
      </c>
      <c r="V1425" s="11">
        <v>6292597</v>
      </c>
      <c r="W1425" s="11">
        <v>1447.2973100000002</v>
      </c>
      <c r="X1425" s="11" t="str">
        <f t="shared" ref="X1425:X1488" si="117">IF(V1425&lt;=$Y$14,V1425,"")</f>
        <v/>
      </c>
      <c r="Y1425" s="11">
        <f t="shared" ref="Y1425:Y1488" si="118">IF(X1425="",V1425,"")</f>
        <v>6292597</v>
      </c>
      <c r="Z1425" s="11">
        <f t="shared" ref="Z1425:Z1488" si="119">IF(V1425&lt;=$AA$14,V1425,"")</f>
        <v>6292597</v>
      </c>
      <c r="AA1425" s="11" t="str">
        <f t="shared" ref="AA1425:AA1488" si="120">IF(Z1425="",V1425,"")</f>
        <v/>
      </c>
      <c r="AD1425" s="1">
        <v>1410</v>
      </c>
      <c r="AE1425" s="3">
        <f>C1425*(1+Comm_Prop!$D$8)</f>
        <v>18708840</v>
      </c>
      <c r="AF1425" s="4">
        <f>D1425*(1+Comm_Prop!$D$9)</f>
        <v>2333.1024000000002</v>
      </c>
      <c r="AG1425" s="7"/>
    </row>
    <row r="1426" spans="2:33" x14ac:dyDescent="0.2">
      <c r="B1426" s="1">
        <v>1411</v>
      </c>
      <c r="C1426" s="3">
        <v>34837000</v>
      </c>
      <c r="D1426" s="4">
        <v>5922.29</v>
      </c>
      <c r="E1426" s="7"/>
      <c r="U1426" s="11">
        <v>356</v>
      </c>
      <c r="V1426" s="11">
        <v>6301000</v>
      </c>
      <c r="W1426" s="11">
        <v>1827.29</v>
      </c>
      <c r="X1426" s="11" t="str">
        <f t="shared" si="117"/>
        <v/>
      </c>
      <c r="Y1426" s="11">
        <f t="shared" si="118"/>
        <v>6301000</v>
      </c>
      <c r="Z1426" s="11">
        <f t="shared" si="119"/>
        <v>6301000</v>
      </c>
      <c r="AA1426" s="11" t="str">
        <f t="shared" si="120"/>
        <v/>
      </c>
      <c r="AD1426" s="1">
        <v>1411</v>
      </c>
      <c r="AE1426" s="3">
        <f>C1426*(1+Comm_Prop!$D$8)</f>
        <v>35533740</v>
      </c>
      <c r="AF1426" s="4">
        <f>D1426*(1+Comm_Prop!$D$9)</f>
        <v>6277.6274000000003</v>
      </c>
      <c r="AG1426" s="7"/>
    </row>
    <row r="1427" spans="2:33" x14ac:dyDescent="0.2">
      <c r="B1427" s="1">
        <v>1412</v>
      </c>
      <c r="C1427" s="3">
        <v>860000</v>
      </c>
      <c r="D1427" s="4">
        <v>103.2</v>
      </c>
      <c r="E1427" s="7"/>
      <c r="U1427" s="11">
        <v>1516</v>
      </c>
      <c r="V1427" s="11">
        <v>6308808</v>
      </c>
      <c r="W1427" s="11">
        <v>946.32119999999986</v>
      </c>
      <c r="X1427" s="11" t="str">
        <f t="shared" si="117"/>
        <v/>
      </c>
      <c r="Y1427" s="11">
        <f t="shared" si="118"/>
        <v>6308808</v>
      </c>
      <c r="Z1427" s="11">
        <f t="shared" si="119"/>
        <v>6308808</v>
      </c>
      <c r="AA1427" s="11" t="str">
        <f t="shared" si="120"/>
        <v/>
      </c>
      <c r="AD1427" s="1">
        <v>1412</v>
      </c>
      <c r="AE1427" s="3">
        <f>C1427*(1+Comm_Prop!$D$8)</f>
        <v>877200</v>
      </c>
      <c r="AF1427" s="4">
        <f>D1427*(1+Comm_Prop!$D$9)</f>
        <v>109.39200000000001</v>
      </c>
      <c r="AG1427" s="7"/>
    </row>
    <row r="1428" spans="2:33" x14ac:dyDescent="0.2">
      <c r="B1428" s="1">
        <v>1413</v>
      </c>
      <c r="C1428" s="3">
        <v>14209000</v>
      </c>
      <c r="D1428" s="4">
        <v>1847.17</v>
      </c>
      <c r="E1428" s="7"/>
      <c r="U1428" s="11">
        <v>1765</v>
      </c>
      <c r="V1428" s="11">
        <v>6310666</v>
      </c>
      <c r="W1428" s="11">
        <v>946.59989999999993</v>
      </c>
      <c r="X1428" s="11" t="str">
        <f t="shared" si="117"/>
        <v/>
      </c>
      <c r="Y1428" s="11">
        <f t="shared" si="118"/>
        <v>6310666</v>
      </c>
      <c r="Z1428" s="11">
        <f t="shared" si="119"/>
        <v>6310666</v>
      </c>
      <c r="AA1428" s="11" t="str">
        <f t="shared" si="120"/>
        <v/>
      </c>
      <c r="AD1428" s="1">
        <v>1413</v>
      </c>
      <c r="AE1428" s="3">
        <f>C1428*(1+Comm_Prop!$D$8)</f>
        <v>14493180</v>
      </c>
      <c r="AF1428" s="4">
        <f>D1428*(1+Comm_Prop!$D$9)</f>
        <v>1958.0002000000002</v>
      </c>
      <c r="AG1428" s="7"/>
    </row>
    <row r="1429" spans="2:33" x14ac:dyDescent="0.2">
      <c r="B1429" s="1">
        <v>1414</v>
      </c>
      <c r="C1429" s="3">
        <v>34437000</v>
      </c>
      <c r="D1429" s="4">
        <v>10675.47</v>
      </c>
      <c r="E1429" s="7"/>
      <c r="U1429" s="11">
        <v>1897</v>
      </c>
      <c r="V1429" s="11">
        <v>6312457</v>
      </c>
      <c r="W1429" s="11">
        <v>1325.6159700000001</v>
      </c>
      <c r="X1429" s="11" t="str">
        <f t="shared" si="117"/>
        <v/>
      </c>
      <c r="Y1429" s="11">
        <f t="shared" si="118"/>
        <v>6312457</v>
      </c>
      <c r="Z1429" s="11">
        <f t="shared" si="119"/>
        <v>6312457</v>
      </c>
      <c r="AA1429" s="11" t="str">
        <f t="shared" si="120"/>
        <v/>
      </c>
      <c r="AD1429" s="1">
        <v>1414</v>
      </c>
      <c r="AE1429" s="3">
        <f>C1429*(1+Comm_Prop!$D$8)</f>
        <v>35125740</v>
      </c>
      <c r="AF1429" s="4">
        <f>D1429*(1+Comm_Prop!$D$9)</f>
        <v>11315.9982</v>
      </c>
      <c r="AG1429" s="7"/>
    </row>
    <row r="1430" spans="2:33" x14ac:dyDescent="0.2">
      <c r="B1430" s="1">
        <v>1415</v>
      </c>
      <c r="C1430" s="3">
        <v>800000</v>
      </c>
      <c r="D1430" s="4">
        <v>144</v>
      </c>
      <c r="E1430" s="7"/>
      <c r="U1430" s="11">
        <v>2496</v>
      </c>
      <c r="V1430" s="11">
        <v>6313757</v>
      </c>
      <c r="W1430" s="11">
        <v>1704.7143900000001</v>
      </c>
      <c r="X1430" s="11" t="str">
        <f t="shared" si="117"/>
        <v/>
      </c>
      <c r="Y1430" s="11">
        <f t="shared" si="118"/>
        <v>6313757</v>
      </c>
      <c r="Z1430" s="11">
        <f t="shared" si="119"/>
        <v>6313757</v>
      </c>
      <c r="AA1430" s="11" t="str">
        <f t="shared" si="120"/>
        <v/>
      </c>
      <c r="AD1430" s="1">
        <v>1415</v>
      </c>
      <c r="AE1430" s="3">
        <f>C1430*(1+Comm_Prop!$D$8)</f>
        <v>816000</v>
      </c>
      <c r="AF1430" s="4">
        <f>D1430*(1+Comm_Prop!$D$9)</f>
        <v>152.64000000000001</v>
      </c>
      <c r="AG1430" s="7"/>
    </row>
    <row r="1431" spans="2:33" x14ac:dyDescent="0.2">
      <c r="B1431" s="1">
        <v>1416</v>
      </c>
      <c r="C1431" s="3">
        <v>800000</v>
      </c>
      <c r="D1431" s="4">
        <v>200</v>
      </c>
      <c r="E1431" s="7"/>
      <c r="U1431" s="11">
        <v>2785</v>
      </c>
      <c r="V1431" s="11">
        <v>6317386</v>
      </c>
      <c r="W1431" s="11">
        <v>1579.3465000000001</v>
      </c>
      <c r="X1431" s="11" t="str">
        <f t="shared" si="117"/>
        <v/>
      </c>
      <c r="Y1431" s="11">
        <f t="shared" si="118"/>
        <v>6317386</v>
      </c>
      <c r="Z1431" s="11">
        <f t="shared" si="119"/>
        <v>6317386</v>
      </c>
      <c r="AA1431" s="11" t="str">
        <f t="shared" si="120"/>
        <v/>
      </c>
      <c r="AD1431" s="1">
        <v>1416</v>
      </c>
      <c r="AE1431" s="3">
        <f>C1431*(1+Comm_Prop!$D$8)</f>
        <v>816000</v>
      </c>
      <c r="AF1431" s="4">
        <f>D1431*(1+Comm_Prop!$D$9)</f>
        <v>212</v>
      </c>
      <c r="AG1431" s="7"/>
    </row>
    <row r="1432" spans="2:33" x14ac:dyDescent="0.2">
      <c r="B1432" s="1">
        <v>1417</v>
      </c>
      <c r="C1432" s="3">
        <v>2943000</v>
      </c>
      <c r="D1432" s="4">
        <v>853.47</v>
      </c>
      <c r="E1432" s="7"/>
      <c r="U1432" s="11">
        <v>1826</v>
      </c>
      <c r="V1432" s="11">
        <v>6319442</v>
      </c>
      <c r="W1432" s="11">
        <v>821.52745999999991</v>
      </c>
      <c r="X1432" s="11" t="str">
        <f t="shared" si="117"/>
        <v/>
      </c>
      <c r="Y1432" s="11">
        <f t="shared" si="118"/>
        <v>6319442</v>
      </c>
      <c r="Z1432" s="11">
        <f t="shared" si="119"/>
        <v>6319442</v>
      </c>
      <c r="AA1432" s="11" t="str">
        <f t="shared" si="120"/>
        <v/>
      </c>
      <c r="AD1432" s="1">
        <v>1417</v>
      </c>
      <c r="AE1432" s="3">
        <f>C1432*(1+Comm_Prop!$D$8)</f>
        <v>3001860</v>
      </c>
      <c r="AF1432" s="4">
        <f>D1432*(1+Comm_Prop!$D$9)</f>
        <v>904.67820000000006</v>
      </c>
      <c r="AG1432" s="7"/>
    </row>
    <row r="1433" spans="2:33" x14ac:dyDescent="0.2">
      <c r="B1433" s="1">
        <v>1418</v>
      </c>
      <c r="C1433" s="3">
        <v>800000</v>
      </c>
      <c r="D1433" s="4">
        <v>104</v>
      </c>
      <c r="E1433" s="7"/>
      <c r="U1433" s="11">
        <v>622</v>
      </c>
      <c r="V1433" s="11">
        <v>6320000</v>
      </c>
      <c r="W1433" s="11">
        <v>1453.6</v>
      </c>
      <c r="X1433" s="11" t="str">
        <f t="shared" si="117"/>
        <v/>
      </c>
      <c r="Y1433" s="11">
        <f t="shared" si="118"/>
        <v>6320000</v>
      </c>
      <c r="Z1433" s="11">
        <f t="shared" si="119"/>
        <v>6320000</v>
      </c>
      <c r="AA1433" s="11" t="str">
        <f t="shared" si="120"/>
        <v/>
      </c>
      <c r="AD1433" s="1">
        <v>1418</v>
      </c>
      <c r="AE1433" s="3">
        <f>C1433*(1+Comm_Prop!$D$8)</f>
        <v>816000</v>
      </c>
      <c r="AF1433" s="4">
        <f>D1433*(1+Comm_Prop!$D$9)</f>
        <v>110.24000000000001</v>
      </c>
      <c r="AG1433" s="7"/>
    </row>
    <row r="1434" spans="2:33" x14ac:dyDescent="0.2">
      <c r="B1434" s="1">
        <v>1419</v>
      </c>
      <c r="C1434" s="3">
        <v>800000</v>
      </c>
      <c r="D1434" s="4">
        <v>192</v>
      </c>
      <c r="E1434" s="7"/>
      <c r="U1434" s="11">
        <v>2330</v>
      </c>
      <c r="V1434" s="11">
        <v>6322512</v>
      </c>
      <c r="W1434" s="11">
        <v>1201.27728</v>
      </c>
      <c r="X1434" s="11" t="str">
        <f t="shared" si="117"/>
        <v/>
      </c>
      <c r="Y1434" s="11">
        <f t="shared" si="118"/>
        <v>6322512</v>
      </c>
      <c r="Z1434" s="11">
        <f t="shared" si="119"/>
        <v>6322512</v>
      </c>
      <c r="AA1434" s="11" t="str">
        <f t="shared" si="120"/>
        <v/>
      </c>
      <c r="AD1434" s="1">
        <v>1419</v>
      </c>
      <c r="AE1434" s="3">
        <f>C1434*(1+Comm_Prop!$D$8)</f>
        <v>816000</v>
      </c>
      <c r="AF1434" s="4">
        <f>D1434*(1+Comm_Prop!$D$9)</f>
        <v>203.52</v>
      </c>
      <c r="AG1434" s="7"/>
    </row>
    <row r="1435" spans="2:33" x14ac:dyDescent="0.2">
      <c r="B1435" s="1">
        <v>1420</v>
      </c>
      <c r="C1435" s="3">
        <v>15273000</v>
      </c>
      <c r="D1435" s="4">
        <v>2596.41</v>
      </c>
      <c r="E1435" s="7"/>
      <c r="U1435" s="11">
        <v>2901</v>
      </c>
      <c r="V1435" s="11">
        <v>6322588</v>
      </c>
      <c r="W1435" s="11">
        <v>885.16231999999991</v>
      </c>
      <c r="X1435" s="11" t="str">
        <f t="shared" si="117"/>
        <v/>
      </c>
      <c r="Y1435" s="11">
        <f t="shared" si="118"/>
        <v>6322588</v>
      </c>
      <c r="Z1435" s="11">
        <f t="shared" si="119"/>
        <v>6322588</v>
      </c>
      <c r="AA1435" s="11" t="str">
        <f t="shared" si="120"/>
        <v/>
      </c>
      <c r="AD1435" s="1">
        <v>1420</v>
      </c>
      <c r="AE1435" s="3">
        <f>C1435*(1+Comm_Prop!$D$8)</f>
        <v>15578460</v>
      </c>
      <c r="AF1435" s="4">
        <f>D1435*(1+Comm_Prop!$D$9)</f>
        <v>2752.1945999999998</v>
      </c>
      <c r="AG1435" s="7"/>
    </row>
    <row r="1436" spans="2:33" x14ac:dyDescent="0.2">
      <c r="B1436" s="1">
        <v>1421</v>
      </c>
      <c r="C1436" s="3">
        <v>3650000</v>
      </c>
      <c r="D1436" s="4">
        <v>1095</v>
      </c>
      <c r="E1436" s="7"/>
      <c r="U1436" s="11">
        <v>1688</v>
      </c>
      <c r="V1436" s="11">
        <v>6325281</v>
      </c>
      <c r="W1436" s="11">
        <v>1265.0562</v>
      </c>
      <c r="X1436" s="11" t="str">
        <f t="shared" si="117"/>
        <v/>
      </c>
      <c r="Y1436" s="11">
        <f t="shared" si="118"/>
        <v>6325281</v>
      </c>
      <c r="Z1436" s="11">
        <f t="shared" si="119"/>
        <v>6325281</v>
      </c>
      <c r="AA1436" s="11" t="str">
        <f t="shared" si="120"/>
        <v/>
      </c>
      <c r="AD1436" s="1">
        <v>1421</v>
      </c>
      <c r="AE1436" s="3">
        <f>C1436*(1+Comm_Prop!$D$8)</f>
        <v>3723000</v>
      </c>
      <c r="AF1436" s="4">
        <f>D1436*(1+Comm_Prop!$D$9)</f>
        <v>1160.7</v>
      </c>
      <c r="AG1436" s="7"/>
    </row>
    <row r="1437" spans="2:33" x14ac:dyDescent="0.2">
      <c r="B1437" s="1">
        <v>1422</v>
      </c>
      <c r="C1437" s="3">
        <v>800000</v>
      </c>
      <c r="D1437" s="4">
        <v>224</v>
      </c>
      <c r="E1437" s="7"/>
      <c r="U1437" s="11">
        <v>2354</v>
      </c>
      <c r="V1437" s="11">
        <v>6327613</v>
      </c>
      <c r="W1437" s="11">
        <v>759.31356000000005</v>
      </c>
      <c r="X1437" s="11" t="str">
        <f t="shared" si="117"/>
        <v/>
      </c>
      <c r="Y1437" s="11">
        <f t="shared" si="118"/>
        <v>6327613</v>
      </c>
      <c r="Z1437" s="11">
        <f t="shared" si="119"/>
        <v>6327613</v>
      </c>
      <c r="AA1437" s="11" t="str">
        <f t="shared" si="120"/>
        <v/>
      </c>
      <c r="AD1437" s="1">
        <v>1422</v>
      </c>
      <c r="AE1437" s="3">
        <f>C1437*(1+Comm_Prop!$D$8)</f>
        <v>816000</v>
      </c>
      <c r="AF1437" s="4">
        <f>D1437*(1+Comm_Prop!$D$9)</f>
        <v>237.44</v>
      </c>
      <c r="AG1437" s="7"/>
    </row>
    <row r="1438" spans="2:33" x14ac:dyDescent="0.2">
      <c r="B1438" s="1">
        <v>1423</v>
      </c>
      <c r="C1438" s="3">
        <v>40000000</v>
      </c>
      <c r="D1438" s="4">
        <v>7600</v>
      </c>
      <c r="E1438" s="7"/>
      <c r="U1438" s="11">
        <v>2693</v>
      </c>
      <c r="V1438" s="11">
        <v>6334447</v>
      </c>
      <c r="W1438" s="11">
        <v>760.13364000000001</v>
      </c>
      <c r="X1438" s="11" t="str">
        <f t="shared" si="117"/>
        <v/>
      </c>
      <c r="Y1438" s="11">
        <f t="shared" si="118"/>
        <v>6334447</v>
      </c>
      <c r="Z1438" s="11">
        <f t="shared" si="119"/>
        <v>6334447</v>
      </c>
      <c r="AA1438" s="11" t="str">
        <f t="shared" si="120"/>
        <v/>
      </c>
      <c r="AD1438" s="1">
        <v>1423</v>
      </c>
      <c r="AE1438" s="3">
        <f>C1438*(1+Comm_Prop!$D$8)</f>
        <v>40800000</v>
      </c>
      <c r="AF1438" s="4">
        <f>D1438*(1+Comm_Prop!$D$9)</f>
        <v>8056</v>
      </c>
      <c r="AG1438" s="7"/>
    </row>
    <row r="1439" spans="2:33" x14ac:dyDescent="0.2">
      <c r="B1439" s="1">
        <v>1424</v>
      </c>
      <c r="C1439" s="3">
        <v>20922000</v>
      </c>
      <c r="D1439" s="4">
        <v>6067.38</v>
      </c>
      <c r="E1439" s="7"/>
      <c r="U1439" s="11">
        <v>2209</v>
      </c>
      <c r="V1439" s="11">
        <v>6335767</v>
      </c>
      <c r="W1439" s="11">
        <v>1140.4380600000002</v>
      </c>
      <c r="X1439" s="11" t="str">
        <f t="shared" si="117"/>
        <v/>
      </c>
      <c r="Y1439" s="11">
        <f t="shared" si="118"/>
        <v>6335767</v>
      </c>
      <c r="Z1439" s="11">
        <f t="shared" si="119"/>
        <v>6335767</v>
      </c>
      <c r="AA1439" s="11" t="str">
        <f t="shared" si="120"/>
        <v/>
      </c>
      <c r="AD1439" s="1">
        <v>1424</v>
      </c>
      <c r="AE1439" s="3">
        <f>C1439*(1+Comm_Prop!$D$8)</f>
        <v>21340440</v>
      </c>
      <c r="AF1439" s="4">
        <f>D1439*(1+Comm_Prop!$D$9)</f>
        <v>6431.4228000000003</v>
      </c>
      <c r="AG1439" s="7"/>
    </row>
    <row r="1440" spans="2:33" x14ac:dyDescent="0.2">
      <c r="B1440" s="1">
        <v>1425</v>
      </c>
      <c r="C1440" s="3">
        <v>22742000</v>
      </c>
      <c r="D1440" s="4">
        <v>4548.3999999999996</v>
      </c>
      <c r="E1440" s="7"/>
      <c r="U1440" s="11">
        <v>1134</v>
      </c>
      <c r="V1440" s="11">
        <v>6336000</v>
      </c>
      <c r="W1440" s="11">
        <v>1584</v>
      </c>
      <c r="X1440" s="11" t="str">
        <f t="shared" si="117"/>
        <v/>
      </c>
      <c r="Y1440" s="11">
        <f t="shared" si="118"/>
        <v>6336000</v>
      </c>
      <c r="Z1440" s="11">
        <f t="shared" si="119"/>
        <v>6336000</v>
      </c>
      <c r="AA1440" s="11" t="str">
        <f t="shared" si="120"/>
        <v/>
      </c>
      <c r="AD1440" s="1">
        <v>1425</v>
      </c>
      <c r="AE1440" s="3">
        <f>C1440*(1+Comm_Prop!$D$8)</f>
        <v>23196840</v>
      </c>
      <c r="AF1440" s="4">
        <f>D1440*(1+Comm_Prop!$D$9)</f>
        <v>4821.3040000000001</v>
      </c>
      <c r="AG1440" s="7"/>
    </row>
    <row r="1441" spans="2:33" x14ac:dyDescent="0.2">
      <c r="B1441" s="1">
        <v>1426</v>
      </c>
      <c r="C1441" s="3">
        <v>8529000</v>
      </c>
      <c r="D1441" s="4">
        <v>1023.48</v>
      </c>
      <c r="E1441" s="7"/>
      <c r="U1441" s="11">
        <v>1748</v>
      </c>
      <c r="V1441" s="11">
        <v>6344505</v>
      </c>
      <c r="W1441" s="11">
        <v>1205.45595</v>
      </c>
      <c r="X1441" s="11" t="str">
        <f t="shared" si="117"/>
        <v/>
      </c>
      <c r="Y1441" s="11">
        <f t="shared" si="118"/>
        <v>6344505</v>
      </c>
      <c r="Z1441" s="11">
        <f t="shared" si="119"/>
        <v>6344505</v>
      </c>
      <c r="AA1441" s="11" t="str">
        <f t="shared" si="120"/>
        <v/>
      </c>
      <c r="AD1441" s="1">
        <v>1426</v>
      </c>
      <c r="AE1441" s="3">
        <f>C1441*(1+Comm_Prop!$D$8)</f>
        <v>8699580</v>
      </c>
      <c r="AF1441" s="4">
        <f>D1441*(1+Comm_Prop!$D$9)</f>
        <v>1084.8888000000002</v>
      </c>
      <c r="AG1441" s="7"/>
    </row>
    <row r="1442" spans="2:33" x14ac:dyDescent="0.2">
      <c r="B1442" s="1">
        <v>1427</v>
      </c>
      <c r="C1442" s="3">
        <v>26212000</v>
      </c>
      <c r="D1442" s="4">
        <v>7601.48</v>
      </c>
      <c r="E1442" s="7"/>
      <c r="U1442" s="11">
        <v>2534</v>
      </c>
      <c r="V1442" s="11">
        <v>6345606</v>
      </c>
      <c r="W1442" s="11">
        <v>1649.8575599999999</v>
      </c>
      <c r="X1442" s="11" t="str">
        <f t="shared" si="117"/>
        <v/>
      </c>
      <c r="Y1442" s="11">
        <f t="shared" si="118"/>
        <v>6345606</v>
      </c>
      <c r="Z1442" s="11">
        <f t="shared" si="119"/>
        <v>6345606</v>
      </c>
      <c r="AA1442" s="11" t="str">
        <f t="shared" si="120"/>
        <v/>
      </c>
      <c r="AD1442" s="1">
        <v>1427</v>
      </c>
      <c r="AE1442" s="3">
        <f>C1442*(1+Comm_Prop!$D$8)</f>
        <v>26736240</v>
      </c>
      <c r="AF1442" s="4">
        <f>D1442*(1+Comm_Prop!$D$9)</f>
        <v>8057.5688</v>
      </c>
      <c r="AG1442" s="7"/>
    </row>
    <row r="1443" spans="2:33" x14ac:dyDescent="0.2">
      <c r="B1443" s="1">
        <v>1428</v>
      </c>
      <c r="C1443" s="3">
        <v>800000</v>
      </c>
      <c r="D1443" s="4">
        <v>184</v>
      </c>
      <c r="E1443" s="7"/>
      <c r="U1443" s="11">
        <v>2503</v>
      </c>
      <c r="V1443" s="11">
        <v>6349452</v>
      </c>
      <c r="W1443" s="11">
        <v>1460.3739600000001</v>
      </c>
      <c r="X1443" s="11" t="str">
        <f t="shared" si="117"/>
        <v/>
      </c>
      <c r="Y1443" s="11">
        <f t="shared" si="118"/>
        <v>6349452</v>
      </c>
      <c r="Z1443" s="11">
        <f t="shared" si="119"/>
        <v>6349452</v>
      </c>
      <c r="AA1443" s="11" t="str">
        <f t="shared" si="120"/>
        <v/>
      </c>
      <c r="AD1443" s="1">
        <v>1428</v>
      </c>
      <c r="AE1443" s="3">
        <f>C1443*(1+Comm_Prop!$D$8)</f>
        <v>816000</v>
      </c>
      <c r="AF1443" s="4">
        <f>D1443*(1+Comm_Prop!$D$9)</f>
        <v>195.04000000000002</v>
      </c>
      <c r="AG1443" s="7"/>
    </row>
    <row r="1444" spans="2:33" x14ac:dyDescent="0.2">
      <c r="B1444" s="1">
        <v>1429</v>
      </c>
      <c r="C1444" s="3">
        <v>40000000</v>
      </c>
      <c r="D1444" s="4">
        <v>8000</v>
      </c>
      <c r="E1444" s="7"/>
      <c r="U1444" s="11">
        <v>2395</v>
      </c>
      <c r="V1444" s="11">
        <v>6354611</v>
      </c>
      <c r="W1444" s="11">
        <v>826.09942999999998</v>
      </c>
      <c r="X1444" s="11" t="str">
        <f t="shared" si="117"/>
        <v/>
      </c>
      <c r="Y1444" s="11">
        <f t="shared" si="118"/>
        <v>6354611</v>
      </c>
      <c r="Z1444" s="11">
        <f t="shared" si="119"/>
        <v>6354611</v>
      </c>
      <c r="AA1444" s="11" t="str">
        <f t="shared" si="120"/>
        <v/>
      </c>
      <c r="AD1444" s="1">
        <v>1429</v>
      </c>
      <c r="AE1444" s="3">
        <f>C1444*(1+Comm_Prop!$D$8)</f>
        <v>40800000</v>
      </c>
      <c r="AF1444" s="4">
        <f>D1444*(1+Comm_Prop!$D$9)</f>
        <v>8480</v>
      </c>
      <c r="AG1444" s="7"/>
    </row>
    <row r="1445" spans="2:33" x14ac:dyDescent="0.2">
      <c r="B1445" s="1">
        <v>1430</v>
      </c>
      <c r="C1445" s="3">
        <v>800000</v>
      </c>
      <c r="D1445" s="4">
        <v>176</v>
      </c>
      <c r="E1445" s="7"/>
      <c r="U1445" s="11">
        <v>2119</v>
      </c>
      <c r="V1445" s="11">
        <v>6355510</v>
      </c>
      <c r="W1445" s="11">
        <v>1334.6571000000001</v>
      </c>
      <c r="X1445" s="11" t="str">
        <f t="shared" si="117"/>
        <v/>
      </c>
      <c r="Y1445" s="11">
        <f t="shared" si="118"/>
        <v>6355510</v>
      </c>
      <c r="Z1445" s="11">
        <f t="shared" si="119"/>
        <v>6355510</v>
      </c>
      <c r="AA1445" s="11" t="str">
        <f t="shared" si="120"/>
        <v/>
      </c>
      <c r="AD1445" s="1">
        <v>1430</v>
      </c>
      <c r="AE1445" s="3">
        <f>C1445*(1+Comm_Prop!$D$8)</f>
        <v>816000</v>
      </c>
      <c r="AF1445" s="4">
        <f>D1445*(1+Comm_Prop!$D$9)</f>
        <v>186.56</v>
      </c>
      <c r="AG1445" s="7"/>
    </row>
    <row r="1446" spans="2:33" x14ac:dyDescent="0.2">
      <c r="B1446" s="1">
        <v>1431</v>
      </c>
      <c r="C1446" s="3">
        <v>33171000</v>
      </c>
      <c r="D1446" s="4">
        <v>9287.8799999999992</v>
      </c>
      <c r="E1446" s="7"/>
      <c r="U1446" s="11">
        <v>2619</v>
      </c>
      <c r="V1446" s="11">
        <v>6359287</v>
      </c>
      <c r="W1446" s="11">
        <v>890.30017999999995</v>
      </c>
      <c r="X1446" s="11" t="str">
        <f t="shared" si="117"/>
        <v/>
      </c>
      <c r="Y1446" s="11">
        <f t="shared" si="118"/>
        <v>6359287</v>
      </c>
      <c r="Z1446" s="11">
        <f t="shared" si="119"/>
        <v>6359287</v>
      </c>
      <c r="AA1446" s="11" t="str">
        <f t="shared" si="120"/>
        <v/>
      </c>
      <c r="AD1446" s="1">
        <v>1431</v>
      </c>
      <c r="AE1446" s="3">
        <f>C1446*(1+Comm_Prop!$D$8)</f>
        <v>33834420</v>
      </c>
      <c r="AF1446" s="4">
        <f>D1446*(1+Comm_Prop!$D$9)</f>
        <v>9845.1527999999998</v>
      </c>
      <c r="AG1446" s="7"/>
    </row>
    <row r="1447" spans="2:33" x14ac:dyDescent="0.2">
      <c r="B1447" s="1">
        <v>1432</v>
      </c>
      <c r="C1447" s="3">
        <v>1656000</v>
      </c>
      <c r="D1447" s="4">
        <v>414</v>
      </c>
      <c r="E1447" s="7"/>
      <c r="U1447" s="11">
        <v>2258</v>
      </c>
      <c r="V1447" s="11">
        <v>6361087</v>
      </c>
      <c r="W1447" s="11">
        <v>1844.71523</v>
      </c>
      <c r="X1447" s="11" t="str">
        <f t="shared" si="117"/>
        <v/>
      </c>
      <c r="Y1447" s="11">
        <f t="shared" si="118"/>
        <v>6361087</v>
      </c>
      <c r="Z1447" s="11">
        <f t="shared" si="119"/>
        <v>6361087</v>
      </c>
      <c r="AA1447" s="11" t="str">
        <f t="shared" si="120"/>
        <v/>
      </c>
      <c r="AD1447" s="1">
        <v>1432</v>
      </c>
      <c r="AE1447" s="3">
        <f>C1447*(1+Comm_Prop!$D$8)</f>
        <v>1689120</v>
      </c>
      <c r="AF1447" s="4">
        <f>D1447*(1+Comm_Prop!$D$9)</f>
        <v>438.84000000000003</v>
      </c>
      <c r="AG1447" s="7"/>
    </row>
    <row r="1448" spans="2:33" x14ac:dyDescent="0.2">
      <c r="B1448" s="1">
        <v>1433</v>
      </c>
      <c r="C1448" s="3">
        <v>20852000</v>
      </c>
      <c r="D1448" s="4">
        <v>5838.56</v>
      </c>
      <c r="E1448" s="7"/>
      <c r="U1448" s="11">
        <v>2699</v>
      </c>
      <c r="V1448" s="11">
        <v>6365040</v>
      </c>
      <c r="W1448" s="11">
        <v>1145.7072000000001</v>
      </c>
      <c r="X1448" s="11" t="str">
        <f t="shared" si="117"/>
        <v/>
      </c>
      <c r="Y1448" s="11">
        <f t="shared" si="118"/>
        <v>6365040</v>
      </c>
      <c r="Z1448" s="11">
        <f t="shared" si="119"/>
        <v>6365040</v>
      </c>
      <c r="AA1448" s="11" t="str">
        <f t="shared" si="120"/>
        <v/>
      </c>
      <c r="AD1448" s="1">
        <v>1433</v>
      </c>
      <c r="AE1448" s="3">
        <f>C1448*(1+Comm_Prop!$D$8)</f>
        <v>21269040</v>
      </c>
      <c r="AF1448" s="4">
        <f>D1448*(1+Comm_Prop!$D$9)</f>
        <v>6188.8736000000008</v>
      </c>
      <c r="AG1448" s="7"/>
    </row>
    <row r="1449" spans="2:33" x14ac:dyDescent="0.2">
      <c r="B1449" s="1">
        <v>1434</v>
      </c>
      <c r="C1449" s="3">
        <v>4021000</v>
      </c>
      <c r="D1449" s="4">
        <v>522.73</v>
      </c>
      <c r="E1449" s="7"/>
      <c r="U1449" s="11">
        <v>731</v>
      </c>
      <c r="V1449" s="11">
        <v>6368000</v>
      </c>
      <c r="W1449" s="11">
        <v>827.84</v>
      </c>
      <c r="X1449" s="11" t="str">
        <f t="shared" si="117"/>
        <v/>
      </c>
      <c r="Y1449" s="11">
        <f t="shared" si="118"/>
        <v>6368000</v>
      </c>
      <c r="Z1449" s="11">
        <f t="shared" si="119"/>
        <v>6368000</v>
      </c>
      <c r="AA1449" s="11" t="str">
        <f t="shared" si="120"/>
        <v/>
      </c>
      <c r="AD1449" s="1">
        <v>1434</v>
      </c>
      <c r="AE1449" s="3">
        <f>C1449*(1+Comm_Prop!$D$8)</f>
        <v>4101420</v>
      </c>
      <c r="AF1449" s="4">
        <f>D1449*(1+Comm_Prop!$D$9)</f>
        <v>554.0938000000001</v>
      </c>
      <c r="AG1449" s="7"/>
    </row>
    <row r="1450" spans="2:33" x14ac:dyDescent="0.2">
      <c r="B1450" s="1">
        <v>1435</v>
      </c>
      <c r="C1450" s="3">
        <v>5137000</v>
      </c>
      <c r="D1450" s="4">
        <v>976.03</v>
      </c>
      <c r="E1450" s="7"/>
      <c r="U1450" s="11">
        <v>1947</v>
      </c>
      <c r="V1450" s="11">
        <v>6375421</v>
      </c>
      <c r="W1450" s="11">
        <v>1785.1178799999998</v>
      </c>
      <c r="X1450" s="11" t="str">
        <f t="shared" si="117"/>
        <v/>
      </c>
      <c r="Y1450" s="11">
        <f t="shared" si="118"/>
        <v>6375421</v>
      </c>
      <c r="Z1450" s="11">
        <f t="shared" si="119"/>
        <v>6375421</v>
      </c>
      <c r="AA1450" s="11" t="str">
        <f t="shared" si="120"/>
        <v/>
      </c>
      <c r="AD1450" s="1">
        <v>1435</v>
      </c>
      <c r="AE1450" s="3">
        <f>C1450*(1+Comm_Prop!$D$8)</f>
        <v>5239740</v>
      </c>
      <c r="AF1450" s="4">
        <f>D1450*(1+Comm_Prop!$D$9)</f>
        <v>1034.5917999999999</v>
      </c>
      <c r="AG1450" s="7"/>
    </row>
    <row r="1451" spans="2:33" x14ac:dyDescent="0.2">
      <c r="B1451" s="1">
        <v>1436</v>
      </c>
      <c r="C1451" s="3">
        <v>3723000</v>
      </c>
      <c r="D1451" s="4">
        <v>1005.21</v>
      </c>
      <c r="E1451" s="7"/>
      <c r="U1451" s="11">
        <v>2061</v>
      </c>
      <c r="V1451" s="11">
        <v>6376158</v>
      </c>
      <c r="W1451" s="11">
        <v>1721.5626600000001</v>
      </c>
      <c r="X1451" s="11" t="str">
        <f t="shared" si="117"/>
        <v/>
      </c>
      <c r="Y1451" s="11">
        <f t="shared" si="118"/>
        <v>6376158</v>
      </c>
      <c r="Z1451" s="11">
        <f t="shared" si="119"/>
        <v>6376158</v>
      </c>
      <c r="AA1451" s="11" t="str">
        <f t="shared" si="120"/>
        <v/>
      </c>
      <c r="AD1451" s="1">
        <v>1436</v>
      </c>
      <c r="AE1451" s="3">
        <f>C1451*(1+Comm_Prop!$D$8)</f>
        <v>3797460</v>
      </c>
      <c r="AF1451" s="4">
        <f>D1451*(1+Comm_Prop!$D$9)</f>
        <v>1065.5226</v>
      </c>
      <c r="AG1451" s="7"/>
    </row>
    <row r="1452" spans="2:33" x14ac:dyDescent="0.2">
      <c r="B1452" s="1">
        <v>1437</v>
      </c>
      <c r="C1452" s="3">
        <v>6252000</v>
      </c>
      <c r="D1452" s="4">
        <v>1875.6</v>
      </c>
      <c r="E1452" s="7"/>
      <c r="U1452" s="11">
        <v>1743</v>
      </c>
      <c r="V1452" s="11">
        <v>6380787</v>
      </c>
      <c r="W1452" s="11">
        <v>1020.9259200000001</v>
      </c>
      <c r="X1452" s="11" t="str">
        <f t="shared" si="117"/>
        <v/>
      </c>
      <c r="Y1452" s="11">
        <f t="shared" si="118"/>
        <v>6380787</v>
      </c>
      <c r="Z1452" s="11">
        <f t="shared" si="119"/>
        <v>6380787</v>
      </c>
      <c r="AA1452" s="11" t="str">
        <f t="shared" si="120"/>
        <v/>
      </c>
      <c r="AD1452" s="1">
        <v>1437</v>
      </c>
      <c r="AE1452" s="3">
        <f>C1452*(1+Comm_Prop!$D$8)</f>
        <v>6377040</v>
      </c>
      <c r="AF1452" s="4">
        <f>D1452*(1+Comm_Prop!$D$9)</f>
        <v>1988.136</v>
      </c>
      <c r="AG1452" s="7"/>
    </row>
    <row r="1453" spans="2:33" x14ac:dyDescent="0.2">
      <c r="B1453" s="1">
        <v>1438</v>
      </c>
      <c r="C1453" s="3">
        <v>40000000</v>
      </c>
      <c r="D1453" s="4">
        <v>8800</v>
      </c>
      <c r="E1453" s="7"/>
      <c r="U1453" s="11">
        <v>2963</v>
      </c>
      <c r="V1453" s="11">
        <v>6388530</v>
      </c>
      <c r="W1453" s="11">
        <v>1405.4766</v>
      </c>
      <c r="X1453" s="11" t="str">
        <f t="shared" si="117"/>
        <v/>
      </c>
      <c r="Y1453" s="11">
        <f t="shared" si="118"/>
        <v>6388530</v>
      </c>
      <c r="Z1453" s="11">
        <f t="shared" si="119"/>
        <v>6388530</v>
      </c>
      <c r="AA1453" s="11" t="str">
        <f t="shared" si="120"/>
        <v/>
      </c>
      <c r="AD1453" s="1">
        <v>1438</v>
      </c>
      <c r="AE1453" s="3">
        <f>C1453*(1+Comm_Prop!$D$8)</f>
        <v>40800000</v>
      </c>
      <c r="AF1453" s="4">
        <f>D1453*(1+Comm_Prop!$D$9)</f>
        <v>9328</v>
      </c>
      <c r="AG1453" s="7"/>
    </row>
    <row r="1454" spans="2:33" x14ac:dyDescent="0.2">
      <c r="B1454" s="1">
        <v>1439</v>
      </c>
      <c r="C1454" s="3">
        <v>800000</v>
      </c>
      <c r="D1454" s="4">
        <v>144</v>
      </c>
      <c r="E1454" s="7"/>
      <c r="U1454" s="11">
        <v>1672</v>
      </c>
      <c r="V1454" s="11">
        <v>6395049</v>
      </c>
      <c r="W1454" s="11">
        <v>703.45539000000008</v>
      </c>
      <c r="X1454" s="11" t="str">
        <f t="shared" si="117"/>
        <v/>
      </c>
      <c r="Y1454" s="11">
        <f t="shared" si="118"/>
        <v>6395049</v>
      </c>
      <c r="Z1454" s="11">
        <f t="shared" si="119"/>
        <v>6395049</v>
      </c>
      <c r="AA1454" s="11" t="str">
        <f t="shared" si="120"/>
        <v/>
      </c>
      <c r="AD1454" s="1">
        <v>1439</v>
      </c>
      <c r="AE1454" s="3">
        <f>C1454*(1+Comm_Prop!$D$8)</f>
        <v>816000</v>
      </c>
      <c r="AF1454" s="4">
        <f>D1454*(1+Comm_Prop!$D$9)</f>
        <v>152.64000000000001</v>
      </c>
      <c r="AG1454" s="7"/>
    </row>
    <row r="1455" spans="2:33" x14ac:dyDescent="0.2">
      <c r="B1455" s="1">
        <v>1440</v>
      </c>
      <c r="C1455" s="3">
        <v>40000000</v>
      </c>
      <c r="D1455" s="4">
        <v>7200</v>
      </c>
      <c r="E1455" s="7"/>
      <c r="U1455" s="11">
        <v>1774</v>
      </c>
      <c r="V1455" s="11">
        <v>6396820</v>
      </c>
      <c r="W1455" s="11">
        <v>1663.1732</v>
      </c>
      <c r="X1455" s="11" t="str">
        <f t="shared" si="117"/>
        <v/>
      </c>
      <c r="Y1455" s="11">
        <f t="shared" si="118"/>
        <v>6396820</v>
      </c>
      <c r="Z1455" s="11">
        <f t="shared" si="119"/>
        <v>6396820</v>
      </c>
      <c r="AA1455" s="11" t="str">
        <f t="shared" si="120"/>
        <v/>
      </c>
      <c r="AD1455" s="1">
        <v>1440</v>
      </c>
      <c r="AE1455" s="3">
        <f>C1455*(1+Comm_Prop!$D$8)</f>
        <v>40800000</v>
      </c>
      <c r="AF1455" s="4">
        <f>D1455*(1+Comm_Prop!$D$9)</f>
        <v>7632</v>
      </c>
      <c r="AG1455" s="7"/>
    </row>
    <row r="1456" spans="2:33" x14ac:dyDescent="0.2">
      <c r="B1456" s="1">
        <v>1441</v>
      </c>
      <c r="C1456" s="3">
        <v>27792000</v>
      </c>
      <c r="D1456" s="4">
        <v>6114.24</v>
      </c>
      <c r="E1456" s="7"/>
      <c r="U1456" s="11">
        <v>1312</v>
      </c>
      <c r="V1456" s="11">
        <v>6406000</v>
      </c>
      <c r="W1456" s="11">
        <v>1729.62</v>
      </c>
      <c r="X1456" s="11" t="str">
        <f t="shared" si="117"/>
        <v/>
      </c>
      <c r="Y1456" s="11">
        <f t="shared" si="118"/>
        <v>6406000</v>
      </c>
      <c r="Z1456" s="11">
        <f t="shared" si="119"/>
        <v>6406000</v>
      </c>
      <c r="AA1456" s="11" t="str">
        <f t="shared" si="120"/>
        <v/>
      </c>
      <c r="AD1456" s="1">
        <v>1441</v>
      </c>
      <c r="AE1456" s="3">
        <f>C1456*(1+Comm_Prop!$D$8)</f>
        <v>28347840</v>
      </c>
      <c r="AF1456" s="4">
        <f>D1456*(1+Comm_Prop!$D$9)</f>
        <v>6481.0944</v>
      </c>
      <c r="AG1456" s="7"/>
    </row>
    <row r="1457" spans="2:33" x14ac:dyDescent="0.2">
      <c r="B1457" s="1">
        <v>1442</v>
      </c>
      <c r="C1457" s="3">
        <v>10802000</v>
      </c>
      <c r="D1457" s="4">
        <v>2160.4</v>
      </c>
      <c r="E1457" s="7"/>
      <c r="U1457" s="11">
        <v>1729</v>
      </c>
      <c r="V1457" s="11">
        <v>6408650</v>
      </c>
      <c r="W1457" s="11">
        <v>1089.4705000000001</v>
      </c>
      <c r="X1457" s="11" t="str">
        <f t="shared" si="117"/>
        <v/>
      </c>
      <c r="Y1457" s="11">
        <f t="shared" si="118"/>
        <v>6408650</v>
      </c>
      <c r="Z1457" s="11">
        <f t="shared" si="119"/>
        <v>6408650</v>
      </c>
      <c r="AA1457" s="11" t="str">
        <f t="shared" si="120"/>
        <v/>
      </c>
      <c r="AD1457" s="1">
        <v>1442</v>
      </c>
      <c r="AE1457" s="3">
        <f>C1457*(1+Comm_Prop!$D$8)</f>
        <v>11018040</v>
      </c>
      <c r="AF1457" s="4">
        <f>D1457*(1+Comm_Prop!$D$9)</f>
        <v>2290.0240000000003</v>
      </c>
      <c r="AG1457" s="7"/>
    </row>
    <row r="1458" spans="2:33" x14ac:dyDescent="0.2">
      <c r="B1458" s="1">
        <v>1443</v>
      </c>
      <c r="C1458" s="3">
        <v>31153000</v>
      </c>
      <c r="D1458" s="4">
        <v>4361.42</v>
      </c>
      <c r="E1458" s="7"/>
      <c r="U1458" s="11">
        <v>2369</v>
      </c>
      <c r="V1458" s="11">
        <v>6409728</v>
      </c>
      <c r="W1458" s="11">
        <v>1794.7238399999999</v>
      </c>
      <c r="X1458" s="11" t="str">
        <f t="shared" si="117"/>
        <v/>
      </c>
      <c r="Y1458" s="11">
        <f t="shared" si="118"/>
        <v>6409728</v>
      </c>
      <c r="Z1458" s="11">
        <f t="shared" si="119"/>
        <v>6409728</v>
      </c>
      <c r="AA1458" s="11" t="str">
        <f t="shared" si="120"/>
        <v/>
      </c>
      <c r="AD1458" s="1">
        <v>1443</v>
      </c>
      <c r="AE1458" s="3">
        <f>C1458*(1+Comm_Prop!$D$8)</f>
        <v>31776060</v>
      </c>
      <c r="AF1458" s="4">
        <f>D1458*(1+Comm_Prop!$D$9)</f>
        <v>4623.1052</v>
      </c>
      <c r="AG1458" s="7"/>
    </row>
    <row r="1459" spans="2:33" x14ac:dyDescent="0.2">
      <c r="B1459" s="1">
        <v>1444</v>
      </c>
      <c r="C1459" s="3">
        <v>1085000</v>
      </c>
      <c r="D1459" s="4">
        <v>292.95</v>
      </c>
      <c r="E1459" s="7"/>
      <c r="U1459" s="11">
        <v>2623</v>
      </c>
      <c r="V1459" s="11">
        <v>6414560</v>
      </c>
      <c r="W1459" s="11">
        <v>1347.0576000000001</v>
      </c>
      <c r="X1459" s="11" t="str">
        <f t="shared" si="117"/>
        <v/>
      </c>
      <c r="Y1459" s="11">
        <f t="shared" si="118"/>
        <v>6414560</v>
      </c>
      <c r="Z1459" s="11">
        <f t="shared" si="119"/>
        <v>6414560</v>
      </c>
      <c r="AA1459" s="11" t="str">
        <f t="shared" si="120"/>
        <v/>
      </c>
      <c r="AD1459" s="1">
        <v>1444</v>
      </c>
      <c r="AE1459" s="3">
        <f>C1459*(1+Comm_Prop!$D$8)</f>
        <v>1106700</v>
      </c>
      <c r="AF1459" s="4">
        <f>D1459*(1+Comm_Prop!$D$9)</f>
        <v>310.52699999999999</v>
      </c>
      <c r="AG1459" s="7"/>
    </row>
    <row r="1460" spans="2:33" x14ac:dyDescent="0.2">
      <c r="B1460" s="1">
        <v>1445</v>
      </c>
      <c r="C1460" s="3">
        <v>30949000</v>
      </c>
      <c r="D1460" s="4">
        <v>4332.8599999999997</v>
      </c>
      <c r="E1460" s="7"/>
      <c r="U1460" s="11">
        <v>2790</v>
      </c>
      <c r="V1460" s="11">
        <v>6417959</v>
      </c>
      <c r="W1460" s="11">
        <v>1604.48975</v>
      </c>
      <c r="X1460" s="11" t="str">
        <f t="shared" si="117"/>
        <v/>
      </c>
      <c r="Y1460" s="11">
        <f t="shared" si="118"/>
        <v>6417959</v>
      </c>
      <c r="Z1460" s="11">
        <f t="shared" si="119"/>
        <v>6417959</v>
      </c>
      <c r="AA1460" s="11" t="str">
        <f t="shared" si="120"/>
        <v/>
      </c>
      <c r="AD1460" s="1">
        <v>1445</v>
      </c>
      <c r="AE1460" s="3">
        <f>C1460*(1+Comm_Prop!$D$8)</f>
        <v>31567980</v>
      </c>
      <c r="AF1460" s="4">
        <f>D1460*(1+Comm_Prop!$D$9)</f>
        <v>4592.8315999999995</v>
      </c>
      <c r="AG1460" s="7"/>
    </row>
    <row r="1461" spans="2:33" x14ac:dyDescent="0.2">
      <c r="B1461" s="1">
        <v>1446</v>
      </c>
      <c r="C1461" s="3">
        <v>40000000</v>
      </c>
      <c r="D1461" s="4">
        <v>7200</v>
      </c>
      <c r="E1461" s="7"/>
      <c r="U1461" s="11">
        <v>850</v>
      </c>
      <c r="V1461" s="11">
        <v>6425000</v>
      </c>
      <c r="W1461" s="11">
        <v>1670.5</v>
      </c>
      <c r="X1461" s="11" t="str">
        <f t="shared" si="117"/>
        <v/>
      </c>
      <c r="Y1461" s="11">
        <f t="shared" si="118"/>
        <v>6425000</v>
      </c>
      <c r="Z1461" s="11">
        <f t="shared" si="119"/>
        <v>6425000</v>
      </c>
      <c r="AA1461" s="11" t="str">
        <f t="shared" si="120"/>
        <v/>
      </c>
      <c r="AD1461" s="1">
        <v>1446</v>
      </c>
      <c r="AE1461" s="3">
        <f>C1461*(1+Comm_Prop!$D$8)</f>
        <v>40800000</v>
      </c>
      <c r="AF1461" s="4">
        <f>D1461*(1+Comm_Prop!$D$9)</f>
        <v>7632</v>
      </c>
      <c r="AG1461" s="7"/>
    </row>
    <row r="1462" spans="2:33" x14ac:dyDescent="0.2">
      <c r="B1462" s="1">
        <v>1447</v>
      </c>
      <c r="C1462" s="3">
        <v>20613000</v>
      </c>
      <c r="D1462" s="4">
        <v>3298.08</v>
      </c>
      <c r="E1462" s="7"/>
      <c r="U1462" s="11">
        <v>2276</v>
      </c>
      <c r="V1462" s="11">
        <v>6433390</v>
      </c>
      <c r="W1462" s="11">
        <v>1029.3424</v>
      </c>
      <c r="X1462" s="11" t="str">
        <f t="shared" si="117"/>
        <v/>
      </c>
      <c r="Y1462" s="11">
        <f t="shared" si="118"/>
        <v>6433390</v>
      </c>
      <c r="Z1462" s="11">
        <f t="shared" si="119"/>
        <v>6433390</v>
      </c>
      <c r="AA1462" s="11" t="str">
        <f t="shared" si="120"/>
        <v/>
      </c>
      <c r="AD1462" s="1">
        <v>1447</v>
      </c>
      <c r="AE1462" s="3">
        <f>C1462*(1+Comm_Prop!$D$8)</f>
        <v>21025260</v>
      </c>
      <c r="AF1462" s="4">
        <f>D1462*(1+Comm_Prop!$D$9)</f>
        <v>3495.9648000000002</v>
      </c>
      <c r="AG1462" s="7"/>
    </row>
    <row r="1463" spans="2:33" x14ac:dyDescent="0.2">
      <c r="B1463" s="1">
        <v>1448</v>
      </c>
      <c r="C1463" s="3">
        <v>800000</v>
      </c>
      <c r="D1463" s="4">
        <v>136</v>
      </c>
      <c r="E1463" s="7"/>
      <c r="U1463" s="11">
        <v>2926</v>
      </c>
      <c r="V1463" s="11">
        <v>6433405</v>
      </c>
      <c r="W1463" s="11">
        <v>1737.01935</v>
      </c>
      <c r="X1463" s="11" t="str">
        <f t="shared" si="117"/>
        <v/>
      </c>
      <c r="Y1463" s="11">
        <f t="shared" si="118"/>
        <v>6433405</v>
      </c>
      <c r="Z1463" s="11">
        <f t="shared" si="119"/>
        <v>6433405</v>
      </c>
      <c r="AA1463" s="11" t="str">
        <f t="shared" si="120"/>
        <v/>
      </c>
      <c r="AD1463" s="1">
        <v>1448</v>
      </c>
      <c r="AE1463" s="3">
        <f>C1463*(1+Comm_Prop!$D$8)</f>
        <v>816000</v>
      </c>
      <c r="AF1463" s="4">
        <f>D1463*(1+Comm_Prop!$D$9)</f>
        <v>144.16</v>
      </c>
      <c r="AG1463" s="7"/>
    </row>
    <row r="1464" spans="2:33" x14ac:dyDescent="0.2">
      <c r="B1464" s="1">
        <v>1449</v>
      </c>
      <c r="C1464" s="3">
        <v>5029000</v>
      </c>
      <c r="D1464" s="4">
        <v>603.48</v>
      </c>
      <c r="E1464" s="7"/>
      <c r="U1464" s="11">
        <v>1540</v>
      </c>
      <c r="V1464" s="11">
        <v>6441403</v>
      </c>
      <c r="W1464" s="11">
        <v>1481.52269</v>
      </c>
      <c r="X1464" s="11" t="str">
        <f t="shared" si="117"/>
        <v/>
      </c>
      <c r="Y1464" s="11">
        <f t="shared" si="118"/>
        <v>6441403</v>
      </c>
      <c r="Z1464" s="11">
        <f t="shared" si="119"/>
        <v>6441403</v>
      </c>
      <c r="AA1464" s="11" t="str">
        <f t="shared" si="120"/>
        <v/>
      </c>
      <c r="AD1464" s="1">
        <v>1449</v>
      </c>
      <c r="AE1464" s="3">
        <f>C1464*(1+Comm_Prop!$D$8)</f>
        <v>5129580</v>
      </c>
      <c r="AF1464" s="4">
        <f>D1464*(1+Comm_Prop!$D$9)</f>
        <v>639.68880000000001</v>
      </c>
      <c r="AG1464" s="7"/>
    </row>
    <row r="1465" spans="2:33" x14ac:dyDescent="0.2">
      <c r="B1465" s="1">
        <v>1450</v>
      </c>
      <c r="C1465" s="3">
        <v>26610000</v>
      </c>
      <c r="D1465" s="4">
        <v>7450.8</v>
      </c>
      <c r="E1465" s="7"/>
      <c r="U1465" s="11">
        <v>2563</v>
      </c>
      <c r="V1465" s="11">
        <v>6443154</v>
      </c>
      <c r="W1465" s="11">
        <v>1481.92542</v>
      </c>
      <c r="X1465" s="11" t="str">
        <f t="shared" si="117"/>
        <v/>
      </c>
      <c r="Y1465" s="11">
        <f t="shared" si="118"/>
        <v>6443154</v>
      </c>
      <c r="Z1465" s="11">
        <f t="shared" si="119"/>
        <v>6443154</v>
      </c>
      <c r="AA1465" s="11" t="str">
        <f t="shared" si="120"/>
        <v/>
      </c>
      <c r="AD1465" s="1">
        <v>1450</v>
      </c>
      <c r="AE1465" s="3">
        <f>C1465*(1+Comm_Prop!$D$8)</f>
        <v>27142200</v>
      </c>
      <c r="AF1465" s="4">
        <f>D1465*(1+Comm_Prop!$D$9)</f>
        <v>7897.8480000000009</v>
      </c>
      <c r="AG1465" s="7"/>
    </row>
    <row r="1466" spans="2:33" x14ac:dyDescent="0.2">
      <c r="B1466" s="1">
        <v>1451</v>
      </c>
      <c r="C1466" s="3">
        <v>14363000</v>
      </c>
      <c r="D1466" s="4">
        <v>4021.64</v>
      </c>
      <c r="E1466" s="7"/>
      <c r="U1466" s="11">
        <v>2993</v>
      </c>
      <c r="V1466" s="11">
        <v>6444685</v>
      </c>
      <c r="W1466" s="11">
        <v>1031.1496000000002</v>
      </c>
      <c r="X1466" s="11" t="str">
        <f t="shared" si="117"/>
        <v/>
      </c>
      <c r="Y1466" s="11">
        <f t="shared" si="118"/>
        <v>6444685</v>
      </c>
      <c r="Z1466" s="11">
        <f t="shared" si="119"/>
        <v>6444685</v>
      </c>
      <c r="AA1466" s="11" t="str">
        <f t="shared" si="120"/>
        <v/>
      </c>
      <c r="AD1466" s="1">
        <v>1451</v>
      </c>
      <c r="AE1466" s="3">
        <f>C1466*(1+Comm_Prop!$D$8)</f>
        <v>14650260</v>
      </c>
      <c r="AF1466" s="4">
        <f>D1466*(1+Comm_Prop!$D$9)</f>
        <v>4262.9384</v>
      </c>
      <c r="AG1466" s="7"/>
    </row>
    <row r="1467" spans="2:33" x14ac:dyDescent="0.2">
      <c r="B1467" s="1">
        <v>1452</v>
      </c>
      <c r="C1467" s="3">
        <v>20038000</v>
      </c>
      <c r="D1467" s="4">
        <v>4608.74</v>
      </c>
      <c r="E1467" s="7"/>
      <c r="U1467" s="11">
        <v>1901</v>
      </c>
      <c r="V1467" s="11">
        <v>6447782</v>
      </c>
      <c r="W1467" s="11">
        <v>1225.0785800000001</v>
      </c>
      <c r="X1467" s="11" t="str">
        <f t="shared" si="117"/>
        <v/>
      </c>
      <c r="Y1467" s="11">
        <f t="shared" si="118"/>
        <v>6447782</v>
      </c>
      <c r="Z1467" s="11">
        <f t="shared" si="119"/>
        <v>6447782</v>
      </c>
      <c r="AA1467" s="11" t="str">
        <f t="shared" si="120"/>
        <v/>
      </c>
      <c r="AD1467" s="1">
        <v>1452</v>
      </c>
      <c r="AE1467" s="3">
        <f>C1467*(1+Comm_Prop!$D$8)</f>
        <v>20438760</v>
      </c>
      <c r="AF1467" s="4">
        <f>D1467*(1+Comm_Prop!$D$9)</f>
        <v>4885.2644</v>
      </c>
      <c r="AG1467" s="7"/>
    </row>
    <row r="1468" spans="2:33" x14ac:dyDescent="0.2">
      <c r="B1468" s="1">
        <v>1453</v>
      </c>
      <c r="C1468" s="3">
        <v>1697000</v>
      </c>
      <c r="D1468" s="4">
        <v>458.19</v>
      </c>
      <c r="E1468" s="7"/>
      <c r="U1468" s="11">
        <v>1961</v>
      </c>
      <c r="V1468" s="11">
        <v>6456609</v>
      </c>
      <c r="W1468" s="11">
        <v>1033.05744</v>
      </c>
      <c r="X1468" s="11" t="str">
        <f t="shared" si="117"/>
        <v/>
      </c>
      <c r="Y1468" s="11">
        <f t="shared" si="118"/>
        <v>6456609</v>
      </c>
      <c r="Z1468" s="11">
        <f t="shared" si="119"/>
        <v>6456609</v>
      </c>
      <c r="AA1468" s="11" t="str">
        <f t="shared" si="120"/>
        <v/>
      </c>
      <c r="AD1468" s="1">
        <v>1453</v>
      </c>
      <c r="AE1468" s="3">
        <f>C1468*(1+Comm_Prop!$D$8)</f>
        <v>1730940</v>
      </c>
      <c r="AF1468" s="4">
        <f>D1468*(1+Comm_Prop!$D$9)</f>
        <v>485.6814</v>
      </c>
      <c r="AG1468" s="7"/>
    </row>
    <row r="1469" spans="2:33" x14ac:dyDescent="0.2">
      <c r="B1469" s="1">
        <v>1454</v>
      </c>
      <c r="C1469" s="3">
        <v>25927000</v>
      </c>
      <c r="D1469" s="4">
        <v>6741.02</v>
      </c>
      <c r="E1469" s="7"/>
      <c r="U1469" s="11">
        <v>2346</v>
      </c>
      <c r="V1469" s="11">
        <v>6458584</v>
      </c>
      <c r="W1469" s="11">
        <v>968.78759999999988</v>
      </c>
      <c r="X1469" s="11" t="str">
        <f t="shared" si="117"/>
        <v/>
      </c>
      <c r="Y1469" s="11">
        <f t="shared" si="118"/>
        <v>6458584</v>
      </c>
      <c r="Z1469" s="11">
        <f t="shared" si="119"/>
        <v>6458584</v>
      </c>
      <c r="AA1469" s="11" t="str">
        <f t="shared" si="120"/>
        <v/>
      </c>
      <c r="AD1469" s="1">
        <v>1454</v>
      </c>
      <c r="AE1469" s="3">
        <f>C1469*(1+Comm_Prop!$D$8)</f>
        <v>26445540</v>
      </c>
      <c r="AF1469" s="4">
        <f>D1469*(1+Comm_Prop!$D$9)</f>
        <v>7145.4812000000011</v>
      </c>
      <c r="AG1469" s="7"/>
    </row>
    <row r="1470" spans="2:33" x14ac:dyDescent="0.2">
      <c r="B1470" s="1">
        <v>1455</v>
      </c>
      <c r="C1470" s="3">
        <v>22409000</v>
      </c>
      <c r="D1470" s="4">
        <v>6722.7</v>
      </c>
      <c r="E1470" s="7"/>
      <c r="U1470" s="11">
        <v>1730</v>
      </c>
      <c r="V1470" s="11">
        <v>6470245</v>
      </c>
      <c r="W1470" s="11">
        <v>1229.34655</v>
      </c>
      <c r="X1470" s="11" t="str">
        <f t="shared" si="117"/>
        <v/>
      </c>
      <c r="Y1470" s="11">
        <f t="shared" si="118"/>
        <v>6470245</v>
      </c>
      <c r="Z1470" s="11">
        <f t="shared" si="119"/>
        <v>6470245</v>
      </c>
      <c r="AA1470" s="11" t="str">
        <f t="shared" si="120"/>
        <v/>
      </c>
      <c r="AD1470" s="1">
        <v>1455</v>
      </c>
      <c r="AE1470" s="3">
        <f>C1470*(1+Comm_Prop!$D$8)</f>
        <v>22857180</v>
      </c>
      <c r="AF1470" s="4">
        <f>D1470*(1+Comm_Prop!$D$9)</f>
        <v>7126.0619999999999</v>
      </c>
      <c r="AG1470" s="7"/>
    </row>
    <row r="1471" spans="2:33" x14ac:dyDescent="0.2">
      <c r="B1471" s="1">
        <v>1456</v>
      </c>
      <c r="C1471" s="3">
        <v>870000</v>
      </c>
      <c r="D1471" s="4">
        <v>243.6</v>
      </c>
      <c r="E1471" s="7"/>
      <c r="U1471" s="11">
        <v>1401</v>
      </c>
      <c r="V1471" s="11">
        <v>6471000</v>
      </c>
      <c r="W1471" s="11">
        <v>1488.33</v>
      </c>
      <c r="X1471" s="11" t="str">
        <f t="shared" si="117"/>
        <v/>
      </c>
      <c r="Y1471" s="11">
        <f t="shared" si="118"/>
        <v>6471000</v>
      </c>
      <c r="Z1471" s="11">
        <f t="shared" si="119"/>
        <v>6471000</v>
      </c>
      <c r="AA1471" s="11" t="str">
        <f t="shared" si="120"/>
        <v/>
      </c>
      <c r="AD1471" s="1">
        <v>1456</v>
      </c>
      <c r="AE1471" s="3">
        <f>C1471*(1+Comm_Prop!$D$8)</f>
        <v>887400</v>
      </c>
      <c r="AF1471" s="4">
        <f>D1471*(1+Comm_Prop!$D$9)</f>
        <v>258.21600000000001</v>
      </c>
      <c r="AG1471" s="7"/>
    </row>
    <row r="1472" spans="2:33" x14ac:dyDescent="0.2">
      <c r="B1472" s="1">
        <v>1457</v>
      </c>
      <c r="C1472" s="3">
        <v>29471000</v>
      </c>
      <c r="D1472" s="4">
        <v>4715.3599999999997</v>
      </c>
      <c r="E1472" s="7"/>
      <c r="U1472" s="11">
        <v>2280</v>
      </c>
      <c r="V1472" s="11">
        <v>6472489</v>
      </c>
      <c r="W1472" s="11">
        <v>647.24890000000005</v>
      </c>
      <c r="X1472" s="11" t="str">
        <f t="shared" si="117"/>
        <v/>
      </c>
      <c r="Y1472" s="11">
        <f t="shared" si="118"/>
        <v>6472489</v>
      </c>
      <c r="Z1472" s="11">
        <f t="shared" si="119"/>
        <v>6472489</v>
      </c>
      <c r="AA1472" s="11" t="str">
        <f t="shared" si="120"/>
        <v/>
      </c>
      <c r="AD1472" s="1">
        <v>1457</v>
      </c>
      <c r="AE1472" s="3">
        <f>C1472*(1+Comm_Prop!$D$8)</f>
        <v>30060420</v>
      </c>
      <c r="AF1472" s="4">
        <f>D1472*(1+Comm_Prop!$D$9)</f>
        <v>4998.2816000000003</v>
      </c>
      <c r="AG1472" s="7"/>
    </row>
    <row r="1473" spans="2:33" x14ac:dyDescent="0.2">
      <c r="B1473" s="1">
        <v>1458</v>
      </c>
      <c r="C1473" s="3">
        <v>30987000</v>
      </c>
      <c r="D1473" s="4">
        <v>8056.62</v>
      </c>
      <c r="E1473" s="7"/>
      <c r="U1473" s="11">
        <v>2486</v>
      </c>
      <c r="V1473" s="11">
        <v>6476797</v>
      </c>
      <c r="W1473" s="11">
        <v>777.21564000000001</v>
      </c>
      <c r="X1473" s="11" t="str">
        <f t="shared" si="117"/>
        <v/>
      </c>
      <c r="Y1473" s="11">
        <f t="shared" si="118"/>
        <v>6476797</v>
      </c>
      <c r="Z1473" s="11">
        <f t="shared" si="119"/>
        <v>6476797</v>
      </c>
      <c r="AA1473" s="11" t="str">
        <f t="shared" si="120"/>
        <v/>
      </c>
      <c r="AD1473" s="1">
        <v>1458</v>
      </c>
      <c r="AE1473" s="3">
        <f>C1473*(1+Comm_Prop!$D$8)</f>
        <v>31606740</v>
      </c>
      <c r="AF1473" s="4">
        <f>D1473*(1+Comm_Prop!$D$9)</f>
        <v>8540.0172000000002</v>
      </c>
      <c r="AG1473" s="7"/>
    </row>
    <row r="1474" spans="2:33" x14ac:dyDescent="0.2">
      <c r="B1474" s="1">
        <v>1459</v>
      </c>
      <c r="C1474" s="3">
        <v>1168000</v>
      </c>
      <c r="D1474" s="4">
        <v>221.92</v>
      </c>
      <c r="E1474" s="7"/>
      <c r="U1474" s="11">
        <v>2184</v>
      </c>
      <c r="V1474" s="11">
        <v>6479543</v>
      </c>
      <c r="W1474" s="11">
        <v>1166.3177400000002</v>
      </c>
      <c r="X1474" s="11" t="str">
        <f t="shared" si="117"/>
        <v/>
      </c>
      <c r="Y1474" s="11">
        <f t="shared" si="118"/>
        <v>6479543</v>
      </c>
      <c r="Z1474" s="11">
        <f t="shared" si="119"/>
        <v>6479543</v>
      </c>
      <c r="AA1474" s="11" t="str">
        <f t="shared" si="120"/>
        <v/>
      </c>
      <c r="AD1474" s="1">
        <v>1459</v>
      </c>
      <c r="AE1474" s="3">
        <f>C1474*(1+Comm_Prop!$D$8)</f>
        <v>1191360</v>
      </c>
      <c r="AF1474" s="4">
        <f>D1474*(1+Comm_Prop!$D$9)</f>
        <v>235.23519999999999</v>
      </c>
      <c r="AG1474" s="7"/>
    </row>
    <row r="1475" spans="2:33" x14ac:dyDescent="0.2">
      <c r="B1475" s="1">
        <v>1460</v>
      </c>
      <c r="C1475" s="3">
        <v>19842000</v>
      </c>
      <c r="D1475" s="4">
        <v>3174.72</v>
      </c>
      <c r="E1475" s="7"/>
      <c r="U1475" s="11">
        <v>3000</v>
      </c>
      <c r="V1475" s="11">
        <v>6479764</v>
      </c>
      <c r="W1475" s="11">
        <v>1684.7386399999998</v>
      </c>
      <c r="X1475" s="11" t="str">
        <f t="shared" si="117"/>
        <v/>
      </c>
      <c r="Y1475" s="11">
        <f t="shared" si="118"/>
        <v>6479764</v>
      </c>
      <c r="Z1475" s="11">
        <f t="shared" si="119"/>
        <v>6479764</v>
      </c>
      <c r="AA1475" s="11" t="str">
        <f t="shared" si="120"/>
        <v/>
      </c>
      <c r="AD1475" s="1">
        <v>1460</v>
      </c>
      <c r="AE1475" s="3">
        <f>C1475*(1+Comm_Prop!$D$8)</f>
        <v>20238840</v>
      </c>
      <c r="AF1475" s="4">
        <f>D1475*(1+Comm_Prop!$D$9)</f>
        <v>3365.2031999999999</v>
      </c>
      <c r="AG1475" s="7"/>
    </row>
    <row r="1476" spans="2:33" x14ac:dyDescent="0.2">
      <c r="B1476" s="1">
        <v>1461</v>
      </c>
      <c r="C1476" s="3">
        <v>4629000</v>
      </c>
      <c r="D1476" s="4">
        <v>972.09</v>
      </c>
      <c r="E1476" s="7"/>
      <c r="U1476" s="11">
        <v>2424</v>
      </c>
      <c r="V1476" s="11">
        <v>6481028</v>
      </c>
      <c r="W1476" s="11">
        <v>1101.77476</v>
      </c>
      <c r="X1476" s="11" t="str">
        <f t="shared" si="117"/>
        <v/>
      </c>
      <c r="Y1476" s="11">
        <f t="shared" si="118"/>
        <v>6481028</v>
      </c>
      <c r="Z1476" s="11">
        <f t="shared" si="119"/>
        <v>6481028</v>
      </c>
      <c r="AA1476" s="11" t="str">
        <f t="shared" si="120"/>
        <v/>
      </c>
      <c r="AD1476" s="1">
        <v>1461</v>
      </c>
      <c r="AE1476" s="3">
        <f>C1476*(1+Comm_Prop!$D$8)</f>
        <v>4721580</v>
      </c>
      <c r="AF1476" s="4">
        <f>D1476*(1+Comm_Prop!$D$9)</f>
        <v>1030.4154000000001</v>
      </c>
      <c r="AG1476" s="7"/>
    </row>
    <row r="1477" spans="2:33" x14ac:dyDescent="0.2">
      <c r="B1477" s="1">
        <v>1462</v>
      </c>
      <c r="C1477" s="3">
        <v>13132000</v>
      </c>
      <c r="D1477" s="4">
        <v>2101.12</v>
      </c>
      <c r="E1477" s="7"/>
      <c r="U1477" s="11">
        <v>551</v>
      </c>
      <c r="V1477" s="11">
        <v>6489000</v>
      </c>
      <c r="W1477" s="11">
        <v>1038.24</v>
      </c>
      <c r="X1477" s="11" t="str">
        <f t="shared" si="117"/>
        <v/>
      </c>
      <c r="Y1477" s="11">
        <f t="shared" si="118"/>
        <v>6489000</v>
      </c>
      <c r="Z1477" s="11">
        <f t="shared" si="119"/>
        <v>6489000</v>
      </c>
      <c r="AA1477" s="11" t="str">
        <f t="shared" si="120"/>
        <v/>
      </c>
      <c r="AD1477" s="1">
        <v>1462</v>
      </c>
      <c r="AE1477" s="3">
        <f>C1477*(1+Comm_Prop!$D$8)</f>
        <v>13394640</v>
      </c>
      <c r="AF1477" s="4">
        <f>D1477*(1+Comm_Prop!$D$9)</f>
        <v>2227.1871999999998</v>
      </c>
      <c r="AG1477" s="7"/>
    </row>
    <row r="1478" spans="2:33" x14ac:dyDescent="0.2">
      <c r="B1478" s="1">
        <v>1463</v>
      </c>
      <c r="C1478" s="3">
        <v>40000000</v>
      </c>
      <c r="D1478" s="4">
        <v>8400</v>
      </c>
      <c r="E1478" s="7"/>
      <c r="U1478" s="11">
        <v>2126</v>
      </c>
      <c r="V1478" s="11">
        <v>6489444</v>
      </c>
      <c r="W1478" s="11">
        <v>1232.9943600000001</v>
      </c>
      <c r="X1478" s="11" t="str">
        <f t="shared" si="117"/>
        <v/>
      </c>
      <c r="Y1478" s="11">
        <f t="shared" si="118"/>
        <v>6489444</v>
      </c>
      <c r="Z1478" s="11">
        <f t="shared" si="119"/>
        <v>6489444</v>
      </c>
      <c r="AA1478" s="11" t="str">
        <f t="shared" si="120"/>
        <v/>
      </c>
      <c r="AD1478" s="1">
        <v>1463</v>
      </c>
      <c r="AE1478" s="3">
        <f>C1478*(1+Comm_Prop!$D$8)</f>
        <v>40800000</v>
      </c>
      <c r="AF1478" s="4">
        <f>D1478*(1+Comm_Prop!$D$9)</f>
        <v>8904</v>
      </c>
      <c r="AG1478" s="7"/>
    </row>
    <row r="1479" spans="2:33" x14ac:dyDescent="0.2">
      <c r="B1479" s="1">
        <v>1464</v>
      </c>
      <c r="C1479" s="3">
        <v>14190000</v>
      </c>
      <c r="D1479" s="4">
        <v>2270.4</v>
      </c>
      <c r="E1479" s="7"/>
      <c r="U1479" s="11">
        <v>1812</v>
      </c>
      <c r="V1479" s="11">
        <v>6490225</v>
      </c>
      <c r="W1479" s="11">
        <v>1427.8495</v>
      </c>
      <c r="X1479" s="11" t="str">
        <f t="shared" si="117"/>
        <v/>
      </c>
      <c r="Y1479" s="11">
        <f t="shared" si="118"/>
        <v>6490225</v>
      </c>
      <c r="Z1479" s="11">
        <f t="shared" si="119"/>
        <v>6490225</v>
      </c>
      <c r="AA1479" s="11" t="str">
        <f t="shared" si="120"/>
        <v/>
      </c>
      <c r="AD1479" s="1">
        <v>1464</v>
      </c>
      <c r="AE1479" s="3">
        <f>C1479*(1+Comm_Prop!$D$8)</f>
        <v>14473800</v>
      </c>
      <c r="AF1479" s="4">
        <f>D1479*(1+Comm_Prop!$D$9)</f>
        <v>2406.6240000000003</v>
      </c>
      <c r="AG1479" s="7"/>
    </row>
    <row r="1480" spans="2:33" x14ac:dyDescent="0.2">
      <c r="B1480" s="1">
        <v>1465</v>
      </c>
      <c r="C1480" s="3">
        <v>29762000</v>
      </c>
      <c r="D1480" s="4">
        <v>6845.26</v>
      </c>
      <c r="E1480" s="7"/>
      <c r="U1480" s="11">
        <v>2130</v>
      </c>
      <c r="V1480" s="11">
        <v>6490665</v>
      </c>
      <c r="W1480" s="11">
        <v>1557.7596000000001</v>
      </c>
      <c r="X1480" s="11" t="str">
        <f t="shared" si="117"/>
        <v/>
      </c>
      <c r="Y1480" s="11">
        <f t="shared" si="118"/>
        <v>6490665</v>
      </c>
      <c r="Z1480" s="11">
        <f t="shared" si="119"/>
        <v>6490665</v>
      </c>
      <c r="AA1480" s="11" t="str">
        <f t="shared" si="120"/>
        <v/>
      </c>
      <c r="AD1480" s="1">
        <v>1465</v>
      </c>
      <c r="AE1480" s="3">
        <f>C1480*(1+Comm_Prop!$D$8)</f>
        <v>30357240</v>
      </c>
      <c r="AF1480" s="4">
        <f>D1480*(1+Comm_Prop!$D$9)</f>
        <v>7255.9756000000007</v>
      </c>
      <c r="AG1480" s="7"/>
    </row>
    <row r="1481" spans="2:33" x14ac:dyDescent="0.2">
      <c r="B1481" s="1">
        <v>1466</v>
      </c>
      <c r="C1481" s="3">
        <v>1808000</v>
      </c>
      <c r="D1481" s="4">
        <v>506.24</v>
      </c>
      <c r="E1481" s="7"/>
      <c r="U1481" s="11">
        <v>634</v>
      </c>
      <c r="V1481" s="11">
        <v>6498000</v>
      </c>
      <c r="W1481" s="11">
        <v>1234.6199999999999</v>
      </c>
      <c r="X1481" s="11" t="str">
        <f t="shared" si="117"/>
        <v/>
      </c>
      <c r="Y1481" s="11">
        <f t="shared" si="118"/>
        <v>6498000</v>
      </c>
      <c r="Z1481" s="11">
        <f t="shared" si="119"/>
        <v>6498000</v>
      </c>
      <c r="AA1481" s="11" t="str">
        <f t="shared" si="120"/>
        <v/>
      </c>
      <c r="AD1481" s="1">
        <v>1466</v>
      </c>
      <c r="AE1481" s="3">
        <f>C1481*(1+Comm_Prop!$D$8)</f>
        <v>1844160</v>
      </c>
      <c r="AF1481" s="4">
        <f>D1481*(1+Comm_Prop!$D$9)</f>
        <v>536.61440000000005</v>
      </c>
      <c r="AG1481" s="7"/>
    </row>
    <row r="1482" spans="2:33" x14ac:dyDescent="0.2">
      <c r="B1482" s="1">
        <v>1467</v>
      </c>
      <c r="C1482" s="3">
        <v>1812000</v>
      </c>
      <c r="D1482" s="4">
        <v>489.24</v>
      </c>
      <c r="E1482" s="7"/>
      <c r="U1482" s="11">
        <v>2241</v>
      </c>
      <c r="V1482" s="11">
        <v>6498937</v>
      </c>
      <c r="W1482" s="11">
        <v>1884.69173</v>
      </c>
      <c r="X1482" s="11" t="str">
        <f t="shared" si="117"/>
        <v/>
      </c>
      <c r="Y1482" s="11">
        <f t="shared" si="118"/>
        <v>6498937</v>
      </c>
      <c r="Z1482" s="11">
        <f t="shared" si="119"/>
        <v>6498937</v>
      </c>
      <c r="AA1482" s="11" t="str">
        <f t="shared" si="120"/>
        <v/>
      </c>
      <c r="AD1482" s="1">
        <v>1467</v>
      </c>
      <c r="AE1482" s="3">
        <f>C1482*(1+Comm_Prop!$D$8)</f>
        <v>1848240</v>
      </c>
      <c r="AF1482" s="4">
        <f>D1482*(1+Comm_Prop!$D$9)</f>
        <v>518.59440000000006</v>
      </c>
      <c r="AG1482" s="7"/>
    </row>
    <row r="1483" spans="2:33" x14ac:dyDescent="0.2">
      <c r="B1483" s="1">
        <v>1468</v>
      </c>
      <c r="C1483" s="3">
        <v>26722000</v>
      </c>
      <c r="D1483" s="4">
        <v>8283.82</v>
      </c>
      <c r="E1483" s="7"/>
      <c r="U1483" s="11">
        <v>2607</v>
      </c>
      <c r="V1483" s="11">
        <v>6504642</v>
      </c>
      <c r="W1483" s="11">
        <v>845.60345999999993</v>
      </c>
      <c r="X1483" s="11" t="str">
        <f t="shared" si="117"/>
        <v/>
      </c>
      <c r="Y1483" s="11">
        <f t="shared" si="118"/>
        <v>6504642</v>
      </c>
      <c r="Z1483" s="11">
        <f t="shared" si="119"/>
        <v>6504642</v>
      </c>
      <c r="AA1483" s="11" t="str">
        <f t="shared" si="120"/>
        <v/>
      </c>
      <c r="AD1483" s="1">
        <v>1468</v>
      </c>
      <c r="AE1483" s="3">
        <f>C1483*(1+Comm_Prop!$D$8)</f>
        <v>27256440</v>
      </c>
      <c r="AF1483" s="4">
        <f>D1483*(1+Comm_Prop!$D$9)</f>
        <v>8780.8492000000006</v>
      </c>
      <c r="AG1483" s="7"/>
    </row>
    <row r="1484" spans="2:33" x14ac:dyDescent="0.2">
      <c r="B1484" s="1">
        <v>1469</v>
      </c>
      <c r="C1484" s="3">
        <v>24267000</v>
      </c>
      <c r="D1484" s="4">
        <v>7037.43</v>
      </c>
      <c r="E1484" s="7"/>
      <c r="U1484" s="11">
        <v>2925</v>
      </c>
      <c r="V1484" s="11">
        <v>6504646</v>
      </c>
      <c r="W1484" s="11">
        <v>650.46460000000002</v>
      </c>
      <c r="X1484" s="11" t="str">
        <f t="shared" si="117"/>
        <v/>
      </c>
      <c r="Y1484" s="11">
        <f t="shared" si="118"/>
        <v>6504646</v>
      </c>
      <c r="Z1484" s="11">
        <f t="shared" si="119"/>
        <v>6504646</v>
      </c>
      <c r="AA1484" s="11" t="str">
        <f t="shared" si="120"/>
        <v/>
      </c>
      <c r="AD1484" s="1">
        <v>1469</v>
      </c>
      <c r="AE1484" s="3">
        <f>C1484*(1+Comm_Prop!$D$8)</f>
        <v>24752340</v>
      </c>
      <c r="AF1484" s="4">
        <f>D1484*(1+Comm_Prop!$D$9)</f>
        <v>7459.6758000000009</v>
      </c>
      <c r="AG1484" s="7"/>
    </row>
    <row r="1485" spans="2:33" x14ac:dyDescent="0.2">
      <c r="B1485" s="1">
        <v>1470</v>
      </c>
      <c r="C1485" s="3">
        <v>24206000</v>
      </c>
      <c r="D1485" s="4">
        <v>3630.9</v>
      </c>
      <c r="E1485" s="7"/>
      <c r="U1485" s="11">
        <v>2041</v>
      </c>
      <c r="V1485" s="11">
        <v>6506538</v>
      </c>
      <c r="W1485" s="11">
        <v>1886.8960199999999</v>
      </c>
      <c r="X1485" s="11" t="str">
        <f t="shared" si="117"/>
        <v/>
      </c>
      <c r="Y1485" s="11">
        <f t="shared" si="118"/>
        <v>6506538</v>
      </c>
      <c r="Z1485" s="11">
        <f t="shared" si="119"/>
        <v>6506538</v>
      </c>
      <c r="AA1485" s="11" t="str">
        <f t="shared" si="120"/>
        <v/>
      </c>
      <c r="AD1485" s="1">
        <v>1470</v>
      </c>
      <c r="AE1485" s="3">
        <f>C1485*(1+Comm_Prop!$D$8)</f>
        <v>24690120</v>
      </c>
      <c r="AF1485" s="4">
        <f>D1485*(1+Comm_Prop!$D$9)</f>
        <v>3848.7540000000004</v>
      </c>
      <c r="AG1485" s="7"/>
    </row>
    <row r="1486" spans="2:33" x14ac:dyDescent="0.2">
      <c r="B1486" s="1">
        <v>1471</v>
      </c>
      <c r="C1486" s="3">
        <v>40000000</v>
      </c>
      <c r="D1486" s="4">
        <v>6400</v>
      </c>
      <c r="E1486" s="7"/>
      <c r="U1486" s="11">
        <v>1962</v>
      </c>
      <c r="V1486" s="11">
        <v>6506569</v>
      </c>
      <c r="W1486" s="11">
        <v>1561.57656</v>
      </c>
      <c r="X1486" s="11" t="str">
        <f t="shared" si="117"/>
        <v/>
      </c>
      <c r="Y1486" s="11">
        <f t="shared" si="118"/>
        <v>6506569</v>
      </c>
      <c r="Z1486" s="11">
        <f t="shared" si="119"/>
        <v>6506569</v>
      </c>
      <c r="AA1486" s="11" t="str">
        <f t="shared" si="120"/>
        <v/>
      </c>
      <c r="AD1486" s="1">
        <v>1471</v>
      </c>
      <c r="AE1486" s="3">
        <f>C1486*(1+Comm_Prop!$D$8)</f>
        <v>40800000</v>
      </c>
      <c r="AF1486" s="4">
        <f>D1486*(1+Comm_Prop!$D$9)</f>
        <v>6784</v>
      </c>
      <c r="AG1486" s="7"/>
    </row>
    <row r="1487" spans="2:33" x14ac:dyDescent="0.2">
      <c r="B1487" s="1">
        <v>1472</v>
      </c>
      <c r="C1487" s="3">
        <v>1138000</v>
      </c>
      <c r="D1487" s="4">
        <v>136.56</v>
      </c>
      <c r="E1487" s="7"/>
      <c r="U1487" s="11">
        <v>1668</v>
      </c>
      <c r="V1487" s="11">
        <v>6508343</v>
      </c>
      <c r="W1487" s="11">
        <v>1627.08575</v>
      </c>
      <c r="X1487" s="11" t="str">
        <f t="shared" si="117"/>
        <v/>
      </c>
      <c r="Y1487" s="11">
        <f t="shared" si="118"/>
        <v>6508343</v>
      </c>
      <c r="Z1487" s="11">
        <f t="shared" si="119"/>
        <v>6508343</v>
      </c>
      <c r="AA1487" s="11" t="str">
        <f t="shared" si="120"/>
        <v/>
      </c>
      <c r="AD1487" s="1">
        <v>1472</v>
      </c>
      <c r="AE1487" s="3">
        <f>C1487*(1+Comm_Prop!$D$8)</f>
        <v>1160760</v>
      </c>
      <c r="AF1487" s="4">
        <f>D1487*(1+Comm_Prop!$D$9)</f>
        <v>144.75360000000001</v>
      </c>
      <c r="AG1487" s="7"/>
    </row>
    <row r="1488" spans="2:33" x14ac:dyDescent="0.2">
      <c r="B1488" s="1">
        <v>1473</v>
      </c>
      <c r="C1488" s="3">
        <v>40000000</v>
      </c>
      <c r="D1488" s="4">
        <v>10400</v>
      </c>
      <c r="E1488" s="7"/>
      <c r="U1488" s="11">
        <v>2228</v>
      </c>
      <c r="V1488" s="11">
        <v>6508608</v>
      </c>
      <c r="W1488" s="11">
        <v>1171.54944</v>
      </c>
      <c r="X1488" s="11" t="str">
        <f t="shared" si="117"/>
        <v/>
      </c>
      <c r="Y1488" s="11">
        <f t="shared" si="118"/>
        <v>6508608</v>
      </c>
      <c r="Z1488" s="11">
        <f t="shared" si="119"/>
        <v>6508608</v>
      </c>
      <c r="AA1488" s="11" t="str">
        <f t="shared" si="120"/>
        <v/>
      </c>
      <c r="AD1488" s="1">
        <v>1473</v>
      </c>
      <c r="AE1488" s="3">
        <f>C1488*(1+Comm_Prop!$D$8)</f>
        <v>40800000</v>
      </c>
      <c r="AF1488" s="4">
        <f>D1488*(1+Comm_Prop!$D$9)</f>
        <v>11024</v>
      </c>
      <c r="AG1488" s="7"/>
    </row>
    <row r="1489" spans="2:33" x14ac:dyDescent="0.2">
      <c r="B1489" s="1">
        <v>1474</v>
      </c>
      <c r="C1489" s="3">
        <v>12099000</v>
      </c>
      <c r="D1489" s="4">
        <v>2056.83</v>
      </c>
      <c r="E1489" s="7"/>
      <c r="U1489" s="11">
        <v>2456</v>
      </c>
      <c r="V1489" s="11">
        <v>6510065</v>
      </c>
      <c r="W1489" s="11">
        <v>1236.9123500000001</v>
      </c>
      <c r="X1489" s="11" t="str">
        <f t="shared" ref="X1489:X1552" si="121">IF(V1489&lt;=$Y$14,V1489,"")</f>
        <v/>
      </c>
      <c r="Y1489" s="11">
        <f t="shared" ref="Y1489:Y1552" si="122">IF(X1489="",V1489,"")</f>
        <v>6510065</v>
      </c>
      <c r="Z1489" s="11">
        <f t="shared" ref="Z1489:Z1552" si="123">IF(V1489&lt;=$AA$14,V1489,"")</f>
        <v>6510065</v>
      </c>
      <c r="AA1489" s="11" t="str">
        <f t="shared" ref="AA1489:AA1552" si="124">IF(Z1489="",V1489,"")</f>
        <v/>
      </c>
      <c r="AD1489" s="1">
        <v>1474</v>
      </c>
      <c r="AE1489" s="3">
        <f>C1489*(1+Comm_Prop!$D$8)</f>
        <v>12340980</v>
      </c>
      <c r="AF1489" s="4">
        <f>D1489*(1+Comm_Prop!$D$9)</f>
        <v>2180.2397999999998</v>
      </c>
      <c r="AG1489" s="7"/>
    </row>
    <row r="1490" spans="2:33" x14ac:dyDescent="0.2">
      <c r="B1490" s="1">
        <v>1475</v>
      </c>
      <c r="C1490" s="3">
        <v>1033000</v>
      </c>
      <c r="D1490" s="4">
        <v>309.89999999999998</v>
      </c>
      <c r="E1490" s="7"/>
      <c r="U1490" s="11">
        <v>2772</v>
      </c>
      <c r="V1490" s="11">
        <v>6526344</v>
      </c>
      <c r="W1490" s="11">
        <v>783.16128000000003</v>
      </c>
      <c r="X1490" s="11" t="str">
        <f t="shared" si="121"/>
        <v/>
      </c>
      <c r="Y1490" s="11">
        <f t="shared" si="122"/>
        <v>6526344</v>
      </c>
      <c r="Z1490" s="11">
        <f t="shared" si="123"/>
        <v>6526344</v>
      </c>
      <c r="AA1490" s="11" t="str">
        <f t="shared" si="124"/>
        <v/>
      </c>
      <c r="AD1490" s="1">
        <v>1475</v>
      </c>
      <c r="AE1490" s="3">
        <f>C1490*(1+Comm_Prop!$D$8)</f>
        <v>1053660</v>
      </c>
      <c r="AF1490" s="4">
        <f>D1490*(1+Comm_Prop!$D$9)</f>
        <v>328.49399999999997</v>
      </c>
      <c r="AG1490" s="7"/>
    </row>
    <row r="1491" spans="2:33" x14ac:dyDescent="0.2">
      <c r="B1491" s="1">
        <v>1476</v>
      </c>
      <c r="C1491" s="3">
        <v>1376000</v>
      </c>
      <c r="D1491" s="4">
        <v>233.92</v>
      </c>
      <c r="E1491" s="7"/>
      <c r="U1491" s="11">
        <v>1338</v>
      </c>
      <c r="V1491" s="11">
        <v>6527000</v>
      </c>
      <c r="W1491" s="11">
        <v>1827.56</v>
      </c>
      <c r="X1491" s="11" t="str">
        <f t="shared" si="121"/>
        <v/>
      </c>
      <c r="Y1491" s="11">
        <f t="shared" si="122"/>
        <v>6527000</v>
      </c>
      <c r="Z1491" s="11">
        <f t="shared" si="123"/>
        <v>6527000</v>
      </c>
      <c r="AA1491" s="11" t="str">
        <f t="shared" si="124"/>
        <v/>
      </c>
      <c r="AD1491" s="1">
        <v>1476</v>
      </c>
      <c r="AE1491" s="3">
        <f>C1491*(1+Comm_Prop!$D$8)</f>
        <v>1403520</v>
      </c>
      <c r="AF1491" s="4">
        <f>D1491*(1+Comm_Prop!$D$9)</f>
        <v>247.95519999999999</v>
      </c>
      <c r="AG1491" s="7"/>
    </row>
    <row r="1492" spans="2:33" x14ac:dyDescent="0.2">
      <c r="B1492" s="1">
        <v>1477</v>
      </c>
      <c r="C1492" s="3">
        <v>20653000</v>
      </c>
      <c r="D1492" s="4">
        <v>6195.9</v>
      </c>
      <c r="E1492" s="7"/>
      <c r="U1492" s="11">
        <v>2401</v>
      </c>
      <c r="V1492" s="11">
        <v>6528020</v>
      </c>
      <c r="W1492" s="11">
        <v>1240.3238000000001</v>
      </c>
      <c r="X1492" s="11" t="str">
        <f t="shared" si="121"/>
        <v/>
      </c>
      <c r="Y1492" s="11">
        <f t="shared" si="122"/>
        <v>6528020</v>
      </c>
      <c r="Z1492" s="11">
        <f t="shared" si="123"/>
        <v>6528020</v>
      </c>
      <c r="AA1492" s="11" t="str">
        <f t="shared" si="124"/>
        <v/>
      </c>
      <c r="AD1492" s="1">
        <v>1477</v>
      </c>
      <c r="AE1492" s="3">
        <f>C1492*(1+Comm_Prop!$D$8)</f>
        <v>21066060</v>
      </c>
      <c r="AF1492" s="4">
        <f>D1492*(1+Comm_Prop!$D$9)</f>
        <v>6567.6539999999995</v>
      </c>
      <c r="AG1492" s="7"/>
    </row>
    <row r="1493" spans="2:33" x14ac:dyDescent="0.2">
      <c r="B1493" s="1">
        <v>1478</v>
      </c>
      <c r="C1493" s="3">
        <v>24944000</v>
      </c>
      <c r="D1493" s="4">
        <v>7233.76</v>
      </c>
      <c r="E1493" s="7"/>
      <c r="U1493" s="11">
        <v>2542</v>
      </c>
      <c r="V1493" s="11">
        <v>6528630</v>
      </c>
      <c r="W1493" s="11">
        <v>979.29449999999997</v>
      </c>
      <c r="X1493" s="11" t="str">
        <f t="shared" si="121"/>
        <v/>
      </c>
      <c r="Y1493" s="11">
        <f t="shared" si="122"/>
        <v>6528630</v>
      </c>
      <c r="Z1493" s="11">
        <f t="shared" si="123"/>
        <v>6528630</v>
      </c>
      <c r="AA1493" s="11" t="str">
        <f t="shared" si="124"/>
        <v/>
      </c>
      <c r="AD1493" s="1">
        <v>1478</v>
      </c>
      <c r="AE1493" s="3">
        <f>C1493*(1+Comm_Prop!$D$8)</f>
        <v>25442880</v>
      </c>
      <c r="AF1493" s="4">
        <f>D1493*(1+Comm_Prop!$D$9)</f>
        <v>7667.7856000000011</v>
      </c>
      <c r="AG1493" s="7"/>
    </row>
    <row r="1494" spans="2:33" x14ac:dyDescent="0.2">
      <c r="B1494" s="1">
        <v>1479</v>
      </c>
      <c r="C1494" s="3">
        <v>10844000</v>
      </c>
      <c r="D1494" s="4">
        <v>1409.72</v>
      </c>
      <c r="E1494" s="7"/>
      <c r="U1494" s="11">
        <v>1647</v>
      </c>
      <c r="V1494" s="11">
        <v>6531728</v>
      </c>
      <c r="W1494" s="11">
        <v>849.12463999999989</v>
      </c>
      <c r="X1494" s="11" t="str">
        <f t="shared" si="121"/>
        <v/>
      </c>
      <c r="Y1494" s="11">
        <f t="shared" si="122"/>
        <v>6531728</v>
      </c>
      <c r="Z1494" s="11">
        <f t="shared" si="123"/>
        <v>6531728</v>
      </c>
      <c r="AA1494" s="11" t="str">
        <f t="shared" si="124"/>
        <v/>
      </c>
      <c r="AD1494" s="1">
        <v>1479</v>
      </c>
      <c r="AE1494" s="3">
        <f>C1494*(1+Comm_Prop!$D$8)</f>
        <v>11060880</v>
      </c>
      <c r="AF1494" s="4">
        <f>D1494*(1+Comm_Prop!$D$9)</f>
        <v>1494.3032000000001</v>
      </c>
      <c r="AG1494" s="7"/>
    </row>
    <row r="1495" spans="2:33" x14ac:dyDescent="0.2">
      <c r="B1495" s="1">
        <v>1480</v>
      </c>
      <c r="C1495" s="3">
        <v>8648000</v>
      </c>
      <c r="D1495" s="4">
        <v>1643.12</v>
      </c>
      <c r="E1495" s="7"/>
      <c r="U1495" s="11">
        <v>1572</v>
      </c>
      <c r="V1495" s="11">
        <v>6539206</v>
      </c>
      <c r="W1495" s="11">
        <v>1896.3697400000001</v>
      </c>
      <c r="X1495" s="11" t="str">
        <f t="shared" si="121"/>
        <v/>
      </c>
      <c r="Y1495" s="11">
        <f t="shared" si="122"/>
        <v>6539206</v>
      </c>
      <c r="Z1495" s="11">
        <f t="shared" si="123"/>
        <v>6539206</v>
      </c>
      <c r="AA1495" s="11" t="str">
        <f t="shared" si="124"/>
        <v/>
      </c>
      <c r="AD1495" s="1">
        <v>1480</v>
      </c>
      <c r="AE1495" s="3">
        <f>C1495*(1+Comm_Prop!$D$8)</f>
        <v>8820960</v>
      </c>
      <c r="AF1495" s="4">
        <f>D1495*(1+Comm_Prop!$D$9)</f>
        <v>1741.7072000000001</v>
      </c>
      <c r="AG1495" s="7"/>
    </row>
    <row r="1496" spans="2:33" x14ac:dyDescent="0.2">
      <c r="B1496" s="1">
        <v>1481</v>
      </c>
      <c r="C1496" s="3">
        <v>40000000</v>
      </c>
      <c r="D1496" s="4">
        <v>10800</v>
      </c>
      <c r="E1496" s="7"/>
      <c r="U1496" s="11">
        <v>2475</v>
      </c>
      <c r="V1496" s="11">
        <v>6543762</v>
      </c>
      <c r="W1496" s="11">
        <v>1897.6909800000001</v>
      </c>
      <c r="X1496" s="11" t="str">
        <f t="shared" si="121"/>
        <v/>
      </c>
      <c r="Y1496" s="11">
        <f t="shared" si="122"/>
        <v>6543762</v>
      </c>
      <c r="Z1496" s="11">
        <f t="shared" si="123"/>
        <v>6543762</v>
      </c>
      <c r="AA1496" s="11" t="str">
        <f t="shared" si="124"/>
        <v/>
      </c>
      <c r="AD1496" s="1">
        <v>1481</v>
      </c>
      <c r="AE1496" s="3">
        <f>C1496*(1+Comm_Prop!$D$8)</f>
        <v>40800000</v>
      </c>
      <c r="AF1496" s="4">
        <f>D1496*(1+Comm_Prop!$D$9)</f>
        <v>11448</v>
      </c>
      <c r="AG1496" s="7"/>
    </row>
    <row r="1497" spans="2:33" x14ac:dyDescent="0.2">
      <c r="B1497" s="1">
        <v>1482</v>
      </c>
      <c r="C1497" s="3">
        <v>32195000</v>
      </c>
      <c r="D1497" s="4">
        <v>9980.4500000000007</v>
      </c>
      <c r="E1497" s="7"/>
      <c r="U1497" s="11">
        <v>2500</v>
      </c>
      <c r="V1497" s="11">
        <v>6548784</v>
      </c>
      <c r="W1497" s="11">
        <v>851.34191999999996</v>
      </c>
      <c r="X1497" s="11" t="str">
        <f t="shared" si="121"/>
        <v/>
      </c>
      <c r="Y1497" s="11">
        <f t="shared" si="122"/>
        <v>6548784</v>
      </c>
      <c r="Z1497" s="11">
        <f t="shared" si="123"/>
        <v>6548784</v>
      </c>
      <c r="AA1497" s="11" t="str">
        <f t="shared" si="124"/>
        <v/>
      </c>
      <c r="AD1497" s="1">
        <v>1482</v>
      </c>
      <c r="AE1497" s="3">
        <f>C1497*(1+Comm_Prop!$D$8)</f>
        <v>32838900</v>
      </c>
      <c r="AF1497" s="4">
        <f>D1497*(1+Comm_Prop!$D$9)</f>
        <v>10579.277000000002</v>
      </c>
      <c r="AG1497" s="7"/>
    </row>
    <row r="1498" spans="2:33" x14ac:dyDescent="0.2">
      <c r="B1498" s="1">
        <v>1483</v>
      </c>
      <c r="C1498" s="3">
        <v>40000000</v>
      </c>
      <c r="D1498" s="4">
        <v>8800</v>
      </c>
      <c r="E1498" s="7"/>
      <c r="U1498" s="11">
        <v>2878</v>
      </c>
      <c r="V1498" s="11">
        <v>6556153</v>
      </c>
      <c r="W1498" s="11">
        <v>1376.79213</v>
      </c>
      <c r="X1498" s="11" t="str">
        <f t="shared" si="121"/>
        <v/>
      </c>
      <c r="Y1498" s="11">
        <f t="shared" si="122"/>
        <v>6556153</v>
      </c>
      <c r="Z1498" s="11">
        <f t="shared" si="123"/>
        <v>6556153</v>
      </c>
      <c r="AA1498" s="11" t="str">
        <f t="shared" si="124"/>
        <v/>
      </c>
      <c r="AD1498" s="1">
        <v>1483</v>
      </c>
      <c r="AE1498" s="3">
        <f>C1498*(1+Comm_Prop!$D$8)</f>
        <v>40800000</v>
      </c>
      <c r="AF1498" s="4">
        <f>D1498*(1+Comm_Prop!$D$9)</f>
        <v>9328</v>
      </c>
      <c r="AG1498" s="7"/>
    </row>
    <row r="1499" spans="2:33" x14ac:dyDescent="0.2">
      <c r="B1499" s="1">
        <v>1484</v>
      </c>
      <c r="C1499" s="3">
        <v>40000000</v>
      </c>
      <c r="D1499" s="4">
        <v>6000</v>
      </c>
      <c r="E1499" s="7"/>
      <c r="U1499" s="11">
        <v>1810</v>
      </c>
      <c r="V1499" s="11">
        <v>6558165</v>
      </c>
      <c r="W1499" s="11">
        <v>983.72474999999986</v>
      </c>
      <c r="X1499" s="11" t="str">
        <f t="shared" si="121"/>
        <v/>
      </c>
      <c r="Y1499" s="11">
        <f t="shared" si="122"/>
        <v>6558165</v>
      </c>
      <c r="Z1499" s="11">
        <f t="shared" si="123"/>
        <v>6558165</v>
      </c>
      <c r="AA1499" s="11" t="str">
        <f t="shared" si="124"/>
        <v/>
      </c>
      <c r="AD1499" s="1">
        <v>1484</v>
      </c>
      <c r="AE1499" s="3">
        <f>C1499*(1+Comm_Prop!$D$8)</f>
        <v>40800000</v>
      </c>
      <c r="AF1499" s="4">
        <f>D1499*(1+Comm_Prop!$D$9)</f>
        <v>6360</v>
      </c>
      <c r="AG1499" s="7"/>
    </row>
    <row r="1500" spans="2:33" x14ac:dyDescent="0.2">
      <c r="B1500" s="1">
        <v>1485</v>
      </c>
      <c r="C1500" s="3">
        <v>21018000</v>
      </c>
      <c r="D1500" s="4">
        <v>6095.22</v>
      </c>
      <c r="E1500" s="7"/>
      <c r="U1500" s="11">
        <v>2366</v>
      </c>
      <c r="V1500" s="11">
        <v>6559249</v>
      </c>
      <c r="W1500" s="11">
        <v>1115.0723300000002</v>
      </c>
      <c r="X1500" s="11" t="str">
        <f t="shared" si="121"/>
        <v/>
      </c>
      <c r="Y1500" s="11">
        <f t="shared" si="122"/>
        <v>6559249</v>
      </c>
      <c r="Z1500" s="11">
        <f t="shared" si="123"/>
        <v>6559249</v>
      </c>
      <c r="AA1500" s="11" t="str">
        <f t="shared" si="124"/>
        <v/>
      </c>
      <c r="AD1500" s="1">
        <v>1485</v>
      </c>
      <c r="AE1500" s="3">
        <f>C1500*(1+Comm_Prop!$D$8)</f>
        <v>21438360</v>
      </c>
      <c r="AF1500" s="4">
        <f>D1500*(1+Comm_Prop!$D$9)</f>
        <v>6460.9332000000004</v>
      </c>
      <c r="AG1500" s="7"/>
    </row>
    <row r="1501" spans="2:33" x14ac:dyDescent="0.2">
      <c r="B1501" s="1">
        <v>1486</v>
      </c>
      <c r="C1501" s="3">
        <v>32964000</v>
      </c>
      <c r="D1501" s="4">
        <v>5274.24</v>
      </c>
      <c r="E1501" s="7"/>
      <c r="U1501" s="11">
        <v>2982</v>
      </c>
      <c r="V1501" s="11">
        <v>6560287</v>
      </c>
      <c r="W1501" s="11">
        <v>721.63157000000001</v>
      </c>
      <c r="X1501" s="11" t="str">
        <f t="shared" si="121"/>
        <v/>
      </c>
      <c r="Y1501" s="11">
        <f t="shared" si="122"/>
        <v>6560287</v>
      </c>
      <c r="Z1501" s="11">
        <f t="shared" si="123"/>
        <v>6560287</v>
      </c>
      <c r="AA1501" s="11" t="str">
        <f t="shared" si="124"/>
        <v/>
      </c>
      <c r="AD1501" s="1">
        <v>1486</v>
      </c>
      <c r="AE1501" s="3">
        <f>C1501*(1+Comm_Prop!$D$8)</f>
        <v>33623280</v>
      </c>
      <c r="AF1501" s="4">
        <f>D1501*(1+Comm_Prop!$D$9)</f>
        <v>5590.6944000000003</v>
      </c>
      <c r="AG1501" s="7"/>
    </row>
    <row r="1502" spans="2:33" x14ac:dyDescent="0.2">
      <c r="B1502" s="1">
        <v>1487</v>
      </c>
      <c r="C1502" s="3">
        <v>9862000</v>
      </c>
      <c r="D1502" s="4">
        <v>1676.54</v>
      </c>
      <c r="E1502" s="7"/>
      <c r="U1502" s="11">
        <v>2778</v>
      </c>
      <c r="V1502" s="11">
        <v>6560901</v>
      </c>
      <c r="W1502" s="11">
        <v>1509.0072299999999</v>
      </c>
      <c r="X1502" s="11" t="str">
        <f t="shared" si="121"/>
        <v/>
      </c>
      <c r="Y1502" s="11">
        <f t="shared" si="122"/>
        <v>6560901</v>
      </c>
      <c r="Z1502" s="11">
        <f t="shared" si="123"/>
        <v>6560901</v>
      </c>
      <c r="AA1502" s="11" t="str">
        <f t="shared" si="124"/>
        <v/>
      </c>
      <c r="AD1502" s="1">
        <v>1487</v>
      </c>
      <c r="AE1502" s="3">
        <f>C1502*(1+Comm_Prop!$D$8)</f>
        <v>10059240</v>
      </c>
      <c r="AF1502" s="4">
        <f>D1502*(1+Comm_Prop!$D$9)</f>
        <v>1777.1324</v>
      </c>
      <c r="AG1502" s="7"/>
    </row>
    <row r="1503" spans="2:33" x14ac:dyDescent="0.2">
      <c r="B1503" s="1">
        <v>1488</v>
      </c>
      <c r="C1503" s="3">
        <v>800000</v>
      </c>
      <c r="D1503" s="4">
        <v>152</v>
      </c>
      <c r="E1503" s="7"/>
      <c r="U1503" s="11">
        <v>2845</v>
      </c>
      <c r="V1503" s="11">
        <v>6573122</v>
      </c>
      <c r="W1503" s="11">
        <v>1906.2053800000001</v>
      </c>
      <c r="X1503" s="11" t="str">
        <f t="shared" si="121"/>
        <v/>
      </c>
      <c r="Y1503" s="11">
        <f t="shared" si="122"/>
        <v>6573122</v>
      </c>
      <c r="Z1503" s="11">
        <f t="shared" si="123"/>
        <v>6573122</v>
      </c>
      <c r="AA1503" s="11" t="str">
        <f t="shared" si="124"/>
        <v/>
      </c>
      <c r="AD1503" s="1">
        <v>1488</v>
      </c>
      <c r="AE1503" s="3">
        <f>C1503*(1+Comm_Prop!$D$8)</f>
        <v>816000</v>
      </c>
      <c r="AF1503" s="4">
        <f>D1503*(1+Comm_Prop!$D$9)</f>
        <v>161.12</v>
      </c>
      <c r="AG1503" s="7"/>
    </row>
    <row r="1504" spans="2:33" x14ac:dyDescent="0.2">
      <c r="B1504" s="1">
        <v>1489</v>
      </c>
      <c r="C1504" s="3">
        <v>9421000</v>
      </c>
      <c r="D1504" s="4">
        <v>1318.94</v>
      </c>
      <c r="E1504" s="7"/>
      <c r="U1504" s="11">
        <v>2567</v>
      </c>
      <c r="V1504" s="11">
        <v>6575069</v>
      </c>
      <c r="W1504" s="11">
        <v>986.2603499999999</v>
      </c>
      <c r="X1504" s="11" t="str">
        <f t="shared" si="121"/>
        <v/>
      </c>
      <c r="Y1504" s="11">
        <f t="shared" si="122"/>
        <v>6575069</v>
      </c>
      <c r="Z1504" s="11">
        <f t="shared" si="123"/>
        <v>6575069</v>
      </c>
      <c r="AA1504" s="11" t="str">
        <f t="shared" si="124"/>
        <v/>
      </c>
      <c r="AD1504" s="1">
        <v>1489</v>
      </c>
      <c r="AE1504" s="3">
        <f>C1504*(1+Comm_Prop!$D$8)</f>
        <v>9609420</v>
      </c>
      <c r="AF1504" s="4">
        <f>D1504*(1+Comm_Prop!$D$9)</f>
        <v>1398.0764000000001</v>
      </c>
      <c r="AG1504" s="7"/>
    </row>
    <row r="1505" spans="2:33" x14ac:dyDescent="0.2">
      <c r="B1505" s="1">
        <v>1490</v>
      </c>
      <c r="C1505" s="3">
        <v>2700000</v>
      </c>
      <c r="D1505" s="4">
        <v>405</v>
      </c>
      <c r="E1505" s="7"/>
      <c r="U1505" s="11">
        <v>2104</v>
      </c>
      <c r="V1505" s="11">
        <v>6575339</v>
      </c>
      <c r="W1505" s="11">
        <v>1249.3144100000002</v>
      </c>
      <c r="X1505" s="11" t="str">
        <f t="shared" si="121"/>
        <v/>
      </c>
      <c r="Y1505" s="11">
        <f t="shared" si="122"/>
        <v>6575339</v>
      </c>
      <c r="Z1505" s="11">
        <f t="shared" si="123"/>
        <v>6575339</v>
      </c>
      <c r="AA1505" s="11" t="str">
        <f t="shared" si="124"/>
        <v/>
      </c>
      <c r="AD1505" s="1">
        <v>1490</v>
      </c>
      <c r="AE1505" s="3">
        <f>C1505*(1+Comm_Prop!$D$8)</f>
        <v>2754000</v>
      </c>
      <c r="AF1505" s="4">
        <f>D1505*(1+Comm_Prop!$D$9)</f>
        <v>429.3</v>
      </c>
      <c r="AG1505" s="7"/>
    </row>
    <row r="1506" spans="2:33" x14ac:dyDescent="0.2">
      <c r="B1506" s="1">
        <v>1491</v>
      </c>
      <c r="C1506" s="3">
        <v>40000000</v>
      </c>
      <c r="D1506" s="4">
        <v>6400</v>
      </c>
      <c r="E1506" s="7"/>
      <c r="U1506" s="11">
        <v>2573</v>
      </c>
      <c r="V1506" s="11">
        <v>6578645</v>
      </c>
      <c r="W1506" s="11">
        <v>1381.5154500000001</v>
      </c>
      <c r="X1506" s="11" t="str">
        <f t="shared" si="121"/>
        <v/>
      </c>
      <c r="Y1506" s="11">
        <f t="shared" si="122"/>
        <v>6578645</v>
      </c>
      <c r="Z1506" s="11">
        <f t="shared" si="123"/>
        <v>6578645</v>
      </c>
      <c r="AA1506" s="11" t="str">
        <f t="shared" si="124"/>
        <v/>
      </c>
      <c r="AD1506" s="1">
        <v>1491</v>
      </c>
      <c r="AE1506" s="3">
        <f>C1506*(1+Comm_Prop!$D$8)</f>
        <v>40800000</v>
      </c>
      <c r="AF1506" s="4">
        <f>D1506*(1+Comm_Prop!$D$9)</f>
        <v>6784</v>
      </c>
      <c r="AG1506" s="7"/>
    </row>
    <row r="1507" spans="2:33" x14ac:dyDescent="0.2">
      <c r="B1507" s="1">
        <v>1492</v>
      </c>
      <c r="C1507" s="3">
        <v>31645000</v>
      </c>
      <c r="D1507" s="4">
        <v>3797.4</v>
      </c>
      <c r="E1507" s="7"/>
      <c r="U1507" s="11">
        <v>2427</v>
      </c>
      <c r="V1507" s="11">
        <v>6585654</v>
      </c>
      <c r="W1507" s="11">
        <v>987.84809999999993</v>
      </c>
      <c r="X1507" s="11" t="str">
        <f t="shared" si="121"/>
        <v/>
      </c>
      <c r="Y1507" s="11">
        <f t="shared" si="122"/>
        <v>6585654</v>
      </c>
      <c r="Z1507" s="11">
        <f t="shared" si="123"/>
        <v>6585654</v>
      </c>
      <c r="AA1507" s="11" t="str">
        <f t="shared" si="124"/>
        <v/>
      </c>
      <c r="AD1507" s="1">
        <v>1492</v>
      </c>
      <c r="AE1507" s="3">
        <f>C1507*(1+Comm_Prop!$D$8)</f>
        <v>32277900</v>
      </c>
      <c r="AF1507" s="4">
        <f>D1507*(1+Comm_Prop!$D$9)</f>
        <v>4025.2440000000001</v>
      </c>
      <c r="AG1507" s="7"/>
    </row>
    <row r="1508" spans="2:33" x14ac:dyDescent="0.2">
      <c r="B1508" s="1">
        <v>1493</v>
      </c>
      <c r="C1508" s="3">
        <v>18738000</v>
      </c>
      <c r="D1508" s="4">
        <v>5059.26</v>
      </c>
      <c r="E1508" s="7"/>
      <c r="U1508" s="11">
        <v>1904</v>
      </c>
      <c r="V1508" s="11">
        <v>6596223</v>
      </c>
      <c r="W1508" s="11">
        <v>989.43344999999988</v>
      </c>
      <c r="X1508" s="11" t="str">
        <f t="shared" si="121"/>
        <v/>
      </c>
      <c r="Y1508" s="11">
        <f t="shared" si="122"/>
        <v>6596223</v>
      </c>
      <c r="Z1508" s="11">
        <f t="shared" si="123"/>
        <v>6596223</v>
      </c>
      <c r="AA1508" s="11" t="str">
        <f t="shared" si="124"/>
        <v/>
      </c>
      <c r="AD1508" s="1">
        <v>1493</v>
      </c>
      <c r="AE1508" s="3">
        <f>C1508*(1+Comm_Prop!$D$8)</f>
        <v>19112760</v>
      </c>
      <c r="AF1508" s="4">
        <f>D1508*(1+Comm_Prop!$D$9)</f>
        <v>5362.8156000000008</v>
      </c>
      <c r="AG1508" s="7"/>
    </row>
    <row r="1509" spans="2:33" x14ac:dyDescent="0.2">
      <c r="B1509" s="1">
        <v>1494</v>
      </c>
      <c r="C1509" s="3">
        <v>12549000</v>
      </c>
      <c r="D1509" s="4">
        <v>3513.72</v>
      </c>
      <c r="E1509" s="7"/>
      <c r="U1509" s="11">
        <v>2933</v>
      </c>
      <c r="V1509" s="11">
        <v>6596956</v>
      </c>
      <c r="W1509" s="11">
        <v>1847.1476799999998</v>
      </c>
      <c r="X1509" s="11" t="str">
        <f t="shared" si="121"/>
        <v/>
      </c>
      <c r="Y1509" s="11">
        <f t="shared" si="122"/>
        <v>6596956</v>
      </c>
      <c r="Z1509" s="11">
        <f t="shared" si="123"/>
        <v>6596956</v>
      </c>
      <c r="AA1509" s="11" t="str">
        <f t="shared" si="124"/>
        <v/>
      </c>
      <c r="AD1509" s="1">
        <v>1494</v>
      </c>
      <c r="AE1509" s="3">
        <f>C1509*(1+Comm_Prop!$D$8)</f>
        <v>12799980</v>
      </c>
      <c r="AF1509" s="4">
        <f>D1509*(1+Comm_Prop!$D$9)</f>
        <v>3724.5432000000001</v>
      </c>
      <c r="AG1509" s="7"/>
    </row>
    <row r="1510" spans="2:33" x14ac:dyDescent="0.2">
      <c r="B1510" s="1">
        <v>1495</v>
      </c>
      <c r="C1510" s="3">
        <v>35724000</v>
      </c>
      <c r="D1510" s="4">
        <v>7502.04</v>
      </c>
      <c r="E1510" s="7"/>
      <c r="U1510" s="11">
        <v>1165</v>
      </c>
      <c r="V1510" s="11">
        <v>6598000</v>
      </c>
      <c r="W1510" s="11">
        <v>1187.6400000000001</v>
      </c>
      <c r="X1510" s="11" t="str">
        <f t="shared" si="121"/>
        <v/>
      </c>
      <c r="Y1510" s="11">
        <f t="shared" si="122"/>
        <v>6598000</v>
      </c>
      <c r="Z1510" s="11">
        <f t="shared" si="123"/>
        <v>6598000</v>
      </c>
      <c r="AA1510" s="11" t="str">
        <f t="shared" si="124"/>
        <v/>
      </c>
      <c r="AD1510" s="1">
        <v>1495</v>
      </c>
      <c r="AE1510" s="3">
        <f>C1510*(1+Comm_Prop!$D$8)</f>
        <v>36438480</v>
      </c>
      <c r="AF1510" s="4">
        <f>D1510*(1+Comm_Prop!$D$9)</f>
        <v>7952.1624000000002</v>
      </c>
      <c r="AG1510" s="7"/>
    </row>
    <row r="1511" spans="2:33" x14ac:dyDescent="0.2">
      <c r="B1511" s="1">
        <v>1496</v>
      </c>
      <c r="C1511" s="3">
        <v>7061000</v>
      </c>
      <c r="D1511" s="4">
        <v>2047.69</v>
      </c>
      <c r="E1511" s="7"/>
      <c r="U1511" s="11">
        <v>323</v>
      </c>
      <c r="V1511" s="11">
        <v>6598000</v>
      </c>
      <c r="W1511" s="11">
        <v>1715.48</v>
      </c>
      <c r="X1511" s="11" t="str">
        <f t="shared" si="121"/>
        <v/>
      </c>
      <c r="Y1511" s="11">
        <f t="shared" si="122"/>
        <v>6598000</v>
      </c>
      <c r="Z1511" s="11">
        <f t="shared" si="123"/>
        <v>6598000</v>
      </c>
      <c r="AA1511" s="11" t="str">
        <f t="shared" si="124"/>
        <v/>
      </c>
      <c r="AD1511" s="1">
        <v>1496</v>
      </c>
      <c r="AE1511" s="3">
        <f>C1511*(1+Comm_Prop!$D$8)</f>
        <v>7202220</v>
      </c>
      <c r="AF1511" s="4">
        <f>D1511*(1+Comm_Prop!$D$9)</f>
        <v>2170.5514000000003</v>
      </c>
      <c r="AG1511" s="7"/>
    </row>
    <row r="1512" spans="2:33" x14ac:dyDescent="0.2">
      <c r="B1512" s="1">
        <v>1497</v>
      </c>
      <c r="C1512" s="3">
        <v>11513000</v>
      </c>
      <c r="D1512" s="4">
        <v>1611.82</v>
      </c>
      <c r="E1512" s="7"/>
      <c r="U1512" s="11">
        <v>1852</v>
      </c>
      <c r="V1512" s="11">
        <v>6599319</v>
      </c>
      <c r="W1512" s="11">
        <v>1451.8501800000001</v>
      </c>
      <c r="X1512" s="11" t="str">
        <f t="shared" si="121"/>
        <v/>
      </c>
      <c r="Y1512" s="11">
        <f t="shared" si="122"/>
        <v>6599319</v>
      </c>
      <c r="Z1512" s="11">
        <f t="shared" si="123"/>
        <v>6599319</v>
      </c>
      <c r="AA1512" s="11" t="str">
        <f t="shared" si="124"/>
        <v/>
      </c>
      <c r="AD1512" s="1">
        <v>1497</v>
      </c>
      <c r="AE1512" s="3">
        <f>C1512*(1+Comm_Prop!$D$8)</f>
        <v>11743260</v>
      </c>
      <c r="AF1512" s="4">
        <f>D1512*(1+Comm_Prop!$D$9)</f>
        <v>1708.5291999999999</v>
      </c>
      <c r="AG1512" s="7"/>
    </row>
    <row r="1513" spans="2:33" x14ac:dyDescent="0.2">
      <c r="B1513" s="1">
        <v>1498</v>
      </c>
      <c r="C1513" s="3">
        <v>38559000</v>
      </c>
      <c r="D1513" s="4">
        <v>7711.8</v>
      </c>
      <c r="E1513" s="7"/>
      <c r="U1513" s="11">
        <v>1077</v>
      </c>
      <c r="V1513" s="11">
        <v>6601000</v>
      </c>
      <c r="W1513" s="11">
        <v>1584.24</v>
      </c>
      <c r="X1513" s="11" t="str">
        <f t="shared" si="121"/>
        <v/>
      </c>
      <c r="Y1513" s="11">
        <f t="shared" si="122"/>
        <v>6601000</v>
      </c>
      <c r="Z1513" s="11">
        <f t="shared" si="123"/>
        <v>6601000</v>
      </c>
      <c r="AA1513" s="11" t="str">
        <f t="shared" si="124"/>
        <v/>
      </c>
      <c r="AD1513" s="1">
        <v>1498</v>
      </c>
      <c r="AE1513" s="3">
        <f>C1513*(1+Comm_Prop!$D$8)</f>
        <v>39330180</v>
      </c>
      <c r="AF1513" s="4">
        <f>D1513*(1+Comm_Prop!$D$9)</f>
        <v>8174.5080000000007</v>
      </c>
      <c r="AG1513" s="7"/>
    </row>
    <row r="1514" spans="2:33" x14ac:dyDescent="0.2">
      <c r="B1514" s="1">
        <v>1499</v>
      </c>
      <c r="C1514" s="3">
        <v>7539000</v>
      </c>
      <c r="D1514" s="4">
        <v>2186.31</v>
      </c>
      <c r="E1514" s="7"/>
      <c r="U1514" s="11">
        <v>2680</v>
      </c>
      <c r="V1514" s="11">
        <v>6601740</v>
      </c>
      <c r="W1514" s="11">
        <v>792.2088</v>
      </c>
      <c r="X1514" s="11" t="str">
        <f t="shared" si="121"/>
        <v/>
      </c>
      <c r="Y1514" s="11">
        <f t="shared" si="122"/>
        <v>6601740</v>
      </c>
      <c r="Z1514" s="11">
        <f t="shared" si="123"/>
        <v>6601740</v>
      </c>
      <c r="AA1514" s="11" t="str">
        <f t="shared" si="124"/>
        <v/>
      </c>
      <c r="AD1514" s="1">
        <v>1499</v>
      </c>
      <c r="AE1514" s="3">
        <f>C1514*(1+Comm_Prop!$D$8)</f>
        <v>7689780</v>
      </c>
      <c r="AF1514" s="4">
        <f>D1514*(1+Comm_Prop!$D$9)</f>
        <v>2317.4886000000001</v>
      </c>
      <c r="AG1514" s="7"/>
    </row>
    <row r="1515" spans="2:33" x14ac:dyDescent="0.2">
      <c r="B1515" s="1">
        <v>1500</v>
      </c>
      <c r="C1515" s="3">
        <v>800000</v>
      </c>
      <c r="D1515" s="4">
        <v>208</v>
      </c>
      <c r="E1515" s="7"/>
      <c r="U1515" s="11">
        <v>1590</v>
      </c>
      <c r="V1515" s="11">
        <v>6605527</v>
      </c>
      <c r="W1515" s="11">
        <v>1915.60283</v>
      </c>
      <c r="X1515" s="11" t="str">
        <f t="shared" si="121"/>
        <v/>
      </c>
      <c r="Y1515" s="11">
        <f t="shared" si="122"/>
        <v>6605527</v>
      </c>
      <c r="Z1515" s="11">
        <f t="shared" si="123"/>
        <v>6605527</v>
      </c>
      <c r="AA1515" s="11" t="str">
        <f t="shared" si="124"/>
        <v/>
      </c>
      <c r="AD1515" s="1">
        <v>1500</v>
      </c>
      <c r="AE1515" s="3">
        <f>C1515*(1+Comm_Prop!$D$8)</f>
        <v>816000</v>
      </c>
      <c r="AF1515" s="4">
        <f>D1515*(1+Comm_Prop!$D$9)</f>
        <v>220.48000000000002</v>
      </c>
      <c r="AG1515" s="7"/>
    </row>
    <row r="1516" spans="2:33" x14ac:dyDescent="0.2">
      <c r="B1516" s="1">
        <v>1501</v>
      </c>
      <c r="C1516" s="3">
        <v>2395147</v>
      </c>
      <c r="D1516" s="4">
        <v>646.68969000000004</v>
      </c>
      <c r="E1516" s="7"/>
      <c r="U1516" s="11">
        <v>1976</v>
      </c>
      <c r="V1516" s="11">
        <v>6605715</v>
      </c>
      <c r="W1516" s="11">
        <v>1651.42875</v>
      </c>
      <c r="X1516" s="11" t="str">
        <f t="shared" si="121"/>
        <v/>
      </c>
      <c r="Y1516" s="11">
        <f t="shared" si="122"/>
        <v>6605715</v>
      </c>
      <c r="Z1516" s="11">
        <f t="shared" si="123"/>
        <v>6605715</v>
      </c>
      <c r="AA1516" s="11" t="str">
        <f t="shared" si="124"/>
        <v/>
      </c>
      <c r="AD1516" s="1">
        <v>1501</v>
      </c>
      <c r="AE1516" s="3">
        <f>C1516*(1+Comm_Prop!$D$8)</f>
        <v>2443049.94</v>
      </c>
      <c r="AF1516" s="4">
        <f>D1516*(1+Comm_Prop!$D$9)</f>
        <v>685.49107140000012</v>
      </c>
      <c r="AG1516" s="7"/>
    </row>
    <row r="1517" spans="2:33" x14ac:dyDescent="0.2">
      <c r="B1517" s="1">
        <v>1502</v>
      </c>
      <c r="C1517" s="3">
        <v>1474681</v>
      </c>
      <c r="D1517" s="4">
        <v>265.44258000000002</v>
      </c>
      <c r="E1517" s="7"/>
      <c r="U1517" s="11">
        <v>1241</v>
      </c>
      <c r="V1517" s="11">
        <v>6609000</v>
      </c>
      <c r="W1517" s="11">
        <v>793.08</v>
      </c>
      <c r="X1517" s="11" t="str">
        <f t="shared" si="121"/>
        <v/>
      </c>
      <c r="Y1517" s="11">
        <f t="shared" si="122"/>
        <v>6609000</v>
      </c>
      <c r="Z1517" s="11">
        <f t="shared" si="123"/>
        <v>6609000</v>
      </c>
      <c r="AA1517" s="11" t="str">
        <f t="shared" si="124"/>
        <v/>
      </c>
      <c r="AD1517" s="1">
        <v>1502</v>
      </c>
      <c r="AE1517" s="3">
        <f>C1517*(1+Comm_Prop!$D$8)</f>
        <v>1504174.62</v>
      </c>
      <c r="AF1517" s="4">
        <f>D1517*(1+Comm_Prop!$D$9)</f>
        <v>281.36913480000004</v>
      </c>
      <c r="AG1517" s="7"/>
    </row>
    <row r="1518" spans="2:33" x14ac:dyDescent="0.2">
      <c r="B1518" s="1">
        <v>1503</v>
      </c>
      <c r="C1518" s="3">
        <v>4234345</v>
      </c>
      <c r="D1518" s="4">
        <v>1143.27315</v>
      </c>
      <c r="E1518" s="7"/>
      <c r="U1518" s="11">
        <v>1629</v>
      </c>
      <c r="V1518" s="11">
        <v>6611550</v>
      </c>
      <c r="W1518" s="11">
        <v>1586.7719999999999</v>
      </c>
      <c r="X1518" s="11" t="str">
        <f t="shared" si="121"/>
        <v/>
      </c>
      <c r="Y1518" s="11">
        <f t="shared" si="122"/>
        <v>6611550</v>
      </c>
      <c r="Z1518" s="11">
        <f t="shared" si="123"/>
        <v>6611550</v>
      </c>
      <c r="AA1518" s="11" t="str">
        <f t="shared" si="124"/>
        <v/>
      </c>
      <c r="AD1518" s="1">
        <v>1503</v>
      </c>
      <c r="AE1518" s="3">
        <f>C1518*(1+Comm_Prop!$D$8)</f>
        <v>4319031.9000000004</v>
      </c>
      <c r="AF1518" s="4">
        <f>D1518*(1+Comm_Prop!$D$9)</f>
        <v>1211.869539</v>
      </c>
      <c r="AG1518" s="7"/>
    </row>
    <row r="1519" spans="2:33" x14ac:dyDescent="0.2">
      <c r="B1519" s="1">
        <v>1504</v>
      </c>
      <c r="C1519" s="3">
        <v>8981155</v>
      </c>
      <c r="D1519" s="4">
        <v>2065.6656499999999</v>
      </c>
      <c r="E1519" s="7"/>
      <c r="U1519" s="11">
        <v>2386</v>
      </c>
      <c r="V1519" s="11">
        <v>6613314</v>
      </c>
      <c r="W1519" s="11">
        <v>1256.5296600000001</v>
      </c>
      <c r="X1519" s="11" t="str">
        <f t="shared" si="121"/>
        <v/>
      </c>
      <c r="Y1519" s="11">
        <f t="shared" si="122"/>
        <v>6613314</v>
      </c>
      <c r="Z1519" s="11">
        <f t="shared" si="123"/>
        <v>6613314</v>
      </c>
      <c r="AA1519" s="11" t="str">
        <f t="shared" si="124"/>
        <v/>
      </c>
      <c r="AD1519" s="1">
        <v>1504</v>
      </c>
      <c r="AE1519" s="3">
        <f>C1519*(1+Comm_Prop!$D$8)</f>
        <v>9160778.0999999996</v>
      </c>
      <c r="AF1519" s="4">
        <f>D1519*(1+Comm_Prop!$D$9)</f>
        <v>2189.6055890000002</v>
      </c>
      <c r="AG1519" s="7"/>
    </row>
    <row r="1520" spans="2:33" x14ac:dyDescent="0.2">
      <c r="B1520" s="1">
        <v>1505</v>
      </c>
      <c r="C1520" s="3">
        <v>3832691</v>
      </c>
      <c r="D1520" s="4">
        <v>574.90364999999997</v>
      </c>
      <c r="E1520" s="7"/>
      <c r="U1520" s="11">
        <v>794</v>
      </c>
      <c r="V1520" s="11">
        <v>6615000</v>
      </c>
      <c r="W1520" s="11">
        <v>1124.55</v>
      </c>
      <c r="X1520" s="11" t="str">
        <f t="shared" si="121"/>
        <v/>
      </c>
      <c r="Y1520" s="11">
        <f t="shared" si="122"/>
        <v>6615000</v>
      </c>
      <c r="Z1520" s="11">
        <f t="shared" si="123"/>
        <v>6615000</v>
      </c>
      <c r="AA1520" s="11" t="str">
        <f t="shared" si="124"/>
        <v/>
      </c>
      <c r="AD1520" s="1">
        <v>1505</v>
      </c>
      <c r="AE1520" s="3">
        <f>C1520*(1+Comm_Prop!$D$8)</f>
        <v>3909344.8200000003</v>
      </c>
      <c r="AF1520" s="4">
        <f>D1520*(1+Comm_Prop!$D$9)</f>
        <v>609.39786900000001</v>
      </c>
      <c r="AG1520" s="7"/>
    </row>
    <row r="1521" spans="2:33" x14ac:dyDescent="0.2">
      <c r="B1521" s="1">
        <v>1506</v>
      </c>
      <c r="C1521" s="3">
        <v>4533474</v>
      </c>
      <c r="D1521" s="4">
        <v>725.35584000000006</v>
      </c>
      <c r="E1521" s="7"/>
      <c r="U1521" s="11">
        <v>2160</v>
      </c>
      <c r="V1521" s="11">
        <v>6620764</v>
      </c>
      <c r="W1521" s="11">
        <v>1920.0215599999999</v>
      </c>
      <c r="X1521" s="11" t="str">
        <f t="shared" si="121"/>
        <v/>
      </c>
      <c r="Y1521" s="11">
        <f t="shared" si="122"/>
        <v>6620764</v>
      </c>
      <c r="Z1521" s="11">
        <f t="shared" si="123"/>
        <v>6620764</v>
      </c>
      <c r="AA1521" s="11" t="str">
        <f t="shared" si="124"/>
        <v/>
      </c>
      <c r="AD1521" s="1">
        <v>1506</v>
      </c>
      <c r="AE1521" s="3">
        <f>C1521*(1+Comm_Prop!$D$8)</f>
        <v>4624143.4800000004</v>
      </c>
      <c r="AF1521" s="4">
        <f>D1521*(1+Comm_Prop!$D$9)</f>
        <v>768.87719040000013</v>
      </c>
      <c r="AG1521" s="7"/>
    </row>
    <row r="1522" spans="2:33" x14ac:dyDescent="0.2">
      <c r="B1522" s="1">
        <v>1507</v>
      </c>
      <c r="C1522" s="3">
        <v>9920434</v>
      </c>
      <c r="D1522" s="4">
        <v>1289.6564199999998</v>
      </c>
      <c r="E1522" s="7"/>
      <c r="U1522" s="11">
        <v>1873</v>
      </c>
      <c r="V1522" s="11">
        <v>6623748</v>
      </c>
      <c r="W1522" s="11">
        <v>993.56219999999996</v>
      </c>
      <c r="X1522" s="11" t="str">
        <f t="shared" si="121"/>
        <v/>
      </c>
      <c r="Y1522" s="11">
        <f t="shared" si="122"/>
        <v>6623748</v>
      </c>
      <c r="Z1522" s="11">
        <f t="shared" si="123"/>
        <v>6623748</v>
      </c>
      <c r="AA1522" s="11" t="str">
        <f t="shared" si="124"/>
        <v/>
      </c>
      <c r="AD1522" s="1">
        <v>1507</v>
      </c>
      <c r="AE1522" s="3">
        <f>C1522*(1+Comm_Prop!$D$8)</f>
        <v>10118842.68</v>
      </c>
      <c r="AF1522" s="4">
        <f>D1522*(1+Comm_Prop!$D$9)</f>
        <v>1367.0358051999999</v>
      </c>
      <c r="AG1522" s="7"/>
    </row>
    <row r="1523" spans="2:33" x14ac:dyDescent="0.2">
      <c r="B1523" s="1">
        <v>1508</v>
      </c>
      <c r="C1523" s="3">
        <v>6713904</v>
      </c>
      <c r="D1523" s="4">
        <v>738.52944000000002</v>
      </c>
      <c r="E1523" s="7"/>
      <c r="U1523" s="11">
        <v>2495</v>
      </c>
      <c r="V1523" s="11">
        <v>6623984</v>
      </c>
      <c r="W1523" s="11">
        <v>794.87808000000007</v>
      </c>
      <c r="X1523" s="11" t="str">
        <f t="shared" si="121"/>
        <v/>
      </c>
      <c r="Y1523" s="11">
        <f t="shared" si="122"/>
        <v>6623984</v>
      </c>
      <c r="Z1523" s="11">
        <f t="shared" si="123"/>
        <v>6623984</v>
      </c>
      <c r="AA1523" s="11" t="str">
        <f t="shared" si="124"/>
        <v/>
      </c>
      <c r="AD1523" s="1">
        <v>1508</v>
      </c>
      <c r="AE1523" s="3">
        <f>C1523*(1+Comm_Prop!$D$8)</f>
        <v>6848182.0800000001</v>
      </c>
      <c r="AF1523" s="4">
        <f>D1523*(1+Comm_Prop!$D$9)</f>
        <v>782.84120640000003</v>
      </c>
      <c r="AG1523" s="7"/>
    </row>
    <row r="1524" spans="2:33" x14ac:dyDescent="0.2">
      <c r="B1524" s="1">
        <v>1509</v>
      </c>
      <c r="C1524" s="3">
        <v>9302776</v>
      </c>
      <c r="D1524" s="4">
        <v>2511.7495199999998</v>
      </c>
      <c r="E1524" s="7"/>
      <c r="U1524" s="11">
        <v>2301</v>
      </c>
      <c r="V1524" s="11">
        <v>6625360</v>
      </c>
      <c r="W1524" s="11">
        <v>1457.5792000000001</v>
      </c>
      <c r="X1524" s="11" t="str">
        <f t="shared" si="121"/>
        <v/>
      </c>
      <c r="Y1524" s="11">
        <f t="shared" si="122"/>
        <v>6625360</v>
      </c>
      <c r="Z1524" s="11">
        <f t="shared" si="123"/>
        <v>6625360</v>
      </c>
      <c r="AA1524" s="11" t="str">
        <f t="shared" si="124"/>
        <v/>
      </c>
      <c r="AD1524" s="1">
        <v>1509</v>
      </c>
      <c r="AE1524" s="3">
        <f>C1524*(1+Comm_Prop!$D$8)</f>
        <v>9488831.5199999996</v>
      </c>
      <c r="AF1524" s="4">
        <f>D1524*(1+Comm_Prop!$D$9)</f>
        <v>2662.4544912000001</v>
      </c>
      <c r="AG1524" s="7"/>
    </row>
    <row r="1525" spans="2:33" x14ac:dyDescent="0.2">
      <c r="B1525" s="1">
        <v>1510</v>
      </c>
      <c r="C1525" s="3">
        <v>2361366</v>
      </c>
      <c r="D1525" s="4">
        <v>330.59123999999997</v>
      </c>
      <c r="E1525" s="7"/>
      <c r="U1525" s="11">
        <v>2085</v>
      </c>
      <c r="V1525" s="11">
        <v>6628492</v>
      </c>
      <c r="W1525" s="11">
        <v>994.27379999999994</v>
      </c>
      <c r="X1525" s="11" t="str">
        <f t="shared" si="121"/>
        <v/>
      </c>
      <c r="Y1525" s="11">
        <f t="shared" si="122"/>
        <v>6628492</v>
      </c>
      <c r="Z1525" s="11">
        <f t="shared" si="123"/>
        <v>6628492</v>
      </c>
      <c r="AA1525" s="11" t="str">
        <f t="shared" si="124"/>
        <v/>
      </c>
      <c r="AD1525" s="1">
        <v>1510</v>
      </c>
      <c r="AE1525" s="3">
        <f>C1525*(1+Comm_Prop!$D$8)</f>
        <v>2408593.3199999998</v>
      </c>
      <c r="AF1525" s="4">
        <f>D1525*(1+Comm_Prop!$D$9)</f>
        <v>350.42671439999998</v>
      </c>
      <c r="AG1525" s="7"/>
    </row>
    <row r="1526" spans="2:33" x14ac:dyDescent="0.2">
      <c r="B1526" s="1">
        <v>1511</v>
      </c>
      <c r="C1526" s="3">
        <v>5471890</v>
      </c>
      <c r="D1526" s="4">
        <v>601.90790000000004</v>
      </c>
      <c r="E1526" s="7"/>
      <c r="U1526" s="11">
        <v>722</v>
      </c>
      <c r="V1526" s="11">
        <v>6629000</v>
      </c>
      <c r="W1526" s="11">
        <v>1193.22</v>
      </c>
      <c r="X1526" s="11" t="str">
        <f t="shared" si="121"/>
        <v/>
      </c>
      <c r="Y1526" s="11">
        <f t="shared" si="122"/>
        <v>6629000</v>
      </c>
      <c r="Z1526" s="11">
        <f t="shared" si="123"/>
        <v>6629000</v>
      </c>
      <c r="AA1526" s="11" t="str">
        <f t="shared" si="124"/>
        <v/>
      </c>
      <c r="AD1526" s="1">
        <v>1511</v>
      </c>
      <c r="AE1526" s="3">
        <f>C1526*(1+Comm_Prop!$D$8)</f>
        <v>5581327.7999999998</v>
      </c>
      <c r="AF1526" s="4">
        <f>D1526*(1+Comm_Prop!$D$9)</f>
        <v>638.02237400000013</v>
      </c>
      <c r="AG1526" s="7"/>
    </row>
    <row r="1527" spans="2:33" x14ac:dyDescent="0.2">
      <c r="B1527" s="1">
        <v>1512</v>
      </c>
      <c r="C1527" s="3">
        <v>3978745</v>
      </c>
      <c r="D1527" s="4">
        <v>716.17410000000007</v>
      </c>
      <c r="E1527" s="7"/>
      <c r="U1527" s="11">
        <v>2821</v>
      </c>
      <c r="V1527" s="11">
        <v>6630246</v>
      </c>
      <c r="W1527" s="11">
        <v>1392.35166</v>
      </c>
      <c r="X1527" s="11" t="str">
        <f t="shared" si="121"/>
        <v/>
      </c>
      <c r="Y1527" s="11">
        <f t="shared" si="122"/>
        <v>6630246</v>
      </c>
      <c r="Z1527" s="11">
        <f t="shared" si="123"/>
        <v>6630246</v>
      </c>
      <c r="AA1527" s="11" t="str">
        <f t="shared" si="124"/>
        <v/>
      </c>
      <c r="AD1527" s="1">
        <v>1512</v>
      </c>
      <c r="AE1527" s="3">
        <f>C1527*(1+Comm_Prop!$D$8)</f>
        <v>4058319.9</v>
      </c>
      <c r="AF1527" s="4">
        <f>D1527*(1+Comm_Prop!$D$9)</f>
        <v>759.1445460000001</v>
      </c>
      <c r="AG1527" s="7"/>
    </row>
    <row r="1528" spans="2:33" x14ac:dyDescent="0.2">
      <c r="B1528" s="1">
        <v>1513</v>
      </c>
      <c r="C1528" s="3">
        <v>4504495</v>
      </c>
      <c r="D1528" s="4">
        <v>855.85405000000003</v>
      </c>
      <c r="E1528" s="7"/>
      <c r="U1528" s="11">
        <v>1903</v>
      </c>
      <c r="V1528" s="11">
        <v>6632740</v>
      </c>
      <c r="W1528" s="11">
        <v>1591.8576</v>
      </c>
      <c r="X1528" s="11" t="str">
        <f t="shared" si="121"/>
        <v/>
      </c>
      <c r="Y1528" s="11">
        <f t="shared" si="122"/>
        <v>6632740</v>
      </c>
      <c r="Z1528" s="11">
        <f t="shared" si="123"/>
        <v>6632740</v>
      </c>
      <c r="AA1528" s="11" t="str">
        <f t="shared" si="124"/>
        <v/>
      </c>
      <c r="AD1528" s="1">
        <v>1513</v>
      </c>
      <c r="AE1528" s="3">
        <f>C1528*(1+Comm_Prop!$D$8)</f>
        <v>4594584.9000000004</v>
      </c>
      <c r="AF1528" s="4">
        <f>D1528*(1+Comm_Prop!$D$9)</f>
        <v>907.2052930000001</v>
      </c>
      <c r="AG1528" s="7"/>
    </row>
    <row r="1529" spans="2:33" x14ac:dyDescent="0.2">
      <c r="B1529" s="1">
        <v>1514</v>
      </c>
      <c r="C1529" s="3">
        <v>9574264</v>
      </c>
      <c r="D1529" s="4">
        <v>1244.6543199999999</v>
      </c>
      <c r="E1529" s="7"/>
      <c r="U1529" s="11">
        <v>132</v>
      </c>
      <c r="V1529" s="11">
        <v>6651000</v>
      </c>
      <c r="W1529" s="11">
        <v>864.63</v>
      </c>
      <c r="X1529" s="11" t="str">
        <f t="shared" si="121"/>
        <v/>
      </c>
      <c r="Y1529" s="11">
        <f t="shared" si="122"/>
        <v>6651000</v>
      </c>
      <c r="Z1529" s="11">
        <f t="shared" si="123"/>
        <v>6651000</v>
      </c>
      <c r="AA1529" s="11" t="str">
        <f t="shared" si="124"/>
        <v/>
      </c>
      <c r="AD1529" s="1">
        <v>1514</v>
      </c>
      <c r="AE1529" s="3">
        <f>C1529*(1+Comm_Prop!$D$8)</f>
        <v>9765749.2799999993</v>
      </c>
      <c r="AF1529" s="4">
        <f>D1529*(1+Comm_Prop!$D$9)</f>
        <v>1319.3335792</v>
      </c>
      <c r="AG1529" s="7"/>
    </row>
    <row r="1530" spans="2:33" x14ac:dyDescent="0.2">
      <c r="B1530" s="1">
        <v>1515</v>
      </c>
      <c r="C1530" s="3">
        <v>4589128</v>
      </c>
      <c r="D1530" s="4">
        <v>550.69536000000005</v>
      </c>
      <c r="E1530" s="7"/>
      <c r="U1530" s="11">
        <v>2817</v>
      </c>
      <c r="V1530" s="11">
        <v>6653956</v>
      </c>
      <c r="W1530" s="11">
        <v>1264.2516400000002</v>
      </c>
      <c r="X1530" s="11" t="str">
        <f t="shared" si="121"/>
        <v/>
      </c>
      <c r="Y1530" s="11">
        <f t="shared" si="122"/>
        <v>6653956</v>
      </c>
      <c r="Z1530" s="11">
        <f t="shared" si="123"/>
        <v>6653956</v>
      </c>
      <c r="AA1530" s="11" t="str">
        <f t="shared" si="124"/>
        <v/>
      </c>
      <c r="AD1530" s="1">
        <v>1515</v>
      </c>
      <c r="AE1530" s="3">
        <f>C1530*(1+Comm_Prop!$D$8)</f>
        <v>4680910.5600000005</v>
      </c>
      <c r="AF1530" s="4">
        <f>D1530*(1+Comm_Prop!$D$9)</f>
        <v>583.73708160000012</v>
      </c>
      <c r="AG1530" s="7"/>
    </row>
    <row r="1531" spans="2:33" x14ac:dyDescent="0.2">
      <c r="B1531" s="1">
        <v>1516</v>
      </c>
      <c r="C1531" s="3">
        <v>6308808</v>
      </c>
      <c r="D1531" s="4">
        <v>946.32119999999986</v>
      </c>
      <c r="E1531" s="7"/>
      <c r="U1531" s="11">
        <v>2577</v>
      </c>
      <c r="V1531" s="11">
        <v>6670188</v>
      </c>
      <c r="W1531" s="11">
        <v>733.72068000000002</v>
      </c>
      <c r="X1531" s="11" t="str">
        <f t="shared" si="121"/>
        <v/>
      </c>
      <c r="Y1531" s="11">
        <f t="shared" si="122"/>
        <v>6670188</v>
      </c>
      <c r="Z1531" s="11">
        <f t="shared" si="123"/>
        <v>6670188</v>
      </c>
      <c r="AA1531" s="11" t="str">
        <f t="shared" si="124"/>
        <v/>
      </c>
      <c r="AD1531" s="1">
        <v>1516</v>
      </c>
      <c r="AE1531" s="3">
        <f>C1531*(1+Comm_Prop!$D$8)</f>
        <v>6434984.1600000001</v>
      </c>
      <c r="AF1531" s="4">
        <f>D1531*(1+Comm_Prop!$D$9)</f>
        <v>1003.1004719999999</v>
      </c>
      <c r="AG1531" s="7"/>
    </row>
    <row r="1532" spans="2:33" x14ac:dyDescent="0.2">
      <c r="B1532" s="1">
        <v>1517</v>
      </c>
      <c r="C1532" s="3">
        <v>4379717</v>
      </c>
      <c r="D1532" s="4">
        <v>613.16037999999992</v>
      </c>
      <c r="E1532" s="7"/>
      <c r="U1532" s="11">
        <v>726</v>
      </c>
      <c r="V1532" s="11">
        <v>6674000</v>
      </c>
      <c r="W1532" s="11">
        <v>1601.76</v>
      </c>
      <c r="X1532" s="11" t="str">
        <f t="shared" si="121"/>
        <v/>
      </c>
      <c r="Y1532" s="11">
        <f t="shared" si="122"/>
        <v>6674000</v>
      </c>
      <c r="Z1532" s="11">
        <f t="shared" si="123"/>
        <v>6674000</v>
      </c>
      <c r="AA1532" s="11" t="str">
        <f t="shared" si="124"/>
        <v/>
      </c>
      <c r="AD1532" s="1">
        <v>1517</v>
      </c>
      <c r="AE1532" s="3">
        <f>C1532*(1+Comm_Prop!$D$8)</f>
        <v>4467311.34</v>
      </c>
      <c r="AF1532" s="4">
        <f>D1532*(1+Comm_Prop!$D$9)</f>
        <v>649.95000279999999</v>
      </c>
      <c r="AG1532" s="7"/>
    </row>
    <row r="1533" spans="2:33" x14ac:dyDescent="0.2">
      <c r="B1533" s="1">
        <v>1518</v>
      </c>
      <c r="C1533" s="3">
        <v>6934823</v>
      </c>
      <c r="D1533" s="4">
        <v>1040.22345</v>
      </c>
      <c r="E1533" s="7"/>
      <c r="U1533" s="11">
        <v>2180</v>
      </c>
      <c r="V1533" s="11">
        <v>6687626</v>
      </c>
      <c r="W1533" s="11">
        <v>735.63886000000002</v>
      </c>
      <c r="X1533" s="11" t="str">
        <f t="shared" si="121"/>
        <v/>
      </c>
      <c r="Y1533" s="11">
        <f t="shared" si="122"/>
        <v>6687626</v>
      </c>
      <c r="Z1533" s="11">
        <f t="shared" si="123"/>
        <v>6687626</v>
      </c>
      <c r="AA1533" s="11" t="str">
        <f t="shared" si="124"/>
        <v/>
      </c>
      <c r="AD1533" s="1">
        <v>1518</v>
      </c>
      <c r="AE1533" s="3">
        <f>C1533*(1+Comm_Prop!$D$8)</f>
        <v>7073519.46</v>
      </c>
      <c r="AF1533" s="4">
        <f>D1533*(1+Comm_Prop!$D$9)</f>
        <v>1102.636857</v>
      </c>
      <c r="AG1533" s="7"/>
    </row>
    <row r="1534" spans="2:33" x14ac:dyDescent="0.2">
      <c r="B1534" s="1">
        <v>1519</v>
      </c>
      <c r="C1534" s="3">
        <v>4303361</v>
      </c>
      <c r="D1534" s="4">
        <v>860.67220000000009</v>
      </c>
      <c r="E1534" s="7"/>
      <c r="U1534" s="11">
        <v>2570</v>
      </c>
      <c r="V1534" s="11">
        <v>6690558</v>
      </c>
      <c r="W1534" s="11">
        <v>1806.45066</v>
      </c>
      <c r="X1534" s="11" t="str">
        <f t="shared" si="121"/>
        <v/>
      </c>
      <c r="Y1534" s="11">
        <f t="shared" si="122"/>
        <v>6690558</v>
      </c>
      <c r="Z1534" s="11">
        <f t="shared" si="123"/>
        <v>6690558</v>
      </c>
      <c r="AA1534" s="11" t="str">
        <f t="shared" si="124"/>
        <v/>
      </c>
      <c r="AD1534" s="1">
        <v>1519</v>
      </c>
      <c r="AE1534" s="3">
        <f>C1534*(1+Comm_Prop!$D$8)</f>
        <v>4389428.22</v>
      </c>
      <c r="AF1534" s="4">
        <f>D1534*(1+Comm_Prop!$D$9)</f>
        <v>912.31253200000015</v>
      </c>
      <c r="AG1534" s="7"/>
    </row>
    <row r="1535" spans="2:33" x14ac:dyDescent="0.2">
      <c r="B1535" s="1">
        <v>1520</v>
      </c>
      <c r="C1535" s="3">
        <v>5208059</v>
      </c>
      <c r="D1535" s="4">
        <v>677.04766999999993</v>
      </c>
      <c r="E1535" s="7"/>
      <c r="U1535" s="11">
        <v>1722</v>
      </c>
      <c r="V1535" s="11">
        <v>6692763</v>
      </c>
      <c r="W1535" s="11">
        <v>1472.40786</v>
      </c>
      <c r="X1535" s="11" t="str">
        <f t="shared" si="121"/>
        <v/>
      </c>
      <c r="Y1535" s="11">
        <f t="shared" si="122"/>
        <v>6692763</v>
      </c>
      <c r="Z1535" s="11">
        <f t="shared" si="123"/>
        <v>6692763</v>
      </c>
      <c r="AA1535" s="11" t="str">
        <f t="shared" si="124"/>
        <v/>
      </c>
      <c r="AD1535" s="1">
        <v>1520</v>
      </c>
      <c r="AE1535" s="3">
        <f>C1535*(1+Comm_Prop!$D$8)</f>
        <v>5312220.18</v>
      </c>
      <c r="AF1535" s="4">
        <f>D1535*(1+Comm_Prop!$D$9)</f>
        <v>717.67053019999992</v>
      </c>
      <c r="AG1535" s="7"/>
    </row>
    <row r="1536" spans="2:33" x14ac:dyDescent="0.2">
      <c r="B1536" s="1">
        <v>1521</v>
      </c>
      <c r="C1536" s="3">
        <v>9523734</v>
      </c>
      <c r="D1536" s="4">
        <v>2571.4081799999999</v>
      </c>
      <c r="E1536" s="7"/>
      <c r="U1536" s="11">
        <v>2218</v>
      </c>
      <c r="V1536" s="11">
        <v>6696676</v>
      </c>
      <c r="W1536" s="11">
        <v>1741.1357599999999</v>
      </c>
      <c r="X1536" s="11" t="str">
        <f t="shared" si="121"/>
        <v/>
      </c>
      <c r="Y1536" s="11">
        <f t="shared" si="122"/>
        <v>6696676</v>
      </c>
      <c r="Z1536" s="11">
        <f t="shared" si="123"/>
        <v>6696676</v>
      </c>
      <c r="AA1536" s="11" t="str">
        <f t="shared" si="124"/>
        <v/>
      </c>
      <c r="AD1536" s="1">
        <v>1521</v>
      </c>
      <c r="AE1536" s="3">
        <f>C1536*(1+Comm_Prop!$D$8)</f>
        <v>9714208.6799999997</v>
      </c>
      <c r="AF1536" s="4">
        <f>D1536*(1+Comm_Prop!$D$9)</f>
        <v>2725.6926708000001</v>
      </c>
      <c r="AG1536" s="7"/>
    </row>
    <row r="1537" spans="2:33" x14ac:dyDescent="0.2">
      <c r="B1537" s="1">
        <v>1522</v>
      </c>
      <c r="C1537" s="3">
        <v>4847414</v>
      </c>
      <c r="D1537" s="4">
        <v>1163.3793600000001</v>
      </c>
      <c r="E1537" s="7"/>
      <c r="U1537" s="11">
        <v>2903</v>
      </c>
      <c r="V1537" s="11">
        <v>6698047</v>
      </c>
      <c r="W1537" s="11">
        <v>937.7265799999999</v>
      </c>
      <c r="X1537" s="11" t="str">
        <f t="shared" si="121"/>
        <v/>
      </c>
      <c r="Y1537" s="11">
        <f t="shared" si="122"/>
        <v>6698047</v>
      </c>
      <c r="Z1537" s="11">
        <f t="shared" si="123"/>
        <v>6698047</v>
      </c>
      <c r="AA1537" s="11" t="str">
        <f t="shared" si="124"/>
        <v/>
      </c>
      <c r="AD1537" s="1">
        <v>1522</v>
      </c>
      <c r="AE1537" s="3">
        <f>C1537*(1+Comm_Prop!$D$8)</f>
        <v>4944362.28</v>
      </c>
      <c r="AF1537" s="4">
        <f>D1537*(1+Comm_Prop!$D$9)</f>
        <v>1233.1821216000003</v>
      </c>
      <c r="AG1537" s="7"/>
    </row>
    <row r="1538" spans="2:33" x14ac:dyDescent="0.2">
      <c r="B1538" s="1">
        <v>1523</v>
      </c>
      <c r="C1538" s="3">
        <v>6066381</v>
      </c>
      <c r="D1538" s="4">
        <v>849.29333999999994</v>
      </c>
      <c r="E1538" s="7"/>
      <c r="U1538" s="11">
        <v>1174</v>
      </c>
      <c r="V1538" s="11">
        <v>6700000</v>
      </c>
      <c r="W1538" s="11">
        <v>1139</v>
      </c>
      <c r="X1538" s="11" t="str">
        <f t="shared" si="121"/>
        <v/>
      </c>
      <c r="Y1538" s="11">
        <f t="shared" si="122"/>
        <v>6700000</v>
      </c>
      <c r="Z1538" s="11">
        <f t="shared" si="123"/>
        <v>6700000</v>
      </c>
      <c r="AA1538" s="11" t="str">
        <f t="shared" si="124"/>
        <v/>
      </c>
      <c r="AD1538" s="1">
        <v>1523</v>
      </c>
      <c r="AE1538" s="3">
        <f>C1538*(1+Comm_Prop!$D$8)</f>
        <v>6187708.6200000001</v>
      </c>
      <c r="AF1538" s="4">
        <f>D1538*(1+Comm_Prop!$D$9)</f>
        <v>900.25094039999999</v>
      </c>
      <c r="AG1538" s="7"/>
    </row>
    <row r="1539" spans="2:33" x14ac:dyDescent="0.2">
      <c r="B1539" s="1">
        <v>1524</v>
      </c>
      <c r="C1539" s="3">
        <v>3451395</v>
      </c>
      <c r="D1539" s="4">
        <v>1000.90455</v>
      </c>
      <c r="E1539" s="7"/>
      <c r="U1539" s="11">
        <v>2437</v>
      </c>
      <c r="V1539" s="11">
        <v>6700606</v>
      </c>
      <c r="W1539" s="11">
        <v>737.06666000000007</v>
      </c>
      <c r="X1539" s="11" t="str">
        <f t="shared" si="121"/>
        <v/>
      </c>
      <c r="Y1539" s="11">
        <f t="shared" si="122"/>
        <v>6700606</v>
      </c>
      <c r="Z1539" s="11">
        <f t="shared" si="123"/>
        <v>6700606</v>
      </c>
      <c r="AA1539" s="11" t="str">
        <f t="shared" si="124"/>
        <v/>
      </c>
      <c r="AD1539" s="1">
        <v>1524</v>
      </c>
      <c r="AE1539" s="3">
        <f>C1539*(1+Comm_Prop!$D$8)</f>
        <v>3520422.9</v>
      </c>
      <c r="AF1539" s="4">
        <f>D1539*(1+Comm_Prop!$D$9)</f>
        <v>1060.9588229999999</v>
      </c>
      <c r="AG1539" s="7"/>
    </row>
    <row r="1540" spans="2:33" x14ac:dyDescent="0.2">
      <c r="B1540" s="1">
        <v>1525</v>
      </c>
      <c r="C1540" s="3">
        <v>4872053</v>
      </c>
      <c r="D1540" s="4">
        <v>633.3668899999999</v>
      </c>
      <c r="E1540" s="7"/>
      <c r="U1540" s="11">
        <v>1149</v>
      </c>
      <c r="V1540" s="11">
        <v>6709000</v>
      </c>
      <c r="W1540" s="11">
        <v>1811.43</v>
      </c>
      <c r="X1540" s="11" t="str">
        <f t="shared" si="121"/>
        <v/>
      </c>
      <c r="Y1540" s="11">
        <f t="shared" si="122"/>
        <v>6709000</v>
      </c>
      <c r="Z1540" s="11">
        <f t="shared" si="123"/>
        <v>6709000</v>
      </c>
      <c r="AA1540" s="11" t="str">
        <f t="shared" si="124"/>
        <v/>
      </c>
      <c r="AD1540" s="1">
        <v>1525</v>
      </c>
      <c r="AE1540" s="3">
        <f>C1540*(1+Comm_Prop!$D$8)</f>
        <v>4969494.0600000005</v>
      </c>
      <c r="AF1540" s="4">
        <f>D1540*(1+Comm_Prop!$D$9)</f>
        <v>671.36890339999991</v>
      </c>
      <c r="AG1540" s="7"/>
    </row>
    <row r="1541" spans="2:33" x14ac:dyDescent="0.2">
      <c r="B1541" s="1">
        <v>1526</v>
      </c>
      <c r="C1541" s="3">
        <v>1500866</v>
      </c>
      <c r="D1541" s="4">
        <v>375.2165</v>
      </c>
      <c r="E1541" s="7"/>
      <c r="U1541" s="11">
        <v>1767</v>
      </c>
      <c r="V1541" s="11">
        <v>6712811</v>
      </c>
      <c r="W1541" s="11">
        <v>1946.7151900000001</v>
      </c>
      <c r="X1541" s="11" t="str">
        <f t="shared" si="121"/>
        <v/>
      </c>
      <c r="Y1541" s="11">
        <f t="shared" si="122"/>
        <v>6712811</v>
      </c>
      <c r="Z1541" s="11">
        <f t="shared" si="123"/>
        <v>6712811</v>
      </c>
      <c r="AA1541" s="11" t="str">
        <f t="shared" si="124"/>
        <v/>
      </c>
      <c r="AD1541" s="1">
        <v>1526</v>
      </c>
      <c r="AE1541" s="3">
        <f>C1541*(1+Comm_Prop!$D$8)</f>
        <v>1530883.32</v>
      </c>
      <c r="AF1541" s="4">
        <f>D1541*(1+Comm_Prop!$D$9)</f>
        <v>397.72949</v>
      </c>
      <c r="AG1541" s="7"/>
    </row>
    <row r="1542" spans="2:33" x14ac:dyDescent="0.2">
      <c r="B1542" s="1">
        <v>1527</v>
      </c>
      <c r="C1542" s="3">
        <v>7937459</v>
      </c>
      <c r="D1542" s="4">
        <v>1984.36475</v>
      </c>
      <c r="E1542" s="7"/>
      <c r="U1542" s="11">
        <v>1508</v>
      </c>
      <c r="V1542" s="11">
        <v>6713904</v>
      </c>
      <c r="W1542" s="11">
        <v>738.52944000000002</v>
      </c>
      <c r="X1542" s="11" t="str">
        <f t="shared" si="121"/>
        <v/>
      </c>
      <c r="Y1542" s="11">
        <f t="shared" si="122"/>
        <v>6713904</v>
      </c>
      <c r="Z1542" s="11">
        <f t="shared" si="123"/>
        <v>6713904</v>
      </c>
      <c r="AA1542" s="11" t="str">
        <f t="shared" si="124"/>
        <v/>
      </c>
      <c r="AD1542" s="1">
        <v>1527</v>
      </c>
      <c r="AE1542" s="3">
        <f>C1542*(1+Comm_Prop!$D$8)</f>
        <v>8096208.1799999997</v>
      </c>
      <c r="AF1542" s="4">
        <f>D1542*(1+Comm_Prop!$D$9)</f>
        <v>2103.4266350000003</v>
      </c>
      <c r="AG1542" s="7"/>
    </row>
    <row r="1543" spans="2:33" x14ac:dyDescent="0.2">
      <c r="B1543" s="1">
        <v>1528</v>
      </c>
      <c r="C1543" s="3">
        <v>5926038</v>
      </c>
      <c r="D1543" s="4">
        <v>1185.2076</v>
      </c>
      <c r="E1543" s="7"/>
      <c r="U1543" s="11">
        <v>113</v>
      </c>
      <c r="V1543" s="11">
        <v>6717000</v>
      </c>
      <c r="W1543" s="11">
        <v>1813.59</v>
      </c>
      <c r="X1543" s="11" t="str">
        <f t="shared" si="121"/>
        <v/>
      </c>
      <c r="Y1543" s="11">
        <f t="shared" si="122"/>
        <v>6717000</v>
      </c>
      <c r="Z1543" s="11">
        <f t="shared" si="123"/>
        <v>6717000</v>
      </c>
      <c r="AA1543" s="11" t="str">
        <f t="shared" si="124"/>
        <v/>
      </c>
      <c r="AD1543" s="1">
        <v>1528</v>
      </c>
      <c r="AE1543" s="3">
        <f>C1543*(1+Comm_Prop!$D$8)</f>
        <v>6044558.7599999998</v>
      </c>
      <c r="AF1543" s="4">
        <f>D1543*(1+Comm_Prop!$D$9)</f>
        <v>1256.320056</v>
      </c>
      <c r="AG1543" s="7"/>
    </row>
    <row r="1544" spans="2:33" x14ac:dyDescent="0.2">
      <c r="B1544" s="1">
        <v>1529</v>
      </c>
      <c r="C1544" s="3">
        <v>4526260</v>
      </c>
      <c r="D1544" s="4">
        <v>543.15120000000002</v>
      </c>
      <c r="E1544" s="7"/>
      <c r="U1544" s="11">
        <v>2672</v>
      </c>
      <c r="V1544" s="11">
        <v>6726258</v>
      </c>
      <c r="W1544" s="11">
        <v>1681.5645</v>
      </c>
      <c r="X1544" s="11" t="str">
        <f t="shared" si="121"/>
        <v/>
      </c>
      <c r="Y1544" s="11">
        <f t="shared" si="122"/>
        <v>6726258</v>
      </c>
      <c r="Z1544" s="11">
        <f t="shared" si="123"/>
        <v>6726258</v>
      </c>
      <c r="AA1544" s="11" t="str">
        <f t="shared" si="124"/>
        <v/>
      </c>
      <c r="AD1544" s="1">
        <v>1529</v>
      </c>
      <c r="AE1544" s="3">
        <f>C1544*(1+Comm_Prop!$D$8)</f>
        <v>4616785.2</v>
      </c>
      <c r="AF1544" s="4">
        <f>D1544*(1+Comm_Prop!$D$9)</f>
        <v>575.740272</v>
      </c>
      <c r="AG1544" s="7"/>
    </row>
    <row r="1545" spans="2:33" x14ac:dyDescent="0.2">
      <c r="B1545" s="1">
        <v>1530</v>
      </c>
      <c r="C1545" s="3">
        <v>9321475</v>
      </c>
      <c r="D1545" s="4">
        <v>1771.0802500000002</v>
      </c>
      <c r="E1545" s="7"/>
      <c r="U1545" s="11">
        <v>1568</v>
      </c>
      <c r="V1545" s="11">
        <v>6738774</v>
      </c>
      <c r="W1545" s="11">
        <v>1886.8567199999998</v>
      </c>
      <c r="X1545" s="11" t="str">
        <f t="shared" si="121"/>
        <v/>
      </c>
      <c r="Y1545" s="11">
        <f t="shared" si="122"/>
        <v>6738774</v>
      </c>
      <c r="Z1545" s="11">
        <f t="shared" si="123"/>
        <v>6738774</v>
      </c>
      <c r="AA1545" s="11" t="str">
        <f t="shared" si="124"/>
        <v/>
      </c>
      <c r="AD1545" s="1">
        <v>1530</v>
      </c>
      <c r="AE1545" s="3">
        <f>C1545*(1+Comm_Prop!$D$8)</f>
        <v>9507904.5</v>
      </c>
      <c r="AF1545" s="4">
        <f>D1545*(1+Comm_Prop!$D$9)</f>
        <v>1877.3450650000002</v>
      </c>
      <c r="AG1545" s="7"/>
    </row>
    <row r="1546" spans="2:33" x14ac:dyDescent="0.2">
      <c r="B1546" s="1">
        <v>1531</v>
      </c>
      <c r="C1546" s="3">
        <v>3759503</v>
      </c>
      <c r="D1546" s="4">
        <v>451.14035999999999</v>
      </c>
      <c r="E1546" s="7"/>
      <c r="U1546" s="11">
        <v>2313</v>
      </c>
      <c r="V1546" s="11">
        <v>6749956</v>
      </c>
      <c r="W1546" s="11">
        <v>1012.4934</v>
      </c>
      <c r="X1546" s="11" t="str">
        <f t="shared" si="121"/>
        <v/>
      </c>
      <c r="Y1546" s="11">
        <f t="shared" si="122"/>
        <v>6749956</v>
      </c>
      <c r="Z1546" s="11">
        <f t="shared" si="123"/>
        <v>6749956</v>
      </c>
      <c r="AA1546" s="11" t="str">
        <f t="shared" si="124"/>
        <v/>
      </c>
      <c r="AD1546" s="1">
        <v>1531</v>
      </c>
      <c r="AE1546" s="3">
        <f>C1546*(1+Comm_Prop!$D$8)</f>
        <v>3834693.06</v>
      </c>
      <c r="AF1546" s="4">
        <f>D1546*(1+Comm_Prop!$D$9)</f>
        <v>478.20878160000001</v>
      </c>
      <c r="AG1546" s="7"/>
    </row>
    <row r="1547" spans="2:33" x14ac:dyDescent="0.2">
      <c r="B1547" s="1">
        <v>1532</v>
      </c>
      <c r="C1547" s="3">
        <v>7287896</v>
      </c>
      <c r="D1547" s="4">
        <v>801.66856000000007</v>
      </c>
      <c r="E1547" s="7"/>
      <c r="U1547" s="11">
        <v>2428</v>
      </c>
      <c r="V1547" s="11">
        <v>6751355</v>
      </c>
      <c r="W1547" s="11">
        <v>877.67614999999989</v>
      </c>
      <c r="X1547" s="11" t="str">
        <f t="shared" si="121"/>
        <v/>
      </c>
      <c r="Y1547" s="11">
        <f t="shared" si="122"/>
        <v>6751355</v>
      </c>
      <c r="Z1547" s="11">
        <f t="shared" si="123"/>
        <v>6751355</v>
      </c>
      <c r="AA1547" s="11" t="str">
        <f t="shared" si="124"/>
        <v/>
      </c>
      <c r="AD1547" s="1">
        <v>1532</v>
      </c>
      <c r="AE1547" s="3">
        <f>C1547*(1+Comm_Prop!$D$8)</f>
        <v>7433653.9199999999</v>
      </c>
      <c r="AF1547" s="4">
        <f>D1547*(1+Comm_Prop!$D$9)</f>
        <v>849.76867360000017</v>
      </c>
      <c r="AG1547" s="7"/>
    </row>
    <row r="1548" spans="2:33" x14ac:dyDescent="0.2">
      <c r="B1548" s="1">
        <v>1533</v>
      </c>
      <c r="C1548" s="3">
        <v>2913236</v>
      </c>
      <c r="D1548" s="4">
        <v>670.04428000000007</v>
      </c>
      <c r="E1548" s="7"/>
      <c r="U1548" s="11">
        <v>1660</v>
      </c>
      <c r="V1548" s="11">
        <v>6764502</v>
      </c>
      <c r="W1548" s="11">
        <v>1691.1255000000001</v>
      </c>
      <c r="X1548" s="11" t="str">
        <f t="shared" si="121"/>
        <v/>
      </c>
      <c r="Y1548" s="11">
        <f t="shared" si="122"/>
        <v>6764502</v>
      </c>
      <c r="Z1548" s="11">
        <f t="shared" si="123"/>
        <v>6764502</v>
      </c>
      <c r="AA1548" s="11" t="str">
        <f t="shared" si="124"/>
        <v/>
      </c>
      <c r="AD1548" s="1">
        <v>1533</v>
      </c>
      <c r="AE1548" s="3">
        <f>C1548*(1+Comm_Prop!$D$8)</f>
        <v>2971500.72</v>
      </c>
      <c r="AF1548" s="4">
        <f>D1548*(1+Comm_Prop!$D$9)</f>
        <v>710.24693680000007</v>
      </c>
      <c r="AG1548" s="7"/>
    </row>
    <row r="1549" spans="2:33" x14ac:dyDescent="0.2">
      <c r="B1549" s="1">
        <v>1534</v>
      </c>
      <c r="C1549" s="3">
        <v>4746785</v>
      </c>
      <c r="D1549" s="4">
        <v>901.88915000000009</v>
      </c>
      <c r="E1549" s="7"/>
      <c r="U1549" s="11">
        <v>516</v>
      </c>
      <c r="V1549" s="11">
        <v>6765000</v>
      </c>
      <c r="W1549" s="11">
        <v>1488.3</v>
      </c>
      <c r="X1549" s="11" t="str">
        <f t="shared" si="121"/>
        <v/>
      </c>
      <c r="Y1549" s="11">
        <f t="shared" si="122"/>
        <v>6765000</v>
      </c>
      <c r="Z1549" s="11">
        <f t="shared" si="123"/>
        <v>6765000</v>
      </c>
      <c r="AA1549" s="11" t="str">
        <f t="shared" si="124"/>
        <v/>
      </c>
      <c r="AD1549" s="1">
        <v>1534</v>
      </c>
      <c r="AE1549" s="3">
        <f>C1549*(1+Comm_Prop!$D$8)</f>
        <v>4841720.7</v>
      </c>
      <c r="AF1549" s="4">
        <f>D1549*(1+Comm_Prop!$D$9)</f>
        <v>956.00249900000017</v>
      </c>
      <c r="AG1549" s="7"/>
    </row>
    <row r="1550" spans="2:33" x14ac:dyDescent="0.2">
      <c r="B1550" s="1">
        <v>1535</v>
      </c>
      <c r="C1550" s="3">
        <v>4000681</v>
      </c>
      <c r="D1550" s="4">
        <v>680.11577</v>
      </c>
      <c r="E1550" s="7"/>
      <c r="U1550" s="11">
        <v>2908</v>
      </c>
      <c r="V1550" s="11">
        <v>6768164</v>
      </c>
      <c r="W1550" s="11">
        <v>947.54295999999988</v>
      </c>
      <c r="X1550" s="11" t="str">
        <f t="shared" si="121"/>
        <v/>
      </c>
      <c r="Y1550" s="11">
        <f t="shared" si="122"/>
        <v>6768164</v>
      </c>
      <c r="Z1550" s="11">
        <f t="shared" si="123"/>
        <v>6768164</v>
      </c>
      <c r="AA1550" s="11" t="str">
        <f t="shared" si="124"/>
        <v/>
      </c>
      <c r="AD1550" s="1">
        <v>1535</v>
      </c>
      <c r="AE1550" s="3">
        <f>C1550*(1+Comm_Prop!$D$8)</f>
        <v>4080694.62</v>
      </c>
      <c r="AF1550" s="4">
        <f>D1550*(1+Comm_Prop!$D$9)</f>
        <v>720.92271620000008</v>
      </c>
      <c r="AG1550" s="7"/>
    </row>
    <row r="1551" spans="2:33" x14ac:dyDescent="0.2">
      <c r="B1551" s="1">
        <v>1536</v>
      </c>
      <c r="C1551" s="3">
        <v>2818234</v>
      </c>
      <c r="D1551" s="4">
        <v>535.46446000000003</v>
      </c>
      <c r="E1551" s="7"/>
      <c r="U1551" s="11">
        <v>1781</v>
      </c>
      <c r="V1551" s="11">
        <v>6779896</v>
      </c>
      <c r="W1551" s="11">
        <v>1152.58232</v>
      </c>
      <c r="X1551" s="11" t="str">
        <f t="shared" si="121"/>
        <v/>
      </c>
      <c r="Y1551" s="11">
        <f t="shared" si="122"/>
        <v>6779896</v>
      </c>
      <c r="Z1551" s="11">
        <f t="shared" si="123"/>
        <v>6779896</v>
      </c>
      <c r="AA1551" s="11" t="str">
        <f t="shared" si="124"/>
        <v/>
      </c>
      <c r="AD1551" s="1">
        <v>1536</v>
      </c>
      <c r="AE1551" s="3">
        <f>C1551*(1+Comm_Prop!$D$8)</f>
        <v>2874598.68</v>
      </c>
      <c r="AF1551" s="4">
        <f>D1551*(1+Comm_Prop!$D$9)</f>
        <v>567.59232760000009</v>
      </c>
      <c r="AG1551" s="7"/>
    </row>
    <row r="1552" spans="2:33" x14ac:dyDescent="0.2">
      <c r="B1552" s="1">
        <v>1537</v>
      </c>
      <c r="C1552" s="3">
        <v>4725261</v>
      </c>
      <c r="D1552" s="4">
        <v>756.04176000000007</v>
      </c>
      <c r="E1552" s="7"/>
      <c r="U1552" s="11">
        <v>1242</v>
      </c>
      <c r="V1552" s="11">
        <v>6785000</v>
      </c>
      <c r="W1552" s="11">
        <v>1424.85</v>
      </c>
      <c r="X1552" s="11" t="str">
        <f t="shared" si="121"/>
        <v/>
      </c>
      <c r="Y1552" s="11">
        <f t="shared" si="122"/>
        <v>6785000</v>
      </c>
      <c r="Z1552" s="11">
        <f t="shared" si="123"/>
        <v>6785000</v>
      </c>
      <c r="AA1552" s="11" t="str">
        <f t="shared" si="124"/>
        <v/>
      </c>
      <c r="AD1552" s="1">
        <v>1537</v>
      </c>
      <c r="AE1552" s="3">
        <f>C1552*(1+Comm_Prop!$D$8)</f>
        <v>4819766.22</v>
      </c>
      <c r="AF1552" s="4">
        <f>D1552*(1+Comm_Prop!$D$9)</f>
        <v>801.40426560000014</v>
      </c>
      <c r="AG1552" s="7"/>
    </row>
    <row r="1553" spans="2:33" x14ac:dyDescent="0.2">
      <c r="B1553" s="1">
        <v>1538</v>
      </c>
      <c r="C1553" s="3">
        <v>2012495</v>
      </c>
      <c r="D1553" s="4">
        <v>583.62355000000002</v>
      </c>
      <c r="E1553" s="7"/>
      <c r="U1553" s="11">
        <v>2698</v>
      </c>
      <c r="V1553" s="11">
        <v>6794165</v>
      </c>
      <c r="W1553" s="11">
        <v>1222.9497000000001</v>
      </c>
      <c r="X1553" s="11" t="str">
        <f t="shared" ref="X1553:X1616" si="125">IF(V1553&lt;=$Y$14,V1553,"")</f>
        <v/>
      </c>
      <c r="Y1553" s="11">
        <f t="shared" ref="Y1553:Y1616" si="126">IF(X1553="",V1553,"")</f>
        <v>6794165</v>
      </c>
      <c r="Z1553" s="11">
        <f t="shared" ref="Z1553:Z1616" si="127">IF(V1553&lt;=$AA$14,V1553,"")</f>
        <v>6794165</v>
      </c>
      <c r="AA1553" s="11" t="str">
        <f t="shared" ref="AA1553:AA1616" si="128">IF(Z1553="",V1553,"")</f>
        <v/>
      </c>
      <c r="AD1553" s="1">
        <v>1538</v>
      </c>
      <c r="AE1553" s="3">
        <f>C1553*(1+Comm_Prop!$D$8)</f>
        <v>2052744.9000000001</v>
      </c>
      <c r="AF1553" s="4">
        <f>D1553*(1+Comm_Prop!$D$9)</f>
        <v>618.64096300000006</v>
      </c>
      <c r="AG1553" s="7"/>
    </row>
    <row r="1554" spans="2:33" x14ac:dyDescent="0.2">
      <c r="B1554" s="1">
        <v>1539</v>
      </c>
      <c r="C1554" s="3">
        <v>5862575</v>
      </c>
      <c r="D1554" s="4">
        <v>1465.64375</v>
      </c>
      <c r="E1554" s="7"/>
      <c r="U1554" s="11">
        <v>2145</v>
      </c>
      <c r="V1554" s="11">
        <v>6794349</v>
      </c>
      <c r="W1554" s="11">
        <v>1290.9263100000001</v>
      </c>
      <c r="X1554" s="11" t="str">
        <f t="shared" si="125"/>
        <v/>
      </c>
      <c r="Y1554" s="11">
        <f t="shared" si="126"/>
        <v>6794349</v>
      </c>
      <c r="Z1554" s="11">
        <f t="shared" si="127"/>
        <v>6794349</v>
      </c>
      <c r="AA1554" s="11" t="str">
        <f t="shared" si="128"/>
        <v/>
      </c>
      <c r="AD1554" s="1">
        <v>1539</v>
      </c>
      <c r="AE1554" s="3">
        <f>C1554*(1+Comm_Prop!$D$8)</f>
        <v>5979826.5</v>
      </c>
      <c r="AF1554" s="4">
        <f>D1554*(1+Comm_Prop!$D$9)</f>
        <v>1553.582375</v>
      </c>
      <c r="AG1554" s="7"/>
    </row>
    <row r="1555" spans="2:33" x14ac:dyDescent="0.2">
      <c r="B1555" s="1">
        <v>1540</v>
      </c>
      <c r="C1555" s="3">
        <v>6441403</v>
      </c>
      <c r="D1555" s="4">
        <v>1481.52269</v>
      </c>
      <c r="E1555" s="7"/>
      <c r="U1555" s="11">
        <v>1617</v>
      </c>
      <c r="V1555" s="11">
        <v>6799618</v>
      </c>
      <c r="W1555" s="11">
        <v>1427.9197799999999</v>
      </c>
      <c r="X1555" s="11" t="str">
        <f t="shared" si="125"/>
        <v/>
      </c>
      <c r="Y1555" s="11">
        <f t="shared" si="126"/>
        <v>6799618</v>
      </c>
      <c r="Z1555" s="11">
        <f t="shared" si="127"/>
        <v>6799618</v>
      </c>
      <c r="AA1555" s="11" t="str">
        <f t="shared" si="128"/>
        <v/>
      </c>
      <c r="AD1555" s="1">
        <v>1540</v>
      </c>
      <c r="AE1555" s="3">
        <f>C1555*(1+Comm_Prop!$D$8)</f>
        <v>6570231.0600000005</v>
      </c>
      <c r="AF1555" s="4">
        <f>D1555*(1+Comm_Prop!$D$9)</f>
        <v>1570.4140514000001</v>
      </c>
      <c r="AG1555" s="7"/>
    </row>
    <row r="1556" spans="2:33" x14ac:dyDescent="0.2">
      <c r="B1556" s="1">
        <v>1541</v>
      </c>
      <c r="C1556" s="3">
        <v>3627592</v>
      </c>
      <c r="D1556" s="4">
        <v>1015.7257599999999</v>
      </c>
      <c r="E1556" s="7"/>
      <c r="U1556" s="11">
        <v>1287</v>
      </c>
      <c r="V1556" s="11">
        <v>6803000</v>
      </c>
      <c r="W1556" s="11">
        <v>1292.57</v>
      </c>
      <c r="X1556" s="11" t="str">
        <f t="shared" si="125"/>
        <v/>
      </c>
      <c r="Y1556" s="11">
        <f t="shared" si="126"/>
        <v>6803000</v>
      </c>
      <c r="Z1556" s="11">
        <f t="shared" si="127"/>
        <v>6803000</v>
      </c>
      <c r="AA1556" s="11" t="str">
        <f t="shared" si="128"/>
        <v/>
      </c>
      <c r="AD1556" s="1">
        <v>1541</v>
      </c>
      <c r="AE1556" s="3">
        <f>C1556*(1+Comm_Prop!$D$8)</f>
        <v>3700143.84</v>
      </c>
      <c r="AF1556" s="4">
        <f>D1556*(1+Comm_Prop!$D$9)</f>
        <v>1076.6693055999999</v>
      </c>
      <c r="AG1556" s="7"/>
    </row>
    <row r="1557" spans="2:33" x14ac:dyDescent="0.2">
      <c r="B1557" s="1">
        <v>1542</v>
      </c>
      <c r="C1557" s="3">
        <v>3387773</v>
      </c>
      <c r="D1557" s="4">
        <v>609.79914000000008</v>
      </c>
      <c r="E1557" s="7"/>
      <c r="U1557" s="11">
        <v>2067</v>
      </c>
      <c r="V1557" s="11">
        <v>6819670</v>
      </c>
      <c r="W1557" s="11">
        <v>1977.7043000000001</v>
      </c>
      <c r="X1557" s="11" t="str">
        <f t="shared" si="125"/>
        <v/>
      </c>
      <c r="Y1557" s="11">
        <f t="shared" si="126"/>
        <v>6819670</v>
      </c>
      <c r="Z1557" s="11">
        <f t="shared" si="127"/>
        <v>6819670</v>
      </c>
      <c r="AA1557" s="11" t="str">
        <f t="shared" si="128"/>
        <v/>
      </c>
      <c r="AD1557" s="1">
        <v>1542</v>
      </c>
      <c r="AE1557" s="3">
        <f>C1557*(1+Comm_Prop!$D$8)</f>
        <v>3455528.46</v>
      </c>
      <c r="AF1557" s="4">
        <f>D1557*(1+Comm_Prop!$D$9)</f>
        <v>646.38708840000015</v>
      </c>
      <c r="AG1557" s="7"/>
    </row>
    <row r="1558" spans="2:33" x14ac:dyDescent="0.2">
      <c r="B1558" s="1">
        <v>1543</v>
      </c>
      <c r="C1558" s="3">
        <v>1048704</v>
      </c>
      <c r="D1558" s="4">
        <v>209.74080000000001</v>
      </c>
      <c r="E1558" s="7"/>
      <c r="U1558" s="11">
        <v>1986</v>
      </c>
      <c r="V1558" s="11">
        <v>6820535</v>
      </c>
      <c r="W1558" s="11">
        <v>750.25885000000005</v>
      </c>
      <c r="X1558" s="11" t="str">
        <f t="shared" si="125"/>
        <v/>
      </c>
      <c r="Y1558" s="11">
        <f t="shared" si="126"/>
        <v>6820535</v>
      </c>
      <c r="Z1558" s="11">
        <f t="shared" si="127"/>
        <v>6820535</v>
      </c>
      <c r="AA1558" s="11" t="str">
        <f t="shared" si="128"/>
        <v/>
      </c>
      <c r="AD1558" s="1">
        <v>1543</v>
      </c>
      <c r="AE1558" s="3">
        <f>C1558*(1+Comm_Prop!$D$8)</f>
        <v>1069678.0800000001</v>
      </c>
      <c r="AF1558" s="4">
        <f>D1558*(1+Comm_Prop!$D$9)</f>
        <v>222.32524800000002</v>
      </c>
      <c r="AG1558" s="7"/>
    </row>
    <row r="1559" spans="2:33" x14ac:dyDescent="0.2">
      <c r="B1559" s="1">
        <v>1544</v>
      </c>
      <c r="C1559" s="3">
        <v>6964322</v>
      </c>
      <c r="D1559" s="4">
        <v>975.00507999999991</v>
      </c>
      <c r="E1559" s="7"/>
      <c r="U1559" s="11">
        <v>2861</v>
      </c>
      <c r="V1559" s="11">
        <v>6827280</v>
      </c>
      <c r="W1559" s="11">
        <v>1092.3648000000001</v>
      </c>
      <c r="X1559" s="11" t="str">
        <f t="shared" si="125"/>
        <v/>
      </c>
      <c r="Y1559" s="11">
        <f t="shared" si="126"/>
        <v>6827280</v>
      </c>
      <c r="Z1559" s="11">
        <f t="shared" si="127"/>
        <v>6827280</v>
      </c>
      <c r="AA1559" s="11" t="str">
        <f t="shared" si="128"/>
        <v/>
      </c>
      <c r="AD1559" s="1">
        <v>1544</v>
      </c>
      <c r="AE1559" s="3">
        <f>C1559*(1+Comm_Prop!$D$8)</f>
        <v>7103608.4400000004</v>
      </c>
      <c r="AF1559" s="4">
        <f>D1559*(1+Comm_Prop!$D$9)</f>
        <v>1033.5053848</v>
      </c>
      <c r="AG1559" s="7"/>
    </row>
    <row r="1560" spans="2:33" x14ac:dyDescent="0.2">
      <c r="B1560" s="1">
        <v>1545</v>
      </c>
      <c r="C1560" s="3">
        <v>8635211</v>
      </c>
      <c r="D1560" s="4">
        <v>2417.8590799999997</v>
      </c>
      <c r="E1560" s="7"/>
      <c r="U1560" s="11">
        <v>126</v>
      </c>
      <c r="V1560" s="11">
        <v>6836000</v>
      </c>
      <c r="W1560" s="11">
        <v>1025.4000000000001</v>
      </c>
      <c r="X1560" s="11" t="str">
        <f t="shared" si="125"/>
        <v/>
      </c>
      <c r="Y1560" s="11">
        <f t="shared" si="126"/>
        <v>6836000</v>
      </c>
      <c r="Z1560" s="11">
        <f t="shared" si="127"/>
        <v>6836000</v>
      </c>
      <c r="AA1560" s="11" t="str">
        <f t="shared" si="128"/>
        <v/>
      </c>
      <c r="AD1560" s="1">
        <v>1545</v>
      </c>
      <c r="AE1560" s="3">
        <f>C1560*(1+Comm_Prop!$D$8)</f>
        <v>8807915.2200000007</v>
      </c>
      <c r="AF1560" s="4">
        <f>D1560*(1+Comm_Prop!$D$9)</f>
        <v>2562.9306247999998</v>
      </c>
      <c r="AG1560" s="7"/>
    </row>
    <row r="1561" spans="2:33" x14ac:dyDescent="0.2">
      <c r="B1561" s="1">
        <v>1546</v>
      </c>
      <c r="C1561" s="3">
        <v>4784958</v>
      </c>
      <c r="D1561" s="4">
        <v>1100.54034</v>
      </c>
      <c r="E1561" s="7"/>
      <c r="U1561" s="11">
        <v>1725</v>
      </c>
      <c r="V1561" s="11">
        <v>6838941</v>
      </c>
      <c r="W1561" s="11">
        <v>1846.5140699999999</v>
      </c>
      <c r="X1561" s="11" t="str">
        <f t="shared" si="125"/>
        <v/>
      </c>
      <c r="Y1561" s="11">
        <f t="shared" si="126"/>
        <v>6838941</v>
      </c>
      <c r="Z1561" s="11">
        <f t="shared" si="127"/>
        <v>6838941</v>
      </c>
      <c r="AA1561" s="11" t="str">
        <f t="shared" si="128"/>
        <v/>
      </c>
      <c r="AD1561" s="1">
        <v>1546</v>
      </c>
      <c r="AE1561" s="3">
        <f>C1561*(1+Comm_Prop!$D$8)</f>
        <v>4880657.16</v>
      </c>
      <c r="AF1561" s="4">
        <f>D1561*(1+Comm_Prop!$D$9)</f>
        <v>1166.5727604000001</v>
      </c>
      <c r="AG1561" s="7"/>
    </row>
    <row r="1562" spans="2:33" x14ac:dyDescent="0.2">
      <c r="B1562" s="1">
        <v>1547</v>
      </c>
      <c r="C1562" s="3">
        <v>9559905</v>
      </c>
      <c r="D1562" s="4">
        <v>2198.7781500000001</v>
      </c>
      <c r="E1562" s="7"/>
      <c r="U1562" s="11">
        <v>2158</v>
      </c>
      <c r="V1562" s="11">
        <v>6850929</v>
      </c>
      <c r="W1562" s="11">
        <v>1644.2229600000001</v>
      </c>
      <c r="X1562" s="11" t="str">
        <f t="shared" si="125"/>
        <v/>
      </c>
      <c r="Y1562" s="11">
        <f t="shared" si="126"/>
        <v>6850929</v>
      </c>
      <c r="Z1562" s="11">
        <f t="shared" si="127"/>
        <v>6850929</v>
      </c>
      <c r="AA1562" s="11" t="str">
        <f t="shared" si="128"/>
        <v/>
      </c>
      <c r="AD1562" s="1">
        <v>1547</v>
      </c>
      <c r="AE1562" s="3">
        <f>C1562*(1+Comm_Prop!$D$8)</f>
        <v>9751103.0999999996</v>
      </c>
      <c r="AF1562" s="4">
        <f>D1562*(1+Comm_Prop!$D$9)</f>
        <v>2330.704839</v>
      </c>
      <c r="AG1562" s="7"/>
    </row>
    <row r="1563" spans="2:33" x14ac:dyDescent="0.2">
      <c r="B1563" s="1">
        <v>1548</v>
      </c>
      <c r="C1563" s="3">
        <v>4217944</v>
      </c>
      <c r="D1563" s="4">
        <v>1223.2037600000001</v>
      </c>
      <c r="E1563" s="7"/>
      <c r="U1563" s="11">
        <v>545</v>
      </c>
      <c r="V1563" s="11">
        <v>6856000</v>
      </c>
      <c r="W1563" s="11">
        <v>1302.6400000000001</v>
      </c>
      <c r="X1563" s="11" t="str">
        <f t="shared" si="125"/>
        <v/>
      </c>
      <c r="Y1563" s="11">
        <f t="shared" si="126"/>
        <v>6856000</v>
      </c>
      <c r="Z1563" s="11">
        <f t="shared" si="127"/>
        <v>6856000</v>
      </c>
      <c r="AA1563" s="11" t="str">
        <f t="shared" si="128"/>
        <v/>
      </c>
      <c r="AD1563" s="1">
        <v>1548</v>
      </c>
      <c r="AE1563" s="3">
        <f>C1563*(1+Comm_Prop!$D$8)</f>
        <v>4302302.88</v>
      </c>
      <c r="AF1563" s="4">
        <f>D1563*(1+Comm_Prop!$D$9)</f>
        <v>1296.5959856000002</v>
      </c>
      <c r="AG1563" s="7"/>
    </row>
    <row r="1564" spans="2:33" x14ac:dyDescent="0.2">
      <c r="B1564" s="1">
        <v>1549</v>
      </c>
      <c r="C1564" s="3">
        <v>8930080</v>
      </c>
      <c r="D1564" s="4">
        <v>1071.6096</v>
      </c>
      <c r="E1564" s="7"/>
      <c r="U1564" s="11">
        <v>1971</v>
      </c>
      <c r="V1564" s="11">
        <v>6857564</v>
      </c>
      <c r="W1564" s="11">
        <v>1645.8153600000001</v>
      </c>
      <c r="X1564" s="11" t="str">
        <f t="shared" si="125"/>
        <v/>
      </c>
      <c r="Y1564" s="11">
        <f t="shared" si="126"/>
        <v>6857564</v>
      </c>
      <c r="Z1564" s="11">
        <f t="shared" si="127"/>
        <v>6857564</v>
      </c>
      <c r="AA1564" s="11" t="str">
        <f t="shared" si="128"/>
        <v/>
      </c>
      <c r="AD1564" s="1">
        <v>1549</v>
      </c>
      <c r="AE1564" s="3">
        <f>C1564*(1+Comm_Prop!$D$8)</f>
        <v>9108681.5999999996</v>
      </c>
      <c r="AF1564" s="4">
        <f>D1564*(1+Comm_Prop!$D$9)</f>
        <v>1135.906176</v>
      </c>
      <c r="AG1564" s="7"/>
    </row>
    <row r="1565" spans="2:33" x14ac:dyDescent="0.2">
      <c r="B1565" s="1">
        <v>1550</v>
      </c>
      <c r="C1565" s="3">
        <v>6237803</v>
      </c>
      <c r="D1565" s="4">
        <v>748.53636000000006</v>
      </c>
      <c r="E1565" s="7"/>
      <c r="U1565" s="11">
        <v>2617</v>
      </c>
      <c r="V1565" s="11">
        <v>6858998</v>
      </c>
      <c r="W1565" s="11">
        <v>823.07975999999996</v>
      </c>
      <c r="X1565" s="11" t="str">
        <f t="shared" si="125"/>
        <v/>
      </c>
      <c r="Y1565" s="11">
        <f t="shared" si="126"/>
        <v>6858998</v>
      </c>
      <c r="Z1565" s="11">
        <f t="shared" si="127"/>
        <v>6858998</v>
      </c>
      <c r="AA1565" s="11" t="str">
        <f t="shared" si="128"/>
        <v/>
      </c>
      <c r="AD1565" s="1">
        <v>1550</v>
      </c>
      <c r="AE1565" s="3">
        <f>C1565*(1+Comm_Prop!$D$8)</f>
        <v>6362559.0600000005</v>
      </c>
      <c r="AF1565" s="4">
        <f>D1565*(1+Comm_Prop!$D$9)</f>
        <v>793.44854160000011</v>
      </c>
      <c r="AG1565" s="7"/>
    </row>
    <row r="1566" spans="2:33" x14ac:dyDescent="0.2">
      <c r="B1566" s="1">
        <v>1551</v>
      </c>
      <c r="C1566" s="3">
        <v>9394189</v>
      </c>
      <c r="D1566" s="4">
        <v>1878.8378</v>
      </c>
      <c r="E1566" s="7"/>
      <c r="U1566" s="11">
        <v>2910</v>
      </c>
      <c r="V1566" s="11">
        <v>6860288</v>
      </c>
      <c r="W1566" s="11">
        <v>1440.66048</v>
      </c>
      <c r="X1566" s="11" t="str">
        <f t="shared" si="125"/>
        <v/>
      </c>
      <c r="Y1566" s="11">
        <f t="shared" si="126"/>
        <v>6860288</v>
      </c>
      <c r="Z1566" s="11">
        <f t="shared" si="127"/>
        <v>6860288</v>
      </c>
      <c r="AA1566" s="11" t="str">
        <f t="shared" si="128"/>
        <v/>
      </c>
      <c r="AD1566" s="1">
        <v>1551</v>
      </c>
      <c r="AE1566" s="3">
        <f>C1566*(1+Comm_Prop!$D$8)</f>
        <v>9582072.7799999993</v>
      </c>
      <c r="AF1566" s="4">
        <f>D1566*(1+Comm_Prop!$D$9)</f>
        <v>1991.568068</v>
      </c>
      <c r="AG1566" s="7"/>
    </row>
    <row r="1567" spans="2:33" x14ac:dyDescent="0.2">
      <c r="B1567" s="1">
        <v>1552</v>
      </c>
      <c r="C1567" s="3">
        <v>4600491</v>
      </c>
      <c r="D1567" s="4">
        <v>1288.1374799999999</v>
      </c>
      <c r="E1567" s="7"/>
      <c r="U1567" s="11">
        <v>1387</v>
      </c>
      <c r="V1567" s="11">
        <v>6880000</v>
      </c>
      <c r="W1567" s="11">
        <v>1651.2</v>
      </c>
      <c r="X1567" s="11" t="str">
        <f t="shared" si="125"/>
        <v/>
      </c>
      <c r="Y1567" s="11">
        <f t="shared" si="126"/>
        <v>6880000</v>
      </c>
      <c r="Z1567" s="11">
        <f t="shared" si="127"/>
        <v>6880000</v>
      </c>
      <c r="AA1567" s="11" t="str">
        <f t="shared" si="128"/>
        <v/>
      </c>
      <c r="AD1567" s="1">
        <v>1552</v>
      </c>
      <c r="AE1567" s="3">
        <f>C1567*(1+Comm_Prop!$D$8)</f>
        <v>4692500.82</v>
      </c>
      <c r="AF1567" s="4">
        <f>D1567*(1+Comm_Prop!$D$9)</f>
        <v>1365.4257287999999</v>
      </c>
      <c r="AG1567" s="7"/>
    </row>
    <row r="1568" spans="2:33" x14ac:dyDescent="0.2">
      <c r="B1568" s="1">
        <v>1553</v>
      </c>
      <c r="C1568" s="3">
        <v>9642215</v>
      </c>
      <c r="D1568" s="4">
        <v>2506.9758999999999</v>
      </c>
      <c r="E1568" s="7"/>
      <c r="U1568" s="11">
        <v>2834</v>
      </c>
      <c r="V1568" s="11">
        <v>6880295</v>
      </c>
      <c r="W1568" s="11">
        <v>1307.25605</v>
      </c>
      <c r="X1568" s="11" t="str">
        <f t="shared" si="125"/>
        <v/>
      </c>
      <c r="Y1568" s="11">
        <f t="shared" si="126"/>
        <v>6880295</v>
      </c>
      <c r="Z1568" s="11">
        <f t="shared" si="127"/>
        <v>6880295</v>
      </c>
      <c r="AA1568" s="11" t="str">
        <f t="shared" si="128"/>
        <v/>
      </c>
      <c r="AD1568" s="1">
        <v>1553</v>
      </c>
      <c r="AE1568" s="3">
        <f>C1568*(1+Comm_Prop!$D$8)</f>
        <v>9835059.3000000007</v>
      </c>
      <c r="AF1568" s="4">
        <f>D1568*(1+Comm_Prop!$D$9)</f>
        <v>2657.3944540000002</v>
      </c>
      <c r="AG1568" s="7"/>
    </row>
    <row r="1569" spans="2:33" x14ac:dyDescent="0.2">
      <c r="B1569" s="1">
        <v>1554</v>
      </c>
      <c r="C1569" s="3">
        <v>8034039</v>
      </c>
      <c r="D1569" s="4">
        <v>883.74428999999998</v>
      </c>
      <c r="E1569" s="7"/>
      <c r="U1569" s="11">
        <v>2852</v>
      </c>
      <c r="V1569" s="11">
        <v>6884563</v>
      </c>
      <c r="W1569" s="11">
        <v>1789.9863799999998</v>
      </c>
      <c r="X1569" s="11" t="str">
        <f t="shared" si="125"/>
        <v/>
      </c>
      <c r="Y1569" s="11">
        <f t="shared" si="126"/>
        <v>6884563</v>
      </c>
      <c r="Z1569" s="11">
        <f t="shared" si="127"/>
        <v>6884563</v>
      </c>
      <c r="AA1569" s="11" t="str">
        <f t="shared" si="128"/>
        <v/>
      </c>
      <c r="AD1569" s="1">
        <v>1554</v>
      </c>
      <c r="AE1569" s="3">
        <f>C1569*(1+Comm_Prop!$D$8)</f>
        <v>8194719.7800000003</v>
      </c>
      <c r="AF1569" s="4">
        <f>D1569*(1+Comm_Prop!$D$9)</f>
        <v>936.7689474</v>
      </c>
      <c r="AG1569" s="7"/>
    </row>
    <row r="1570" spans="2:33" x14ac:dyDescent="0.2">
      <c r="B1570" s="1">
        <v>1555</v>
      </c>
      <c r="C1570" s="3">
        <v>7046625</v>
      </c>
      <c r="D1570" s="4">
        <v>1620.7237500000001</v>
      </c>
      <c r="E1570" s="7"/>
      <c r="U1570" s="11">
        <v>2105</v>
      </c>
      <c r="V1570" s="11">
        <v>6885524</v>
      </c>
      <c r="W1570" s="11">
        <v>1721.3810000000001</v>
      </c>
      <c r="X1570" s="11" t="str">
        <f t="shared" si="125"/>
        <v/>
      </c>
      <c r="Y1570" s="11">
        <f t="shared" si="126"/>
        <v>6885524</v>
      </c>
      <c r="Z1570" s="11">
        <f t="shared" si="127"/>
        <v>6885524</v>
      </c>
      <c r="AA1570" s="11" t="str">
        <f t="shared" si="128"/>
        <v/>
      </c>
      <c r="AD1570" s="1">
        <v>1555</v>
      </c>
      <c r="AE1570" s="3">
        <f>C1570*(1+Comm_Prop!$D$8)</f>
        <v>7187557.5</v>
      </c>
      <c r="AF1570" s="4">
        <f>D1570*(1+Comm_Prop!$D$9)</f>
        <v>1717.9671750000002</v>
      </c>
      <c r="AG1570" s="7"/>
    </row>
    <row r="1571" spans="2:33" x14ac:dyDescent="0.2">
      <c r="B1571" s="1">
        <v>1556</v>
      </c>
      <c r="C1571" s="3">
        <v>4298570</v>
      </c>
      <c r="D1571" s="4">
        <v>472.84270000000004</v>
      </c>
      <c r="E1571" s="7"/>
      <c r="U1571" s="11">
        <v>2465</v>
      </c>
      <c r="V1571" s="11">
        <v>6888018</v>
      </c>
      <c r="W1571" s="11">
        <v>1239.8432400000002</v>
      </c>
      <c r="X1571" s="11" t="str">
        <f t="shared" si="125"/>
        <v/>
      </c>
      <c r="Y1571" s="11">
        <f t="shared" si="126"/>
        <v>6888018</v>
      </c>
      <c r="Z1571" s="11">
        <f t="shared" si="127"/>
        <v>6888018</v>
      </c>
      <c r="AA1571" s="11" t="str">
        <f t="shared" si="128"/>
        <v/>
      </c>
      <c r="AD1571" s="1">
        <v>1556</v>
      </c>
      <c r="AE1571" s="3">
        <f>C1571*(1+Comm_Prop!$D$8)</f>
        <v>4384541.4000000004</v>
      </c>
      <c r="AF1571" s="4">
        <f>D1571*(1+Comm_Prop!$D$9)</f>
        <v>501.21326200000004</v>
      </c>
      <c r="AG1571" s="7"/>
    </row>
    <row r="1572" spans="2:33" x14ac:dyDescent="0.2">
      <c r="B1572" s="1">
        <v>1557</v>
      </c>
      <c r="C1572" s="3">
        <v>9439799</v>
      </c>
      <c r="D1572" s="4">
        <v>2548.7457300000001</v>
      </c>
      <c r="E1572" s="7"/>
      <c r="U1572" s="11">
        <v>328</v>
      </c>
      <c r="V1572" s="11">
        <v>6893000</v>
      </c>
      <c r="W1572" s="11">
        <v>1447.53</v>
      </c>
      <c r="X1572" s="11" t="str">
        <f t="shared" si="125"/>
        <v/>
      </c>
      <c r="Y1572" s="11">
        <f t="shared" si="126"/>
        <v>6893000</v>
      </c>
      <c r="Z1572" s="11">
        <f t="shared" si="127"/>
        <v>6893000</v>
      </c>
      <c r="AA1572" s="11" t="str">
        <f t="shared" si="128"/>
        <v/>
      </c>
      <c r="AD1572" s="1">
        <v>1557</v>
      </c>
      <c r="AE1572" s="3">
        <f>C1572*(1+Comm_Prop!$D$8)</f>
        <v>9628594.9800000004</v>
      </c>
      <c r="AF1572" s="4">
        <f>D1572*(1+Comm_Prop!$D$9)</f>
        <v>2701.6704738000003</v>
      </c>
      <c r="AG1572" s="7"/>
    </row>
    <row r="1573" spans="2:33" x14ac:dyDescent="0.2">
      <c r="B1573" s="1">
        <v>1558</v>
      </c>
      <c r="C1573" s="3">
        <v>3542234</v>
      </c>
      <c r="D1573" s="4">
        <v>673.02446000000009</v>
      </c>
      <c r="E1573" s="7"/>
      <c r="U1573" s="11">
        <v>2548</v>
      </c>
      <c r="V1573" s="11">
        <v>6893102</v>
      </c>
      <c r="W1573" s="11">
        <v>965.03427999999997</v>
      </c>
      <c r="X1573" s="11" t="str">
        <f t="shared" si="125"/>
        <v/>
      </c>
      <c r="Y1573" s="11">
        <f t="shared" si="126"/>
        <v>6893102</v>
      </c>
      <c r="Z1573" s="11">
        <f t="shared" si="127"/>
        <v>6893102</v>
      </c>
      <c r="AA1573" s="11" t="str">
        <f t="shared" si="128"/>
        <v/>
      </c>
      <c r="AD1573" s="1">
        <v>1558</v>
      </c>
      <c r="AE1573" s="3">
        <f>C1573*(1+Comm_Prop!$D$8)</f>
        <v>3613078.68</v>
      </c>
      <c r="AF1573" s="4">
        <f>D1573*(1+Comm_Prop!$D$9)</f>
        <v>713.40592760000015</v>
      </c>
      <c r="AG1573" s="7"/>
    </row>
    <row r="1574" spans="2:33" x14ac:dyDescent="0.2">
      <c r="B1574" s="1">
        <v>1559</v>
      </c>
      <c r="C1574" s="3">
        <v>2565038</v>
      </c>
      <c r="D1574" s="4">
        <v>410.40608000000003</v>
      </c>
      <c r="E1574" s="7"/>
      <c r="U1574" s="11">
        <v>2121</v>
      </c>
      <c r="V1574" s="11">
        <v>6917484</v>
      </c>
      <c r="W1574" s="11">
        <v>1798.5458399999998</v>
      </c>
      <c r="X1574" s="11" t="str">
        <f t="shared" si="125"/>
        <v/>
      </c>
      <c r="Y1574" s="11">
        <f t="shared" si="126"/>
        <v>6917484</v>
      </c>
      <c r="Z1574" s="11">
        <f t="shared" si="127"/>
        <v>6917484</v>
      </c>
      <c r="AA1574" s="11" t="str">
        <f t="shared" si="128"/>
        <v/>
      </c>
      <c r="AD1574" s="1">
        <v>1559</v>
      </c>
      <c r="AE1574" s="3">
        <f>C1574*(1+Comm_Prop!$D$8)</f>
        <v>2616338.7600000002</v>
      </c>
      <c r="AF1574" s="4">
        <f>D1574*(1+Comm_Prop!$D$9)</f>
        <v>435.03044480000005</v>
      </c>
      <c r="AG1574" s="7"/>
    </row>
    <row r="1575" spans="2:33" x14ac:dyDescent="0.2">
      <c r="B1575" s="1">
        <v>1560</v>
      </c>
      <c r="C1575" s="3">
        <v>5402186</v>
      </c>
      <c r="D1575" s="4">
        <v>1566.6339399999999</v>
      </c>
      <c r="E1575" s="7"/>
      <c r="U1575" s="11">
        <v>2080</v>
      </c>
      <c r="V1575" s="11">
        <v>6919052</v>
      </c>
      <c r="W1575" s="11">
        <v>968.66727999999989</v>
      </c>
      <c r="X1575" s="11" t="str">
        <f t="shared" si="125"/>
        <v/>
      </c>
      <c r="Y1575" s="11">
        <f t="shared" si="126"/>
        <v>6919052</v>
      </c>
      <c r="Z1575" s="11">
        <f t="shared" si="127"/>
        <v>6919052</v>
      </c>
      <c r="AA1575" s="11" t="str">
        <f t="shared" si="128"/>
        <v/>
      </c>
      <c r="AD1575" s="1">
        <v>1560</v>
      </c>
      <c r="AE1575" s="3">
        <f>C1575*(1+Comm_Prop!$D$8)</f>
        <v>5510229.7199999997</v>
      </c>
      <c r="AF1575" s="4">
        <f>D1575*(1+Comm_Prop!$D$9)</f>
        <v>1660.6319764</v>
      </c>
      <c r="AG1575" s="7"/>
    </row>
    <row r="1576" spans="2:33" x14ac:dyDescent="0.2">
      <c r="B1576" s="1">
        <v>1561</v>
      </c>
      <c r="C1576" s="3">
        <v>7948768</v>
      </c>
      <c r="D1576" s="4">
        <v>1907.7043200000001</v>
      </c>
      <c r="E1576" s="7"/>
      <c r="U1576" s="11">
        <v>2036</v>
      </c>
      <c r="V1576" s="11">
        <v>6920583</v>
      </c>
      <c r="W1576" s="11">
        <v>1176.49911</v>
      </c>
      <c r="X1576" s="11" t="str">
        <f t="shared" si="125"/>
        <v/>
      </c>
      <c r="Y1576" s="11">
        <f t="shared" si="126"/>
        <v>6920583</v>
      </c>
      <c r="Z1576" s="11">
        <f t="shared" si="127"/>
        <v>6920583</v>
      </c>
      <c r="AA1576" s="11" t="str">
        <f t="shared" si="128"/>
        <v/>
      </c>
      <c r="AD1576" s="1">
        <v>1561</v>
      </c>
      <c r="AE1576" s="3">
        <f>C1576*(1+Comm_Prop!$D$8)</f>
        <v>8107743.3600000003</v>
      </c>
      <c r="AF1576" s="4">
        <f>D1576*(1+Comm_Prop!$D$9)</f>
        <v>2022.1665792000001</v>
      </c>
      <c r="AG1576" s="7"/>
    </row>
    <row r="1577" spans="2:33" x14ac:dyDescent="0.2">
      <c r="B1577" s="1">
        <v>1562</v>
      </c>
      <c r="C1577" s="3">
        <v>3350954</v>
      </c>
      <c r="D1577" s="4">
        <v>636.68126000000007</v>
      </c>
      <c r="E1577" s="7"/>
      <c r="U1577" s="11">
        <v>1751</v>
      </c>
      <c r="V1577" s="11">
        <v>6921311</v>
      </c>
      <c r="W1577" s="11">
        <v>968.98353999999995</v>
      </c>
      <c r="X1577" s="11" t="str">
        <f t="shared" si="125"/>
        <v/>
      </c>
      <c r="Y1577" s="11">
        <f t="shared" si="126"/>
        <v>6921311</v>
      </c>
      <c r="Z1577" s="11">
        <f t="shared" si="127"/>
        <v>6921311</v>
      </c>
      <c r="AA1577" s="11" t="str">
        <f t="shared" si="128"/>
        <v/>
      </c>
      <c r="AD1577" s="1">
        <v>1562</v>
      </c>
      <c r="AE1577" s="3">
        <f>C1577*(1+Comm_Prop!$D$8)</f>
        <v>3417973.08</v>
      </c>
      <c r="AF1577" s="4">
        <f>D1577*(1+Comm_Prop!$D$9)</f>
        <v>674.88213560000008</v>
      </c>
      <c r="AG1577" s="7"/>
    </row>
    <row r="1578" spans="2:33" x14ac:dyDescent="0.2">
      <c r="B1578" s="1">
        <v>1563</v>
      </c>
      <c r="C1578" s="3">
        <v>9106850</v>
      </c>
      <c r="D1578" s="4">
        <v>2276.7125000000001</v>
      </c>
      <c r="E1578" s="7"/>
      <c r="U1578" s="11">
        <v>2225</v>
      </c>
      <c r="V1578" s="11">
        <v>6923061</v>
      </c>
      <c r="W1578" s="11">
        <v>2007.68769</v>
      </c>
      <c r="X1578" s="11" t="str">
        <f t="shared" si="125"/>
        <v/>
      </c>
      <c r="Y1578" s="11">
        <f t="shared" si="126"/>
        <v>6923061</v>
      </c>
      <c r="Z1578" s="11">
        <f t="shared" si="127"/>
        <v>6923061</v>
      </c>
      <c r="AA1578" s="11" t="str">
        <f t="shared" si="128"/>
        <v/>
      </c>
      <c r="AD1578" s="1">
        <v>1563</v>
      </c>
      <c r="AE1578" s="3">
        <f>C1578*(1+Comm_Prop!$D$8)</f>
        <v>9288987</v>
      </c>
      <c r="AF1578" s="4">
        <f>D1578*(1+Comm_Prop!$D$9)</f>
        <v>2413.3152500000001</v>
      </c>
      <c r="AG1578" s="7"/>
    </row>
    <row r="1579" spans="2:33" x14ac:dyDescent="0.2">
      <c r="B1579" s="1">
        <v>1564</v>
      </c>
      <c r="C1579" s="3">
        <v>4222882</v>
      </c>
      <c r="D1579" s="4">
        <v>464.51702</v>
      </c>
      <c r="E1579" s="7"/>
      <c r="U1579" s="11">
        <v>2259</v>
      </c>
      <c r="V1579" s="11">
        <v>6927064</v>
      </c>
      <c r="W1579" s="11">
        <v>761.97703999999999</v>
      </c>
      <c r="X1579" s="11" t="str">
        <f t="shared" si="125"/>
        <v/>
      </c>
      <c r="Y1579" s="11">
        <f t="shared" si="126"/>
        <v>6927064</v>
      </c>
      <c r="Z1579" s="11">
        <f t="shared" si="127"/>
        <v>6927064</v>
      </c>
      <c r="AA1579" s="11" t="str">
        <f t="shared" si="128"/>
        <v/>
      </c>
      <c r="AD1579" s="1">
        <v>1564</v>
      </c>
      <c r="AE1579" s="3">
        <f>C1579*(1+Comm_Prop!$D$8)</f>
        <v>4307339.6399999997</v>
      </c>
      <c r="AF1579" s="4">
        <f>D1579*(1+Comm_Prop!$D$9)</f>
        <v>492.38804120000003</v>
      </c>
      <c r="AG1579" s="7"/>
    </row>
    <row r="1580" spans="2:33" x14ac:dyDescent="0.2">
      <c r="B1580" s="1">
        <v>1565</v>
      </c>
      <c r="C1580" s="3">
        <v>3055257</v>
      </c>
      <c r="D1580" s="4">
        <v>672.15654000000006</v>
      </c>
      <c r="E1580" s="7"/>
      <c r="U1580" s="11">
        <v>2628</v>
      </c>
      <c r="V1580" s="11">
        <v>6932638</v>
      </c>
      <c r="W1580" s="11">
        <v>1247.8748400000002</v>
      </c>
      <c r="X1580" s="11" t="str">
        <f t="shared" si="125"/>
        <v/>
      </c>
      <c r="Y1580" s="11">
        <f t="shared" si="126"/>
        <v>6932638</v>
      </c>
      <c r="Z1580" s="11">
        <f t="shared" si="127"/>
        <v>6932638</v>
      </c>
      <c r="AA1580" s="11" t="str">
        <f t="shared" si="128"/>
        <v/>
      </c>
      <c r="AD1580" s="1">
        <v>1565</v>
      </c>
      <c r="AE1580" s="3">
        <f>C1580*(1+Comm_Prop!$D$8)</f>
        <v>3116362.14</v>
      </c>
      <c r="AF1580" s="4">
        <f>D1580*(1+Comm_Prop!$D$9)</f>
        <v>712.48593240000014</v>
      </c>
      <c r="AG1580" s="7"/>
    </row>
    <row r="1581" spans="2:33" x14ac:dyDescent="0.2">
      <c r="B1581" s="1">
        <v>1566</v>
      </c>
      <c r="C1581" s="3">
        <v>2094998</v>
      </c>
      <c r="D1581" s="4">
        <v>377.09964000000002</v>
      </c>
      <c r="E1581" s="7"/>
      <c r="U1581" s="11">
        <v>1518</v>
      </c>
      <c r="V1581" s="11">
        <v>6934823</v>
      </c>
      <c r="W1581" s="11">
        <v>1040.22345</v>
      </c>
      <c r="X1581" s="11" t="str">
        <f t="shared" si="125"/>
        <v/>
      </c>
      <c r="Y1581" s="11">
        <f t="shared" si="126"/>
        <v>6934823</v>
      </c>
      <c r="Z1581" s="11">
        <f t="shared" si="127"/>
        <v>6934823</v>
      </c>
      <c r="AA1581" s="11" t="str">
        <f t="shared" si="128"/>
        <v/>
      </c>
      <c r="AD1581" s="1">
        <v>1566</v>
      </c>
      <c r="AE1581" s="3">
        <f>C1581*(1+Comm_Prop!$D$8)</f>
        <v>2136897.96</v>
      </c>
      <c r="AF1581" s="4">
        <f>D1581*(1+Comm_Prop!$D$9)</f>
        <v>399.72561840000003</v>
      </c>
      <c r="AG1581" s="7"/>
    </row>
    <row r="1582" spans="2:33" x14ac:dyDescent="0.2">
      <c r="B1582" s="1">
        <v>1567</v>
      </c>
      <c r="C1582" s="3">
        <v>4182180</v>
      </c>
      <c r="D1582" s="4">
        <v>543.68340000000001</v>
      </c>
      <c r="E1582" s="7"/>
      <c r="U1582" s="11">
        <v>1378</v>
      </c>
      <c r="V1582" s="11">
        <v>6936000</v>
      </c>
      <c r="W1582" s="11">
        <v>1456.56</v>
      </c>
      <c r="X1582" s="11" t="str">
        <f t="shared" si="125"/>
        <v/>
      </c>
      <c r="Y1582" s="11">
        <f t="shared" si="126"/>
        <v>6936000</v>
      </c>
      <c r="Z1582" s="11">
        <f t="shared" si="127"/>
        <v>6936000</v>
      </c>
      <c r="AA1582" s="11" t="str">
        <f t="shared" si="128"/>
        <v/>
      </c>
      <c r="AD1582" s="1">
        <v>1567</v>
      </c>
      <c r="AE1582" s="3">
        <f>C1582*(1+Comm_Prop!$D$8)</f>
        <v>4265823.5999999996</v>
      </c>
      <c r="AF1582" s="4">
        <f>D1582*(1+Comm_Prop!$D$9)</f>
        <v>576.30440400000009</v>
      </c>
      <c r="AG1582" s="7"/>
    </row>
    <row r="1583" spans="2:33" x14ac:dyDescent="0.2">
      <c r="B1583" s="1">
        <v>1568</v>
      </c>
      <c r="C1583" s="3">
        <v>6738774</v>
      </c>
      <c r="D1583" s="4">
        <v>1886.8567199999998</v>
      </c>
      <c r="E1583" s="7"/>
      <c r="U1583" s="11">
        <v>1754</v>
      </c>
      <c r="V1583" s="11">
        <v>6943337</v>
      </c>
      <c r="W1583" s="11">
        <v>1249.8006600000001</v>
      </c>
      <c r="X1583" s="11" t="str">
        <f t="shared" si="125"/>
        <v/>
      </c>
      <c r="Y1583" s="11">
        <f t="shared" si="126"/>
        <v>6943337</v>
      </c>
      <c r="Z1583" s="11">
        <f t="shared" si="127"/>
        <v>6943337</v>
      </c>
      <c r="AA1583" s="11" t="str">
        <f t="shared" si="128"/>
        <v/>
      </c>
      <c r="AD1583" s="1">
        <v>1568</v>
      </c>
      <c r="AE1583" s="3">
        <f>C1583*(1+Comm_Prop!$D$8)</f>
        <v>6873549.4800000004</v>
      </c>
      <c r="AF1583" s="4">
        <f>D1583*(1+Comm_Prop!$D$9)</f>
        <v>2000.0681231999999</v>
      </c>
      <c r="AG1583" s="7"/>
    </row>
    <row r="1584" spans="2:33" x14ac:dyDescent="0.2">
      <c r="B1584" s="1">
        <v>1569</v>
      </c>
      <c r="C1584" s="3">
        <v>1628339</v>
      </c>
      <c r="D1584" s="4">
        <v>276.81763000000001</v>
      </c>
      <c r="E1584" s="7"/>
      <c r="U1584" s="11">
        <v>2981</v>
      </c>
      <c r="V1584" s="11">
        <v>6944705</v>
      </c>
      <c r="W1584" s="11">
        <v>1597.28215</v>
      </c>
      <c r="X1584" s="11" t="str">
        <f t="shared" si="125"/>
        <v/>
      </c>
      <c r="Y1584" s="11">
        <f t="shared" si="126"/>
        <v>6944705</v>
      </c>
      <c r="Z1584" s="11">
        <f t="shared" si="127"/>
        <v>6944705</v>
      </c>
      <c r="AA1584" s="11" t="str">
        <f t="shared" si="128"/>
        <v/>
      </c>
      <c r="AD1584" s="1">
        <v>1569</v>
      </c>
      <c r="AE1584" s="3">
        <f>C1584*(1+Comm_Prop!$D$8)</f>
        <v>1660905.78</v>
      </c>
      <c r="AF1584" s="4">
        <f>D1584*(1+Comm_Prop!$D$9)</f>
        <v>293.42668780000002</v>
      </c>
      <c r="AG1584" s="7"/>
    </row>
    <row r="1585" spans="2:33" x14ac:dyDescent="0.2">
      <c r="B1585" s="1">
        <v>1570</v>
      </c>
      <c r="C1585" s="3">
        <v>5717796</v>
      </c>
      <c r="D1585" s="4">
        <v>800.4914399999999</v>
      </c>
      <c r="E1585" s="7"/>
      <c r="U1585" s="11">
        <v>2736</v>
      </c>
      <c r="V1585" s="11">
        <v>6945478</v>
      </c>
      <c r="W1585" s="11">
        <v>2083.6433999999999</v>
      </c>
      <c r="X1585" s="11" t="str">
        <f t="shared" si="125"/>
        <v/>
      </c>
      <c r="Y1585" s="11">
        <f t="shared" si="126"/>
        <v>6945478</v>
      </c>
      <c r="Z1585" s="11">
        <f t="shared" si="127"/>
        <v>6945478</v>
      </c>
      <c r="AA1585" s="11" t="str">
        <f t="shared" si="128"/>
        <v/>
      </c>
      <c r="AD1585" s="1">
        <v>1570</v>
      </c>
      <c r="AE1585" s="3">
        <f>C1585*(1+Comm_Prop!$D$8)</f>
        <v>5832151.9199999999</v>
      </c>
      <c r="AF1585" s="4">
        <f>D1585*(1+Comm_Prop!$D$9)</f>
        <v>848.52092639999989</v>
      </c>
      <c r="AG1585" s="7"/>
    </row>
    <row r="1586" spans="2:33" x14ac:dyDescent="0.2">
      <c r="B1586" s="1">
        <v>1571</v>
      </c>
      <c r="C1586" s="3">
        <v>9940310</v>
      </c>
      <c r="D1586" s="4">
        <v>2485.0774999999999</v>
      </c>
      <c r="E1586" s="7"/>
      <c r="U1586" s="11">
        <v>2727</v>
      </c>
      <c r="V1586" s="11">
        <v>6951997</v>
      </c>
      <c r="W1586" s="11">
        <v>1529.4393400000001</v>
      </c>
      <c r="X1586" s="11" t="str">
        <f t="shared" si="125"/>
        <v/>
      </c>
      <c r="Y1586" s="11">
        <f t="shared" si="126"/>
        <v>6951997</v>
      </c>
      <c r="Z1586" s="11">
        <f t="shared" si="127"/>
        <v>6951997</v>
      </c>
      <c r="AA1586" s="11" t="str">
        <f t="shared" si="128"/>
        <v/>
      </c>
      <c r="AD1586" s="1">
        <v>1571</v>
      </c>
      <c r="AE1586" s="3">
        <f>C1586*(1+Comm_Prop!$D$8)</f>
        <v>10139116.199999999</v>
      </c>
      <c r="AF1586" s="4">
        <f>D1586*(1+Comm_Prop!$D$9)</f>
        <v>2634.1821500000001</v>
      </c>
      <c r="AG1586" s="7"/>
    </row>
    <row r="1587" spans="2:33" x14ac:dyDescent="0.2">
      <c r="B1587" s="1">
        <v>1572</v>
      </c>
      <c r="C1587" s="3">
        <v>6539206</v>
      </c>
      <c r="D1587" s="4">
        <v>1896.3697400000001</v>
      </c>
      <c r="E1587" s="7"/>
      <c r="U1587" s="11">
        <v>12</v>
      </c>
      <c r="V1587" s="11">
        <v>6955000</v>
      </c>
      <c r="W1587" s="11">
        <v>1738.75</v>
      </c>
      <c r="X1587" s="11" t="str">
        <f t="shared" si="125"/>
        <v/>
      </c>
      <c r="Y1587" s="11">
        <f t="shared" si="126"/>
        <v>6955000</v>
      </c>
      <c r="Z1587" s="11">
        <f t="shared" si="127"/>
        <v>6955000</v>
      </c>
      <c r="AA1587" s="11" t="str">
        <f t="shared" si="128"/>
        <v/>
      </c>
      <c r="AD1587" s="1">
        <v>1572</v>
      </c>
      <c r="AE1587" s="3">
        <f>C1587*(1+Comm_Prop!$D$8)</f>
        <v>6669990.1200000001</v>
      </c>
      <c r="AF1587" s="4">
        <f>D1587*(1+Comm_Prop!$D$9)</f>
        <v>2010.1519244000001</v>
      </c>
      <c r="AG1587" s="7"/>
    </row>
    <row r="1588" spans="2:33" x14ac:dyDescent="0.2">
      <c r="B1588" s="1">
        <v>1573</v>
      </c>
      <c r="C1588" s="3">
        <v>7525334</v>
      </c>
      <c r="D1588" s="4">
        <v>1053.5467599999999</v>
      </c>
      <c r="E1588" s="7"/>
      <c r="U1588" s="11">
        <v>2238</v>
      </c>
      <c r="V1588" s="11">
        <v>6961000</v>
      </c>
      <c r="W1588" s="11">
        <v>904.93</v>
      </c>
      <c r="X1588" s="11" t="str">
        <f t="shared" si="125"/>
        <v/>
      </c>
      <c r="Y1588" s="11">
        <f t="shared" si="126"/>
        <v>6961000</v>
      </c>
      <c r="Z1588" s="11">
        <f t="shared" si="127"/>
        <v>6961000</v>
      </c>
      <c r="AA1588" s="11" t="str">
        <f t="shared" si="128"/>
        <v/>
      </c>
      <c r="AD1588" s="1">
        <v>1573</v>
      </c>
      <c r="AE1588" s="3">
        <f>C1588*(1+Comm_Prop!$D$8)</f>
        <v>7675840.6799999997</v>
      </c>
      <c r="AF1588" s="4">
        <f>D1588*(1+Comm_Prop!$D$9)</f>
        <v>1116.7595656000001</v>
      </c>
      <c r="AG1588" s="7"/>
    </row>
    <row r="1589" spans="2:33" x14ac:dyDescent="0.2">
      <c r="B1589" s="1">
        <v>1574</v>
      </c>
      <c r="C1589" s="3">
        <v>5967986</v>
      </c>
      <c r="D1589" s="4">
        <v>1790.3957999999998</v>
      </c>
      <c r="E1589" s="7"/>
      <c r="U1589" s="11">
        <v>1544</v>
      </c>
      <c r="V1589" s="11">
        <v>6964322</v>
      </c>
      <c r="W1589" s="11">
        <v>975.00507999999991</v>
      </c>
      <c r="X1589" s="11" t="str">
        <f t="shared" si="125"/>
        <v/>
      </c>
      <c r="Y1589" s="11">
        <f t="shared" si="126"/>
        <v>6964322</v>
      </c>
      <c r="Z1589" s="11">
        <f t="shared" si="127"/>
        <v>6964322</v>
      </c>
      <c r="AA1589" s="11" t="str">
        <f t="shared" si="128"/>
        <v/>
      </c>
      <c r="AD1589" s="1">
        <v>1574</v>
      </c>
      <c r="AE1589" s="3">
        <f>C1589*(1+Comm_Prop!$D$8)</f>
        <v>6087345.7199999997</v>
      </c>
      <c r="AF1589" s="4">
        <f>D1589*(1+Comm_Prop!$D$9)</f>
        <v>1897.8195479999999</v>
      </c>
      <c r="AG1589" s="7"/>
    </row>
    <row r="1590" spans="2:33" x14ac:dyDescent="0.2">
      <c r="B1590" s="1">
        <v>1575</v>
      </c>
      <c r="C1590" s="3">
        <v>4549516</v>
      </c>
      <c r="D1590" s="4">
        <v>500.44676000000004</v>
      </c>
      <c r="E1590" s="7"/>
      <c r="U1590" s="11">
        <v>2905</v>
      </c>
      <c r="V1590" s="11">
        <v>6967621</v>
      </c>
      <c r="W1590" s="11">
        <v>1254.1717800000001</v>
      </c>
      <c r="X1590" s="11" t="str">
        <f t="shared" si="125"/>
        <v/>
      </c>
      <c r="Y1590" s="11">
        <f t="shared" si="126"/>
        <v>6967621</v>
      </c>
      <c r="Z1590" s="11">
        <f t="shared" si="127"/>
        <v>6967621</v>
      </c>
      <c r="AA1590" s="11" t="str">
        <f t="shared" si="128"/>
        <v/>
      </c>
      <c r="AD1590" s="1">
        <v>1575</v>
      </c>
      <c r="AE1590" s="3">
        <f>C1590*(1+Comm_Prop!$D$8)</f>
        <v>4640506.32</v>
      </c>
      <c r="AF1590" s="4">
        <f>D1590*(1+Comm_Prop!$D$9)</f>
        <v>530.47356560000003</v>
      </c>
      <c r="AG1590" s="7"/>
    </row>
    <row r="1591" spans="2:33" x14ac:dyDescent="0.2">
      <c r="B1591" s="1">
        <v>1576</v>
      </c>
      <c r="C1591" s="3">
        <v>9176294</v>
      </c>
      <c r="D1591" s="4">
        <v>1468.2070400000002</v>
      </c>
      <c r="E1591" s="7"/>
      <c r="U1591" s="11">
        <v>2836</v>
      </c>
      <c r="V1591" s="11">
        <v>6979153</v>
      </c>
      <c r="W1591" s="11">
        <v>1046.8729499999999</v>
      </c>
      <c r="X1591" s="11" t="str">
        <f t="shared" si="125"/>
        <v/>
      </c>
      <c r="Y1591" s="11">
        <f t="shared" si="126"/>
        <v>6979153</v>
      </c>
      <c r="Z1591" s="11">
        <f t="shared" si="127"/>
        <v>6979153</v>
      </c>
      <c r="AA1591" s="11" t="str">
        <f t="shared" si="128"/>
        <v/>
      </c>
      <c r="AD1591" s="1">
        <v>1576</v>
      </c>
      <c r="AE1591" s="3">
        <f>C1591*(1+Comm_Prop!$D$8)</f>
        <v>9359819.8800000008</v>
      </c>
      <c r="AF1591" s="4">
        <f>D1591*(1+Comm_Prop!$D$9)</f>
        <v>1556.2994624000003</v>
      </c>
      <c r="AG1591" s="7"/>
    </row>
    <row r="1592" spans="2:33" x14ac:dyDescent="0.2">
      <c r="B1592" s="1">
        <v>1577</v>
      </c>
      <c r="C1592" s="3">
        <v>5954734</v>
      </c>
      <c r="D1592" s="4">
        <v>893.2100999999999</v>
      </c>
      <c r="E1592" s="7"/>
      <c r="U1592" s="11">
        <v>2793</v>
      </c>
      <c r="V1592" s="11">
        <v>6981231</v>
      </c>
      <c r="W1592" s="11">
        <v>1326.43389</v>
      </c>
      <c r="X1592" s="11" t="str">
        <f t="shared" si="125"/>
        <v/>
      </c>
      <c r="Y1592" s="11">
        <f t="shared" si="126"/>
        <v>6981231</v>
      </c>
      <c r="Z1592" s="11">
        <f t="shared" si="127"/>
        <v>6981231</v>
      </c>
      <c r="AA1592" s="11" t="str">
        <f t="shared" si="128"/>
        <v/>
      </c>
      <c r="AD1592" s="1">
        <v>1577</v>
      </c>
      <c r="AE1592" s="3">
        <f>C1592*(1+Comm_Prop!$D$8)</f>
        <v>6073828.6799999997</v>
      </c>
      <c r="AF1592" s="4">
        <f>D1592*(1+Comm_Prop!$D$9)</f>
        <v>946.80270599999994</v>
      </c>
      <c r="AG1592" s="7"/>
    </row>
    <row r="1593" spans="2:33" x14ac:dyDescent="0.2">
      <c r="B1593" s="1">
        <v>1578</v>
      </c>
      <c r="C1593" s="3">
        <v>7762847</v>
      </c>
      <c r="D1593" s="4">
        <v>1707.8263400000001</v>
      </c>
      <c r="E1593" s="7"/>
      <c r="U1593" s="11">
        <v>1799</v>
      </c>
      <c r="V1593" s="11">
        <v>6984359</v>
      </c>
      <c r="W1593" s="11">
        <v>1676.2461600000001</v>
      </c>
      <c r="X1593" s="11" t="str">
        <f t="shared" si="125"/>
        <v/>
      </c>
      <c r="Y1593" s="11">
        <f t="shared" si="126"/>
        <v>6984359</v>
      </c>
      <c r="Z1593" s="11">
        <f t="shared" si="127"/>
        <v>6984359</v>
      </c>
      <c r="AA1593" s="11" t="str">
        <f t="shared" si="128"/>
        <v/>
      </c>
      <c r="AD1593" s="1">
        <v>1578</v>
      </c>
      <c r="AE1593" s="3">
        <f>C1593*(1+Comm_Prop!$D$8)</f>
        <v>7918103.9400000004</v>
      </c>
      <c r="AF1593" s="4">
        <f>D1593*(1+Comm_Prop!$D$9)</f>
        <v>1810.2959204000001</v>
      </c>
      <c r="AG1593" s="7"/>
    </row>
    <row r="1594" spans="2:33" x14ac:dyDescent="0.2">
      <c r="B1594" s="1">
        <v>1579</v>
      </c>
      <c r="C1594" s="3">
        <v>4696550</v>
      </c>
      <c r="D1594" s="4">
        <v>751.44800000000009</v>
      </c>
      <c r="E1594" s="7"/>
      <c r="U1594" s="11">
        <v>1872</v>
      </c>
      <c r="V1594" s="11">
        <v>6987372</v>
      </c>
      <c r="W1594" s="11">
        <v>1117.9795200000001</v>
      </c>
      <c r="X1594" s="11" t="str">
        <f t="shared" si="125"/>
        <v/>
      </c>
      <c r="Y1594" s="11">
        <f t="shared" si="126"/>
        <v>6987372</v>
      </c>
      <c r="Z1594" s="11">
        <f t="shared" si="127"/>
        <v>6987372</v>
      </c>
      <c r="AA1594" s="11" t="str">
        <f t="shared" si="128"/>
        <v/>
      </c>
      <c r="AD1594" s="1">
        <v>1579</v>
      </c>
      <c r="AE1594" s="3">
        <f>C1594*(1+Comm_Prop!$D$8)</f>
        <v>4790481</v>
      </c>
      <c r="AF1594" s="4">
        <f>D1594*(1+Comm_Prop!$D$9)</f>
        <v>796.53488000000016</v>
      </c>
      <c r="AG1594" s="7"/>
    </row>
    <row r="1595" spans="2:33" x14ac:dyDescent="0.2">
      <c r="B1595" s="1">
        <v>1580</v>
      </c>
      <c r="C1595" s="3">
        <v>9357369</v>
      </c>
      <c r="D1595" s="4">
        <v>1777.90011</v>
      </c>
      <c r="E1595" s="7"/>
      <c r="U1595" s="11">
        <v>1678</v>
      </c>
      <c r="V1595" s="11">
        <v>6987639</v>
      </c>
      <c r="W1595" s="11">
        <v>1187.8986300000001</v>
      </c>
      <c r="X1595" s="11" t="str">
        <f t="shared" si="125"/>
        <v/>
      </c>
      <c r="Y1595" s="11">
        <f t="shared" si="126"/>
        <v>6987639</v>
      </c>
      <c r="Z1595" s="11">
        <f t="shared" si="127"/>
        <v>6987639</v>
      </c>
      <c r="AA1595" s="11" t="str">
        <f t="shared" si="128"/>
        <v/>
      </c>
      <c r="AD1595" s="1">
        <v>1580</v>
      </c>
      <c r="AE1595" s="3">
        <f>C1595*(1+Comm_Prop!$D$8)</f>
        <v>9544516.3800000008</v>
      </c>
      <c r="AF1595" s="4">
        <f>D1595*(1+Comm_Prop!$D$9)</f>
        <v>1884.5741166</v>
      </c>
      <c r="AG1595" s="7"/>
    </row>
    <row r="1596" spans="2:33" x14ac:dyDescent="0.2">
      <c r="B1596" s="1">
        <v>1581</v>
      </c>
      <c r="C1596" s="3">
        <v>4327050</v>
      </c>
      <c r="D1596" s="4">
        <v>995.22149999999999</v>
      </c>
      <c r="E1596" s="7"/>
      <c r="U1596" s="11">
        <v>2273</v>
      </c>
      <c r="V1596" s="11">
        <v>6992366</v>
      </c>
      <c r="W1596" s="11">
        <v>1818.0151599999999</v>
      </c>
      <c r="X1596" s="11" t="str">
        <f t="shared" si="125"/>
        <v/>
      </c>
      <c r="Y1596" s="11">
        <f t="shared" si="126"/>
        <v>6992366</v>
      </c>
      <c r="Z1596" s="11">
        <f t="shared" si="127"/>
        <v>6992366</v>
      </c>
      <c r="AA1596" s="11" t="str">
        <f t="shared" si="128"/>
        <v/>
      </c>
      <c r="AD1596" s="1">
        <v>1581</v>
      </c>
      <c r="AE1596" s="3">
        <f>C1596*(1+Comm_Prop!$D$8)</f>
        <v>4413591</v>
      </c>
      <c r="AF1596" s="4">
        <f>D1596*(1+Comm_Prop!$D$9)</f>
        <v>1054.93479</v>
      </c>
      <c r="AG1596" s="7"/>
    </row>
    <row r="1597" spans="2:33" x14ac:dyDescent="0.2">
      <c r="B1597" s="1">
        <v>1582</v>
      </c>
      <c r="C1597" s="3">
        <v>7700043</v>
      </c>
      <c r="D1597" s="4">
        <v>924.00516000000005</v>
      </c>
      <c r="E1597" s="7"/>
      <c r="U1597" s="11">
        <v>2063</v>
      </c>
      <c r="V1597" s="11">
        <v>6992739</v>
      </c>
      <c r="W1597" s="11">
        <v>1398.5478000000001</v>
      </c>
      <c r="X1597" s="11" t="str">
        <f t="shared" si="125"/>
        <v/>
      </c>
      <c r="Y1597" s="11">
        <f t="shared" si="126"/>
        <v>6992739</v>
      </c>
      <c r="Z1597" s="11">
        <f t="shared" si="127"/>
        <v>6992739</v>
      </c>
      <c r="AA1597" s="11" t="str">
        <f t="shared" si="128"/>
        <v/>
      </c>
      <c r="AD1597" s="1">
        <v>1582</v>
      </c>
      <c r="AE1597" s="3">
        <f>C1597*(1+Comm_Prop!$D$8)</f>
        <v>7854043.8600000003</v>
      </c>
      <c r="AF1597" s="4">
        <f>D1597*(1+Comm_Prop!$D$9)</f>
        <v>979.44546960000014</v>
      </c>
      <c r="AG1597" s="7"/>
    </row>
    <row r="1598" spans="2:33" x14ac:dyDescent="0.2">
      <c r="B1598" s="1">
        <v>1583</v>
      </c>
      <c r="C1598" s="3">
        <v>3900730</v>
      </c>
      <c r="D1598" s="4">
        <v>546.10219999999993</v>
      </c>
      <c r="E1598" s="7"/>
      <c r="U1598" s="11">
        <v>2972</v>
      </c>
      <c r="V1598" s="11">
        <v>7004113</v>
      </c>
      <c r="W1598" s="11">
        <v>1961.1516399999998</v>
      </c>
      <c r="X1598" s="11" t="str">
        <f t="shared" si="125"/>
        <v/>
      </c>
      <c r="Y1598" s="11">
        <f t="shared" si="126"/>
        <v>7004113</v>
      </c>
      <c r="Z1598" s="11">
        <f t="shared" si="127"/>
        <v>7004113</v>
      </c>
      <c r="AA1598" s="11" t="str">
        <f t="shared" si="128"/>
        <v/>
      </c>
      <c r="AD1598" s="1">
        <v>1583</v>
      </c>
      <c r="AE1598" s="3">
        <f>C1598*(1+Comm_Prop!$D$8)</f>
        <v>3978744.6</v>
      </c>
      <c r="AF1598" s="4">
        <f>D1598*(1+Comm_Prop!$D$9)</f>
        <v>578.8683319999999</v>
      </c>
      <c r="AG1598" s="7"/>
    </row>
    <row r="1599" spans="2:33" x14ac:dyDescent="0.2">
      <c r="B1599" s="1">
        <v>1584</v>
      </c>
      <c r="C1599" s="3">
        <v>8737992</v>
      </c>
      <c r="D1599" s="4">
        <v>2534.0176799999999</v>
      </c>
      <c r="E1599" s="7"/>
      <c r="U1599" s="11">
        <v>2860</v>
      </c>
      <c r="V1599" s="11">
        <v>7010542</v>
      </c>
      <c r="W1599" s="11">
        <v>1892.8463400000001</v>
      </c>
      <c r="X1599" s="11" t="str">
        <f t="shared" si="125"/>
        <v/>
      </c>
      <c r="Y1599" s="11">
        <f t="shared" si="126"/>
        <v>7010542</v>
      </c>
      <c r="Z1599" s="11">
        <f t="shared" si="127"/>
        <v>7010542</v>
      </c>
      <c r="AA1599" s="11" t="str">
        <f t="shared" si="128"/>
        <v/>
      </c>
      <c r="AD1599" s="1">
        <v>1584</v>
      </c>
      <c r="AE1599" s="3">
        <f>C1599*(1+Comm_Prop!$D$8)</f>
        <v>8912751.8399999999</v>
      </c>
      <c r="AF1599" s="4">
        <f>D1599*(1+Comm_Prop!$D$9)</f>
        <v>2686.0587408000001</v>
      </c>
      <c r="AG1599" s="7"/>
    </row>
    <row r="1600" spans="2:33" x14ac:dyDescent="0.2">
      <c r="B1600" s="1">
        <v>1585</v>
      </c>
      <c r="C1600" s="3">
        <v>9083304</v>
      </c>
      <c r="D1600" s="4">
        <v>1180.82952</v>
      </c>
      <c r="E1600" s="7"/>
      <c r="U1600" s="11">
        <v>2192</v>
      </c>
      <c r="V1600" s="11">
        <v>7011324</v>
      </c>
      <c r="W1600" s="11">
        <v>1402.2648000000002</v>
      </c>
      <c r="X1600" s="11" t="str">
        <f t="shared" si="125"/>
        <v/>
      </c>
      <c r="Y1600" s="11">
        <f t="shared" si="126"/>
        <v>7011324</v>
      </c>
      <c r="Z1600" s="11">
        <f t="shared" si="127"/>
        <v>7011324</v>
      </c>
      <c r="AA1600" s="11" t="str">
        <f t="shared" si="128"/>
        <v/>
      </c>
      <c r="AD1600" s="1">
        <v>1585</v>
      </c>
      <c r="AE1600" s="3">
        <f>C1600*(1+Comm_Prop!$D$8)</f>
        <v>9264970.0800000001</v>
      </c>
      <c r="AF1600" s="4">
        <f>D1600*(1+Comm_Prop!$D$9)</f>
        <v>1251.6792912000001</v>
      </c>
      <c r="AG1600" s="7"/>
    </row>
    <row r="1601" spans="2:33" x14ac:dyDescent="0.2">
      <c r="B1601" s="1">
        <v>1586</v>
      </c>
      <c r="C1601" s="3">
        <v>8431602</v>
      </c>
      <c r="D1601" s="4">
        <v>1517.6883600000001</v>
      </c>
      <c r="E1601" s="7"/>
      <c r="U1601" s="11">
        <v>1992</v>
      </c>
      <c r="V1601" s="11">
        <v>7023190</v>
      </c>
      <c r="W1601" s="11">
        <v>1685.5656000000001</v>
      </c>
      <c r="X1601" s="11" t="str">
        <f t="shared" si="125"/>
        <v/>
      </c>
      <c r="Y1601" s="11">
        <f t="shared" si="126"/>
        <v>7023190</v>
      </c>
      <c r="Z1601" s="11">
        <f t="shared" si="127"/>
        <v>7023190</v>
      </c>
      <c r="AA1601" s="11" t="str">
        <f t="shared" si="128"/>
        <v/>
      </c>
      <c r="AD1601" s="1">
        <v>1586</v>
      </c>
      <c r="AE1601" s="3">
        <f>C1601*(1+Comm_Prop!$D$8)</f>
        <v>8600234.040000001</v>
      </c>
      <c r="AF1601" s="4">
        <f>D1601*(1+Comm_Prop!$D$9)</f>
        <v>1608.7496616000001</v>
      </c>
      <c r="AG1601" s="7"/>
    </row>
    <row r="1602" spans="2:33" x14ac:dyDescent="0.2">
      <c r="B1602" s="1">
        <v>1587</v>
      </c>
      <c r="C1602" s="3">
        <v>9286891</v>
      </c>
      <c r="D1602" s="4">
        <v>1764.5092900000002</v>
      </c>
      <c r="E1602" s="7"/>
      <c r="U1602" s="11">
        <v>2612</v>
      </c>
      <c r="V1602" s="11">
        <v>7040853</v>
      </c>
      <c r="W1602" s="11">
        <v>1056.1279499999998</v>
      </c>
      <c r="X1602" s="11" t="str">
        <f t="shared" si="125"/>
        <v/>
      </c>
      <c r="Y1602" s="11">
        <f t="shared" si="126"/>
        <v>7040853</v>
      </c>
      <c r="Z1602" s="11">
        <f t="shared" si="127"/>
        <v>7040853</v>
      </c>
      <c r="AA1602" s="11" t="str">
        <f t="shared" si="128"/>
        <v/>
      </c>
      <c r="AD1602" s="1">
        <v>1587</v>
      </c>
      <c r="AE1602" s="3">
        <f>C1602*(1+Comm_Prop!$D$8)</f>
        <v>9472628.8200000003</v>
      </c>
      <c r="AF1602" s="4">
        <f>D1602*(1+Comm_Prop!$D$9)</f>
        <v>1870.3798474000002</v>
      </c>
      <c r="AG1602" s="7"/>
    </row>
    <row r="1603" spans="2:33" x14ac:dyDescent="0.2">
      <c r="B1603" s="1">
        <v>1588</v>
      </c>
      <c r="C1603" s="3">
        <v>1837595</v>
      </c>
      <c r="D1603" s="4">
        <v>220.51140000000001</v>
      </c>
      <c r="E1603" s="7"/>
      <c r="U1603" s="11">
        <v>2773</v>
      </c>
      <c r="V1603" s="11">
        <v>7041626</v>
      </c>
      <c r="W1603" s="11">
        <v>985.82763999999986</v>
      </c>
      <c r="X1603" s="11" t="str">
        <f t="shared" si="125"/>
        <v/>
      </c>
      <c r="Y1603" s="11">
        <f t="shared" si="126"/>
        <v>7041626</v>
      </c>
      <c r="Z1603" s="11">
        <f t="shared" si="127"/>
        <v>7041626</v>
      </c>
      <c r="AA1603" s="11" t="str">
        <f t="shared" si="128"/>
        <v/>
      </c>
      <c r="AD1603" s="1">
        <v>1588</v>
      </c>
      <c r="AE1603" s="3">
        <f>C1603*(1+Comm_Prop!$D$8)</f>
        <v>1874346.9000000001</v>
      </c>
      <c r="AF1603" s="4">
        <f>D1603*(1+Comm_Prop!$D$9)</f>
        <v>233.74208400000003</v>
      </c>
      <c r="AG1603" s="7"/>
    </row>
    <row r="1604" spans="2:33" x14ac:dyDescent="0.2">
      <c r="B1604" s="1">
        <v>1589</v>
      </c>
      <c r="C1604" s="3">
        <v>8437249</v>
      </c>
      <c r="D1604" s="4">
        <v>1349.9598400000002</v>
      </c>
      <c r="E1604" s="7"/>
      <c r="U1604" s="11">
        <v>1847</v>
      </c>
      <c r="V1604" s="11">
        <v>7042748</v>
      </c>
      <c r="W1604" s="11">
        <v>985.98471999999992</v>
      </c>
      <c r="X1604" s="11" t="str">
        <f t="shared" si="125"/>
        <v/>
      </c>
      <c r="Y1604" s="11">
        <f t="shared" si="126"/>
        <v>7042748</v>
      </c>
      <c r="Z1604" s="11">
        <f t="shared" si="127"/>
        <v>7042748</v>
      </c>
      <c r="AA1604" s="11" t="str">
        <f t="shared" si="128"/>
        <v/>
      </c>
      <c r="AD1604" s="1">
        <v>1589</v>
      </c>
      <c r="AE1604" s="3">
        <f>C1604*(1+Comm_Prop!$D$8)</f>
        <v>8605993.9800000004</v>
      </c>
      <c r="AF1604" s="4">
        <f>D1604*(1+Comm_Prop!$D$9)</f>
        <v>1430.9574304000002</v>
      </c>
      <c r="AG1604" s="7"/>
    </row>
    <row r="1605" spans="2:33" x14ac:dyDescent="0.2">
      <c r="B1605" s="1">
        <v>1590</v>
      </c>
      <c r="C1605" s="3">
        <v>6605527</v>
      </c>
      <c r="D1605" s="4">
        <v>1915.60283</v>
      </c>
      <c r="E1605" s="7"/>
      <c r="U1605" s="11">
        <v>2902</v>
      </c>
      <c r="V1605" s="11">
        <v>7044124</v>
      </c>
      <c r="W1605" s="11">
        <v>1620.14852</v>
      </c>
      <c r="X1605" s="11" t="str">
        <f t="shared" si="125"/>
        <v/>
      </c>
      <c r="Y1605" s="11">
        <f t="shared" si="126"/>
        <v>7044124</v>
      </c>
      <c r="Z1605" s="11">
        <f t="shared" si="127"/>
        <v>7044124</v>
      </c>
      <c r="AA1605" s="11" t="str">
        <f t="shared" si="128"/>
        <v/>
      </c>
      <c r="AD1605" s="1">
        <v>1590</v>
      </c>
      <c r="AE1605" s="3">
        <f>C1605*(1+Comm_Prop!$D$8)</f>
        <v>6737637.54</v>
      </c>
      <c r="AF1605" s="4">
        <f>D1605*(1+Comm_Prop!$D$9)</f>
        <v>2030.5389998000001</v>
      </c>
      <c r="AG1605" s="7"/>
    </row>
    <row r="1606" spans="2:33" x14ac:dyDescent="0.2">
      <c r="B1606" s="1">
        <v>1591</v>
      </c>
      <c r="C1606" s="3">
        <v>1061636</v>
      </c>
      <c r="D1606" s="4">
        <v>138.01267999999999</v>
      </c>
      <c r="E1606" s="7"/>
      <c r="U1606" s="11">
        <v>1555</v>
      </c>
      <c r="V1606" s="11">
        <v>7046625</v>
      </c>
      <c r="W1606" s="11">
        <v>1620.7237500000001</v>
      </c>
      <c r="X1606" s="11" t="str">
        <f t="shared" si="125"/>
        <v/>
      </c>
      <c r="Y1606" s="11">
        <f t="shared" si="126"/>
        <v>7046625</v>
      </c>
      <c r="Z1606" s="11">
        <f t="shared" si="127"/>
        <v>7046625</v>
      </c>
      <c r="AA1606" s="11" t="str">
        <f t="shared" si="128"/>
        <v/>
      </c>
      <c r="AD1606" s="1">
        <v>1591</v>
      </c>
      <c r="AE1606" s="3">
        <f>C1606*(1+Comm_Prop!$D$8)</f>
        <v>1082868.72</v>
      </c>
      <c r="AF1606" s="4">
        <f>D1606*(1+Comm_Prop!$D$9)</f>
        <v>146.29344079999998</v>
      </c>
      <c r="AG1606" s="7"/>
    </row>
    <row r="1607" spans="2:33" x14ac:dyDescent="0.2">
      <c r="B1607" s="1">
        <v>1592</v>
      </c>
      <c r="C1607" s="3">
        <v>3770031</v>
      </c>
      <c r="D1607" s="4">
        <v>754.00620000000004</v>
      </c>
      <c r="E1607" s="7"/>
      <c r="U1607" s="11">
        <v>1317</v>
      </c>
      <c r="V1607" s="11">
        <v>7051000</v>
      </c>
      <c r="W1607" s="11">
        <v>1128.1600000000001</v>
      </c>
      <c r="X1607" s="11" t="str">
        <f t="shared" si="125"/>
        <v/>
      </c>
      <c r="Y1607" s="11">
        <f t="shared" si="126"/>
        <v>7051000</v>
      </c>
      <c r="Z1607" s="11">
        <f t="shared" si="127"/>
        <v>7051000</v>
      </c>
      <c r="AA1607" s="11" t="str">
        <f t="shared" si="128"/>
        <v/>
      </c>
      <c r="AD1607" s="1">
        <v>1592</v>
      </c>
      <c r="AE1607" s="3">
        <f>C1607*(1+Comm_Prop!$D$8)</f>
        <v>3845431.62</v>
      </c>
      <c r="AF1607" s="4">
        <f>D1607*(1+Comm_Prop!$D$9)</f>
        <v>799.24657200000013</v>
      </c>
      <c r="AG1607" s="7"/>
    </row>
    <row r="1608" spans="2:33" x14ac:dyDescent="0.2">
      <c r="B1608" s="1">
        <v>1593</v>
      </c>
      <c r="C1608" s="3">
        <v>2344827</v>
      </c>
      <c r="D1608" s="4">
        <v>257.93097</v>
      </c>
      <c r="E1608" s="7"/>
      <c r="U1608" s="11">
        <v>1867</v>
      </c>
      <c r="V1608" s="11">
        <v>7053400</v>
      </c>
      <c r="W1608" s="11">
        <v>1269.6120000000001</v>
      </c>
      <c r="X1608" s="11" t="str">
        <f t="shared" si="125"/>
        <v/>
      </c>
      <c r="Y1608" s="11">
        <f t="shared" si="126"/>
        <v>7053400</v>
      </c>
      <c r="Z1608" s="11">
        <f t="shared" si="127"/>
        <v>7053400</v>
      </c>
      <c r="AA1608" s="11" t="str">
        <f t="shared" si="128"/>
        <v/>
      </c>
      <c r="AD1608" s="1">
        <v>1593</v>
      </c>
      <c r="AE1608" s="3">
        <f>C1608*(1+Comm_Prop!$D$8)</f>
        <v>2391723.54</v>
      </c>
      <c r="AF1608" s="4">
        <f>D1608*(1+Comm_Prop!$D$9)</f>
        <v>273.40682820000001</v>
      </c>
      <c r="AG1608" s="7"/>
    </row>
    <row r="1609" spans="2:33" x14ac:dyDescent="0.2">
      <c r="B1609" s="1">
        <v>1594</v>
      </c>
      <c r="C1609" s="3">
        <v>2580656</v>
      </c>
      <c r="D1609" s="4">
        <v>309.67872</v>
      </c>
      <c r="E1609" s="7"/>
      <c r="U1609" s="11">
        <v>2407</v>
      </c>
      <c r="V1609" s="11">
        <v>7056099</v>
      </c>
      <c r="W1609" s="11">
        <v>917.29286999999988</v>
      </c>
      <c r="X1609" s="11" t="str">
        <f t="shared" si="125"/>
        <v/>
      </c>
      <c r="Y1609" s="11">
        <f t="shared" si="126"/>
        <v>7056099</v>
      </c>
      <c r="Z1609" s="11">
        <f t="shared" si="127"/>
        <v>7056099</v>
      </c>
      <c r="AA1609" s="11" t="str">
        <f t="shared" si="128"/>
        <v/>
      </c>
      <c r="AD1609" s="1">
        <v>1594</v>
      </c>
      <c r="AE1609" s="3">
        <f>C1609*(1+Comm_Prop!$D$8)</f>
        <v>2632269.12</v>
      </c>
      <c r="AF1609" s="4">
        <f>D1609*(1+Comm_Prop!$D$9)</f>
        <v>328.25944320000002</v>
      </c>
      <c r="AG1609" s="7"/>
    </row>
    <row r="1610" spans="2:33" x14ac:dyDescent="0.2">
      <c r="B1610" s="1">
        <v>1595</v>
      </c>
      <c r="C1610" s="3">
        <v>4865629</v>
      </c>
      <c r="D1610" s="4">
        <v>1216.40725</v>
      </c>
      <c r="E1610" s="7"/>
      <c r="U1610" s="11">
        <v>1496</v>
      </c>
      <c r="V1610" s="11">
        <v>7061000</v>
      </c>
      <c r="W1610" s="11">
        <v>2047.69</v>
      </c>
      <c r="X1610" s="11" t="str">
        <f t="shared" si="125"/>
        <v/>
      </c>
      <c r="Y1610" s="11">
        <f t="shared" si="126"/>
        <v>7061000</v>
      </c>
      <c r="Z1610" s="11">
        <f t="shared" si="127"/>
        <v>7061000</v>
      </c>
      <c r="AA1610" s="11" t="str">
        <f t="shared" si="128"/>
        <v/>
      </c>
      <c r="AD1610" s="1">
        <v>1595</v>
      </c>
      <c r="AE1610" s="3">
        <f>C1610*(1+Comm_Prop!$D$8)</f>
        <v>4962941.58</v>
      </c>
      <c r="AF1610" s="4">
        <f>D1610*(1+Comm_Prop!$D$9)</f>
        <v>1289.3916850000001</v>
      </c>
      <c r="AG1610" s="7"/>
    </row>
    <row r="1611" spans="2:33" x14ac:dyDescent="0.2">
      <c r="B1611" s="1">
        <v>1596</v>
      </c>
      <c r="C1611" s="3">
        <v>4770362</v>
      </c>
      <c r="D1611" s="4">
        <v>1287.99774</v>
      </c>
      <c r="E1611" s="7"/>
      <c r="U1611" s="11">
        <v>2072</v>
      </c>
      <c r="V1611" s="11">
        <v>7063045</v>
      </c>
      <c r="W1611" s="11">
        <v>1483.23945</v>
      </c>
      <c r="X1611" s="11" t="str">
        <f t="shared" si="125"/>
        <v/>
      </c>
      <c r="Y1611" s="11">
        <f t="shared" si="126"/>
        <v>7063045</v>
      </c>
      <c r="Z1611" s="11">
        <f t="shared" si="127"/>
        <v>7063045</v>
      </c>
      <c r="AA1611" s="11" t="str">
        <f t="shared" si="128"/>
        <v/>
      </c>
      <c r="AD1611" s="1">
        <v>1596</v>
      </c>
      <c r="AE1611" s="3">
        <f>C1611*(1+Comm_Prop!$D$8)</f>
        <v>4865769.24</v>
      </c>
      <c r="AF1611" s="4">
        <f>D1611*(1+Comm_Prop!$D$9)</f>
        <v>1365.2776044000002</v>
      </c>
      <c r="AG1611" s="7"/>
    </row>
    <row r="1612" spans="2:33" x14ac:dyDescent="0.2">
      <c r="B1612" s="1">
        <v>1597</v>
      </c>
      <c r="C1612" s="3">
        <v>1119379</v>
      </c>
      <c r="D1612" s="4">
        <v>201.48822000000001</v>
      </c>
      <c r="E1612" s="7"/>
      <c r="U1612" s="11">
        <v>2983</v>
      </c>
      <c r="V1612" s="11">
        <v>7067557</v>
      </c>
      <c r="W1612" s="11">
        <v>777.43127000000004</v>
      </c>
      <c r="X1612" s="11" t="str">
        <f t="shared" si="125"/>
        <v/>
      </c>
      <c r="Y1612" s="11">
        <f t="shared" si="126"/>
        <v>7067557</v>
      </c>
      <c r="Z1612" s="11">
        <f t="shared" si="127"/>
        <v>7067557</v>
      </c>
      <c r="AA1612" s="11" t="str">
        <f t="shared" si="128"/>
        <v/>
      </c>
      <c r="AD1612" s="1">
        <v>1597</v>
      </c>
      <c r="AE1612" s="3">
        <f>C1612*(1+Comm_Prop!$D$8)</f>
        <v>1141766.58</v>
      </c>
      <c r="AF1612" s="4">
        <f>D1612*(1+Comm_Prop!$D$9)</f>
        <v>213.57751320000003</v>
      </c>
      <c r="AG1612" s="7"/>
    </row>
    <row r="1613" spans="2:33" x14ac:dyDescent="0.2">
      <c r="B1613" s="1">
        <v>1598</v>
      </c>
      <c r="C1613" s="3">
        <v>3583481</v>
      </c>
      <c r="D1613" s="4">
        <v>824.20063000000005</v>
      </c>
      <c r="E1613" s="7"/>
      <c r="U1613" s="11">
        <v>2399</v>
      </c>
      <c r="V1613" s="11">
        <v>7069470</v>
      </c>
      <c r="W1613" s="11">
        <v>1060.4204999999999</v>
      </c>
      <c r="X1613" s="11" t="str">
        <f t="shared" si="125"/>
        <v/>
      </c>
      <c r="Y1613" s="11">
        <f t="shared" si="126"/>
        <v>7069470</v>
      </c>
      <c r="Z1613" s="11">
        <f t="shared" si="127"/>
        <v>7069470</v>
      </c>
      <c r="AA1613" s="11" t="str">
        <f t="shared" si="128"/>
        <v/>
      </c>
      <c r="AD1613" s="1">
        <v>1598</v>
      </c>
      <c r="AE1613" s="3">
        <f>C1613*(1+Comm_Prop!$D$8)</f>
        <v>3655150.62</v>
      </c>
      <c r="AF1613" s="4">
        <f>D1613*(1+Comm_Prop!$D$9)</f>
        <v>873.65266780000013</v>
      </c>
      <c r="AG1613" s="7"/>
    </row>
    <row r="1614" spans="2:33" x14ac:dyDescent="0.2">
      <c r="B1614" s="1">
        <v>1599</v>
      </c>
      <c r="C1614" s="3">
        <v>4761136</v>
      </c>
      <c r="D1614" s="4">
        <v>571.33632</v>
      </c>
      <c r="E1614" s="7"/>
      <c r="U1614" s="11">
        <v>2155</v>
      </c>
      <c r="V1614" s="11">
        <v>7075307</v>
      </c>
      <c r="W1614" s="11">
        <v>849.03683999999998</v>
      </c>
      <c r="X1614" s="11" t="str">
        <f t="shared" si="125"/>
        <v/>
      </c>
      <c r="Y1614" s="11">
        <f t="shared" si="126"/>
        <v>7075307</v>
      </c>
      <c r="Z1614" s="11">
        <f t="shared" si="127"/>
        <v>7075307</v>
      </c>
      <c r="AA1614" s="11" t="str">
        <f t="shared" si="128"/>
        <v/>
      </c>
      <c r="AD1614" s="1">
        <v>1599</v>
      </c>
      <c r="AE1614" s="3">
        <f>C1614*(1+Comm_Prop!$D$8)</f>
        <v>4856358.72</v>
      </c>
      <c r="AF1614" s="4">
        <f>D1614*(1+Comm_Prop!$D$9)</f>
        <v>605.61649920000002</v>
      </c>
      <c r="AG1614" s="7"/>
    </row>
    <row r="1615" spans="2:33" x14ac:dyDescent="0.2">
      <c r="B1615" s="1">
        <v>1600</v>
      </c>
      <c r="C1615" s="3">
        <v>7971952</v>
      </c>
      <c r="D1615" s="4">
        <v>956.63423999999998</v>
      </c>
      <c r="E1615" s="7"/>
      <c r="U1615" s="11">
        <v>2953</v>
      </c>
      <c r="V1615" s="11">
        <v>7092390</v>
      </c>
      <c r="W1615" s="11">
        <v>780.16290000000004</v>
      </c>
      <c r="X1615" s="11" t="str">
        <f t="shared" si="125"/>
        <v/>
      </c>
      <c r="Y1615" s="11">
        <f t="shared" si="126"/>
        <v>7092390</v>
      </c>
      <c r="Z1615" s="11">
        <f t="shared" si="127"/>
        <v>7092390</v>
      </c>
      <c r="AA1615" s="11" t="str">
        <f t="shared" si="128"/>
        <v/>
      </c>
      <c r="AD1615" s="1">
        <v>1600</v>
      </c>
      <c r="AE1615" s="3">
        <f>C1615*(1+Comm_Prop!$D$8)</f>
        <v>8131391.04</v>
      </c>
      <c r="AF1615" s="4">
        <f>D1615*(1+Comm_Prop!$D$9)</f>
        <v>1014.0322944000001</v>
      </c>
      <c r="AG1615" s="7"/>
    </row>
    <row r="1616" spans="2:33" x14ac:dyDescent="0.2">
      <c r="B1616" s="1">
        <v>1601</v>
      </c>
      <c r="C1616" s="3">
        <v>4132679</v>
      </c>
      <c r="D1616" s="4">
        <v>909.18938000000003</v>
      </c>
      <c r="E1616" s="7"/>
      <c r="U1616" s="11">
        <v>1305</v>
      </c>
      <c r="V1616" s="11">
        <v>7096000</v>
      </c>
      <c r="W1616" s="11">
        <v>922.48</v>
      </c>
      <c r="X1616" s="11" t="str">
        <f t="shared" si="125"/>
        <v/>
      </c>
      <c r="Y1616" s="11">
        <f t="shared" si="126"/>
        <v>7096000</v>
      </c>
      <c r="Z1616" s="11">
        <f t="shared" si="127"/>
        <v>7096000</v>
      </c>
      <c r="AA1616" s="11" t="str">
        <f t="shared" si="128"/>
        <v/>
      </c>
      <c r="AD1616" s="1">
        <v>1601</v>
      </c>
      <c r="AE1616" s="3">
        <f>C1616*(1+Comm_Prop!$D$8)</f>
        <v>4215332.58</v>
      </c>
      <c r="AF1616" s="4">
        <f>D1616*(1+Comm_Prop!$D$9)</f>
        <v>963.74074280000013</v>
      </c>
      <c r="AG1616" s="7"/>
    </row>
    <row r="1617" spans="2:33" x14ac:dyDescent="0.2">
      <c r="B1617" s="1">
        <v>1602</v>
      </c>
      <c r="C1617" s="3">
        <v>8863955</v>
      </c>
      <c r="D1617" s="4">
        <v>2481.9073999999996</v>
      </c>
      <c r="E1617" s="7"/>
      <c r="U1617" s="11">
        <v>2508</v>
      </c>
      <c r="V1617" s="11">
        <v>7097597</v>
      </c>
      <c r="W1617" s="11">
        <v>851.71163999999999</v>
      </c>
      <c r="X1617" s="11" t="str">
        <f t="shared" ref="X1617:X1680" si="129">IF(V1617&lt;=$Y$14,V1617,"")</f>
        <v/>
      </c>
      <c r="Y1617" s="11">
        <f t="shared" ref="Y1617:Y1680" si="130">IF(X1617="",V1617,"")</f>
        <v>7097597</v>
      </c>
      <c r="Z1617" s="11">
        <f t="shared" ref="Z1617:Z1680" si="131">IF(V1617&lt;=$AA$14,V1617,"")</f>
        <v>7097597</v>
      </c>
      <c r="AA1617" s="11" t="str">
        <f t="shared" ref="AA1617:AA1680" si="132">IF(Z1617="",V1617,"")</f>
        <v/>
      </c>
      <c r="AD1617" s="1">
        <v>1602</v>
      </c>
      <c r="AE1617" s="3">
        <f>C1617*(1+Comm_Prop!$D$8)</f>
        <v>9041234.0999999996</v>
      </c>
      <c r="AF1617" s="4">
        <f>D1617*(1+Comm_Prop!$D$9)</f>
        <v>2630.8218439999996</v>
      </c>
      <c r="AG1617" s="7"/>
    </row>
    <row r="1618" spans="2:33" x14ac:dyDescent="0.2">
      <c r="B1618" s="1">
        <v>1603</v>
      </c>
      <c r="C1618" s="3">
        <v>9410658</v>
      </c>
      <c r="D1618" s="4">
        <v>2258.5579200000002</v>
      </c>
      <c r="E1618" s="7"/>
      <c r="U1618" s="11">
        <v>1779</v>
      </c>
      <c r="V1618" s="11">
        <v>7100741</v>
      </c>
      <c r="W1618" s="11">
        <v>1207.1259700000001</v>
      </c>
      <c r="X1618" s="11" t="str">
        <f t="shared" si="129"/>
        <v/>
      </c>
      <c r="Y1618" s="11">
        <f t="shared" si="130"/>
        <v>7100741</v>
      </c>
      <c r="Z1618" s="11">
        <f t="shared" si="131"/>
        <v>7100741</v>
      </c>
      <c r="AA1618" s="11" t="str">
        <f t="shared" si="132"/>
        <v/>
      </c>
      <c r="AD1618" s="1">
        <v>1603</v>
      </c>
      <c r="AE1618" s="3">
        <f>C1618*(1+Comm_Prop!$D$8)</f>
        <v>9598871.1600000001</v>
      </c>
      <c r="AF1618" s="4">
        <f>D1618*(1+Comm_Prop!$D$9)</f>
        <v>2394.0713952000006</v>
      </c>
      <c r="AG1618" s="7"/>
    </row>
    <row r="1619" spans="2:33" x14ac:dyDescent="0.2">
      <c r="B1619" s="1">
        <v>1604</v>
      </c>
      <c r="C1619" s="3">
        <v>7511610</v>
      </c>
      <c r="D1619" s="4">
        <v>1577.4381000000001</v>
      </c>
      <c r="E1619" s="7"/>
      <c r="U1619" s="11">
        <v>649</v>
      </c>
      <c r="V1619" s="11">
        <v>7106000</v>
      </c>
      <c r="W1619" s="11">
        <v>1279.08</v>
      </c>
      <c r="X1619" s="11" t="str">
        <f t="shared" si="129"/>
        <v/>
      </c>
      <c r="Y1619" s="11">
        <f t="shared" si="130"/>
        <v>7106000</v>
      </c>
      <c r="Z1619" s="11">
        <f t="shared" si="131"/>
        <v>7106000</v>
      </c>
      <c r="AA1619" s="11" t="str">
        <f t="shared" si="132"/>
        <v/>
      </c>
      <c r="AD1619" s="1">
        <v>1604</v>
      </c>
      <c r="AE1619" s="3">
        <f>C1619*(1+Comm_Prop!$D$8)</f>
        <v>7661842.2000000002</v>
      </c>
      <c r="AF1619" s="4">
        <f>D1619*(1+Comm_Prop!$D$9)</f>
        <v>1672.0843860000002</v>
      </c>
      <c r="AG1619" s="7"/>
    </row>
    <row r="1620" spans="2:33" x14ac:dyDescent="0.2">
      <c r="B1620" s="1">
        <v>1605</v>
      </c>
      <c r="C1620" s="3">
        <v>5195394</v>
      </c>
      <c r="D1620" s="4">
        <v>1246.89456</v>
      </c>
      <c r="E1620" s="7"/>
      <c r="U1620" s="11">
        <v>2595</v>
      </c>
      <c r="V1620" s="11">
        <v>7109511</v>
      </c>
      <c r="W1620" s="11">
        <v>1919.5679700000001</v>
      </c>
      <c r="X1620" s="11" t="str">
        <f t="shared" si="129"/>
        <v/>
      </c>
      <c r="Y1620" s="11">
        <f t="shared" si="130"/>
        <v>7109511</v>
      </c>
      <c r="Z1620" s="11">
        <f t="shared" si="131"/>
        <v>7109511</v>
      </c>
      <c r="AA1620" s="11" t="str">
        <f t="shared" si="132"/>
        <v/>
      </c>
      <c r="AD1620" s="1">
        <v>1605</v>
      </c>
      <c r="AE1620" s="3">
        <f>C1620*(1+Comm_Prop!$D$8)</f>
        <v>5299301.88</v>
      </c>
      <c r="AF1620" s="4">
        <f>D1620*(1+Comm_Prop!$D$9)</f>
        <v>1321.7082336000001</v>
      </c>
      <c r="AG1620" s="7"/>
    </row>
    <row r="1621" spans="2:33" x14ac:dyDescent="0.2">
      <c r="B1621" s="1">
        <v>1606</v>
      </c>
      <c r="C1621" s="3">
        <v>8896644</v>
      </c>
      <c r="D1621" s="4">
        <v>2580.0267600000002</v>
      </c>
      <c r="E1621" s="7"/>
      <c r="U1621" s="11">
        <v>2415</v>
      </c>
      <c r="V1621" s="11">
        <v>7120070</v>
      </c>
      <c r="W1621" s="11">
        <v>1780.0174999999999</v>
      </c>
      <c r="X1621" s="11" t="str">
        <f t="shared" si="129"/>
        <v/>
      </c>
      <c r="Y1621" s="11">
        <f t="shared" si="130"/>
        <v>7120070</v>
      </c>
      <c r="Z1621" s="11">
        <f t="shared" si="131"/>
        <v>7120070</v>
      </c>
      <c r="AA1621" s="11" t="str">
        <f t="shared" si="132"/>
        <v/>
      </c>
      <c r="AD1621" s="1">
        <v>1606</v>
      </c>
      <c r="AE1621" s="3">
        <f>C1621*(1+Comm_Prop!$D$8)</f>
        <v>9074576.8800000008</v>
      </c>
      <c r="AF1621" s="4">
        <f>D1621*(1+Comm_Prop!$D$9)</f>
        <v>2734.8283656000003</v>
      </c>
      <c r="AG1621" s="7"/>
    </row>
    <row r="1622" spans="2:33" x14ac:dyDescent="0.2">
      <c r="B1622" s="1">
        <v>1607</v>
      </c>
      <c r="C1622" s="3">
        <v>2066768</v>
      </c>
      <c r="D1622" s="4">
        <v>372.01824000000005</v>
      </c>
      <c r="E1622" s="7"/>
      <c r="U1622" s="11">
        <v>2458</v>
      </c>
      <c r="V1622" s="11">
        <v>7128476</v>
      </c>
      <c r="W1622" s="11">
        <v>1924.6885199999999</v>
      </c>
      <c r="X1622" s="11" t="str">
        <f t="shared" si="129"/>
        <v/>
      </c>
      <c r="Y1622" s="11">
        <f t="shared" si="130"/>
        <v>7128476</v>
      </c>
      <c r="Z1622" s="11">
        <f t="shared" si="131"/>
        <v>7128476</v>
      </c>
      <c r="AA1622" s="11" t="str">
        <f t="shared" si="132"/>
        <v/>
      </c>
      <c r="AD1622" s="1">
        <v>1607</v>
      </c>
      <c r="AE1622" s="3">
        <f>C1622*(1+Comm_Prop!$D$8)</f>
        <v>2108103.36</v>
      </c>
      <c r="AF1622" s="4">
        <f>D1622*(1+Comm_Prop!$D$9)</f>
        <v>394.3393344000001</v>
      </c>
      <c r="AG1622" s="7"/>
    </row>
    <row r="1623" spans="2:33" x14ac:dyDescent="0.2">
      <c r="B1623" s="1">
        <v>1608</v>
      </c>
      <c r="C1623" s="3">
        <v>5206431</v>
      </c>
      <c r="D1623" s="4">
        <v>624.77171999999996</v>
      </c>
      <c r="E1623" s="7"/>
      <c r="U1623" s="11">
        <v>2812</v>
      </c>
      <c r="V1623" s="11">
        <v>7132358</v>
      </c>
      <c r="W1623" s="11">
        <v>1783.0895</v>
      </c>
      <c r="X1623" s="11" t="str">
        <f t="shared" si="129"/>
        <v/>
      </c>
      <c r="Y1623" s="11">
        <f t="shared" si="130"/>
        <v>7132358</v>
      </c>
      <c r="Z1623" s="11">
        <f t="shared" si="131"/>
        <v>7132358</v>
      </c>
      <c r="AA1623" s="11" t="str">
        <f t="shared" si="132"/>
        <v/>
      </c>
      <c r="AD1623" s="1">
        <v>1608</v>
      </c>
      <c r="AE1623" s="3">
        <f>C1623*(1+Comm_Prop!$D$8)</f>
        <v>5310559.62</v>
      </c>
      <c r="AF1623" s="4">
        <f>D1623*(1+Comm_Prop!$D$9)</f>
        <v>662.25802320000003</v>
      </c>
      <c r="AG1623" s="7"/>
    </row>
    <row r="1624" spans="2:33" x14ac:dyDescent="0.2">
      <c r="B1624" s="1">
        <v>1609</v>
      </c>
      <c r="C1624" s="3">
        <v>8863883</v>
      </c>
      <c r="D1624" s="4">
        <v>2215.97075</v>
      </c>
      <c r="E1624" s="7"/>
      <c r="U1624" s="11">
        <v>1791</v>
      </c>
      <c r="V1624" s="11">
        <v>7138252</v>
      </c>
      <c r="W1624" s="11">
        <v>1927.3280400000001</v>
      </c>
      <c r="X1624" s="11" t="str">
        <f t="shared" si="129"/>
        <v/>
      </c>
      <c r="Y1624" s="11">
        <f t="shared" si="130"/>
        <v>7138252</v>
      </c>
      <c r="Z1624" s="11">
        <f t="shared" si="131"/>
        <v>7138252</v>
      </c>
      <c r="AA1624" s="11" t="str">
        <f t="shared" si="132"/>
        <v/>
      </c>
      <c r="AD1624" s="1">
        <v>1609</v>
      </c>
      <c r="AE1624" s="3">
        <f>C1624*(1+Comm_Prop!$D$8)</f>
        <v>9041160.6600000001</v>
      </c>
      <c r="AF1624" s="4">
        <f>D1624*(1+Comm_Prop!$D$9)</f>
        <v>2348.9289950000002</v>
      </c>
      <c r="AG1624" s="7"/>
    </row>
    <row r="1625" spans="2:33" x14ac:dyDescent="0.2">
      <c r="B1625" s="1">
        <v>1610</v>
      </c>
      <c r="C1625" s="3">
        <v>1225844</v>
      </c>
      <c r="D1625" s="4">
        <v>294.20256000000001</v>
      </c>
      <c r="E1625" s="7"/>
      <c r="U1625" s="11">
        <v>2846</v>
      </c>
      <c r="V1625" s="11">
        <v>7139585</v>
      </c>
      <c r="W1625" s="11">
        <v>1142.3336000000002</v>
      </c>
      <c r="X1625" s="11" t="str">
        <f t="shared" si="129"/>
        <v/>
      </c>
      <c r="Y1625" s="11">
        <f t="shared" si="130"/>
        <v>7139585</v>
      </c>
      <c r="Z1625" s="11">
        <f t="shared" si="131"/>
        <v>7139585</v>
      </c>
      <c r="AA1625" s="11" t="str">
        <f t="shared" si="132"/>
        <v/>
      </c>
      <c r="AD1625" s="1">
        <v>1610</v>
      </c>
      <c r="AE1625" s="3">
        <f>C1625*(1+Comm_Prop!$D$8)</f>
        <v>1250360.8800000001</v>
      </c>
      <c r="AF1625" s="4">
        <f>D1625*(1+Comm_Prop!$D$9)</f>
        <v>311.85471360000003</v>
      </c>
      <c r="AG1625" s="7"/>
    </row>
    <row r="1626" spans="2:33" x14ac:dyDescent="0.2">
      <c r="B1626" s="1">
        <v>1611</v>
      </c>
      <c r="C1626" s="3">
        <v>3418129</v>
      </c>
      <c r="D1626" s="4">
        <v>341.81290000000001</v>
      </c>
      <c r="E1626" s="7"/>
      <c r="U1626" s="11">
        <v>2604</v>
      </c>
      <c r="V1626" s="11">
        <v>7152708</v>
      </c>
      <c r="W1626" s="11">
        <v>1859.7040799999997</v>
      </c>
      <c r="X1626" s="11" t="str">
        <f t="shared" si="129"/>
        <v/>
      </c>
      <c r="Y1626" s="11">
        <f t="shared" si="130"/>
        <v>7152708</v>
      </c>
      <c r="Z1626" s="11">
        <f t="shared" si="131"/>
        <v>7152708</v>
      </c>
      <c r="AA1626" s="11" t="str">
        <f t="shared" si="132"/>
        <v/>
      </c>
      <c r="AD1626" s="1">
        <v>1611</v>
      </c>
      <c r="AE1626" s="3">
        <f>C1626*(1+Comm_Prop!$D$8)</f>
        <v>3486491.58</v>
      </c>
      <c r="AF1626" s="4">
        <f>D1626*(1+Comm_Prop!$D$9)</f>
        <v>362.32167400000003</v>
      </c>
      <c r="AG1626" s="7"/>
    </row>
    <row r="1627" spans="2:33" x14ac:dyDescent="0.2">
      <c r="B1627" s="1">
        <v>1612</v>
      </c>
      <c r="C1627" s="3">
        <v>8250698</v>
      </c>
      <c r="D1627" s="4">
        <v>907.57677999999999</v>
      </c>
      <c r="E1627" s="7"/>
      <c r="U1627" s="11">
        <v>92</v>
      </c>
      <c r="V1627" s="11">
        <v>7153000</v>
      </c>
      <c r="W1627" s="11">
        <v>1430.6</v>
      </c>
      <c r="X1627" s="11" t="str">
        <f t="shared" si="129"/>
        <v/>
      </c>
      <c r="Y1627" s="11">
        <f t="shared" si="130"/>
        <v>7153000</v>
      </c>
      <c r="Z1627" s="11">
        <f t="shared" si="131"/>
        <v>7153000</v>
      </c>
      <c r="AA1627" s="11" t="str">
        <f t="shared" si="132"/>
        <v/>
      </c>
      <c r="AD1627" s="1">
        <v>1612</v>
      </c>
      <c r="AE1627" s="3">
        <f>C1627*(1+Comm_Prop!$D$8)</f>
        <v>8415711.9600000009</v>
      </c>
      <c r="AF1627" s="4">
        <f>D1627*(1+Comm_Prop!$D$9)</f>
        <v>962.03138680000006</v>
      </c>
      <c r="AG1627" s="7"/>
    </row>
    <row r="1628" spans="2:33" x14ac:dyDescent="0.2">
      <c r="B1628" s="1">
        <v>1613</v>
      </c>
      <c r="C1628" s="3">
        <v>4493093</v>
      </c>
      <c r="D1628" s="4">
        <v>673.96394999999995</v>
      </c>
      <c r="E1628" s="7"/>
      <c r="U1628" s="11">
        <v>2955</v>
      </c>
      <c r="V1628" s="11">
        <v>7155169</v>
      </c>
      <c r="W1628" s="11">
        <v>2074.99901</v>
      </c>
      <c r="X1628" s="11" t="str">
        <f t="shared" si="129"/>
        <v/>
      </c>
      <c r="Y1628" s="11">
        <f t="shared" si="130"/>
        <v>7155169</v>
      </c>
      <c r="Z1628" s="11">
        <f t="shared" si="131"/>
        <v>7155169</v>
      </c>
      <c r="AA1628" s="11" t="str">
        <f t="shared" si="132"/>
        <v/>
      </c>
      <c r="AD1628" s="1">
        <v>1613</v>
      </c>
      <c r="AE1628" s="3">
        <f>C1628*(1+Comm_Prop!$D$8)</f>
        <v>4582954.8600000003</v>
      </c>
      <c r="AF1628" s="4">
        <f>D1628*(1+Comm_Prop!$D$9)</f>
        <v>714.40178700000001</v>
      </c>
      <c r="AG1628" s="7"/>
    </row>
    <row r="1629" spans="2:33" x14ac:dyDescent="0.2">
      <c r="B1629" s="1">
        <v>1614</v>
      </c>
      <c r="C1629" s="3">
        <v>3036178</v>
      </c>
      <c r="D1629" s="4">
        <v>880.49162000000001</v>
      </c>
      <c r="E1629" s="7"/>
      <c r="U1629" s="11">
        <v>2092</v>
      </c>
      <c r="V1629" s="11">
        <v>7164580</v>
      </c>
      <c r="W1629" s="11">
        <v>859.74959999999999</v>
      </c>
      <c r="X1629" s="11" t="str">
        <f t="shared" si="129"/>
        <v/>
      </c>
      <c r="Y1629" s="11">
        <f t="shared" si="130"/>
        <v>7164580</v>
      </c>
      <c r="Z1629" s="11">
        <f t="shared" si="131"/>
        <v>7164580</v>
      </c>
      <c r="AA1629" s="11" t="str">
        <f t="shared" si="132"/>
        <v/>
      </c>
      <c r="AD1629" s="1">
        <v>1614</v>
      </c>
      <c r="AE1629" s="3">
        <f>C1629*(1+Comm_Prop!$D$8)</f>
        <v>3096901.56</v>
      </c>
      <c r="AF1629" s="4">
        <f>D1629*(1+Comm_Prop!$D$9)</f>
        <v>933.3211172</v>
      </c>
      <c r="AG1629" s="7"/>
    </row>
    <row r="1630" spans="2:33" x14ac:dyDescent="0.2">
      <c r="B1630" s="1">
        <v>1615</v>
      </c>
      <c r="C1630" s="3">
        <v>2251495</v>
      </c>
      <c r="D1630" s="4">
        <v>517.84384999999997</v>
      </c>
      <c r="E1630" s="7"/>
      <c r="U1630" s="11">
        <v>2643</v>
      </c>
      <c r="V1630" s="11">
        <v>7166723</v>
      </c>
      <c r="W1630" s="11">
        <v>1361.6773700000001</v>
      </c>
      <c r="X1630" s="11" t="str">
        <f t="shared" si="129"/>
        <v/>
      </c>
      <c r="Y1630" s="11">
        <f t="shared" si="130"/>
        <v>7166723</v>
      </c>
      <c r="Z1630" s="11">
        <f t="shared" si="131"/>
        <v>7166723</v>
      </c>
      <c r="AA1630" s="11" t="str">
        <f t="shared" si="132"/>
        <v/>
      </c>
      <c r="AD1630" s="1">
        <v>1615</v>
      </c>
      <c r="AE1630" s="3">
        <f>C1630*(1+Comm_Prop!$D$8)</f>
        <v>2296524.9</v>
      </c>
      <c r="AF1630" s="4">
        <f>D1630*(1+Comm_Prop!$D$9)</f>
        <v>548.91448100000002</v>
      </c>
      <c r="AG1630" s="7"/>
    </row>
    <row r="1631" spans="2:33" x14ac:dyDescent="0.2">
      <c r="B1631" s="1">
        <v>1616</v>
      </c>
      <c r="C1631" s="3">
        <v>2241693</v>
      </c>
      <c r="D1631" s="4">
        <v>425.92167000000001</v>
      </c>
      <c r="E1631" s="7"/>
      <c r="U1631" s="11">
        <v>2965</v>
      </c>
      <c r="V1631" s="11">
        <v>7169678</v>
      </c>
      <c r="W1631" s="11">
        <v>1720.72272</v>
      </c>
      <c r="X1631" s="11" t="str">
        <f t="shared" si="129"/>
        <v/>
      </c>
      <c r="Y1631" s="11">
        <f t="shared" si="130"/>
        <v>7169678</v>
      </c>
      <c r="Z1631" s="11">
        <f t="shared" si="131"/>
        <v>7169678</v>
      </c>
      <c r="AA1631" s="11" t="str">
        <f t="shared" si="132"/>
        <v/>
      </c>
      <c r="AD1631" s="1">
        <v>1616</v>
      </c>
      <c r="AE1631" s="3">
        <f>C1631*(1+Comm_Prop!$D$8)</f>
        <v>2286526.86</v>
      </c>
      <c r="AF1631" s="4">
        <f>D1631*(1+Comm_Prop!$D$9)</f>
        <v>451.47697020000004</v>
      </c>
      <c r="AG1631" s="7"/>
    </row>
    <row r="1632" spans="2:33" x14ac:dyDescent="0.2">
      <c r="B1632" s="1">
        <v>1617</v>
      </c>
      <c r="C1632" s="3">
        <v>6799618</v>
      </c>
      <c r="D1632" s="4">
        <v>1427.9197799999999</v>
      </c>
      <c r="E1632" s="7"/>
      <c r="U1632" s="11">
        <v>1735</v>
      </c>
      <c r="V1632" s="11">
        <v>7176973</v>
      </c>
      <c r="W1632" s="11">
        <v>1507.1643300000001</v>
      </c>
      <c r="X1632" s="11" t="str">
        <f t="shared" si="129"/>
        <v/>
      </c>
      <c r="Y1632" s="11">
        <f t="shared" si="130"/>
        <v>7176973</v>
      </c>
      <c r="Z1632" s="11">
        <f t="shared" si="131"/>
        <v>7176973</v>
      </c>
      <c r="AA1632" s="11" t="str">
        <f t="shared" si="132"/>
        <v/>
      </c>
      <c r="AD1632" s="1">
        <v>1617</v>
      </c>
      <c r="AE1632" s="3">
        <f>C1632*(1+Comm_Prop!$D$8)</f>
        <v>6935610.3600000003</v>
      </c>
      <c r="AF1632" s="4">
        <f>D1632*(1+Comm_Prop!$D$9)</f>
        <v>1513.5949668000001</v>
      </c>
      <c r="AG1632" s="7"/>
    </row>
    <row r="1633" spans="2:33" x14ac:dyDescent="0.2">
      <c r="B1633" s="1">
        <v>1618</v>
      </c>
      <c r="C1633" s="3">
        <v>8729534</v>
      </c>
      <c r="D1633" s="4">
        <v>1920.49748</v>
      </c>
      <c r="E1633" s="7"/>
      <c r="U1633" s="11">
        <v>2334</v>
      </c>
      <c r="V1633" s="11">
        <v>7181167</v>
      </c>
      <c r="W1633" s="11">
        <v>861.74004000000002</v>
      </c>
      <c r="X1633" s="11" t="str">
        <f t="shared" si="129"/>
        <v/>
      </c>
      <c r="Y1633" s="11">
        <f t="shared" si="130"/>
        <v>7181167</v>
      </c>
      <c r="Z1633" s="11">
        <f t="shared" si="131"/>
        <v>7181167</v>
      </c>
      <c r="AA1633" s="11" t="str">
        <f t="shared" si="132"/>
        <v/>
      </c>
      <c r="AD1633" s="1">
        <v>1618</v>
      </c>
      <c r="AE1633" s="3">
        <f>C1633*(1+Comm_Prop!$D$8)</f>
        <v>8904124.6799999997</v>
      </c>
      <c r="AF1633" s="4">
        <f>D1633*(1+Comm_Prop!$D$9)</f>
        <v>2035.7273288000001</v>
      </c>
      <c r="AG1633" s="7"/>
    </row>
    <row r="1634" spans="2:33" x14ac:dyDescent="0.2">
      <c r="B1634" s="1">
        <v>1619</v>
      </c>
      <c r="C1634" s="3">
        <v>4322605</v>
      </c>
      <c r="D1634" s="4">
        <v>778.0689000000001</v>
      </c>
      <c r="E1634" s="7"/>
      <c r="U1634" s="11">
        <v>2264</v>
      </c>
      <c r="V1634" s="11">
        <v>7187821</v>
      </c>
      <c r="W1634" s="11">
        <v>1221.92957</v>
      </c>
      <c r="X1634" s="11" t="str">
        <f t="shared" si="129"/>
        <v/>
      </c>
      <c r="Y1634" s="11">
        <f t="shared" si="130"/>
        <v>7187821</v>
      </c>
      <c r="Z1634" s="11">
        <f t="shared" si="131"/>
        <v>7187821</v>
      </c>
      <c r="AA1634" s="11" t="str">
        <f t="shared" si="132"/>
        <v/>
      </c>
      <c r="AD1634" s="1">
        <v>1619</v>
      </c>
      <c r="AE1634" s="3">
        <f>C1634*(1+Comm_Prop!$D$8)</f>
        <v>4409057.0999999996</v>
      </c>
      <c r="AF1634" s="4">
        <f>D1634*(1+Comm_Prop!$D$9)</f>
        <v>824.75303400000018</v>
      </c>
      <c r="AG1634" s="7"/>
    </row>
    <row r="1635" spans="2:33" x14ac:dyDescent="0.2">
      <c r="B1635" s="1">
        <v>1620</v>
      </c>
      <c r="C1635" s="3">
        <v>7570954</v>
      </c>
      <c r="D1635" s="4">
        <v>2195.5766600000002</v>
      </c>
      <c r="E1635" s="7"/>
      <c r="U1635" s="11">
        <v>2502</v>
      </c>
      <c r="V1635" s="11">
        <v>7192679</v>
      </c>
      <c r="W1635" s="11">
        <v>2085.87691</v>
      </c>
      <c r="X1635" s="11" t="str">
        <f t="shared" si="129"/>
        <v/>
      </c>
      <c r="Y1635" s="11">
        <f t="shared" si="130"/>
        <v>7192679</v>
      </c>
      <c r="Z1635" s="11">
        <f t="shared" si="131"/>
        <v>7192679</v>
      </c>
      <c r="AA1635" s="11" t="str">
        <f t="shared" si="132"/>
        <v/>
      </c>
      <c r="AD1635" s="1">
        <v>1620</v>
      </c>
      <c r="AE1635" s="3">
        <f>C1635*(1+Comm_Prop!$D$8)</f>
        <v>7722373.0800000001</v>
      </c>
      <c r="AF1635" s="4">
        <f>D1635*(1+Comm_Prop!$D$9)</f>
        <v>2327.3112596000001</v>
      </c>
      <c r="AG1635" s="7"/>
    </row>
    <row r="1636" spans="2:33" x14ac:dyDescent="0.2">
      <c r="B1636" s="1">
        <v>1621</v>
      </c>
      <c r="C1636" s="3">
        <v>6063755</v>
      </c>
      <c r="D1636" s="4">
        <v>1334.0261</v>
      </c>
      <c r="E1636" s="7"/>
      <c r="U1636" s="11">
        <v>999</v>
      </c>
      <c r="V1636" s="11">
        <v>7198000</v>
      </c>
      <c r="W1636" s="11">
        <v>1151.68</v>
      </c>
      <c r="X1636" s="11" t="str">
        <f t="shared" si="129"/>
        <v/>
      </c>
      <c r="Y1636" s="11">
        <f t="shared" si="130"/>
        <v>7198000</v>
      </c>
      <c r="Z1636" s="11">
        <f t="shared" si="131"/>
        <v>7198000</v>
      </c>
      <c r="AA1636" s="11" t="str">
        <f t="shared" si="132"/>
        <v/>
      </c>
      <c r="AD1636" s="1">
        <v>1621</v>
      </c>
      <c r="AE1636" s="3">
        <f>C1636*(1+Comm_Prop!$D$8)</f>
        <v>6185030.1000000006</v>
      </c>
      <c r="AF1636" s="4">
        <f>D1636*(1+Comm_Prop!$D$9)</f>
        <v>1414.0676660000001</v>
      </c>
      <c r="AG1636" s="7"/>
    </row>
    <row r="1637" spans="2:33" x14ac:dyDescent="0.2">
      <c r="B1637" s="1">
        <v>1622</v>
      </c>
      <c r="C1637" s="3">
        <v>4739735</v>
      </c>
      <c r="D1637" s="4">
        <v>521.37085000000002</v>
      </c>
      <c r="E1637" s="7"/>
      <c r="U1637" s="11">
        <v>2893</v>
      </c>
      <c r="V1637" s="11">
        <v>7210561</v>
      </c>
      <c r="W1637" s="11">
        <v>721.05610000000001</v>
      </c>
      <c r="X1637" s="11" t="str">
        <f t="shared" si="129"/>
        <v/>
      </c>
      <c r="Y1637" s="11">
        <f t="shared" si="130"/>
        <v>7210561</v>
      </c>
      <c r="Z1637" s="11">
        <f t="shared" si="131"/>
        <v>7210561</v>
      </c>
      <c r="AA1637" s="11" t="str">
        <f t="shared" si="132"/>
        <v/>
      </c>
      <c r="AD1637" s="1">
        <v>1622</v>
      </c>
      <c r="AE1637" s="3">
        <f>C1637*(1+Comm_Prop!$D$8)</f>
        <v>4834529.7</v>
      </c>
      <c r="AF1637" s="4">
        <f>D1637*(1+Comm_Prop!$D$9)</f>
        <v>552.65310099999999</v>
      </c>
      <c r="AG1637" s="7"/>
    </row>
    <row r="1638" spans="2:33" x14ac:dyDescent="0.2">
      <c r="B1638" s="1">
        <v>1623</v>
      </c>
      <c r="C1638" s="3">
        <v>7314408</v>
      </c>
      <c r="D1638" s="4">
        <v>877.72896000000003</v>
      </c>
      <c r="E1638" s="7"/>
      <c r="U1638" s="11">
        <v>1960</v>
      </c>
      <c r="V1638" s="11">
        <v>7211897</v>
      </c>
      <c r="W1638" s="11">
        <v>1009.6655799999999</v>
      </c>
      <c r="X1638" s="11" t="str">
        <f t="shared" si="129"/>
        <v/>
      </c>
      <c r="Y1638" s="11">
        <f t="shared" si="130"/>
        <v>7211897</v>
      </c>
      <c r="Z1638" s="11">
        <f t="shared" si="131"/>
        <v>7211897</v>
      </c>
      <c r="AA1638" s="11" t="str">
        <f t="shared" si="132"/>
        <v/>
      </c>
      <c r="AD1638" s="1">
        <v>1623</v>
      </c>
      <c r="AE1638" s="3">
        <f>C1638*(1+Comm_Prop!$D$8)</f>
        <v>7460696.1600000001</v>
      </c>
      <c r="AF1638" s="4">
        <f>D1638*(1+Comm_Prop!$D$9)</f>
        <v>930.39269760000013</v>
      </c>
      <c r="AG1638" s="7"/>
    </row>
    <row r="1639" spans="2:33" x14ac:dyDescent="0.2">
      <c r="B1639" s="1">
        <v>1624</v>
      </c>
      <c r="C1639" s="3">
        <v>4601659</v>
      </c>
      <c r="D1639" s="4">
        <v>460.16590000000002</v>
      </c>
      <c r="E1639" s="7"/>
      <c r="U1639" s="11">
        <v>1282</v>
      </c>
      <c r="V1639" s="11">
        <v>7226000</v>
      </c>
      <c r="W1639" s="11">
        <v>1156.1600000000001</v>
      </c>
      <c r="X1639" s="11" t="str">
        <f t="shared" si="129"/>
        <v/>
      </c>
      <c r="Y1639" s="11">
        <f t="shared" si="130"/>
        <v>7226000</v>
      </c>
      <c r="Z1639" s="11">
        <f t="shared" si="131"/>
        <v>7226000</v>
      </c>
      <c r="AA1639" s="11" t="str">
        <f t="shared" si="132"/>
        <v/>
      </c>
      <c r="AD1639" s="1">
        <v>1624</v>
      </c>
      <c r="AE1639" s="3">
        <f>C1639*(1+Comm_Prop!$D$8)</f>
        <v>4693692.18</v>
      </c>
      <c r="AF1639" s="4">
        <f>D1639*(1+Comm_Prop!$D$9)</f>
        <v>487.77585400000004</v>
      </c>
      <c r="AG1639" s="7"/>
    </row>
    <row r="1640" spans="2:33" x14ac:dyDescent="0.2">
      <c r="B1640" s="1">
        <v>1625</v>
      </c>
      <c r="C1640" s="3">
        <v>8898403</v>
      </c>
      <c r="D1640" s="4">
        <v>1868.66463</v>
      </c>
      <c r="E1640" s="7"/>
      <c r="U1640" s="11">
        <v>2071</v>
      </c>
      <c r="V1640" s="11">
        <v>7231223</v>
      </c>
      <c r="W1640" s="11">
        <v>1373.93237</v>
      </c>
      <c r="X1640" s="11" t="str">
        <f t="shared" si="129"/>
        <v/>
      </c>
      <c r="Y1640" s="11">
        <f t="shared" si="130"/>
        <v>7231223</v>
      </c>
      <c r="Z1640" s="11">
        <f t="shared" si="131"/>
        <v>7231223</v>
      </c>
      <c r="AA1640" s="11" t="str">
        <f t="shared" si="132"/>
        <v/>
      </c>
      <c r="AD1640" s="1">
        <v>1625</v>
      </c>
      <c r="AE1640" s="3">
        <f>C1640*(1+Comm_Prop!$D$8)</f>
        <v>9076371.0600000005</v>
      </c>
      <c r="AF1640" s="4">
        <f>D1640*(1+Comm_Prop!$D$9)</f>
        <v>1980.7845078</v>
      </c>
      <c r="AG1640" s="7"/>
    </row>
    <row r="1641" spans="2:33" x14ac:dyDescent="0.2">
      <c r="B1641" s="1">
        <v>1626</v>
      </c>
      <c r="C1641" s="3">
        <v>7495529</v>
      </c>
      <c r="D1641" s="4">
        <v>2023.7928300000001</v>
      </c>
      <c r="E1641" s="7"/>
      <c r="U1641" s="11">
        <v>1987</v>
      </c>
      <c r="V1641" s="11">
        <v>7233096</v>
      </c>
      <c r="W1641" s="11">
        <v>1084.9643999999998</v>
      </c>
      <c r="X1641" s="11" t="str">
        <f t="shared" si="129"/>
        <v/>
      </c>
      <c r="Y1641" s="11">
        <f t="shared" si="130"/>
        <v>7233096</v>
      </c>
      <c r="Z1641" s="11">
        <f t="shared" si="131"/>
        <v>7233096</v>
      </c>
      <c r="AA1641" s="11" t="str">
        <f t="shared" si="132"/>
        <v/>
      </c>
      <c r="AD1641" s="1">
        <v>1626</v>
      </c>
      <c r="AE1641" s="3">
        <f>C1641*(1+Comm_Prop!$D$8)</f>
        <v>7645439.5800000001</v>
      </c>
      <c r="AF1641" s="4">
        <f>D1641*(1+Comm_Prop!$D$9)</f>
        <v>2145.2203998</v>
      </c>
      <c r="AG1641" s="7"/>
    </row>
    <row r="1642" spans="2:33" x14ac:dyDescent="0.2">
      <c r="B1642" s="1">
        <v>1627</v>
      </c>
      <c r="C1642" s="3">
        <v>1870083</v>
      </c>
      <c r="D1642" s="4">
        <v>205.70913000000002</v>
      </c>
      <c r="E1642" s="7"/>
      <c r="U1642" s="11">
        <v>2244</v>
      </c>
      <c r="V1642" s="11">
        <v>7237864</v>
      </c>
      <c r="W1642" s="11">
        <v>2098.98056</v>
      </c>
      <c r="X1642" s="11" t="str">
        <f t="shared" si="129"/>
        <v/>
      </c>
      <c r="Y1642" s="11">
        <f t="shared" si="130"/>
        <v>7237864</v>
      </c>
      <c r="Z1642" s="11">
        <f t="shared" si="131"/>
        <v>7237864</v>
      </c>
      <c r="AA1642" s="11" t="str">
        <f t="shared" si="132"/>
        <v/>
      </c>
      <c r="AD1642" s="1">
        <v>1627</v>
      </c>
      <c r="AE1642" s="3">
        <f>C1642*(1+Comm_Prop!$D$8)</f>
        <v>1907484.6600000001</v>
      </c>
      <c r="AF1642" s="4">
        <f>D1642*(1+Comm_Prop!$D$9)</f>
        <v>218.05167780000002</v>
      </c>
      <c r="AG1642" s="7"/>
    </row>
    <row r="1643" spans="2:33" x14ac:dyDescent="0.2">
      <c r="B1643" s="1">
        <v>1628</v>
      </c>
      <c r="C1643" s="3">
        <v>3016912</v>
      </c>
      <c r="D1643" s="4">
        <v>422.36767999999995</v>
      </c>
      <c r="E1643" s="7"/>
      <c r="U1643" s="11">
        <v>2350</v>
      </c>
      <c r="V1643" s="11">
        <v>7240238</v>
      </c>
      <c r="W1643" s="11">
        <v>1954.8642600000001</v>
      </c>
      <c r="X1643" s="11" t="str">
        <f t="shared" si="129"/>
        <v/>
      </c>
      <c r="Y1643" s="11">
        <f t="shared" si="130"/>
        <v>7240238</v>
      </c>
      <c r="Z1643" s="11">
        <f t="shared" si="131"/>
        <v>7240238</v>
      </c>
      <c r="AA1643" s="11" t="str">
        <f t="shared" si="132"/>
        <v/>
      </c>
      <c r="AD1643" s="1">
        <v>1628</v>
      </c>
      <c r="AE1643" s="3">
        <f>C1643*(1+Comm_Prop!$D$8)</f>
        <v>3077250.24</v>
      </c>
      <c r="AF1643" s="4">
        <f>D1643*(1+Comm_Prop!$D$9)</f>
        <v>447.70974079999996</v>
      </c>
      <c r="AG1643" s="7"/>
    </row>
    <row r="1644" spans="2:33" x14ac:dyDescent="0.2">
      <c r="B1644" s="1">
        <v>1629</v>
      </c>
      <c r="C1644" s="3">
        <v>6611550</v>
      </c>
      <c r="D1644" s="4">
        <v>1586.7719999999999</v>
      </c>
      <c r="E1644" s="7"/>
      <c r="U1644" s="11">
        <v>1792</v>
      </c>
      <c r="V1644" s="11">
        <v>7241186</v>
      </c>
      <c r="W1644" s="11">
        <v>1303.4134800000002</v>
      </c>
      <c r="X1644" s="11" t="str">
        <f t="shared" si="129"/>
        <v/>
      </c>
      <c r="Y1644" s="11">
        <f t="shared" si="130"/>
        <v>7241186</v>
      </c>
      <c r="Z1644" s="11">
        <f t="shared" si="131"/>
        <v>7241186</v>
      </c>
      <c r="AA1644" s="11" t="str">
        <f t="shared" si="132"/>
        <v/>
      </c>
      <c r="AD1644" s="1">
        <v>1629</v>
      </c>
      <c r="AE1644" s="3">
        <f>C1644*(1+Comm_Prop!$D$8)</f>
        <v>6743781</v>
      </c>
      <c r="AF1644" s="4">
        <f>D1644*(1+Comm_Prop!$D$9)</f>
        <v>1681.9783199999999</v>
      </c>
      <c r="AG1644" s="7"/>
    </row>
    <row r="1645" spans="2:33" x14ac:dyDescent="0.2">
      <c r="B1645" s="1">
        <v>1630</v>
      </c>
      <c r="C1645" s="3">
        <v>4713177</v>
      </c>
      <c r="D1645" s="4">
        <v>1178.2942499999999</v>
      </c>
      <c r="E1645" s="7"/>
      <c r="U1645" s="11">
        <v>1880</v>
      </c>
      <c r="V1645" s="11">
        <v>7252304</v>
      </c>
      <c r="W1645" s="11">
        <v>1740.55296</v>
      </c>
      <c r="X1645" s="11" t="str">
        <f t="shared" si="129"/>
        <v/>
      </c>
      <c r="Y1645" s="11">
        <f t="shared" si="130"/>
        <v>7252304</v>
      </c>
      <c r="Z1645" s="11">
        <f t="shared" si="131"/>
        <v>7252304</v>
      </c>
      <c r="AA1645" s="11" t="str">
        <f t="shared" si="132"/>
        <v/>
      </c>
      <c r="AD1645" s="1">
        <v>1630</v>
      </c>
      <c r="AE1645" s="3">
        <f>C1645*(1+Comm_Prop!$D$8)</f>
        <v>4807440.54</v>
      </c>
      <c r="AF1645" s="4">
        <f>D1645*(1+Comm_Prop!$D$9)</f>
        <v>1248.9919050000001</v>
      </c>
      <c r="AG1645" s="7"/>
    </row>
    <row r="1646" spans="2:33" x14ac:dyDescent="0.2">
      <c r="B1646" s="1">
        <v>1631</v>
      </c>
      <c r="C1646" s="3">
        <v>2759181</v>
      </c>
      <c r="D1646" s="4">
        <v>579.42800999999997</v>
      </c>
      <c r="E1646" s="7"/>
      <c r="U1646" s="11">
        <v>180</v>
      </c>
      <c r="V1646" s="11">
        <v>7258000</v>
      </c>
      <c r="W1646" s="11">
        <v>1959.66</v>
      </c>
      <c r="X1646" s="11" t="str">
        <f t="shared" si="129"/>
        <v/>
      </c>
      <c r="Y1646" s="11">
        <f t="shared" si="130"/>
        <v>7258000</v>
      </c>
      <c r="Z1646" s="11">
        <f t="shared" si="131"/>
        <v>7258000</v>
      </c>
      <c r="AA1646" s="11" t="str">
        <f t="shared" si="132"/>
        <v/>
      </c>
      <c r="AD1646" s="1">
        <v>1631</v>
      </c>
      <c r="AE1646" s="3">
        <f>C1646*(1+Comm_Prop!$D$8)</f>
        <v>2814364.62</v>
      </c>
      <c r="AF1646" s="4">
        <f>D1646*(1+Comm_Prop!$D$9)</f>
        <v>614.19369059999997</v>
      </c>
      <c r="AG1646" s="7"/>
    </row>
    <row r="1647" spans="2:33" x14ac:dyDescent="0.2">
      <c r="B1647" s="1">
        <v>1632</v>
      </c>
      <c r="C1647" s="3">
        <v>8748234</v>
      </c>
      <c r="D1647" s="4">
        <v>1662.1644600000002</v>
      </c>
      <c r="E1647" s="7"/>
      <c r="U1647" s="11">
        <v>937</v>
      </c>
      <c r="V1647" s="11">
        <v>7263000</v>
      </c>
      <c r="W1647" s="11">
        <v>2106.27</v>
      </c>
      <c r="X1647" s="11" t="str">
        <f t="shared" si="129"/>
        <v/>
      </c>
      <c r="Y1647" s="11">
        <f t="shared" si="130"/>
        <v>7263000</v>
      </c>
      <c r="Z1647" s="11">
        <f t="shared" si="131"/>
        <v>7263000</v>
      </c>
      <c r="AA1647" s="11" t="str">
        <f t="shared" si="132"/>
        <v/>
      </c>
      <c r="AD1647" s="1">
        <v>1632</v>
      </c>
      <c r="AE1647" s="3">
        <f>C1647*(1+Comm_Prop!$D$8)</f>
        <v>8923198.6799999997</v>
      </c>
      <c r="AF1647" s="4">
        <f>D1647*(1+Comm_Prop!$D$9)</f>
        <v>1761.8943276000002</v>
      </c>
      <c r="AG1647" s="7"/>
    </row>
    <row r="1648" spans="2:33" x14ac:dyDescent="0.2">
      <c r="B1648" s="1">
        <v>1633</v>
      </c>
      <c r="C1648" s="3">
        <v>5005662</v>
      </c>
      <c r="D1648" s="4">
        <v>800.90592000000004</v>
      </c>
      <c r="E1648" s="7"/>
      <c r="U1648" s="11">
        <v>2546</v>
      </c>
      <c r="V1648" s="11">
        <v>7281740</v>
      </c>
      <c r="W1648" s="11">
        <v>1747.6176</v>
      </c>
      <c r="X1648" s="11" t="str">
        <f t="shared" si="129"/>
        <v/>
      </c>
      <c r="Y1648" s="11">
        <f t="shared" si="130"/>
        <v>7281740</v>
      </c>
      <c r="Z1648" s="11">
        <f t="shared" si="131"/>
        <v>7281740</v>
      </c>
      <c r="AA1648" s="11" t="str">
        <f t="shared" si="132"/>
        <v/>
      </c>
      <c r="AD1648" s="1">
        <v>1633</v>
      </c>
      <c r="AE1648" s="3">
        <f>C1648*(1+Comm_Prop!$D$8)</f>
        <v>5105775.24</v>
      </c>
      <c r="AF1648" s="4">
        <f>D1648*(1+Comm_Prop!$D$9)</f>
        <v>848.96027520000007</v>
      </c>
      <c r="AG1648" s="7"/>
    </row>
    <row r="1649" spans="2:33" x14ac:dyDescent="0.2">
      <c r="B1649" s="1">
        <v>1634</v>
      </c>
      <c r="C1649" s="3">
        <v>4813408</v>
      </c>
      <c r="D1649" s="4">
        <v>1155.21792</v>
      </c>
      <c r="E1649" s="7"/>
      <c r="U1649" s="11">
        <v>1836</v>
      </c>
      <c r="V1649" s="11">
        <v>7286045</v>
      </c>
      <c r="W1649" s="11">
        <v>1311.4881</v>
      </c>
      <c r="X1649" s="11" t="str">
        <f t="shared" si="129"/>
        <v/>
      </c>
      <c r="Y1649" s="11">
        <f t="shared" si="130"/>
        <v>7286045</v>
      </c>
      <c r="Z1649" s="11">
        <f t="shared" si="131"/>
        <v>7286045</v>
      </c>
      <c r="AA1649" s="11" t="str">
        <f t="shared" si="132"/>
        <v/>
      </c>
      <c r="AD1649" s="1">
        <v>1634</v>
      </c>
      <c r="AE1649" s="3">
        <f>C1649*(1+Comm_Prop!$D$8)</f>
        <v>4909676.16</v>
      </c>
      <c r="AF1649" s="4">
        <f>D1649*(1+Comm_Prop!$D$9)</f>
        <v>1224.5309952</v>
      </c>
      <c r="AG1649" s="7"/>
    </row>
    <row r="1650" spans="2:33" x14ac:dyDescent="0.2">
      <c r="B1650" s="1">
        <v>1635</v>
      </c>
      <c r="C1650" s="3">
        <v>4804591</v>
      </c>
      <c r="D1650" s="4">
        <v>1249.1936599999999</v>
      </c>
      <c r="E1650" s="7"/>
      <c r="U1650" s="11">
        <v>1532</v>
      </c>
      <c r="V1650" s="11">
        <v>7287896</v>
      </c>
      <c r="W1650" s="11">
        <v>801.66856000000007</v>
      </c>
      <c r="X1650" s="11" t="str">
        <f t="shared" si="129"/>
        <v/>
      </c>
      <c r="Y1650" s="11">
        <f t="shared" si="130"/>
        <v>7287896</v>
      </c>
      <c r="Z1650" s="11">
        <f t="shared" si="131"/>
        <v>7287896</v>
      </c>
      <c r="AA1650" s="11" t="str">
        <f t="shared" si="132"/>
        <v/>
      </c>
      <c r="AD1650" s="1">
        <v>1635</v>
      </c>
      <c r="AE1650" s="3">
        <f>C1650*(1+Comm_Prop!$D$8)</f>
        <v>4900682.82</v>
      </c>
      <c r="AF1650" s="4">
        <f>D1650*(1+Comm_Prop!$D$9)</f>
        <v>1324.1452795999999</v>
      </c>
      <c r="AG1650" s="7"/>
    </row>
    <row r="1651" spans="2:33" x14ac:dyDescent="0.2">
      <c r="B1651" s="1">
        <v>1636</v>
      </c>
      <c r="C1651" s="3">
        <v>2075913</v>
      </c>
      <c r="D1651" s="4">
        <v>332.14608000000004</v>
      </c>
      <c r="E1651" s="7"/>
      <c r="U1651" s="11">
        <v>91</v>
      </c>
      <c r="V1651" s="11">
        <v>7291000</v>
      </c>
      <c r="W1651" s="11">
        <v>1822.75</v>
      </c>
      <c r="X1651" s="11" t="str">
        <f t="shared" si="129"/>
        <v/>
      </c>
      <c r="Y1651" s="11">
        <f t="shared" si="130"/>
        <v>7291000</v>
      </c>
      <c r="Z1651" s="11">
        <f t="shared" si="131"/>
        <v>7291000</v>
      </c>
      <c r="AA1651" s="11" t="str">
        <f t="shared" si="132"/>
        <v/>
      </c>
      <c r="AD1651" s="1">
        <v>1636</v>
      </c>
      <c r="AE1651" s="3">
        <f>C1651*(1+Comm_Prop!$D$8)</f>
        <v>2117431.2600000002</v>
      </c>
      <c r="AF1651" s="4">
        <f>D1651*(1+Comm_Prop!$D$9)</f>
        <v>352.07484480000005</v>
      </c>
      <c r="AG1651" s="7"/>
    </row>
    <row r="1652" spans="2:33" x14ac:dyDescent="0.2">
      <c r="B1652" s="1">
        <v>1637</v>
      </c>
      <c r="C1652" s="3">
        <v>7881273</v>
      </c>
      <c r="D1652" s="4">
        <v>1655.0673300000001</v>
      </c>
      <c r="E1652" s="7"/>
      <c r="U1652" s="11">
        <v>2328</v>
      </c>
      <c r="V1652" s="11">
        <v>7291068</v>
      </c>
      <c r="W1652" s="11">
        <v>2041.4990399999999</v>
      </c>
      <c r="X1652" s="11" t="str">
        <f t="shared" si="129"/>
        <v/>
      </c>
      <c r="Y1652" s="11">
        <f t="shared" si="130"/>
        <v>7291068</v>
      </c>
      <c r="Z1652" s="11">
        <f t="shared" si="131"/>
        <v>7291068</v>
      </c>
      <c r="AA1652" s="11" t="str">
        <f t="shared" si="132"/>
        <v/>
      </c>
      <c r="AD1652" s="1">
        <v>1637</v>
      </c>
      <c r="AE1652" s="3">
        <f>C1652*(1+Comm_Prop!$D$8)</f>
        <v>8038898.46</v>
      </c>
      <c r="AF1652" s="4">
        <f>D1652*(1+Comm_Prop!$D$9)</f>
        <v>1754.3713698000001</v>
      </c>
      <c r="AG1652" s="7"/>
    </row>
    <row r="1653" spans="2:33" x14ac:dyDescent="0.2">
      <c r="B1653" s="1">
        <v>1638</v>
      </c>
      <c r="C1653" s="3">
        <v>1647534</v>
      </c>
      <c r="D1653" s="4">
        <v>378.93281999999999</v>
      </c>
      <c r="E1653" s="7"/>
      <c r="U1653" s="11">
        <v>2966</v>
      </c>
      <c r="V1653" s="11">
        <v>7297813</v>
      </c>
      <c r="W1653" s="11">
        <v>2116.3657699999999</v>
      </c>
      <c r="X1653" s="11" t="str">
        <f t="shared" si="129"/>
        <v/>
      </c>
      <c r="Y1653" s="11">
        <f t="shared" si="130"/>
        <v>7297813</v>
      </c>
      <c r="Z1653" s="11">
        <f t="shared" si="131"/>
        <v>7297813</v>
      </c>
      <c r="AA1653" s="11" t="str">
        <f t="shared" si="132"/>
        <v/>
      </c>
      <c r="AD1653" s="1">
        <v>1638</v>
      </c>
      <c r="AE1653" s="3">
        <f>C1653*(1+Comm_Prop!$D$8)</f>
        <v>1680484.68</v>
      </c>
      <c r="AF1653" s="4">
        <f>D1653*(1+Comm_Prop!$D$9)</f>
        <v>401.66878919999999</v>
      </c>
      <c r="AG1653" s="7"/>
    </row>
    <row r="1654" spans="2:33" x14ac:dyDescent="0.2">
      <c r="B1654" s="1">
        <v>1639</v>
      </c>
      <c r="C1654" s="3">
        <v>4181690</v>
      </c>
      <c r="D1654" s="4">
        <v>459.98590000000002</v>
      </c>
      <c r="E1654" s="7"/>
      <c r="U1654" s="11">
        <v>2304</v>
      </c>
      <c r="V1654" s="11">
        <v>7303280</v>
      </c>
      <c r="W1654" s="11">
        <v>730.32800000000009</v>
      </c>
      <c r="X1654" s="11" t="str">
        <f t="shared" si="129"/>
        <v/>
      </c>
      <c r="Y1654" s="11">
        <f t="shared" si="130"/>
        <v>7303280</v>
      </c>
      <c r="Z1654" s="11">
        <f t="shared" si="131"/>
        <v>7303280</v>
      </c>
      <c r="AA1654" s="11" t="str">
        <f t="shared" si="132"/>
        <v/>
      </c>
      <c r="AD1654" s="1">
        <v>1639</v>
      </c>
      <c r="AE1654" s="3">
        <f>C1654*(1+Comm_Prop!$D$8)</f>
        <v>4265323.8</v>
      </c>
      <c r="AF1654" s="4">
        <f>D1654*(1+Comm_Prop!$D$9)</f>
        <v>487.58505400000001</v>
      </c>
      <c r="AG1654" s="7"/>
    </row>
    <row r="1655" spans="2:33" x14ac:dyDescent="0.2">
      <c r="B1655" s="1">
        <v>1640</v>
      </c>
      <c r="C1655" s="3">
        <v>5151353</v>
      </c>
      <c r="D1655" s="4">
        <v>875.73001000000011</v>
      </c>
      <c r="E1655" s="7"/>
      <c r="U1655" s="11">
        <v>2869</v>
      </c>
      <c r="V1655" s="11">
        <v>7307999</v>
      </c>
      <c r="W1655" s="11">
        <v>2046.2397199999998</v>
      </c>
      <c r="X1655" s="11" t="str">
        <f t="shared" si="129"/>
        <v/>
      </c>
      <c r="Y1655" s="11">
        <f t="shared" si="130"/>
        <v>7307999</v>
      </c>
      <c r="Z1655" s="11">
        <f t="shared" si="131"/>
        <v>7307999</v>
      </c>
      <c r="AA1655" s="11" t="str">
        <f t="shared" si="132"/>
        <v/>
      </c>
      <c r="AD1655" s="1">
        <v>1640</v>
      </c>
      <c r="AE1655" s="3">
        <f>C1655*(1+Comm_Prop!$D$8)</f>
        <v>5254380.0600000005</v>
      </c>
      <c r="AF1655" s="4">
        <f>D1655*(1+Comm_Prop!$D$9)</f>
        <v>928.27381060000016</v>
      </c>
      <c r="AG1655" s="7"/>
    </row>
    <row r="1656" spans="2:33" x14ac:dyDescent="0.2">
      <c r="B1656" s="1">
        <v>1641</v>
      </c>
      <c r="C1656" s="3">
        <v>4297799</v>
      </c>
      <c r="D1656" s="4">
        <v>988.49377000000004</v>
      </c>
      <c r="E1656" s="7"/>
      <c r="U1656" s="11">
        <v>525</v>
      </c>
      <c r="V1656" s="11">
        <v>7311000</v>
      </c>
      <c r="W1656" s="11">
        <v>1827.75</v>
      </c>
      <c r="X1656" s="11" t="str">
        <f t="shared" si="129"/>
        <v/>
      </c>
      <c r="Y1656" s="11">
        <f t="shared" si="130"/>
        <v>7311000</v>
      </c>
      <c r="Z1656" s="11">
        <f t="shared" si="131"/>
        <v>7311000</v>
      </c>
      <c r="AA1656" s="11" t="str">
        <f t="shared" si="132"/>
        <v/>
      </c>
      <c r="AD1656" s="1">
        <v>1641</v>
      </c>
      <c r="AE1656" s="3">
        <f>C1656*(1+Comm_Prop!$D$8)</f>
        <v>4383754.9800000004</v>
      </c>
      <c r="AF1656" s="4">
        <f>D1656*(1+Comm_Prop!$D$9)</f>
        <v>1047.8033962000002</v>
      </c>
      <c r="AG1656" s="7"/>
    </row>
    <row r="1657" spans="2:33" x14ac:dyDescent="0.2">
      <c r="B1657" s="1">
        <v>1642</v>
      </c>
      <c r="C1657" s="3">
        <v>2010522</v>
      </c>
      <c r="D1657" s="4">
        <v>241.26264</v>
      </c>
      <c r="E1657" s="7"/>
      <c r="U1657" s="11">
        <v>2095</v>
      </c>
      <c r="V1657" s="11">
        <v>7311425</v>
      </c>
      <c r="W1657" s="11">
        <v>1900.9704999999999</v>
      </c>
      <c r="X1657" s="11" t="str">
        <f t="shared" si="129"/>
        <v/>
      </c>
      <c r="Y1657" s="11">
        <f t="shared" si="130"/>
        <v>7311425</v>
      </c>
      <c r="Z1657" s="11">
        <f t="shared" si="131"/>
        <v>7311425</v>
      </c>
      <c r="AA1657" s="11" t="str">
        <f t="shared" si="132"/>
        <v/>
      </c>
      <c r="AD1657" s="1">
        <v>1642</v>
      </c>
      <c r="AE1657" s="3">
        <f>C1657*(1+Comm_Prop!$D$8)</f>
        <v>2050732.44</v>
      </c>
      <c r="AF1657" s="4">
        <f>D1657*(1+Comm_Prop!$D$9)</f>
        <v>255.73839840000002</v>
      </c>
      <c r="AG1657" s="7"/>
    </row>
    <row r="1658" spans="2:33" x14ac:dyDescent="0.2">
      <c r="B1658" s="1">
        <v>1643</v>
      </c>
      <c r="C1658" s="3">
        <v>9958685</v>
      </c>
      <c r="D1658" s="4">
        <v>1593.3896000000002</v>
      </c>
      <c r="E1658" s="7"/>
      <c r="U1658" s="11">
        <v>1623</v>
      </c>
      <c r="V1658" s="11">
        <v>7314408</v>
      </c>
      <c r="W1658" s="11">
        <v>877.72896000000003</v>
      </c>
      <c r="X1658" s="11" t="str">
        <f t="shared" si="129"/>
        <v/>
      </c>
      <c r="Y1658" s="11">
        <f t="shared" si="130"/>
        <v>7314408</v>
      </c>
      <c r="Z1658" s="11">
        <f t="shared" si="131"/>
        <v>7314408</v>
      </c>
      <c r="AA1658" s="11" t="str">
        <f t="shared" si="132"/>
        <v/>
      </c>
      <c r="AD1658" s="1">
        <v>1643</v>
      </c>
      <c r="AE1658" s="3">
        <f>C1658*(1+Comm_Prop!$D$8)</f>
        <v>10157858.699999999</v>
      </c>
      <c r="AF1658" s="4">
        <f>D1658*(1+Comm_Prop!$D$9)</f>
        <v>1688.9929760000002</v>
      </c>
      <c r="AG1658" s="7"/>
    </row>
    <row r="1659" spans="2:33" x14ac:dyDescent="0.2">
      <c r="B1659" s="1">
        <v>1644</v>
      </c>
      <c r="C1659" s="3">
        <v>9468696</v>
      </c>
      <c r="D1659" s="4">
        <v>1514.9913600000002</v>
      </c>
      <c r="E1659" s="7"/>
      <c r="U1659" s="11">
        <v>2533</v>
      </c>
      <c r="V1659" s="11">
        <v>7324109</v>
      </c>
      <c r="W1659" s="11">
        <v>1538.0628900000002</v>
      </c>
      <c r="X1659" s="11" t="str">
        <f t="shared" si="129"/>
        <v/>
      </c>
      <c r="Y1659" s="11">
        <f t="shared" si="130"/>
        <v>7324109</v>
      </c>
      <c r="Z1659" s="11">
        <f t="shared" si="131"/>
        <v>7324109</v>
      </c>
      <c r="AA1659" s="11" t="str">
        <f t="shared" si="132"/>
        <v/>
      </c>
      <c r="AD1659" s="1">
        <v>1644</v>
      </c>
      <c r="AE1659" s="3">
        <f>C1659*(1+Comm_Prop!$D$8)</f>
        <v>9658069.9199999999</v>
      </c>
      <c r="AF1659" s="4">
        <f>D1659*(1+Comm_Prop!$D$9)</f>
        <v>1605.8908416000004</v>
      </c>
      <c r="AG1659" s="7"/>
    </row>
    <row r="1660" spans="2:33" x14ac:dyDescent="0.2">
      <c r="B1660" s="1">
        <v>1645</v>
      </c>
      <c r="C1660" s="3">
        <v>5215457</v>
      </c>
      <c r="D1660" s="4">
        <v>938.78226000000006</v>
      </c>
      <c r="E1660" s="7"/>
      <c r="U1660" s="11">
        <v>2649</v>
      </c>
      <c r="V1660" s="11">
        <v>7328374</v>
      </c>
      <c r="W1660" s="11">
        <v>1832.0934999999999</v>
      </c>
      <c r="X1660" s="11" t="str">
        <f t="shared" si="129"/>
        <v/>
      </c>
      <c r="Y1660" s="11">
        <f t="shared" si="130"/>
        <v>7328374</v>
      </c>
      <c r="Z1660" s="11">
        <f t="shared" si="131"/>
        <v>7328374</v>
      </c>
      <c r="AA1660" s="11" t="str">
        <f t="shared" si="132"/>
        <v/>
      </c>
      <c r="AD1660" s="1">
        <v>1645</v>
      </c>
      <c r="AE1660" s="3">
        <f>C1660*(1+Comm_Prop!$D$8)</f>
        <v>5319766.1399999997</v>
      </c>
      <c r="AF1660" s="4">
        <f>D1660*(1+Comm_Prop!$D$9)</f>
        <v>995.10919560000013</v>
      </c>
      <c r="AG1660" s="7"/>
    </row>
    <row r="1661" spans="2:33" x14ac:dyDescent="0.2">
      <c r="B1661" s="1">
        <v>1646</v>
      </c>
      <c r="C1661" s="3">
        <v>9990319</v>
      </c>
      <c r="D1661" s="4">
        <v>999.03190000000006</v>
      </c>
      <c r="E1661" s="7"/>
      <c r="U1661" s="11">
        <v>61</v>
      </c>
      <c r="V1661" s="11">
        <v>7329000</v>
      </c>
      <c r="W1661" s="11">
        <v>1099.3499999999999</v>
      </c>
      <c r="X1661" s="11" t="str">
        <f t="shared" si="129"/>
        <v/>
      </c>
      <c r="Y1661" s="11">
        <f t="shared" si="130"/>
        <v>7329000</v>
      </c>
      <c r="Z1661" s="11">
        <f t="shared" si="131"/>
        <v>7329000</v>
      </c>
      <c r="AA1661" s="11" t="str">
        <f t="shared" si="132"/>
        <v/>
      </c>
      <c r="AD1661" s="1">
        <v>1646</v>
      </c>
      <c r="AE1661" s="3">
        <f>C1661*(1+Comm_Prop!$D$8)</f>
        <v>10190125.380000001</v>
      </c>
      <c r="AF1661" s="4">
        <f>D1661*(1+Comm_Prop!$D$9)</f>
        <v>1058.9738140000002</v>
      </c>
      <c r="AG1661" s="7"/>
    </row>
    <row r="1662" spans="2:33" x14ac:dyDescent="0.2">
      <c r="B1662" s="1">
        <v>1647</v>
      </c>
      <c r="C1662" s="3">
        <v>6531728</v>
      </c>
      <c r="D1662" s="4">
        <v>849.12463999999989</v>
      </c>
      <c r="E1662" s="7"/>
      <c r="U1662" s="11">
        <v>2172</v>
      </c>
      <c r="V1662" s="11">
        <v>7348483</v>
      </c>
      <c r="W1662" s="11">
        <v>1616.66626</v>
      </c>
      <c r="X1662" s="11" t="str">
        <f t="shared" si="129"/>
        <v/>
      </c>
      <c r="Y1662" s="11">
        <f t="shared" si="130"/>
        <v>7348483</v>
      </c>
      <c r="Z1662" s="11">
        <f t="shared" si="131"/>
        <v>7348483</v>
      </c>
      <c r="AA1662" s="11" t="str">
        <f t="shared" si="132"/>
        <v/>
      </c>
      <c r="AD1662" s="1">
        <v>1647</v>
      </c>
      <c r="AE1662" s="3">
        <f>C1662*(1+Comm_Prop!$D$8)</f>
        <v>6662362.5600000005</v>
      </c>
      <c r="AF1662" s="4">
        <f>D1662*(1+Comm_Prop!$D$9)</f>
        <v>900.07211839999991</v>
      </c>
      <c r="AG1662" s="7"/>
    </row>
    <row r="1663" spans="2:33" x14ac:dyDescent="0.2">
      <c r="B1663" s="1">
        <v>1648</v>
      </c>
      <c r="C1663" s="3">
        <v>2111097</v>
      </c>
      <c r="D1663" s="4">
        <v>253.33163999999999</v>
      </c>
      <c r="E1663" s="7"/>
      <c r="U1663" s="11">
        <v>2765</v>
      </c>
      <c r="V1663" s="11">
        <v>7354616</v>
      </c>
      <c r="W1663" s="11">
        <v>2132.8386399999999</v>
      </c>
      <c r="X1663" s="11" t="str">
        <f t="shared" si="129"/>
        <v/>
      </c>
      <c r="Y1663" s="11">
        <f t="shared" si="130"/>
        <v>7354616</v>
      </c>
      <c r="Z1663" s="11">
        <f t="shared" si="131"/>
        <v>7354616</v>
      </c>
      <c r="AA1663" s="11" t="str">
        <f t="shared" si="132"/>
        <v/>
      </c>
      <c r="AD1663" s="1">
        <v>1648</v>
      </c>
      <c r="AE1663" s="3">
        <f>C1663*(1+Comm_Prop!$D$8)</f>
        <v>2153318.94</v>
      </c>
      <c r="AF1663" s="4">
        <f>D1663*(1+Comm_Prop!$D$9)</f>
        <v>268.53153839999999</v>
      </c>
      <c r="AG1663" s="7"/>
    </row>
    <row r="1664" spans="2:33" x14ac:dyDescent="0.2">
      <c r="B1664" s="1">
        <v>1649</v>
      </c>
      <c r="C1664" s="3">
        <v>6275096</v>
      </c>
      <c r="D1664" s="4">
        <v>1129.51728</v>
      </c>
      <c r="E1664" s="7"/>
      <c r="U1664" s="11">
        <v>440</v>
      </c>
      <c r="V1664" s="11">
        <v>7355000</v>
      </c>
      <c r="W1664" s="11">
        <v>1471</v>
      </c>
      <c r="X1664" s="11" t="str">
        <f t="shared" si="129"/>
        <v/>
      </c>
      <c r="Y1664" s="11">
        <f t="shared" si="130"/>
        <v>7355000</v>
      </c>
      <c r="Z1664" s="11">
        <f t="shared" si="131"/>
        <v>7355000</v>
      </c>
      <c r="AA1664" s="11" t="str">
        <f t="shared" si="132"/>
        <v/>
      </c>
      <c r="AD1664" s="1">
        <v>1649</v>
      </c>
      <c r="AE1664" s="3">
        <f>C1664*(1+Comm_Prop!$D$8)</f>
        <v>6400597.9199999999</v>
      </c>
      <c r="AF1664" s="4">
        <f>D1664*(1+Comm_Prop!$D$9)</f>
        <v>1197.2883168000001</v>
      </c>
      <c r="AG1664" s="7"/>
    </row>
    <row r="1665" spans="2:33" x14ac:dyDescent="0.2">
      <c r="B1665" s="1">
        <v>1650</v>
      </c>
      <c r="C1665" s="3">
        <v>7632184</v>
      </c>
      <c r="D1665" s="4">
        <v>1908.046</v>
      </c>
      <c r="E1665" s="7"/>
      <c r="U1665" s="11">
        <v>1739</v>
      </c>
      <c r="V1665" s="11">
        <v>7361030</v>
      </c>
      <c r="W1665" s="11">
        <v>1251.3751000000002</v>
      </c>
      <c r="X1665" s="11" t="str">
        <f t="shared" si="129"/>
        <v/>
      </c>
      <c r="Y1665" s="11">
        <f t="shared" si="130"/>
        <v>7361030</v>
      </c>
      <c r="Z1665" s="11">
        <f t="shared" si="131"/>
        <v>7361030</v>
      </c>
      <c r="AA1665" s="11" t="str">
        <f t="shared" si="132"/>
        <v/>
      </c>
      <c r="AD1665" s="1">
        <v>1650</v>
      </c>
      <c r="AE1665" s="3">
        <f>C1665*(1+Comm_Prop!$D$8)</f>
        <v>7784827.6799999997</v>
      </c>
      <c r="AF1665" s="4">
        <f>D1665*(1+Comm_Prop!$D$9)</f>
        <v>2022.5287600000001</v>
      </c>
      <c r="AG1665" s="7"/>
    </row>
    <row r="1666" spans="2:33" x14ac:dyDescent="0.2">
      <c r="B1666" s="1">
        <v>1651</v>
      </c>
      <c r="C1666" s="3">
        <v>4133774</v>
      </c>
      <c r="D1666" s="4">
        <v>454.71514000000002</v>
      </c>
      <c r="E1666" s="7"/>
      <c r="U1666" s="11">
        <v>2195</v>
      </c>
      <c r="V1666" s="11">
        <v>7374323</v>
      </c>
      <c r="W1666" s="11">
        <v>1769.83752</v>
      </c>
      <c r="X1666" s="11" t="str">
        <f t="shared" si="129"/>
        <v/>
      </c>
      <c r="Y1666" s="11">
        <f t="shared" si="130"/>
        <v>7374323</v>
      </c>
      <c r="Z1666" s="11">
        <f t="shared" si="131"/>
        <v>7374323</v>
      </c>
      <c r="AA1666" s="11" t="str">
        <f t="shared" si="132"/>
        <v/>
      </c>
      <c r="AD1666" s="1">
        <v>1651</v>
      </c>
      <c r="AE1666" s="3">
        <f>C1666*(1+Comm_Prop!$D$8)</f>
        <v>4216449.4800000004</v>
      </c>
      <c r="AF1666" s="4">
        <f>D1666*(1+Comm_Prop!$D$9)</f>
        <v>481.99804840000007</v>
      </c>
      <c r="AG1666" s="7"/>
    </row>
    <row r="1667" spans="2:33" x14ac:dyDescent="0.2">
      <c r="B1667" s="1">
        <v>1652</v>
      </c>
      <c r="C1667" s="3">
        <v>1354180</v>
      </c>
      <c r="D1667" s="4">
        <v>162.5016</v>
      </c>
      <c r="E1667" s="7"/>
      <c r="U1667" s="11">
        <v>2851</v>
      </c>
      <c r="V1667" s="11">
        <v>7383253</v>
      </c>
      <c r="W1667" s="11">
        <v>1476.6506000000002</v>
      </c>
      <c r="X1667" s="11" t="str">
        <f t="shared" si="129"/>
        <v/>
      </c>
      <c r="Y1667" s="11">
        <f t="shared" si="130"/>
        <v>7383253</v>
      </c>
      <c r="Z1667" s="11">
        <f t="shared" si="131"/>
        <v>7383253</v>
      </c>
      <c r="AA1667" s="11" t="str">
        <f t="shared" si="132"/>
        <v/>
      </c>
      <c r="AD1667" s="1">
        <v>1652</v>
      </c>
      <c r="AE1667" s="3">
        <f>C1667*(1+Comm_Prop!$D$8)</f>
        <v>1381263.6</v>
      </c>
      <c r="AF1667" s="4">
        <f>D1667*(1+Comm_Prop!$D$9)</f>
        <v>172.25169600000001</v>
      </c>
      <c r="AG1667" s="7"/>
    </row>
    <row r="1668" spans="2:33" x14ac:dyDescent="0.2">
      <c r="B1668" s="1">
        <v>1653</v>
      </c>
      <c r="C1668" s="3">
        <v>4951438</v>
      </c>
      <c r="D1668" s="4">
        <v>792.23008000000004</v>
      </c>
      <c r="E1668" s="7"/>
      <c r="U1668" s="11">
        <v>1666</v>
      </c>
      <c r="V1668" s="11">
        <v>7385197</v>
      </c>
      <c r="W1668" s="11">
        <v>2141.7071300000002</v>
      </c>
      <c r="X1668" s="11" t="str">
        <f t="shared" si="129"/>
        <v/>
      </c>
      <c r="Y1668" s="11">
        <f t="shared" si="130"/>
        <v>7385197</v>
      </c>
      <c r="Z1668" s="11">
        <f t="shared" si="131"/>
        <v>7385197</v>
      </c>
      <c r="AA1668" s="11" t="str">
        <f t="shared" si="132"/>
        <v/>
      </c>
      <c r="AD1668" s="1">
        <v>1653</v>
      </c>
      <c r="AE1668" s="3">
        <f>C1668*(1+Comm_Prop!$D$8)</f>
        <v>5050466.76</v>
      </c>
      <c r="AF1668" s="4">
        <f>D1668*(1+Comm_Prop!$D$9)</f>
        <v>839.76388480000014</v>
      </c>
      <c r="AG1668" s="7"/>
    </row>
    <row r="1669" spans="2:33" x14ac:dyDescent="0.2">
      <c r="B1669" s="1">
        <v>1654</v>
      </c>
      <c r="C1669" s="3">
        <v>2223477</v>
      </c>
      <c r="D1669" s="4">
        <v>600.33879000000002</v>
      </c>
      <c r="E1669" s="7"/>
      <c r="U1669" s="11">
        <v>2118</v>
      </c>
      <c r="V1669" s="11">
        <v>7386745</v>
      </c>
      <c r="W1669" s="11">
        <v>2068.2885999999999</v>
      </c>
      <c r="X1669" s="11" t="str">
        <f t="shared" si="129"/>
        <v/>
      </c>
      <c r="Y1669" s="11">
        <f t="shared" si="130"/>
        <v>7386745</v>
      </c>
      <c r="Z1669" s="11">
        <f t="shared" si="131"/>
        <v>7386745</v>
      </c>
      <c r="AA1669" s="11" t="str">
        <f t="shared" si="132"/>
        <v/>
      </c>
      <c r="AD1669" s="1">
        <v>1654</v>
      </c>
      <c r="AE1669" s="3">
        <f>C1669*(1+Comm_Prop!$D$8)</f>
        <v>2267946.54</v>
      </c>
      <c r="AF1669" s="4">
        <f>D1669*(1+Comm_Prop!$D$9)</f>
        <v>636.35911740000006</v>
      </c>
      <c r="AG1669" s="7"/>
    </row>
    <row r="1670" spans="2:33" x14ac:dyDescent="0.2">
      <c r="B1670" s="1">
        <v>1655</v>
      </c>
      <c r="C1670" s="3">
        <v>5969384</v>
      </c>
      <c r="D1670" s="4">
        <v>1671.42752</v>
      </c>
      <c r="E1670" s="7"/>
      <c r="U1670" s="11">
        <v>1922</v>
      </c>
      <c r="V1670" s="11">
        <v>7410820</v>
      </c>
      <c r="W1670" s="11">
        <v>2149.1378</v>
      </c>
      <c r="X1670" s="11" t="str">
        <f t="shared" si="129"/>
        <v/>
      </c>
      <c r="Y1670" s="11">
        <f t="shared" si="130"/>
        <v>7410820</v>
      </c>
      <c r="Z1670" s="11">
        <f t="shared" si="131"/>
        <v>7410820</v>
      </c>
      <c r="AA1670" s="11" t="str">
        <f t="shared" si="132"/>
        <v/>
      </c>
      <c r="AD1670" s="1">
        <v>1655</v>
      </c>
      <c r="AE1670" s="3">
        <f>C1670*(1+Comm_Prop!$D$8)</f>
        <v>6088771.6799999997</v>
      </c>
      <c r="AF1670" s="4">
        <f>D1670*(1+Comm_Prop!$D$9)</f>
        <v>1771.7131712</v>
      </c>
      <c r="AG1670" s="7"/>
    </row>
    <row r="1671" spans="2:33" x14ac:dyDescent="0.2">
      <c r="B1671" s="1">
        <v>1656</v>
      </c>
      <c r="C1671" s="3">
        <v>5912108</v>
      </c>
      <c r="D1671" s="4">
        <v>650.33188000000007</v>
      </c>
      <c r="E1671" s="7"/>
      <c r="U1671" s="11">
        <v>1870</v>
      </c>
      <c r="V1671" s="11">
        <v>7411966</v>
      </c>
      <c r="W1671" s="11">
        <v>1185.9145600000002</v>
      </c>
      <c r="X1671" s="11" t="str">
        <f t="shared" si="129"/>
        <v/>
      </c>
      <c r="Y1671" s="11">
        <f t="shared" si="130"/>
        <v>7411966</v>
      </c>
      <c r="Z1671" s="11">
        <f t="shared" si="131"/>
        <v>7411966</v>
      </c>
      <c r="AA1671" s="11" t="str">
        <f t="shared" si="132"/>
        <v/>
      </c>
      <c r="AD1671" s="1">
        <v>1656</v>
      </c>
      <c r="AE1671" s="3">
        <f>C1671*(1+Comm_Prop!$D$8)</f>
        <v>6030350.1600000001</v>
      </c>
      <c r="AF1671" s="4">
        <f>D1671*(1+Comm_Prop!$D$9)</f>
        <v>689.35179280000011</v>
      </c>
      <c r="AG1671" s="7"/>
    </row>
    <row r="1672" spans="2:33" x14ac:dyDescent="0.2">
      <c r="B1672" s="1">
        <v>1657</v>
      </c>
      <c r="C1672" s="3">
        <v>7431435</v>
      </c>
      <c r="D1672" s="4">
        <v>1709.2300500000001</v>
      </c>
      <c r="E1672" s="7"/>
      <c r="U1672" s="11">
        <v>558</v>
      </c>
      <c r="V1672" s="11">
        <v>7423000</v>
      </c>
      <c r="W1672" s="11">
        <v>1113.45</v>
      </c>
      <c r="X1672" s="11" t="str">
        <f t="shared" si="129"/>
        <v/>
      </c>
      <c r="Y1672" s="11">
        <f t="shared" si="130"/>
        <v>7423000</v>
      </c>
      <c r="Z1672" s="11">
        <f t="shared" si="131"/>
        <v>7423000</v>
      </c>
      <c r="AA1672" s="11" t="str">
        <f t="shared" si="132"/>
        <v/>
      </c>
      <c r="AD1672" s="1">
        <v>1657</v>
      </c>
      <c r="AE1672" s="3">
        <f>C1672*(1+Comm_Prop!$D$8)</f>
        <v>7580063.7000000002</v>
      </c>
      <c r="AF1672" s="4">
        <f>D1672*(1+Comm_Prop!$D$9)</f>
        <v>1811.7838530000001</v>
      </c>
      <c r="AG1672" s="7"/>
    </row>
    <row r="1673" spans="2:33" x14ac:dyDescent="0.2">
      <c r="B1673" s="1">
        <v>1658</v>
      </c>
      <c r="C1673" s="3">
        <v>5933018</v>
      </c>
      <c r="D1673" s="4">
        <v>1127.27342</v>
      </c>
      <c r="E1673" s="7"/>
      <c r="U1673" s="11">
        <v>2462</v>
      </c>
      <c r="V1673" s="11">
        <v>7428611</v>
      </c>
      <c r="W1673" s="11">
        <v>1411.4360900000001</v>
      </c>
      <c r="X1673" s="11" t="str">
        <f t="shared" si="129"/>
        <v/>
      </c>
      <c r="Y1673" s="11">
        <f t="shared" si="130"/>
        <v>7428611</v>
      </c>
      <c r="Z1673" s="11">
        <f t="shared" si="131"/>
        <v>7428611</v>
      </c>
      <c r="AA1673" s="11" t="str">
        <f t="shared" si="132"/>
        <v/>
      </c>
      <c r="AD1673" s="1">
        <v>1658</v>
      </c>
      <c r="AE1673" s="3">
        <f>C1673*(1+Comm_Prop!$D$8)</f>
        <v>6051678.3600000003</v>
      </c>
      <c r="AF1673" s="4">
        <f>D1673*(1+Comm_Prop!$D$9)</f>
        <v>1194.9098252000001</v>
      </c>
      <c r="AG1673" s="7"/>
    </row>
    <row r="1674" spans="2:33" x14ac:dyDescent="0.2">
      <c r="B1674" s="1">
        <v>1659</v>
      </c>
      <c r="C1674" s="3">
        <v>9883641</v>
      </c>
      <c r="D1674" s="4">
        <v>2866.2558899999999</v>
      </c>
      <c r="E1674" s="7"/>
      <c r="U1674" s="11">
        <v>2804</v>
      </c>
      <c r="V1674" s="11">
        <v>7429702</v>
      </c>
      <c r="W1674" s="11">
        <v>2228.9105999999997</v>
      </c>
      <c r="X1674" s="11" t="str">
        <f t="shared" si="129"/>
        <v/>
      </c>
      <c r="Y1674" s="11">
        <f t="shared" si="130"/>
        <v>7429702</v>
      </c>
      <c r="Z1674" s="11">
        <f t="shared" si="131"/>
        <v>7429702</v>
      </c>
      <c r="AA1674" s="11" t="str">
        <f t="shared" si="132"/>
        <v/>
      </c>
      <c r="AD1674" s="1">
        <v>1659</v>
      </c>
      <c r="AE1674" s="3">
        <f>C1674*(1+Comm_Prop!$D$8)</f>
        <v>10081313.82</v>
      </c>
      <c r="AF1674" s="4">
        <f>D1674*(1+Comm_Prop!$D$9)</f>
        <v>3038.2312434</v>
      </c>
      <c r="AG1674" s="7"/>
    </row>
    <row r="1675" spans="2:33" x14ac:dyDescent="0.2">
      <c r="B1675" s="1">
        <v>1660</v>
      </c>
      <c r="C1675" s="3">
        <v>6764502</v>
      </c>
      <c r="D1675" s="4">
        <v>1691.1255000000001</v>
      </c>
      <c r="E1675" s="7"/>
      <c r="U1675" s="11">
        <v>1657</v>
      </c>
      <c r="V1675" s="11">
        <v>7431435</v>
      </c>
      <c r="W1675" s="11">
        <v>1709.2300500000001</v>
      </c>
      <c r="X1675" s="11" t="str">
        <f t="shared" si="129"/>
        <v/>
      </c>
      <c r="Y1675" s="11">
        <f t="shared" si="130"/>
        <v>7431435</v>
      </c>
      <c r="Z1675" s="11">
        <f t="shared" si="131"/>
        <v>7431435</v>
      </c>
      <c r="AA1675" s="11" t="str">
        <f t="shared" si="132"/>
        <v/>
      </c>
      <c r="AD1675" s="1">
        <v>1660</v>
      </c>
      <c r="AE1675" s="3">
        <f>C1675*(1+Comm_Prop!$D$8)</f>
        <v>6899792.04</v>
      </c>
      <c r="AF1675" s="4">
        <f>D1675*(1+Comm_Prop!$D$9)</f>
        <v>1792.5930300000002</v>
      </c>
      <c r="AG1675" s="7"/>
    </row>
    <row r="1676" spans="2:33" x14ac:dyDescent="0.2">
      <c r="B1676" s="1">
        <v>1661</v>
      </c>
      <c r="C1676" s="3">
        <v>4923883</v>
      </c>
      <c r="D1676" s="4">
        <v>1083.2542599999999</v>
      </c>
      <c r="E1676" s="7"/>
      <c r="U1676" s="11">
        <v>2650</v>
      </c>
      <c r="V1676" s="11">
        <v>7432409</v>
      </c>
      <c r="W1676" s="11">
        <v>1560.8058900000001</v>
      </c>
      <c r="X1676" s="11" t="str">
        <f t="shared" si="129"/>
        <v/>
      </c>
      <c r="Y1676" s="11">
        <f t="shared" si="130"/>
        <v>7432409</v>
      </c>
      <c r="Z1676" s="11">
        <f t="shared" si="131"/>
        <v>7432409</v>
      </c>
      <c r="AA1676" s="11" t="str">
        <f t="shared" si="132"/>
        <v/>
      </c>
      <c r="AD1676" s="1">
        <v>1661</v>
      </c>
      <c r="AE1676" s="3">
        <f>C1676*(1+Comm_Prop!$D$8)</f>
        <v>5022360.66</v>
      </c>
      <c r="AF1676" s="4">
        <f>D1676*(1+Comm_Prop!$D$9)</f>
        <v>1148.2495156</v>
      </c>
      <c r="AG1676" s="7"/>
    </row>
    <row r="1677" spans="2:33" x14ac:dyDescent="0.2">
      <c r="B1677" s="1">
        <v>1662</v>
      </c>
      <c r="C1677" s="3">
        <v>1024356</v>
      </c>
      <c r="D1677" s="4">
        <v>133.16628</v>
      </c>
      <c r="E1677" s="7"/>
      <c r="U1677" s="11">
        <v>1937</v>
      </c>
      <c r="V1677" s="11">
        <v>7436134</v>
      </c>
      <c r="W1677" s="11">
        <v>1710.3108200000001</v>
      </c>
      <c r="X1677" s="11" t="str">
        <f t="shared" si="129"/>
        <v/>
      </c>
      <c r="Y1677" s="11">
        <f t="shared" si="130"/>
        <v>7436134</v>
      </c>
      <c r="Z1677" s="11">
        <f t="shared" si="131"/>
        <v>7436134</v>
      </c>
      <c r="AA1677" s="11" t="str">
        <f t="shared" si="132"/>
        <v/>
      </c>
      <c r="AD1677" s="1">
        <v>1662</v>
      </c>
      <c r="AE1677" s="3">
        <f>C1677*(1+Comm_Prop!$D$8)</f>
        <v>1044843.12</v>
      </c>
      <c r="AF1677" s="4">
        <f>D1677*(1+Comm_Prop!$D$9)</f>
        <v>141.15625679999999</v>
      </c>
      <c r="AG1677" s="7"/>
    </row>
    <row r="1678" spans="2:33" x14ac:dyDescent="0.2">
      <c r="B1678" s="1">
        <v>1663</v>
      </c>
      <c r="C1678" s="3">
        <v>4226783</v>
      </c>
      <c r="D1678" s="4">
        <v>1098.9635799999999</v>
      </c>
      <c r="E1678" s="7"/>
      <c r="U1678" s="11">
        <v>2183</v>
      </c>
      <c r="V1678" s="11">
        <v>7447387</v>
      </c>
      <c r="W1678" s="11">
        <v>1489.4774</v>
      </c>
      <c r="X1678" s="11" t="str">
        <f t="shared" si="129"/>
        <v/>
      </c>
      <c r="Y1678" s="11">
        <f t="shared" si="130"/>
        <v>7447387</v>
      </c>
      <c r="Z1678" s="11">
        <f t="shared" si="131"/>
        <v>7447387</v>
      </c>
      <c r="AA1678" s="11" t="str">
        <f t="shared" si="132"/>
        <v/>
      </c>
      <c r="AD1678" s="1">
        <v>1663</v>
      </c>
      <c r="AE1678" s="3">
        <f>C1678*(1+Comm_Prop!$D$8)</f>
        <v>4311318.66</v>
      </c>
      <c r="AF1678" s="4">
        <f>D1678*(1+Comm_Prop!$D$9)</f>
        <v>1164.9013947999999</v>
      </c>
      <c r="AG1678" s="7"/>
    </row>
    <row r="1679" spans="2:33" x14ac:dyDescent="0.2">
      <c r="B1679" s="1">
        <v>1664</v>
      </c>
      <c r="C1679" s="3">
        <v>3669981</v>
      </c>
      <c r="D1679" s="4">
        <v>954.1950599999999</v>
      </c>
      <c r="E1679" s="7"/>
      <c r="U1679" s="11">
        <v>1893</v>
      </c>
      <c r="V1679" s="11">
        <v>7457554</v>
      </c>
      <c r="W1679" s="11">
        <v>2013.5395800000001</v>
      </c>
      <c r="X1679" s="11" t="str">
        <f t="shared" si="129"/>
        <v/>
      </c>
      <c r="Y1679" s="11">
        <f t="shared" si="130"/>
        <v>7457554</v>
      </c>
      <c r="Z1679" s="11">
        <f t="shared" si="131"/>
        <v>7457554</v>
      </c>
      <c r="AA1679" s="11" t="str">
        <f t="shared" si="132"/>
        <v/>
      </c>
      <c r="AD1679" s="1">
        <v>1664</v>
      </c>
      <c r="AE1679" s="3">
        <f>C1679*(1+Comm_Prop!$D$8)</f>
        <v>3743380.62</v>
      </c>
      <c r="AF1679" s="4">
        <f>D1679*(1+Comm_Prop!$D$9)</f>
        <v>1011.4467635999999</v>
      </c>
      <c r="AG1679" s="7"/>
    </row>
    <row r="1680" spans="2:33" x14ac:dyDescent="0.2">
      <c r="B1680" s="1">
        <v>1665</v>
      </c>
      <c r="C1680" s="3">
        <v>1253714</v>
      </c>
      <c r="D1680" s="4">
        <v>162.98281999999998</v>
      </c>
      <c r="E1680" s="7"/>
      <c r="U1680" s="11">
        <v>2810</v>
      </c>
      <c r="V1680" s="11">
        <v>7463501</v>
      </c>
      <c r="W1680" s="11">
        <v>1791.2402400000001</v>
      </c>
      <c r="X1680" s="11" t="str">
        <f t="shared" si="129"/>
        <v/>
      </c>
      <c r="Y1680" s="11">
        <f t="shared" si="130"/>
        <v>7463501</v>
      </c>
      <c r="Z1680" s="11">
        <f t="shared" si="131"/>
        <v>7463501</v>
      </c>
      <c r="AA1680" s="11" t="str">
        <f t="shared" si="132"/>
        <v/>
      </c>
      <c r="AD1680" s="1">
        <v>1665</v>
      </c>
      <c r="AE1680" s="3">
        <f>C1680*(1+Comm_Prop!$D$8)</f>
        <v>1278788.28</v>
      </c>
      <c r="AF1680" s="4">
        <f>D1680*(1+Comm_Prop!$D$9)</f>
        <v>172.76178919999998</v>
      </c>
      <c r="AG1680" s="7"/>
    </row>
    <row r="1681" spans="2:33" x14ac:dyDescent="0.2">
      <c r="B1681" s="1">
        <v>1666</v>
      </c>
      <c r="C1681" s="3">
        <v>7385197</v>
      </c>
      <c r="D1681" s="4">
        <v>2141.7071300000002</v>
      </c>
      <c r="E1681" s="7"/>
      <c r="U1681" s="11">
        <v>1772</v>
      </c>
      <c r="V1681" s="11">
        <v>7463964</v>
      </c>
      <c r="W1681" s="11">
        <v>1044.9549599999998</v>
      </c>
      <c r="X1681" s="11" t="str">
        <f t="shared" ref="X1681:X1744" si="133">IF(V1681&lt;=$Y$14,V1681,"")</f>
        <v/>
      </c>
      <c r="Y1681" s="11">
        <f t="shared" ref="Y1681:Y1744" si="134">IF(X1681="",V1681,"")</f>
        <v>7463964</v>
      </c>
      <c r="Z1681" s="11">
        <f t="shared" ref="Z1681:Z1744" si="135">IF(V1681&lt;=$AA$14,V1681,"")</f>
        <v>7463964</v>
      </c>
      <c r="AA1681" s="11" t="str">
        <f t="shared" ref="AA1681:AA1744" si="136">IF(Z1681="",V1681,"")</f>
        <v/>
      </c>
      <c r="AD1681" s="1">
        <v>1666</v>
      </c>
      <c r="AE1681" s="3">
        <f>C1681*(1+Comm_Prop!$D$8)</f>
        <v>7532900.9400000004</v>
      </c>
      <c r="AF1681" s="4">
        <f>D1681*(1+Comm_Prop!$D$9)</f>
        <v>2270.2095578000003</v>
      </c>
      <c r="AG1681" s="7"/>
    </row>
    <row r="1682" spans="2:33" x14ac:dyDescent="0.2">
      <c r="B1682" s="1">
        <v>1667</v>
      </c>
      <c r="C1682" s="3">
        <v>8627953</v>
      </c>
      <c r="D1682" s="4">
        <v>1553.0315400000002</v>
      </c>
      <c r="E1682" s="7"/>
      <c r="U1682" s="11">
        <v>2742</v>
      </c>
      <c r="V1682" s="11">
        <v>7473595</v>
      </c>
      <c r="W1682" s="11">
        <v>1419.98305</v>
      </c>
      <c r="X1682" s="11" t="str">
        <f t="shared" si="133"/>
        <v/>
      </c>
      <c r="Y1682" s="11">
        <f t="shared" si="134"/>
        <v>7473595</v>
      </c>
      <c r="Z1682" s="11">
        <f t="shared" si="135"/>
        <v>7473595</v>
      </c>
      <c r="AA1682" s="11" t="str">
        <f t="shared" si="136"/>
        <v/>
      </c>
      <c r="AD1682" s="1">
        <v>1667</v>
      </c>
      <c r="AE1682" s="3">
        <f>C1682*(1+Comm_Prop!$D$8)</f>
        <v>8800512.0600000005</v>
      </c>
      <c r="AF1682" s="4">
        <f>D1682*(1+Comm_Prop!$D$9)</f>
        <v>1646.2134324000003</v>
      </c>
      <c r="AG1682" s="7"/>
    </row>
    <row r="1683" spans="2:33" x14ac:dyDescent="0.2">
      <c r="B1683" s="1">
        <v>1668</v>
      </c>
      <c r="C1683" s="3">
        <v>6508343</v>
      </c>
      <c r="D1683" s="4">
        <v>1627.08575</v>
      </c>
      <c r="E1683" s="7"/>
      <c r="U1683" s="11">
        <v>2147</v>
      </c>
      <c r="V1683" s="11">
        <v>7479278</v>
      </c>
      <c r="W1683" s="11">
        <v>2168.99062</v>
      </c>
      <c r="X1683" s="11" t="str">
        <f t="shared" si="133"/>
        <v/>
      </c>
      <c r="Y1683" s="11">
        <f t="shared" si="134"/>
        <v>7479278</v>
      </c>
      <c r="Z1683" s="11">
        <f t="shared" si="135"/>
        <v>7479278</v>
      </c>
      <c r="AA1683" s="11" t="str">
        <f t="shared" si="136"/>
        <v/>
      </c>
      <c r="AD1683" s="1">
        <v>1668</v>
      </c>
      <c r="AE1683" s="3">
        <f>C1683*(1+Comm_Prop!$D$8)</f>
        <v>6638509.8600000003</v>
      </c>
      <c r="AF1683" s="4">
        <f>D1683*(1+Comm_Prop!$D$9)</f>
        <v>1724.7108949999999</v>
      </c>
      <c r="AG1683" s="7"/>
    </row>
    <row r="1684" spans="2:33" x14ac:dyDescent="0.2">
      <c r="B1684" s="1">
        <v>1669</v>
      </c>
      <c r="C1684" s="3">
        <v>4400023</v>
      </c>
      <c r="D1684" s="4">
        <v>792.00414000000001</v>
      </c>
      <c r="E1684" s="7"/>
      <c r="U1684" s="11">
        <v>2950</v>
      </c>
      <c r="V1684" s="11">
        <v>7481323</v>
      </c>
      <c r="W1684" s="11">
        <v>1122.1984499999999</v>
      </c>
      <c r="X1684" s="11" t="str">
        <f t="shared" si="133"/>
        <v/>
      </c>
      <c r="Y1684" s="11">
        <f t="shared" si="134"/>
        <v>7481323</v>
      </c>
      <c r="Z1684" s="11">
        <f t="shared" si="135"/>
        <v>7481323</v>
      </c>
      <c r="AA1684" s="11" t="str">
        <f t="shared" si="136"/>
        <v/>
      </c>
      <c r="AD1684" s="1">
        <v>1669</v>
      </c>
      <c r="AE1684" s="3">
        <f>C1684*(1+Comm_Prop!$D$8)</f>
        <v>4488023.46</v>
      </c>
      <c r="AF1684" s="4">
        <f>D1684*(1+Comm_Prop!$D$9)</f>
        <v>839.52438840000002</v>
      </c>
      <c r="AG1684" s="7"/>
    </row>
    <row r="1685" spans="2:33" x14ac:dyDescent="0.2">
      <c r="B1685" s="1">
        <v>1670</v>
      </c>
      <c r="C1685" s="3">
        <v>5427388</v>
      </c>
      <c r="D1685" s="4">
        <v>976.92984000000001</v>
      </c>
      <c r="E1685" s="7"/>
      <c r="U1685" s="11">
        <v>2450</v>
      </c>
      <c r="V1685" s="11">
        <v>7482594</v>
      </c>
      <c r="W1685" s="11">
        <v>1870.6485</v>
      </c>
      <c r="X1685" s="11" t="str">
        <f t="shared" si="133"/>
        <v/>
      </c>
      <c r="Y1685" s="11">
        <f t="shared" si="134"/>
        <v>7482594</v>
      </c>
      <c r="Z1685" s="11">
        <f t="shared" si="135"/>
        <v>7482594</v>
      </c>
      <c r="AA1685" s="11" t="str">
        <f t="shared" si="136"/>
        <v/>
      </c>
      <c r="AD1685" s="1">
        <v>1670</v>
      </c>
      <c r="AE1685" s="3">
        <f>C1685*(1+Comm_Prop!$D$8)</f>
        <v>5535935.7599999998</v>
      </c>
      <c r="AF1685" s="4">
        <f>D1685*(1+Comm_Prop!$D$9)</f>
        <v>1035.5456304000002</v>
      </c>
      <c r="AG1685" s="7"/>
    </row>
    <row r="1686" spans="2:33" x14ac:dyDescent="0.2">
      <c r="B1686" s="1">
        <v>1671</v>
      </c>
      <c r="C1686" s="3">
        <v>9744682</v>
      </c>
      <c r="D1686" s="4">
        <v>2338.7236800000001</v>
      </c>
      <c r="E1686" s="7"/>
      <c r="U1686" s="11">
        <v>65</v>
      </c>
      <c r="V1686" s="11">
        <v>7484000</v>
      </c>
      <c r="W1686" s="11">
        <v>1347.12</v>
      </c>
      <c r="X1686" s="11" t="str">
        <f t="shared" si="133"/>
        <v/>
      </c>
      <c r="Y1686" s="11">
        <f t="shared" si="134"/>
        <v>7484000</v>
      </c>
      <c r="Z1686" s="11">
        <f t="shared" si="135"/>
        <v>7484000</v>
      </c>
      <c r="AA1686" s="11" t="str">
        <f t="shared" si="136"/>
        <v/>
      </c>
      <c r="AD1686" s="1">
        <v>1671</v>
      </c>
      <c r="AE1686" s="3">
        <f>C1686*(1+Comm_Prop!$D$8)</f>
        <v>9939575.6400000006</v>
      </c>
      <c r="AF1686" s="4">
        <f>D1686*(1+Comm_Prop!$D$9)</f>
        <v>2479.0471008000004</v>
      </c>
      <c r="AG1686" s="7"/>
    </row>
    <row r="1687" spans="2:33" x14ac:dyDescent="0.2">
      <c r="B1687" s="1">
        <v>1672</v>
      </c>
      <c r="C1687" s="3">
        <v>6395049</v>
      </c>
      <c r="D1687" s="4">
        <v>703.45539000000008</v>
      </c>
      <c r="E1687" s="7"/>
      <c r="U1687" s="11">
        <v>2668</v>
      </c>
      <c r="V1687" s="11">
        <v>7485456</v>
      </c>
      <c r="W1687" s="11">
        <v>2170.78224</v>
      </c>
      <c r="X1687" s="11" t="str">
        <f t="shared" si="133"/>
        <v/>
      </c>
      <c r="Y1687" s="11">
        <f t="shared" si="134"/>
        <v>7485456</v>
      </c>
      <c r="Z1687" s="11">
        <f t="shared" si="135"/>
        <v>7485456</v>
      </c>
      <c r="AA1687" s="11" t="str">
        <f t="shared" si="136"/>
        <v/>
      </c>
      <c r="AD1687" s="1">
        <v>1672</v>
      </c>
      <c r="AE1687" s="3">
        <f>C1687*(1+Comm_Prop!$D$8)</f>
        <v>6522949.9800000004</v>
      </c>
      <c r="AF1687" s="4">
        <f>D1687*(1+Comm_Prop!$D$9)</f>
        <v>745.66271340000014</v>
      </c>
      <c r="AG1687" s="7"/>
    </row>
    <row r="1688" spans="2:33" x14ac:dyDescent="0.2">
      <c r="B1688" s="1">
        <v>1673</v>
      </c>
      <c r="C1688" s="3">
        <v>8481946</v>
      </c>
      <c r="D1688" s="4">
        <v>2035.66704</v>
      </c>
      <c r="E1688" s="7"/>
      <c r="U1688" s="11">
        <v>1738</v>
      </c>
      <c r="V1688" s="11">
        <v>7485882</v>
      </c>
      <c r="W1688" s="11">
        <v>1048.0234799999998</v>
      </c>
      <c r="X1688" s="11" t="str">
        <f t="shared" si="133"/>
        <v/>
      </c>
      <c r="Y1688" s="11">
        <f t="shared" si="134"/>
        <v>7485882</v>
      </c>
      <c r="Z1688" s="11">
        <f t="shared" si="135"/>
        <v>7485882</v>
      </c>
      <c r="AA1688" s="11" t="str">
        <f t="shared" si="136"/>
        <v/>
      </c>
      <c r="AD1688" s="1">
        <v>1673</v>
      </c>
      <c r="AE1688" s="3">
        <f>C1688*(1+Comm_Prop!$D$8)</f>
        <v>8651584.9199999999</v>
      </c>
      <c r="AF1688" s="4">
        <f>D1688*(1+Comm_Prop!$D$9)</f>
        <v>2157.8070624000002</v>
      </c>
      <c r="AG1688" s="7"/>
    </row>
    <row r="1689" spans="2:33" x14ac:dyDescent="0.2">
      <c r="B1689" s="1">
        <v>1674</v>
      </c>
      <c r="C1689" s="3">
        <v>1788685</v>
      </c>
      <c r="D1689" s="4">
        <v>339.85015000000004</v>
      </c>
      <c r="E1689" s="7"/>
      <c r="U1689" s="11">
        <v>2392</v>
      </c>
      <c r="V1689" s="11">
        <v>7492799</v>
      </c>
      <c r="W1689" s="11">
        <v>2023.05573</v>
      </c>
      <c r="X1689" s="11" t="str">
        <f t="shared" si="133"/>
        <v/>
      </c>
      <c r="Y1689" s="11">
        <f t="shared" si="134"/>
        <v>7492799</v>
      </c>
      <c r="Z1689" s="11">
        <f t="shared" si="135"/>
        <v>7492799</v>
      </c>
      <c r="AA1689" s="11" t="str">
        <f t="shared" si="136"/>
        <v/>
      </c>
      <c r="AD1689" s="1">
        <v>1674</v>
      </c>
      <c r="AE1689" s="3">
        <f>C1689*(1+Comm_Prop!$D$8)</f>
        <v>1824458.7</v>
      </c>
      <c r="AF1689" s="4">
        <f>D1689*(1+Comm_Prop!$D$9)</f>
        <v>360.24115900000004</v>
      </c>
      <c r="AG1689" s="7"/>
    </row>
    <row r="1690" spans="2:33" x14ac:dyDescent="0.2">
      <c r="B1690" s="1">
        <v>1675</v>
      </c>
      <c r="C1690" s="3">
        <v>4883001</v>
      </c>
      <c r="D1690" s="4">
        <v>1367.24028</v>
      </c>
      <c r="E1690" s="7"/>
      <c r="U1690" s="11">
        <v>2986</v>
      </c>
      <c r="V1690" s="11">
        <v>7493621</v>
      </c>
      <c r="W1690" s="11">
        <v>824.29831000000001</v>
      </c>
      <c r="X1690" s="11" t="str">
        <f t="shared" si="133"/>
        <v/>
      </c>
      <c r="Y1690" s="11">
        <f t="shared" si="134"/>
        <v>7493621</v>
      </c>
      <c r="Z1690" s="11">
        <f t="shared" si="135"/>
        <v>7493621</v>
      </c>
      <c r="AA1690" s="11" t="str">
        <f t="shared" si="136"/>
        <v/>
      </c>
      <c r="AD1690" s="1">
        <v>1675</v>
      </c>
      <c r="AE1690" s="3">
        <f>C1690*(1+Comm_Prop!$D$8)</f>
        <v>4980661.0200000005</v>
      </c>
      <c r="AF1690" s="4">
        <f>D1690*(1+Comm_Prop!$D$9)</f>
        <v>1449.2746968000001</v>
      </c>
      <c r="AG1690" s="7"/>
    </row>
    <row r="1691" spans="2:33" x14ac:dyDescent="0.2">
      <c r="B1691" s="1">
        <v>1676</v>
      </c>
      <c r="C1691" s="3">
        <v>1738269</v>
      </c>
      <c r="D1691" s="4">
        <v>382.41918000000004</v>
      </c>
      <c r="E1691" s="7"/>
      <c r="U1691" s="11">
        <v>2294</v>
      </c>
      <c r="V1691" s="11">
        <v>7493930</v>
      </c>
      <c r="W1691" s="11">
        <v>2098.3003999999996</v>
      </c>
      <c r="X1691" s="11" t="str">
        <f t="shared" si="133"/>
        <v/>
      </c>
      <c r="Y1691" s="11">
        <f t="shared" si="134"/>
        <v>7493930</v>
      </c>
      <c r="Z1691" s="11">
        <f t="shared" si="135"/>
        <v>7493930</v>
      </c>
      <c r="AA1691" s="11" t="str">
        <f t="shared" si="136"/>
        <v/>
      </c>
      <c r="AD1691" s="1">
        <v>1676</v>
      </c>
      <c r="AE1691" s="3">
        <f>C1691*(1+Comm_Prop!$D$8)</f>
        <v>1773034.3800000001</v>
      </c>
      <c r="AF1691" s="4">
        <f>D1691*(1+Comm_Prop!$D$9)</f>
        <v>405.36433080000006</v>
      </c>
      <c r="AG1691" s="7"/>
    </row>
    <row r="1692" spans="2:33" x14ac:dyDescent="0.2">
      <c r="B1692" s="1">
        <v>1677</v>
      </c>
      <c r="C1692" s="3">
        <v>2066133</v>
      </c>
      <c r="D1692" s="4">
        <v>578.5172399999999</v>
      </c>
      <c r="E1692" s="7"/>
      <c r="U1692" s="11">
        <v>1626</v>
      </c>
      <c r="V1692" s="11">
        <v>7495529</v>
      </c>
      <c r="W1692" s="11">
        <v>2023.7928300000001</v>
      </c>
      <c r="X1692" s="11" t="str">
        <f t="shared" si="133"/>
        <v/>
      </c>
      <c r="Y1692" s="11">
        <f t="shared" si="134"/>
        <v>7495529</v>
      </c>
      <c r="Z1692" s="11">
        <f t="shared" si="135"/>
        <v>7495529</v>
      </c>
      <c r="AA1692" s="11" t="str">
        <f t="shared" si="136"/>
        <v/>
      </c>
      <c r="AD1692" s="1">
        <v>1677</v>
      </c>
      <c r="AE1692" s="3">
        <f>C1692*(1+Comm_Prop!$D$8)</f>
        <v>2107455.66</v>
      </c>
      <c r="AF1692" s="4">
        <f>D1692*(1+Comm_Prop!$D$9)</f>
        <v>613.22827439999992</v>
      </c>
      <c r="AG1692" s="7"/>
    </row>
    <row r="1693" spans="2:33" x14ac:dyDescent="0.2">
      <c r="B1693" s="1">
        <v>1678</v>
      </c>
      <c r="C1693" s="3">
        <v>6987639</v>
      </c>
      <c r="D1693" s="4">
        <v>1187.8986300000001</v>
      </c>
      <c r="E1693" s="7"/>
      <c r="U1693" s="11">
        <v>1888</v>
      </c>
      <c r="V1693" s="11">
        <v>7495879</v>
      </c>
      <c r="W1693" s="11">
        <v>2098.8461199999997</v>
      </c>
      <c r="X1693" s="11" t="str">
        <f t="shared" si="133"/>
        <v/>
      </c>
      <c r="Y1693" s="11">
        <f t="shared" si="134"/>
        <v>7495879</v>
      </c>
      <c r="Z1693" s="11">
        <f t="shared" si="135"/>
        <v>7495879</v>
      </c>
      <c r="AA1693" s="11" t="str">
        <f t="shared" si="136"/>
        <v/>
      </c>
      <c r="AD1693" s="1">
        <v>1678</v>
      </c>
      <c r="AE1693" s="3">
        <f>C1693*(1+Comm_Prop!$D$8)</f>
        <v>7127391.7800000003</v>
      </c>
      <c r="AF1693" s="4">
        <f>D1693*(1+Comm_Prop!$D$9)</f>
        <v>1259.1725478000003</v>
      </c>
      <c r="AG1693" s="7"/>
    </row>
    <row r="1694" spans="2:33" x14ac:dyDescent="0.2">
      <c r="B1694" s="1">
        <v>1679</v>
      </c>
      <c r="C1694" s="3">
        <v>3569826</v>
      </c>
      <c r="D1694" s="4">
        <v>999.55127999999991</v>
      </c>
      <c r="E1694" s="7"/>
      <c r="U1694" s="11">
        <v>651</v>
      </c>
      <c r="V1694" s="11">
        <v>7496000</v>
      </c>
      <c r="W1694" s="11">
        <v>2098.88</v>
      </c>
      <c r="X1694" s="11" t="str">
        <f t="shared" si="133"/>
        <v/>
      </c>
      <c r="Y1694" s="11">
        <f t="shared" si="134"/>
        <v>7496000</v>
      </c>
      <c r="Z1694" s="11">
        <f t="shared" si="135"/>
        <v>7496000</v>
      </c>
      <c r="AA1694" s="11" t="str">
        <f t="shared" si="136"/>
        <v/>
      </c>
      <c r="AD1694" s="1">
        <v>1679</v>
      </c>
      <c r="AE1694" s="3">
        <f>C1694*(1+Comm_Prop!$D$8)</f>
        <v>3641222.52</v>
      </c>
      <c r="AF1694" s="4">
        <f>D1694*(1+Comm_Prop!$D$9)</f>
        <v>1059.5243567999999</v>
      </c>
      <c r="AG1694" s="7"/>
    </row>
    <row r="1695" spans="2:33" x14ac:dyDescent="0.2">
      <c r="B1695" s="1">
        <v>1680</v>
      </c>
      <c r="C1695" s="3">
        <v>4123437</v>
      </c>
      <c r="D1695" s="4">
        <v>989.62488000000008</v>
      </c>
      <c r="E1695" s="7"/>
      <c r="U1695" s="11">
        <v>300</v>
      </c>
      <c r="V1695" s="11">
        <v>7500000</v>
      </c>
      <c r="W1695" s="11">
        <v>2250</v>
      </c>
      <c r="X1695" s="11" t="str">
        <f t="shared" si="133"/>
        <v/>
      </c>
      <c r="Y1695" s="11">
        <f t="shared" si="134"/>
        <v>7500000</v>
      </c>
      <c r="Z1695" s="11">
        <f t="shared" si="135"/>
        <v>7500000</v>
      </c>
      <c r="AA1695" s="11" t="str">
        <f t="shared" si="136"/>
        <v/>
      </c>
      <c r="AD1695" s="1">
        <v>1680</v>
      </c>
      <c r="AE1695" s="3">
        <f>C1695*(1+Comm_Prop!$D$8)</f>
        <v>4205905.74</v>
      </c>
      <c r="AF1695" s="4">
        <f>D1695*(1+Comm_Prop!$D$9)</f>
        <v>1049.0023728000001</v>
      </c>
      <c r="AG1695" s="7"/>
    </row>
    <row r="1696" spans="2:33" x14ac:dyDescent="0.2">
      <c r="B1696" s="1">
        <v>1681</v>
      </c>
      <c r="C1696" s="3">
        <v>2979753</v>
      </c>
      <c r="D1696" s="4">
        <v>715.14071999999999</v>
      </c>
      <c r="E1696" s="7"/>
      <c r="U1696" s="11">
        <v>2316</v>
      </c>
      <c r="V1696" s="11">
        <v>7503001</v>
      </c>
      <c r="W1696" s="11">
        <v>1950.7802599999998</v>
      </c>
      <c r="X1696" s="11" t="str">
        <f t="shared" si="133"/>
        <v/>
      </c>
      <c r="Y1696" s="11">
        <f t="shared" si="134"/>
        <v>7503001</v>
      </c>
      <c r="Z1696" s="11">
        <f t="shared" si="135"/>
        <v>7503001</v>
      </c>
      <c r="AA1696" s="11" t="str">
        <f t="shared" si="136"/>
        <v/>
      </c>
      <c r="AD1696" s="1">
        <v>1681</v>
      </c>
      <c r="AE1696" s="3">
        <f>C1696*(1+Comm_Prop!$D$8)</f>
        <v>3039348.06</v>
      </c>
      <c r="AF1696" s="4">
        <f>D1696*(1+Comm_Prop!$D$9)</f>
        <v>758.04916320000007</v>
      </c>
      <c r="AG1696" s="7"/>
    </row>
    <row r="1697" spans="2:33" x14ac:dyDescent="0.2">
      <c r="B1697" s="1">
        <v>1682</v>
      </c>
      <c r="C1697" s="3">
        <v>5839254</v>
      </c>
      <c r="D1697" s="4">
        <v>642.31794000000002</v>
      </c>
      <c r="E1697" s="7"/>
      <c r="U1697" s="11">
        <v>1604</v>
      </c>
      <c r="V1697" s="11">
        <v>7511610</v>
      </c>
      <c r="W1697" s="11">
        <v>1577.4381000000001</v>
      </c>
      <c r="X1697" s="11" t="str">
        <f t="shared" si="133"/>
        <v/>
      </c>
      <c r="Y1697" s="11">
        <f t="shared" si="134"/>
        <v>7511610</v>
      </c>
      <c r="Z1697" s="11">
        <f t="shared" si="135"/>
        <v>7511610</v>
      </c>
      <c r="AA1697" s="11" t="str">
        <f t="shared" si="136"/>
        <v/>
      </c>
      <c r="AD1697" s="1">
        <v>1682</v>
      </c>
      <c r="AE1697" s="3">
        <f>C1697*(1+Comm_Prop!$D$8)</f>
        <v>5956039.0800000001</v>
      </c>
      <c r="AF1697" s="4">
        <f>D1697*(1+Comm_Prop!$D$9)</f>
        <v>680.85701640000002</v>
      </c>
      <c r="AG1697" s="7"/>
    </row>
    <row r="1698" spans="2:33" x14ac:dyDescent="0.2">
      <c r="B1698" s="1">
        <v>1683</v>
      </c>
      <c r="C1698" s="3">
        <v>7707999</v>
      </c>
      <c r="D1698" s="4">
        <v>924.95988</v>
      </c>
      <c r="E1698" s="7"/>
      <c r="U1698" s="11">
        <v>2002</v>
      </c>
      <c r="V1698" s="11">
        <v>7517287</v>
      </c>
      <c r="W1698" s="11">
        <v>1052.4201799999998</v>
      </c>
      <c r="X1698" s="11" t="str">
        <f t="shared" si="133"/>
        <v/>
      </c>
      <c r="Y1698" s="11">
        <f t="shared" si="134"/>
        <v>7517287</v>
      </c>
      <c r="Z1698" s="11">
        <f t="shared" si="135"/>
        <v>7517287</v>
      </c>
      <c r="AA1698" s="11" t="str">
        <f t="shared" si="136"/>
        <v/>
      </c>
      <c r="AD1698" s="1">
        <v>1683</v>
      </c>
      <c r="AE1698" s="3">
        <f>C1698*(1+Comm_Prop!$D$8)</f>
        <v>7862158.9800000004</v>
      </c>
      <c r="AF1698" s="4">
        <f>D1698*(1+Comm_Prop!$D$9)</f>
        <v>980.45747280000001</v>
      </c>
      <c r="AG1698" s="7"/>
    </row>
    <row r="1699" spans="2:33" x14ac:dyDescent="0.2">
      <c r="B1699" s="1">
        <v>1684</v>
      </c>
      <c r="C1699" s="3">
        <v>1184679</v>
      </c>
      <c r="D1699" s="4">
        <v>236.9358</v>
      </c>
      <c r="E1699" s="7"/>
      <c r="U1699" s="11">
        <v>158</v>
      </c>
      <c r="V1699" s="11">
        <v>7521000</v>
      </c>
      <c r="W1699" s="11">
        <v>1805.04</v>
      </c>
      <c r="X1699" s="11" t="str">
        <f t="shared" si="133"/>
        <v/>
      </c>
      <c r="Y1699" s="11">
        <f t="shared" si="134"/>
        <v>7521000</v>
      </c>
      <c r="Z1699" s="11">
        <f t="shared" si="135"/>
        <v>7521000</v>
      </c>
      <c r="AA1699" s="11" t="str">
        <f t="shared" si="136"/>
        <v/>
      </c>
      <c r="AD1699" s="1">
        <v>1684</v>
      </c>
      <c r="AE1699" s="3">
        <f>C1699*(1+Comm_Prop!$D$8)</f>
        <v>1208372.58</v>
      </c>
      <c r="AF1699" s="4">
        <f>D1699*(1+Comm_Prop!$D$9)</f>
        <v>251.151948</v>
      </c>
      <c r="AG1699" s="7"/>
    </row>
    <row r="1700" spans="2:33" x14ac:dyDescent="0.2">
      <c r="B1700" s="1">
        <v>1685</v>
      </c>
      <c r="C1700" s="3">
        <v>5751315</v>
      </c>
      <c r="D1700" s="4">
        <v>977.72355000000005</v>
      </c>
      <c r="E1700" s="7"/>
      <c r="U1700" s="11">
        <v>2394</v>
      </c>
      <c r="V1700" s="11">
        <v>7522684</v>
      </c>
      <c r="W1700" s="11">
        <v>1654.9904800000002</v>
      </c>
      <c r="X1700" s="11" t="str">
        <f t="shared" si="133"/>
        <v/>
      </c>
      <c r="Y1700" s="11">
        <f t="shared" si="134"/>
        <v>7522684</v>
      </c>
      <c r="Z1700" s="11">
        <f t="shared" si="135"/>
        <v>7522684</v>
      </c>
      <c r="AA1700" s="11" t="str">
        <f t="shared" si="136"/>
        <v/>
      </c>
      <c r="AD1700" s="1">
        <v>1685</v>
      </c>
      <c r="AE1700" s="3">
        <f>C1700*(1+Comm_Prop!$D$8)</f>
        <v>5866341.2999999998</v>
      </c>
      <c r="AF1700" s="4">
        <f>D1700*(1+Comm_Prop!$D$9)</f>
        <v>1036.3869630000002</v>
      </c>
      <c r="AG1700" s="7"/>
    </row>
    <row r="1701" spans="2:33" x14ac:dyDescent="0.2">
      <c r="B1701" s="1">
        <v>1686</v>
      </c>
      <c r="C1701" s="3">
        <v>3755400</v>
      </c>
      <c r="D1701" s="4">
        <v>751.08</v>
      </c>
      <c r="E1701" s="7"/>
      <c r="U1701" s="11">
        <v>1573</v>
      </c>
      <c r="V1701" s="11">
        <v>7525334</v>
      </c>
      <c r="W1701" s="11">
        <v>1053.5467599999999</v>
      </c>
      <c r="X1701" s="11" t="str">
        <f t="shared" si="133"/>
        <v/>
      </c>
      <c r="Y1701" s="11">
        <f t="shared" si="134"/>
        <v>7525334</v>
      </c>
      <c r="Z1701" s="11">
        <f t="shared" si="135"/>
        <v>7525334</v>
      </c>
      <c r="AA1701" s="11" t="str">
        <f t="shared" si="136"/>
        <v/>
      </c>
      <c r="AD1701" s="1">
        <v>1686</v>
      </c>
      <c r="AE1701" s="3">
        <f>C1701*(1+Comm_Prop!$D$8)</f>
        <v>3830508</v>
      </c>
      <c r="AF1701" s="4">
        <f>D1701*(1+Comm_Prop!$D$9)</f>
        <v>796.14480000000003</v>
      </c>
      <c r="AG1701" s="7"/>
    </row>
    <row r="1702" spans="2:33" x14ac:dyDescent="0.2">
      <c r="B1702" s="1">
        <v>1687</v>
      </c>
      <c r="C1702" s="3">
        <v>9532466</v>
      </c>
      <c r="D1702" s="4">
        <v>2764.4151400000001</v>
      </c>
      <c r="E1702" s="7"/>
      <c r="U1702" s="11">
        <v>498</v>
      </c>
      <c r="V1702" s="11">
        <v>7528000</v>
      </c>
      <c r="W1702" s="11">
        <v>978.64</v>
      </c>
      <c r="X1702" s="11" t="str">
        <f t="shared" si="133"/>
        <v/>
      </c>
      <c r="Y1702" s="11">
        <f t="shared" si="134"/>
        <v>7528000</v>
      </c>
      <c r="Z1702" s="11">
        <f t="shared" si="135"/>
        <v>7528000</v>
      </c>
      <c r="AA1702" s="11" t="str">
        <f t="shared" si="136"/>
        <v/>
      </c>
      <c r="AD1702" s="1">
        <v>1687</v>
      </c>
      <c r="AE1702" s="3">
        <f>C1702*(1+Comm_Prop!$D$8)</f>
        <v>9723115.3200000003</v>
      </c>
      <c r="AF1702" s="4">
        <f>D1702*(1+Comm_Prop!$D$9)</f>
        <v>2930.2800484000004</v>
      </c>
      <c r="AG1702" s="7"/>
    </row>
    <row r="1703" spans="2:33" x14ac:dyDescent="0.2">
      <c r="B1703" s="1">
        <v>1688</v>
      </c>
      <c r="C1703" s="3">
        <v>6325281</v>
      </c>
      <c r="D1703" s="4">
        <v>1265.0562</v>
      </c>
      <c r="E1703" s="7"/>
      <c r="U1703" s="11">
        <v>1829</v>
      </c>
      <c r="V1703" s="11">
        <v>7532621</v>
      </c>
      <c r="W1703" s="11">
        <v>1280.54557</v>
      </c>
      <c r="X1703" s="11" t="str">
        <f t="shared" si="133"/>
        <v/>
      </c>
      <c r="Y1703" s="11">
        <f t="shared" si="134"/>
        <v>7532621</v>
      </c>
      <c r="Z1703" s="11">
        <f t="shared" si="135"/>
        <v>7532621</v>
      </c>
      <c r="AA1703" s="11" t="str">
        <f t="shared" si="136"/>
        <v/>
      </c>
      <c r="AD1703" s="1">
        <v>1688</v>
      </c>
      <c r="AE1703" s="3">
        <f>C1703*(1+Comm_Prop!$D$8)</f>
        <v>6451786.6200000001</v>
      </c>
      <c r="AF1703" s="4">
        <f>D1703*(1+Comm_Prop!$D$9)</f>
        <v>1340.959572</v>
      </c>
      <c r="AG1703" s="7"/>
    </row>
    <row r="1704" spans="2:33" x14ac:dyDescent="0.2">
      <c r="B1704" s="1">
        <v>1689</v>
      </c>
      <c r="C1704" s="3">
        <v>3905597</v>
      </c>
      <c r="D1704" s="4">
        <v>390.55970000000002</v>
      </c>
      <c r="E1704" s="7"/>
      <c r="U1704" s="11">
        <v>2976</v>
      </c>
      <c r="V1704" s="11">
        <v>7532854</v>
      </c>
      <c r="W1704" s="11">
        <v>1355.91372</v>
      </c>
      <c r="X1704" s="11" t="str">
        <f t="shared" si="133"/>
        <v/>
      </c>
      <c r="Y1704" s="11">
        <f t="shared" si="134"/>
        <v>7532854</v>
      </c>
      <c r="Z1704" s="11">
        <f t="shared" si="135"/>
        <v>7532854</v>
      </c>
      <c r="AA1704" s="11" t="str">
        <f t="shared" si="136"/>
        <v/>
      </c>
      <c r="AD1704" s="1">
        <v>1689</v>
      </c>
      <c r="AE1704" s="3">
        <f>C1704*(1+Comm_Prop!$D$8)</f>
        <v>3983708.94</v>
      </c>
      <c r="AF1704" s="4">
        <f>D1704*(1+Comm_Prop!$D$9)</f>
        <v>413.99328200000002</v>
      </c>
      <c r="AG1704" s="7"/>
    </row>
    <row r="1705" spans="2:33" x14ac:dyDescent="0.2">
      <c r="B1705" s="1">
        <v>1690</v>
      </c>
      <c r="C1705" s="3">
        <v>4999887</v>
      </c>
      <c r="D1705" s="4">
        <v>899.97966000000008</v>
      </c>
      <c r="E1705" s="7"/>
      <c r="U1705" s="11">
        <v>1499</v>
      </c>
      <c r="V1705" s="11">
        <v>7539000</v>
      </c>
      <c r="W1705" s="11">
        <v>2186.31</v>
      </c>
      <c r="X1705" s="11" t="str">
        <f t="shared" si="133"/>
        <v/>
      </c>
      <c r="Y1705" s="11">
        <f t="shared" si="134"/>
        <v>7539000</v>
      </c>
      <c r="Z1705" s="11">
        <f t="shared" si="135"/>
        <v>7539000</v>
      </c>
      <c r="AA1705" s="11" t="str">
        <f t="shared" si="136"/>
        <v/>
      </c>
      <c r="AD1705" s="1">
        <v>1690</v>
      </c>
      <c r="AE1705" s="3">
        <f>C1705*(1+Comm_Prop!$D$8)</f>
        <v>5099884.74</v>
      </c>
      <c r="AF1705" s="4">
        <f>D1705*(1+Comm_Prop!$D$9)</f>
        <v>953.97843960000012</v>
      </c>
      <c r="AG1705" s="7"/>
    </row>
    <row r="1706" spans="2:33" x14ac:dyDescent="0.2">
      <c r="B1706" s="1">
        <v>1691</v>
      </c>
      <c r="C1706" s="3">
        <v>2903530</v>
      </c>
      <c r="D1706" s="4">
        <v>725.88250000000005</v>
      </c>
      <c r="E1706" s="7"/>
      <c r="U1706" s="11">
        <v>2048</v>
      </c>
      <c r="V1706" s="11">
        <v>7544309</v>
      </c>
      <c r="W1706" s="11">
        <v>1282.5325300000002</v>
      </c>
      <c r="X1706" s="11" t="str">
        <f t="shared" si="133"/>
        <v/>
      </c>
      <c r="Y1706" s="11">
        <f t="shared" si="134"/>
        <v>7544309</v>
      </c>
      <c r="Z1706" s="11">
        <f t="shared" si="135"/>
        <v>7544309</v>
      </c>
      <c r="AA1706" s="11" t="str">
        <f t="shared" si="136"/>
        <v/>
      </c>
      <c r="AD1706" s="1">
        <v>1691</v>
      </c>
      <c r="AE1706" s="3">
        <f>C1706*(1+Comm_Prop!$D$8)</f>
        <v>2961600.6</v>
      </c>
      <c r="AF1706" s="4">
        <f>D1706*(1+Comm_Prop!$D$9)</f>
        <v>769.43545000000006</v>
      </c>
      <c r="AG1706" s="7"/>
    </row>
    <row r="1707" spans="2:33" x14ac:dyDescent="0.2">
      <c r="B1707" s="1">
        <v>1692</v>
      </c>
      <c r="C1707" s="3">
        <v>3832898</v>
      </c>
      <c r="D1707" s="4">
        <v>651.59266000000002</v>
      </c>
      <c r="E1707" s="7"/>
      <c r="U1707" s="11">
        <v>2364</v>
      </c>
      <c r="V1707" s="11">
        <v>7545917</v>
      </c>
      <c r="W1707" s="11">
        <v>2037.39759</v>
      </c>
      <c r="X1707" s="11" t="str">
        <f t="shared" si="133"/>
        <v/>
      </c>
      <c r="Y1707" s="11">
        <f t="shared" si="134"/>
        <v>7545917</v>
      </c>
      <c r="Z1707" s="11">
        <f t="shared" si="135"/>
        <v>7545917</v>
      </c>
      <c r="AA1707" s="11" t="str">
        <f t="shared" si="136"/>
        <v/>
      </c>
      <c r="AD1707" s="1">
        <v>1692</v>
      </c>
      <c r="AE1707" s="3">
        <f>C1707*(1+Comm_Prop!$D$8)</f>
        <v>3909555.96</v>
      </c>
      <c r="AF1707" s="4">
        <f>D1707*(1+Comm_Prop!$D$9)</f>
        <v>690.68821960000002</v>
      </c>
      <c r="AG1707" s="7"/>
    </row>
    <row r="1708" spans="2:33" x14ac:dyDescent="0.2">
      <c r="B1708" s="1">
        <v>1693</v>
      </c>
      <c r="C1708" s="3">
        <v>2309406</v>
      </c>
      <c r="D1708" s="4">
        <v>300.22278</v>
      </c>
      <c r="E1708" s="7"/>
      <c r="U1708" s="11">
        <v>187</v>
      </c>
      <c r="V1708" s="11">
        <v>7554000</v>
      </c>
      <c r="W1708" s="11">
        <v>1737.42</v>
      </c>
      <c r="X1708" s="11" t="str">
        <f t="shared" si="133"/>
        <v/>
      </c>
      <c r="Y1708" s="11">
        <f t="shared" si="134"/>
        <v>7554000</v>
      </c>
      <c r="Z1708" s="11">
        <f t="shared" si="135"/>
        <v>7554000</v>
      </c>
      <c r="AA1708" s="11" t="str">
        <f t="shared" si="136"/>
        <v/>
      </c>
      <c r="AD1708" s="1">
        <v>1693</v>
      </c>
      <c r="AE1708" s="3">
        <f>C1708*(1+Comm_Prop!$D$8)</f>
        <v>2355594.12</v>
      </c>
      <c r="AF1708" s="4">
        <f>D1708*(1+Comm_Prop!$D$9)</f>
        <v>318.23614680000003</v>
      </c>
      <c r="AG1708" s="7"/>
    </row>
    <row r="1709" spans="2:33" x14ac:dyDescent="0.2">
      <c r="B1709" s="1">
        <v>1694</v>
      </c>
      <c r="C1709" s="3">
        <v>8438978</v>
      </c>
      <c r="D1709" s="4">
        <v>2194.1342799999998</v>
      </c>
      <c r="E1709" s="7"/>
      <c r="U1709" s="11">
        <v>1011</v>
      </c>
      <c r="V1709" s="11">
        <v>7568000</v>
      </c>
      <c r="W1709" s="11">
        <v>1437.92</v>
      </c>
      <c r="X1709" s="11" t="str">
        <f t="shared" si="133"/>
        <v/>
      </c>
      <c r="Y1709" s="11">
        <f t="shared" si="134"/>
        <v>7568000</v>
      </c>
      <c r="Z1709" s="11">
        <f t="shared" si="135"/>
        <v>7568000</v>
      </c>
      <c r="AA1709" s="11" t="str">
        <f t="shared" si="136"/>
        <v/>
      </c>
      <c r="AD1709" s="1">
        <v>1694</v>
      </c>
      <c r="AE1709" s="3">
        <f>C1709*(1+Comm_Prop!$D$8)</f>
        <v>8607757.5600000005</v>
      </c>
      <c r="AF1709" s="4">
        <f>D1709*(1+Comm_Prop!$D$9)</f>
        <v>2325.7823367999999</v>
      </c>
      <c r="AG1709" s="7"/>
    </row>
    <row r="1710" spans="2:33" x14ac:dyDescent="0.2">
      <c r="B1710" s="1">
        <v>1695</v>
      </c>
      <c r="C1710" s="3">
        <v>9622646</v>
      </c>
      <c r="D1710" s="4">
        <v>2501.8879599999996</v>
      </c>
      <c r="E1710" s="7"/>
      <c r="U1710" s="11">
        <v>1620</v>
      </c>
      <c r="V1710" s="11">
        <v>7570954</v>
      </c>
      <c r="W1710" s="11">
        <v>2195.5766600000002</v>
      </c>
      <c r="X1710" s="11" t="str">
        <f t="shared" si="133"/>
        <v/>
      </c>
      <c r="Y1710" s="11">
        <f t="shared" si="134"/>
        <v>7570954</v>
      </c>
      <c r="Z1710" s="11">
        <f t="shared" si="135"/>
        <v>7570954</v>
      </c>
      <c r="AA1710" s="11" t="str">
        <f t="shared" si="136"/>
        <v/>
      </c>
      <c r="AD1710" s="1">
        <v>1695</v>
      </c>
      <c r="AE1710" s="3">
        <f>C1710*(1+Comm_Prop!$D$8)</f>
        <v>9815098.9199999999</v>
      </c>
      <c r="AF1710" s="4">
        <f>D1710*(1+Comm_Prop!$D$9)</f>
        <v>2652.0012375999995</v>
      </c>
      <c r="AG1710" s="7"/>
    </row>
    <row r="1711" spans="2:33" x14ac:dyDescent="0.2">
      <c r="B1711" s="1">
        <v>1696</v>
      </c>
      <c r="C1711" s="3">
        <v>9386718</v>
      </c>
      <c r="D1711" s="4">
        <v>1689.60924</v>
      </c>
      <c r="E1711" s="7"/>
      <c r="U1711" s="11">
        <v>1964</v>
      </c>
      <c r="V1711" s="11">
        <v>7575927</v>
      </c>
      <c r="W1711" s="11">
        <v>757.59270000000004</v>
      </c>
      <c r="X1711" s="11" t="str">
        <f t="shared" si="133"/>
        <v/>
      </c>
      <c r="Y1711" s="11">
        <f t="shared" si="134"/>
        <v>7575927</v>
      </c>
      <c r="Z1711" s="11">
        <f t="shared" si="135"/>
        <v>7575927</v>
      </c>
      <c r="AA1711" s="11" t="str">
        <f t="shared" si="136"/>
        <v/>
      </c>
      <c r="AD1711" s="1">
        <v>1696</v>
      </c>
      <c r="AE1711" s="3">
        <f>C1711*(1+Comm_Prop!$D$8)</f>
        <v>9574452.3599999994</v>
      </c>
      <c r="AF1711" s="4">
        <f>D1711*(1+Comm_Prop!$D$9)</f>
        <v>1790.9857944</v>
      </c>
      <c r="AG1711" s="7"/>
    </row>
    <row r="1712" spans="2:33" x14ac:dyDescent="0.2">
      <c r="B1712" s="1">
        <v>1697</v>
      </c>
      <c r="C1712" s="3">
        <v>1573194</v>
      </c>
      <c r="D1712" s="4">
        <v>173.05134000000001</v>
      </c>
      <c r="E1712" s="7"/>
      <c r="U1712" s="11">
        <v>139</v>
      </c>
      <c r="V1712" s="11">
        <v>7576000</v>
      </c>
      <c r="W1712" s="11">
        <v>1287.92</v>
      </c>
      <c r="X1712" s="11" t="str">
        <f t="shared" si="133"/>
        <v/>
      </c>
      <c r="Y1712" s="11">
        <f t="shared" si="134"/>
        <v>7576000</v>
      </c>
      <c r="Z1712" s="11">
        <f t="shared" si="135"/>
        <v>7576000</v>
      </c>
      <c r="AA1712" s="11" t="str">
        <f t="shared" si="136"/>
        <v/>
      </c>
      <c r="AD1712" s="1">
        <v>1697</v>
      </c>
      <c r="AE1712" s="3">
        <f>C1712*(1+Comm_Prop!$D$8)</f>
        <v>1604657.8800000001</v>
      </c>
      <c r="AF1712" s="4">
        <f>D1712*(1+Comm_Prop!$D$9)</f>
        <v>183.43442040000002</v>
      </c>
      <c r="AG1712" s="7"/>
    </row>
    <row r="1713" spans="2:33" x14ac:dyDescent="0.2">
      <c r="B1713" s="1">
        <v>1698</v>
      </c>
      <c r="C1713" s="3">
        <v>4582551</v>
      </c>
      <c r="D1713" s="4">
        <v>641.55713999999989</v>
      </c>
      <c r="E1713" s="7"/>
      <c r="U1713" s="11">
        <v>713</v>
      </c>
      <c r="V1713" s="11">
        <v>7578000</v>
      </c>
      <c r="W1713" s="11">
        <v>1591.38</v>
      </c>
      <c r="X1713" s="11" t="str">
        <f t="shared" si="133"/>
        <v/>
      </c>
      <c r="Y1713" s="11">
        <f t="shared" si="134"/>
        <v>7578000</v>
      </c>
      <c r="Z1713" s="11">
        <f t="shared" si="135"/>
        <v>7578000</v>
      </c>
      <c r="AA1713" s="11" t="str">
        <f t="shared" si="136"/>
        <v/>
      </c>
      <c r="AD1713" s="1">
        <v>1698</v>
      </c>
      <c r="AE1713" s="3">
        <f>C1713*(1+Comm_Prop!$D$8)</f>
        <v>4674202.0200000005</v>
      </c>
      <c r="AF1713" s="4">
        <f>D1713*(1+Comm_Prop!$D$9)</f>
        <v>680.05056839999997</v>
      </c>
      <c r="AG1713" s="7"/>
    </row>
    <row r="1714" spans="2:33" x14ac:dyDescent="0.2">
      <c r="B1714" s="1">
        <v>1699</v>
      </c>
      <c r="C1714" s="3">
        <v>9106015</v>
      </c>
      <c r="D1714" s="4">
        <v>2185.4436000000001</v>
      </c>
      <c r="E1714" s="7"/>
      <c r="U1714" s="11">
        <v>208</v>
      </c>
      <c r="V1714" s="11">
        <v>7590000</v>
      </c>
      <c r="W1714" s="11">
        <v>1897.5</v>
      </c>
      <c r="X1714" s="11" t="str">
        <f t="shared" si="133"/>
        <v/>
      </c>
      <c r="Y1714" s="11">
        <f t="shared" si="134"/>
        <v>7590000</v>
      </c>
      <c r="Z1714" s="11">
        <f t="shared" si="135"/>
        <v>7590000</v>
      </c>
      <c r="AA1714" s="11" t="str">
        <f t="shared" si="136"/>
        <v/>
      </c>
      <c r="AD1714" s="1">
        <v>1699</v>
      </c>
      <c r="AE1714" s="3">
        <f>C1714*(1+Comm_Prop!$D$8)</f>
        <v>9288135.3000000007</v>
      </c>
      <c r="AF1714" s="4">
        <f>D1714*(1+Comm_Prop!$D$9)</f>
        <v>2316.5702160000001</v>
      </c>
      <c r="AG1714" s="7"/>
    </row>
    <row r="1715" spans="2:33" x14ac:dyDescent="0.2">
      <c r="B1715" s="1">
        <v>1700</v>
      </c>
      <c r="C1715" s="3">
        <v>3365569</v>
      </c>
      <c r="D1715" s="4">
        <v>538.49104</v>
      </c>
      <c r="E1715" s="7"/>
      <c r="U1715" s="11">
        <v>2084</v>
      </c>
      <c r="V1715" s="11">
        <v>7597305</v>
      </c>
      <c r="W1715" s="11">
        <v>987.64964999999995</v>
      </c>
      <c r="X1715" s="11" t="str">
        <f t="shared" si="133"/>
        <v/>
      </c>
      <c r="Y1715" s="11">
        <f t="shared" si="134"/>
        <v>7597305</v>
      </c>
      <c r="Z1715" s="11">
        <f t="shared" si="135"/>
        <v>7597305</v>
      </c>
      <c r="AA1715" s="11" t="str">
        <f t="shared" si="136"/>
        <v/>
      </c>
      <c r="AD1715" s="1">
        <v>1700</v>
      </c>
      <c r="AE1715" s="3">
        <f>C1715*(1+Comm_Prop!$D$8)</f>
        <v>3432880.38</v>
      </c>
      <c r="AF1715" s="4">
        <f>D1715*(1+Comm_Prop!$D$9)</f>
        <v>570.80050240000003</v>
      </c>
      <c r="AG1715" s="7"/>
    </row>
    <row r="1716" spans="2:33" x14ac:dyDescent="0.2">
      <c r="B1716" s="1">
        <v>1701</v>
      </c>
      <c r="C1716" s="3">
        <v>5675397</v>
      </c>
      <c r="D1716" s="4">
        <v>1589.1111599999999</v>
      </c>
      <c r="E1716" s="7"/>
      <c r="U1716" s="11">
        <v>62</v>
      </c>
      <c r="V1716" s="11">
        <v>7599000</v>
      </c>
      <c r="W1716" s="11">
        <v>1823.76</v>
      </c>
      <c r="X1716" s="11" t="str">
        <f t="shared" si="133"/>
        <v/>
      </c>
      <c r="Y1716" s="11">
        <f t="shared" si="134"/>
        <v>7599000</v>
      </c>
      <c r="Z1716" s="11">
        <f t="shared" si="135"/>
        <v>7599000</v>
      </c>
      <c r="AA1716" s="11" t="str">
        <f t="shared" si="136"/>
        <v/>
      </c>
      <c r="AD1716" s="1">
        <v>1701</v>
      </c>
      <c r="AE1716" s="3">
        <f>C1716*(1+Comm_Prop!$D$8)</f>
        <v>5788904.9400000004</v>
      </c>
      <c r="AF1716" s="4">
        <f>D1716*(1+Comm_Prop!$D$9)</f>
        <v>1684.4578296</v>
      </c>
      <c r="AG1716" s="7"/>
    </row>
    <row r="1717" spans="2:33" x14ac:dyDescent="0.2">
      <c r="B1717" s="1">
        <v>1702</v>
      </c>
      <c r="C1717" s="3">
        <v>2048079</v>
      </c>
      <c r="D1717" s="4">
        <v>409.61580000000004</v>
      </c>
      <c r="E1717" s="7"/>
      <c r="U1717" s="11">
        <v>1707</v>
      </c>
      <c r="V1717" s="11">
        <v>7607290</v>
      </c>
      <c r="W1717" s="11">
        <v>1749.6767</v>
      </c>
      <c r="X1717" s="11" t="str">
        <f t="shared" si="133"/>
        <v/>
      </c>
      <c r="Y1717" s="11">
        <f t="shared" si="134"/>
        <v>7607290</v>
      </c>
      <c r="Z1717" s="11">
        <f t="shared" si="135"/>
        <v>7607290</v>
      </c>
      <c r="AA1717" s="11" t="str">
        <f t="shared" si="136"/>
        <v/>
      </c>
      <c r="AD1717" s="1">
        <v>1702</v>
      </c>
      <c r="AE1717" s="3">
        <f>C1717*(1+Comm_Prop!$D$8)</f>
        <v>2089040.58</v>
      </c>
      <c r="AF1717" s="4">
        <f>D1717*(1+Comm_Prop!$D$9)</f>
        <v>434.19274800000005</v>
      </c>
      <c r="AG1717" s="7"/>
    </row>
    <row r="1718" spans="2:33" x14ac:dyDescent="0.2">
      <c r="B1718" s="1">
        <v>1703</v>
      </c>
      <c r="C1718" s="3">
        <v>1117187</v>
      </c>
      <c r="D1718" s="4">
        <v>301.64049</v>
      </c>
      <c r="E1718" s="7"/>
      <c r="U1718" s="11">
        <v>2352</v>
      </c>
      <c r="V1718" s="11">
        <v>7609698</v>
      </c>
      <c r="W1718" s="11">
        <v>1141.4547</v>
      </c>
      <c r="X1718" s="11" t="str">
        <f t="shared" si="133"/>
        <v/>
      </c>
      <c r="Y1718" s="11">
        <f t="shared" si="134"/>
        <v>7609698</v>
      </c>
      <c r="Z1718" s="11">
        <f t="shared" si="135"/>
        <v>7609698</v>
      </c>
      <c r="AA1718" s="11" t="str">
        <f t="shared" si="136"/>
        <v/>
      </c>
      <c r="AD1718" s="1">
        <v>1703</v>
      </c>
      <c r="AE1718" s="3">
        <f>C1718*(1+Comm_Prop!$D$8)</f>
        <v>1139530.74</v>
      </c>
      <c r="AF1718" s="4">
        <f>D1718*(1+Comm_Prop!$D$9)</f>
        <v>319.73891940000004</v>
      </c>
      <c r="AG1718" s="7"/>
    </row>
    <row r="1719" spans="2:33" x14ac:dyDescent="0.2">
      <c r="B1719" s="1">
        <v>1704</v>
      </c>
      <c r="C1719" s="3">
        <v>9513841</v>
      </c>
      <c r="D1719" s="4">
        <v>2093.04502</v>
      </c>
      <c r="E1719" s="7"/>
      <c r="U1719" s="11">
        <v>901</v>
      </c>
      <c r="V1719" s="11">
        <v>7611000</v>
      </c>
      <c r="W1719" s="11">
        <v>1902.75</v>
      </c>
      <c r="X1719" s="11" t="str">
        <f t="shared" si="133"/>
        <v/>
      </c>
      <c r="Y1719" s="11">
        <f t="shared" si="134"/>
        <v>7611000</v>
      </c>
      <c r="Z1719" s="11">
        <f t="shared" si="135"/>
        <v>7611000</v>
      </c>
      <c r="AA1719" s="11" t="str">
        <f t="shared" si="136"/>
        <v/>
      </c>
      <c r="AD1719" s="1">
        <v>1704</v>
      </c>
      <c r="AE1719" s="3">
        <f>C1719*(1+Comm_Prop!$D$8)</f>
        <v>9704117.8200000003</v>
      </c>
      <c r="AF1719" s="4">
        <f>D1719*(1+Comm_Prop!$D$9)</f>
        <v>2218.6277212</v>
      </c>
      <c r="AG1719" s="7"/>
    </row>
    <row r="1720" spans="2:33" x14ac:dyDescent="0.2">
      <c r="B1720" s="1">
        <v>1705</v>
      </c>
      <c r="C1720" s="3">
        <v>6186249</v>
      </c>
      <c r="D1720" s="4">
        <v>1175.3873100000001</v>
      </c>
      <c r="E1720" s="7"/>
      <c r="U1720" s="11">
        <v>2731</v>
      </c>
      <c r="V1720" s="11">
        <v>7618592</v>
      </c>
      <c r="W1720" s="11">
        <v>1142.7887999999998</v>
      </c>
      <c r="X1720" s="11" t="str">
        <f t="shared" si="133"/>
        <v/>
      </c>
      <c r="Y1720" s="11">
        <f t="shared" si="134"/>
        <v>7618592</v>
      </c>
      <c r="Z1720" s="11">
        <f t="shared" si="135"/>
        <v>7618592</v>
      </c>
      <c r="AA1720" s="11" t="str">
        <f t="shared" si="136"/>
        <v/>
      </c>
      <c r="AD1720" s="1">
        <v>1705</v>
      </c>
      <c r="AE1720" s="3">
        <f>C1720*(1+Comm_Prop!$D$8)</f>
        <v>6309973.9800000004</v>
      </c>
      <c r="AF1720" s="4">
        <f>D1720*(1+Comm_Prop!$D$9)</f>
        <v>1245.9105486000001</v>
      </c>
      <c r="AG1720" s="7"/>
    </row>
    <row r="1721" spans="2:33" x14ac:dyDescent="0.2">
      <c r="B1721" s="1">
        <v>1706</v>
      </c>
      <c r="C1721" s="3">
        <v>2736934</v>
      </c>
      <c r="D1721" s="4">
        <v>656.86415999999997</v>
      </c>
      <c r="E1721" s="7"/>
      <c r="U1721" s="11">
        <v>710</v>
      </c>
      <c r="V1721" s="11">
        <v>7619000</v>
      </c>
      <c r="W1721" s="11">
        <v>2209.5100000000002</v>
      </c>
      <c r="X1721" s="11" t="str">
        <f t="shared" si="133"/>
        <v/>
      </c>
      <c r="Y1721" s="11">
        <f t="shared" si="134"/>
        <v>7619000</v>
      </c>
      <c r="Z1721" s="11">
        <f t="shared" si="135"/>
        <v>7619000</v>
      </c>
      <c r="AA1721" s="11" t="str">
        <f t="shared" si="136"/>
        <v/>
      </c>
      <c r="AD1721" s="1">
        <v>1706</v>
      </c>
      <c r="AE1721" s="3">
        <f>C1721*(1+Comm_Prop!$D$8)</f>
        <v>2791672.68</v>
      </c>
      <c r="AF1721" s="4">
        <f>D1721*(1+Comm_Prop!$D$9)</f>
        <v>696.27600959999995</v>
      </c>
      <c r="AG1721" s="7"/>
    </row>
    <row r="1722" spans="2:33" x14ac:dyDescent="0.2">
      <c r="B1722" s="1">
        <v>1707</v>
      </c>
      <c r="C1722" s="3">
        <v>7607290</v>
      </c>
      <c r="D1722" s="4">
        <v>1749.6767</v>
      </c>
      <c r="E1722" s="7"/>
      <c r="U1722" s="11">
        <v>2566</v>
      </c>
      <c r="V1722" s="11">
        <v>7625362</v>
      </c>
      <c r="W1722" s="11">
        <v>1677.5796400000002</v>
      </c>
      <c r="X1722" s="11" t="str">
        <f t="shared" si="133"/>
        <v/>
      </c>
      <c r="Y1722" s="11">
        <f t="shared" si="134"/>
        <v>7625362</v>
      </c>
      <c r="Z1722" s="11">
        <f t="shared" si="135"/>
        <v>7625362</v>
      </c>
      <c r="AA1722" s="11" t="str">
        <f t="shared" si="136"/>
        <v/>
      </c>
      <c r="AD1722" s="1">
        <v>1707</v>
      </c>
      <c r="AE1722" s="3">
        <f>C1722*(1+Comm_Prop!$D$8)</f>
        <v>7759435.7999999998</v>
      </c>
      <c r="AF1722" s="4">
        <f>D1722*(1+Comm_Prop!$D$9)</f>
        <v>1854.6573020000001</v>
      </c>
      <c r="AG1722" s="7"/>
    </row>
    <row r="1723" spans="2:33" x14ac:dyDescent="0.2">
      <c r="B1723" s="1">
        <v>1708</v>
      </c>
      <c r="C1723" s="3">
        <v>3826997</v>
      </c>
      <c r="D1723" s="4">
        <v>1033.28919</v>
      </c>
      <c r="E1723" s="7"/>
      <c r="U1723" s="11">
        <v>1650</v>
      </c>
      <c r="V1723" s="11">
        <v>7632184</v>
      </c>
      <c r="W1723" s="11">
        <v>1908.046</v>
      </c>
      <c r="X1723" s="11" t="str">
        <f t="shared" si="133"/>
        <v/>
      </c>
      <c r="Y1723" s="11">
        <f t="shared" si="134"/>
        <v>7632184</v>
      </c>
      <c r="Z1723" s="11">
        <f t="shared" si="135"/>
        <v>7632184</v>
      </c>
      <c r="AA1723" s="11" t="str">
        <f t="shared" si="136"/>
        <v/>
      </c>
      <c r="AD1723" s="1">
        <v>1708</v>
      </c>
      <c r="AE1723" s="3">
        <f>C1723*(1+Comm_Prop!$D$8)</f>
        <v>3903536.94</v>
      </c>
      <c r="AF1723" s="4">
        <f>D1723*(1+Comm_Prop!$D$9)</f>
        <v>1095.2865414</v>
      </c>
      <c r="AG1723" s="7"/>
    </row>
    <row r="1724" spans="2:33" x14ac:dyDescent="0.2">
      <c r="B1724" s="1">
        <v>1709</v>
      </c>
      <c r="C1724" s="3">
        <v>3329854</v>
      </c>
      <c r="D1724" s="4">
        <v>366.28394000000003</v>
      </c>
      <c r="E1724" s="7"/>
      <c r="U1724" s="11">
        <v>2591</v>
      </c>
      <c r="V1724" s="11">
        <v>7635433</v>
      </c>
      <c r="W1724" s="11">
        <v>1527.0866000000001</v>
      </c>
      <c r="X1724" s="11" t="str">
        <f t="shared" si="133"/>
        <v/>
      </c>
      <c r="Y1724" s="11">
        <f t="shared" si="134"/>
        <v>7635433</v>
      </c>
      <c r="Z1724" s="11">
        <f t="shared" si="135"/>
        <v>7635433</v>
      </c>
      <c r="AA1724" s="11" t="str">
        <f t="shared" si="136"/>
        <v/>
      </c>
      <c r="AD1724" s="1">
        <v>1709</v>
      </c>
      <c r="AE1724" s="3">
        <f>C1724*(1+Comm_Prop!$D$8)</f>
        <v>3396451.08</v>
      </c>
      <c r="AF1724" s="4">
        <f>D1724*(1+Comm_Prop!$D$9)</f>
        <v>388.26097640000006</v>
      </c>
      <c r="AG1724" s="7"/>
    </row>
    <row r="1725" spans="2:33" x14ac:dyDescent="0.2">
      <c r="B1725" s="1">
        <v>1710</v>
      </c>
      <c r="C1725" s="3">
        <v>2634098</v>
      </c>
      <c r="D1725" s="4">
        <v>763.88842</v>
      </c>
      <c r="E1725" s="7"/>
      <c r="U1725" s="11">
        <v>778</v>
      </c>
      <c r="V1725" s="11">
        <v>7636000</v>
      </c>
      <c r="W1725" s="11">
        <v>1756.28</v>
      </c>
      <c r="X1725" s="11" t="str">
        <f t="shared" si="133"/>
        <v/>
      </c>
      <c r="Y1725" s="11">
        <f t="shared" si="134"/>
        <v>7636000</v>
      </c>
      <c r="Z1725" s="11">
        <f t="shared" si="135"/>
        <v>7636000</v>
      </c>
      <c r="AA1725" s="11" t="str">
        <f t="shared" si="136"/>
        <v/>
      </c>
      <c r="AD1725" s="1">
        <v>1710</v>
      </c>
      <c r="AE1725" s="3">
        <f>C1725*(1+Comm_Prop!$D$8)</f>
        <v>2686779.96</v>
      </c>
      <c r="AF1725" s="4">
        <f>D1725*(1+Comm_Prop!$D$9)</f>
        <v>809.72172520000004</v>
      </c>
      <c r="AG1725" s="7"/>
    </row>
    <row r="1726" spans="2:33" x14ac:dyDescent="0.2">
      <c r="B1726" s="1">
        <v>1711</v>
      </c>
      <c r="C1726" s="3">
        <v>4395834</v>
      </c>
      <c r="D1726" s="4">
        <v>615.41675999999995</v>
      </c>
      <c r="E1726" s="7"/>
      <c r="U1726" s="11">
        <v>2919</v>
      </c>
      <c r="V1726" s="11">
        <v>7636978</v>
      </c>
      <c r="W1726" s="11">
        <v>1527.3956000000001</v>
      </c>
      <c r="X1726" s="11" t="str">
        <f t="shared" si="133"/>
        <v/>
      </c>
      <c r="Y1726" s="11">
        <f t="shared" si="134"/>
        <v>7636978</v>
      </c>
      <c r="Z1726" s="11">
        <f t="shared" si="135"/>
        <v>7636978</v>
      </c>
      <c r="AA1726" s="11" t="str">
        <f t="shared" si="136"/>
        <v/>
      </c>
      <c r="AD1726" s="1">
        <v>1711</v>
      </c>
      <c r="AE1726" s="3">
        <f>C1726*(1+Comm_Prop!$D$8)</f>
        <v>4483750.68</v>
      </c>
      <c r="AF1726" s="4">
        <f>D1726*(1+Comm_Prop!$D$9)</f>
        <v>652.34176560000003</v>
      </c>
      <c r="AG1726" s="7"/>
    </row>
    <row r="1727" spans="2:33" x14ac:dyDescent="0.2">
      <c r="B1727" s="1">
        <v>1712</v>
      </c>
      <c r="C1727" s="3">
        <v>9262297</v>
      </c>
      <c r="D1727" s="4">
        <v>1481.9675200000001</v>
      </c>
      <c r="E1727" s="7"/>
      <c r="U1727" s="11">
        <v>1861</v>
      </c>
      <c r="V1727" s="11">
        <v>7639555</v>
      </c>
      <c r="W1727" s="11">
        <v>1604.30655</v>
      </c>
      <c r="X1727" s="11" t="str">
        <f t="shared" si="133"/>
        <v/>
      </c>
      <c r="Y1727" s="11">
        <f t="shared" si="134"/>
        <v>7639555</v>
      </c>
      <c r="Z1727" s="11">
        <f t="shared" si="135"/>
        <v>7639555</v>
      </c>
      <c r="AA1727" s="11" t="str">
        <f t="shared" si="136"/>
        <v/>
      </c>
      <c r="AD1727" s="1">
        <v>1712</v>
      </c>
      <c r="AE1727" s="3">
        <f>C1727*(1+Comm_Prop!$D$8)</f>
        <v>9447542.9399999995</v>
      </c>
      <c r="AF1727" s="4">
        <f>D1727*(1+Comm_Prop!$D$9)</f>
        <v>1570.8855712000002</v>
      </c>
      <c r="AG1727" s="7"/>
    </row>
    <row r="1728" spans="2:33" x14ac:dyDescent="0.2">
      <c r="B1728" s="1">
        <v>1713</v>
      </c>
      <c r="C1728" s="3">
        <v>5220936</v>
      </c>
      <c r="D1728" s="4">
        <v>626.51232000000005</v>
      </c>
      <c r="E1728" s="7"/>
      <c r="U1728" s="11">
        <v>1181</v>
      </c>
      <c r="V1728" s="11">
        <v>7642000</v>
      </c>
      <c r="W1728" s="11">
        <v>1375.56</v>
      </c>
      <c r="X1728" s="11" t="str">
        <f t="shared" si="133"/>
        <v/>
      </c>
      <c r="Y1728" s="11">
        <f t="shared" si="134"/>
        <v>7642000</v>
      </c>
      <c r="Z1728" s="11">
        <f t="shared" si="135"/>
        <v>7642000</v>
      </c>
      <c r="AA1728" s="11" t="str">
        <f t="shared" si="136"/>
        <v/>
      </c>
      <c r="AD1728" s="1">
        <v>1713</v>
      </c>
      <c r="AE1728" s="3">
        <f>C1728*(1+Comm_Prop!$D$8)</f>
        <v>5325354.72</v>
      </c>
      <c r="AF1728" s="4">
        <f>D1728*(1+Comm_Prop!$D$9)</f>
        <v>664.10305920000008</v>
      </c>
      <c r="AG1728" s="7"/>
    </row>
    <row r="1729" spans="2:33" x14ac:dyDescent="0.2">
      <c r="B1729" s="1">
        <v>1714</v>
      </c>
      <c r="C1729" s="3">
        <v>5499561</v>
      </c>
      <c r="D1729" s="4">
        <v>1154.9078100000002</v>
      </c>
      <c r="E1729" s="7"/>
      <c r="U1729" s="11">
        <v>2587</v>
      </c>
      <c r="V1729" s="11">
        <v>7644656</v>
      </c>
      <c r="W1729" s="11">
        <v>1987.6105599999999</v>
      </c>
      <c r="X1729" s="11" t="str">
        <f t="shared" si="133"/>
        <v/>
      </c>
      <c r="Y1729" s="11">
        <f t="shared" si="134"/>
        <v>7644656</v>
      </c>
      <c r="Z1729" s="11">
        <f t="shared" si="135"/>
        <v>7644656</v>
      </c>
      <c r="AA1729" s="11" t="str">
        <f t="shared" si="136"/>
        <v/>
      </c>
      <c r="AD1729" s="1">
        <v>1714</v>
      </c>
      <c r="AE1729" s="3">
        <f>C1729*(1+Comm_Prop!$D$8)</f>
        <v>5609552.2199999997</v>
      </c>
      <c r="AF1729" s="4">
        <f>D1729*(1+Comm_Prop!$D$9)</f>
        <v>1224.2022786000002</v>
      </c>
      <c r="AG1729" s="7"/>
    </row>
    <row r="1730" spans="2:33" x14ac:dyDescent="0.2">
      <c r="B1730" s="1">
        <v>1715</v>
      </c>
      <c r="C1730" s="3">
        <v>9821684</v>
      </c>
      <c r="D1730" s="4">
        <v>1080.3852400000001</v>
      </c>
      <c r="E1730" s="7"/>
      <c r="U1730" s="11">
        <v>189</v>
      </c>
      <c r="V1730" s="11">
        <v>7649000</v>
      </c>
      <c r="W1730" s="11">
        <v>1147.3499999999999</v>
      </c>
      <c r="X1730" s="11" t="str">
        <f t="shared" si="133"/>
        <v/>
      </c>
      <c r="Y1730" s="11">
        <f t="shared" si="134"/>
        <v>7649000</v>
      </c>
      <c r="Z1730" s="11">
        <f t="shared" si="135"/>
        <v>7649000</v>
      </c>
      <c r="AA1730" s="11" t="str">
        <f t="shared" si="136"/>
        <v/>
      </c>
      <c r="AD1730" s="1">
        <v>1715</v>
      </c>
      <c r="AE1730" s="3">
        <f>C1730*(1+Comm_Prop!$D$8)</f>
        <v>10018117.68</v>
      </c>
      <c r="AF1730" s="4">
        <f>D1730*(1+Comm_Prop!$D$9)</f>
        <v>1145.2083544000002</v>
      </c>
      <c r="AG1730" s="7"/>
    </row>
    <row r="1731" spans="2:33" x14ac:dyDescent="0.2">
      <c r="B1731" s="1">
        <v>1716</v>
      </c>
      <c r="C1731" s="3">
        <v>3539308</v>
      </c>
      <c r="D1731" s="4">
        <v>424.71696000000003</v>
      </c>
      <c r="E1731" s="7"/>
      <c r="U1731" s="11">
        <v>199</v>
      </c>
      <c r="V1731" s="11">
        <v>7658000</v>
      </c>
      <c r="W1731" s="11">
        <v>2220.8200000000002</v>
      </c>
      <c r="X1731" s="11" t="str">
        <f t="shared" si="133"/>
        <v/>
      </c>
      <c r="Y1731" s="11">
        <f t="shared" si="134"/>
        <v>7658000</v>
      </c>
      <c r="Z1731" s="11">
        <f t="shared" si="135"/>
        <v>7658000</v>
      </c>
      <c r="AA1731" s="11" t="str">
        <f t="shared" si="136"/>
        <v/>
      </c>
      <c r="AD1731" s="1">
        <v>1716</v>
      </c>
      <c r="AE1731" s="3">
        <f>C1731*(1+Comm_Prop!$D$8)</f>
        <v>3610094.16</v>
      </c>
      <c r="AF1731" s="4">
        <f>D1731*(1+Comm_Prop!$D$9)</f>
        <v>450.19997760000007</v>
      </c>
      <c r="AG1731" s="7"/>
    </row>
    <row r="1732" spans="2:33" x14ac:dyDescent="0.2">
      <c r="B1732" s="1">
        <v>1717</v>
      </c>
      <c r="C1732" s="3">
        <v>3016909</v>
      </c>
      <c r="D1732" s="4">
        <v>814.56542999999999</v>
      </c>
      <c r="E1732" s="7"/>
      <c r="U1732" s="11">
        <v>2047</v>
      </c>
      <c r="V1732" s="11">
        <v>7661710</v>
      </c>
      <c r="W1732" s="11">
        <v>1225.8736000000001</v>
      </c>
      <c r="X1732" s="11" t="str">
        <f t="shared" si="133"/>
        <v/>
      </c>
      <c r="Y1732" s="11">
        <f t="shared" si="134"/>
        <v>7661710</v>
      </c>
      <c r="Z1732" s="11">
        <f t="shared" si="135"/>
        <v>7661710</v>
      </c>
      <c r="AA1732" s="11" t="str">
        <f t="shared" si="136"/>
        <v/>
      </c>
      <c r="AD1732" s="1">
        <v>1717</v>
      </c>
      <c r="AE1732" s="3">
        <f>C1732*(1+Comm_Prop!$D$8)</f>
        <v>3077247.18</v>
      </c>
      <c r="AF1732" s="4">
        <f>D1732*(1+Comm_Prop!$D$9)</f>
        <v>863.43935580000004</v>
      </c>
      <c r="AG1732" s="7"/>
    </row>
    <row r="1733" spans="2:33" x14ac:dyDescent="0.2">
      <c r="B1733" s="1">
        <v>1718</v>
      </c>
      <c r="C1733" s="3">
        <v>3421343</v>
      </c>
      <c r="D1733" s="4">
        <v>513.20144999999991</v>
      </c>
      <c r="E1733" s="7"/>
      <c r="U1733" s="11">
        <v>1749</v>
      </c>
      <c r="V1733" s="11">
        <v>7666598</v>
      </c>
      <c r="W1733" s="11">
        <v>1839.98352</v>
      </c>
      <c r="X1733" s="11" t="str">
        <f t="shared" si="133"/>
        <v/>
      </c>
      <c r="Y1733" s="11">
        <f t="shared" si="134"/>
        <v>7666598</v>
      </c>
      <c r="Z1733" s="11">
        <f t="shared" si="135"/>
        <v>7666598</v>
      </c>
      <c r="AA1733" s="11" t="str">
        <f t="shared" si="136"/>
        <v/>
      </c>
      <c r="AD1733" s="1">
        <v>1718</v>
      </c>
      <c r="AE1733" s="3">
        <f>C1733*(1+Comm_Prop!$D$8)</f>
        <v>3489769.86</v>
      </c>
      <c r="AF1733" s="4">
        <f>D1733*(1+Comm_Prop!$D$9)</f>
        <v>543.99353699999995</v>
      </c>
      <c r="AG1733" s="7"/>
    </row>
    <row r="1734" spans="2:33" x14ac:dyDescent="0.2">
      <c r="B1734" s="1">
        <v>1719</v>
      </c>
      <c r="C1734" s="3">
        <v>2095472</v>
      </c>
      <c r="D1734" s="4">
        <v>586.73215999999991</v>
      </c>
      <c r="E1734" s="7"/>
      <c r="U1734" s="11">
        <v>2988</v>
      </c>
      <c r="V1734" s="11">
        <v>7668524</v>
      </c>
      <c r="W1734" s="11">
        <v>996.90811999999994</v>
      </c>
      <c r="X1734" s="11" t="str">
        <f t="shared" si="133"/>
        <v/>
      </c>
      <c r="Y1734" s="11">
        <f t="shared" si="134"/>
        <v>7668524</v>
      </c>
      <c r="Z1734" s="11">
        <f t="shared" si="135"/>
        <v>7668524</v>
      </c>
      <c r="AA1734" s="11" t="str">
        <f t="shared" si="136"/>
        <v/>
      </c>
      <c r="AD1734" s="1">
        <v>1719</v>
      </c>
      <c r="AE1734" s="3">
        <f>C1734*(1+Comm_Prop!$D$8)</f>
        <v>2137381.44</v>
      </c>
      <c r="AF1734" s="4">
        <f>D1734*(1+Comm_Prop!$D$9)</f>
        <v>621.93608959999995</v>
      </c>
      <c r="AG1734" s="7"/>
    </row>
    <row r="1735" spans="2:33" x14ac:dyDescent="0.2">
      <c r="B1735" s="1">
        <v>1720</v>
      </c>
      <c r="C1735" s="3">
        <v>9198652</v>
      </c>
      <c r="D1735" s="4">
        <v>1379.7977999999998</v>
      </c>
      <c r="E1735" s="7"/>
      <c r="U1735" s="11">
        <v>2501</v>
      </c>
      <c r="V1735" s="11">
        <v>7678800</v>
      </c>
      <c r="W1735" s="11">
        <v>1228.6080000000002</v>
      </c>
      <c r="X1735" s="11" t="str">
        <f t="shared" si="133"/>
        <v/>
      </c>
      <c r="Y1735" s="11">
        <f t="shared" si="134"/>
        <v>7678800</v>
      </c>
      <c r="Z1735" s="11">
        <f t="shared" si="135"/>
        <v>7678800</v>
      </c>
      <c r="AA1735" s="11" t="str">
        <f t="shared" si="136"/>
        <v/>
      </c>
      <c r="AD1735" s="1">
        <v>1720</v>
      </c>
      <c r="AE1735" s="3">
        <f>C1735*(1+Comm_Prop!$D$8)</f>
        <v>9382625.040000001</v>
      </c>
      <c r="AF1735" s="4">
        <f>D1735*(1+Comm_Prop!$D$9)</f>
        <v>1462.5856679999999</v>
      </c>
      <c r="AG1735" s="7"/>
    </row>
    <row r="1736" spans="2:33" x14ac:dyDescent="0.2">
      <c r="B1736" s="1">
        <v>1721</v>
      </c>
      <c r="C1736" s="3">
        <v>1349270</v>
      </c>
      <c r="D1736" s="4">
        <v>242.86860000000001</v>
      </c>
      <c r="E1736" s="7"/>
      <c r="U1736" s="11">
        <v>1869</v>
      </c>
      <c r="V1736" s="11">
        <v>7693888</v>
      </c>
      <c r="W1736" s="11">
        <v>1538.7776000000001</v>
      </c>
      <c r="X1736" s="11" t="str">
        <f t="shared" si="133"/>
        <v/>
      </c>
      <c r="Y1736" s="11">
        <f t="shared" si="134"/>
        <v>7693888</v>
      </c>
      <c r="Z1736" s="11">
        <f t="shared" si="135"/>
        <v>7693888</v>
      </c>
      <c r="AA1736" s="11" t="str">
        <f t="shared" si="136"/>
        <v/>
      </c>
      <c r="AD1736" s="1">
        <v>1721</v>
      </c>
      <c r="AE1736" s="3">
        <f>C1736*(1+Comm_Prop!$D$8)</f>
        <v>1376255.4000000001</v>
      </c>
      <c r="AF1736" s="4">
        <f>D1736*(1+Comm_Prop!$D$9)</f>
        <v>257.44071600000001</v>
      </c>
      <c r="AG1736" s="7"/>
    </row>
    <row r="1737" spans="2:33" x14ac:dyDescent="0.2">
      <c r="B1737" s="1">
        <v>1722</v>
      </c>
      <c r="C1737" s="3">
        <v>6692763</v>
      </c>
      <c r="D1737" s="4">
        <v>1472.40786</v>
      </c>
      <c r="E1737" s="7"/>
      <c r="U1737" s="11">
        <v>1582</v>
      </c>
      <c r="V1737" s="11">
        <v>7700043</v>
      </c>
      <c r="W1737" s="11">
        <v>924.00516000000005</v>
      </c>
      <c r="X1737" s="11" t="str">
        <f t="shared" si="133"/>
        <v/>
      </c>
      <c r="Y1737" s="11">
        <f t="shared" si="134"/>
        <v>7700043</v>
      </c>
      <c r="Z1737" s="11">
        <f t="shared" si="135"/>
        <v>7700043</v>
      </c>
      <c r="AA1737" s="11" t="str">
        <f t="shared" si="136"/>
        <v/>
      </c>
      <c r="AD1737" s="1">
        <v>1722</v>
      </c>
      <c r="AE1737" s="3">
        <f>C1737*(1+Comm_Prop!$D$8)</f>
        <v>6826618.2599999998</v>
      </c>
      <c r="AF1737" s="4">
        <f>D1737*(1+Comm_Prop!$D$9)</f>
        <v>1560.7523316000002</v>
      </c>
      <c r="AG1737" s="7"/>
    </row>
    <row r="1738" spans="2:33" x14ac:dyDescent="0.2">
      <c r="B1738" s="1">
        <v>1723</v>
      </c>
      <c r="C1738" s="3">
        <v>5975576</v>
      </c>
      <c r="D1738" s="4">
        <v>1075.6036800000002</v>
      </c>
      <c r="E1738" s="7"/>
      <c r="U1738" s="11">
        <v>403</v>
      </c>
      <c r="V1738" s="11">
        <v>7706000</v>
      </c>
      <c r="W1738" s="11">
        <v>2157.6799999999998</v>
      </c>
      <c r="X1738" s="11" t="str">
        <f t="shared" si="133"/>
        <v/>
      </c>
      <c r="Y1738" s="11">
        <f t="shared" si="134"/>
        <v>7706000</v>
      </c>
      <c r="Z1738" s="11">
        <f t="shared" si="135"/>
        <v>7706000</v>
      </c>
      <c r="AA1738" s="11" t="str">
        <f t="shared" si="136"/>
        <v/>
      </c>
      <c r="AD1738" s="1">
        <v>1723</v>
      </c>
      <c r="AE1738" s="3">
        <f>C1738*(1+Comm_Prop!$D$8)</f>
        <v>6095087.5200000005</v>
      </c>
      <c r="AF1738" s="4">
        <f>D1738*(1+Comm_Prop!$D$9)</f>
        <v>1140.1399008000003</v>
      </c>
      <c r="AG1738" s="7"/>
    </row>
    <row r="1739" spans="2:33" x14ac:dyDescent="0.2">
      <c r="B1739" s="1">
        <v>1724</v>
      </c>
      <c r="C1739" s="3">
        <v>9595461</v>
      </c>
      <c r="D1739" s="4">
        <v>2686.7290799999996</v>
      </c>
      <c r="E1739" s="7"/>
      <c r="U1739" s="11">
        <v>1683</v>
      </c>
      <c r="V1739" s="11">
        <v>7707999</v>
      </c>
      <c r="W1739" s="11">
        <v>924.95988</v>
      </c>
      <c r="X1739" s="11" t="str">
        <f t="shared" si="133"/>
        <v/>
      </c>
      <c r="Y1739" s="11">
        <f t="shared" si="134"/>
        <v>7707999</v>
      </c>
      <c r="Z1739" s="11">
        <f t="shared" si="135"/>
        <v>7707999</v>
      </c>
      <c r="AA1739" s="11" t="str">
        <f t="shared" si="136"/>
        <v/>
      </c>
      <c r="AD1739" s="1">
        <v>1724</v>
      </c>
      <c r="AE1739" s="3">
        <f>C1739*(1+Comm_Prop!$D$8)</f>
        <v>9787370.2200000007</v>
      </c>
      <c r="AF1739" s="4">
        <f>D1739*(1+Comm_Prop!$D$9)</f>
        <v>2847.9328247999997</v>
      </c>
      <c r="AG1739" s="7"/>
    </row>
    <row r="1740" spans="2:33" x14ac:dyDescent="0.2">
      <c r="B1740" s="1">
        <v>1725</v>
      </c>
      <c r="C1740" s="3">
        <v>6838941</v>
      </c>
      <c r="D1740" s="4">
        <v>1846.5140699999999</v>
      </c>
      <c r="E1740" s="7"/>
      <c r="U1740" s="11">
        <v>2691</v>
      </c>
      <c r="V1740" s="11">
        <v>7710286</v>
      </c>
      <c r="W1740" s="11">
        <v>2235.9829399999999</v>
      </c>
      <c r="X1740" s="11" t="str">
        <f t="shared" si="133"/>
        <v/>
      </c>
      <c r="Y1740" s="11">
        <f t="shared" si="134"/>
        <v>7710286</v>
      </c>
      <c r="Z1740" s="11">
        <f t="shared" si="135"/>
        <v>7710286</v>
      </c>
      <c r="AA1740" s="11" t="str">
        <f t="shared" si="136"/>
        <v/>
      </c>
      <c r="AD1740" s="1">
        <v>1725</v>
      </c>
      <c r="AE1740" s="3">
        <f>C1740*(1+Comm_Prop!$D$8)</f>
        <v>6975719.8200000003</v>
      </c>
      <c r="AF1740" s="4">
        <f>D1740*(1+Comm_Prop!$D$9)</f>
        <v>1957.3049142</v>
      </c>
      <c r="AG1740" s="7"/>
    </row>
    <row r="1741" spans="2:33" x14ac:dyDescent="0.2">
      <c r="B1741" s="1">
        <v>1726</v>
      </c>
      <c r="C1741" s="3">
        <v>3001358</v>
      </c>
      <c r="D1741" s="4">
        <v>450.20369999999997</v>
      </c>
      <c r="E1741" s="7"/>
      <c r="U1741" s="11">
        <v>2552</v>
      </c>
      <c r="V1741" s="11">
        <v>7716784</v>
      </c>
      <c r="W1741" s="11">
        <v>1697.6924800000002</v>
      </c>
      <c r="X1741" s="11" t="str">
        <f t="shared" si="133"/>
        <v/>
      </c>
      <c r="Y1741" s="11">
        <f t="shared" si="134"/>
        <v>7716784</v>
      </c>
      <c r="Z1741" s="11">
        <f t="shared" si="135"/>
        <v>7716784</v>
      </c>
      <c r="AA1741" s="11" t="str">
        <f t="shared" si="136"/>
        <v/>
      </c>
      <c r="AD1741" s="1">
        <v>1726</v>
      </c>
      <c r="AE1741" s="3">
        <f>C1741*(1+Comm_Prop!$D$8)</f>
        <v>3061385.16</v>
      </c>
      <c r="AF1741" s="4">
        <f>D1741*(1+Comm_Prop!$D$9)</f>
        <v>477.21592199999998</v>
      </c>
      <c r="AG1741" s="7"/>
    </row>
    <row r="1742" spans="2:33" x14ac:dyDescent="0.2">
      <c r="B1742" s="1">
        <v>1727</v>
      </c>
      <c r="C1742" s="3">
        <v>1600312</v>
      </c>
      <c r="D1742" s="4">
        <v>240.04679999999999</v>
      </c>
      <c r="E1742" s="7"/>
      <c r="U1742" s="11">
        <v>1344</v>
      </c>
      <c r="V1742" s="11">
        <v>7736000</v>
      </c>
      <c r="W1742" s="11">
        <v>2011.36</v>
      </c>
      <c r="X1742" s="11" t="str">
        <f t="shared" si="133"/>
        <v/>
      </c>
      <c r="Y1742" s="11">
        <f t="shared" si="134"/>
        <v>7736000</v>
      </c>
      <c r="Z1742" s="11">
        <f t="shared" si="135"/>
        <v>7736000</v>
      </c>
      <c r="AA1742" s="11" t="str">
        <f t="shared" si="136"/>
        <v/>
      </c>
      <c r="AD1742" s="1">
        <v>1727</v>
      </c>
      <c r="AE1742" s="3">
        <f>C1742*(1+Comm_Prop!$D$8)</f>
        <v>1632318.24</v>
      </c>
      <c r="AF1742" s="4">
        <f>D1742*(1+Comm_Prop!$D$9)</f>
        <v>254.44960800000001</v>
      </c>
      <c r="AG1742" s="7"/>
    </row>
    <row r="1743" spans="2:33" x14ac:dyDescent="0.2">
      <c r="B1743" s="1">
        <v>1728</v>
      </c>
      <c r="C1743" s="3">
        <v>4192807</v>
      </c>
      <c r="D1743" s="4">
        <v>712.77719000000002</v>
      </c>
      <c r="E1743" s="7"/>
      <c r="U1743" s="11">
        <v>2056</v>
      </c>
      <c r="V1743" s="11">
        <v>7739585</v>
      </c>
      <c r="W1743" s="11">
        <v>1857.5004000000001</v>
      </c>
      <c r="X1743" s="11" t="str">
        <f t="shared" si="133"/>
        <v/>
      </c>
      <c r="Y1743" s="11">
        <f t="shared" si="134"/>
        <v>7739585</v>
      </c>
      <c r="Z1743" s="11">
        <f t="shared" si="135"/>
        <v>7739585</v>
      </c>
      <c r="AA1743" s="11" t="str">
        <f t="shared" si="136"/>
        <v/>
      </c>
      <c r="AD1743" s="1">
        <v>1728</v>
      </c>
      <c r="AE1743" s="3">
        <f>C1743*(1+Comm_Prop!$D$8)</f>
        <v>4276663.1399999997</v>
      </c>
      <c r="AF1743" s="4">
        <f>D1743*(1+Comm_Prop!$D$9)</f>
        <v>755.54382140000007</v>
      </c>
      <c r="AG1743" s="7"/>
    </row>
    <row r="1744" spans="2:33" x14ac:dyDescent="0.2">
      <c r="B1744" s="1">
        <v>1729</v>
      </c>
      <c r="C1744" s="3">
        <v>6408650</v>
      </c>
      <c r="D1744" s="4">
        <v>1089.4705000000001</v>
      </c>
      <c r="E1744" s="7"/>
      <c r="U1744" s="11">
        <v>2886</v>
      </c>
      <c r="V1744" s="11">
        <v>7753655</v>
      </c>
      <c r="W1744" s="11">
        <v>1240.5848000000001</v>
      </c>
      <c r="X1744" s="11" t="str">
        <f t="shared" si="133"/>
        <v/>
      </c>
      <c r="Y1744" s="11">
        <f t="shared" si="134"/>
        <v>7753655</v>
      </c>
      <c r="Z1744" s="11">
        <f t="shared" si="135"/>
        <v>7753655</v>
      </c>
      <c r="AA1744" s="11" t="str">
        <f t="shared" si="136"/>
        <v/>
      </c>
      <c r="AD1744" s="1">
        <v>1729</v>
      </c>
      <c r="AE1744" s="3">
        <f>C1744*(1+Comm_Prop!$D$8)</f>
        <v>6536823</v>
      </c>
      <c r="AF1744" s="4">
        <f>D1744*(1+Comm_Prop!$D$9)</f>
        <v>1154.8387300000002</v>
      </c>
      <c r="AG1744" s="7"/>
    </row>
    <row r="1745" spans="2:33" x14ac:dyDescent="0.2">
      <c r="B1745" s="1">
        <v>1730</v>
      </c>
      <c r="C1745" s="3">
        <v>6470245</v>
      </c>
      <c r="D1745" s="4">
        <v>1229.34655</v>
      </c>
      <c r="E1745" s="7"/>
      <c r="U1745" s="11">
        <v>2178</v>
      </c>
      <c r="V1745" s="11">
        <v>7757682</v>
      </c>
      <c r="W1745" s="11">
        <v>1551.5364000000002</v>
      </c>
      <c r="X1745" s="11" t="str">
        <f t="shared" ref="X1745:X1808" si="137">IF(V1745&lt;=$Y$14,V1745,"")</f>
        <v/>
      </c>
      <c r="Y1745" s="11">
        <f t="shared" ref="Y1745:Y1808" si="138">IF(X1745="",V1745,"")</f>
        <v>7757682</v>
      </c>
      <c r="Z1745" s="11">
        <f t="shared" ref="Z1745:Z1808" si="139">IF(V1745&lt;=$AA$14,V1745,"")</f>
        <v>7757682</v>
      </c>
      <c r="AA1745" s="11" t="str">
        <f t="shared" ref="AA1745:AA1808" si="140">IF(Z1745="",V1745,"")</f>
        <v/>
      </c>
      <c r="AD1745" s="1">
        <v>1730</v>
      </c>
      <c r="AE1745" s="3">
        <f>C1745*(1+Comm_Prop!$D$8)</f>
        <v>6599649.9000000004</v>
      </c>
      <c r="AF1745" s="4">
        <f>D1745*(1+Comm_Prop!$D$9)</f>
        <v>1303.1073430000001</v>
      </c>
      <c r="AG1745" s="7"/>
    </row>
    <row r="1746" spans="2:33" x14ac:dyDescent="0.2">
      <c r="B1746" s="1">
        <v>1731</v>
      </c>
      <c r="C1746" s="3">
        <v>8913204</v>
      </c>
      <c r="D1746" s="4">
        <v>1069.58448</v>
      </c>
      <c r="E1746" s="7"/>
      <c r="U1746" s="11">
        <v>2382</v>
      </c>
      <c r="V1746" s="11">
        <v>7758654</v>
      </c>
      <c r="W1746" s="11">
        <v>1163.7981</v>
      </c>
      <c r="X1746" s="11" t="str">
        <f t="shared" si="137"/>
        <v/>
      </c>
      <c r="Y1746" s="11">
        <f t="shared" si="138"/>
        <v>7758654</v>
      </c>
      <c r="Z1746" s="11">
        <f t="shared" si="139"/>
        <v>7758654</v>
      </c>
      <c r="AA1746" s="11" t="str">
        <f t="shared" si="140"/>
        <v/>
      </c>
      <c r="AD1746" s="1">
        <v>1731</v>
      </c>
      <c r="AE1746" s="3">
        <f>C1746*(1+Comm_Prop!$D$8)</f>
        <v>9091468.0800000001</v>
      </c>
      <c r="AF1746" s="4">
        <f>D1746*(1+Comm_Prop!$D$9)</f>
        <v>1133.7595487999999</v>
      </c>
      <c r="AG1746" s="7"/>
    </row>
    <row r="1747" spans="2:33" x14ac:dyDescent="0.2">
      <c r="B1747" s="1">
        <v>1732</v>
      </c>
      <c r="C1747" s="3">
        <v>3743587</v>
      </c>
      <c r="D1747" s="4">
        <v>524.10217999999998</v>
      </c>
      <c r="E1747" s="7"/>
      <c r="U1747" s="11">
        <v>1578</v>
      </c>
      <c r="V1747" s="11">
        <v>7762847</v>
      </c>
      <c r="W1747" s="11">
        <v>1707.8263400000001</v>
      </c>
      <c r="X1747" s="11" t="str">
        <f t="shared" si="137"/>
        <v/>
      </c>
      <c r="Y1747" s="11">
        <f t="shared" si="138"/>
        <v>7762847</v>
      </c>
      <c r="Z1747" s="11">
        <f t="shared" si="139"/>
        <v>7762847</v>
      </c>
      <c r="AA1747" s="11" t="str">
        <f t="shared" si="140"/>
        <v/>
      </c>
      <c r="AD1747" s="1">
        <v>1732</v>
      </c>
      <c r="AE1747" s="3">
        <f>C1747*(1+Comm_Prop!$D$8)</f>
        <v>3818458.74</v>
      </c>
      <c r="AF1747" s="4">
        <f>D1747*(1+Comm_Prop!$D$9)</f>
        <v>555.54831079999997</v>
      </c>
      <c r="AG1747" s="7"/>
    </row>
    <row r="1748" spans="2:33" x14ac:dyDescent="0.2">
      <c r="B1748" s="1">
        <v>1733</v>
      </c>
      <c r="C1748" s="3">
        <v>2119730</v>
      </c>
      <c r="D1748" s="4">
        <v>275.56489999999997</v>
      </c>
      <c r="E1748" s="7"/>
      <c r="U1748" s="11">
        <v>2770</v>
      </c>
      <c r="V1748" s="11">
        <v>7764316</v>
      </c>
      <c r="W1748" s="11">
        <v>1941.079</v>
      </c>
      <c r="X1748" s="11" t="str">
        <f t="shared" si="137"/>
        <v/>
      </c>
      <c r="Y1748" s="11">
        <f t="shared" si="138"/>
        <v>7764316</v>
      </c>
      <c r="Z1748" s="11">
        <f t="shared" si="139"/>
        <v>7764316</v>
      </c>
      <c r="AA1748" s="11" t="str">
        <f t="shared" si="140"/>
        <v/>
      </c>
      <c r="AD1748" s="1">
        <v>1733</v>
      </c>
      <c r="AE1748" s="3">
        <f>C1748*(1+Comm_Prop!$D$8)</f>
        <v>2162124.6</v>
      </c>
      <c r="AF1748" s="4">
        <f>D1748*(1+Comm_Prop!$D$9)</f>
        <v>292.098794</v>
      </c>
      <c r="AG1748" s="7"/>
    </row>
    <row r="1749" spans="2:33" x14ac:dyDescent="0.2">
      <c r="B1749" s="1">
        <v>1734</v>
      </c>
      <c r="C1749" s="3">
        <v>5806026</v>
      </c>
      <c r="D1749" s="4">
        <v>1451.5065</v>
      </c>
      <c r="E1749" s="7"/>
      <c r="U1749" s="11">
        <v>2520</v>
      </c>
      <c r="V1749" s="11">
        <v>7774720</v>
      </c>
      <c r="W1749" s="11">
        <v>2099.1743999999999</v>
      </c>
      <c r="X1749" s="11" t="str">
        <f t="shared" si="137"/>
        <v/>
      </c>
      <c r="Y1749" s="11">
        <f t="shared" si="138"/>
        <v>7774720</v>
      </c>
      <c r="Z1749" s="11">
        <f t="shared" si="139"/>
        <v>7774720</v>
      </c>
      <c r="AA1749" s="11" t="str">
        <f t="shared" si="140"/>
        <v/>
      </c>
      <c r="AD1749" s="1">
        <v>1734</v>
      </c>
      <c r="AE1749" s="3">
        <f>C1749*(1+Comm_Prop!$D$8)</f>
        <v>5922146.5200000005</v>
      </c>
      <c r="AF1749" s="4">
        <f>D1749*(1+Comm_Prop!$D$9)</f>
        <v>1538.59689</v>
      </c>
      <c r="AG1749" s="7"/>
    </row>
    <row r="1750" spans="2:33" x14ac:dyDescent="0.2">
      <c r="B1750" s="1">
        <v>1735</v>
      </c>
      <c r="C1750" s="3">
        <v>7176973</v>
      </c>
      <c r="D1750" s="4">
        <v>1507.1643300000001</v>
      </c>
      <c r="E1750" s="7"/>
      <c r="U1750" s="11">
        <v>2841</v>
      </c>
      <c r="V1750" s="11">
        <v>7784751</v>
      </c>
      <c r="W1750" s="11">
        <v>1401.2551800000001</v>
      </c>
      <c r="X1750" s="11" t="str">
        <f t="shared" si="137"/>
        <v/>
      </c>
      <c r="Y1750" s="11">
        <f t="shared" si="138"/>
        <v>7784751</v>
      </c>
      <c r="Z1750" s="11">
        <f t="shared" si="139"/>
        <v>7784751</v>
      </c>
      <c r="AA1750" s="11" t="str">
        <f t="shared" si="140"/>
        <v/>
      </c>
      <c r="AD1750" s="1">
        <v>1735</v>
      </c>
      <c r="AE1750" s="3">
        <f>C1750*(1+Comm_Prop!$D$8)</f>
        <v>7320512.46</v>
      </c>
      <c r="AF1750" s="4">
        <f>D1750*(1+Comm_Prop!$D$9)</f>
        <v>1597.5941898000001</v>
      </c>
      <c r="AG1750" s="7"/>
    </row>
    <row r="1751" spans="2:33" x14ac:dyDescent="0.2">
      <c r="B1751" s="1">
        <v>1736</v>
      </c>
      <c r="C1751" s="3">
        <v>8714589</v>
      </c>
      <c r="D1751" s="4">
        <v>1307.1883499999999</v>
      </c>
      <c r="E1751" s="7"/>
      <c r="U1751" s="11">
        <v>1952</v>
      </c>
      <c r="V1751" s="11">
        <v>7786426</v>
      </c>
      <c r="W1751" s="11">
        <v>1479.42094</v>
      </c>
      <c r="X1751" s="11" t="str">
        <f t="shared" si="137"/>
        <v/>
      </c>
      <c r="Y1751" s="11">
        <f t="shared" si="138"/>
        <v>7786426</v>
      </c>
      <c r="Z1751" s="11">
        <f t="shared" si="139"/>
        <v>7786426</v>
      </c>
      <c r="AA1751" s="11" t="str">
        <f t="shared" si="140"/>
        <v/>
      </c>
      <c r="AD1751" s="1">
        <v>1736</v>
      </c>
      <c r="AE1751" s="3">
        <f>C1751*(1+Comm_Prop!$D$8)</f>
        <v>8888880.7799999993</v>
      </c>
      <c r="AF1751" s="4">
        <f>D1751*(1+Comm_Prop!$D$9)</f>
        <v>1385.619651</v>
      </c>
      <c r="AG1751" s="7"/>
    </row>
    <row r="1752" spans="2:33" x14ac:dyDescent="0.2">
      <c r="B1752" s="1">
        <v>1737</v>
      </c>
      <c r="C1752" s="3">
        <v>8613698</v>
      </c>
      <c r="D1752" s="4">
        <v>2411.8354399999998</v>
      </c>
      <c r="E1752" s="7"/>
      <c r="U1752" s="11">
        <v>2712</v>
      </c>
      <c r="V1752" s="11">
        <v>7789567</v>
      </c>
      <c r="W1752" s="11">
        <v>1246.3307200000002</v>
      </c>
      <c r="X1752" s="11" t="str">
        <f t="shared" si="137"/>
        <v/>
      </c>
      <c r="Y1752" s="11">
        <f t="shared" si="138"/>
        <v>7789567</v>
      </c>
      <c r="Z1752" s="11">
        <f t="shared" si="139"/>
        <v>7789567</v>
      </c>
      <c r="AA1752" s="11" t="str">
        <f t="shared" si="140"/>
        <v/>
      </c>
      <c r="AD1752" s="1">
        <v>1737</v>
      </c>
      <c r="AE1752" s="3">
        <f>C1752*(1+Comm_Prop!$D$8)</f>
        <v>8785971.9600000009</v>
      </c>
      <c r="AF1752" s="4">
        <f>D1752*(1+Comm_Prop!$D$9)</f>
        <v>2556.5455664000001</v>
      </c>
      <c r="AG1752" s="7"/>
    </row>
    <row r="1753" spans="2:33" x14ac:dyDescent="0.2">
      <c r="B1753" s="1">
        <v>1738</v>
      </c>
      <c r="C1753" s="3">
        <v>7485882</v>
      </c>
      <c r="D1753" s="4">
        <v>1048.0234799999998</v>
      </c>
      <c r="E1753" s="7"/>
      <c r="U1753" s="11">
        <v>2417</v>
      </c>
      <c r="V1753" s="11">
        <v>7791804</v>
      </c>
      <c r="W1753" s="11">
        <v>1246.6886400000001</v>
      </c>
      <c r="X1753" s="11" t="str">
        <f t="shared" si="137"/>
        <v/>
      </c>
      <c r="Y1753" s="11">
        <f t="shared" si="138"/>
        <v>7791804</v>
      </c>
      <c r="Z1753" s="11">
        <f t="shared" si="139"/>
        <v>7791804</v>
      </c>
      <c r="AA1753" s="11" t="str">
        <f t="shared" si="140"/>
        <v/>
      </c>
      <c r="AD1753" s="1">
        <v>1738</v>
      </c>
      <c r="AE1753" s="3">
        <f>C1753*(1+Comm_Prop!$D$8)</f>
        <v>7635599.6400000006</v>
      </c>
      <c r="AF1753" s="4">
        <f>D1753*(1+Comm_Prop!$D$9)</f>
        <v>1110.9048888</v>
      </c>
      <c r="AG1753" s="7"/>
    </row>
    <row r="1754" spans="2:33" x14ac:dyDescent="0.2">
      <c r="B1754" s="1">
        <v>1739</v>
      </c>
      <c r="C1754" s="3">
        <v>7361030</v>
      </c>
      <c r="D1754" s="4">
        <v>1251.3751000000002</v>
      </c>
      <c r="E1754" s="7"/>
      <c r="U1754" s="11">
        <v>2865</v>
      </c>
      <c r="V1754" s="11">
        <v>7792004</v>
      </c>
      <c r="W1754" s="11">
        <v>1324.6406800000002</v>
      </c>
      <c r="X1754" s="11" t="str">
        <f t="shared" si="137"/>
        <v/>
      </c>
      <c r="Y1754" s="11">
        <f t="shared" si="138"/>
        <v>7792004</v>
      </c>
      <c r="Z1754" s="11">
        <f t="shared" si="139"/>
        <v>7792004</v>
      </c>
      <c r="AA1754" s="11" t="str">
        <f t="shared" si="140"/>
        <v/>
      </c>
      <c r="AD1754" s="1">
        <v>1739</v>
      </c>
      <c r="AE1754" s="3">
        <f>C1754*(1+Comm_Prop!$D$8)</f>
        <v>7508250.6000000006</v>
      </c>
      <c r="AF1754" s="4">
        <f>D1754*(1+Comm_Prop!$D$9)</f>
        <v>1326.4576060000002</v>
      </c>
      <c r="AG1754" s="7"/>
    </row>
    <row r="1755" spans="2:33" x14ac:dyDescent="0.2">
      <c r="B1755" s="1">
        <v>1740</v>
      </c>
      <c r="C1755" s="3">
        <v>2382102</v>
      </c>
      <c r="D1755" s="4">
        <v>595.52549999999997</v>
      </c>
      <c r="E1755" s="7"/>
      <c r="U1755" s="11">
        <v>2049</v>
      </c>
      <c r="V1755" s="11">
        <v>7794727</v>
      </c>
      <c r="W1755" s="11">
        <v>2260.4708300000002</v>
      </c>
      <c r="X1755" s="11" t="str">
        <f t="shared" si="137"/>
        <v/>
      </c>
      <c r="Y1755" s="11">
        <f t="shared" si="138"/>
        <v>7794727</v>
      </c>
      <c r="Z1755" s="11">
        <f t="shared" si="139"/>
        <v>7794727</v>
      </c>
      <c r="AA1755" s="11" t="str">
        <f t="shared" si="140"/>
        <v/>
      </c>
      <c r="AD1755" s="1">
        <v>1740</v>
      </c>
      <c r="AE1755" s="3">
        <f>C1755*(1+Comm_Prop!$D$8)</f>
        <v>2429744.04</v>
      </c>
      <c r="AF1755" s="4">
        <f>D1755*(1+Comm_Prop!$D$9)</f>
        <v>631.25702999999999</v>
      </c>
      <c r="AG1755" s="7"/>
    </row>
    <row r="1756" spans="2:33" x14ac:dyDescent="0.2">
      <c r="B1756" s="1">
        <v>1741</v>
      </c>
      <c r="C1756" s="3">
        <v>9751613</v>
      </c>
      <c r="D1756" s="4">
        <v>2340.3871199999999</v>
      </c>
      <c r="E1756" s="7"/>
      <c r="U1756" s="11">
        <v>956</v>
      </c>
      <c r="V1756" s="11">
        <v>7808000</v>
      </c>
      <c r="W1756" s="11">
        <v>1873.92</v>
      </c>
      <c r="X1756" s="11" t="str">
        <f t="shared" si="137"/>
        <v/>
      </c>
      <c r="Y1756" s="11">
        <f t="shared" si="138"/>
        <v>7808000</v>
      </c>
      <c r="Z1756" s="11">
        <f t="shared" si="139"/>
        <v>7808000</v>
      </c>
      <c r="AA1756" s="11" t="str">
        <f t="shared" si="140"/>
        <v/>
      </c>
      <c r="AD1756" s="1">
        <v>1741</v>
      </c>
      <c r="AE1756" s="3">
        <f>C1756*(1+Comm_Prop!$D$8)</f>
        <v>9946645.2599999998</v>
      </c>
      <c r="AF1756" s="4">
        <f>D1756*(1+Comm_Prop!$D$9)</f>
        <v>2480.8103471999998</v>
      </c>
      <c r="AG1756" s="7"/>
    </row>
    <row r="1757" spans="2:33" x14ac:dyDescent="0.2">
      <c r="B1757" s="1">
        <v>1742</v>
      </c>
      <c r="C1757" s="3">
        <v>5812475</v>
      </c>
      <c r="D1757" s="4">
        <v>1743.7424999999998</v>
      </c>
      <c r="E1757" s="7"/>
      <c r="U1757" s="11">
        <v>2526</v>
      </c>
      <c r="V1757" s="11">
        <v>7810386</v>
      </c>
      <c r="W1757" s="11">
        <v>1171.5578999999998</v>
      </c>
      <c r="X1757" s="11" t="str">
        <f t="shared" si="137"/>
        <v/>
      </c>
      <c r="Y1757" s="11">
        <f t="shared" si="138"/>
        <v>7810386</v>
      </c>
      <c r="Z1757" s="11">
        <f t="shared" si="139"/>
        <v>7810386</v>
      </c>
      <c r="AA1757" s="11" t="str">
        <f t="shared" si="140"/>
        <v/>
      </c>
      <c r="AD1757" s="1">
        <v>1742</v>
      </c>
      <c r="AE1757" s="3">
        <f>C1757*(1+Comm_Prop!$D$8)</f>
        <v>5928724.5</v>
      </c>
      <c r="AF1757" s="4">
        <f>D1757*(1+Comm_Prop!$D$9)</f>
        <v>1848.3670499999998</v>
      </c>
      <c r="AG1757" s="7"/>
    </row>
    <row r="1758" spans="2:33" x14ac:dyDescent="0.2">
      <c r="B1758" s="1">
        <v>1743</v>
      </c>
      <c r="C1758" s="3">
        <v>6380787</v>
      </c>
      <c r="D1758" s="4">
        <v>1020.9259200000001</v>
      </c>
      <c r="E1758" s="7"/>
      <c r="U1758" s="11">
        <v>2750</v>
      </c>
      <c r="V1758" s="11">
        <v>7811655</v>
      </c>
      <c r="W1758" s="11">
        <v>1015.5151499999999</v>
      </c>
      <c r="X1758" s="11" t="str">
        <f t="shared" si="137"/>
        <v/>
      </c>
      <c r="Y1758" s="11">
        <f t="shared" si="138"/>
        <v>7811655</v>
      </c>
      <c r="Z1758" s="11">
        <f t="shared" si="139"/>
        <v>7811655</v>
      </c>
      <c r="AA1758" s="11" t="str">
        <f t="shared" si="140"/>
        <v/>
      </c>
      <c r="AD1758" s="1">
        <v>1743</v>
      </c>
      <c r="AE1758" s="3">
        <f>C1758*(1+Comm_Prop!$D$8)</f>
        <v>6508402.7400000002</v>
      </c>
      <c r="AF1758" s="4">
        <f>D1758*(1+Comm_Prop!$D$9)</f>
        <v>1082.1814752000002</v>
      </c>
      <c r="AG1758" s="7"/>
    </row>
    <row r="1759" spans="2:33" x14ac:dyDescent="0.2">
      <c r="B1759" s="1">
        <v>1744</v>
      </c>
      <c r="C1759" s="3">
        <v>2529314</v>
      </c>
      <c r="D1759" s="4">
        <v>758.79419999999993</v>
      </c>
      <c r="E1759" s="7"/>
      <c r="U1759" s="11">
        <v>2822</v>
      </c>
      <c r="V1759" s="11">
        <v>7816060</v>
      </c>
      <c r="W1759" s="11">
        <v>2266.6574000000001</v>
      </c>
      <c r="X1759" s="11" t="str">
        <f t="shared" si="137"/>
        <v/>
      </c>
      <c r="Y1759" s="11">
        <f t="shared" si="138"/>
        <v>7816060</v>
      </c>
      <c r="Z1759" s="11">
        <f t="shared" si="139"/>
        <v>7816060</v>
      </c>
      <c r="AA1759" s="11" t="str">
        <f t="shared" si="140"/>
        <v/>
      </c>
      <c r="AD1759" s="1">
        <v>1744</v>
      </c>
      <c r="AE1759" s="3">
        <f>C1759*(1+Comm_Prop!$D$8)</f>
        <v>2579900.2800000003</v>
      </c>
      <c r="AF1759" s="4">
        <f>D1759*(1+Comm_Prop!$D$9)</f>
        <v>804.32185199999992</v>
      </c>
      <c r="AG1759" s="7"/>
    </row>
    <row r="1760" spans="2:33" x14ac:dyDescent="0.2">
      <c r="B1760" s="1">
        <v>1745</v>
      </c>
      <c r="C1760" s="3">
        <v>8745307</v>
      </c>
      <c r="D1760" s="4">
        <v>2361.2328900000002</v>
      </c>
      <c r="E1760" s="7"/>
      <c r="U1760" s="11">
        <v>2876</v>
      </c>
      <c r="V1760" s="11">
        <v>7822069</v>
      </c>
      <c r="W1760" s="11">
        <v>1955.5172500000001</v>
      </c>
      <c r="X1760" s="11" t="str">
        <f t="shared" si="137"/>
        <v/>
      </c>
      <c r="Y1760" s="11">
        <f t="shared" si="138"/>
        <v>7822069</v>
      </c>
      <c r="Z1760" s="11">
        <f t="shared" si="139"/>
        <v>7822069</v>
      </c>
      <c r="AA1760" s="11" t="str">
        <f t="shared" si="140"/>
        <v/>
      </c>
      <c r="AD1760" s="1">
        <v>1745</v>
      </c>
      <c r="AE1760" s="3">
        <f>C1760*(1+Comm_Prop!$D$8)</f>
        <v>8920213.1400000006</v>
      </c>
      <c r="AF1760" s="4">
        <f>D1760*(1+Comm_Prop!$D$9)</f>
        <v>2502.9068634000005</v>
      </c>
      <c r="AG1760" s="7"/>
    </row>
    <row r="1761" spans="2:33" x14ac:dyDescent="0.2">
      <c r="B1761" s="1">
        <v>1746</v>
      </c>
      <c r="C1761" s="3">
        <v>9171754</v>
      </c>
      <c r="D1761" s="4">
        <v>1100.6104800000001</v>
      </c>
      <c r="E1761" s="7"/>
      <c r="U1761" s="11">
        <v>2034</v>
      </c>
      <c r="V1761" s="11">
        <v>7827829</v>
      </c>
      <c r="W1761" s="11">
        <v>1017.61777</v>
      </c>
      <c r="X1761" s="11" t="str">
        <f t="shared" si="137"/>
        <v/>
      </c>
      <c r="Y1761" s="11">
        <f t="shared" si="138"/>
        <v>7827829</v>
      </c>
      <c r="Z1761" s="11">
        <f t="shared" si="139"/>
        <v>7827829</v>
      </c>
      <c r="AA1761" s="11" t="str">
        <f t="shared" si="140"/>
        <v/>
      </c>
      <c r="AD1761" s="1">
        <v>1746</v>
      </c>
      <c r="AE1761" s="3">
        <f>C1761*(1+Comm_Prop!$D$8)</f>
        <v>9355189.0800000001</v>
      </c>
      <c r="AF1761" s="4">
        <f>D1761*(1+Comm_Prop!$D$9)</f>
        <v>1166.6471088000001</v>
      </c>
      <c r="AG1761" s="7"/>
    </row>
    <row r="1762" spans="2:33" x14ac:dyDescent="0.2">
      <c r="B1762" s="1">
        <v>1747</v>
      </c>
      <c r="C1762" s="3">
        <v>3396900</v>
      </c>
      <c r="D1762" s="4">
        <v>679.38</v>
      </c>
      <c r="E1762" s="7"/>
      <c r="U1762" s="11">
        <v>2795</v>
      </c>
      <c r="V1762" s="11">
        <v>7830312</v>
      </c>
      <c r="W1762" s="11">
        <v>1879.2748799999999</v>
      </c>
      <c r="X1762" s="11" t="str">
        <f t="shared" si="137"/>
        <v/>
      </c>
      <c r="Y1762" s="11">
        <f t="shared" si="138"/>
        <v>7830312</v>
      </c>
      <c r="Z1762" s="11">
        <f t="shared" si="139"/>
        <v>7830312</v>
      </c>
      <c r="AA1762" s="11" t="str">
        <f t="shared" si="140"/>
        <v/>
      </c>
      <c r="AD1762" s="1">
        <v>1747</v>
      </c>
      <c r="AE1762" s="3">
        <f>C1762*(1+Comm_Prop!$D$8)</f>
        <v>3464838</v>
      </c>
      <c r="AF1762" s="4">
        <f>D1762*(1+Comm_Prop!$D$9)</f>
        <v>720.14280000000008</v>
      </c>
      <c r="AG1762" s="7"/>
    </row>
    <row r="1763" spans="2:33" x14ac:dyDescent="0.2">
      <c r="B1763" s="1">
        <v>1748</v>
      </c>
      <c r="C1763" s="3">
        <v>6344505</v>
      </c>
      <c r="D1763" s="4">
        <v>1205.45595</v>
      </c>
      <c r="E1763" s="7"/>
      <c r="U1763" s="11">
        <v>1865</v>
      </c>
      <c r="V1763" s="11">
        <v>7830867</v>
      </c>
      <c r="W1763" s="11">
        <v>1722.7907400000001</v>
      </c>
      <c r="X1763" s="11" t="str">
        <f t="shared" si="137"/>
        <v/>
      </c>
      <c r="Y1763" s="11">
        <f t="shared" si="138"/>
        <v>7830867</v>
      </c>
      <c r="Z1763" s="11">
        <f t="shared" si="139"/>
        <v>7830867</v>
      </c>
      <c r="AA1763" s="11" t="str">
        <f t="shared" si="140"/>
        <v/>
      </c>
      <c r="AD1763" s="1">
        <v>1748</v>
      </c>
      <c r="AE1763" s="3">
        <f>C1763*(1+Comm_Prop!$D$8)</f>
        <v>6471395.1000000006</v>
      </c>
      <c r="AF1763" s="4">
        <f>D1763*(1+Comm_Prop!$D$9)</f>
        <v>1277.7833070000001</v>
      </c>
      <c r="AG1763" s="7"/>
    </row>
    <row r="1764" spans="2:33" x14ac:dyDescent="0.2">
      <c r="B1764" s="1">
        <v>1749</v>
      </c>
      <c r="C1764" s="3">
        <v>7666598</v>
      </c>
      <c r="D1764" s="4">
        <v>1839.98352</v>
      </c>
      <c r="E1764" s="7"/>
      <c r="U1764" s="11">
        <v>2251</v>
      </c>
      <c r="V1764" s="11">
        <v>7841504</v>
      </c>
      <c r="W1764" s="11">
        <v>1725.1308800000002</v>
      </c>
      <c r="X1764" s="11" t="str">
        <f t="shared" si="137"/>
        <v/>
      </c>
      <c r="Y1764" s="11">
        <f t="shared" si="138"/>
        <v>7841504</v>
      </c>
      <c r="Z1764" s="11">
        <f t="shared" si="139"/>
        <v>7841504</v>
      </c>
      <c r="AA1764" s="11" t="str">
        <f t="shared" si="140"/>
        <v/>
      </c>
      <c r="AD1764" s="1">
        <v>1749</v>
      </c>
      <c r="AE1764" s="3">
        <f>C1764*(1+Comm_Prop!$D$8)</f>
        <v>7819929.96</v>
      </c>
      <c r="AF1764" s="4">
        <f>D1764*(1+Comm_Prop!$D$9)</f>
        <v>1950.3825312000001</v>
      </c>
      <c r="AG1764" s="7"/>
    </row>
    <row r="1765" spans="2:33" x14ac:dyDescent="0.2">
      <c r="B1765" s="1">
        <v>1750</v>
      </c>
      <c r="C1765" s="3">
        <v>8972428</v>
      </c>
      <c r="D1765" s="4">
        <v>2243.107</v>
      </c>
      <c r="E1765" s="7"/>
      <c r="U1765" s="11">
        <v>1889</v>
      </c>
      <c r="V1765" s="11">
        <v>7844373</v>
      </c>
      <c r="W1765" s="11">
        <v>1255.09968</v>
      </c>
      <c r="X1765" s="11" t="str">
        <f t="shared" si="137"/>
        <v/>
      </c>
      <c r="Y1765" s="11">
        <f t="shared" si="138"/>
        <v>7844373</v>
      </c>
      <c r="Z1765" s="11">
        <f t="shared" si="139"/>
        <v>7844373</v>
      </c>
      <c r="AA1765" s="11" t="str">
        <f t="shared" si="140"/>
        <v/>
      </c>
      <c r="AD1765" s="1">
        <v>1750</v>
      </c>
      <c r="AE1765" s="3">
        <f>C1765*(1+Comm_Prop!$D$8)</f>
        <v>9151876.5600000005</v>
      </c>
      <c r="AF1765" s="4">
        <f>D1765*(1+Comm_Prop!$D$9)</f>
        <v>2377.6934200000001</v>
      </c>
      <c r="AG1765" s="7"/>
    </row>
    <row r="1766" spans="2:33" x14ac:dyDescent="0.2">
      <c r="B1766" s="1">
        <v>1751</v>
      </c>
      <c r="C1766" s="3">
        <v>6921311</v>
      </c>
      <c r="D1766" s="4">
        <v>968.98353999999995</v>
      </c>
      <c r="E1766" s="7"/>
      <c r="U1766" s="11">
        <v>2830</v>
      </c>
      <c r="V1766" s="11">
        <v>7849025</v>
      </c>
      <c r="W1766" s="11">
        <v>1648.2952500000001</v>
      </c>
      <c r="X1766" s="11" t="str">
        <f t="shared" si="137"/>
        <v/>
      </c>
      <c r="Y1766" s="11">
        <f t="shared" si="138"/>
        <v>7849025</v>
      </c>
      <c r="Z1766" s="11">
        <f t="shared" si="139"/>
        <v>7849025</v>
      </c>
      <c r="AA1766" s="11" t="str">
        <f t="shared" si="140"/>
        <v/>
      </c>
      <c r="AD1766" s="1">
        <v>1751</v>
      </c>
      <c r="AE1766" s="3">
        <f>C1766*(1+Comm_Prop!$D$8)</f>
        <v>7059737.2199999997</v>
      </c>
      <c r="AF1766" s="4">
        <f>D1766*(1+Comm_Prop!$D$9)</f>
        <v>1027.1225523999999</v>
      </c>
      <c r="AG1766" s="7"/>
    </row>
    <row r="1767" spans="2:33" x14ac:dyDescent="0.2">
      <c r="B1767" s="1">
        <v>1752</v>
      </c>
      <c r="C1767" s="3">
        <v>3665370</v>
      </c>
      <c r="D1767" s="4">
        <v>696.4203</v>
      </c>
      <c r="E1767" s="7"/>
      <c r="U1767" s="11">
        <v>2200</v>
      </c>
      <c r="V1767" s="11">
        <v>7854969</v>
      </c>
      <c r="W1767" s="11">
        <v>864.04659000000004</v>
      </c>
      <c r="X1767" s="11" t="str">
        <f t="shared" si="137"/>
        <v/>
      </c>
      <c r="Y1767" s="11">
        <f t="shared" si="138"/>
        <v>7854969</v>
      </c>
      <c r="Z1767" s="11">
        <f t="shared" si="139"/>
        <v>7854969</v>
      </c>
      <c r="AA1767" s="11" t="str">
        <f t="shared" si="140"/>
        <v/>
      </c>
      <c r="AD1767" s="1">
        <v>1752</v>
      </c>
      <c r="AE1767" s="3">
        <f>C1767*(1+Comm_Prop!$D$8)</f>
        <v>3738677.4</v>
      </c>
      <c r="AF1767" s="4">
        <f>D1767*(1+Comm_Prop!$D$9)</f>
        <v>738.20551799999998</v>
      </c>
      <c r="AG1767" s="7"/>
    </row>
    <row r="1768" spans="2:33" x14ac:dyDescent="0.2">
      <c r="B1768" s="1">
        <v>1753</v>
      </c>
      <c r="C1768" s="3">
        <v>9766093</v>
      </c>
      <c r="D1768" s="4">
        <v>1953.2186000000002</v>
      </c>
      <c r="E1768" s="7"/>
      <c r="U1768" s="11">
        <v>2445</v>
      </c>
      <c r="V1768" s="11">
        <v>7859734</v>
      </c>
      <c r="W1768" s="11">
        <v>1257.55744</v>
      </c>
      <c r="X1768" s="11" t="str">
        <f t="shared" si="137"/>
        <v/>
      </c>
      <c r="Y1768" s="11">
        <f t="shared" si="138"/>
        <v>7859734</v>
      </c>
      <c r="Z1768" s="11">
        <f t="shared" si="139"/>
        <v>7859734</v>
      </c>
      <c r="AA1768" s="11" t="str">
        <f t="shared" si="140"/>
        <v/>
      </c>
      <c r="AD1768" s="1">
        <v>1753</v>
      </c>
      <c r="AE1768" s="3">
        <f>C1768*(1+Comm_Prop!$D$8)</f>
        <v>9961414.8599999994</v>
      </c>
      <c r="AF1768" s="4">
        <f>D1768*(1+Comm_Prop!$D$9)</f>
        <v>2070.4117160000001</v>
      </c>
      <c r="AG1768" s="7"/>
    </row>
    <row r="1769" spans="2:33" x14ac:dyDescent="0.2">
      <c r="B1769" s="1">
        <v>1754</v>
      </c>
      <c r="C1769" s="3">
        <v>6943337</v>
      </c>
      <c r="D1769" s="4">
        <v>1249.8006600000001</v>
      </c>
      <c r="E1769" s="7"/>
      <c r="U1769" s="11">
        <v>1844</v>
      </c>
      <c r="V1769" s="11">
        <v>7863516</v>
      </c>
      <c r="W1769" s="11">
        <v>1179.5273999999999</v>
      </c>
      <c r="X1769" s="11" t="str">
        <f t="shared" si="137"/>
        <v/>
      </c>
      <c r="Y1769" s="11">
        <f t="shared" si="138"/>
        <v>7863516</v>
      </c>
      <c r="Z1769" s="11">
        <f t="shared" si="139"/>
        <v>7863516</v>
      </c>
      <c r="AA1769" s="11" t="str">
        <f t="shared" si="140"/>
        <v/>
      </c>
      <c r="AD1769" s="1">
        <v>1754</v>
      </c>
      <c r="AE1769" s="3">
        <f>C1769*(1+Comm_Prop!$D$8)</f>
        <v>7082203.7400000002</v>
      </c>
      <c r="AF1769" s="4">
        <f>D1769*(1+Comm_Prop!$D$9)</f>
        <v>1324.7886996000002</v>
      </c>
      <c r="AG1769" s="7"/>
    </row>
    <row r="1770" spans="2:33" x14ac:dyDescent="0.2">
      <c r="B1770" s="1">
        <v>1755</v>
      </c>
      <c r="C1770" s="3">
        <v>9566196</v>
      </c>
      <c r="D1770" s="4">
        <v>956.61959999999999</v>
      </c>
      <c r="E1770" s="7"/>
      <c r="U1770" s="11">
        <v>1833</v>
      </c>
      <c r="V1770" s="11">
        <v>7869138</v>
      </c>
      <c r="W1770" s="11">
        <v>1809.90174</v>
      </c>
      <c r="X1770" s="11" t="str">
        <f t="shared" si="137"/>
        <v/>
      </c>
      <c r="Y1770" s="11">
        <f t="shared" si="138"/>
        <v>7869138</v>
      </c>
      <c r="Z1770" s="11">
        <f t="shared" si="139"/>
        <v>7869138</v>
      </c>
      <c r="AA1770" s="11" t="str">
        <f t="shared" si="140"/>
        <v/>
      </c>
      <c r="AD1770" s="1">
        <v>1755</v>
      </c>
      <c r="AE1770" s="3">
        <f>C1770*(1+Comm_Prop!$D$8)</f>
        <v>9757519.9199999999</v>
      </c>
      <c r="AF1770" s="4">
        <f>D1770*(1+Comm_Prop!$D$9)</f>
        <v>1014.016776</v>
      </c>
      <c r="AG1770" s="7"/>
    </row>
    <row r="1771" spans="2:33" x14ac:dyDescent="0.2">
      <c r="B1771" s="1">
        <v>1756</v>
      </c>
      <c r="C1771" s="3">
        <v>5236125</v>
      </c>
      <c r="D1771" s="4">
        <v>1099.5862500000001</v>
      </c>
      <c r="E1771" s="7"/>
      <c r="U1771" s="11">
        <v>2639</v>
      </c>
      <c r="V1771" s="11">
        <v>7869683</v>
      </c>
      <c r="W1771" s="11">
        <v>1495.2397700000001</v>
      </c>
      <c r="X1771" s="11" t="str">
        <f t="shared" si="137"/>
        <v/>
      </c>
      <c r="Y1771" s="11">
        <f t="shared" si="138"/>
        <v>7869683</v>
      </c>
      <c r="Z1771" s="11">
        <f t="shared" si="139"/>
        <v>7869683</v>
      </c>
      <c r="AA1771" s="11" t="str">
        <f t="shared" si="140"/>
        <v/>
      </c>
      <c r="AD1771" s="1">
        <v>1756</v>
      </c>
      <c r="AE1771" s="3">
        <f>C1771*(1+Comm_Prop!$D$8)</f>
        <v>5340847.5</v>
      </c>
      <c r="AF1771" s="4">
        <f>D1771*(1+Comm_Prop!$D$9)</f>
        <v>1165.5614250000001</v>
      </c>
      <c r="AG1771" s="7"/>
    </row>
    <row r="1772" spans="2:33" x14ac:dyDescent="0.2">
      <c r="B1772" s="1">
        <v>1757</v>
      </c>
      <c r="C1772" s="3">
        <v>3731270</v>
      </c>
      <c r="D1772" s="4">
        <v>559.69049999999993</v>
      </c>
      <c r="E1772" s="7"/>
      <c r="U1772" s="11">
        <v>2782</v>
      </c>
      <c r="V1772" s="11">
        <v>7870515</v>
      </c>
      <c r="W1772" s="11">
        <v>2282.4493499999999</v>
      </c>
      <c r="X1772" s="11" t="str">
        <f t="shared" si="137"/>
        <v/>
      </c>
      <c r="Y1772" s="11">
        <f t="shared" si="138"/>
        <v>7870515</v>
      </c>
      <c r="Z1772" s="11">
        <f t="shared" si="139"/>
        <v>7870515</v>
      </c>
      <c r="AA1772" s="11" t="str">
        <f t="shared" si="140"/>
        <v/>
      </c>
      <c r="AD1772" s="1">
        <v>1757</v>
      </c>
      <c r="AE1772" s="3">
        <f>C1772*(1+Comm_Prop!$D$8)</f>
        <v>3805895.4</v>
      </c>
      <c r="AF1772" s="4">
        <f>D1772*(1+Comm_Prop!$D$9)</f>
        <v>593.27193</v>
      </c>
      <c r="AG1772" s="7"/>
    </row>
    <row r="1773" spans="2:33" x14ac:dyDescent="0.2">
      <c r="B1773" s="1">
        <v>1758</v>
      </c>
      <c r="C1773" s="3">
        <v>4775923</v>
      </c>
      <c r="D1773" s="4">
        <v>620.86998999999992</v>
      </c>
      <c r="E1773" s="7"/>
      <c r="U1773" s="11">
        <v>2653</v>
      </c>
      <c r="V1773" s="11">
        <v>7873583</v>
      </c>
      <c r="W1773" s="11">
        <v>1574.7166</v>
      </c>
      <c r="X1773" s="11" t="str">
        <f t="shared" si="137"/>
        <v/>
      </c>
      <c r="Y1773" s="11">
        <f t="shared" si="138"/>
        <v>7873583</v>
      </c>
      <c r="Z1773" s="11">
        <f t="shared" si="139"/>
        <v>7873583</v>
      </c>
      <c r="AA1773" s="11" t="str">
        <f t="shared" si="140"/>
        <v/>
      </c>
      <c r="AD1773" s="1">
        <v>1758</v>
      </c>
      <c r="AE1773" s="3">
        <f>C1773*(1+Comm_Prop!$D$8)</f>
        <v>4871441.46</v>
      </c>
      <c r="AF1773" s="4">
        <f>D1773*(1+Comm_Prop!$D$9)</f>
        <v>658.12218939999991</v>
      </c>
      <c r="AG1773" s="7"/>
    </row>
    <row r="1774" spans="2:33" x14ac:dyDescent="0.2">
      <c r="B1774" s="1">
        <v>1759</v>
      </c>
      <c r="C1774" s="3">
        <v>1025497</v>
      </c>
      <c r="D1774" s="4">
        <v>297.39413000000002</v>
      </c>
      <c r="E1774" s="7"/>
      <c r="U1774" s="11">
        <v>1637</v>
      </c>
      <c r="V1774" s="11">
        <v>7881273</v>
      </c>
      <c r="W1774" s="11">
        <v>1655.0673300000001</v>
      </c>
      <c r="X1774" s="11" t="str">
        <f t="shared" si="137"/>
        <v/>
      </c>
      <c r="Y1774" s="11">
        <f t="shared" si="138"/>
        <v>7881273</v>
      </c>
      <c r="Z1774" s="11">
        <f t="shared" si="139"/>
        <v>7881273</v>
      </c>
      <c r="AA1774" s="11" t="str">
        <f t="shared" si="140"/>
        <v/>
      </c>
      <c r="AD1774" s="1">
        <v>1759</v>
      </c>
      <c r="AE1774" s="3">
        <f>C1774*(1+Comm_Prop!$D$8)</f>
        <v>1046006.9400000001</v>
      </c>
      <c r="AF1774" s="4">
        <f>D1774*(1+Comm_Prop!$D$9)</f>
        <v>315.23777780000006</v>
      </c>
      <c r="AG1774" s="7"/>
    </row>
    <row r="1775" spans="2:33" x14ac:dyDescent="0.2">
      <c r="B1775" s="1">
        <v>1760</v>
      </c>
      <c r="C1775" s="3">
        <v>4762069</v>
      </c>
      <c r="D1775" s="4">
        <v>1000.03449</v>
      </c>
      <c r="E1775" s="7"/>
      <c r="U1775" s="11">
        <v>2637</v>
      </c>
      <c r="V1775" s="11">
        <v>7888213</v>
      </c>
      <c r="W1775" s="11">
        <v>1656.5247300000001</v>
      </c>
      <c r="X1775" s="11" t="str">
        <f t="shared" si="137"/>
        <v/>
      </c>
      <c r="Y1775" s="11">
        <f t="shared" si="138"/>
        <v>7888213</v>
      </c>
      <c r="Z1775" s="11">
        <f t="shared" si="139"/>
        <v>7888213</v>
      </c>
      <c r="AA1775" s="11" t="str">
        <f t="shared" si="140"/>
        <v/>
      </c>
      <c r="AD1775" s="1">
        <v>1760</v>
      </c>
      <c r="AE1775" s="3">
        <f>C1775*(1+Comm_Prop!$D$8)</f>
        <v>4857310.38</v>
      </c>
      <c r="AF1775" s="4">
        <f>D1775*(1+Comm_Prop!$D$9)</f>
        <v>1060.0365594</v>
      </c>
      <c r="AG1775" s="7"/>
    </row>
    <row r="1776" spans="2:33" x14ac:dyDescent="0.2">
      <c r="B1776" s="1">
        <v>1761</v>
      </c>
      <c r="C1776" s="3">
        <v>4687760</v>
      </c>
      <c r="D1776" s="4">
        <v>1359.4503999999999</v>
      </c>
      <c r="E1776" s="7"/>
      <c r="U1776" s="11">
        <v>2528</v>
      </c>
      <c r="V1776" s="11">
        <v>7894009</v>
      </c>
      <c r="W1776" s="11">
        <v>1499.8617100000001</v>
      </c>
      <c r="X1776" s="11" t="str">
        <f t="shared" si="137"/>
        <v/>
      </c>
      <c r="Y1776" s="11">
        <f t="shared" si="138"/>
        <v>7894009</v>
      </c>
      <c r="Z1776" s="11">
        <f t="shared" si="139"/>
        <v>7894009</v>
      </c>
      <c r="AA1776" s="11" t="str">
        <f t="shared" si="140"/>
        <v/>
      </c>
      <c r="AD1776" s="1">
        <v>1761</v>
      </c>
      <c r="AE1776" s="3">
        <f>C1776*(1+Comm_Prop!$D$8)</f>
        <v>4781515.2</v>
      </c>
      <c r="AF1776" s="4">
        <f>D1776*(1+Comm_Prop!$D$9)</f>
        <v>1441.0174240000001</v>
      </c>
      <c r="AG1776" s="7"/>
    </row>
    <row r="1777" spans="2:33" x14ac:dyDescent="0.2">
      <c r="B1777" s="1">
        <v>1762</v>
      </c>
      <c r="C1777" s="3">
        <v>5416752</v>
      </c>
      <c r="D1777" s="4">
        <v>1300.0204800000001</v>
      </c>
      <c r="E1777" s="7"/>
      <c r="U1777" s="11">
        <v>2060</v>
      </c>
      <c r="V1777" s="11">
        <v>7899421</v>
      </c>
      <c r="W1777" s="11">
        <v>1895.86104</v>
      </c>
      <c r="X1777" s="11" t="str">
        <f t="shared" si="137"/>
        <v/>
      </c>
      <c r="Y1777" s="11">
        <f t="shared" si="138"/>
        <v>7899421</v>
      </c>
      <c r="Z1777" s="11">
        <f t="shared" si="139"/>
        <v>7899421</v>
      </c>
      <c r="AA1777" s="11" t="str">
        <f t="shared" si="140"/>
        <v/>
      </c>
      <c r="AD1777" s="1">
        <v>1762</v>
      </c>
      <c r="AE1777" s="3">
        <f>C1777*(1+Comm_Prop!$D$8)</f>
        <v>5525087.04</v>
      </c>
      <c r="AF1777" s="4">
        <f>D1777*(1+Comm_Prop!$D$9)</f>
        <v>1378.0217088000002</v>
      </c>
      <c r="AG1777" s="7"/>
    </row>
    <row r="1778" spans="2:33" x14ac:dyDescent="0.2">
      <c r="B1778" s="1">
        <v>1763</v>
      </c>
      <c r="C1778" s="3">
        <v>3009896</v>
      </c>
      <c r="D1778" s="4">
        <v>632.07816000000003</v>
      </c>
      <c r="E1778" s="7"/>
      <c r="U1778" s="11">
        <v>2015</v>
      </c>
      <c r="V1778" s="11">
        <v>7903977</v>
      </c>
      <c r="W1778" s="11">
        <v>1580.7954</v>
      </c>
      <c r="X1778" s="11" t="str">
        <f t="shared" si="137"/>
        <v/>
      </c>
      <c r="Y1778" s="11">
        <f t="shared" si="138"/>
        <v>7903977</v>
      </c>
      <c r="Z1778" s="11">
        <f t="shared" si="139"/>
        <v>7903977</v>
      </c>
      <c r="AA1778" s="11" t="str">
        <f t="shared" si="140"/>
        <v/>
      </c>
      <c r="AD1778" s="1">
        <v>1763</v>
      </c>
      <c r="AE1778" s="3">
        <f>C1778*(1+Comm_Prop!$D$8)</f>
        <v>3070093.92</v>
      </c>
      <c r="AF1778" s="4">
        <f>D1778*(1+Comm_Prop!$D$9)</f>
        <v>670.0028496000001</v>
      </c>
      <c r="AG1778" s="7"/>
    </row>
    <row r="1779" spans="2:33" x14ac:dyDescent="0.2">
      <c r="B1779" s="1">
        <v>1764</v>
      </c>
      <c r="C1779" s="3">
        <v>2563700</v>
      </c>
      <c r="D1779" s="4">
        <v>358.91799999999995</v>
      </c>
      <c r="E1779" s="7"/>
      <c r="U1779" s="11">
        <v>1846</v>
      </c>
      <c r="V1779" s="11">
        <v>7906698</v>
      </c>
      <c r="W1779" s="11">
        <v>1186.0047</v>
      </c>
      <c r="X1779" s="11" t="str">
        <f t="shared" si="137"/>
        <v/>
      </c>
      <c r="Y1779" s="11">
        <f t="shared" si="138"/>
        <v>7906698</v>
      </c>
      <c r="Z1779" s="11">
        <f t="shared" si="139"/>
        <v>7906698</v>
      </c>
      <c r="AA1779" s="11" t="str">
        <f t="shared" si="140"/>
        <v/>
      </c>
      <c r="AD1779" s="1">
        <v>1764</v>
      </c>
      <c r="AE1779" s="3">
        <f>C1779*(1+Comm_Prop!$D$8)</f>
        <v>2614974</v>
      </c>
      <c r="AF1779" s="4">
        <f>D1779*(1+Comm_Prop!$D$9)</f>
        <v>380.45307999999994</v>
      </c>
      <c r="AG1779" s="7"/>
    </row>
    <row r="1780" spans="2:33" x14ac:dyDescent="0.2">
      <c r="B1780" s="1">
        <v>1765</v>
      </c>
      <c r="C1780" s="3">
        <v>6310666</v>
      </c>
      <c r="D1780" s="4">
        <v>946.59989999999993</v>
      </c>
      <c r="E1780" s="7"/>
      <c r="U1780" s="11">
        <v>2541</v>
      </c>
      <c r="V1780" s="11">
        <v>7907952</v>
      </c>
      <c r="W1780" s="11">
        <v>1502.51088</v>
      </c>
      <c r="X1780" s="11" t="str">
        <f t="shared" si="137"/>
        <v/>
      </c>
      <c r="Y1780" s="11">
        <f t="shared" si="138"/>
        <v>7907952</v>
      </c>
      <c r="Z1780" s="11">
        <f t="shared" si="139"/>
        <v>7907952</v>
      </c>
      <c r="AA1780" s="11" t="str">
        <f t="shared" si="140"/>
        <v/>
      </c>
      <c r="AD1780" s="1">
        <v>1765</v>
      </c>
      <c r="AE1780" s="3">
        <f>C1780*(1+Comm_Prop!$D$8)</f>
        <v>6436879.3200000003</v>
      </c>
      <c r="AF1780" s="4">
        <f>D1780*(1+Comm_Prop!$D$9)</f>
        <v>1003.395894</v>
      </c>
      <c r="AG1780" s="7"/>
    </row>
    <row r="1781" spans="2:33" x14ac:dyDescent="0.2">
      <c r="B1781" s="1">
        <v>1766</v>
      </c>
      <c r="C1781" s="3">
        <v>5976789</v>
      </c>
      <c r="D1781" s="4">
        <v>657.44679000000008</v>
      </c>
      <c r="E1781" s="7"/>
      <c r="U1781" s="11">
        <v>2655</v>
      </c>
      <c r="V1781" s="11">
        <v>7920429</v>
      </c>
      <c r="W1781" s="11">
        <v>792.04290000000003</v>
      </c>
      <c r="X1781" s="11" t="str">
        <f t="shared" si="137"/>
        <v/>
      </c>
      <c r="Y1781" s="11">
        <f t="shared" si="138"/>
        <v>7920429</v>
      </c>
      <c r="Z1781" s="11">
        <f t="shared" si="139"/>
        <v>7920429</v>
      </c>
      <c r="AA1781" s="11" t="str">
        <f t="shared" si="140"/>
        <v/>
      </c>
      <c r="AD1781" s="1">
        <v>1766</v>
      </c>
      <c r="AE1781" s="3">
        <f>C1781*(1+Comm_Prop!$D$8)</f>
        <v>6096324.7800000003</v>
      </c>
      <c r="AF1781" s="4">
        <f>D1781*(1+Comm_Prop!$D$9)</f>
        <v>696.89359740000009</v>
      </c>
      <c r="AG1781" s="7"/>
    </row>
    <row r="1782" spans="2:33" x14ac:dyDescent="0.2">
      <c r="B1782" s="1">
        <v>1767</v>
      </c>
      <c r="C1782" s="3">
        <v>6712811</v>
      </c>
      <c r="D1782" s="4">
        <v>1946.7151900000001</v>
      </c>
      <c r="E1782" s="7"/>
      <c r="U1782" s="11">
        <v>2531</v>
      </c>
      <c r="V1782" s="11">
        <v>7922639</v>
      </c>
      <c r="W1782" s="11">
        <v>1109.1694599999998</v>
      </c>
      <c r="X1782" s="11" t="str">
        <f t="shared" si="137"/>
        <v/>
      </c>
      <c r="Y1782" s="11">
        <f t="shared" si="138"/>
        <v>7922639</v>
      </c>
      <c r="Z1782" s="11">
        <f t="shared" si="139"/>
        <v>7922639</v>
      </c>
      <c r="AA1782" s="11" t="str">
        <f t="shared" si="140"/>
        <v/>
      </c>
      <c r="AD1782" s="1">
        <v>1767</v>
      </c>
      <c r="AE1782" s="3">
        <f>C1782*(1+Comm_Prop!$D$8)</f>
        <v>6847067.2199999997</v>
      </c>
      <c r="AF1782" s="4">
        <f>D1782*(1+Comm_Prop!$D$9)</f>
        <v>2063.5181014000004</v>
      </c>
      <c r="AG1782" s="7"/>
    </row>
    <row r="1783" spans="2:33" x14ac:dyDescent="0.2">
      <c r="B1783" s="1">
        <v>1768</v>
      </c>
      <c r="C1783" s="3">
        <v>1031445</v>
      </c>
      <c r="D1783" s="4">
        <v>123.77340000000001</v>
      </c>
      <c r="E1783" s="7"/>
      <c r="U1783" s="11">
        <v>2512</v>
      </c>
      <c r="V1783" s="11">
        <v>7923959</v>
      </c>
      <c r="W1783" s="11">
        <v>1426.3126200000002</v>
      </c>
      <c r="X1783" s="11" t="str">
        <f t="shared" si="137"/>
        <v/>
      </c>
      <c r="Y1783" s="11">
        <f t="shared" si="138"/>
        <v>7923959</v>
      </c>
      <c r="Z1783" s="11">
        <f t="shared" si="139"/>
        <v>7923959</v>
      </c>
      <c r="AA1783" s="11" t="str">
        <f t="shared" si="140"/>
        <v/>
      </c>
      <c r="AD1783" s="1">
        <v>1768</v>
      </c>
      <c r="AE1783" s="3">
        <f>C1783*(1+Comm_Prop!$D$8)</f>
        <v>1052073.8999999999</v>
      </c>
      <c r="AF1783" s="4">
        <f>D1783*(1+Comm_Prop!$D$9)</f>
        <v>131.19980400000003</v>
      </c>
      <c r="AG1783" s="7"/>
    </row>
    <row r="1784" spans="2:33" x14ac:dyDescent="0.2">
      <c r="B1784" s="1">
        <v>1769</v>
      </c>
      <c r="C1784" s="3">
        <v>3802926</v>
      </c>
      <c r="D1784" s="4">
        <v>646.49742000000003</v>
      </c>
      <c r="E1784" s="7"/>
      <c r="U1784" s="11">
        <v>1098</v>
      </c>
      <c r="V1784" s="11">
        <v>7927000</v>
      </c>
      <c r="W1784" s="11">
        <v>1981.75</v>
      </c>
      <c r="X1784" s="11" t="str">
        <f t="shared" si="137"/>
        <v/>
      </c>
      <c r="Y1784" s="11">
        <f t="shared" si="138"/>
        <v>7927000</v>
      </c>
      <c r="Z1784" s="11">
        <f t="shared" si="139"/>
        <v>7927000</v>
      </c>
      <c r="AA1784" s="11" t="str">
        <f t="shared" si="140"/>
        <v/>
      </c>
      <c r="AD1784" s="1">
        <v>1769</v>
      </c>
      <c r="AE1784" s="3">
        <f>C1784*(1+Comm_Prop!$D$8)</f>
        <v>3878984.52</v>
      </c>
      <c r="AF1784" s="4">
        <f>D1784*(1+Comm_Prop!$D$9)</f>
        <v>685.28726520000009</v>
      </c>
      <c r="AG1784" s="7"/>
    </row>
    <row r="1785" spans="2:33" x14ac:dyDescent="0.2">
      <c r="B1785" s="1">
        <v>1770</v>
      </c>
      <c r="C1785" s="3">
        <v>4437506</v>
      </c>
      <c r="D1785" s="4">
        <v>1198.12662</v>
      </c>
      <c r="E1785" s="7"/>
      <c r="U1785" s="11">
        <v>1787</v>
      </c>
      <c r="V1785" s="11">
        <v>7931273</v>
      </c>
      <c r="W1785" s="11">
        <v>1110.3782199999998</v>
      </c>
      <c r="X1785" s="11" t="str">
        <f t="shared" si="137"/>
        <v/>
      </c>
      <c r="Y1785" s="11">
        <f t="shared" si="138"/>
        <v>7931273</v>
      </c>
      <c r="Z1785" s="11">
        <f t="shared" si="139"/>
        <v>7931273</v>
      </c>
      <c r="AA1785" s="11" t="str">
        <f t="shared" si="140"/>
        <v/>
      </c>
      <c r="AD1785" s="1">
        <v>1770</v>
      </c>
      <c r="AE1785" s="3">
        <f>C1785*(1+Comm_Prop!$D$8)</f>
        <v>4526256.12</v>
      </c>
      <c r="AF1785" s="4">
        <f>D1785*(1+Comm_Prop!$D$9)</f>
        <v>1270.0142172000001</v>
      </c>
      <c r="AG1785" s="7"/>
    </row>
    <row r="1786" spans="2:33" x14ac:dyDescent="0.2">
      <c r="B1786" s="1">
        <v>1771</v>
      </c>
      <c r="C1786" s="3">
        <v>5584549</v>
      </c>
      <c r="D1786" s="4">
        <v>1284.4462700000001</v>
      </c>
      <c r="E1786" s="7"/>
      <c r="U1786" s="11">
        <v>1090</v>
      </c>
      <c r="V1786" s="11">
        <v>7934000</v>
      </c>
      <c r="W1786" s="11">
        <v>1348.78</v>
      </c>
      <c r="X1786" s="11" t="str">
        <f t="shared" si="137"/>
        <v/>
      </c>
      <c r="Y1786" s="11">
        <f t="shared" si="138"/>
        <v>7934000</v>
      </c>
      <c r="Z1786" s="11">
        <f t="shared" si="139"/>
        <v>7934000</v>
      </c>
      <c r="AA1786" s="11" t="str">
        <f t="shared" si="140"/>
        <v/>
      </c>
      <c r="AD1786" s="1">
        <v>1771</v>
      </c>
      <c r="AE1786" s="3">
        <f>C1786*(1+Comm_Prop!$D$8)</f>
        <v>5696239.9800000004</v>
      </c>
      <c r="AF1786" s="4">
        <f>D1786*(1+Comm_Prop!$D$9)</f>
        <v>1361.5130462000002</v>
      </c>
      <c r="AG1786" s="7"/>
    </row>
    <row r="1787" spans="2:33" x14ac:dyDescent="0.2">
      <c r="B1787" s="1">
        <v>1772</v>
      </c>
      <c r="C1787" s="3">
        <v>7463964</v>
      </c>
      <c r="D1787" s="4">
        <v>1044.9549599999998</v>
      </c>
      <c r="E1787" s="7"/>
      <c r="U1787" s="11">
        <v>1527</v>
      </c>
      <c r="V1787" s="11">
        <v>7937459</v>
      </c>
      <c r="W1787" s="11">
        <v>1984.36475</v>
      </c>
      <c r="X1787" s="11" t="str">
        <f t="shared" si="137"/>
        <v/>
      </c>
      <c r="Y1787" s="11">
        <f t="shared" si="138"/>
        <v>7937459</v>
      </c>
      <c r="Z1787" s="11">
        <f t="shared" si="139"/>
        <v>7937459</v>
      </c>
      <c r="AA1787" s="11" t="str">
        <f t="shared" si="140"/>
        <v/>
      </c>
      <c r="AD1787" s="1">
        <v>1772</v>
      </c>
      <c r="AE1787" s="3">
        <f>C1787*(1+Comm_Prop!$D$8)</f>
        <v>7613243.2800000003</v>
      </c>
      <c r="AF1787" s="4">
        <f>D1787*(1+Comm_Prop!$D$9)</f>
        <v>1107.6522575999998</v>
      </c>
      <c r="AG1787" s="7"/>
    </row>
    <row r="1788" spans="2:33" x14ac:dyDescent="0.2">
      <c r="B1788" s="1">
        <v>1773</v>
      </c>
      <c r="C1788" s="3">
        <v>1390747</v>
      </c>
      <c r="D1788" s="4">
        <v>208.61204999999998</v>
      </c>
      <c r="E1788" s="7"/>
      <c r="U1788" s="11">
        <v>2550</v>
      </c>
      <c r="V1788" s="11">
        <v>7943168</v>
      </c>
      <c r="W1788" s="11">
        <v>1191.4751999999999</v>
      </c>
      <c r="X1788" s="11" t="str">
        <f t="shared" si="137"/>
        <v/>
      </c>
      <c r="Y1788" s="11">
        <f t="shared" si="138"/>
        <v>7943168</v>
      </c>
      <c r="Z1788" s="11">
        <f t="shared" si="139"/>
        <v>7943168</v>
      </c>
      <c r="AA1788" s="11" t="str">
        <f t="shared" si="140"/>
        <v/>
      </c>
      <c r="AD1788" s="1">
        <v>1773</v>
      </c>
      <c r="AE1788" s="3">
        <f>C1788*(1+Comm_Prop!$D$8)</f>
        <v>1418561.94</v>
      </c>
      <c r="AF1788" s="4">
        <f>D1788*(1+Comm_Prop!$D$9)</f>
        <v>221.128773</v>
      </c>
      <c r="AG1788" s="7"/>
    </row>
    <row r="1789" spans="2:33" x14ac:dyDescent="0.2">
      <c r="B1789" s="1">
        <v>1774</v>
      </c>
      <c r="C1789" s="3">
        <v>6396820</v>
      </c>
      <c r="D1789" s="4">
        <v>1663.1732</v>
      </c>
      <c r="E1789" s="7"/>
      <c r="U1789" s="11">
        <v>2040</v>
      </c>
      <c r="V1789" s="11">
        <v>7945455</v>
      </c>
      <c r="W1789" s="11">
        <v>2065.8182999999999</v>
      </c>
      <c r="X1789" s="11" t="str">
        <f t="shared" si="137"/>
        <v/>
      </c>
      <c r="Y1789" s="11">
        <f t="shared" si="138"/>
        <v>7945455</v>
      </c>
      <c r="Z1789" s="11">
        <f t="shared" si="139"/>
        <v>7945455</v>
      </c>
      <c r="AA1789" s="11" t="str">
        <f t="shared" si="140"/>
        <v/>
      </c>
      <c r="AD1789" s="1">
        <v>1774</v>
      </c>
      <c r="AE1789" s="3">
        <f>C1789*(1+Comm_Prop!$D$8)</f>
        <v>6524756.4000000004</v>
      </c>
      <c r="AF1789" s="4">
        <f>D1789*(1+Comm_Prop!$D$9)</f>
        <v>1762.9635920000001</v>
      </c>
      <c r="AG1789" s="7"/>
    </row>
    <row r="1790" spans="2:33" x14ac:dyDescent="0.2">
      <c r="B1790" s="1">
        <v>1775</v>
      </c>
      <c r="C1790" s="3">
        <v>2212665</v>
      </c>
      <c r="D1790" s="4">
        <v>265.51980000000003</v>
      </c>
      <c r="E1790" s="7"/>
      <c r="U1790" s="11">
        <v>1561</v>
      </c>
      <c r="V1790" s="11">
        <v>7948768</v>
      </c>
      <c r="W1790" s="11">
        <v>1907.7043200000001</v>
      </c>
      <c r="X1790" s="11" t="str">
        <f t="shared" si="137"/>
        <v/>
      </c>
      <c r="Y1790" s="11">
        <f t="shared" si="138"/>
        <v>7948768</v>
      </c>
      <c r="Z1790" s="11">
        <f t="shared" si="139"/>
        <v>7948768</v>
      </c>
      <c r="AA1790" s="11" t="str">
        <f t="shared" si="140"/>
        <v/>
      </c>
      <c r="AD1790" s="1">
        <v>1775</v>
      </c>
      <c r="AE1790" s="3">
        <f>C1790*(1+Comm_Prop!$D$8)</f>
        <v>2256918.2999999998</v>
      </c>
      <c r="AF1790" s="4">
        <f>D1790*(1+Comm_Prop!$D$9)</f>
        <v>281.45098800000005</v>
      </c>
      <c r="AG1790" s="7"/>
    </row>
    <row r="1791" spans="2:33" x14ac:dyDescent="0.2">
      <c r="B1791" s="1">
        <v>1776</v>
      </c>
      <c r="C1791" s="3">
        <v>9688482</v>
      </c>
      <c r="D1791" s="4">
        <v>2422.1205</v>
      </c>
      <c r="E1791" s="7"/>
      <c r="U1791" s="11">
        <v>2840</v>
      </c>
      <c r="V1791" s="11">
        <v>7955553</v>
      </c>
      <c r="W1791" s="11">
        <v>1670.6661300000001</v>
      </c>
      <c r="X1791" s="11" t="str">
        <f t="shared" si="137"/>
        <v/>
      </c>
      <c r="Y1791" s="11">
        <f t="shared" si="138"/>
        <v>7955553</v>
      </c>
      <c r="Z1791" s="11">
        <f t="shared" si="139"/>
        <v>7955553</v>
      </c>
      <c r="AA1791" s="11" t="str">
        <f t="shared" si="140"/>
        <v/>
      </c>
      <c r="AD1791" s="1">
        <v>1776</v>
      </c>
      <c r="AE1791" s="3">
        <f>C1791*(1+Comm_Prop!$D$8)</f>
        <v>9882251.6400000006</v>
      </c>
      <c r="AF1791" s="4">
        <f>D1791*(1+Comm_Prop!$D$9)</f>
        <v>2567.4477300000003</v>
      </c>
      <c r="AG1791" s="7"/>
    </row>
    <row r="1792" spans="2:33" x14ac:dyDescent="0.2">
      <c r="B1792" s="1">
        <v>1777</v>
      </c>
      <c r="C1792" s="3">
        <v>9214732</v>
      </c>
      <c r="D1792" s="4">
        <v>2211.53568</v>
      </c>
      <c r="E1792" s="7"/>
      <c r="U1792" s="11">
        <v>2115</v>
      </c>
      <c r="V1792" s="11">
        <v>7956717</v>
      </c>
      <c r="W1792" s="11">
        <v>1113.94038</v>
      </c>
      <c r="X1792" s="11" t="str">
        <f t="shared" si="137"/>
        <v/>
      </c>
      <c r="Y1792" s="11">
        <f t="shared" si="138"/>
        <v>7956717</v>
      </c>
      <c r="Z1792" s="11">
        <f t="shared" si="139"/>
        <v>7956717</v>
      </c>
      <c r="AA1792" s="11" t="str">
        <f t="shared" si="140"/>
        <v/>
      </c>
      <c r="AD1792" s="1">
        <v>1777</v>
      </c>
      <c r="AE1792" s="3">
        <f>C1792*(1+Comm_Prop!$D$8)</f>
        <v>9399026.6400000006</v>
      </c>
      <c r="AF1792" s="4">
        <f>D1792*(1+Comm_Prop!$D$9)</f>
        <v>2344.2278208000002</v>
      </c>
      <c r="AG1792" s="7"/>
    </row>
    <row r="1793" spans="2:33" x14ac:dyDescent="0.2">
      <c r="B1793" s="1">
        <v>1778</v>
      </c>
      <c r="C1793" s="3">
        <v>5315313</v>
      </c>
      <c r="D1793" s="4">
        <v>1116.2157300000001</v>
      </c>
      <c r="E1793" s="7"/>
      <c r="U1793" s="11">
        <v>2345</v>
      </c>
      <c r="V1793" s="11">
        <v>7970223</v>
      </c>
      <c r="W1793" s="11">
        <v>1992.55575</v>
      </c>
      <c r="X1793" s="11" t="str">
        <f t="shared" si="137"/>
        <v/>
      </c>
      <c r="Y1793" s="11">
        <f t="shared" si="138"/>
        <v>7970223</v>
      </c>
      <c r="Z1793" s="11">
        <f t="shared" si="139"/>
        <v>7970223</v>
      </c>
      <c r="AA1793" s="11" t="str">
        <f t="shared" si="140"/>
        <v/>
      </c>
      <c r="AD1793" s="1">
        <v>1778</v>
      </c>
      <c r="AE1793" s="3">
        <f>C1793*(1+Comm_Prop!$D$8)</f>
        <v>5421619.2599999998</v>
      </c>
      <c r="AF1793" s="4">
        <f>D1793*(1+Comm_Prop!$D$9)</f>
        <v>1183.1886738000003</v>
      </c>
      <c r="AG1793" s="7"/>
    </row>
    <row r="1794" spans="2:33" x14ac:dyDescent="0.2">
      <c r="B1794" s="1">
        <v>1779</v>
      </c>
      <c r="C1794" s="3">
        <v>7100741</v>
      </c>
      <c r="D1794" s="4">
        <v>1207.1259700000001</v>
      </c>
      <c r="E1794" s="7"/>
      <c r="U1794" s="11">
        <v>2430</v>
      </c>
      <c r="V1794" s="11">
        <v>7970638</v>
      </c>
      <c r="W1794" s="11">
        <v>956.47656000000006</v>
      </c>
      <c r="X1794" s="11" t="str">
        <f t="shared" si="137"/>
        <v/>
      </c>
      <c r="Y1794" s="11">
        <f t="shared" si="138"/>
        <v>7970638</v>
      </c>
      <c r="Z1794" s="11">
        <f t="shared" si="139"/>
        <v>7970638</v>
      </c>
      <c r="AA1794" s="11" t="str">
        <f t="shared" si="140"/>
        <v/>
      </c>
      <c r="AD1794" s="1">
        <v>1779</v>
      </c>
      <c r="AE1794" s="3">
        <f>C1794*(1+Comm_Prop!$D$8)</f>
        <v>7242755.8200000003</v>
      </c>
      <c r="AF1794" s="4">
        <f>D1794*(1+Comm_Prop!$D$9)</f>
        <v>1279.5535282000001</v>
      </c>
      <c r="AG1794" s="7"/>
    </row>
    <row r="1795" spans="2:33" x14ac:dyDescent="0.2">
      <c r="B1795" s="1">
        <v>1780</v>
      </c>
      <c r="C1795" s="3">
        <v>8715719</v>
      </c>
      <c r="D1795" s="4">
        <v>1394.5150400000002</v>
      </c>
      <c r="E1795" s="7"/>
      <c r="U1795" s="11">
        <v>1600</v>
      </c>
      <c r="V1795" s="11">
        <v>7971952</v>
      </c>
      <c r="W1795" s="11">
        <v>956.63423999999998</v>
      </c>
      <c r="X1795" s="11" t="str">
        <f t="shared" si="137"/>
        <v/>
      </c>
      <c r="Y1795" s="11">
        <f t="shared" si="138"/>
        <v>7971952</v>
      </c>
      <c r="Z1795" s="11">
        <f t="shared" si="139"/>
        <v>7971952</v>
      </c>
      <c r="AA1795" s="11" t="str">
        <f t="shared" si="140"/>
        <v/>
      </c>
      <c r="AD1795" s="1">
        <v>1780</v>
      </c>
      <c r="AE1795" s="3">
        <f>C1795*(1+Comm_Prop!$D$8)</f>
        <v>8890033.3800000008</v>
      </c>
      <c r="AF1795" s="4">
        <f>D1795*(1+Comm_Prop!$D$9)</f>
        <v>1478.1859424000004</v>
      </c>
      <c r="AG1795" s="7"/>
    </row>
    <row r="1796" spans="2:33" x14ac:dyDescent="0.2">
      <c r="B1796" s="1">
        <v>1781</v>
      </c>
      <c r="C1796" s="3">
        <v>6779896</v>
      </c>
      <c r="D1796" s="4">
        <v>1152.58232</v>
      </c>
      <c r="E1796" s="7"/>
      <c r="U1796" s="11">
        <v>2315</v>
      </c>
      <c r="V1796" s="11">
        <v>7992597</v>
      </c>
      <c r="W1796" s="11">
        <v>1438.6674600000001</v>
      </c>
      <c r="X1796" s="11" t="str">
        <f t="shared" si="137"/>
        <v/>
      </c>
      <c r="Y1796" s="11">
        <f t="shared" si="138"/>
        <v>7992597</v>
      </c>
      <c r="Z1796" s="11">
        <f t="shared" si="139"/>
        <v>7992597</v>
      </c>
      <c r="AA1796" s="11" t="str">
        <f t="shared" si="140"/>
        <v/>
      </c>
      <c r="AD1796" s="1">
        <v>1781</v>
      </c>
      <c r="AE1796" s="3">
        <f>C1796*(1+Comm_Prop!$D$8)</f>
        <v>6915493.9199999999</v>
      </c>
      <c r="AF1796" s="4">
        <f>D1796*(1+Comm_Prop!$D$9)</f>
        <v>1221.7372592000002</v>
      </c>
      <c r="AG1796" s="7"/>
    </row>
    <row r="1797" spans="2:33" x14ac:dyDescent="0.2">
      <c r="B1797" s="1">
        <v>1782</v>
      </c>
      <c r="C1797" s="3">
        <v>2256167</v>
      </c>
      <c r="D1797" s="4">
        <v>564.04174999999998</v>
      </c>
      <c r="E1797" s="7"/>
      <c r="U1797" s="11">
        <v>2026</v>
      </c>
      <c r="V1797" s="11">
        <v>7995736</v>
      </c>
      <c r="W1797" s="11">
        <v>1279.3177600000001</v>
      </c>
      <c r="X1797" s="11" t="str">
        <f t="shared" si="137"/>
        <v/>
      </c>
      <c r="Y1797" s="11">
        <f t="shared" si="138"/>
        <v>7995736</v>
      </c>
      <c r="Z1797" s="11">
        <f t="shared" si="139"/>
        <v>7995736</v>
      </c>
      <c r="AA1797" s="11" t="str">
        <f t="shared" si="140"/>
        <v/>
      </c>
      <c r="AD1797" s="1">
        <v>1782</v>
      </c>
      <c r="AE1797" s="3">
        <f>C1797*(1+Comm_Prop!$D$8)</f>
        <v>2301290.34</v>
      </c>
      <c r="AF1797" s="4">
        <f>D1797*(1+Comm_Prop!$D$9)</f>
        <v>597.88425500000005</v>
      </c>
      <c r="AG1797" s="7"/>
    </row>
    <row r="1798" spans="2:33" x14ac:dyDescent="0.2">
      <c r="B1798" s="1">
        <v>1783</v>
      </c>
      <c r="C1798" s="3">
        <v>9201013</v>
      </c>
      <c r="D1798" s="4">
        <v>2024.2228600000001</v>
      </c>
      <c r="E1798" s="7"/>
      <c r="U1798" s="11">
        <v>2676</v>
      </c>
      <c r="V1798" s="11">
        <v>8007071</v>
      </c>
      <c r="W1798" s="11">
        <v>1361.20207</v>
      </c>
      <c r="X1798" s="11" t="str">
        <f t="shared" si="137"/>
        <v/>
      </c>
      <c r="Y1798" s="11">
        <f t="shared" si="138"/>
        <v>8007071</v>
      </c>
      <c r="Z1798" s="11">
        <f t="shared" si="139"/>
        <v>8007071</v>
      </c>
      <c r="AA1798" s="11" t="str">
        <f t="shared" si="140"/>
        <v/>
      </c>
      <c r="AD1798" s="1">
        <v>1783</v>
      </c>
      <c r="AE1798" s="3">
        <f>C1798*(1+Comm_Prop!$D$8)</f>
        <v>9385033.2599999998</v>
      </c>
      <c r="AF1798" s="4">
        <f>D1798*(1+Comm_Prop!$D$9)</f>
        <v>2145.6762316000004</v>
      </c>
      <c r="AG1798" s="7"/>
    </row>
    <row r="1799" spans="2:33" x14ac:dyDescent="0.2">
      <c r="B1799" s="1">
        <v>1784</v>
      </c>
      <c r="C1799" s="3">
        <v>3183956</v>
      </c>
      <c r="D1799" s="4">
        <v>382.07472000000001</v>
      </c>
      <c r="E1799" s="7"/>
      <c r="U1799" s="11">
        <v>2166</v>
      </c>
      <c r="V1799" s="11">
        <v>8018509</v>
      </c>
      <c r="W1799" s="11">
        <v>2164.9974299999999</v>
      </c>
      <c r="X1799" s="11" t="str">
        <f t="shared" si="137"/>
        <v/>
      </c>
      <c r="Y1799" s="11">
        <f t="shared" si="138"/>
        <v>8018509</v>
      </c>
      <c r="Z1799" s="11">
        <f t="shared" si="139"/>
        <v>8018509</v>
      </c>
      <c r="AA1799" s="11" t="str">
        <f t="shared" si="140"/>
        <v/>
      </c>
      <c r="AD1799" s="1">
        <v>1784</v>
      </c>
      <c r="AE1799" s="3">
        <f>C1799*(1+Comm_Prop!$D$8)</f>
        <v>3247635.12</v>
      </c>
      <c r="AF1799" s="4">
        <f>D1799*(1+Comm_Prop!$D$9)</f>
        <v>404.99920320000001</v>
      </c>
      <c r="AG1799" s="7"/>
    </row>
    <row r="1800" spans="2:33" x14ac:dyDescent="0.2">
      <c r="B1800" s="1">
        <v>1785</v>
      </c>
      <c r="C1800" s="3">
        <v>2054861</v>
      </c>
      <c r="D1800" s="4">
        <v>534.26385999999991</v>
      </c>
      <c r="E1800" s="7"/>
      <c r="U1800" s="11">
        <v>2685</v>
      </c>
      <c r="V1800" s="11">
        <v>8029593</v>
      </c>
      <c r="W1800" s="11">
        <v>1605.9186</v>
      </c>
      <c r="X1800" s="11" t="str">
        <f t="shared" si="137"/>
        <v/>
      </c>
      <c r="Y1800" s="11">
        <f t="shared" si="138"/>
        <v>8029593</v>
      </c>
      <c r="Z1800" s="11">
        <f t="shared" si="139"/>
        <v>8029593</v>
      </c>
      <c r="AA1800" s="11" t="str">
        <f t="shared" si="140"/>
        <v/>
      </c>
      <c r="AD1800" s="1">
        <v>1785</v>
      </c>
      <c r="AE1800" s="3">
        <f>C1800*(1+Comm_Prop!$D$8)</f>
        <v>2095958.22</v>
      </c>
      <c r="AF1800" s="4">
        <f>D1800*(1+Comm_Prop!$D$9)</f>
        <v>566.31969159999994</v>
      </c>
      <c r="AG1800" s="7"/>
    </row>
    <row r="1801" spans="2:33" x14ac:dyDescent="0.2">
      <c r="B1801" s="1">
        <v>1786</v>
      </c>
      <c r="C1801" s="3">
        <v>3183024</v>
      </c>
      <c r="D1801" s="4">
        <v>541.11408000000006</v>
      </c>
      <c r="E1801" s="7"/>
      <c r="U1801" s="11">
        <v>1554</v>
      </c>
      <c r="V1801" s="11">
        <v>8034039</v>
      </c>
      <c r="W1801" s="11">
        <v>883.74428999999998</v>
      </c>
      <c r="X1801" s="11" t="str">
        <f t="shared" si="137"/>
        <v/>
      </c>
      <c r="Y1801" s="11">
        <f t="shared" si="138"/>
        <v>8034039</v>
      </c>
      <c r="Z1801" s="11">
        <f t="shared" si="139"/>
        <v>8034039</v>
      </c>
      <c r="AA1801" s="11" t="str">
        <f t="shared" si="140"/>
        <v/>
      </c>
      <c r="AD1801" s="1">
        <v>1786</v>
      </c>
      <c r="AE1801" s="3">
        <f>C1801*(1+Comm_Prop!$D$8)</f>
        <v>3246684.48</v>
      </c>
      <c r="AF1801" s="4">
        <f>D1801*(1+Comm_Prop!$D$9)</f>
        <v>573.58092480000005</v>
      </c>
      <c r="AG1801" s="7"/>
    </row>
    <row r="1802" spans="2:33" x14ac:dyDescent="0.2">
      <c r="B1802" s="1">
        <v>1787</v>
      </c>
      <c r="C1802" s="3">
        <v>7931273</v>
      </c>
      <c r="D1802" s="4">
        <v>1110.3782199999998</v>
      </c>
      <c r="E1802" s="7"/>
      <c r="U1802" s="11">
        <v>259</v>
      </c>
      <c r="V1802" s="11">
        <v>8035000</v>
      </c>
      <c r="W1802" s="11">
        <v>1848.05</v>
      </c>
      <c r="X1802" s="11" t="str">
        <f t="shared" si="137"/>
        <v/>
      </c>
      <c r="Y1802" s="11">
        <f t="shared" si="138"/>
        <v>8035000</v>
      </c>
      <c r="Z1802" s="11">
        <f t="shared" si="139"/>
        <v>8035000</v>
      </c>
      <c r="AA1802" s="11" t="str">
        <f t="shared" si="140"/>
        <v/>
      </c>
      <c r="AD1802" s="1">
        <v>1787</v>
      </c>
      <c r="AE1802" s="3">
        <f>C1802*(1+Comm_Prop!$D$8)</f>
        <v>8089898.46</v>
      </c>
      <c r="AF1802" s="4">
        <f>D1802*(1+Comm_Prop!$D$9)</f>
        <v>1177.0009131999998</v>
      </c>
      <c r="AG1802" s="7"/>
    </row>
    <row r="1803" spans="2:33" x14ac:dyDescent="0.2">
      <c r="B1803" s="1">
        <v>1788</v>
      </c>
      <c r="C1803" s="3">
        <v>4186934</v>
      </c>
      <c r="D1803" s="4">
        <v>1046.7335</v>
      </c>
      <c r="E1803" s="7"/>
      <c r="U1803" s="11">
        <v>1850</v>
      </c>
      <c r="V1803" s="11">
        <v>8045024</v>
      </c>
      <c r="W1803" s="11">
        <v>2413.5072</v>
      </c>
      <c r="X1803" s="11" t="str">
        <f t="shared" si="137"/>
        <v/>
      </c>
      <c r="Y1803" s="11">
        <f t="shared" si="138"/>
        <v>8045024</v>
      </c>
      <c r="Z1803" s="11">
        <f t="shared" si="139"/>
        <v>8045024</v>
      </c>
      <c r="AA1803" s="11" t="str">
        <f t="shared" si="140"/>
        <v/>
      </c>
      <c r="AD1803" s="1">
        <v>1788</v>
      </c>
      <c r="AE1803" s="3">
        <f>C1803*(1+Comm_Prop!$D$8)</f>
        <v>4270672.68</v>
      </c>
      <c r="AF1803" s="4">
        <f>D1803*(1+Comm_Prop!$D$9)</f>
        <v>1109.5375100000001</v>
      </c>
      <c r="AG1803" s="7"/>
    </row>
    <row r="1804" spans="2:33" x14ac:dyDescent="0.2">
      <c r="B1804" s="1">
        <v>1789</v>
      </c>
      <c r="C1804" s="3">
        <v>2358665</v>
      </c>
      <c r="D1804" s="4">
        <v>448.14635000000004</v>
      </c>
      <c r="E1804" s="7"/>
      <c r="U1804" s="11">
        <v>2837</v>
      </c>
      <c r="V1804" s="11">
        <v>8057214</v>
      </c>
      <c r="W1804" s="11">
        <v>2336.5920599999999</v>
      </c>
      <c r="X1804" s="11" t="str">
        <f t="shared" si="137"/>
        <v/>
      </c>
      <c r="Y1804" s="11">
        <f t="shared" si="138"/>
        <v>8057214</v>
      </c>
      <c r="Z1804" s="11">
        <f t="shared" si="139"/>
        <v>8057214</v>
      </c>
      <c r="AA1804" s="11" t="str">
        <f t="shared" si="140"/>
        <v/>
      </c>
      <c r="AD1804" s="1">
        <v>1789</v>
      </c>
      <c r="AE1804" s="3">
        <f>C1804*(1+Comm_Prop!$D$8)</f>
        <v>2405838.2999999998</v>
      </c>
      <c r="AF1804" s="4">
        <f>D1804*(1+Comm_Prop!$D$9)</f>
        <v>475.03513100000009</v>
      </c>
      <c r="AG1804" s="7"/>
    </row>
    <row r="1805" spans="2:33" x14ac:dyDescent="0.2">
      <c r="B1805" s="1">
        <v>1790</v>
      </c>
      <c r="C1805" s="3">
        <v>3325739</v>
      </c>
      <c r="D1805" s="4">
        <v>432.34606999999994</v>
      </c>
      <c r="E1805" s="7"/>
      <c r="U1805" s="11">
        <v>2590</v>
      </c>
      <c r="V1805" s="11">
        <v>8068556</v>
      </c>
      <c r="W1805" s="11">
        <v>2259.1956799999998</v>
      </c>
      <c r="X1805" s="11" t="str">
        <f t="shared" si="137"/>
        <v/>
      </c>
      <c r="Y1805" s="11">
        <f t="shared" si="138"/>
        <v>8068556</v>
      </c>
      <c r="Z1805" s="11">
        <f t="shared" si="139"/>
        <v>8068556</v>
      </c>
      <c r="AA1805" s="11" t="str">
        <f t="shared" si="140"/>
        <v/>
      </c>
      <c r="AD1805" s="1">
        <v>1790</v>
      </c>
      <c r="AE1805" s="3">
        <f>C1805*(1+Comm_Prop!$D$8)</f>
        <v>3392253.7800000003</v>
      </c>
      <c r="AF1805" s="4">
        <f>D1805*(1+Comm_Prop!$D$9)</f>
        <v>458.28683419999999</v>
      </c>
      <c r="AG1805" s="7"/>
    </row>
    <row r="1806" spans="2:33" x14ac:dyDescent="0.2">
      <c r="B1806" s="1">
        <v>1791</v>
      </c>
      <c r="C1806" s="3">
        <v>7138252</v>
      </c>
      <c r="D1806" s="4">
        <v>1927.3280400000001</v>
      </c>
      <c r="E1806" s="7"/>
      <c r="U1806" s="11">
        <v>2129</v>
      </c>
      <c r="V1806" s="11">
        <v>8073455</v>
      </c>
      <c r="W1806" s="11">
        <v>1533.9564500000001</v>
      </c>
      <c r="X1806" s="11" t="str">
        <f t="shared" si="137"/>
        <v/>
      </c>
      <c r="Y1806" s="11">
        <f t="shared" si="138"/>
        <v>8073455</v>
      </c>
      <c r="Z1806" s="11">
        <f t="shared" si="139"/>
        <v>8073455</v>
      </c>
      <c r="AA1806" s="11" t="str">
        <f t="shared" si="140"/>
        <v/>
      </c>
      <c r="AD1806" s="1">
        <v>1791</v>
      </c>
      <c r="AE1806" s="3">
        <f>C1806*(1+Comm_Prop!$D$8)</f>
        <v>7281017.04</v>
      </c>
      <c r="AF1806" s="4">
        <f>D1806*(1+Comm_Prop!$D$9)</f>
        <v>2042.9677224000002</v>
      </c>
      <c r="AG1806" s="7"/>
    </row>
    <row r="1807" spans="2:33" x14ac:dyDescent="0.2">
      <c r="B1807" s="1">
        <v>1792</v>
      </c>
      <c r="C1807" s="3">
        <v>7241186</v>
      </c>
      <c r="D1807" s="4">
        <v>1303.4134800000002</v>
      </c>
      <c r="E1807" s="7"/>
      <c r="U1807" s="11">
        <v>2721</v>
      </c>
      <c r="V1807" s="11">
        <v>8073658</v>
      </c>
      <c r="W1807" s="11">
        <v>1372.5218600000001</v>
      </c>
      <c r="X1807" s="11" t="str">
        <f t="shared" si="137"/>
        <v/>
      </c>
      <c r="Y1807" s="11">
        <f t="shared" si="138"/>
        <v>8073658</v>
      </c>
      <c r="Z1807" s="11">
        <f t="shared" si="139"/>
        <v>8073658</v>
      </c>
      <c r="AA1807" s="11" t="str">
        <f t="shared" si="140"/>
        <v/>
      </c>
      <c r="AD1807" s="1">
        <v>1792</v>
      </c>
      <c r="AE1807" s="3">
        <f>C1807*(1+Comm_Prop!$D$8)</f>
        <v>7386009.7199999997</v>
      </c>
      <c r="AF1807" s="4">
        <f>D1807*(1+Comm_Prop!$D$9)</f>
        <v>1381.6182888000003</v>
      </c>
      <c r="AG1807" s="7"/>
    </row>
    <row r="1808" spans="2:33" x14ac:dyDescent="0.2">
      <c r="B1808" s="1">
        <v>1793</v>
      </c>
      <c r="C1808" s="3">
        <v>5940371</v>
      </c>
      <c r="D1808" s="4">
        <v>653.44081000000006</v>
      </c>
      <c r="E1808" s="7"/>
      <c r="U1808" s="11">
        <v>1190</v>
      </c>
      <c r="V1808" s="11">
        <v>8075000</v>
      </c>
      <c r="W1808" s="11">
        <v>2018.75</v>
      </c>
      <c r="X1808" s="11" t="str">
        <f t="shared" si="137"/>
        <v/>
      </c>
      <c r="Y1808" s="11">
        <f t="shared" si="138"/>
        <v>8075000</v>
      </c>
      <c r="Z1808" s="11">
        <f t="shared" si="139"/>
        <v>8075000</v>
      </c>
      <c r="AA1808" s="11" t="str">
        <f t="shared" si="140"/>
        <v/>
      </c>
      <c r="AD1808" s="1">
        <v>1793</v>
      </c>
      <c r="AE1808" s="3">
        <f>C1808*(1+Comm_Prop!$D$8)</f>
        <v>6059178.4199999999</v>
      </c>
      <c r="AF1808" s="4">
        <f>D1808*(1+Comm_Prop!$D$9)</f>
        <v>692.6472586000001</v>
      </c>
      <c r="AG1808" s="7"/>
    </row>
    <row r="1809" spans="2:33" x14ac:dyDescent="0.2">
      <c r="B1809" s="1">
        <v>1794</v>
      </c>
      <c r="C1809" s="3">
        <v>9395373</v>
      </c>
      <c r="D1809" s="4">
        <v>1033.4910300000001</v>
      </c>
      <c r="E1809" s="7"/>
      <c r="U1809" s="11">
        <v>2575</v>
      </c>
      <c r="V1809" s="11">
        <v>8076187</v>
      </c>
      <c r="W1809" s="11">
        <v>2019.04675</v>
      </c>
      <c r="X1809" s="11" t="str">
        <f t="shared" ref="X1809:X1872" si="141">IF(V1809&lt;=$Y$14,V1809,"")</f>
        <v/>
      </c>
      <c r="Y1809" s="11">
        <f t="shared" ref="Y1809:Y1872" si="142">IF(X1809="",V1809,"")</f>
        <v>8076187</v>
      </c>
      <c r="Z1809" s="11">
        <f t="shared" ref="Z1809:Z1872" si="143">IF(V1809&lt;=$AA$14,V1809,"")</f>
        <v>8076187</v>
      </c>
      <c r="AA1809" s="11" t="str">
        <f t="shared" ref="AA1809:AA1872" si="144">IF(Z1809="",V1809,"")</f>
        <v/>
      </c>
      <c r="AD1809" s="1">
        <v>1794</v>
      </c>
      <c r="AE1809" s="3">
        <f>C1809*(1+Comm_Prop!$D$8)</f>
        <v>9583280.4600000009</v>
      </c>
      <c r="AF1809" s="4">
        <f>D1809*(1+Comm_Prop!$D$9)</f>
        <v>1095.5004918000002</v>
      </c>
      <c r="AG1809" s="7"/>
    </row>
    <row r="1810" spans="2:33" x14ac:dyDescent="0.2">
      <c r="B1810" s="1">
        <v>1795</v>
      </c>
      <c r="C1810" s="3">
        <v>1184612</v>
      </c>
      <c r="D1810" s="4">
        <v>307.99911999999995</v>
      </c>
      <c r="E1810" s="7"/>
      <c r="U1810" s="11">
        <v>2256</v>
      </c>
      <c r="V1810" s="11">
        <v>8082623</v>
      </c>
      <c r="W1810" s="11">
        <v>1859.0032900000001</v>
      </c>
      <c r="X1810" s="11" t="str">
        <f t="shared" si="141"/>
        <v/>
      </c>
      <c r="Y1810" s="11">
        <f t="shared" si="142"/>
        <v>8082623</v>
      </c>
      <c r="Z1810" s="11">
        <f t="shared" si="143"/>
        <v>8082623</v>
      </c>
      <c r="AA1810" s="11" t="str">
        <f t="shared" si="144"/>
        <v/>
      </c>
      <c r="AD1810" s="1">
        <v>1795</v>
      </c>
      <c r="AE1810" s="3">
        <f>C1810*(1+Comm_Prop!$D$8)</f>
        <v>1208304.24</v>
      </c>
      <c r="AF1810" s="4">
        <f>D1810*(1+Comm_Prop!$D$9)</f>
        <v>326.47906719999997</v>
      </c>
      <c r="AG1810" s="7"/>
    </row>
    <row r="1811" spans="2:33" x14ac:dyDescent="0.2">
      <c r="B1811" s="1">
        <v>1796</v>
      </c>
      <c r="C1811" s="3">
        <v>4846458</v>
      </c>
      <c r="D1811" s="4">
        <v>533.11037999999996</v>
      </c>
      <c r="E1811" s="7"/>
      <c r="U1811" s="11">
        <v>1917</v>
      </c>
      <c r="V1811" s="11">
        <v>8085475</v>
      </c>
      <c r="W1811" s="11">
        <v>1697.94975</v>
      </c>
      <c r="X1811" s="11" t="str">
        <f t="shared" si="141"/>
        <v/>
      </c>
      <c r="Y1811" s="11">
        <f t="shared" si="142"/>
        <v>8085475</v>
      </c>
      <c r="Z1811" s="11">
        <f t="shared" si="143"/>
        <v>8085475</v>
      </c>
      <c r="AA1811" s="11" t="str">
        <f t="shared" si="144"/>
        <v/>
      </c>
      <c r="AD1811" s="1">
        <v>1796</v>
      </c>
      <c r="AE1811" s="3">
        <f>C1811*(1+Comm_Prop!$D$8)</f>
        <v>4943387.16</v>
      </c>
      <c r="AF1811" s="4">
        <f>D1811*(1+Comm_Prop!$D$9)</f>
        <v>565.09700280000004</v>
      </c>
      <c r="AG1811" s="7"/>
    </row>
    <row r="1812" spans="2:33" x14ac:dyDescent="0.2">
      <c r="B1812" s="1">
        <v>1797</v>
      </c>
      <c r="C1812" s="3">
        <v>6100109</v>
      </c>
      <c r="D1812" s="4">
        <v>1098.01962</v>
      </c>
      <c r="E1812" s="7"/>
      <c r="U1812" s="11">
        <v>331</v>
      </c>
      <c r="V1812" s="11">
        <v>8088000</v>
      </c>
      <c r="W1812" s="11">
        <v>1860.24</v>
      </c>
      <c r="X1812" s="11" t="str">
        <f t="shared" si="141"/>
        <v/>
      </c>
      <c r="Y1812" s="11">
        <f t="shared" si="142"/>
        <v>8088000</v>
      </c>
      <c r="Z1812" s="11">
        <f t="shared" si="143"/>
        <v>8088000</v>
      </c>
      <c r="AA1812" s="11" t="str">
        <f t="shared" si="144"/>
        <v/>
      </c>
      <c r="AD1812" s="1">
        <v>1797</v>
      </c>
      <c r="AE1812" s="3">
        <f>C1812*(1+Comm_Prop!$D$8)</f>
        <v>6222111.1799999997</v>
      </c>
      <c r="AF1812" s="4">
        <f>D1812*(1+Comm_Prop!$D$9)</f>
        <v>1163.9007972000002</v>
      </c>
      <c r="AG1812" s="7"/>
    </row>
    <row r="1813" spans="2:33" x14ac:dyDescent="0.2">
      <c r="B1813" s="1">
        <v>1798</v>
      </c>
      <c r="C1813" s="3">
        <v>2525215</v>
      </c>
      <c r="D1813" s="4">
        <v>555.54730000000006</v>
      </c>
      <c r="E1813" s="7"/>
      <c r="U1813" s="11">
        <v>1233</v>
      </c>
      <c r="V1813" s="11">
        <v>8089000</v>
      </c>
      <c r="W1813" s="11">
        <v>1375.13</v>
      </c>
      <c r="X1813" s="11" t="str">
        <f t="shared" si="141"/>
        <v/>
      </c>
      <c r="Y1813" s="11">
        <f t="shared" si="142"/>
        <v>8089000</v>
      </c>
      <c r="Z1813" s="11">
        <f t="shared" si="143"/>
        <v>8089000</v>
      </c>
      <c r="AA1813" s="11" t="str">
        <f t="shared" si="144"/>
        <v/>
      </c>
      <c r="AD1813" s="1">
        <v>1798</v>
      </c>
      <c r="AE1813" s="3">
        <f>C1813*(1+Comm_Prop!$D$8)</f>
        <v>2575719.2999999998</v>
      </c>
      <c r="AF1813" s="4">
        <f>D1813*(1+Comm_Prop!$D$9)</f>
        <v>588.8801380000001</v>
      </c>
      <c r="AG1813" s="7"/>
    </row>
    <row r="1814" spans="2:33" x14ac:dyDescent="0.2">
      <c r="B1814" s="1">
        <v>1799</v>
      </c>
      <c r="C1814" s="3">
        <v>6984359</v>
      </c>
      <c r="D1814" s="4">
        <v>1676.2461600000001</v>
      </c>
      <c r="E1814" s="7"/>
      <c r="U1814" s="11">
        <v>2904</v>
      </c>
      <c r="V1814" s="11">
        <v>8091601</v>
      </c>
      <c r="W1814" s="11">
        <v>1294.65616</v>
      </c>
      <c r="X1814" s="11" t="str">
        <f t="shared" si="141"/>
        <v/>
      </c>
      <c r="Y1814" s="11">
        <f t="shared" si="142"/>
        <v>8091601</v>
      </c>
      <c r="Z1814" s="11">
        <f t="shared" si="143"/>
        <v>8091601</v>
      </c>
      <c r="AA1814" s="11" t="str">
        <f t="shared" si="144"/>
        <v/>
      </c>
      <c r="AD1814" s="1">
        <v>1799</v>
      </c>
      <c r="AE1814" s="3">
        <f>C1814*(1+Comm_Prop!$D$8)</f>
        <v>7124046.1799999997</v>
      </c>
      <c r="AF1814" s="4">
        <f>D1814*(1+Comm_Prop!$D$9)</f>
        <v>1776.8209296000002</v>
      </c>
      <c r="AG1814" s="7"/>
    </row>
    <row r="1815" spans="2:33" x14ac:dyDescent="0.2">
      <c r="B1815" s="1">
        <v>1800</v>
      </c>
      <c r="C1815" s="3">
        <v>9370382</v>
      </c>
      <c r="D1815" s="4">
        <v>1967.7802200000001</v>
      </c>
      <c r="E1815" s="7"/>
      <c r="U1815" s="11">
        <v>2565</v>
      </c>
      <c r="V1815" s="11">
        <v>8098647</v>
      </c>
      <c r="W1815" s="11">
        <v>2105.64822</v>
      </c>
      <c r="X1815" s="11" t="str">
        <f t="shared" si="141"/>
        <v/>
      </c>
      <c r="Y1815" s="11">
        <f t="shared" si="142"/>
        <v>8098647</v>
      </c>
      <c r="Z1815" s="11">
        <f t="shared" si="143"/>
        <v>8098647</v>
      </c>
      <c r="AA1815" s="11" t="str">
        <f t="shared" si="144"/>
        <v/>
      </c>
      <c r="AD1815" s="1">
        <v>1800</v>
      </c>
      <c r="AE1815" s="3">
        <f>C1815*(1+Comm_Prop!$D$8)</f>
        <v>9557789.6400000006</v>
      </c>
      <c r="AF1815" s="4">
        <f>D1815*(1+Comm_Prop!$D$9)</f>
        <v>2085.8470332000002</v>
      </c>
      <c r="AG1815" s="7"/>
    </row>
    <row r="1816" spans="2:33" x14ac:dyDescent="0.2">
      <c r="B1816" s="1">
        <v>1801</v>
      </c>
      <c r="C1816" s="3">
        <v>9605971</v>
      </c>
      <c r="D1816" s="4">
        <v>2881.7912999999999</v>
      </c>
      <c r="E1816" s="7"/>
      <c r="U1816" s="11">
        <v>2602</v>
      </c>
      <c r="V1816" s="11">
        <v>8099867</v>
      </c>
      <c r="W1816" s="11">
        <v>2348.9614299999998</v>
      </c>
      <c r="X1816" s="11" t="str">
        <f t="shared" si="141"/>
        <v/>
      </c>
      <c r="Y1816" s="11">
        <f t="shared" si="142"/>
        <v>8099867</v>
      </c>
      <c r="Z1816" s="11">
        <f t="shared" si="143"/>
        <v>8099867</v>
      </c>
      <c r="AA1816" s="11" t="str">
        <f t="shared" si="144"/>
        <v/>
      </c>
      <c r="AD1816" s="1">
        <v>1801</v>
      </c>
      <c r="AE1816" s="3">
        <f>C1816*(1+Comm_Prop!$D$8)</f>
        <v>9798090.4199999999</v>
      </c>
      <c r="AF1816" s="4">
        <f>D1816*(1+Comm_Prop!$D$9)</f>
        <v>3054.6987779999999</v>
      </c>
      <c r="AG1816" s="7"/>
    </row>
    <row r="1817" spans="2:33" x14ac:dyDescent="0.2">
      <c r="B1817" s="1">
        <v>1802</v>
      </c>
      <c r="C1817" s="3">
        <v>2368541</v>
      </c>
      <c r="D1817" s="4">
        <v>497.39361000000002</v>
      </c>
      <c r="E1817" s="7"/>
      <c r="U1817" s="11">
        <v>2221</v>
      </c>
      <c r="V1817" s="11">
        <v>8113206</v>
      </c>
      <c r="W1817" s="11">
        <v>1866.03738</v>
      </c>
      <c r="X1817" s="11" t="str">
        <f t="shared" si="141"/>
        <v/>
      </c>
      <c r="Y1817" s="11">
        <f t="shared" si="142"/>
        <v>8113206</v>
      </c>
      <c r="Z1817" s="11">
        <f t="shared" si="143"/>
        <v>8113206</v>
      </c>
      <c r="AA1817" s="11" t="str">
        <f t="shared" si="144"/>
        <v/>
      </c>
      <c r="AD1817" s="1">
        <v>1802</v>
      </c>
      <c r="AE1817" s="3">
        <f>C1817*(1+Comm_Prop!$D$8)</f>
        <v>2415911.8199999998</v>
      </c>
      <c r="AF1817" s="4">
        <f>D1817*(1+Comm_Prop!$D$9)</f>
        <v>527.2372266000001</v>
      </c>
      <c r="AG1817" s="7"/>
    </row>
    <row r="1818" spans="2:33" x14ac:dyDescent="0.2">
      <c r="B1818" s="1">
        <v>1803</v>
      </c>
      <c r="C1818" s="3">
        <v>1203068</v>
      </c>
      <c r="D1818" s="4">
        <v>180.46019999999999</v>
      </c>
      <c r="E1818" s="7"/>
      <c r="U1818" s="11">
        <v>1857</v>
      </c>
      <c r="V1818" s="11">
        <v>8114402</v>
      </c>
      <c r="W1818" s="11">
        <v>2028.6005</v>
      </c>
      <c r="X1818" s="11" t="str">
        <f t="shared" si="141"/>
        <v/>
      </c>
      <c r="Y1818" s="11">
        <f t="shared" si="142"/>
        <v>8114402</v>
      </c>
      <c r="Z1818" s="11">
        <f t="shared" si="143"/>
        <v>8114402</v>
      </c>
      <c r="AA1818" s="11" t="str">
        <f t="shared" si="144"/>
        <v/>
      </c>
      <c r="AD1818" s="1">
        <v>1803</v>
      </c>
      <c r="AE1818" s="3">
        <f>C1818*(1+Comm_Prop!$D$8)</f>
        <v>1227129.3600000001</v>
      </c>
      <c r="AF1818" s="4">
        <f>D1818*(1+Comm_Prop!$D$9)</f>
        <v>191.287812</v>
      </c>
      <c r="AG1818" s="7"/>
    </row>
    <row r="1819" spans="2:33" x14ac:dyDescent="0.2">
      <c r="B1819" s="1">
        <v>1804</v>
      </c>
      <c r="C1819" s="3">
        <v>2308270</v>
      </c>
      <c r="D1819" s="4">
        <v>669.39829999999995</v>
      </c>
      <c r="E1819" s="7"/>
      <c r="U1819" s="11">
        <v>1255</v>
      </c>
      <c r="V1819" s="11">
        <v>8132000</v>
      </c>
      <c r="W1819" s="11">
        <v>2033</v>
      </c>
      <c r="X1819" s="11" t="str">
        <f t="shared" si="141"/>
        <v/>
      </c>
      <c r="Y1819" s="11">
        <f t="shared" si="142"/>
        <v>8132000</v>
      </c>
      <c r="Z1819" s="11">
        <f t="shared" si="143"/>
        <v>8132000</v>
      </c>
      <c r="AA1819" s="11" t="str">
        <f t="shared" si="144"/>
        <v/>
      </c>
      <c r="AD1819" s="1">
        <v>1804</v>
      </c>
      <c r="AE1819" s="3">
        <f>C1819*(1+Comm_Prop!$D$8)</f>
        <v>2354435.4</v>
      </c>
      <c r="AF1819" s="4">
        <f>D1819*(1+Comm_Prop!$D$9)</f>
        <v>709.56219799999997</v>
      </c>
      <c r="AG1819" s="7"/>
    </row>
    <row r="1820" spans="2:33" x14ac:dyDescent="0.2">
      <c r="B1820" s="1">
        <v>1805</v>
      </c>
      <c r="C1820" s="3">
        <v>1570510</v>
      </c>
      <c r="D1820" s="4">
        <v>329.80709999999999</v>
      </c>
      <c r="E1820" s="7"/>
      <c r="U1820" s="11">
        <v>2379</v>
      </c>
      <c r="V1820" s="11">
        <v>8134925</v>
      </c>
      <c r="W1820" s="11">
        <v>2196.4297500000002</v>
      </c>
      <c r="X1820" s="11" t="str">
        <f t="shared" si="141"/>
        <v/>
      </c>
      <c r="Y1820" s="11">
        <f t="shared" si="142"/>
        <v>8134925</v>
      </c>
      <c r="Z1820" s="11">
        <f t="shared" si="143"/>
        <v>8134925</v>
      </c>
      <c r="AA1820" s="11" t="str">
        <f t="shared" si="144"/>
        <v/>
      </c>
      <c r="AD1820" s="1">
        <v>1805</v>
      </c>
      <c r="AE1820" s="3">
        <f>C1820*(1+Comm_Prop!$D$8)</f>
        <v>1601920.2</v>
      </c>
      <c r="AF1820" s="4">
        <f>D1820*(1+Comm_Prop!$D$9)</f>
        <v>349.59552600000001</v>
      </c>
      <c r="AG1820" s="7"/>
    </row>
    <row r="1821" spans="2:33" x14ac:dyDescent="0.2">
      <c r="B1821" s="1">
        <v>1806</v>
      </c>
      <c r="C1821" s="3">
        <v>8543680</v>
      </c>
      <c r="D1821" s="4">
        <v>1366.9888000000001</v>
      </c>
      <c r="E1821" s="7"/>
      <c r="U1821" s="11">
        <v>1996</v>
      </c>
      <c r="V1821" s="11">
        <v>8146278</v>
      </c>
      <c r="W1821" s="11">
        <v>1629.2556000000002</v>
      </c>
      <c r="X1821" s="11" t="str">
        <f t="shared" si="141"/>
        <v/>
      </c>
      <c r="Y1821" s="11">
        <f t="shared" si="142"/>
        <v>8146278</v>
      </c>
      <c r="Z1821" s="11">
        <f t="shared" si="143"/>
        <v>8146278</v>
      </c>
      <c r="AA1821" s="11" t="str">
        <f t="shared" si="144"/>
        <v/>
      </c>
      <c r="AD1821" s="1">
        <v>1806</v>
      </c>
      <c r="AE1821" s="3">
        <f>C1821*(1+Comm_Prop!$D$8)</f>
        <v>8714553.5999999996</v>
      </c>
      <c r="AF1821" s="4">
        <f>D1821*(1+Comm_Prop!$D$9)</f>
        <v>1449.0081280000002</v>
      </c>
      <c r="AG1821" s="7"/>
    </row>
    <row r="1822" spans="2:33" x14ac:dyDescent="0.2">
      <c r="B1822" s="1">
        <v>1807</v>
      </c>
      <c r="C1822" s="3">
        <v>5537904</v>
      </c>
      <c r="D1822" s="4">
        <v>1384.4760000000001</v>
      </c>
      <c r="E1822" s="7"/>
      <c r="U1822" s="11">
        <v>2747</v>
      </c>
      <c r="V1822" s="11">
        <v>8148889</v>
      </c>
      <c r="W1822" s="11">
        <v>2281.6889199999996</v>
      </c>
      <c r="X1822" s="11" t="str">
        <f t="shared" si="141"/>
        <v/>
      </c>
      <c r="Y1822" s="11">
        <f t="shared" si="142"/>
        <v>8148889</v>
      </c>
      <c r="Z1822" s="11">
        <f t="shared" si="143"/>
        <v>8148889</v>
      </c>
      <c r="AA1822" s="11" t="str">
        <f t="shared" si="144"/>
        <v/>
      </c>
      <c r="AD1822" s="1">
        <v>1807</v>
      </c>
      <c r="AE1822" s="3">
        <f>C1822*(1+Comm_Prop!$D$8)</f>
        <v>5648662.0800000001</v>
      </c>
      <c r="AF1822" s="4">
        <f>D1822*(1+Comm_Prop!$D$9)</f>
        <v>1467.5445600000003</v>
      </c>
      <c r="AG1822" s="7"/>
    </row>
    <row r="1823" spans="2:33" x14ac:dyDescent="0.2">
      <c r="B1823" s="1">
        <v>1808</v>
      </c>
      <c r="C1823" s="3">
        <v>1377825</v>
      </c>
      <c r="D1823" s="4">
        <v>316.89974999999998</v>
      </c>
      <c r="E1823" s="7"/>
      <c r="U1823" s="11">
        <v>2222</v>
      </c>
      <c r="V1823" s="11">
        <v>8150655</v>
      </c>
      <c r="W1823" s="11">
        <v>896.57204999999999</v>
      </c>
      <c r="X1823" s="11" t="str">
        <f t="shared" si="141"/>
        <v/>
      </c>
      <c r="Y1823" s="11">
        <f t="shared" si="142"/>
        <v>8150655</v>
      </c>
      <c r="Z1823" s="11">
        <f t="shared" si="143"/>
        <v>8150655</v>
      </c>
      <c r="AA1823" s="11" t="str">
        <f t="shared" si="144"/>
        <v/>
      </c>
      <c r="AD1823" s="1">
        <v>1808</v>
      </c>
      <c r="AE1823" s="3">
        <f>C1823*(1+Comm_Prop!$D$8)</f>
        <v>1405381.5</v>
      </c>
      <c r="AF1823" s="4">
        <f>D1823*(1+Comm_Prop!$D$9)</f>
        <v>335.91373499999997</v>
      </c>
      <c r="AG1823" s="7"/>
    </row>
    <row r="1824" spans="2:33" x14ac:dyDescent="0.2">
      <c r="B1824" s="1">
        <v>1809</v>
      </c>
      <c r="C1824" s="3">
        <v>4975868</v>
      </c>
      <c r="D1824" s="4">
        <v>1293.7256799999998</v>
      </c>
      <c r="E1824" s="7"/>
      <c r="U1824" s="11">
        <v>2044</v>
      </c>
      <c r="V1824" s="11">
        <v>8152675</v>
      </c>
      <c r="W1824" s="11">
        <v>896.79425000000003</v>
      </c>
      <c r="X1824" s="11" t="str">
        <f t="shared" si="141"/>
        <v/>
      </c>
      <c r="Y1824" s="11">
        <f t="shared" si="142"/>
        <v>8152675</v>
      </c>
      <c r="Z1824" s="11">
        <f t="shared" si="143"/>
        <v>8152675</v>
      </c>
      <c r="AA1824" s="11" t="str">
        <f t="shared" si="144"/>
        <v/>
      </c>
      <c r="AD1824" s="1">
        <v>1809</v>
      </c>
      <c r="AE1824" s="3">
        <f>C1824*(1+Comm_Prop!$D$8)</f>
        <v>5075385.3600000003</v>
      </c>
      <c r="AF1824" s="4">
        <f>D1824*(1+Comm_Prop!$D$9)</f>
        <v>1371.3492207999998</v>
      </c>
      <c r="AG1824" s="7"/>
    </row>
    <row r="1825" spans="2:33" x14ac:dyDescent="0.2">
      <c r="B1825" s="1">
        <v>1810</v>
      </c>
      <c r="C1825" s="3">
        <v>6558165</v>
      </c>
      <c r="D1825" s="4">
        <v>983.72474999999986</v>
      </c>
      <c r="E1825" s="7"/>
      <c r="U1825" s="11">
        <v>1934</v>
      </c>
      <c r="V1825" s="11">
        <v>8160627</v>
      </c>
      <c r="W1825" s="11">
        <v>1060.8815099999999</v>
      </c>
      <c r="X1825" s="11" t="str">
        <f t="shared" si="141"/>
        <v/>
      </c>
      <c r="Y1825" s="11">
        <f t="shared" si="142"/>
        <v>8160627</v>
      </c>
      <c r="Z1825" s="11">
        <f t="shared" si="143"/>
        <v>8160627</v>
      </c>
      <c r="AA1825" s="11" t="str">
        <f t="shared" si="144"/>
        <v/>
      </c>
      <c r="AD1825" s="1">
        <v>1810</v>
      </c>
      <c r="AE1825" s="3">
        <f>C1825*(1+Comm_Prop!$D$8)</f>
        <v>6689328.2999999998</v>
      </c>
      <c r="AF1825" s="4">
        <f>D1825*(1+Comm_Prop!$D$9)</f>
        <v>1042.7482349999998</v>
      </c>
      <c r="AG1825" s="7"/>
    </row>
    <row r="1826" spans="2:33" x14ac:dyDescent="0.2">
      <c r="B1826" s="1">
        <v>1811</v>
      </c>
      <c r="C1826" s="3">
        <v>5183028</v>
      </c>
      <c r="D1826" s="4">
        <v>1347.58728</v>
      </c>
      <c r="E1826" s="7"/>
      <c r="U1826" s="11">
        <v>2762</v>
      </c>
      <c r="V1826" s="11">
        <v>8179021</v>
      </c>
      <c r="W1826" s="11">
        <v>1635.8042</v>
      </c>
      <c r="X1826" s="11" t="str">
        <f t="shared" si="141"/>
        <v/>
      </c>
      <c r="Y1826" s="11">
        <f t="shared" si="142"/>
        <v>8179021</v>
      </c>
      <c r="Z1826" s="11">
        <f t="shared" si="143"/>
        <v>8179021</v>
      </c>
      <c r="AA1826" s="11" t="str">
        <f t="shared" si="144"/>
        <v/>
      </c>
      <c r="AD1826" s="1">
        <v>1811</v>
      </c>
      <c r="AE1826" s="3">
        <f>C1826*(1+Comm_Prop!$D$8)</f>
        <v>5286688.5600000005</v>
      </c>
      <c r="AF1826" s="4">
        <f>D1826*(1+Comm_Prop!$D$9)</f>
        <v>1428.4425168</v>
      </c>
      <c r="AG1826" s="7"/>
    </row>
    <row r="1827" spans="2:33" x14ac:dyDescent="0.2">
      <c r="B1827" s="1">
        <v>1812</v>
      </c>
      <c r="C1827" s="3">
        <v>6490225</v>
      </c>
      <c r="D1827" s="4">
        <v>1427.8495</v>
      </c>
      <c r="E1827" s="7"/>
      <c r="U1827" s="11">
        <v>798</v>
      </c>
      <c r="V1827" s="11">
        <v>8188000</v>
      </c>
      <c r="W1827" s="11">
        <v>1555.72</v>
      </c>
      <c r="X1827" s="11" t="str">
        <f t="shared" si="141"/>
        <v/>
      </c>
      <c r="Y1827" s="11">
        <f t="shared" si="142"/>
        <v>8188000</v>
      </c>
      <c r="Z1827" s="11">
        <f t="shared" si="143"/>
        <v>8188000</v>
      </c>
      <c r="AA1827" s="11" t="str">
        <f t="shared" si="144"/>
        <v/>
      </c>
      <c r="AD1827" s="1">
        <v>1812</v>
      </c>
      <c r="AE1827" s="3">
        <f>C1827*(1+Comm_Prop!$D$8)</f>
        <v>6620029.5</v>
      </c>
      <c r="AF1827" s="4">
        <f>D1827*(1+Comm_Prop!$D$9)</f>
        <v>1513.5204700000002</v>
      </c>
      <c r="AG1827" s="7"/>
    </row>
    <row r="1828" spans="2:33" x14ac:dyDescent="0.2">
      <c r="B1828" s="1">
        <v>1813</v>
      </c>
      <c r="C1828" s="3">
        <v>8193611</v>
      </c>
      <c r="D1828" s="4">
        <v>2212.2749699999999</v>
      </c>
      <c r="E1828" s="7"/>
      <c r="U1828" s="11">
        <v>2093</v>
      </c>
      <c r="V1828" s="11">
        <v>8191120</v>
      </c>
      <c r="W1828" s="11">
        <v>1228.6679999999999</v>
      </c>
      <c r="X1828" s="11" t="str">
        <f t="shared" si="141"/>
        <v/>
      </c>
      <c r="Y1828" s="11">
        <f t="shared" si="142"/>
        <v>8191120</v>
      </c>
      <c r="Z1828" s="11">
        <f t="shared" si="143"/>
        <v>8191120</v>
      </c>
      <c r="AA1828" s="11" t="str">
        <f t="shared" si="144"/>
        <v/>
      </c>
      <c r="AD1828" s="1">
        <v>1813</v>
      </c>
      <c r="AE1828" s="3">
        <f>C1828*(1+Comm_Prop!$D$8)</f>
        <v>8357483.2199999997</v>
      </c>
      <c r="AF1828" s="4">
        <f>D1828*(1+Comm_Prop!$D$9)</f>
        <v>2345.0114681999999</v>
      </c>
      <c r="AG1828" s="7"/>
    </row>
    <row r="1829" spans="2:33" x14ac:dyDescent="0.2">
      <c r="B1829" s="1">
        <v>1814</v>
      </c>
      <c r="C1829" s="3">
        <v>4083486</v>
      </c>
      <c r="D1829" s="4">
        <v>939.20177999999999</v>
      </c>
      <c r="E1829" s="7"/>
      <c r="U1829" s="11">
        <v>1813</v>
      </c>
      <c r="V1829" s="11">
        <v>8193611</v>
      </c>
      <c r="W1829" s="11">
        <v>2212.2749699999999</v>
      </c>
      <c r="X1829" s="11" t="str">
        <f t="shared" si="141"/>
        <v/>
      </c>
      <c r="Y1829" s="11">
        <f t="shared" si="142"/>
        <v>8193611</v>
      </c>
      <c r="Z1829" s="11">
        <f t="shared" si="143"/>
        <v>8193611</v>
      </c>
      <c r="AA1829" s="11" t="str">
        <f t="shared" si="144"/>
        <v/>
      </c>
      <c r="AD1829" s="1">
        <v>1814</v>
      </c>
      <c r="AE1829" s="3">
        <f>C1829*(1+Comm_Prop!$D$8)</f>
        <v>4165155.72</v>
      </c>
      <c r="AF1829" s="4">
        <f>D1829*(1+Comm_Prop!$D$9)</f>
        <v>995.55388679999999</v>
      </c>
      <c r="AG1829" s="7"/>
    </row>
    <row r="1830" spans="2:33" x14ac:dyDescent="0.2">
      <c r="B1830" s="1">
        <v>1815</v>
      </c>
      <c r="C1830" s="3">
        <v>8544984</v>
      </c>
      <c r="D1830" s="4">
        <v>2392.5955199999999</v>
      </c>
      <c r="E1830" s="7"/>
      <c r="U1830" s="11">
        <v>2478</v>
      </c>
      <c r="V1830" s="11">
        <v>8205326</v>
      </c>
      <c r="W1830" s="11">
        <v>2215.4380200000001</v>
      </c>
      <c r="X1830" s="11" t="str">
        <f t="shared" si="141"/>
        <v/>
      </c>
      <c r="Y1830" s="11">
        <f t="shared" si="142"/>
        <v>8205326</v>
      </c>
      <c r="Z1830" s="11">
        <f t="shared" si="143"/>
        <v>8205326</v>
      </c>
      <c r="AA1830" s="11" t="str">
        <f t="shared" si="144"/>
        <v/>
      </c>
      <c r="AD1830" s="1">
        <v>1815</v>
      </c>
      <c r="AE1830" s="3">
        <f>C1830*(1+Comm_Prop!$D$8)</f>
        <v>8715883.6799999997</v>
      </c>
      <c r="AF1830" s="4">
        <f>D1830*(1+Comm_Prop!$D$9)</f>
        <v>2536.1512511999999</v>
      </c>
      <c r="AG1830" s="7"/>
    </row>
    <row r="1831" spans="2:33" x14ac:dyDescent="0.2">
      <c r="B1831" s="1">
        <v>1816</v>
      </c>
      <c r="C1831" s="3">
        <v>5990051</v>
      </c>
      <c r="D1831" s="4">
        <v>1377.71173</v>
      </c>
      <c r="E1831" s="7"/>
      <c r="U1831" s="11">
        <v>2921</v>
      </c>
      <c r="V1831" s="11">
        <v>8236803</v>
      </c>
      <c r="W1831" s="11">
        <v>906.04833000000008</v>
      </c>
      <c r="X1831" s="11" t="str">
        <f t="shared" si="141"/>
        <v/>
      </c>
      <c r="Y1831" s="11">
        <f t="shared" si="142"/>
        <v>8236803</v>
      </c>
      <c r="Z1831" s="11">
        <f t="shared" si="143"/>
        <v>8236803</v>
      </c>
      <c r="AA1831" s="11" t="str">
        <f t="shared" si="144"/>
        <v/>
      </c>
      <c r="AD1831" s="1">
        <v>1816</v>
      </c>
      <c r="AE1831" s="3">
        <f>C1831*(1+Comm_Prop!$D$8)</f>
        <v>6109852.0200000005</v>
      </c>
      <c r="AF1831" s="4">
        <f>D1831*(1+Comm_Prop!$D$9)</f>
        <v>1460.3744338000001</v>
      </c>
      <c r="AG1831" s="7"/>
    </row>
    <row r="1832" spans="2:33" x14ac:dyDescent="0.2">
      <c r="B1832" s="1">
        <v>1817</v>
      </c>
      <c r="C1832" s="3">
        <v>3024497</v>
      </c>
      <c r="D1832" s="4">
        <v>514.16449</v>
      </c>
      <c r="E1832" s="7"/>
      <c r="U1832" s="11">
        <v>2539</v>
      </c>
      <c r="V1832" s="11">
        <v>8237500</v>
      </c>
      <c r="W1832" s="11">
        <v>2388.875</v>
      </c>
      <c r="X1832" s="11" t="str">
        <f t="shared" si="141"/>
        <v/>
      </c>
      <c r="Y1832" s="11">
        <f t="shared" si="142"/>
        <v>8237500</v>
      </c>
      <c r="Z1832" s="11">
        <f t="shared" si="143"/>
        <v>8237500</v>
      </c>
      <c r="AA1832" s="11" t="str">
        <f t="shared" si="144"/>
        <v/>
      </c>
      <c r="AD1832" s="1">
        <v>1817</v>
      </c>
      <c r="AE1832" s="3">
        <f>C1832*(1+Comm_Prop!$D$8)</f>
        <v>3084986.94</v>
      </c>
      <c r="AF1832" s="4">
        <f>D1832*(1+Comm_Prop!$D$9)</f>
        <v>545.01435939999999</v>
      </c>
      <c r="AG1832" s="7"/>
    </row>
    <row r="1833" spans="2:33" x14ac:dyDescent="0.2">
      <c r="B1833" s="1">
        <v>1818</v>
      </c>
      <c r="C1833" s="3">
        <v>8570252</v>
      </c>
      <c r="D1833" s="4">
        <v>1885.4554400000002</v>
      </c>
      <c r="E1833" s="7"/>
      <c r="U1833" s="11">
        <v>2636</v>
      </c>
      <c r="V1833" s="11">
        <v>8238062</v>
      </c>
      <c r="W1833" s="11">
        <v>1153.3286799999998</v>
      </c>
      <c r="X1833" s="11" t="str">
        <f t="shared" si="141"/>
        <v/>
      </c>
      <c r="Y1833" s="11">
        <f t="shared" si="142"/>
        <v>8238062</v>
      </c>
      <c r="Z1833" s="11">
        <f t="shared" si="143"/>
        <v>8238062</v>
      </c>
      <c r="AA1833" s="11" t="str">
        <f t="shared" si="144"/>
        <v/>
      </c>
      <c r="AD1833" s="1">
        <v>1818</v>
      </c>
      <c r="AE1833" s="3">
        <f>C1833*(1+Comm_Prop!$D$8)</f>
        <v>8741657.040000001</v>
      </c>
      <c r="AF1833" s="4">
        <f>D1833*(1+Comm_Prop!$D$9)</f>
        <v>1998.5827664000003</v>
      </c>
      <c r="AG1833" s="7"/>
    </row>
    <row r="1834" spans="2:33" x14ac:dyDescent="0.2">
      <c r="B1834" s="1">
        <v>1819</v>
      </c>
      <c r="C1834" s="3">
        <v>4063589</v>
      </c>
      <c r="D1834" s="4">
        <v>772.08190999999999</v>
      </c>
      <c r="E1834" s="7"/>
      <c r="U1834" s="11">
        <v>797</v>
      </c>
      <c r="V1834" s="11">
        <v>8240000</v>
      </c>
      <c r="W1834" s="11">
        <v>2389.6</v>
      </c>
      <c r="X1834" s="11" t="str">
        <f t="shared" si="141"/>
        <v/>
      </c>
      <c r="Y1834" s="11">
        <f t="shared" si="142"/>
        <v>8240000</v>
      </c>
      <c r="Z1834" s="11">
        <f t="shared" si="143"/>
        <v>8240000</v>
      </c>
      <c r="AA1834" s="11" t="str">
        <f t="shared" si="144"/>
        <v/>
      </c>
      <c r="AD1834" s="1">
        <v>1819</v>
      </c>
      <c r="AE1834" s="3">
        <f>C1834*(1+Comm_Prop!$D$8)</f>
        <v>4144860.7800000003</v>
      </c>
      <c r="AF1834" s="4">
        <f>D1834*(1+Comm_Prop!$D$9)</f>
        <v>818.40682460000005</v>
      </c>
      <c r="AG1834" s="7"/>
    </row>
    <row r="1835" spans="2:33" x14ac:dyDescent="0.2">
      <c r="B1835" s="1">
        <v>1820</v>
      </c>
      <c r="C1835" s="3">
        <v>4416664</v>
      </c>
      <c r="D1835" s="4">
        <v>1192.49928</v>
      </c>
      <c r="E1835" s="7"/>
      <c r="U1835" s="11">
        <v>2240</v>
      </c>
      <c r="V1835" s="11">
        <v>8243481</v>
      </c>
      <c r="W1835" s="11">
        <v>2143.3050599999997</v>
      </c>
      <c r="X1835" s="11" t="str">
        <f t="shared" si="141"/>
        <v/>
      </c>
      <c r="Y1835" s="11">
        <f t="shared" si="142"/>
        <v>8243481</v>
      </c>
      <c r="Z1835" s="11">
        <f t="shared" si="143"/>
        <v>8243481</v>
      </c>
      <c r="AA1835" s="11" t="str">
        <f t="shared" si="144"/>
        <v/>
      </c>
      <c r="AD1835" s="1">
        <v>1820</v>
      </c>
      <c r="AE1835" s="3">
        <f>C1835*(1+Comm_Prop!$D$8)</f>
        <v>4504997.28</v>
      </c>
      <c r="AF1835" s="4">
        <f>D1835*(1+Comm_Prop!$D$9)</f>
        <v>1264.0492368</v>
      </c>
      <c r="AG1835" s="7"/>
    </row>
    <row r="1836" spans="2:33" x14ac:dyDescent="0.2">
      <c r="B1836" s="1">
        <v>1821</v>
      </c>
      <c r="C1836" s="3">
        <v>9970922</v>
      </c>
      <c r="D1836" s="4">
        <v>997.09220000000005</v>
      </c>
      <c r="E1836" s="7"/>
      <c r="U1836" s="11">
        <v>2234</v>
      </c>
      <c r="V1836" s="11">
        <v>8247619</v>
      </c>
      <c r="W1836" s="11">
        <v>2309.3333199999997</v>
      </c>
      <c r="X1836" s="11" t="str">
        <f t="shared" si="141"/>
        <v/>
      </c>
      <c r="Y1836" s="11">
        <f t="shared" si="142"/>
        <v>8247619</v>
      </c>
      <c r="Z1836" s="11">
        <f t="shared" si="143"/>
        <v>8247619</v>
      </c>
      <c r="AA1836" s="11" t="str">
        <f t="shared" si="144"/>
        <v/>
      </c>
      <c r="AD1836" s="1">
        <v>1821</v>
      </c>
      <c r="AE1836" s="3">
        <f>C1836*(1+Comm_Prop!$D$8)</f>
        <v>10170340.439999999</v>
      </c>
      <c r="AF1836" s="4">
        <f>D1836*(1+Comm_Prop!$D$9)</f>
        <v>1056.9177320000001</v>
      </c>
      <c r="AG1836" s="7"/>
    </row>
    <row r="1837" spans="2:33" x14ac:dyDescent="0.2">
      <c r="B1837" s="1">
        <v>1822</v>
      </c>
      <c r="C1837" s="3">
        <v>2932326</v>
      </c>
      <c r="D1837" s="4">
        <v>586.46519999999998</v>
      </c>
      <c r="E1837" s="7"/>
      <c r="U1837" s="11">
        <v>2133</v>
      </c>
      <c r="V1837" s="11">
        <v>8250015</v>
      </c>
      <c r="W1837" s="11">
        <v>1155.0020999999999</v>
      </c>
      <c r="X1837" s="11" t="str">
        <f t="shared" si="141"/>
        <v/>
      </c>
      <c r="Y1837" s="11">
        <f t="shared" si="142"/>
        <v>8250015</v>
      </c>
      <c r="Z1837" s="11">
        <f t="shared" si="143"/>
        <v>8250015</v>
      </c>
      <c r="AA1837" s="11" t="str">
        <f t="shared" si="144"/>
        <v/>
      </c>
      <c r="AD1837" s="1">
        <v>1822</v>
      </c>
      <c r="AE1837" s="3">
        <f>C1837*(1+Comm_Prop!$D$8)</f>
        <v>2990972.52</v>
      </c>
      <c r="AF1837" s="4">
        <f>D1837*(1+Comm_Prop!$D$9)</f>
        <v>621.65311199999996</v>
      </c>
      <c r="AG1837" s="7"/>
    </row>
    <row r="1838" spans="2:33" x14ac:dyDescent="0.2">
      <c r="B1838" s="1">
        <v>1823</v>
      </c>
      <c r="C1838" s="3">
        <v>1723475</v>
      </c>
      <c r="D1838" s="4">
        <v>448.10349999999994</v>
      </c>
      <c r="E1838" s="7"/>
      <c r="U1838" s="11">
        <v>1612</v>
      </c>
      <c r="V1838" s="11">
        <v>8250698</v>
      </c>
      <c r="W1838" s="11">
        <v>907.57677999999999</v>
      </c>
      <c r="X1838" s="11" t="str">
        <f t="shared" si="141"/>
        <v/>
      </c>
      <c r="Y1838" s="11">
        <f t="shared" si="142"/>
        <v>8250698</v>
      </c>
      <c r="Z1838" s="11">
        <f t="shared" si="143"/>
        <v>8250698</v>
      </c>
      <c r="AA1838" s="11" t="str">
        <f t="shared" si="144"/>
        <v/>
      </c>
      <c r="AD1838" s="1">
        <v>1823</v>
      </c>
      <c r="AE1838" s="3">
        <f>C1838*(1+Comm_Prop!$D$8)</f>
        <v>1757944.5</v>
      </c>
      <c r="AF1838" s="4">
        <f>D1838*(1+Comm_Prop!$D$9)</f>
        <v>474.98970999999995</v>
      </c>
      <c r="AG1838" s="7"/>
    </row>
    <row r="1839" spans="2:33" x14ac:dyDescent="0.2">
      <c r="B1839" s="1">
        <v>1824</v>
      </c>
      <c r="C1839" s="3">
        <v>9945232</v>
      </c>
      <c r="D1839" s="4">
        <v>1292.8801599999999</v>
      </c>
      <c r="E1839" s="7"/>
      <c r="U1839" s="11">
        <v>2134</v>
      </c>
      <c r="V1839" s="11">
        <v>8251442</v>
      </c>
      <c r="W1839" s="11">
        <v>2062.8605000000002</v>
      </c>
      <c r="X1839" s="11" t="str">
        <f t="shared" si="141"/>
        <v/>
      </c>
      <c r="Y1839" s="11">
        <f t="shared" si="142"/>
        <v>8251442</v>
      </c>
      <c r="Z1839" s="11">
        <f t="shared" si="143"/>
        <v>8251442</v>
      </c>
      <c r="AA1839" s="11" t="str">
        <f t="shared" si="144"/>
        <v/>
      </c>
      <c r="AD1839" s="1">
        <v>1824</v>
      </c>
      <c r="AE1839" s="3">
        <f>C1839*(1+Comm_Prop!$D$8)</f>
        <v>10144136.640000001</v>
      </c>
      <c r="AF1839" s="4">
        <f>D1839*(1+Comm_Prop!$D$9)</f>
        <v>1370.4529696</v>
      </c>
      <c r="AG1839" s="7"/>
    </row>
    <row r="1840" spans="2:33" x14ac:dyDescent="0.2">
      <c r="B1840" s="1">
        <v>1825</v>
      </c>
      <c r="C1840" s="3">
        <v>9181195</v>
      </c>
      <c r="D1840" s="4">
        <v>1285.3672999999999</v>
      </c>
      <c r="E1840" s="7"/>
      <c r="U1840" s="11">
        <v>2971</v>
      </c>
      <c r="V1840" s="11">
        <v>8255358</v>
      </c>
      <c r="W1840" s="11">
        <v>1898.73234</v>
      </c>
      <c r="X1840" s="11" t="str">
        <f t="shared" si="141"/>
        <v/>
      </c>
      <c r="Y1840" s="11">
        <f t="shared" si="142"/>
        <v>8255358</v>
      </c>
      <c r="Z1840" s="11">
        <f t="shared" si="143"/>
        <v>8255358</v>
      </c>
      <c r="AA1840" s="11" t="str">
        <f t="shared" si="144"/>
        <v/>
      </c>
      <c r="AD1840" s="1">
        <v>1825</v>
      </c>
      <c r="AE1840" s="3">
        <f>C1840*(1+Comm_Prop!$D$8)</f>
        <v>9364818.9000000004</v>
      </c>
      <c r="AF1840" s="4">
        <f>D1840*(1+Comm_Prop!$D$9)</f>
        <v>1362.4893379999999</v>
      </c>
      <c r="AG1840" s="7"/>
    </row>
    <row r="1841" spans="2:33" x14ac:dyDescent="0.2">
      <c r="B1841" s="1">
        <v>1826</v>
      </c>
      <c r="C1841" s="3">
        <v>6319442</v>
      </c>
      <c r="D1841" s="4">
        <v>821.52745999999991</v>
      </c>
      <c r="E1841" s="7"/>
      <c r="U1841" s="11">
        <v>2245</v>
      </c>
      <c r="V1841" s="11">
        <v>8257034</v>
      </c>
      <c r="W1841" s="11">
        <v>2311.9695199999996</v>
      </c>
      <c r="X1841" s="11" t="str">
        <f t="shared" si="141"/>
        <v/>
      </c>
      <c r="Y1841" s="11">
        <f t="shared" si="142"/>
        <v>8257034</v>
      </c>
      <c r="Z1841" s="11">
        <f t="shared" si="143"/>
        <v>8257034</v>
      </c>
      <c r="AA1841" s="11" t="str">
        <f t="shared" si="144"/>
        <v/>
      </c>
      <c r="AD1841" s="1">
        <v>1826</v>
      </c>
      <c r="AE1841" s="3">
        <f>C1841*(1+Comm_Prop!$D$8)</f>
        <v>6445830.8399999999</v>
      </c>
      <c r="AF1841" s="4">
        <f>D1841*(1+Comm_Prop!$D$9)</f>
        <v>870.81910759999994</v>
      </c>
      <c r="AG1841" s="7"/>
    </row>
    <row r="1842" spans="2:33" x14ac:dyDescent="0.2">
      <c r="B1842" s="1">
        <v>1827</v>
      </c>
      <c r="C1842" s="3">
        <v>4160470</v>
      </c>
      <c r="D1842" s="4">
        <v>832.09400000000005</v>
      </c>
      <c r="E1842" s="7"/>
      <c r="U1842" s="11">
        <v>2883</v>
      </c>
      <c r="V1842" s="11">
        <v>8262351</v>
      </c>
      <c r="W1842" s="11">
        <v>2478.7052999999996</v>
      </c>
      <c r="X1842" s="11" t="str">
        <f t="shared" si="141"/>
        <v/>
      </c>
      <c r="Y1842" s="11">
        <f t="shared" si="142"/>
        <v>8262351</v>
      </c>
      <c r="Z1842" s="11">
        <f t="shared" si="143"/>
        <v>8262351</v>
      </c>
      <c r="AA1842" s="11" t="str">
        <f t="shared" si="144"/>
        <v/>
      </c>
      <c r="AD1842" s="1">
        <v>1827</v>
      </c>
      <c r="AE1842" s="3">
        <f>C1842*(1+Comm_Prop!$D$8)</f>
        <v>4243679.4000000004</v>
      </c>
      <c r="AF1842" s="4">
        <f>D1842*(1+Comm_Prop!$D$9)</f>
        <v>882.01964000000009</v>
      </c>
      <c r="AG1842" s="7"/>
    </row>
    <row r="1843" spans="2:33" x14ac:dyDescent="0.2">
      <c r="B1843" s="1">
        <v>1828</v>
      </c>
      <c r="C1843" s="3">
        <v>3715545</v>
      </c>
      <c r="D1843" s="4">
        <v>705.95355000000006</v>
      </c>
      <c r="E1843" s="7"/>
      <c r="U1843" s="11">
        <v>646</v>
      </c>
      <c r="V1843" s="11">
        <v>8263000</v>
      </c>
      <c r="W1843" s="11">
        <v>1074.19</v>
      </c>
      <c r="X1843" s="11" t="str">
        <f t="shared" si="141"/>
        <v/>
      </c>
      <c r="Y1843" s="11">
        <f t="shared" si="142"/>
        <v>8263000</v>
      </c>
      <c r="Z1843" s="11">
        <f t="shared" si="143"/>
        <v>8263000</v>
      </c>
      <c r="AA1843" s="11" t="str">
        <f t="shared" si="144"/>
        <v/>
      </c>
      <c r="AD1843" s="1">
        <v>1828</v>
      </c>
      <c r="AE1843" s="3">
        <f>C1843*(1+Comm_Prop!$D$8)</f>
        <v>3789855.9</v>
      </c>
      <c r="AF1843" s="4">
        <f>D1843*(1+Comm_Prop!$D$9)</f>
        <v>748.31076300000007</v>
      </c>
      <c r="AG1843" s="7"/>
    </row>
    <row r="1844" spans="2:33" x14ac:dyDescent="0.2">
      <c r="B1844" s="1">
        <v>1829</v>
      </c>
      <c r="C1844" s="3">
        <v>7532621</v>
      </c>
      <c r="D1844" s="4">
        <v>1280.54557</v>
      </c>
      <c r="E1844" s="7"/>
      <c r="U1844" s="11">
        <v>2788</v>
      </c>
      <c r="V1844" s="11">
        <v>8266286</v>
      </c>
      <c r="W1844" s="11">
        <v>1239.9428999999998</v>
      </c>
      <c r="X1844" s="11" t="str">
        <f t="shared" si="141"/>
        <v/>
      </c>
      <c r="Y1844" s="11">
        <f t="shared" si="142"/>
        <v>8266286</v>
      </c>
      <c r="Z1844" s="11">
        <f t="shared" si="143"/>
        <v>8266286</v>
      </c>
      <c r="AA1844" s="11" t="str">
        <f t="shared" si="144"/>
        <v/>
      </c>
      <c r="AD1844" s="1">
        <v>1829</v>
      </c>
      <c r="AE1844" s="3">
        <f>C1844*(1+Comm_Prop!$D$8)</f>
        <v>7683273.4199999999</v>
      </c>
      <c r="AF1844" s="4">
        <f>D1844*(1+Comm_Prop!$D$9)</f>
        <v>1357.3783042</v>
      </c>
      <c r="AG1844" s="7"/>
    </row>
    <row r="1845" spans="2:33" x14ac:dyDescent="0.2">
      <c r="B1845" s="1">
        <v>1830</v>
      </c>
      <c r="C1845" s="3">
        <v>9345975</v>
      </c>
      <c r="D1845" s="4">
        <v>1588.8157500000002</v>
      </c>
      <c r="E1845" s="7"/>
      <c r="U1845" s="11">
        <v>446</v>
      </c>
      <c r="V1845" s="11">
        <v>8290000</v>
      </c>
      <c r="W1845" s="11">
        <v>2321.1999999999998</v>
      </c>
      <c r="X1845" s="11" t="str">
        <f t="shared" si="141"/>
        <v/>
      </c>
      <c r="Y1845" s="11">
        <f t="shared" si="142"/>
        <v>8290000</v>
      </c>
      <c r="Z1845" s="11">
        <f t="shared" si="143"/>
        <v>8290000</v>
      </c>
      <c r="AA1845" s="11" t="str">
        <f t="shared" si="144"/>
        <v/>
      </c>
      <c r="AD1845" s="1">
        <v>1830</v>
      </c>
      <c r="AE1845" s="3">
        <f>C1845*(1+Comm_Prop!$D$8)</f>
        <v>9532894.5</v>
      </c>
      <c r="AF1845" s="4">
        <f>D1845*(1+Comm_Prop!$D$9)</f>
        <v>1684.1446950000004</v>
      </c>
      <c r="AG1845" s="7"/>
    </row>
    <row r="1846" spans="2:33" x14ac:dyDescent="0.2">
      <c r="B1846" s="1">
        <v>1831</v>
      </c>
      <c r="C1846" s="3">
        <v>3262421</v>
      </c>
      <c r="D1846" s="4">
        <v>782.98104000000001</v>
      </c>
      <c r="E1846" s="7"/>
      <c r="U1846" s="11">
        <v>2181</v>
      </c>
      <c r="V1846" s="11">
        <v>8300416</v>
      </c>
      <c r="W1846" s="11">
        <v>1660.0832</v>
      </c>
      <c r="X1846" s="11" t="str">
        <f t="shared" si="141"/>
        <v/>
      </c>
      <c r="Y1846" s="11">
        <f t="shared" si="142"/>
        <v>8300416</v>
      </c>
      <c r="Z1846" s="11">
        <f t="shared" si="143"/>
        <v>8300416</v>
      </c>
      <c r="AA1846" s="11" t="str">
        <f t="shared" si="144"/>
        <v/>
      </c>
      <c r="AD1846" s="1">
        <v>1831</v>
      </c>
      <c r="AE1846" s="3">
        <f>C1846*(1+Comm_Prop!$D$8)</f>
        <v>3327669.42</v>
      </c>
      <c r="AF1846" s="4">
        <f>D1846*(1+Comm_Prop!$D$9)</f>
        <v>829.95990240000003</v>
      </c>
      <c r="AG1846" s="7"/>
    </row>
    <row r="1847" spans="2:33" x14ac:dyDescent="0.2">
      <c r="B1847" s="1">
        <v>1832</v>
      </c>
      <c r="C1847" s="3">
        <v>5088176</v>
      </c>
      <c r="D1847" s="4">
        <v>1068.5169600000002</v>
      </c>
      <c r="E1847" s="7"/>
      <c r="U1847" s="11">
        <v>2370</v>
      </c>
      <c r="V1847" s="11">
        <v>8311390</v>
      </c>
      <c r="W1847" s="11">
        <v>2244.0753</v>
      </c>
      <c r="X1847" s="11" t="str">
        <f t="shared" si="141"/>
        <v/>
      </c>
      <c r="Y1847" s="11">
        <f t="shared" si="142"/>
        <v>8311390</v>
      </c>
      <c r="Z1847" s="11">
        <f t="shared" si="143"/>
        <v>8311390</v>
      </c>
      <c r="AA1847" s="11" t="str">
        <f t="shared" si="144"/>
        <v/>
      </c>
      <c r="AD1847" s="1">
        <v>1832</v>
      </c>
      <c r="AE1847" s="3">
        <f>C1847*(1+Comm_Prop!$D$8)</f>
        <v>5189939.5200000005</v>
      </c>
      <c r="AF1847" s="4">
        <f>D1847*(1+Comm_Prop!$D$9)</f>
        <v>1132.6279776000001</v>
      </c>
      <c r="AG1847" s="7"/>
    </row>
    <row r="1848" spans="2:33" x14ac:dyDescent="0.2">
      <c r="B1848" s="1">
        <v>1833</v>
      </c>
      <c r="C1848" s="3">
        <v>7869138</v>
      </c>
      <c r="D1848" s="4">
        <v>1809.90174</v>
      </c>
      <c r="E1848" s="7"/>
      <c r="U1848" s="11">
        <v>2943</v>
      </c>
      <c r="V1848" s="11">
        <v>8313822</v>
      </c>
      <c r="W1848" s="11">
        <v>2078.4555</v>
      </c>
      <c r="X1848" s="11" t="str">
        <f t="shared" si="141"/>
        <v/>
      </c>
      <c r="Y1848" s="11">
        <f t="shared" si="142"/>
        <v>8313822</v>
      </c>
      <c r="Z1848" s="11">
        <f t="shared" si="143"/>
        <v>8313822</v>
      </c>
      <c r="AA1848" s="11" t="str">
        <f t="shared" si="144"/>
        <v/>
      </c>
      <c r="AD1848" s="1">
        <v>1833</v>
      </c>
      <c r="AE1848" s="3">
        <f>C1848*(1+Comm_Prop!$D$8)</f>
        <v>8026520.7599999998</v>
      </c>
      <c r="AF1848" s="4">
        <f>D1848*(1+Comm_Prop!$D$9)</f>
        <v>1918.4958444000001</v>
      </c>
      <c r="AG1848" s="7"/>
    </row>
    <row r="1849" spans="2:33" x14ac:dyDescent="0.2">
      <c r="B1849" s="1">
        <v>1834</v>
      </c>
      <c r="C1849" s="3">
        <v>3097033</v>
      </c>
      <c r="D1849" s="4">
        <v>712.31759</v>
      </c>
      <c r="E1849" s="7"/>
      <c r="U1849" s="11">
        <v>197</v>
      </c>
      <c r="V1849" s="11">
        <v>8316000</v>
      </c>
      <c r="W1849" s="11">
        <v>1496.88</v>
      </c>
      <c r="X1849" s="11" t="str">
        <f t="shared" si="141"/>
        <v/>
      </c>
      <c r="Y1849" s="11">
        <f t="shared" si="142"/>
        <v>8316000</v>
      </c>
      <c r="Z1849" s="11">
        <f t="shared" si="143"/>
        <v>8316000</v>
      </c>
      <c r="AA1849" s="11" t="str">
        <f t="shared" si="144"/>
        <v/>
      </c>
      <c r="AD1849" s="1">
        <v>1834</v>
      </c>
      <c r="AE1849" s="3">
        <f>C1849*(1+Comm_Prop!$D$8)</f>
        <v>3158973.66</v>
      </c>
      <c r="AF1849" s="4">
        <f>D1849*(1+Comm_Prop!$D$9)</f>
        <v>755.05664539999998</v>
      </c>
      <c r="AG1849" s="7"/>
    </row>
    <row r="1850" spans="2:33" x14ac:dyDescent="0.2">
      <c r="B1850" s="1">
        <v>1835</v>
      </c>
      <c r="C1850" s="3">
        <v>4229131</v>
      </c>
      <c r="D1850" s="4">
        <v>718.95227</v>
      </c>
      <c r="E1850" s="7"/>
      <c r="U1850" s="11">
        <v>2362</v>
      </c>
      <c r="V1850" s="11">
        <v>8324568</v>
      </c>
      <c r="W1850" s="11">
        <v>1082.1938399999999</v>
      </c>
      <c r="X1850" s="11" t="str">
        <f t="shared" si="141"/>
        <v/>
      </c>
      <c r="Y1850" s="11">
        <f t="shared" si="142"/>
        <v>8324568</v>
      </c>
      <c r="Z1850" s="11">
        <f t="shared" si="143"/>
        <v>8324568</v>
      </c>
      <c r="AA1850" s="11" t="str">
        <f t="shared" si="144"/>
        <v/>
      </c>
      <c r="AD1850" s="1">
        <v>1835</v>
      </c>
      <c r="AE1850" s="3">
        <f>C1850*(1+Comm_Prop!$D$8)</f>
        <v>4313713.62</v>
      </c>
      <c r="AF1850" s="4">
        <f>D1850*(1+Comm_Prop!$D$9)</f>
        <v>762.08940619999998</v>
      </c>
      <c r="AG1850" s="7"/>
    </row>
    <row r="1851" spans="2:33" x14ac:dyDescent="0.2">
      <c r="B1851" s="1">
        <v>1836</v>
      </c>
      <c r="C1851" s="3">
        <v>7286045</v>
      </c>
      <c r="D1851" s="4">
        <v>1311.4881</v>
      </c>
      <c r="E1851" s="7"/>
      <c r="U1851" s="11">
        <v>2786</v>
      </c>
      <c r="V1851" s="11">
        <v>8331009</v>
      </c>
      <c r="W1851" s="11">
        <v>1249.6513499999999</v>
      </c>
      <c r="X1851" s="11" t="str">
        <f t="shared" si="141"/>
        <v/>
      </c>
      <c r="Y1851" s="11">
        <f t="shared" si="142"/>
        <v>8331009</v>
      </c>
      <c r="Z1851" s="11">
        <f t="shared" si="143"/>
        <v>8331009</v>
      </c>
      <c r="AA1851" s="11" t="str">
        <f t="shared" si="144"/>
        <v/>
      </c>
      <c r="AD1851" s="1">
        <v>1836</v>
      </c>
      <c r="AE1851" s="3">
        <f>C1851*(1+Comm_Prop!$D$8)</f>
        <v>7431765.9000000004</v>
      </c>
      <c r="AF1851" s="4">
        <f>D1851*(1+Comm_Prop!$D$9)</f>
        <v>1390.1773860000001</v>
      </c>
      <c r="AG1851" s="7"/>
    </row>
    <row r="1852" spans="2:33" x14ac:dyDescent="0.2">
      <c r="B1852" s="1">
        <v>1837</v>
      </c>
      <c r="C1852" s="3">
        <v>5660886</v>
      </c>
      <c r="D1852" s="4">
        <v>1528.43922</v>
      </c>
      <c r="E1852" s="7"/>
      <c r="U1852" s="11">
        <v>2728</v>
      </c>
      <c r="V1852" s="11">
        <v>8332841</v>
      </c>
      <c r="W1852" s="11">
        <v>1999.88184</v>
      </c>
      <c r="X1852" s="11" t="str">
        <f t="shared" si="141"/>
        <v/>
      </c>
      <c r="Y1852" s="11">
        <f t="shared" si="142"/>
        <v>8332841</v>
      </c>
      <c r="Z1852" s="11">
        <f t="shared" si="143"/>
        <v>8332841</v>
      </c>
      <c r="AA1852" s="11" t="str">
        <f t="shared" si="144"/>
        <v/>
      </c>
      <c r="AD1852" s="1">
        <v>1837</v>
      </c>
      <c r="AE1852" s="3">
        <f>C1852*(1+Comm_Prop!$D$8)</f>
        <v>5774103.7199999997</v>
      </c>
      <c r="AF1852" s="4">
        <f>D1852*(1+Comm_Prop!$D$9)</f>
        <v>1620.1455731999999</v>
      </c>
      <c r="AG1852" s="7"/>
    </row>
    <row r="1853" spans="2:33" x14ac:dyDescent="0.2">
      <c r="B1853" s="1">
        <v>1838</v>
      </c>
      <c r="C1853" s="3">
        <v>8943359</v>
      </c>
      <c r="D1853" s="4">
        <v>1609.8046200000001</v>
      </c>
      <c r="E1853" s="7"/>
      <c r="U1853" s="11">
        <v>1145</v>
      </c>
      <c r="V1853" s="11">
        <v>8334000</v>
      </c>
      <c r="W1853" s="11">
        <v>2583.54</v>
      </c>
      <c r="X1853" s="11" t="str">
        <f t="shared" si="141"/>
        <v/>
      </c>
      <c r="Y1853" s="11">
        <f t="shared" si="142"/>
        <v>8334000</v>
      </c>
      <c r="Z1853" s="11">
        <f t="shared" si="143"/>
        <v>8334000</v>
      </c>
      <c r="AA1853" s="11" t="str">
        <f t="shared" si="144"/>
        <v/>
      </c>
      <c r="AD1853" s="1">
        <v>1838</v>
      </c>
      <c r="AE1853" s="3">
        <f>C1853*(1+Comm_Prop!$D$8)</f>
        <v>9122226.1799999997</v>
      </c>
      <c r="AF1853" s="4">
        <f>D1853*(1+Comm_Prop!$D$9)</f>
        <v>1706.3928972000001</v>
      </c>
      <c r="AG1853" s="7"/>
    </row>
    <row r="1854" spans="2:33" x14ac:dyDescent="0.2">
      <c r="B1854" s="1">
        <v>1839</v>
      </c>
      <c r="C1854" s="3">
        <v>5282709</v>
      </c>
      <c r="D1854" s="4">
        <v>1215.02307</v>
      </c>
      <c r="E1854" s="7"/>
      <c r="U1854" s="11">
        <v>535</v>
      </c>
      <c r="V1854" s="11">
        <v>8338000</v>
      </c>
      <c r="W1854" s="11">
        <v>1917.74</v>
      </c>
      <c r="X1854" s="11" t="str">
        <f t="shared" si="141"/>
        <v/>
      </c>
      <c r="Y1854" s="11">
        <f t="shared" si="142"/>
        <v>8338000</v>
      </c>
      <c r="Z1854" s="11">
        <f t="shared" si="143"/>
        <v>8338000</v>
      </c>
      <c r="AA1854" s="11" t="str">
        <f t="shared" si="144"/>
        <v/>
      </c>
      <c r="AD1854" s="1">
        <v>1839</v>
      </c>
      <c r="AE1854" s="3">
        <f>C1854*(1+Comm_Prop!$D$8)</f>
        <v>5388363.1799999997</v>
      </c>
      <c r="AF1854" s="4">
        <f>D1854*(1+Comm_Prop!$D$9)</f>
        <v>1287.9244542000001</v>
      </c>
      <c r="AG1854" s="7"/>
    </row>
    <row r="1855" spans="2:33" x14ac:dyDescent="0.2">
      <c r="B1855" s="1">
        <v>1840</v>
      </c>
      <c r="C1855" s="3">
        <v>3635005</v>
      </c>
      <c r="D1855" s="4">
        <v>727.00100000000009</v>
      </c>
      <c r="E1855" s="7"/>
      <c r="U1855" s="11">
        <v>1216</v>
      </c>
      <c r="V1855" s="11">
        <v>8346000</v>
      </c>
      <c r="W1855" s="11">
        <v>1084.98</v>
      </c>
      <c r="X1855" s="11" t="str">
        <f t="shared" si="141"/>
        <v/>
      </c>
      <c r="Y1855" s="11">
        <f t="shared" si="142"/>
        <v>8346000</v>
      </c>
      <c r="Z1855" s="11">
        <f t="shared" si="143"/>
        <v>8346000</v>
      </c>
      <c r="AA1855" s="11" t="str">
        <f t="shared" si="144"/>
        <v/>
      </c>
      <c r="AD1855" s="1">
        <v>1840</v>
      </c>
      <c r="AE1855" s="3">
        <f>C1855*(1+Comm_Prop!$D$8)</f>
        <v>3707705.1</v>
      </c>
      <c r="AF1855" s="4">
        <f>D1855*(1+Comm_Prop!$D$9)</f>
        <v>770.62106000000017</v>
      </c>
      <c r="AG1855" s="7"/>
    </row>
    <row r="1856" spans="2:33" x14ac:dyDescent="0.2">
      <c r="B1856" s="1">
        <v>1841</v>
      </c>
      <c r="C1856" s="3">
        <v>1032829</v>
      </c>
      <c r="D1856" s="4">
        <v>299.52041000000003</v>
      </c>
      <c r="E1856" s="7"/>
      <c r="U1856" s="11">
        <v>2191</v>
      </c>
      <c r="V1856" s="11">
        <v>8357559</v>
      </c>
      <c r="W1856" s="11">
        <v>2340.1165199999996</v>
      </c>
      <c r="X1856" s="11" t="str">
        <f t="shared" si="141"/>
        <v/>
      </c>
      <c r="Y1856" s="11">
        <f t="shared" si="142"/>
        <v>8357559</v>
      </c>
      <c r="Z1856" s="11">
        <f t="shared" si="143"/>
        <v>8357559</v>
      </c>
      <c r="AA1856" s="11" t="str">
        <f t="shared" si="144"/>
        <v/>
      </c>
      <c r="AD1856" s="1">
        <v>1841</v>
      </c>
      <c r="AE1856" s="3">
        <f>C1856*(1+Comm_Prop!$D$8)</f>
        <v>1053485.58</v>
      </c>
      <c r="AF1856" s="4">
        <f>D1856*(1+Comm_Prop!$D$9)</f>
        <v>317.49163460000005</v>
      </c>
      <c r="AG1856" s="7"/>
    </row>
    <row r="1857" spans="2:33" x14ac:dyDescent="0.2">
      <c r="B1857" s="1">
        <v>1842</v>
      </c>
      <c r="C1857" s="3">
        <v>5061420</v>
      </c>
      <c r="D1857" s="4">
        <v>657.98459999999989</v>
      </c>
      <c r="E1857" s="7"/>
      <c r="U1857" s="11">
        <v>1369</v>
      </c>
      <c r="V1857" s="11">
        <v>8360000</v>
      </c>
      <c r="W1857" s="11">
        <v>2257.1999999999998</v>
      </c>
      <c r="X1857" s="11" t="str">
        <f t="shared" si="141"/>
        <v/>
      </c>
      <c r="Y1857" s="11">
        <f t="shared" si="142"/>
        <v>8360000</v>
      </c>
      <c r="Z1857" s="11">
        <f t="shared" si="143"/>
        <v>8360000</v>
      </c>
      <c r="AA1857" s="11" t="str">
        <f t="shared" si="144"/>
        <v/>
      </c>
      <c r="AD1857" s="1">
        <v>1842</v>
      </c>
      <c r="AE1857" s="3">
        <f>C1857*(1+Comm_Prop!$D$8)</f>
        <v>5162648.4000000004</v>
      </c>
      <c r="AF1857" s="4">
        <f>D1857*(1+Comm_Prop!$D$9)</f>
        <v>697.46367599999996</v>
      </c>
      <c r="AG1857" s="7"/>
    </row>
    <row r="1858" spans="2:33" x14ac:dyDescent="0.2">
      <c r="B1858" s="1">
        <v>1843</v>
      </c>
      <c r="C1858" s="3">
        <v>2668354</v>
      </c>
      <c r="D1858" s="4">
        <v>293.51893999999999</v>
      </c>
      <c r="E1858" s="7"/>
      <c r="U1858" s="11">
        <v>974</v>
      </c>
      <c r="V1858" s="11">
        <v>8366000</v>
      </c>
      <c r="W1858" s="11">
        <v>1422.22</v>
      </c>
      <c r="X1858" s="11" t="str">
        <f t="shared" si="141"/>
        <v/>
      </c>
      <c r="Y1858" s="11">
        <f t="shared" si="142"/>
        <v>8366000</v>
      </c>
      <c r="Z1858" s="11">
        <f t="shared" si="143"/>
        <v>8366000</v>
      </c>
      <c r="AA1858" s="11" t="str">
        <f t="shared" si="144"/>
        <v/>
      </c>
      <c r="AD1858" s="1">
        <v>1843</v>
      </c>
      <c r="AE1858" s="3">
        <f>C1858*(1+Comm_Prop!$D$8)</f>
        <v>2721721.08</v>
      </c>
      <c r="AF1858" s="4">
        <f>D1858*(1+Comm_Prop!$D$9)</f>
        <v>311.13007640000001</v>
      </c>
      <c r="AG1858" s="7"/>
    </row>
    <row r="1859" spans="2:33" x14ac:dyDescent="0.2">
      <c r="B1859" s="1">
        <v>1844</v>
      </c>
      <c r="C1859" s="3">
        <v>7863516</v>
      </c>
      <c r="D1859" s="4">
        <v>1179.5273999999999</v>
      </c>
      <c r="E1859" s="7"/>
      <c r="U1859" s="11">
        <v>2404</v>
      </c>
      <c r="V1859" s="11">
        <v>8370964</v>
      </c>
      <c r="W1859" s="11">
        <v>1757.9024400000001</v>
      </c>
      <c r="X1859" s="11" t="str">
        <f t="shared" si="141"/>
        <v/>
      </c>
      <c r="Y1859" s="11">
        <f t="shared" si="142"/>
        <v>8370964</v>
      </c>
      <c r="Z1859" s="11">
        <f t="shared" si="143"/>
        <v>8370964</v>
      </c>
      <c r="AA1859" s="11" t="str">
        <f t="shared" si="144"/>
        <v/>
      </c>
      <c r="AD1859" s="1">
        <v>1844</v>
      </c>
      <c r="AE1859" s="3">
        <f>C1859*(1+Comm_Prop!$D$8)</f>
        <v>8020786.3200000003</v>
      </c>
      <c r="AF1859" s="4">
        <f>D1859*(1+Comm_Prop!$D$9)</f>
        <v>1250.2990440000001</v>
      </c>
      <c r="AG1859" s="7"/>
    </row>
    <row r="1860" spans="2:33" x14ac:dyDescent="0.2">
      <c r="B1860" s="1">
        <v>1845</v>
      </c>
      <c r="C1860" s="3">
        <v>9081715</v>
      </c>
      <c r="D1860" s="4">
        <v>2633.6973499999999</v>
      </c>
      <c r="E1860" s="7"/>
      <c r="U1860" s="11">
        <v>2412</v>
      </c>
      <c r="V1860" s="11">
        <v>8371689</v>
      </c>
      <c r="W1860" s="11">
        <v>837.16890000000001</v>
      </c>
      <c r="X1860" s="11" t="str">
        <f t="shared" si="141"/>
        <v/>
      </c>
      <c r="Y1860" s="11">
        <f t="shared" si="142"/>
        <v>8371689</v>
      </c>
      <c r="Z1860" s="11">
        <f t="shared" si="143"/>
        <v>8371689</v>
      </c>
      <c r="AA1860" s="11" t="str">
        <f t="shared" si="144"/>
        <v/>
      </c>
      <c r="AD1860" s="1">
        <v>1845</v>
      </c>
      <c r="AE1860" s="3">
        <f>C1860*(1+Comm_Prop!$D$8)</f>
        <v>9263349.3000000007</v>
      </c>
      <c r="AF1860" s="4">
        <f>D1860*(1+Comm_Prop!$D$9)</f>
        <v>2791.7191910000001</v>
      </c>
      <c r="AG1860" s="7"/>
    </row>
    <row r="1861" spans="2:33" x14ac:dyDescent="0.2">
      <c r="B1861" s="1">
        <v>1846</v>
      </c>
      <c r="C1861" s="3">
        <v>7906698</v>
      </c>
      <c r="D1861" s="4">
        <v>1186.0047</v>
      </c>
      <c r="E1861" s="7"/>
      <c r="U1861" s="11">
        <v>2669</v>
      </c>
      <c r="V1861" s="11">
        <v>8383720</v>
      </c>
      <c r="W1861" s="11">
        <v>2012.0928000000001</v>
      </c>
      <c r="X1861" s="11" t="str">
        <f t="shared" si="141"/>
        <v/>
      </c>
      <c r="Y1861" s="11">
        <f t="shared" si="142"/>
        <v>8383720</v>
      </c>
      <c r="Z1861" s="11">
        <f t="shared" si="143"/>
        <v>8383720</v>
      </c>
      <c r="AA1861" s="11" t="str">
        <f t="shared" si="144"/>
        <v/>
      </c>
      <c r="AD1861" s="1">
        <v>1846</v>
      </c>
      <c r="AE1861" s="3">
        <f>C1861*(1+Comm_Prop!$D$8)</f>
        <v>8064831.96</v>
      </c>
      <c r="AF1861" s="4">
        <f>D1861*(1+Comm_Prop!$D$9)</f>
        <v>1257.164982</v>
      </c>
      <c r="AG1861" s="7"/>
    </row>
    <row r="1862" spans="2:33" x14ac:dyDescent="0.2">
      <c r="B1862" s="1">
        <v>1847</v>
      </c>
      <c r="C1862" s="3">
        <v>7042748</v>
      </c>
      <c r="D1862" s="4">
        <v>985.98471999999992</v>
      </c>
      <c r="E1862" s="7"/>
      <c r="U1862" s="11">
        <v>289</v>
      </c>
      <c r="V1862" s="11">
        <v>8402000</v>
      </c>
      <c r="W1862" s="11">
        <v>2184.52</v>
      </c>
      <c r="X1862" s="11" t="str">
        <f t="shared" si="141"/>
        <v/>
      </c>
      <c r="Y1862" s="11">
        <f t="shared" si="142"/>
        <v>8402000</v>
      </c>
      <c r="Z1862" s="11">
        <f t="shared" si="143"/>
        <v>8402000</v>
      </c>
      <c r="AA1862" s="11" t="str">
        <f t="shared" si="144"/>
        <v/>
      </c>
      <c r="AD1862" s="1">
        <v>1847</v>
      </c>
      <c r="AE1862" s="3">
        <f>C1862*(1+Comm_Prop!$D$8)</f>
        <v>7183602.96</v>
      </c>
      <c r="AF1862" s="4">
        <f>D1862*(1+Comm_Prop!$D$9)</f>
        <v>1045.1438031999999</v>
      </c>
      <c r="AG1862" s="7"/>
    </row>
    <row r="1863" spans="2:33" x14ac:dyDescent="0.2">
      <c r="B1863" s="1">
        <v>1848</v>
      </c>
      <c r="C1863" s="3">
        <v>9939185</v>
      </c>
      <c r="D1863" s="4">
        <v>2683.5799499999998</v>
      </c>
      <c r="E1863" s="7"/>
      <c r="U1863" s="11">
        <v>2677</v>
      </c>
      <c r="V1863" s="11">
        <v>8406321</v>
      </c>
      <c r="W1863" s="11">
        <v>1933.4538300000002</v>
      </c>
      <c r="X1863" s="11" t="str">
        <f t="shared" si="141"/>
        <v/>
      </c>
      <c r="Y1863" s="11">
        <f t="shared" si="142"/>
        <v>8406321</v>
      </c>
      <c r="Z1863" s="11">
        <f t="shared" si="143"/>
        <v>8406321</v>
      </c>
      <c r="AA1863" s="11" t="str">
        <f t="shared" si="144"/>
        <v/>
      </c>
      <c r="AD1863" s="1">
        <v>1848</v>
      </c>
      <c r="AE1863" s="3">
        <f>C1863*(1+Comm_Prop!$D$8)</f>
        <v>10137968.699999999</v>
      </c>
      <c r="AF1863" s="4">
        <f>D1863*(1+Comm_Prop!$D$9)</f>
        <v>2844.5947470000001</v>
      </c>
      <c r="AG1863" s="7"/>
    </row>
    <row r="1864" spans="2:33" x14ac:dyDescent="0.2">
      <c r="B1864" s="1">
        <v>1849</v>
      </c>
      <c r="C1864" s="3">
        <v>1770185</v>
      </c>
      <c r="D1864" s="4">
        <v>265.52774999999997</v>
      </c>
      <c r="E1864" s="7"/>
      <c r="U1864" s="11">
        <v>2018</v>
      </c>
      <c r="V1864" s="11">
        <v>8410644</v>
      </c>
      <c r="W1864" s="11">
        <v>1766.23524</v>
      </c>
      <c r="X1864" s="11" t="str">
        <f t="shared" si="141"/>
        <v/>
      </c>
      <c r="Y1864" s="11">
        <f t="shared" si="142"/>
        <v>8410644</v>
      </c>
      <c r="Z1864" s="11">
        <f t="shared" si="143"/>
        <v>8410644</v>
      </c>
      <c r="AA1864" s="11" t="str">
        <f t="shared" si="144"/>
        <v/>
      </c>
      <c r="AD1864" s="1">
        <v>1849</v>
      </c>
      <c r="AE1864" s="3">
        <f>C1864*(1+Comm_Prop!$D$8)</f>
        <v>1805588.7</v>
      </c>
      <c r="AF1864" s="4">
        <f>D1864*(1+Comm_Prop!$D$9)</f>
        <v>281.45941499999998</v>
      </c>
      <c r="AG1864" s="7"/>
    </row>
    <row r="1865" spans="2:33" x14ac:dyDescent="0.2">
      <c r="B1865" s="1">
        <v>1850</v>
      </c>
      <c r="C1865" s="3">
        <v>8045024</v>
      </c>
      <c r="D1865" s="4">
        <v>2413.5072</v>
      </c>
      <c r="E1865" s="7"/>
      <c r="U1865" s="11">
        <v>2807</v>
      </c>
      <c r="V1865" s="11">
        <v>8412137</v>
      </c>
      <c r="W1865" s="11">
        <v>1261.8205499999999</v>
      </c>
      <c r="X1865" s="11" t="str">
        <f t="shared" si="141"/>
        <v/>
      </c>
      <c r="Y1865" s="11">
        <f t="shared" si="142"/>
        <v>8412137</v>
      </c>
      <c r="Z1865" s="11">
        <f t="shared" si="143"/>
        <v>8412137</v>
      </c>
      <c r="AA1865" s="11" t="str">
        <f t="shared" si="144"/>
        <v/>
      </c>
      <c r="AD1865" s="1">
        <v>1850</v>
      </c>
      <c r="AE1865" s="3">
        <f>C1865*(1+Comm_Prop!$D$8)</f>
        <v>8205924.4800000004</v>
      </c>
      <c r="AF1865" s="4">
        <f>D1865*(1+Comm_Prop!$D$9)</f>
        <v>2558.3176320000002</v>
      </c>
      <c r="AG1865" s="7"/>
    </row>
    <row r="1866" spans="2:33" x14ac:dyDescent="0.2">
      <c r="B1866" s="1">
        <v>1851</v>
      </c>
      <c r="C1866" s="3">
        <v>2653144</v>
      </c>
      <c r="D1866" s="4">
        <v>583.69168000000002</v>
      </c>
      <c r="E1866" s="7"/>
      <c r="U1866" s="11">
        <v>2805</v>
      </c>
      <c r="V1866" s="11">
        <v>8412240</v>
      </c>
      <c r="W1866" s="11">
        <v>1093.5911999999998</v>
      </c>
      <c r="X1866" s="11" t="str">
        <f t="shared" si="141"/>
        <v/>
      </c>
      <c r="Y1866" s="11">
        <f t="shared" si="142"/>
        <v>8412240</v>
      </c>
      <c r="Z1866" s="11">
        <f t="shared" si="143"/>
        <v>8412240</v>
      </c>
      <c r="AA1866" s="11" t="str">
        <f t="shared" si="144"/>
        <v/>
      </c>
      <c r="AD1866" s="1">
        <v>1851</v>
      </c>
      <c r="AE1866" s="3">
        <f>C1866*(1+Comm_Prop!$D$8)</f>
        <v>2706206.88</v>
      </c>
      <c r="AF1866" s="4">
        <f>D1866*(1+Comm_Prop!$D$9)</f>
        <v>618.71318080000003</v>
      </c>
      <c r="AG1866" s="7"/>
    </row>
    <row r="1867" spans="2:33" x14ac:dyDescent="0.2">
      <c r="B1867" s="1">
        <v>1852</v>
      </c>
      <c r="C1867" s="3">
        <v>6599319</v>
      </c>
      <c r="D1867" s="4">
        <v>1451.8501800000001</v>
      </c>
      <c r="E1867" s="7"/>
      <c r="U1867" s="11">
        <v>2507</v>
      </c>
      <c r="V1867" s="11">
        <v>8419735</v>
      </c>
      <c r="W1867" s="11">
        <v>2104.9337500000001</v>
      </c>
      <c r="X1867" s="11" t="str">
        <f t="shared" si="141"/>
        <v/>
      </c>
      <c r="Y1867" s="11">
        <f t="shared" si="142"/>
        <v>8419735</v>
      </c>
      <c r="Z1867" s="11">
        <f t="shared" si="143"/>
        <v>8419735</v>
      </c>
      <c r="AA1867" s="11" t="str">
        <f t="shared" si="144"/>
        <v/>
      </c>
      <c r="AD1867" s="1">
        <v>1852</v>
      </c>
      <c r="AE1867" s="3">
        <f>C1867*(1+Comm_Prop!$D$8)</f>
        <v>6731305.3799999999</v>
      </c>
      <c r="AF1867" s="4">
        <f>D1867*(1+Comm_Prop!$D$9)</f>
        <v>1538.9611908000002</v>
      </c>
      <c r="AG1867" s="7"/>
    </row>
    <row r="1868" spans="2:33" x14ac:dyDescent="0.2">
      <c r="B1868" s="1">
        <v>1853</v>
      </c>
      <c r="C1868" s="3">
        <v>4203904</v>
      </c>
      <c r="D1868" s="4">
        <v>840.7808</v>
      </c>
      <c r="E1868" s="7"/>
      <c r="U1868" s="11">
        <v>2039</v>
      </c>
      <c r="V1868" s="11">
        <v>8431299</v>
      </c>
      <c r="W1868" s="11">
        <v>2276.45073</v>
      </c>
      <c r="X1868" s="11" t="str">
        <f t="shared" si="141"/>
        <v/>
      </c>
      <c r="Y1868" s="11">
        <f t="shared" si="142"/>
        <v>8431299</v>
      </c>
      <c r="Z1868" s="11">
        <f t="shared" si="143"/>
        <v>8431299</v>
      </c>
      <c r="AA1868" s="11" t="str">
        <f t="shared" si="144"/>
        <v/>
      </c>
      <c r="AD1868" s="1">
        <v>1853</v>
      </c>
      <c r="AE1868" s="3">
        <f>C1868*(1+Comm_Prop!$D$8)</f>
        <v>4287982.08</v>
      </c>
      <c r="AF1868" s="4">
        <f>D1868*(1+Comm_Prop!$D$9)</f>
        <v>891.22764800000004</v>
      </c>
      <c r="AG1868" s="7"/>
    </row>
    <row r="1869" spans="2:33" x14ac:dyDescent="0.2">
      <c r="B1869" s="1">
        <v>1854</v>
      </c>
      <c r="C1869" s="3">
        <v>8541891</v>
      </c>
      <c r="D1869" s="4">
        <v>1025.02692</v>
      </c>
      <c r="E1869" s="7"/>
      <c r="U1869" s="11">
        <v>1586</v>
      </c>
      <c r="V1869" s="11">
        <v>8431602</v>
      </c>
      <c r="W1869" s="11">
        <v>1517.6883600000001</v>
      </c>
      <c r="X1869" s="11" t="str">
        <f t="shared" si="141"/>
        <v/>
      </c>
      <c r="Y1869" s="11">
        <f t="shared" si="142"/>
        <v>8431602</v>
      </c>
      <c r="Z1869" s="11">
        <f t="shared" si="143"/>
        <v>8431602</v>
      </c>
      <c r="AA1869" s="11" t="str">
        <f t="shared" si="144"/>
        <v/>
      </c>
      <c r="AD1869" s="1">
        <v>1854</v>
      </c>
      <c r="AE1869" s="3">
        <f>C1869*(1+Comm_Prop!$D$8)</f>
        <v>8712728.8200000003</v>
      </c>
      <c r="AF1869" s="4">
        <f>D1869*(1+Comm_Prop!$D$9)</f>
        <v>1086.5285352000001</v>
      </c>
      <c r="AG1869" s="7"/>
    </row>
    <row r="1870" spans="2:33" x14ac:dyDescent="0.2">
      <c r="B1870" s="1">
        <v>1855</v>
      </c>
      <c r="C1870" s="3">
        <v>2740294</v>
      </c>
      <c r="D1870" s="4">
        <v>301.43234000000001</v>
      </c>
      <c r="E1870" s="7"/>
      <c r="U1870" s="11">
        <v>2497</v>
      </c>
      <c r="V1870" s="11">
        <v>8431823</v>
      </c>
      <c r="W1870" s="11">
        <v>2276.5922100000003</v>
      </c>
      <c r="X1870" s="11" t="str">
        <f t="shared" si="141"/>
        <v/>
      </c>
      <c r="Y1870" s="11">
        <f t="shared" si="142"/>
        <v>8431823</v>
      </c>
      <c r="Z1870" s="11">
        <f t="shared" si="143"/>
        <v>8431823</v>
      </c>
      <c r="AA1870" s="11" t="str">
        <f t="shared" si="144"/>
        <v/>
      </c>
      <c r="AD1870" s="1">
        <v>1855</v>
      </c>
      <c r="AE1870" s="3">
        <f>C1870*(1+Comm_Prop!$D$8)</f>
        <v>2795099.88</v>
      </c>
      <c r="AF1870" s="4">
        <f>D1870*(1+Comm_Prop!$D$9)</f>
        <v>319.51828040000004</v>
      </c>
      <c r="AG1870" s="7"/>
    </row>
    <row r="1871" spans="2:33" x14ac:dyDescent="0.2">
      <c r="B1871" s="1">
        <v>1856</v>
      </c>
      <c r="C1871" s="3">
        <v>8730739</v>
      </c>
      <c r="D1871" s="4">
        <v>960.38129000000004</v>
      </c>
      <c r="E1871" s="7"/>
      <c r="U1871" s="11">
        <v>1589</v>
      </c>
      <c r="V1871" s="11">
        <v>8437249</v>
      </c>
      <c r="W1871" s="11">
        <v>1349.9598400000002</v>
      </c>
      <c r="X1871" s="11" t="str">
        <f t="shared" si="141"/>
        <v/>
      </c>
      <c r="Y1871" s="11">
        <f t="shared" si="142"/>
        <v>8437249</v>
      </c>
      <c r="Z1871" s="11">
        <f t="shared" si="143"/>
        <v>8437249</v>
      </c>
      <c r="AA1871" s="11" t="str">
        <f t="shared" si="144"/>
        <v/>
      </c>
      <c r="AD1871" s="1">
        <v>1856</v>
      </c>
      <c r="AE1871" s="3">
        <f>C1871*(1+Comm_Prop!$D$8)</f>
        <v>8905353.7799999993</v>
      </c>
      <c r="AF1871" s="4">
        <f>D1871*(1+Comm_Prop!$D$9)</f>
        <v>1018.0041674000001</v>
      </c>
      <c r="AG1871" s="7"/>
    </row>
    <row r="1872" spans="2:33" x14ac:dyDescent="0.2">
      <c r="B1872" s="1">
        <v>1857</v>
      </c>
      <c r="C1872" s="3">
        <v>8114402</v>
      </c>
      <c r="D1872" s="4">
        <v>2028.6005</v>
      </c>
      <c r="E1872" s="7"/>
      <c r="U1872" s="11">
        <v>1954</v>
      </c>
      <c r="V1872" s="11">
        <v>8438914</v>
      </c>
      <c r="W1872" s="11">
        <v>2447.2850600000002</v>
      </c>
      <c r="X1872" s="11" t="str">
        <f t="shared" si="141"/>
        <v/>
      </c>
      <c r="Y1872" s="11">
        <f t="shared" si="142"/>
        <v>8438914</v>
      </c>
      <c r="Z1872" s="11">
        <f t="shared" si="143"/>
        <v>8438914</v>
      </c>
      <c r="AA1872" s="11" t="str">
        <f t="shared" si="144"/>
        <v/>
      </c>
      <c r="AD1872" s="1">
        <v>1857</v>
      </c>
      <c r="AE1872" s="3">
        <f>C1872*(1+Comm_Prop!$D$8)</f>
        <v>8276690.04</v>
      </c>
      <c r="AF1872" s="4">
        <f>D1872*(1+Comm_Prop!$D$9)</f>
        <v>2150.3165300000001</v>
      </c>
      <c r="AG1872" s="7"/>
    </row>
    <row r="1873" spans="2:33" x14ac:dyDescent="0.2">
      <c r="B1873" s="1">
        <v>1858</v>
      </c>
      <c r="C1873" s="3">
        <v>8515780</v>
      </c>
      <c r="D1873" s="4">
        <v>1703.1560000000002</v>
      </c>
      <c r="E1873" s="7"/>
      <c r="U1873" s="11">
        <v>1694</v>
      </c>
      <c r="V1873" s="11">
        <v>8438978</v>
      </c>
      <c r="W1873" s="11">
        <v>2194.1342799999998</v>
      </c>
      <c r="X1873" s="11" t="str">
        <f t="shared" ref="X1873:X1936" si="145">IF(V1873&lt;=$Y$14,V1873,"")</f>
        <v/>
      </c>
      <c r="Y1873" s="11">
        <f t="shared" ref="Y1873:Y1936" si="146">IF(X1873="",V1873,"")</f>
        <v>8438978</v>
      </c>
      <c r="Z1873" s="11">
        <f t="shared" ref="Z1873:Z1936" si="147">IF(V1873&lt;=$AA$14,V1873,"")</f>
        <v>8438978</v>
      </c>
      <c r="AA1873" s="11" t="str">
        <f t="shared" ref="AA1873:AA1936" si="148">IF(Z1873="",V1873,"")</f>
        <v/>
      </c>
      <c r="AD1873" s="1">
        <v>1858</v>
      </c>
      <c r="AE1873" s="3">
        <f>C1873*(1+Comm_Prop!$D$8)</f>
        <v>8686095.5999999996</v>
      </c>
      <c r="AF1873" s="4">
        <f>D1873*(1+Comm_Prop!$D$9)</f>
        <v>1805.3453600000003</v>
      </c>
      <c r="AG1873" s="7"/>
    </row>
    <row r="1874" spans="2:33" x14ac:dyDescent="0.2">
      <c r="B1874" s="1">
        <v>1859</v>
      </c>
      <c r="C1874" s="3">
        <v>5758976</v>
      </c>
      <c r="D1874" s="4">
        <v>1497.3337599999998</v>
      </c>
      <c r="E1874" s="7"/>
      <c r="U1874" s="11">
        <v>1273</v>
      </c>
      <c r="V1874" s="11">
        <v>8447000</v>
      </c>
      <c r="W1874" s="11">
        <v>1689.4</v>
      </c>
      <c r="X1874" s="11" t="str">
        <f t="shared" si="145"/>
        <v/>
      </c>
      <c r="Y1874" s="11">
        <f t="shared" si="146"/>
        <v>8447000</v>
      </c>
      <c r="Z1874" s="11">
        <f t="shared" si="147"/>
        <v>8447000</v>
      </c>
      <c r="AA1874" s="11" t="str">
        <f t="shared" si="148"/>
        <v/>
      </c>
      <c r="AD1874" s="1">
        <v>1859</v>
      </c>
      <c r="AE1874" s="3">
        <f>C1874*(1+Comm_Prop!$D$8)</f>
        <v>5874155.5200000005</v>
      </c>
      <c r="AF1874" s="4">
        <f>D1874*(1+Comm_Prop!$D$9)</f>
        <v>1587.1737855999997</v>
      </c>
      <c r="AG1874" s="7"/>
    </row>
    <row r="1875" spans="2:33" x14ac:dyDescent="0.2">
      <c r="B1875" s="1">
        <v>1860</v>
      </c>
      <c r="C1875" s="3">
        <v>8676507</v>
      </c>
      <c r="D1875" s="4">
        <v>2169.1267499999999</v>
      </c>
      <c r="E1875" s="7"/>
      <c r="U1875" s="11">
        <v>2635</v>
      </c>
      <c r="V1875" s="11">
        <v>8447053</v>
      </c>
      <c r="W1875" s="11">
        <v>1773.88113</v>
      </c>
      <c r="X1875" s="11" t="str">
        <f t="shared" si="145"/>
        <v/>
      </c>
      <c r="Y1875" s="11">
        <f t="shared" si="146"/>
        <v>8447053</v>
      </c>
      <c r="Z1875" s="11">
        <f t="shared" si="147"/>
        <v>8447053</v>
      </c>
      <c r="AA1875" s="11" t="str">
        <f t="shared" si="148"/>
        <v/>
      </c>
      <c r="AD1875" s="1">
        <v>1860</v>
      </c>
      <c r="AE1875" s="3">
        <f>C1875*(1+Comm_Prop!$D$8)</f>
        <v>8850037.1400000006</v>
      </c>
      <c r="AF1875" s="4">
        <f>D1875*(1+Comm_Prop!$D$9)</f>
        <v>2299.274355</v>
      </c>
      <c r="AG1875" s="7"/>
    </row>
    <row r="1876" spans="2:33" x14ac:dyDescent="0.2">
      <c r="B1876" s="1">
        <v>1861</v>
      </c>
      <c r="C1876" s="3">
        <v>7639555</v>
      </c>
      <c r="D1876" s="4">
        <v>1604.30655</v>
      </c>
      <c r="E1876" s="7"/>
      <c r="U1876" s="11">
        <v>2578</v>
      </c>
      <c r="V1876" s="11">
        <v>8456307</v>
      </c>
      <c r="W1876" s="11">
        <v>2029.51368</v>
      </c>
      <c r="X1876" s="11" t="str">
        <f t="shared" si="145"/>
        <v/>
      </c>
      <c r="Y1876" s="11">
        <f t="shared" si="146"/>
        <v>8456307</v>
      </c>
      <c r="Z1876" s="11">
        <f t="shared" si="147"/>
        <v>8456307</v>
      </c>
      <c r="AA1876" s="11" t="str">
        <f t="shared" si="148"/>
        <v/>
      </c>
      <c r="AD1876" s="1">
        <v>1861</v>
      </c>
      <c r="AE1876" s="3">
        <f>C1876*(1+Comm_Prop!$D$8)</f>
        <v>7792346.1000000006</v>
      </c>
      <c r="AF1876" s="4">
        <f>D1876*(1+Comm_Prop!$D$9)</f>
        <v>1700.5649430000001</v>
      </c>
      <c r="AG1876" s="7"/>
    </row>
    <row r="1877" spans="2:33" x14ac:dyDescent="0.2">
      <c r="B1877" s="1">
        <v>1862</v>
      </c>
      <c r="C1877" s="3">
        <v>4538072</v>
      </c>
      <c r="D1877" s="4">
        <v>680.71079999999995</v>
      </c>
      <c r="E1877" s="7"/>
      <c r="U1877" s="11">
        <v>1981</v>
      </c>
      <c r="V1877" s="11">
        <v>8462921</v>
      </c>
      <c r="W1877" s="11">
        <v>2115.7302500000001</v>
      </c>
      <c r="X1877" s="11" t="str">
        <f t="shared" si="145"/>
        <v/>
      </c>
      <c r="Y1877" s="11">
        <f t="shared" si="146"/>
        <v>8462921</v>
      </c>
      <c r="Z1877" s="11">
        <f t="shared" si="147"/>
        <v>8462921</v>
      </c>
      <c r="AA1877" s="11" t="str">
        <f t="shared" si="148"/>
        <v/>
      </c>
      <c r="AD1877" s="1">
        <v>1862</v>
      </c>
      <c r="AE1877" s="3">
        <f>C1877*(1+Comm_Prop!$D$8)</f>
        <v>4628833.4400000004</v>
      </c>
      <c r="AF1877" s="4">
        <f>D1877*(1+Comm_Prop!$D$9)</f>
        <v>721.553448</v>
      </c>
      <c r="AG1877" s="7"/>
    </row>
    <row r="1878" spans="2:33" x14ac:dyDescent="0.2">
      <c r="B1878" s="1">
        <v>1863</v>
      </c>
      <c r="C1878" s="3">
        <v>1499455</v>
      </c>
      <c r="D1878" s="4">
        <v>389.85829999999999</v>
      </c>
      <c r="E1878" s="7"/>
      <c r="U1878" s="11">
        <v>2267</v>
      </c>
      <c r="V1878" s="11">
        <v>8468873</v>
      </c>
      <c r="W1878" s="11">
        <v>1439.7084100000002</v>
      </c>
      <c r="X1878" s="11" t="str">
        <f t="shared" si="145"/>
        <v/>
      </c>
      <c r="Y1878" s="11">
        <f t="shared" si="146"/>
        <v>8468873</v>
      </c>
      <c r="Z1878" s="11">
        <f t="shared" si="147"/>
        <v>8468873</v>
      </c>
      <c r="AA1878" s="11" t="str">
        <f t="shared" si="148"/>
        <v/>
      </c>
      <c r="AD1878" s="1">
        <v>1863</v>
      </c>
      <c r="AE1878" s="3">
        <f>C1878*(1+Comm_Prop!$D$8)</f>
        <v>1529444.1</v>
      </c>
      <c r="AF1878" s="4">
        <f>D1878*(1+Comm_Prop!$D$9)</f>
        <v>413.249798</v>
      </c>
      <c r="AG1878" s="7"/>
    </row>
    <row r="1879" spans="2:33" x14ac:dyDescent="0.2">
      <c r="B1879" s="1">
        <v>1864</v>
      </c>
      <c r="C1879" s="3">
        <v>2131370</v>
      </c>
      <c r="D1879" s="4">
        <v>532.84249999999997</v>
      </c>
      <c r="E1879" s="7"/>
      <c r="U1879" s="11">
        <v>2585</v>
      </c>
      <c r="V1879" s="11">
        <v>8470644</v>
      </c>
      <c r="W1879" s="11">
        <v>1694.1288000000002</v>
      </c>
      <c r="X1879" s="11" t="str">
        <f t="shared" si="145"/>
        <v/>
      </c>
      <c r="Y1879" s="11">
        <f t="shared" si="146"/>
        <v>8470644</v>
      </c>
      <c r="Z1879" s="11">
        <f t="shared" si="147"/>
        <v>8470644</v>
      </c>
      <c r="AA1879" s="11" t="str">
        <f t="shared" si="148"/>
        <v/>
      </c>
      <c r="AD1879" s="1">
        <v>1864</v>
      </c>
      <c r="AE1879" s="3">
        <f>C1879*(1+Comm_Prop!$D$8)</f>
        <v>2173997.4</v>
      </c>
      <c r="AF1879" s="4">
        <f>D1879*(1+Comm_Prop!$D$9)</f>
        <v>564.81304999999998</v>
      </c>
      <c r="AG1879" s="7"/>
    </row>
    <row r="1880" spans="2:33" x14ac:dyDescent="0.2">
      <c r="B1880" s="1">
        <v>1865</v>
      </c>
      <c r="C1880" s="3">
        <v>7830867</v>
      </c>
      <c r="D1880" s="4">
        <v>1722.7907400000001</v>
      </c>
      <c r="E1880" s="7"/>
      <c r="U1880" s="11">
        <v>1673</v>
      </c>
      <c r="V1880" s="11">
        <v>8481946</v>
      </c>
      <c r="W1880" s="11">
        <v>2035.66704</v>
      </c>
      <c r="X1880" s="11" t="str">
        <f t="shared" si="145"/>
        <v/>
      </c>
      <c r="Y1880" s="11">
        <f t="shared" si="146"/>
        <v>8481946</v>
      </c>
      <c r="Z1880" s="11">
        <f t="shared" si="147"/>
        <v>8481946</v>
      </c>
      <c r="AA1880" s="11" t="str">
        <f t="shared" si="148"/>
        <v/>
      </c>
      <c r="AD1880" s="1">
        <v>1865</v>
      </c>
      <c r="AE1880" s="3">
        <f>C1880*(1+Comm_Prop!$D$8)</f>
        <v>7987484.3399999999</v>
      </c>
      <c r="AF1880" s="4">
        <f>D1880*(1+Comm_Prop!$D$9)</f>
        <v>1826.1581844000002</v>
      </c>
      <c r="AG1880" s="7"/>
    </row>
    <row r="1881" spans="2:33" x14ac:dyDescent="0.2">
      <c r="B1881" s="1">
        <v>1866</v>
      </c>
      <c r="C1881" s="3">
        <v>1796206</v>
      </c>
      <c r="D1881" s="4">
        <v>305.35502000000002</v>
      </c>
      <c r="E1881" s="7"/>
      <c r="U1881" s="11">
        <v>2892</v>
      </c>
      <c r="V1881" s="11">
        <v>8487545</v>
      </c>
      <c r="W1881" s="11">
        <v>2121.88625</v>
      </c>
      <c r="X1881" s="11" t="str">
        <f t="shared" si="145"/>
        <v/>
      </c>
      <c r="Y1881" s="11">
        <f t="shared" si="146"/>
        <v>8487545</v>
      </c>
      <c r="Z1881" s="11">
        <f t="shared" si="147"/>
        <v>8487545</v>
      </c>
      <c r="AA1881" s="11" t="str">
        <f t="shared" si="148"/>
        <v/>
      </c>
      <c r="AD1881" s="1">
        <v>1866</v>
      </c>
      <c r="AE1881" s="3">
        <f>C1881*(1+Comm_Prop!$D$8)</f>
        <v>1832130.12</v>
      </c>
      <c r="AF1881" s="4">
        <f>D1881*(1+Comm_Prop!$D$9)</f>
        <v>323.67632120000002</v>
      </c>
      <c r="AG1881" s="7"/>
    </row>
    <row r="1882" spans="2:33" x14ac:dyDescent="0.2">
      <c r="B1882" s="1">
        <v>1867</v>
      </c>
      <c r="C1882" s="3">
        <v>7053400</v>
      </c>
      <c r="D1882" s="4">
        <v>1269.6120000000001</v>
      </c>
      <c r="E1882" s="7"/>
      <c r="U1882" s="11">
        <v>2744</v>
      </c>
      <c r="V1882" s="11">
        <v>8488014</v>
      </c>
      <c r="W1882" s="11">
        <v>1867.3630800000001</v>
      </c>
      <c r="X1882" s="11" t="str">
        <f t="shared" si="145"/>
        <v/>
      </c>
      <c r="Y1882" s="11">
        <f t="shared" si="146"/>
        <v>8488014</v>
      </c>
      <c r="Z1882" s="11">
        <f t="shared" si="147"/>
        <v>8488014</v>
      </c>
      <c r="AA1882" s="11" t="str">
        <f t="shared" si="148"/>
        <v/>
      </c>
      <c r="AD1882" s="1">
        <v>1867</v>
      </c>
      <c r="AE1882" s="3">
        <f>C1882*(1+Comm_Prop!$D$8)</f>
        <v>7194468</v>
      </c>
      <c r="AF1882" s="4">
        <f>D1882*(1+Comm_Prop!$D$9)</f>
        <v>1345.7887200000002</v>
      </c>
      <c r="AG1882" s="7"/>
    </row>
    <row r="1883" spans="2:33" x14ac:dyDescent="0.2">
      <c r="B1883" s="1">
        <v>1868</v>
      </c>
      <c r="C1883" s="3">
        <v>4691421</v>
      </c>
      <c r="D1883" s="4">
        <v>609.88472999999999</v>
      </c>
      <c r="E1883" s="7"/>
      <c r="U1883" s="11">
        <v>1967</v>
      </c>
      <c r="V1883" s="11">
        <v>8489942</v>
      </c>
      <c r="W1883" s="11">
        <v>1188.5918799999999</v>
      </c>
      <c r="X1883" s="11" t="str">
        <f t="shared" si="145"/>
        <v/>
      </c>
      <c r="Y1883" s="11">
        <f t="shared" si="146"/>
        <v>8489942</v>
      </c>
      <c r="Z1883" s="11">
        <f t="shared" si="147"/>
        <v>8489942</v>
      </c>
      <c r="AA1883" s="11" t="str">
        <f t="shared" si="148"/>
        <v/>
      </c>
      <c r="AD1883" s="1">
        <v>1868</v>
      </c>
      <c r="AE1883" s="3">
        <f>C1883*(1+Comm_Prop!$D$8)</f>
        <v>4785249.42</v>
      </c>
      <c r="AF1883" s="4">
        <f>D1883*(1+Comm_Prop!$D$9)</f>
        <v>646.47781380000004</v>
      </c>
      <c r="AG1883" s="7"/>
    </row>
    <row r="1884" spans="2:33" x14ac:dyDescent="0.2">
      <c r="B1884" s="1">
        <v>1869</v>
      </c>
      <c r="C1884" s="3">
        <v>7693888</v>
      </c>
      <c r="D1884" s="4">
        <v>1538.7776000000001</v>
      </c>
      <c r="E1884" s="7"/>
      <c r="U1884" s="11">
        <v>2411</v>
      </c>
      <c r="V1884" s="11">
        <v>8492064</v>
      </c>
      <c r="W1884" s="11">
        <v>849.20640000000003</v>
      </c>
      <c r="X1884" s="11" t="str">
        <f t="shared" si="145"/>
        <v/>
      </c>
      <c r="Y1884" s="11">
        <f t="shared" si="146"/>
        <v>8492064</v>
      </c>
      <c r="Z1884" s="11">
        <f t="shared" si="147"/>
        <v>8492064</v>
      </c>
      <c r="AA1884" s="11" t="str">
        <f t="shared" si="148"/>
        <v/>
      </c>
      <c r="AD1884" s="1">
        <v>1869</v>
      </c>
      <c r="AE1884" s="3">
        <f>C1884*(1+Comm_Prop!$D$8)</f>
        <v>7847765.7599999998</v>
      </c>
      <c r="AF1884" s="4">
        <f>D1884*(1+Comm_Prop!$D$9)</f>
        <v>1631.1042560000003</v>
      </c>
      <c r="AG1884" s="7"/>
    </row>
    <row r="1885" spans="2:33" x14ac:dyDescent="0.2">
      <c r="B1885" s="1">
        <v>1870</v>
      </c>
      <c r="C1885" s="3">
        <v>7411966</v>
      </c>
      <c r="D1885" s="4">
        <v>1185.9145600000002</v>
      </c>
      <c r="E1885" s="7"/>
      <c r="U1885" s="11">
        <v>2490</v>
      </c>
      <c r="V1885" s="11">
        <v>8498566</v>
      </c>
      <c r="W1885" s="11">
        <v>2039.6558400000001</v>
      </c>
      <c r="X1885" s="11" t="str">
        <f t="shared" si="145"/>
        <v/>
      </c>
      <c r="Y1885" s="11">
        <f t="shared" si="146"/>
        <v>8498566</v>
      </c>
      <c r="Z1885" s="11">
        <f t="shared" si="147"/>
        <v>8498566</v>
      </c>
      <c r="AA1885" s="11" t="str">
        <f t="shared" si="148"/>
        <v/>
      </c>
      <c r="AD1885" s="1">
        <v>1870</v>
      </c>
      <c r="AE1885" s="3">
        <f>C1885*(1+Comm_Prop!$D$8)</f>
        <v>7560205.3200000003</v>
      </c>
      <c r="AF1885" s="4">
        <f>D1885*(1+Comm_Prop!$D$9)</f>
        <v>1257.0694336000001</v>
      </c>
      <c r="AG1885" s="7"/>
    </row>
    <row r="1886" spans="2:33" x14ac:dyDescent="0.2">
      <c r="B1886" s="1">
        <v>1871</v>
      </c>
      <c r="C1886" s="3">
        <v>5752699</v>
      </c>
      <c r="D1886" s="4">
        <v>1035.4858200000001</v>
      </c>
      <c r="E1886" s="7"/>
      <c r="U1886" s="11">
        <v>1389</v>
      </c>
      <c r="V1886" s="11">
        <v>8500000</v>
      </c>
      <c r="W1886" s="11">
        <v>1275</v>
      </c>
      <c r="X1886" s="11" t="str">
        <f t="shared" si="145"/>
        <v/>
      </c>
      <c r="Y1886" s="11">
        <f t="shared" si="146"/>
        <v>8500000</v>
      </c>
      <c r="Z1886" s="11">
        <f t="shared" si="147"/>
        <v>8500000</v>
      </c>
      <c r="AA1886" s="11" t="str">
        <f t="shared" si="148"/>
        <v/>
      </c>
      <c r="AD1886" s="1">
        <v>1871</v>
      </c>
      <c r="AE1886" s="3">
        <f>C1886*(1+Comm_Prop!$D$8)</f>
        <v>5867752.9800000004</v>
      </c>
      <c r="AF1886" s="4">
        <f>D1886*(1+Comm_Prop!$D$9)</f>
        <v>1097.6149692000001</v>
      </c>
      <c r="AG1886" s="7"/>
    </row>
    <row r="1887" spans="2:33" x14ac:dyDescent="0.2">
      <c r="B1887" s="1">
        <v>1872</v>
      </c>
      <c r="C1887" s="3">
        <v>6987372</v>
      </c>
      <c r="D1887" s="4">
        <v>1117.9795200000001</v>
      </c>
      <c r="E1887" s="7"/>
      <c r="U1887" s="11">
        <v>1858</v>
      </c>
      <c r="V1887" s="11">
        <v>8515780</v>
      </c>
      <c r="W1887" s="11">
        <v>1703.1560000000002</v>
      </c>
      <c r="X1887" s="11" t="str">
        <f t="shared" si="145"/>
        <v/>
      </c>
      <c r="Y1887" s="11">
        <f t="shared" si="146"/>
        <v>8515780</v>
      </c>
      <c r="Z1887" s="11">
        <f t="shared" si="147"/>
        <v>8515780</v>
      </c>
      <c r="AA1887" s="11" t="str">
        <f t="shared" si="148"/>
        <v/>
      </c>
      <c r="AD1887" s="1">
        <v>1872</v>
      </c>
      <c r="AE1887" s="3">
        <f>C1887*(1+Comm_Prop!$D$8)</f>
        <v>7127119.4400000004</v>
      </c>
      <c r="AF1887" s="4">
        <f>D1887*(1+Comm_Prop!$D$9)</f>
        <v>1185.0582912000002</v>
      </c>
      <c r="AG1887" s="7"/>
    </row>
    <row r="1888" spans="2:33" x14ac:dyDescent="0.2">
      <c r="B1888" s="1">
        <v>1873</v>
      </c>
      <c r="C1888" s="3">
        <v>6623748</v>
      </c>
      <c r="D1888" s="4">
        <v>993.56219999999996</v>
      </c>
      <c r="E1888" s="7"/>
      <c r="U1888" s="11">
        <v>2752</v>
      </c>
      <c r="V1888" s="11">
        <v>8516096</v>
      </c>
      <c r="W1888" s="11">
        <v>2469.6678400000001</v>
      </c>
      <c r="X1888" s="11" t="str">
        <f t="shared" si="145"/>
        <v/>
      </c>
      <c r="Y1888" s="11">
        <f t="shared" si="146"/>
        <v>8516096</v>
      </c>
      <c r="Z1888" s="11">
        <f t="shared" si="147"/>
        <v>8516096</v>
      </c>
      <c r="AA1888" s="11" t="str">
        <f t="shared" si="148"/>
        <v/>
      </c>
      <c r="AD1888" s="1">
        <v>1873</v>
      </c>
      <c r="AE1888" s="3">
        <f>C1888*(1+Comm_Prop!$D$8)</f>
        <v>6756222.96</v>
      </c>
      <c r="AF1888" s="4">
        <f>D1888*(1+Comm_Prop!$D$9)</f>
        <v>1053.1759320000001</v>
      </c>
      <c r="AG1888" s="7"/>
    </row>
    <row r="1889" spans="2:33" x14ac:dyDescent="0.2">
      <c r="B1889" s="1">
        <v>1874</v>
      </c>
      <c r="C1889" s="3">
        <v>3789222</v>
      </c>
      <c r="D1889" s="4">
        <v>682.05996000000005</v>
      </c>
      <c r="E1889" s="7"/>
      <c r="U1889" s="11">
        <v>2211</v>
      </c>
      <c r="V1889" s="11">
        <v>8521214</v>
      </c>
      <c r="W1889" s="11">
        <v>1789.4549400000001</v>
      </c>
      <c r="X1889" s="11" t="str">
        <f t="shared" si="145"/>
        <v/>
      </c>
      <c r="Y1889" s="11">
        <f t="shared" si="146"/>
        <v>8521214</v>
      </c>
      <c r="Z1889" s="11">
        <f t="shared" si="147"/>
        <v>8521214</v>
      </c>
      <c r="AA1889" s="11" t="str">
        <f t="shared" si="148"/>
        <v/>
      </c>
      <c r="AD1889" s="1">
        <v>1874</v>
      </c>
      <c r="AE1889" s="3">
        <f>C1889*(1+Comm_Prop!$D$8)</f>
        <v>3865006.44</v>
      </c>
      <c r="AF1889" s="4">
        <f>D1889*(1+Comm_Prop!$D$9)</f>
        <v>722.98355760000004</v>
      </c>
      <c r="AG1889" s="7"/>
    </row>
    <row r="1890" spans="2:33" x14ac:dyDescent="0.2">
      <c r="B1890" s="1">
        <v>1875</v>
      </c>
      <c r="C1890" s="3">
        <v>9497968</v>
      </c>
      <c r="D1890" s="4">
        <v>2564.45136</v>
      </c>
      <c r="E1890" s="7"/>
      <c r="U1890" s="11">
        <v>1426</v>
      </c>
      <c r="V1890" s="11">
        <v>8529000</v>
      </c>
      <c r="W1890" s="11">
        <v>1023.48</v>
      </c>
      <c r="X1890" s="11" t="str">
        <f t="shared" si="145"/>
        <v/>
      </c>
      <c r="Y1890" s="11">
        <f t="shared" si="146"/>
        <v>8529000</v>
      </c>
      <c r="Z1890" s="11">
        <f t="shared" si="147"/>
        <v>8529000</v>
      </c>
      <c r="AA1890" s="11" t="str">
        <f t="shared" si="148"/>
        <v/>
      </c>
      <c r="AD1890" s="1">
        <v>1875</v>
      </c>
      <c r="AE1890" s="3">
        <f>C1890*(1+Comm_Prop!$D$8)</f>
        <v>9687927.3599999994</v>
      </c>
      <c r="AF1890" s="4">
        <f>D1890*(1+Comm_Prop!$D$9)</f>
        <v>2718.3184416000004</v>
      </c>
      <c r="AG1890" s="7"/>
    </row>
    <row r="1891" spans="2:33" x14ac:dyDescent="0.2">
      <c r="B1891" s="1">
        <v>1876</v>
      </c>
      <c r="C1891" s="3">
        <v>4753377</v>
      </c>
      <c r="D1891" s="4">
        <v>522.87147000000004</v>
      </c>
      <c r="E1891" s="7"/>
      <c r="U1891" s="11">
        <v>2385</v>
      </c>
      <c r="V1891" s="11">
        <v>8538003</v>
      </c>
      <c r="W1891" s="11">
        <v>1707.6006</v>
      </c>
      <c r="X1891" s="11" t="str">
        <f t="shared" si="145"/>
        <v/>
      </c>
      <c r="Y1891" s="11">
        <f t="shared" si="146"/>
        <v>8538003</v>
      </c>
      <c r="Z1891" s="11">
        <f t="shared" si="147"/>
        <v>8538003</v>
      </c>
      <c r="AA1891" s="11" t="str">
        <f t="shared" si="148"/>
        <v/>
      </c>
      <c r="AD1891" s="1">
        <v>1876</v>
      </c>
      <c r="AE1891" s="3">
        <f>C1891*(1+Comm_Prop!$D$8)</f>
        <v>4848444.54</v>
      </c>
      <c r="AF1891" s="4">
        <f>D1891*(1+Comm_Prop!$D$9)</f>
        <v>554.24375820000012</v>
      </c>
      <c r="AG1891" s="7"/>
    </row>
    <row r="1892" spans="2:33" x14ac:dyDescent="0.2">
      <c r="B1892" s="1">
        <v>1877</v>
      </c>
      <c r="C1892" s="3">
        <v>4722132</v>
      </c>
      <c r="D1892" s="4">
        <v>1038.86904</v>
      </c>
      <c r="E1892" s="7"/>
      <c r="U1892" s="11">
        <v>2724</v>
      </c>
      <c r="V1892" s="11">
        <v>8539395</v>
      </c>
      <c r="W1892" s="11">
        <v>2305.6366499999999</v>
      </c>
      <c r="X1892" s="11" t="str">
        <f t="shared" si="145"/>
        <v/>
      </c>
      <c r="Y1892" s="11">
        <f t="shared" si="146"/>
        <v>8539395</v>
      </c>
      <c r="Z1892" s="11">
        <f t="shared" si="147"/>
        <v>8539395</v>
      </c>
      <c r="AA1892" s="11" t="str">
        <f t="shared" si="148"/>
        <v/>
      </c>
      <c r="AD1892" s="1">
        <v>1877</v>
      </c>
      <c r="AE1892" s="3">
        <f>C1892*(1+Comm_Prop!$D$8)</f>
        <v>4816574.6399999997</v>
      </c>
      <c r="AF1892" s="4">
        <f>D1892*(1+Comm_Prop!$D$9)</f>
        <v>1101.2011824000001</v>
      </c>
      <c r="AG1892" s="7"/>
    </row>
    <row r="1893" spans="2:33" x14ac:dyDescent="0.2">
      <c r="B1893" s="1">
        <v>1878</v>
      </c>
      <c r="C1893" s="3">
        <v>9633700</v>
      </c>
      <c r="D1893" s="4">
        <v>2119.4140000000002</v>
      </c>
      <c r="E1893" s="7"/>
      <c r="U1893" s="11">
        <v>1854</v>
      </c>
      <c r="V1893" s="11">
        <v>8541891</v>
      </c>
      <c r="W1893" s="11">
        <v>1025.02692</v>
      </c>
      <c r="X1893" s="11" t="str">
        <f t="shared" si="145"/>
        <v/>
      </c>
      <c r="Y1893" s="11">
        <f t="shared" si="146"/>
        <v>8541891</v>
      </c>
      <c r="Z1893" s="11">
        <f t="shared" si="147"/>
        <v>8541891</v>
      </c>
      <c r="AA1893" s="11" t="str">
        <f t="shared" si="148"/>
        <v/>
      </c>
      <c r="AD1893" s="1">
        <v>1878</v>
      </c>
      <c r="AE1893" s="3">
        <f>C1893*(1+Comm_Prop!$D$8)</f>
        <v>9826374</v>
      </c>
      <c r="AF1893" s="4">
        <f>D1893*(1+Comm_Prop!$D$9)</f>
        <v>2246.5788400000001</v>
      </c>
      <c r="AG1893" s="7"/>
    </row>
    <row r="1894" spans="2:33" x14ac:dyDescent="0.2">
      <c r="B1894" s="1">
        <v>1879</v>
      </c>
      <c r="C1894" s="3">
        <v>5453801</v>
      </c>
      <c r="D1894" s="4">
        <v>1254.3742300000001</v>
      </c>
      <c r="E1894" s="7"/>
      <c r="U1894" s="11">
        <v>2439</v>
      </c>
      <c r="V1894" s="11">
        <v>8542430</v>
      </c>
      <c r="W1894" s="11">
        <v>1452.2131000000002</v>
      </c>
      <c r="X1894" s="11" t="str">
        <f t="shared" si="145"/>
        <v/>
      </c>
      <c r="Y1894" s="11">
        <f t="shared" si="146"/>
        <v>8542430</v>
      </c>
      <c r="Z1894" s="11">
        <f t="shared" si="147"/>
        <v>8542430</v>
      </c>
      <c r="AA1894" s="11" t="str">
        <f t="shared" si="148"/>
        <v/>
      </c>
      <c r="AD1894" s="1">
        <v>1879</v>
      </c>
      <c r="AE1894" s="3">
        <f>C1894*(1+Comm_Prop!$D$8)</f>
        <v>5562877.0200000005</v>
      </c>
      <c r="AF1894" s="4">
        <f>D1894*(1+Comm_Prop!$D$9)</f>
        <v>1329.6366838000001</v>
      </c>
      <c r="AG1894" s="7"/>
    </row>
    <row r="1895" spans="2:33" x14ac:dyDescent="0.2">
      <c r="B1895" s="1">
        <v>1880</v>
      </c>
      <c r="C1895" s="3">
        <v>7252304</v>
      </c>
      <c r="D1895" s="4">
        <v>1740.55296</v>
      </c>
      <c r="E1895" s="7"/>
      <c r="U1895" s="11">
        <v>1806</v>
      </c>
      <c r="V1895" s="11">
        <v>8543680</v>
      </c>
      <c r="W1895" s="11">
        <v>1366.9888000000001</v>
      </c>
      <c r="X1895" s="11" t="str">
        <f t="shared" si="145"/>
        <v/>
      </c>
      <c r="Y1895" s="11">
        <f t="shared" si="146"/>
        <v>8543680</v>
      </c>
      <c r="Z1895" s="11">
        <f t="shared" si="147"/>
        <v>8543680</v>
      </c>
      <c r="AA1895" s="11" t="str">
        <f t="shared" si="148"/>
        <v/>
      </c>
      <c r="AD1895" s="1">
        <v>1880</v>
      </c>
      <c r="AE1895" s="3">
        <f>C1895*(1+Comm_Prop!$D$8)</f>
        <v>7397350.0800000001</v>
      </c>
      <c r="AF1895" s="4">
        <f>D1895*(1+Comm_Prop!$D$9)</f>
        <v>1844.9861376000001</v>
      </c>
      <c r="AG1895" s="7"/>
    </row>
    <row r="1896" spans="2:33" x14ac:dyDescent="0.2">
      <c r="B1896" s="1">
        <v>1881</v>
      </c>
      <c r="C1896" s="3">
        <v>8812065</v>
      </c>
      <c r="D1896" s="4">
        <v>2379.2575499999998</v>
      </c>
      <c r="E1896" s="7"/>
      <c r="U1896" s="11">
        <v>1815</v>
      </c>
      <c r="V1896" s="11">
        <v>8544984</v>
      </c>
      <c r="W1896" s="11">
        <v>2392.5955199999999</v>
      </c>
      <c r="X1896" s="11" t="str">
        <f t="shared" si="145"/>
        <v/>
      </c>
      <c r="Y1896" s="11">
        <f t="shared" si="146"/>
        <v>8544984</v>
      </c>
      <c r="Z1896" s="11">
        <f t="shared" si="147"/>
        <v>8544984</v>
      </c>
      <c r="AA1896" s="11" t="str">
        <f t="shared" si="148"/>
        <v/>
      </c>
      <c r="AD1896" s="1">
        <v>1881</v>
      </c>
      <c r="AE1896" s="3">
        <f>C1896*(1+Comm_Prop!$D$8)</f>
        <v>8988306.3000000007</v>
      </c>
      <c r="AF1896" s="4">
        <f>D1896*(1+Comm_Prop!$D$9)</f>
        <v>2522.013003</v>
      </c>
      <c r="AG1896" s="7"/>
    </row>
    <row r="1897" spans="2:33" x14ac:dyDescent="0.2">
      <c r="B1897" s="1">
        <v>1882</v>
      </c>
      <c r="C1897" s="3">
        <v>4158713</v>
      </c>
      <c r="D1897" s="4">
        <v>499.04556000000002</v>
      </c>
      <c r="E1897" s="7"/>
      <c r="U1897" s="11">
        <v>355</v>
      </c>
      <c r="V1897" s="11">
        <v>8546000</v>
      </c>
      <c r="W1897" s="11">
        <v>1110.98</v>
      </c>
      <c r="X1897" s="11" t="str">
        <f t="shared" si="145"/>
        <v/>
      </c>
      <c r="Y1897" s="11">
        <f t="shared" si="146"/>
        <v>8546000</v>
      </c>
      <c r="Z1897" s="11">
        <f t="shared" si="147"/>
        <v>8546000</v>
      </c>
      <c r="AA1897" s="11" t="str">
        <f t="shared" si="148"/>
        <v/>
      </c>
      <c r="AD1897" s="1">
        <v>1882</v>
      </c>
      <c r="AE1897" s="3">
        <f>C1897*(1+Comm_Prop!$D$8)</f>
        <v>4241887.26</v>
      </c>
      <c r="AF1897" s="4">
        <f>D1897*(1+Comm_Prop!$D$9)</f>
        <v>528.98829360000002</v>
      </c>
      <c r="AG1897" s="7"/>
    </row>
    <row r="1898" spans="2:33" x14ac:dyDescent="0.2">
      <c r="B1898" s="1">
        <v>1883</v>
      </c>
      <c r="C1898" s="3">
        <v>4936511</v>
      </c>
      <c r="D1898" s="4">
        <v>937.93709000000001</v>
      </c>
      <c r="E1898" s="7"/>
      <c r="U1898" s="11">
        <v>2610</v>
      </c>
      <c r="V1898" s="11">
        <v>8553275</v>
      </c>
      <c r="W1898" s="11">
        <v>1197.4585</v>
      </c>
      <c r="X1898" s="11" t="str">
        <f t="shared" si="145"/>
        <v/>
      </c>
      <c r="Y1898" s="11">
        <f t="shared" si="146"/>
        <v>8553275</v>
      </c>
      <c r="Z1898" s="11">
        <f t="shared" si="147"/>
        <v>8553275</v>
      </c>
      <c r="AA1898" s="11" t="str">
        <f t="shared" si="148"/>
        <v/>
      </c>
      <c r="AD1898" s="1">
        <v>1883</v>
      </c>
      <c r="AE1898" s="3">
        <f>C1898*(1+Comm_Prop!$D$8)</f>
        <v>5035241.22</v>
      </c>
      <c r="AF1898" s="4">
        <f>D1898*(1+Comm_Prop!$D$9)</f>
        <v>994.21331540000006</v>
      </c>
      <c r="AG1898" s="7"/>
    </row>
    <row r="1899" spans="2:33" x14ac:dyDescent="0.2">
      <c r="B1899" s="1">
        <v>1884</v>
      </c>
      <c r="C1899" s="3">
        <v>4974180</v>
      </c>
      <c r="D1899" s="4">
        <v>1442.5122000000001</v>
      </c>
      <c r="E1899" s="7"/>
      <c r="U1899" s="11">
        <v>2654</v>
      </c>
      <c r="V1899" s="11">
        <v>8557418</v>
      </c>
      <c r="W1899" s="11">
        <v>1797.0577800000001</v>
      </c>
      <c r="X1899" s="11" t="str">
        <f t="shared" si="145"/>
        <v/>
      </c>
      <c r="Y1899" s="11">
        <f t="shared" si="146"/>
        <v>8557418</v>
      </c>
      <c r="Z1899" s="11">
        <f t="shared" si="147"/>
        <v>8557418</v>
      </c>
      <c r="AA1899" s="11" t="str">
        <f t="shared" si="148"/>
        <v/>
      </c>
      <c r="AD1899" s="1">
        <v>1884</v>
      </c>
      <c r="AE1899" s="3">
        <f>C1899*(1+Comm_Prop!$D$8)</f>
        <v>5073663.5999999996</v>
      </c>
      <c r="AF1899" s="4">
        <f>D1899*(1+Comm_Prop!$D$9)</f>
        <v>1529.0629320000003</v>
      </c>
      <c r="AG1899" s="7"/>
    </row>
    <row r="1900" spans="2:33" x14ac:dyDescent="0.2">
      <c r="B1900" s="1">
        <v>1885</v>
      </c>
      <c r="C1900" s="3">
        <v>5427270</v>
      </c>
      <c r="D1900" s="4">
        <v>596.99970000000008</v>
      </c>
      <c r="E1900" s="7"/>
      <c r="U1900" s="11">
        <v>2956</v>
      </c>
      <c r="V1900" s="11">
        <v>8558075</v>
      </c>
      <c r="W1900" s="11">
        <v>1454.87275</v>
      </c>
      <c r="X1900" s="11" t="str">
        <f t="shared" si="145"/>
        <v/>
      </c>
      <c r="Y1900" s="11">
        <f t="shared" si="146"/>
        <v>8558075</v>
      </c>
      <c r="Z1900" s="11">
        <f t="shared" si="147"/>
        <v>8558075</v>
      </c>
      <c r="AA1900" s="11" t="str">
        <f t="shared" si="148"/>
        <v/>
      </c>
      <c r="AD1900" s="1">
        <v>1885</v>
      </c>
      <c r="AE1900" s="3">
        <f>C1900*(1+Comm_Prop!$D$8)</f>
        <v>5535815.4000000004</v>
      </c>
      <c r="AF1900" s="4">
        <f>D1900*(1+Comm_Prop!$D$9)</f>
        <v>632.81968200000006</v>
      </c>
      <c r="AG1900" s="7"/>
    </row>
    <row r="1901" spans="2:33" x14ac:dyDescent="0.2">
      <c r="B1901" s="1">
        <v>1886</v>
      </c>
      <c r="C1901" s="3">
        <v>2611549</v>
      </c>
      <c r="D1901" s="4">
        <v>626.77175999999997</v>
      </c>
      <c r="E1901" s="7"/>
      <c r="U1901" s="11">
        <v>2942</v>
      </c>
      <c r="V1901" s="11">
        <v>8568292</v>
      </c>
      <c r="W1901" s="11">
        <v>1885.02424</v>
      </c>
      <c r="X1901" s="11" t="str">
        <f t="shared" si="145"/>
        <v/>
      </c>
      <c r="Y1901" s="11">
        <f t="shared" si="146"/>
        <v>8568292</v>
      </c>
      <c r="Z1901" s="11">
        <f t="shared" si="147"/>
        <v>8568292</v>
      </c>
      <c r="AA1901" s="11" t="str">
        <f t="shared" si="148"/>
        <v/>
      </c>
      <c r="AD1901" s="1">
        <v>1886</v>
      </c>
      <c r="AE1901" s="3">
        <f>C1901*(1+Comm_Prop!$D$8)</f>
        <v>2663779.98</v>
      </c>
      <c r="AF1901" s="4">
        <f>D1901*(1+Comm_Prop!$D$9)</f>
        <v>664.37806560000001</v>
      </c>
      <c r="AG1901" s="7"/>
    </row>
    <row r="1902" spans="2:33" x14ac:dyDescent="0.2">
      <c r="B1902" s="1">
        <v>1887</v>
      </c>
      <c r="C1902" s="3">
        <v>1320971</v>
      </c>
      <c r="D1902" s="4">
        <v>369.87187999999998</v>
      </c>
      <c r="E1902" s="7"/>
      <c r="U1902" s="11">
        <v>2557</v>
      </c>
      <c r="V1902" s="11">
        <v>8568900</v>
      </c>
      <c r="W1902" s="11">
        <v>1713.78</v>
      </c>
      <c r="X1902" s="11" t="str">
        <f t="shared" si="145"/>
        <v/>
      </c>
      <c r="Y1902" s="11">
        <f t="shared" si="146"/>
        <v>8568900</v>
      </c>
      <c r="Z1902" s="11">
        <f t="shared" si="147"/>
        <v>8568900</v>
      </c>
      <c r="AA1902" s="11" t="str">
        <f t="shared" si="148"/>
        <v/>
      </c>
      <c r="AD1902" s="1">
        <v>1887</v>
      </c>
      <c r="AE1902" s="3">
        <f>C1902*(1+Comm_Prop!$D$8)</f>
        <v>1347390.42</v>
      </c>
      <c r="AF1902" s="4">
        <f>D1902*(1+Comm_Prop!$D$9)</f>
        <v>392.0641928</v>
      </c>
      <c r="AG1902" s="7"/>
    </row>
    <row r="1903" spans="2:33" x14ac:dyDescent="0.2">
      <c r="B1903" s="1">
        <v>1888</v>
      </c>
      <c r="C1903" s="3">
        <v>7495879</v>
      </c>
      <c r="D1903" s="4">
        <v>2098.8461199999997</v>
      </c>
      <c r="E1903" s="7"/>
      <c r="U1903" s="11">
        <v>1818</v>
      </c>
      <c r="V1903" s="11">
        <v>8570252</v>
      </c>
      <c r="W1903" s="11">
        <v>1885.4554400000002</v>
      </c>
      <c r="X1903" s="11" t="str">
        <f t="shared" si="145"/>
        <v/>
      </c>
      <c r="Y1903" s="11">
        <f t="shared" si="146"/>
        <v>8570252</v>
      </c>
      <c r="Z1903" s="11">
        <f t="shared" si="147"/>
        <v>8570252</v>
      </c>
      <c r="AA1903" s="11" t="str">
        <f t="shared" si="148"/>
        <v/>
      </c>
      <c r="AD1903" s="1">
        <v>1888</v>
      </c>
      <c r="AE1903" s="3">
        <f>C1903*(1+Comm_Prop!$D$8)</f>
        <v>7645796.5800000001</v>
      </c>
      <c r="AF1903" s="4">
        <f>D1903*(1+Comm_Prop!$D$9)</f>
        <v>2224.7768871999997</v>
      </c>
      <c r="AG1903" s="7"/>
    </row>
    <row r="1904" spans="2:33" x14ac:dyDescent="0.2">
      <c r="B1904" s="1">
        <v>1889</v>
      </c>
      <c r="C1904" s="3">
        <v>7844373</v>
      </c>
      <c r="D1904" s="4">
        <v>1255.09968</v>
      </c>
      <c r="E1904" s="7"/>
      <c r="U1904" s="11">
        <v>1346</v>
      </c>
      <c r="V1904" s="11">
        <v>8576000</v>
      </c>
      <c r="W1904" s="11">
        <v>2315.52</v>
      </c>
      <c r="X1904" s="11" t="str">
        <f t="shared" si="145"/>
        <v/>
      </c>
      <c r="Y1904" s="11">
        <f t="shared" si="146"/>
        <v>8576000</v>
      </c>
      <c r="Z1904" s="11">
        <f t="shared" si="147"/>
        <v>8576000</v>
      </c>
      <c r="AA1904" s="11" t="str">
        <f t="shared" si="148"/>
        <v/>
      </c>
      <c r="AD1904" s="1">
        <v>1889</v>
      </c>
      <c r="AE1904" s="3">
        <f>C1904*(1+Comm_Prop!$D$8)</f>
        <v>8001260.46</v>
      </c>
      <c r="AF1904" s="4">
        <f>D1904*(1+Comm_Prop!$D$9)</f>
        <v>1330.4056608000001</v>
      </c>
      <c r="AG1904" s="7"/>
    </row>
    <row r="1905" spans="2:33" x14ac:dyDescent="0.2">
      <c r="B1905" s="1">
        <v>1890</v>
      </c>
      <c r="C1905" s="3">
        <v>9162585</v>
      </c>
      <c r="D1905" s="4">
        <v>2382.2720999999997</v>
      </c>
      <c r="E1905" s="7"/>
      <c r="U1905" s="11">
        <v>2864</v>
      </c>
      <c r="V1905" s="11">
        <v>8577172</v>
      </c>
      <c r="W1905" s="11">
        <v>857.71720000000005</v>
      </c>
      <c r="X1905" s="11" t="str">
        <f t="shared" si="145"/>
        <v/>
      </c>
      <c r="Y1905" s="11">
        <f t="shared" si="146"/>
        <v>8577172</v>
      </c>
      <c r="Z1905" s="11">
        <f t="shared" si="147"/>
        <v>8577172</v>
      </c>
      <c r="AA1905" s="11" t="str">
        <f t="shared" si="148"/>
        <v/>
      </c>
      <c r="AD1905" s="1">
        <v>1890</v>
      </c>
      <c r="AE1905" s="3">
        <f>C1905*(1+Comm_Prop!$D$8)</f>
        <v>9345836.6999999993</v>
      </c>
      <c r="AF1905" s="4">
        <f>D1905*(1+Comm_Prop!$D$9)</f>
        <v>2525.2084259999997</v>
      </c>
      <c r="AG1905" s="7"/>
    </row>
    <row r="1906" spans="2:33" x14ac:dyDescent="0.2">
      <c r="B1906" s="1">
        <v>1891</v>
      </c>
      <c r="C1906" s="3">
        <v>8833585</v>
      </c>
      <c r="D1906" s="4">
        <v>971.69434999999999</v>
      </c>
      <c r="E1906" s="7"/>
      <c r="U1906" s="11">
        <v>2239</v>
      </c>
      <c r="V1906" s="11">
        <v>8599662</v>
      </c>
      <c r="W1906" s="11">
        <v>2149.9155000000001</v>
      </c>
      <c r="X1906" s="11" t="str">
        <f t="shared" si="145"/>
        <v/>
      </c>
      <c r="Y1906" s="11">
        <f t="shared" si="146"/>
        <v>8599662</v>
      </c>
      <c r="Z1906" s="11">
        <f t="shared" si="147"/>
        <v>8599662</v>
      </c>
      <c r="AA1906" s="11" t="str">
        <f t="shared" si="148"/>
        <v/>
      </c>
      <c r="AD1906" s="1">
        <v>1891</v>
      </c>
      <c r="AE1906" s="3">
        <f>C1906*(1+Comm_Prop!$D$8)</f>
        <v>9010256.6999999993</v>
      </c>
      <c r="AF1906" s="4">
        <f>D1906*(1+Comm_Prop!$D$9)</f>
        <v>1029.996011</v>
      </c>
      <c r="AG1906" s="7"/>
    </row>
    <row r="1907" spans="2:33" x14ac:dyDescent="0.2">
      <c r="B1907" s="1">
        <v>1892</v>
      </c>
      <c r="C1907" s="3">
        <v>1290487</v>
      </c>
      <c r="D1907" s="4">
        <v>387.14609999999999</v>
      </c>
      <c r="E1907" s="7"/>
      <c r="U1907" s="11">
        <v>333</v>
      </c>
      <c r="V1907" s="11">
        <v>8610000</v>
      </c>
      <c r="W1907" s="11">
        <v>1980.3</v>
      </c>
      <c r="X1907" s="11" t="str">
        <f t="shared" si="145"/>
        <v/>
      </c>
      <c r="Y1907" s="11">
        <f t="shared" si="146"/>
        <v>8610000</v>
      </c>
      <c r="Z1907" s="11">
        <f t="shared" si="147"/>
        <v>8610000</v>
      </c>
      <c r="AA1907" s="11" t="str">
        <f t="shared" si="148"/>
        <v/>
      </c>
      <c r="AD1907" s="1">
        <v>1892</v>
      </c>
      <c r="AE1907" s="3">
        <f>C1907*(1+Comm_Prop!$D$8)</f>
        <v>1316296.74</v>
      </c>
      <c r="AF1907" s="4">
        <f>D1907*(1+Comm_Prop!$D$9)</f>
        <v>410.374866</v>
      </c>
      <c r="AG1907" s="7"/>
    </row>
    <row r="1908" spans="2:33" x14ac:dyDescent="0.2">
      <c r="B1908" s="1">
        <v>1893</v>
      </c>
      <c r="C1908" s="3">
        <v>7457554</v>
      </c>
      <c r="D1908" s="4">
        <v>2013.5395800000001</v>
      </c>
      <c r="E1908" s="7"/>
      <c r="U1908" s="11">
        <v>979</v>
      </c>
      <c r="V1908" s="11">
        <v>8612000</v>
      </c>
      <c r="W1908" s="11">
        <v>2497.48</v>
      </c>
      <c r="X1908" s="11" t="str">
        <f t="shared" si="145"/>
        <v/>
      </c>
      <c r="Y1908" s="11">
        <f t="shared" si="146"/>
        <v>8612000</v>
      </c>
      <c r="Z1908" s="11">
        <f t="shared" si="147"/>
        <v>8612000</v>
      </c>
      <c r="AA1908" s="11" t="str">
        <f t="shared" si="148"/>
        <v/>
      </c>
      <c r="AD1908" s="1">
        <v>1893</v>
      </c>
      <c r="AE1908" s="3">
        <f>C1908*(1+Comm_Prop!$D$8)</f>
        <v>7606705.0800000001</v>
      </c>
      <c r="AF1908" s="4">
        <f>D1908*(1+Comm_Prop!$D$9)</f>
        <v>2134.3519548000004</v>
      </c>
      <c r="AG1908" s="7"/>
    </row>
    <row r="1909" spans="2:33" x14ac:dyDescent="0.2">
      <c r="B1909" s="1">
        <v>1894</v>
      </c>
      <c r="C1909" s="3">
        <v>5502787</v>
      </c>
      <c r="D1909" s="4">
        <v>1540.78036</v>
      </c>
      <c r="E1909" s="7"/>
      <c r="U1909" s="11">
        <v>1737</v>
      </c>
      <c r="V1909" s="11">
        <v>8613698</v>
      </c>
      <c r="W1909" s="11">
        <v>2411.8354399999998</v>
      </c>
      <c r="X1909" s="11" t="str">
        <f t="shared" si="145"/>
        <v/>
      </c>
      <c r="Y1909" s="11">
        <f t="shared" si="146"/>
        <v>8613698</v>
      </c>
      <c r="Z1909" s="11">
        <f t="shared" si="147"/>
        <v>8613698</v>
      </c>
      <c r="AA1909" s="11" t="str">
        <f t="shared" si="148"/>
        <v/>
      </c>
      <c r="AD1909" s="1">
        <v>1894</v>
      </c>
      <c r="AE1909" s="3">
        <f>C1909*(1+Comm_Prop!$D$8)</f>
        <v>5612842.7400000002</v>
      </c>
      <c r="AF1909" s="4">
        <f>D1909*(1+Comm_Prop!$D$9)</f>
        <v>1633.2271816</v>
      </c>
      <c r="AG1909" s="7"/>
    </row>
    <row r="1910" spans="2:33" x14ac:dyDescent="0.2">
      <c r="B1910" s="1">
        <v>1895</v>
      </c>
      <c r="C1910" s="3">
        <v>6153639</v>
      </c>
      <c r="D1910" s="4">
        <v>1169.1914100000001</v>
      </c>
      <c r="E1910" s="7"/>
      <c r="U1910" s="11">
        <v>2631</v>
      </c>
      <c r="V1910" s="11">
        <v>8617421</v>
      </c>
      <c r="W1910" s="11">
        <v>1206.43894</v>
      </c>
      <c r="X1910" s="11" t="str">
        <f t="shared" si="145"/>
        <v/>
      </c>
      <c r="Y1910" s="11">
        <f t="shared" si="146"/>
        <v>8617421</v>
      </c>
      <c r="Z1910" s="11">
        <f t="shared" si="147"/>
        <v>8617421</v>
      </c>
      <c r="AA1910" s="11" t="str">
        <f t="shared" si="148"/>
        <v/>
      </c>
      <c r="AD1910" s="1">
        <v>1895</v>
      </c>
      <c r="AE1910" s="3">
        <f>C1910*(1+Comm_Prop!$D$8)</f>
        <v>6276711.7800000003</v>
      </c>
      <c r="AF1910" s="4">
        <f>D1910*(1+Comm_Prop!$D$9)</f>
        <v>1239.3428946000001</v>
      </c>
      <c r="AG1910" s="7"/>
    </row>
    <row r="1911" spans="2:33" x14ac:dyDescent="0.2">
      <c r="B1911" s="1">
        <v>1896</v>
      </c>
      <c r="C1911" s="3">
        <v>8911416</v>
      </c>
      <c r="D1911" s="4">
        <v>2495.1964799999996</v>
      </c>
      <c r="E1911" s="7"/>
      <c r="U1911" s="11">
        <v>226</v>
      </c>
      <c r="V1911" s="11">
        <v>8621000</v>
      </c>
      <c r="W1911" s="11">
        <v>1206.94</v>
      </c>
      <c r="X1911" s="11" t="str">
        <f t="shared" si="145"/>
        <v/>
      </c>
      <c r="Y1911" s="11">
        <f t="shared" si="146"/>
        <v>8621000</v>
      </c>
      <c r="Z1911" s="11">
        <f t="shared" si="147"/>
        <v>8621000</v>
      </c>
      <c r="AA1911" s="11" t="str">
        <f t="shared" si="148"/>
        <v/>
      </c>
      <c r="AD1911" s="1">
        <v>1896</v>
      </c>
      <c r="AE1911" s="3">
        <f>C1911*(1+Comm_Prop!$D$8)</f>
        <v>9089644.3200000003</v>
      </c>
      <c r="AF1911" s="4">
        <f>D1911*(1+Comm_Prop!$D$9)</f>
        <v>2644.9082687999999</v>
      </c>
      <c r="AG1911" s="7"/>
    </row>
    <row r="1912" spans="2:33" x14ac:dyDescent="0.2">
      <c r="B1912" s="1">
        <v>1897</v>
      </c>
      <c r="C1912" s="3">
        <v>6312457</v>
      </c>
      <c r="D1912" s="4">
        <v>1325.6159700000001</v>
      </c>
      <c r="E1912" s="7"/>
      <c r="U1912" s="11">
        <v>2740</v>
      </c>
      <c r="V1912" s="11">
        <v>8626939</v>
      </c>
      <c r="W1912" s="11">
        <v>1035.2326800000001</v>
      </c>
      <c r="X1912" s="11" t="str">
        <f t="shared" si="145"/>
        <v/>
      </c>
      <c r="Y1912" s="11">
        <f t="shared" si="146"/>
        <v>8626939</v>
      </c>
      <c r="Z1912" s="11">
        <f t="shared" si="147"/>
        <v>8626939</v>
      </c>
      <c r="AA1912" s="11" t="str">
        <f t="shared" si="148"/>
        <v/>
      </c>
      <c r="AD1912" s="1">
        <v>1897</v>
      </c>
      <c r="AE1912" s="3">
        <f>C1912*(1+Comm_Prop!$D$8)</f>
        <v>6438706.1399999997</v>
      </c>
      <c r="AF1912" s="4">
        <f>D1912*(1+Comm_Prop!$D$9)</f>
        <v>1405.1529282000001</v>
      </c>
      <c r="AG1912" s="7"/>
    </row>
    <row r="1913" spans="2:33" x14ac:dyDescent="0.2">
      <c r="B1913" s="1">
        <v>1898</v>
      </c>
      <c r="C1913" s="3">
        <v>2651087</v>
      </c>
      <c r="D1913" s="4">
        <v>424.17392000000001</v>
      </c>
      <c r="E1913" s="7"/>
      <c r="U1913" s="11">
        <v>1667</v>
      </c>
      <c r="V1913" s="11">
        <v>8627953</v>
      </c>
      <c r="W1913" s="11">
        <v>1553.0315400000002</v>
      </c>
      <c r="X1913" s="11" t="str">
        <f t="shared" si="145"/>
        <v/>
      </c>
      <c r="Y1913" s="11">
        <f t="shared" si="146"/>
        <v>8627953</v>
      </c>
      <c r="Z1913" s="11">
        <f t="shared" si="147"/>
        <v>8627953</v>
      </c>
      <c r="AA1913" s="11" t="str">
        <f t="shared" si="148"/>
        <v/>
      </c>
      <c r="AD1913" s="1">
        <v>1898</v>
      </c>
      <c r="AE1913" s="3">
        <f>C1913*(1+Comm_Prop!$D$8)</f>
        <v>2704108.74</v>
      </c>
      <c r="AF1913" s="4">
        <f>D1913*(1+Comm_Prop!$D$9)</f>
        <v>449.62435520000002</v>
      </c>
      <c r="AG1913" s="7"/>
    </row>
    <row r="1914" spans="2:33" x14ac:dyDescent="0.2">
      <c r="B1914" s="1">
        <v>1899</v>
      </c>
      <c r="C1914" s="3">
        <v>9997231</v>
      </c>
      <c r="D1914" s="4">
        <v>1699.5292700000002</v>
      </c>
      <c r="E1914" s="7"/>
      <c r="U1914" s="11">
        <v>69</v>
      </c>
      <c r="V1914" s="11">
        <v>8631000</v>
      </c>
      <c r="W1914" s="11">
        <v>2157.75</v>
      </c>
      <c r="X1914" s="11" t="str">
        <f t="shared" si="145"/>
        <v/>
      </c>
      <c r="Y1914" s="11">
        <f t="shared" si="146"/>
        <v>8631000</v>
      </c>
      <c r="Z1914" s="11">
        <f t="shared" si="147"/>
        <v>8631000</v>
      </c>
      <c r="AA1914" s="11" t="str">
        <f t="shared" si="148"/>
        <v/>
      </c>
      <c r="AD1914" s="1">
        <v>1899</v>
      </c>
      <c r="AE1914" s="3">
        <f>C1914*(1+Comm_Prop!$D$8)</f>
        <v>10197175.620000001</v>
      </c>
      <c r="AF1914" s="4">
        <f>D1914*(1+Comm_Prop!$D$9)</f>
        <v>1801.5010262000003</v>
      </c>
      <c r="AG1914" s="7"/>
    </row>
    <row r="1915" spans="2:33" x14ac:dyDescent="0.2">
      <c r="B1915" s="1">
        <v>1900</v>
      </c>
      <c r="C1915" s="3">
        <v>2153057</v>
      </c>
      <c r="D1915" s="4">
        <v>581.32538999999997</v>
      </c>
      <c r="E1915" s="7"/>
      <c r="U1915" s="11">
        <v>2954</v>
      </c>
      <c r="V1915" s="11">
        <v>8631099</v>
      </c>
      <c r="W1915" s="11">
        <v>863.10990000000004</v>
      </c>
      <c r="X1915" s="11" t="str">
        <f t="shared" si="145"/>
        <v/>
      </c>
      <c r="Y1915" s="11">
        <f t="shared" si="146"/>
        <v>8631099</v>
      </c>
      <c r="Z1915" s="11">
        <f t="shared" si="147"/>
        <v>8631099</v>
      </c>
      <c r="AA1915" s="11" t="str">
        <f t="shared" si="148"/>
        <v/>
      </c>
      <c r="AD1915" s="1">
        <v>1900</v>
      </c>
      <c r="AE1915" s="3">
        <f>C1915*(1+Comm_Prop!$D$8)</f>
        <v>2196118.14</v>
      </c>
      <c r="AF1915" s="4">
        <f>D1915*(1+Comm_Prop!$D$9)</f>
        <v>616.20491340000001</v>
      </c>
      <c r="AG1915" s="7"/>
    </row>
    <row r="1916" spans="2:33" x14ac:dyDescent="0.2">
      <c r="B1916" s="1">
        <v>1901</v>
      </c>
      <c r="C1916" s="3">
        <v>6447782</v>
      </c>
      <c r="D1916" s="4">
        <v>1225.0785800000001</v>
      </c>
      <c r="E1916" s="7"/>
      <c r="U1916" s="11">
        <v>1545</v>
      </c>
      <c r="V1916" s="11">
        <v>8635211</v>
      </c>
      <c r="W1916" s="11">
        <v>2417.8590799999997</v>
      </c>
      <c r="X1916" s="11" t="str">
        <f t="shared" si="145"/>
        <v/>
      </c>
      <c r="Y1916" s="11">
        <f t="shared" si="146"/>
        <v>8635211</v>
      </c>
      <c r="Z1916" s="11">
        <f t="shared" si="147"/>
        <v>8635211</v>
      </c>
      <c r="AA1916" s="11" t="str">
        <f t="shared" si="148"/>
        <v/>
      </c>
      <c r="AD1916" s="1">
        <v>1901</v>
      </c>
      <c r="AE1916" s="3">
        <f>C1916*(1+Comm_Prop!$D$8)</f>
        <v>6576737.6399999997</v>
      </c>
      <c r="AF1916" s="4">
        <f>D1916*(1+Comm_Prop!$D$9)</f>
        <v>1298.5832948000002</v>
      </c>
      <c r="AG1916" s="7"/>
    </row>
    <row r="1917" spans="2:33" x14ac:dyDescent="0.2">
      <c r="B1917" s="1">
        <v>1902</v>
      </c>
      <c r="C1917" s="3">
        <v>3406908</v>
      </c>
      <c r="D1917" s="4">
        <v>579.17436000000009</v>
      </c>
      <c r="E1917" s="7"/>
      <c r="U1917" s="11">
        <v>2197</v>
      </c>
      <c r="V1917" s="11">
        <v>8635375</v>
      </c>
      <c r="W1917" s="11">
        <v>1381.66</v>
      </c>
      <c r="X1917" s="11" t="str">
        <f t="shared" si="145"/>
        <v/>
      </c>
      <c r="Y1917" s="11">
        <f t="shared" si="146"/>
        <v>8635375</v>
      </c>
      <c r="Z1917" s="11">
        <f t="shared" si="147"/>
        <v>8635375</v>
      </c>
      <c r="AA1917" s="11" t="str">
        <f t="shared" si="148"/>
        <v/>
      </c>
      <c r="AD1917" s="1">
        <v>1902</v>
      </c>
      <c r="AE1917" s="3">
        <f>C1917*(1+Comm_Prop!$D$8)</f>
        <v>3475046.16</v>
      </c>
      <c r="AF1917" s="4">
        <f>D1917*(1+Comm_Prop!$D$9)</f>
        <v>613.92482160000009</v>
      </c>
      <c r="AG1917" s="7"/>
    </row>
    <row r="1918" spans="2:33" x14ac:dyDescent="0.2">
      <c r="B1918" s="1">
        <v>1903</v>
      </c>
      <c r="C1918" s="3">
        <v>6632740</v>
      </c>
      <c r="D1918" s="4">
        <v>1591.8576</v>
      </c>
      <c r="E1918" s="7"/>
      <c r="U1918" s="11">
        <v>2302</v>
      </c>
      <c r="V1918" s="11">
        <v>8641835</v>
      </c>
      <c r="W1918" s="11">
        <v>1728.3670000000002</v>
      </c>
      <c r="X1918" s="11" t="str">
        <f t="shared" si="145"/>
        <v/>
      </c>
      <c r="Y1918" s="11">
        <f t="shared" si="146"/>
        <v>8641835</v>
      </c>
      <c r="Z1918" s="11">
        <f t="shared" si="147"/>
        <v>8641835</v>
      </c>
      <c r="AA1918" s="11" t="str">
        <f t="shared" si="148"/>
        <v/>
      </c>
      <c r="AD1918" s="1">
        <v>1903</v>
      </c>
      <c r="AE1918" s="3">
        <f>C1918*(1+Comm_Prop!$D$8)</f>
        <v>6765394.7999999998</v>
      </c>
      <c r="AF1918" s="4">
        <f>D1918*(1+Comm_Prop!$D$9)</f>
        <v>1687.3690560000002</v>
      </c>
      <c r="AG1918" s="7"/>
    </row>
    <row r="1919" spans="2:33" x14ac:dyDescent="0.2">
      <c r="B1919" s="1">
        <v>1904</v>
      </c>
      <c r="C1919" s="3">
        <v>6596223</v>
      </c>
      <c r="D1919" s="4">
        <v>989.43344999999988</v>
      </c>
      <c r="E1919" s="7"/>
      <c r="U1919" s="11">
        <v>1943</v>
      </c>
      <c r="V1919" s="11">
        <v>8643864</v>
      </c>
      <c r="W1919" s="11">
        <v>1901.6500800000001</v>
      </c>
      <c r="X1919" s="11" t="str">
        <f t="shared" si="145"/>
        <v/>
      </c>
      <c r="Y1919" s="11">
        <f t="shared" si="146"/>
        <v>8643864</v>
      </c>
      <c r="Z1919" s="11">
        <f t="shared" si="147"/>
        <v>8643864</v>
      </c>
      <c r="AA1919" s="11" t="str">
        <f t="shared" si="148"/>
        <v/>
      </c>
      <c r="AD1919" s="1">
        <v>1904</v>
      </c>
      <c r="AE1919" s="3">
        <f>C1919*(1+Comm_Prop!$D$8)</f>
        <v>6728147.46</v>
      </c>
      <c r="AF1919" s="4">
        <f>D1919*(1+Comm_Prop!$D$9)</f>
        <v>1048.7994569999998</v>
      </c>
      <c r="AG1919" s="7"/>
    </row>
    <row r="1920" spans="2:33" x14ac:dyDescent="0.2">
      <c r="B1920" s="1">
        <v>1905</v>
      </c>
      <c r="C1920" s="3">
        <v>4401220</v>
      </c>
      <c r="D1920" s="4">
        <v>1232.3416</v>
      </c>
      <c r="E1920" s="7"/>
      <c r="U1920" s="11">
        <v>1286</v>
      </c>
      <c r="V1920" s="11">
        <v>8644000</v>
      </c>
      <c r="W1920" s="11">
        <v>1123.72</v>
      </c>
      <c r="X1920" s="11" t="str">
        <f t="shared" si="145"/>
        <v/>
      </c>
      <c r="Y1920" s="11">
        <f t="shared" si="146"/>
        <v>8644000</v>
      </c>
      <c r="Z1920" s="11">
        <f t="shared" si="147"/>
        <v>8644000</v>
      </c>
      <c r="AA1920" s="11" t="str">
        <f t="shared" si="148"/>
        <v/>
      </c>
      <c r="AD1920" s="1">
        <v>1905</v>
      </c>
      <c r="AE1920" s="3">
        <f>C1920*(1+Comm_Prop!$D$8)</f>
        <v>4489244.4000000004</v>
      </c>
      <c r="AF1920" s="4">
        <f>D1920*(1+Comm_Prop!$D$9)</f>
        <v>1306.2820960000001</v>
      </c>
      <c r="AG1920" s="7"/>
    </row>
    <row r="1921" spans="2:33" x14ac:dyDescent="0.2">
      <c r="B1921" s="1">
        <v>1906</v>
      </c>
      <c r="C1921" s="3">
        <v>4420494</v>
      </c>
      <c r="D1921" s="4">
        <v>663.07409999999993</v>
      </c>
      <c r="E1921" s="7"/>
      <c r="U1921" s="11">
        <v>603</v>
      </c>
      <c r="V1921" s="11">
        <v>8644000</v>
      </c>
      <c r="W1921" s="11">
        <v>1210.1600000000001</v>
      </c>
      <c r="X1921" s="11" t="str">
        <f t="shared" si="145"/>
        <v/>
      </c>
      <c r="Y1921" s="11">
        <f t="shared" si="146"/>
        <v>8644000</v>
      </c>
      <c r="Z1921" s="11">
        <f t="shared" si="147"/>
        <v>8644000</v>
      </c>
      <c r="AA1921" s="11" t="str">
        <f t="shared" si="148"/>
        <v/>
      </c>
      <c r="AD1921" s="1">
        <v>1906</v>
      </c>
      <c r="AE1921" s="3">
        <f>C1921*(1+Comm_Prop!$D$8)</f>
        <v>4508903.88</v>
      </c>
      <c r="AF1921" s="4">
        <f>D1921*(1+Comm_Prop!$D$9)</f>
        <v>702.85854599999993</v>
      </c>
      <c r="AG1921" s="7"/>
    </row>
    <row r="1922" spans="2:33" x14ac:dyDescent="0.2">
      <c r="B1922" s="1">
        <v>1907</v>
      </c>
      <c r="C1922" s="3">
        <v>4273471</v>
      </c>
      <c r="D1922" s="4">
        <v>683.75536000000011</v>
      </c>
      <c r="E1922" s="7"/>
      <c r="U1922" s="11">
        <v>1480</v>
      </c>
      <c r="V1922" s="11">
        <v>8648000</v>
      </c>
      <c r="W1922" s="11">
        <v>1643.12</v>
      </c>
      <c r="X1922" s="11" t="str">
        <f t="shared" si="145"/>
        <v/>
      </c>
      <c r="Y1922" s="11">
        <f t="shared" si="146"/>
        <v>8648000</v>
      </c>
      <c r="Z1922" s="11">
        <f t="shared" si="147"/>
        <v>8648000</v>
      </c>
      <c r="AA1922" s="11" t="str">
        <f t="shared" si="148"/>
        <v/>
      </c>
      <c r="AD1922" s="1">
        <v>1907</v>
      </c>
      <c r="AE1922" s="3">
        <f>C1922*(1+Comm_Prop!$D$8)</f>
        <v>4358940.42</v>
      </c>
      <c r="AF1922" s="4">
        <f>D1922*(1+Comm_Prop!$D$9)</f>
        <v>724.78068160000021</v>
      </c>
      <c r="AG1922" s="7"/>
    </row>
    <row r="1923" spans="2:33" x14ac:dyDescent="0.2">
      <c r="B1923" s="1">
        <v>1908</v>
      </c>
      <c r="C1923" s="3">
        <v>4047091</v>
      </c>
      <c r="D1923" s="4">
        <v>1133.1854799999999</v>
      </c>
      <c r="E1923" s="7"/>
      <c r="U1923" s="11">
        <v>2899</v>
      </c>
      <c r="V1923" s="11">
        <v>8648215</v>
      </c>
      <c r="W1923" s="11">
        <v>1816.1251500000001</v>
      </c>
      <c r="X1923" s="11" t="str">
        <f t="shared" si="145"/>
        <v/>
      </c>
      <c r="Y1923" s="11">
        <f t="shared" si="146"/>
        <v>8648215</v>
      </c>
      <c r="Z1923" s="11">
        <f t="shared" si="147"/>
        <v>8648215</v>
      </c>
      <c r="AA1923" s="11" t="str">
        <f t="shared" si="148"/>
        <v/>
      </c>
      <c r="AD1923" s="1">
        <v>1908</v>
      </c>
      <c r="AE1923" s="3">
        <f>C1923*(1+Comm_Prop!$D$8)</f>
        <v>4128032.8200000003</v>
      </c>
      <c r="AF1923" s="4">
        <f>D1923*(1+Comm_Prop!$D$9)</f>
        <v>1201.1766087999999</v>
      </c>
      <c r="AG1923" s="7"/>
    </row>
    <row r="1924" spans="2:33" x14ac:dyDescent="0.2">
      <c r="B1924" s="1">
        <v>1909</v>
      </c>
      <c r="C1924" s="3">
        <v>3114708</v>
      </c>
      <c r="D1924" s="4">
        <v>498.35328000000004</v>
      </c>
      <c r="E1924" s="7"/>
      <c r="U1924" s="11">
        <v>2555</v>
      </c>
      <c r="V1924" s="11">
        <v>8655332</v>
      </c>
      <c r="W1924" s="11">
        <v>1211.7464799999998</v>
      </c>
      <c r="X1924" s="11" t="str">
        <f t="shared" si="145"/>
        <v/>
      </c>
      <c r="Y1924" s="11">
        <f t="shared" si="146"/>
        <v>8655332</v>
      </c>
      <c r="Z1924" s="11">
        <f t="shared" si="147"/>
        <v>8655332</v>
      </c>
      <c r="AA1924" s="11" t="str">
        <f t="shared" si="148"/>
        <v/>
      </c>
      <c r="AD1924" s="1">
        <v>1909</v>
      </c>
      <c r="AE1924" s="3">
        <f>C1924*(1+Comm_Prop!$D$8)</f>
        <v>3177002.16</v>
      </c>
      <c r="AF1924" s="4">
        <f>D1924*(1+Comm_Prop!$D$9)</f>
        <v>528.25447680000002</v>
      </c>
      <c r="AG1924" s="7"/>
    </row>
    <row r="1925" spans="2:33" x14ac:dyDescent="0.2">
      <c r="B1925" s="1">
        <v>1910</v>
      </c>
      <c r="C1925" s="3">
        <v>2217247</v>
      </c>
      <c r="D1925" s="4">
        <v>243.89717000000002</v>
      </c>
      <c r="E1925" s="7"/>
      <c r="U1925" s="11">
        <v>2418</v>
      </c>
      <c r="V1925" s="11">
        <v>8671549</v>
      </c>
      <c r="W1925" s="11">
        <v>1821.02529</v>
      </c>
      <c r="X1925" s="11" t="str">
        <f t="shared" si="145"/>
        <v/>
      </c>
      <c r="Y1925" s="11">
        <f t="shared" si="146"/>
        <v>8671549</v>
      </c>
      <c r="Z1925" s="11">
        <f t="shared" si="147"/>
        <v>8671549</v>
      </c>
      <c r="AA1925" s="11" t="str">
        <f t="shared" si="148"/>
        <v/>
      </c>
      <c r="AD1925" s="1">
        <v>1910</v>
      </c>
      <c r="AE1925" s="3">
        <f>C1925*(1+Comm_Prop!$D$8)</f>
        <v>2261591.94</v>
      </c>
      <c r="AF1925" s="4">
        <f>D1925*(1+Comm_Prop!$D$9)</f>
        <v>258.53100020000005</v>
      </c>
      <c r="AG1925" s="7"/>
    </row>
    <row r="1926" spans="2:33" x14ac:dyDescent="0.2">
      <c r="B1926" s="1">
        <v>1911</v>
      </c>
      <c r="C1926" s="3">
        <v>4449166</v>
      </c>
      <c r="D1926" s="4">
        <v>978.81652000000008</v>
      </c>
      <c r="E1926" s="7"/>
      <c r="U1926" s="11">
        <v>1860</v>
      </c>
      <c r="V1926" s="11">
        <v>8676507</v>
      </c>
      <c r="W1926" s="11">
        <v>2169.1267499999999</v>
      </c>
      <c r="X1926" s="11" t="str">
        <f t="shared" si="145"/>
        <v/>
      </c>
      <c r="Y1926" s="11">
        <f t="shared" si="146"/>
        <v>8676507</v>
      </c>
      <c r="Z1926" s="11">
        <f t="shared" si="147"/>
        <v>8676507</v>
      </c>
      <c r="AA1926" s="11" t="str">
        <f t="shared" si="148"/>
        <v/>
      </c>
      <c r="AD1926" s="1">
        <v>1911</v>
      </c>
      <c r="AE1926" s="3">
        <f>C1926*(1+Comm_Prop!$D$8)</f>
        <v>4538149.32</v>
      </c>
      <c r="AF1926" s="4">
        <f>D1926*(1+Comm_Prop!$D$9)</f>
        <v>1037.5455112000002</v>
      </c>
      <c r="AG1926" s="7"/>
    </row>
    <row r="1927" spans="2:33" x14ac:dyDescent="0.2">
      <c r="B1927" s="1">
        <v>1912</v>
      </c>
      <c r="C1927" s="3">
        <v>1155913</v>
      </c>
      <c r="D1927" s="4">
        <v>161.82781999999997</v>
      </c>
      <c r="E1927" s="7"/>
      <c r="U1927" s="11">
        <v>2086</v>
      </c>
      <c r="V1927" s="11">
        <v>8676676</v>
      </c>
      <c r="W1927" s="11">
        <v>1127.9678799999999</v>
      </c>
      <c r="X1927" s="11" t="str">
        <f t="shared" si="145"/>
        <v/>
      </c>
      <c r="Y1927" s="11">
        <f t="shared" si="146"/>
        <v>8676676</v>
      </c>
      <c r="Z1927" s="11">
        <f t="shared" si="147"/>
        <v>8676676</v>
      </c>
      <c r="AA1927" s="11" t="str">
        <f t="shared" si="148"/>
        <v/>
      </c>
      <c r="AD1927" s="1">
        <v>1912</v>
      </c>
      <c r="AE1927" s="3">
        <f>C1927*(1+Comm_Prop!$D$8)</f>
        <v>1179031.26</v>
      </c>
      <c r="AF1927" s="4">
        <f>D1927*(1+Comm_Prop!$D$9)</f>
        <v>171.53748919999998</v>
      </c>
      <c r="AG1927" s="7"/>
    </row>
    <row r="1928" spans="2:33" x14ac:dyDescent="0.2">
      <c r="B1928" s="1">
        <v>1913</v>
      </c>
      <c r="C1928" s="3">
        <v>6084413</v>
      </c>
      <c r="D1928" s="4">
        <v>1581.9473799999998</v>
      </c>
      <c r="E1928" s="7"/>
      <c r="U1928" s="11">
        <v>2068</v>
      </c>
      <c r="V1928" s="11">
        <v>8680612</v>
      </c>
      <c r="W1928" s="11">
        <v>1215.28568</v>
      </c>
      <c r="X1928" s="11" t="str">
        <f t="shared" si="145"/>
        <v/>
      </c>
      <c r="Y1928" s="11">
        <f t="shared" si="146"/>
        <v>8680612</v>
      </c>
      <c r="Z1928" s="11">
        <f t="shared" si="147"/>
        <v>8680612</v>
      </c>
      <c r="AA1928" s="11" t="str">
        <f t="shared" si="148"/>
        <v/>
      </c>
      <c r="AD1928" s="1">
        <v>1913</v>
      </c>
      <c r="AE1928" s="3">
        <f>C1928*(1+Comm_Prop!$D$8)</f>
        <v>6206101.2599999998</v>
      </c>
      <c r="AF1928" s="4">
        <f>D1928*(1+Comm_Prop!$D$9)</f>
        <v>1676.8642227999999</v>
      </c>
      <c r="AG1928" s="7"/>
    </row>
    <row r="1929" spans="2:33" x14ac:dyDescent="0.2">
      <c r="B1929" s="1">
        <v>1914</v>
      </c>
      <c r="C1929" s="3">
        <v>5147300</v>
      </c>
      <c r="D1929" s="4">
        <v>1492.7170000000001</v>
      </c>
      <c r="E1929" s="7"/>
      <c r="U1929" s="11">
        <v>2808</v>
      </c>
      <c r="V1929" s="11">
        <v>8685021</v>
      </c>
      <c r="W1929" s="11">
        <v>2258.1054599999998</v>
      </c>
      <c r="X1929" s="11" t="str">
        <f t="shared" si="145"/>
        <v/>
      </c>
      <c r="Y1929" s="11">
        <f t="shared" si="146"/>
        <v>8685021</v>
      </c>
      <c r="Z1929" s="11">
        <f t="shared" si="147"/>
        <v>8685021</v>
      </c>
      <c r="AA1929" s="11" t="str">
        <f t="shared" si="148"/>
        <v/>
      </c>
      <c r="AD1929" s="1">
        <v>1914</v>
      </c>
      <c r="AE1929" s="3">
        <f>C1929*(1+Comm_Prop!$D$8)</f>
        <v>5250246</v>
      </c>
      <c r="AF1929" s="4">
        <f>D1929*(1+Comm_Prop!$D$9)</f>
        <v>1582.2800200000001</v>
      </c>
      <c r="AG1929" s="7"/>
    </row>
    <row r="1930" spans="2:33" x14ac:dyDescent="0.2">
      <c r="B1930" s="1">
        <v>1915</v>
      </c>
      <c r="C1930" s="3">
        <v>4819806</v>
      </c>
      <c r="D1930" s="4">
        <v>1156.75344</v>
      </c>
      <c r="E1930" s="7"/>
      <c r="U1930" s="11">
        <v>2651</v>
      </c>
      <c r="V1930" s="11">
        <v>8687165</v>
      </c>
      <c r="W1930" s="11">
        <v>2606.1495</v>
      </c>
      <c r="X1930" s="11" t="str">
        <f t="shared" si="145"/>
        <v/>
      </c>
      <c r="Y1930" s="11">
        <f t="shared" si="146"/>
        <v>8687165</v>
      </c>
      <c r="Z1930" s="11">
        <f t="shared" si="147"/>
        <v>8687165</v>
      </c>
      <c r="AA1930" s="11" t="str">
        <f t="shared" si="148"/>
        <v/>
      </c>
      <c r="AD1930" s="1">
        <v>1915</v>
      </c>
      <c r="AE1930" s="3">
        <f>C1930*(1+Comm_Prop!$D$8)</f>
        <v>4916202.12</v>
      </c>
      <c r="AF1930" s="4">
        <f>D1930*(1+Comm_Prop!$D$9)</f>
        <v>1226.1586464</v>
      </c>
      <c r="AG1930" s="7"/>
    </row>
    <row r="1931" spans="2:33" x14ac:dyDescent="0.2">
      <c r="B1931" s="1">
        <v>1916</v>
      </c>
      <c r="C1931" s="3">
        <v>3874583</v>
      </c>
      <c r="D1931" s="4">
        <v>697.42493999999999</v>
      </c>
      <c r="E1931" s="7"/>
      <c r="U1931" s="11">
        <v>1070</v>
      </c>
      <c r="V1931" s="11">
        <v>8689000</v>
      </c>
      <c r="W1931" s="11">
        <v>1477.13</v>
      </c>
      <c r="X1931" s="11" t="str">
        <f t="shared" si="145"/>
        <v/>
      </c>
      <c r="Y1931" s="11">
        <f t="shared" si="146"/>
        <v>8689000</v>
      </c>
      <c r="Z1931" s="11">
        <f t="shared" si="147"/>
        <v>8689000</v>
      </c>
      <c r="AA1931" s="11" t="str">
        <f t="shared" si="148"/>
        <v/>
      </c>
      <c r="AD1931" s="1">
        <v>1916</v>
      </c>
      <c r="AE1931" s="3">
        <f>C1931*(1+Comm_Prop!$D$8)</f>
        <v>3952074.66</v>
      </c>
      <c r="AF1931" s="4">
        <f>D1931*(1+Comm_Prop!$D$9)</f>
        <v>739.27043639999999</v>
      </c>
      <c r="AG1931" s="7"/>
    </row>
    <row r="1932" spans="2:33" x14ac:dyDescent="0.2">
      <c r="B1932" s="1">
        <v>1917</v>
      </c>
      <c r="C1932" s="3">
        <v>8085475</v>
      </c>
      <c r="D1932" s="4">
        <v>1697.94975</v>
      </c>
      <c r="E1932" s="7"/>
      <c r="U1932" s="11">
        <v>2210</v>
      </c>
      <c r="V1932" s="11">
        <v>8689971</v>
      </c>
      <c r="W1932" s="11">
        <v>2520.09159</v>
      </c>
      <c r="X1932" s="11" t="str">
        <f t="shared" si="145"/>
        <v/>
      </c>
      <c r="Y1932" s="11">
        <f t="shared" si="146"/>
        <v>8689971</v>
      </c>
      <c r="Z1932" s="11">
        <f t="shared" si="147"/>
        <v>8689971</v>
      </c>
      <c r="AA1932" s="11" t="str">
        <f t="shared" si="148"/>
        <v/>
      </c>
      <c r="AD1932" s="1">
        <v>1917</v>
      </c>
      <c r="AE1932" s="3">
        <f>C1932*(1+Comm_Prop!$D$8)</f>
        <v>8247184.5</v>
      </c>
      <c r="AF1932" s="4">
        <f>D1932*(1+Comm_Prop!$D$9)</f>
        <v>1799.8267350000001</v>
      </c>
      <c r="AG1932" s="7"/>
    </row>
    <row r="1933" spans="2:33" x14ac:dyDescent="0.2">
      <c r="B1933" s="1">
        <v>1918</v>
      </c>
      <c r="C1933" s="3">
        <v>5208232</v>
      </c>
      <c r="D1933" s="4">
        <v>1145.81104</v>
      </c>
      <c r="E1933" s="7"/>
      <c r="U1933" s="11">
        <v>2474</v>
      </c>
      <c r="V1933" s="11">
        <v>8690885</v>
      </c>
      <c r="W1933" s="11">
        <v>2172.7212500000001</v>
      </c>
      <c r="X1933" s="11" t="str">
        <f t="shared" si="145"/>
        <v/>
      </c>
      <c r="Y1933" s="11">
        <f t="shared" si="146"/>
        <v>8690885</v>
      </c>
      <c r="Z1933" s="11">
        <f t="shared" si="147"/>
        <v>8690885</v>
      </c>
      <c r="AA1933" s="11" t="str">
        <f t="shared" si="148"/>
        <v/>
      </c>
      <c r="AD1933" s="1">
        <v>1918</v>
      </c>
      <c r="AE1933" s="3">
        <f>C1933*(1+Comm_Prop!$D$8)</f>
        <v>5312396.6399999997</v>
      </c>
      <c r="AF1933" s="4">
        <f>D1933*(1+Comm_Prop!$D$9)</f>
        <v>1214.5597024000001</v>
      </c>
      <c r="AG1933" s="7"/>
    </row>
    <row r="1934" spans="2:33" x14ac:dyDescent="0.2">
      <c r="B1934" s="1">
        <v>1919</v>
      </c>
      <c r="C1934" s="3">
        <v>8950619</v>
      </c>
      <c r="D1934" s="4">
        <v>1700.61761</v>
      </c>
      <c r="E1934" s="7"/>
      <c r="U1934" s="11">
        <v>2198</v>
      </c>
      <c r="V1934" s="11">
        <v>8712153</v>
      </c>
      <c r="W1934" s="11">
        <v>1829.55213</v>
      </c>
      <c r="X1934" s="11" t="str">
        <f t="shared" si="145"/>
        <v/>
      </c>
      <c r="Y1934" s="11">
        <f t="shared" si="146"/>
        <v>8712153</v>
      </c>
      <c r="Z1934" s="11">
        <f t="shared" si="147"/>
        <v>8712153</v>
      </c>
      <c r="AA1934" s="11" t="str">
        <f t="shared" si="148"/>
        <v/>
      </c>
      <c r="AD1934" s="1">
        <v>1919</v>
      </c>
      <c r="AE1934" s="3">
        <f>C1934*(1+Comm_Prop!$D$8)</f>
        <v>9129631.3800000008</v>
      </c>
      <c r="AF1934" s="4">
        <f>D1934*(1+Comm_Prop!$D$9)</f>
        <v>1802.6546666000002</v>
      </c>
      <c r="AG1934" s="7"/>
    </row>
    <row r="1935" spans="2:33" x14ac:dyDescent="0.2">
      <c r="B1935" s="1">
        <v>1920</v>
      </c>
      <c r="C1935" s="3">
        <v>8927185</v>
      </c>
      <c r="D1935" s="4">
        <v>1249.8058999999998</v>
      </c>
      <c r="E1935" s="7"/>
      <c r="U1935" s="11">
        <v>1736</v>
      </c>
      <c r="V1935" s="11">
        <v>8714589</v>
      </c>
      <c r="W1935" s="11">
        <v>1307.1883499999999</v>
      </c>
      <c r="X1935" s="11" t="str">
        <f t="shared" si="145"/>
        <v/>
      </c>
      <c r="Y1935" s="11">
        <f t="shared" si="146"/>
        <v>8714589</v>
      </c>
      <c r="Z1935" s="11">
        <f t="shared" si="147"/>
        <v>8714589</v>
      </c>
      <c r="AA1935" s="11" t="str">
        <f t="shared" si="148"/>
        <v/>
      </c>
      <c r="AD1935" s="1">
        <v>1920</v>
      </c>
      <c r="AE1935" s="3">
        <f>C1935*(1+Comm_Prop!$D$8)</f>
        <v>9105728.6999999993</v>
      </c>
      <c r="AF1935" s="4">
        <f>D1935*(1+Comm_Prop!$D$9)</f>
        <v>1324.7942539999999</v>
      </c>
      <c r="AG1935" s="7"/>
    </row>
    <row r="1936" spans="2:33" x14ac:dyDescent="0.2">
      <c r="B1936" s="1">
        <v>1921</v>
      </c>
      <c r="C1936" s="3">
        <v>2059078</v>
      </c>
      <c r="D1936" s="4">
        <v>494.17872</v>
      </c>
      <c r="E1936" s="7"/>
      <c r="U1936" s="11">
        <v>2137</v>
      </c>
      <c r="V1936" s="11">
        <v>8714875</v>
      </c>
      <c r="W1936" s="11">
        <v>2440.165</v>
      </c>
      <c r="X1936" s="11" t="str">
        <f t="shared" si="145"/>
        <v/>
      </c>
      <c r="Y1936" s="11">
        <f t="shared" si="146"/>
        <v>8714875</v>
      </c>
      <c r="Z1936" s="11">
        <f t="shared" si="147"/>
        <v>8714875</v>
      </c>
      <c r="AA1936" s="11" t="str">
        <f t="shared" si="148"/>
        <v/>
      </c>
      <c r="AD1936" s="1">
        <v>1921</v>
      </c>
      <c r="AE1936" s="3">
        <f>C1936*(1+Comm_Prop!$D$8)</f>
        <v>2100259.56</v>
      </c>
      <c r="AF1936" s="4">
        <f>D1936*(1+Comm_Prop!$D$9)</f>
        <v>523.82944320000001</v>
      </c>
      <c r="AG1936" s="7"/>
    </row>
    <row r="1937" spans="2:33" x14ac:dyDescent="0.2">
      <c r="B1937" s="1">
        <v>1922</v>
      </c>
      <c r="C1937" s="3">
        <v>7410820</v>
      </c>
      <c r="D1937" s="4">
        <v>2149.1378</v>
      </c>
      <c r="E1937" s="7"/>
      <c r="U1937" s="11">
        <v>1780</v>
      </c>
      <c r="V1937" s="11">
        <v>8715719</v>
      </c>
      <c r="W1937" s="11">
        <v>1394.5150400000002</v>
      </c>
      <c r="X1937" s="11" t="str">
        <f t="shared" ref="X1937:X2000" si="149">IF(V1937&lt;=$Y$14,V1937,"")</f>
        <v/>
      </c>
      <c r="Y1937" s="11">
        <f t="shared" ref="Y1937:Y2000" si="150">IF(X1937="",V1937,"")</f>
        <v>8715719</v>
      </c>
      <c r="Z1937" s="11">
        <f t="shared" ref="Z1937:Z2000" si="151">IF(V1937&lt;=$AA$14,V1937,"")</f>
        <v>8715719</v>
      </c>
      <c r="AA1937" s="11" t="str">
        <f t="shared" ref="AA1937:AA2000" si="152">IF(Z1937="",V1937,"")</f>
        <v/>
      </c>
      <c r="AD1937" s="1">
        <v>1922</v>
      </c>
      <c r="AE1937" s="3">
        <f>C1937*(1+Comm_Prop!$D$8)</f>
        <v>7559036.4000000004</v>
      </c>
      <c r="AF1937" s="4">
        <f>D1937*(1+Comm_Prop!$D$9)</f>
        <v>2278.0860680000001</v>
      </c>
      <c r="AG1937" s="7"/>
    </row>
    <row r="1938" spans="2:33" x14ac:dyDescent="0.2">
      <c r="B1938" s="1">
        <v>1923</v>
      </c>
      <c r="C1938" s="3">
        <v>5941559</v>
      </c>
      <c r="D1938" s="4">
        <v>1366.5585700000001</v>
      </c>
      <c r="E1938" s="7"/>
      <c r="U1938" s="11">
        <v>2108</v>
      </c>
      <c r="V1938" s="11">
        <v>8716267</v>
      </c>
      <c r="W1938" s="11">
        <v>1394.6027200000001</v>
      </c>
      <c r="X1938" s="11" t="str">
        <f t="shared" si="149"/>
        <v/>
      </c>
      <c r="Y1938" s="11">
        <f t="shared" si="150"/>
        <v>8716267</v>
      </c>
      <c r="Z1938" s="11">
        <f t="shared" si="151"/>
        <v>8716267</v>
      </c>
      <c r="AA1938" s="11" t="str">
        <f t="shared" si="152"/>
        <v/>
      </c>
      <c r="AD1938" s="1">
        <v>1923</v>
      </c>
      <c r="AE1938" s="3">
        <f>C1938*(1+Comm_Prop!$D$8)</f>
        <v>6060390.1799999997</v>
      </c>
      <c r="AF1938" s="4">
        <f>D1938*(1+Comm_Prop!$D$9)</f>
        <v>1448.5520842000003</v>
      </c>
      <c r="AG1938" s="7"/>
    </row>
    <row r="1939" spans="2:33" x14ac:dyDescent="0.2">
      <c r="B1939" s="1">
        <v>1924</v>
      </c>
      <c r="C1939" s="3">
        <v>9481104</v>
      </c>
      <c r="D1939" s="4">
        <v>2654.70912</v>
      </c>
      <c r="E1939" s="7"/>
      <c r="U1939" s="11">
        <v>521</v>
      </c>
      <c r="V1939" s="11">
        <v>8720000</v>
      </c>
      <c r="W1939" s="11">
        <v>2441.6</v>
      </c>
      <c r="X1939" s="11" t="str">
        <f t="shared" si="149"/>
        <v/>
      </c>
      <c r="Y1939" s="11">
        <f t="shared" si="150"/>
        <v>8720000</v>
      </c>
      <c r="Z1939" s="11">
        <f t="shared" si="151"/>
        <v>8720000</v>
      </c>
      <c r="AA1939" s="11" t="str">
        <f t="shared" si="152"/>
        <v/>
      </c>
      <c r="AD1939" s="1">
        <v>1924</v>
      </c>
      <c r="AE1939" s="3">
        <f>C1939*(1+Comm_Prop!$D$8)</f>
        <v>9670726.0800000001</v>
      </c>
      <c r="AF1939" s="4">
        <f>D1939*(1+Comm_Prop!$D$9)</f>
        <v>2813.9916671999999</v>
      </c>
      <c r="AG1939" s="7"/>
    </row>
    <row r="1940" spans="2:33" x14ac:dyDescent="0.2">
      <c r="B1940" s="1">
        <v>1925</v>
      </c>
      <c r="C1940" s="3">
        <v>6292597</v>
      </c>
      <c r="D1940" s="4">
        <v>1447.2973100000002</v>
      </c>
      <c r="E1940" s="7"/>
      <c r="U1940" s="11">
        <v>277</v>
      </c>
      <c r="V1940" s="11">
        <v>8722000</v>
      </c>
      <c r="W1940" s="11">
        <v>2093.2800000000002</v>
      </c>
      <c r="X1940" s="11" t="str">
        <f t="shared" si="149"/>
        <v/>
      </c>
      <c r="Y1940" s="11">
        <f t="shared" si="150"/>
        <v>8722000</v>
      </c>
      <c r="Z1940" s="11">
        <f t="shared" si="151"/>
        <v>8722000</v>
      </c>
      <c r="AA1940" s="11" t="str">
        <f t="shared" si="152"/>
        <v/>
      </c>
      <c r="AD1940" s="1">
        <v>1925</v>
      </c>
      <c r="AE1940" s="3">
        <f>C1940*(1+Comm_Prop!$D$8)</f>
        <v>6418448.9400000004</v>
      </c>
      <c r="AF1940" s="4">
        <f>D1940*(1+Comm_Prop!$D$9)</f>
        <v>1534.1351486000003</v>
      </c>
      <c r="AG1940" s="7"/>
    </row>
    <row r="1941" spans="2:33" x14ac:dyDescent="0.2">
      <c r="B1941" s="1">
        <v>1926</v>
      </c>
      <c r="C1941" s="3">
        <v>2781018</v>
      </c>
      <c r="D1941" s="4">
        <v>723.06467999999995</v>
      </c>
      <c r="E1941" s="7"/>
      <c r="U1941" s="11">
        <v>1618</v>
      </c>
      <c r="V1941" s="11">
        <v>8729534</v>
      </c>
      <c r="W1941" s="11">
        <v>1920.49748</v>
      </c>
      <c r="X1941" s="11" t="str">
        <f t="shared" si="149"/>
        <v/>
      </c>
      <c r="Y1941" s="11">
        <f t="shared" si="150"/>
        <v>8729534</v>
      </c>
      <c r="Z1941" s="11">
        <f t="shared" si="151"/>
        <v>8729534</v>
      </c>
      <c r="AA1941" s="11" t="str">
        <f t="shared" si="152"/>
        <v/>
      </c>
      <c r="AD1941" s="1">
        <v>1926</v>
      </c>
      <c r="AE1941" s="3">
        <f>C1941*(1+Comm_Prop!$D$8)</f>
        <v>2836638.36</v>
      </c>
      <c r="AF1941" s="4">
        <f>D1941*(1+Comm_Prop!$D$9)</f>
        <v>766.4485608</v>
      </c>
      <c r="AG1941" s="7"/>
    </row>
    <row r="1942" spans="2:33" x14ac:dyDescent="0.2">
      <c r="B1942" s="1">
        <v>1927</v>
      </c>
      <c r="C1942" s="3">
        <v>9939028</v>
      </c>
      <c r="D1942" s="4">
        <v>1093.2930800000001</v>
      </c>
      <c r="E1942" s="7"/>
      <c r="U1942" s="11">
        <v>1856</v>
      </c>
      <c r="V1942" s="11">
        <v>8730739</v>
      </c>
      <c r="W1942" s="11">
        <v>960.38129000000004</v>
      </c>
      <c r="X1942" s="11" t="str">
        <f t="shared" si="149"/>
        <v/>
      </c>
      <c r="Y1942" s="11">
        <f t="shared" si="150"/>
        <v>8730739</v>
      </c>
      <c r="Z1942" s="11">
        <f t="shared" si="151"/>
        <v>8730739</v>
      </c>
      <c r="AA1942" s="11" t="str">
        <f t="shared" si="152"/>
        <v/>
      </c>
      <c r="AD1942" s="1">
        <v>1927</v>
      </c>
      <c r="AE1942" s="3">
        <f>C1942*(1+Comm_Prop!$D$8)</f>
        <v>10137808.560000001</v>
      </c>
      <c r="AF1942" s="4">
        <f>D1942*(1+Comm_Prop!$D$9)</f>
        <v>1158.8906648000002</v>
      </c>
      <c r="AG1942" s="7"/>
    </row>
    <row r="1943" spans="2:33" x14ac:dyDescent="0.2">
      <c r="B1943" s="1">
        <v>1928</v>
      </c>
      <c r="C1943" s="3">
        <v>4042790</v>
      </c>
      <c r="D1943" s="4">
        <v>444.70690000000002</v>
      </c>
      <c r="E1943" s="7"/>
      <c r="U1943" s="11">
        <v>290</v>
      </c>
      <c r="V1943" s="11">
        <v>8733000</v>
      </c>
      <c r="W1943" s="11">
        <v>1921.26</v>
      </c>
      <c r="X1943" s="11" t="str">
        <f t="shared" si="149"/>
        <v/>
      </c>
      <c r="Y1943" s="11">
        <f t="shared" si="150"/>
        <v>8733000</v>
      </c>
      <c r="Z1943" s="11">
        <f t="shared" si="151"/>
        <v>8733000</v>
      </c>
      <c r="AA1943" s="11" t="str">
        <f t="shared" si="152"/>
        <v/>
      </c>
      <c r="AD1943" s="1">
        <v>1928</v>
      </c>
      <c r="AE1943" s="3">
        <f>C1943*(1+Comm_Prop!$D$8)</f>
        <v>4123645.8000000003</v>
      </c>
      <c r="AF1943" s="4">
        <f>D1943*(1+Comm_Prop!$D$9)</f>
        <v>471.38931400000007</v>
      </c>
      <c r="AG1943" s="7"/>
    </row>
    <row r="1944" spans="2:33" x14ac:dyDescent="0.2">
      <c r="B1944" s="1">
        <v>1929</v>
      </c>
      <c r="C1944" s="3">
        <v>4379384</v>
      </c>
      <c r="D1944" s="4">
        <v>1270.02136</v>
      </c>
      <c r="E1944" s="7"/>
      <c r="U1944" s="11">
        <v>2978</v>
      </c>
      <c r="V1944" s="11">
        <v>8736322</v>
      </c>
      <c r="W1944" s="11">
        <v>1223.0850799999998</v>
      </c>
      <c r="X1944" s="11" t="str">
        <f t="shared" si="149"/>
        <v/>
      </c>
      <c r="Y1944" s="11">
        <f t="shared" si="150"/>
        <v>8736322</v>
      </c>
      <c r="Z1944" s="11">
        <f t="shared" si="151"/>
        <v>8736322</v>
      </c>
      <c r="AA1944" s="11" t="str">
        <f t="shared" si="152"/>
        <v/>
      </c>
      <c r="AD1944" s="1">
        <v>1929</v>
      </c>
      <c r="AE1944" s="3">
        <f>C1944*(1+Comm_Prop!$D$8)</f>
        <v>4466971.68</v>
      </c>
      <c r="AF1944" s="4">
        <f>D1944*(1+Comm_Prop!$D$9)</f>
        <v>1346.2226416000001</v>
      </c>
      <c r="AG1944" s="7"/>
    </row>
    <row r="1945" spans="2:33" x14ac:dyDescent="0.2">
      <c r="B1945" s="1">
        <v>1930</v>
      </c>
      <c r="C1945" s="3">
        <v>4288958</v>
      </c>
      <c r="D1945" s="4">
        <v>814.90201999999999</v>
      </c>
      <c r="E1945" s="7"/>
      <c r="U1945" s="11">
        <v>1584</v>
      </c>
      <c r="V1945" s="11">
        <v>8737992</v>
      </c>
      <c r="W1945" s="11">
        <v>2534.0176799999999</v>
      </c>
      <c r="X1945" s="11" t="str">
        <f t="shared" si="149"/>
        <v/>
      </c>
      <c r="Y1945" s="11">
        <f t="shared" si="150"/>
        <v>8737992</v>
      </c>
      <c r="Z1945" s="11">
        <f t="shared" si="151"/>
        <v>8737992</v>
      </c>
      <c r="AA1945" s="11" t="str">
        <f t="shared" si="152"/>
        <v/>
      </c>
      <c r="AD1945" s="1">
        <v>1930</v>
      </c>
      <c r="AE1945" s="3">
        <f>C1945*(1+Comm_Prop!$D$8)</f>
        <v>4374737.16</v>
      </c>
      <c r="AF1945" s="4">
        <f>D1945*(1+Comm_Prop!$D$9)</f>
        <v>863.79614120000008</v>
      </c>
      <c r="AG1945" s="7"/>
    </row>
    <row r="1946" spans="2:33" x14ac:dyDescent="0.2">
      <c r="B1946" s="1">
        <v>1931</v>
      </c>
      <c r="C1946" s="3">
        <v>2051433</v>
      </c>
      <c r="D1946" s="4">
        <v>205.14330000000001</v>
      </c>
      <c r="E1946" s="7"/>
      <c r="U1946" s="11">
        <v>1745</v>
      </c>
      <c r="V1946" s="11">
        <v>8745307</v>
      </c>
      <c r="W1946" s="11">
        <v>2361.2328900000002</v>
      </c>
      <c r="X1946" s="11" t="str">
        <f t="shared" si="149"/>
        <v/>
      </c>
      <c r="Y1946" s="11">
        <f t="shared" si="150"/>
        <v>8745307</v>
      </c>
      <c r="Z1946" s="11">
        <f t="shared" si="151"/>
        <v>8745307</v>
      </c>
      <c r="AA1946" s="11" t="str">
        <f t="shared" si="152"/>
        <v/>
      </c>
      <c r="AD1946" s="1">
        <v>1931</v>
      </c>
      <c r="AE1946" s="3">
        <f>C1946*(1+Comm_Prop!$D$8)</f>
        <v>2092461.6600000001</v>
      </c>
      <c r="AF1946" s="4">
        <f>D1946*(1+Comm_Prop!$D$9)</f>
        <v>217.45189800000003</v>
      </c>
      <c r="AG1946" s="7"/>
    </row>
    <row r="1947" spans="2:33" x14ac:dyDescent="0.2">
      <c r="B1947" s="1">
        <v>1932</v>
      </c>
      <c r="C1947" s="3">
        <v>8749833</v>
      </c>
      <c r="D1947" s="4">
        <v>1749.9666</v>
      </c>
      <c r="E1947" s="7"/>
      <c r="U1947" s="11">
        <v>1632</v>
      </c>
      <c r="V1947" s="11">
        <v>8748234</v>
      </c>
      <c r="W1947" s="11">
        <v>1662.1644600000002</v>
      </c>
      <c r="X1947" s="11" t="str">
        <f t="shared" si="149"/>
        <v/>
      </c>
      <c r="Y1947" s="11">
        <f t="shared" si="150"/>
        <v>8748234</v>
      </c>
      <c r="Z1947" s="11">
        <f t="shared" si="151"/>
        <v>8748234</v>
      </c>
      <c r="AA1947" s="11" t="str">
        <f t="shared" si="152"/>
        <v/>
      </c>
      <c r="AD1947" s="1">
        <v>1932</v>
      </c>
      <c r="AE1947" s="3">
        <f>C1947*(1+Comm_Prop!$D$8)</f>
        <v>8924829.6600000001</v>
      </c>
      <c r="AF1947" s="4">
        <f>D1947*(1+Comm_Prop!$D$9)</f>
        <v>1854.964596</v>
      </c>
      <c r="AG1947" s="7"/>
    </row>
    <row r="1948" spans="2:33" x14ac:dyDescent="0.2">
      <c r="B1948" s="1">
        <v>1933</v>
      </c>
      <c r="C1948" s="3">
        <v>9091106</v>
      </c>
      <c r="D1948" s="4">
        <v>1272.7548399999998</v>
      </c>
      <c r="E1948" s="7"/>
      <c r="U1948" s="11">
        <v>1932</v>
      </c>
      <c r="V1948" s="11">
        <v>8749833</v>
      </c>
      <c r="W1948" s="11">
        <v>1749.9666</v>
      </c>
      <c r="X1948" s="11" t="str">
        <f t="shared" si="149"/>
        <v/>
      </c>
      <c r="Y1948" s="11">
        <f t="shared" si="150"/>
        <v>8749833</v>
      </c>
      <c r="Z1948" s="11">
        <f t="shared" si="151"/>
        <v>8749833</v>
      </c>
      <c r="AA1948" s="11" t="str">
        <f t="shared" si="152"/>
        <v/>
      </c>
      <c r="AD1948" s="1">
        <v>1933</v>
      </c>
      <c r="AE1948" s="3">
        <f>C1948*(1+Comm_Prop!$D$8)</f>
        <v>9272928.120000001</v>
      </c>
      <c r="AF1948" s="4">
        <f>D1948*(1+Comm_Prop!$D$9)</f>
        <v>1349.1201303999999</v>
      </c>
      <c r="AG1948" s="7"/>
    </row>
    <row r="1949" spans="2:33" x14ac:dyDescent="0.2">
      <c r="B1949" s="1">
        <v>1934</v>
      </c>
      <c r="C1949" s="3">
        <v>8160627</v>
      </c>
      <c r="D1949" s="4">
        <v>1060.8815099999999</v>
      </c>
      <c r="E1949" s="7"/>
      <c r="U1949" s="11">
        <v>2930</v>
      </c>
      <c r="V1949" s="11">
        <v>8750401</v>
      </c>
      <c r="W1949" s="11">
        <v>1925.0882200000001</v>
      </c>
      <c r="X1949" s="11" t="str">
        <f t="shared" si="149"/>
        <v/>
      </c>
      <c r="Y1949" s="11">
        <f t="shared" si="150"/>
        <v>8750401</v>
      </c>
      <c r="Z1949" s="11">
        <f t="shared" si="151"/>
        <v>8750401</v>
      </c>
      <c r="AA1949" s="11" t="str">
        <f t="shared" si="152"/>
        <v/>
      </c>
      <c r="AD1949" s="1">
        <v>1934</v>
      </c>
      <c r="AE1949" s="3">
        <f>C1949*(1+Comm_Prop!$D$8)</f>
        <v>8323839.54</v>
      </c>
      <c r="AF1949" s="4">
        <f>D1949*(1+Comm_Prop!$D$9)</f>
        <v>1124.5344006</v>
      </c>
      <c r="AG1949" s="7"/>
    </row>
    <row r="1950" spans="2:33" x14ac:dyDescent="0.2">
      <c r="B1950" s="1">
        <v>1935</v>
      </c>
      <c r="C1950" s="3">
        <v>9903678</v>
      </c>
      <c r="D1950" s="4">
        <v>2475.9195</v>
      </c>
      <c r="E1950" s="7"/>
      <c r="U1950" s="11">
        <v>2232</v>
      </c>
      <c r="V1950" s="11">
        <v>8750984</v>
      </c>
      <c r="W1950" s="11">
        <v>962.60824000000002</v>
      </c>
      <c r="X1950" s="11" t="str">
        <f t="shared" si="149"/>
        <v/>
      </c>
      <c r="Y1950" s="11">
        <f t="shared" si="150"/>
        <v>8750984</v>
      </c>
      <c r="Z1950" s="11">
        <f t="shared" si="151"/>
        <v>8750984</v>
      </c>
      <c r="AA1950" s="11" t="str">
        <f t="shared" si="152"/>
        <v/>
      </c>
      <c r="AD1950" s="1">
        <v>1935</v>
      </c>
      <c r="AE1950" s="3">
        <f>C1950*(1+Comm_Prop!$D$8)</f>
        <v>10101751.560000001</v>
      </c>
      <c r="AF1950" s="4">
        <f>D1950*(1+Comm_Prop!$D$9)</f>
        <v>2624.4746700000001</v>
      </c>
      <c r="AG1950" s="7"/>
    </row>
    <row r="1951" spans="2:33" x14ac:dyDescent="0.2">
      <c r="B1951" s="1">
        <v>1936</v>
      </c>
      <c r="C1951" s="3">
        <v>3179279</v>
      </c>
      <c r="D1951" s="4">
        <v>890.1981199999999</v>
      </c>
      <c r="E1951" s="7"/>
      <c r="U1951" s="11">
        <v>2142</v>
      </c>
      <c r="V1951" s="11">
        <v>8759798</v>
      </c>
      <c r="W1951" s="11">
        <v>1489.1656600000001</v>
      </c>
      <c r="X1951" s="11" t="str">
        <f t="shared" si="149"/>
        <v/>
      </c>
      <c r="Y1951" s="11">
        <f t="shared" si="150"/>
        <v>8759798</v>
      </c>
      <c r="Z1951" s="11">
        <f t="shared" si="151"/>
        <v>8759798</v>
      </c>
      <c r="AA1951" s="11" t="str">
        <f t="shared" si="152"/>
        <v/>
      </c>
      <c r="AD1951" s="1">
        <v>1936</v>
      </c>
      <c r="AE1951" s="3">
        <f>C1951*(1+Comm_Prop!$D$8)</f>
        <v>3242864.58</v>
      </c>
      <c r="AF1951" s="4">
        <f>D1951*(1+Comm_Prop!$D$9)</f>
        <v>943.61000719999993</v>
      </c>
      <c r="AG1951" s="7"/>
    </row>
    <row r="1952" spans="2:33" x14ac:dyDescent="0.2">
      <c r="B1952" s="1">
        <v>1937</v>
      </c>
      <c r="C1952" s="3">
        <v>7436134</v>
      </c>
      <c r="D1952" s="4">
        <v>1710.3108200000001</v>
      </c>
      <c r="E1952" s="7"/>
      <c r="U1952" s="11">
        <v>2356</v>
      </c>
      <c r="V1952" s="11">
        <v>8760130</v>
      </c>
      <c r="W1952" s="11">
        <v>1489.2221000000002</v>
      </c>
      <c r="X1952" s="11" t="str">
        <f t="shared" si="149"/>
        <v/>
      </c>
      <c r="Y1952" s="11">
        <f t="shared" si="150"/>
        <v>8760130</v>
      </c>
      <c r="Z1952" s="11">
        <f t="shared" si="151"/>
        <v>8760130</v>
      </c>
      <c r="AA1952" s="11" t="str">
        <f t="shared" si="152"/>
        <v/>
      </c>
      <c r="AD1952" s="1">
        <v>1937</v>
      </c>
      <c r="AE1952" s="3">
        <f>C1952*(1+Comm_Prop!$D$8)</f>
        <v>7584856.6799999997</v>
      </c>
      <c r="AF1952" s="4">
        <f>D1952*(1+Comm_Prop!$D$9)</f>
        <v>1812.9294692000003</v>
      </c>
      <c r="AG1952" s="7"/>
    </row>
    <row r="1953" spans="2:33" x14ac:dyDescent="0.2">
      <c r="B1953" s="1">
        <v>1938</v>
      </c>
      <c r="C1953" s="3">
        <v>9785535</v>
      </c>
      <c r="D1953" s="4">
        <v>1369.9748999999999</v>
      </c>
      <c r="E1953" s="7"/>
      <c r="U1953" s="11">
        <v>2168</v>
      </c>
      <c r="V1953" s="11">
        <v>8766048</v>
      </c>
      <c r="W1953" s="11">
        <v>2016.1910400000002</v>
      </c>
      <c r="X1953" s="11" t="str">
        <f t="shared" si="149"/>
        <v/>
      </c>
      <c r="Y1953" s="11">
        <f t="shared" si="150"/>
        <v>8766048</v>
      </c>
      <c r="Z1953" s="11">
        <f t="shared" si="151"/>
        <v>8766048</v>
      </c>
      <c r="AA1953" s="11" t="str">
        <f t="shared" si="152"/>
        <v/>
      </c>
      <c r="AD1953" s="1">
        <v>1938</v>
      </c>
      <c r="AE1953" s="3">
        <f>C1953*(1+Comm_Prop!$D$8)</f>
        <v>9981245.6999999993</v>
      </c>
      <c r="AF1953" s="4">
        <f>D1953*(1+Comm_Prop!$D$9)</f>
        <v>1452.1733939999999</v>
      </c>
      <c r="AG1953" s="7"/>
    </row>
    <row r="1954" spans="2:33" x14ac:dyDescent="0.2">
      <c r="B1954" s="1">
        <v>1939</v>
      </c>
      <c r="C1954" s="3">
        <v>4438621</v>
      </c>
      <c r="D1954" s="4">
        <v>532.63452000000007</v>
      </c>
      <c r="E1954" s="7"/>
      <c r="U1954" s="11">
        <v>2940</v>
      </c>
      <c r="V1954" s="11">
        <v>8767443</v>
      </c>
      <c r="W1954" s="11">
        <v>1227.44202</v>
      </c>
      <c r="X1954" s="11" t="str">
        <f t="shared" si="149"/>
        <v/>
      </c>
      <c r="Y1954" s="11">
        <f t="shared" si="150"/>
        <v>8767443</v>
      </c>
      <c r="Z1954" s="11">
        <f t="shared" si="151"/>
        <v>8767443</v>
      </c>
      <c r="AA1954" s="11" t="str">
        <f t="shared" si="152"/>
        <v/>
      </c>
      <c r="AD1954" s="1">
        <v>1939</v>
      </c>
      <c r="AE1954" s="3">
        <f>C1954*(1+Comm_Prop!$D$8)</f>
        <v>4527393.42</v>
      </c>
      <c r="AF1954" s="4">
        <f>D1954*(1+Comm_Prop!$D$9)</f>
        <v>564.59259120000013</v>
      </c>
      <c r="AG1954" s="7"/>
    </row>
    <row r="1955" spans="2:33" x14ac:dyDescent="0.2">
      <c r="B1955" s="1">
        <v>1940</v>
      </c>
      <c r="C1955" s="3">
        <v>2643810</v>
      </c>
      <c r="D1955" s="4">
        <v>766.70489999999995</v>
      </c>
      <c r="E1955" s="7"/>
      <c r="U1955" s="11">
        <v>2027</v>
      </c>
      <c r="V1955" s="11">
        <v>8781392</v>
      </c>
      <c r="W1955" s="11">
        <v>1580.65056</v>
      </c>
      <c r="X1955" s="11" t="str">
        <f t="shared" si="149"/>
        <v/>
      </c>
      <c r="Y1955" s="11">
        <f t="shared" si="150"/>
        <v>8781392</v>
      </c>
      <c r="Z1955" s="11">
        <f t="shared" si="151"/>
        <v>8781392</v>
      </c>
      <c r="AA1955" s="11" t="str">
        <f t="shared" si="152"/>
        <v/>
      </c>
      <c r="AD1955" s="1">
        <v>1940</v>
      </c>
      <c r="AE1955" s="3">
        <f>C1955*(1+Comm_Prop!$D$8)</f>
        <v>2696686.2</v>
      </c>
      <c r="AF1955" s="4">
        <f>D1955*(1+Comm_Prop!$D$9)</f>
        <v>812.70719399999996</v>
      </c>
      <c r="AG1955" s="7"/>
    </row>
    <row r="1956" spans="2:33" x14ac:dyDescent="0.2">
      <c r="B1956" s="1">
        <v>1941</v>
      </c>
      <c r="C1956" s="3">
        <v>2245376</v>
      </c>
      <c r="D1956" s="4">
        <v>381.71392000000003</v>
      </c>
      <c r="E1956" s="7"/>
      <c r="U1956" s="11">
        <v>2255</v>
      </c>
      <c r="V1956" s="11">
        <v>8787715</v>
      </c>
      <c r="W1956" s="11">
        <v>1054.5258000000001</v>
      </c>
      <c r="X1956" s="11" t="str">
        <f t="shared" si="149"/>
        <v/>
      </c>
      <c r="Y1956" s="11">
        <f t="shared" si="150"/>
        <v>8787715</v>
      </c>
      <c r="Z1956" s="11">
        <f t="shared" si="151"/>
        <v>8787715</v>
      </c>
      <c r="AA1956" s="11" t="str">
        <f t="shared" si="152"/>
        <v/>
      </c>
      <c r="AD1956" s="1">
        <v>1941</v>
      </c>
      <c r="AE1956" s="3">
        <f>C1956*(1+Comm_Prop!$D$8)</f>
        <v>2290283.52</v>
      </c>
      <c r="AF1956" s="4">
        <f>D1956*(1+Comm_Prop!$D$9)</f>
        <v>404.61675520000006</v>
      </c>
      <c r="AG1956" s="7"/>
    </row>
    <row r="1957" spans="2:33" x14ac:dyDescent="0.2">
      <c r="B1957" s="1">
        <v>1942</v>
      </c>
      <c r="C1957" s="3">
        <v>3498125</v>
      </c>
      <c r="D1957" s="4">
        <v>664.64375000000007</v>
      </c>
      <c r="E1957" s="7"/>
      <c r="U1957" s="11">
        <v>674</v>
      </c>
      <c r="V1957" s="11">
        <v>8790000</v>
      </c>
      <c r="W1957" s="11">
        <v>1670.1</v>
      </c>
      <c r="X1957" s="11" t="str">
        <f t="shared" si="149"/>
        <v/>
      </c>
      <c r="Y1957" s="11">
        <f t="shared" si="150"/>
        <v>8790000</v>
      </c>
      <c r="Z1957" s="11">
        <f t="shared" si="151"/>
        <v>8790000</v>
      </c>
      <c r="AA1957" s="11" t="str">
        <f t="shared" si="152"/>
        <v/>
      </c>
      <c r="AD1957" s="1">
        <v>1942</v>
      </c>
      <c r="AE1957" s="3">
        <f>C1957*(1+Comm_Prop!$D$8)</f>
        <v>3568087.5</v>
      </c>
      <c r="AF1957" s="4">
        <f>D1957*(1+Comm_Prop!$D$9)</f>
        <v>704.52237500000012</v>
      </c>
      <c r="AG1957" s="7"/>
    </row>
    <row r="1958" spans="2:33" x14ac:dyDescent="0.2">
      <c r="B1958" s="1">
        <v>1943</v>
      </c>
      <c r="C1958" s="3">
        <v>8643864</v>
      </c>
      <c r="D1958" s="4">
        <v>1901.6500800000001</v>
      </c>
      <c r="E1958" s="7"/>
      <c r="U1958" s="11">
        <v>2254</v>
      </c>
      <c r="V1958" s="11">
        <v>8793486</v>
      </c>
      <c r="W1958" s="11">
        <v>1846.6320600000001</v>
      </c>
      <c r="X1958" s="11" t="str">
        <f t="shared" si="149"/>
        <v/>
      </c>
      <c r="Y1958" s="11">
        <f t="shared" si="150"/>
        <v>8793486</v>
      </c>
      <c r="Z1958" s="11">
        <f t="shared" si="151"/>
        <v>8793486</v>
      </c>
      <c r="AA1958" s="11" t="str">
        <f t="shared" si="152"/>
        <v/>
      </c>
      <c r="AD1958" s="1">
        <v>1943</v>
      </c>
      <c r="AE1958" s="3">
        <f>C1958*(1+Comm_Prop!$D$8)</f>
        <v>8816741.2799999993</v>
      </c>
      <c r="AF1958" s="4">
        <f>D1958*(1+Comm_Prop!$D$9)</f>
        <v>2015.7490848000002</v>
      </c>
      <c r="AG1958" s="7"/>
    </row>
    <row r="1959" spans="2:33" x14ac:dyDescent="0.2">
      <c r="B1959" s="1">
        <v>1944</v>
      </c>
      <c r="C1959" s="3">
        <v>3718981</v>
      </c>
      <c r="D1959" s="4">
        <v>520.65733999999998</v>
      </c>
      <c r="E1959" s="7"/>
      <c r="U1959" s="11">
        <v>2363</v>
      </c>
      <c r="V1959" s="11">
        <v>8801974</v>
      </c>
      <c r="W1959" s="11">
        <v>2640.5921999999996</v>
      </c>
      <c r="X1959" s="11" t="str">
        <f t="shared" si="149"/>
        <v/>
      </c>
      <c r="Y1959" s="11">
        <f t="shared" si="150"/>
        <v>8801974</v>
      </c>
      <c r="Z1959" s="11">
        <f t="shared" si="151"/>
        <v>8801974</v>
      </c>
      <c r="AA1959" s="11" t="str">
        <f t="shared" si="152"/>
        <v/>
      </c>
      <c r="AD1959" s="1">
        <v>1944</v>
      </c>
      <c r="AE1959" s="3">
        <f>C1959*(1+Comm_Prop!$D$8)</f>
        <v>3793360.62</v>
      </c>
      <c r="AF1959" s="4">
        <f>D1959*(1+Comm_Prop!$D$9)</f>
        <v>551.89678040000001</v>
      </c>
      <c r="AG1959" s="7"/>
    </row>
    <row r="1960" spans="2:33" x14ac:dyDescent="0.2">
      <c r="B1960" s="1">
        <v>1945</v>
      </c>
      <c r="C1960" s="3">
        <v>2959490</v>
      </c>
      <c r="D1960" s="4">
        <v>443.92349999999993</v>
      </c>
      <c r="E1960" s="7"/>
      <c r="U1960" s="11">
        <v>2968</v>
      </c>
      <c r="V1960" s="11">
        <v>8805419</v>
      </c>
      <c r="W1960" s="11">
        <v>1408.8670400000001</v>
      </c>
      <c r="X1960" s="11" t="str">
        <f t="shared" si="149"/>
        <v/>
      </c>
      <c r="Y1960" s="11">
        <f t="shared" si="150"/>
        <v>8805419</v>
      </c>
      <c r="Z1960" s="11">
        <f t="shared" si="151"/>
        <v>8805419</v>
      </c>
      <c r="AA1960" s="11" t="str">
        <f t="shared" si="152"/>
        <v/>
      </c>
      <c r="AD1960" s="1">
        <v>1945</v>
      </c>
      <c r="AE1960" s="3">
        <f>C1960*(1+Comm_Prop!$D$8)</f>
        <v>3018679.8000000003</v>
      </c>
      <c r="AF1960" s="4">
        <f>D1960*(1+Comm_Prop!$D$9)</f>
        <v>470.55890999999997</v>
      </c>
      <c r="AG1960" s="7"/>
    </row>
    <row r="1961" spans="2:33" x14ac:dyDescent="0.2">
      <c r="B1961" s="1">
        <v>1946</v>
      </c>
      <c r="C1961" s="3">
        <v>4185120</v>
      </c>
      <c r="D1961" s="4">
        <v>627.76799999999992</v>
      </c>
      <c r="E1961" s="7"/>
      <c r="U1961" s="11">
        <v>362</v>
      </c>
      <c r="V1961" s="11">
        <v>8806000</v>
      </c>
      <c r="W1961" s="11">
        <v>1497.02</v>
      </c>
      <c r="X1961" s="11" t="str">
        <f t="shared" si="149"/>
        <v/>
      </c>
      <c r="Y1961" s="11">
        <f t="shared" si="150"/>
        <v>8806000</v>
      </c>
      <c r="Z1961" s="11">
        <f t="shared" si="151"/>
        <v>8806000</v>
      </c>
      <c r="AA1961" s="11" t="str">
        <f t="shared" si="152"/>
        <v/>
      </c>
      <c r="AD1961" s="1">
        <v>1946</v>
      </c>
      <c r="AE1961" s="3">
        <f>C1961*(1+Comm_Prop!$D$8)</f>
        <v>4268822.4000000004</v>
      </c>
      <c r="AF1961" s="4">
        <f>D1961*(1+Comm_Prop!$D$9)</f>
        <v>665.43407999999999</v>
      </c>
      <c r="AG1961" s="7"/>
    </row>
    <row r="1962" spans="2:33" x14ac:dyDescent="0.2">
      <c r="B1962" s="1">
        <v>1947</v>
      </c>
      <c r="C1962" s="3">
        <v>6375421</v>
      </c>
      <c r="D1962" s="4">
        <v>1785.1178799999998</v>
      </c>
      <c r="E1962" s="7"/>
      <c r="U1962" s="11">
        <v>740</v>
      </c>
      <c r="V1962" s="11">
        <v>8812000</v>
      </c>
      <c r="W1962" s="11">
        <v>1762.4</v>
      </c>
      <c r="X1962" s="11" t="str">
        <f t="shared" si="149"/>
        <v/>
      </c>
      <c r="Y1962" s="11">
        <f t="shared" si="150"/>
        <v>8812000</v>
      </c>
      <c r="Z1962" s="11">
        <f t="shared" si="151"/>
        <v>8812000</v>
      </c>
      <c r="AA1962" s="11" t="str">
        <f t="shared" si="152"/>
        <v/>
      </c>
      <c r="AD1962" s="1">
        <v>1947</v>
      </c>
      <c r="AE1962" s="3">
        <f>C1962*(1+Comm_Prop!$D$8)</f>
        <v>6502929.4199999999</v>
      </c>
      <c r="AF1962" s="4">
        <f>D1962*(1+Comm_Prop!$D$9)</f>
        <v>1892.2249527999998</v>
      </c>
      <c r="AG1962" s="7"/>
    </row>
    <row r="1963" spans="2:33" x14ac:dyDescent="0.2">
      <c r="B1963" s="1">
        <v>1948</v>
      </c>
      <c r="C1963" s="3">
        <v>9246074</v>
      </c>
      <c r="D1963" s="4">
        <v>1849.2148000000002</v>
      </c>
      <c r="E1963" s="7"/>
      <c r="U1963" s="11">
        <v>1881</v>
      </c>
      <c r="V1963" s="11">
        <v>8812065</v>
      </c>
      <c r="W1963" s="11">
        <v>2379.2575499999998</v>
      </c>
      <c r="X1963" s="11" t="str">
        <f t="shared" si="149"/>
        <v/>
      </c>
      <c r="Y1963" s="11">
        <f t="shared" si="150"/>
        <v>8812065</v>
      </c>
      <c r="Z1963" s="11">
        <f t="shared" si="151"/>
        <v>8812065</v>
      </c>
      <c r="AA1963" s="11" t="str">
        <f t="shared" si="152"/>
        <v/>
      </c>
      <c r="AD1963" s="1">
        <v>1948</v>
      </c>
      <c r="AE1963" s="3">
        <f>C1963*(1+Comm_Prop!$D$8)</f>
        <v>9430995.4800000004</v>
      </c>
      <c r="AF1963" s="4">
        <f>D1963*(1+Comm_Prop!$D$9)</f>
        <v>1960.1676880000002</v>
      </c>
      <c r="AG1963" s="7"/>
    </row>
    <row r="1964" spans="2:33" x14ac:dyDescent="0.2">
      <c r="B1964" s="1">
        <v>1949</v>
      </c>
      <c r="C1964" s="3">
        <v>2971428</v>
      </c>
      <c r="D1964" s="4">
        <v>445.71419999999995</v>
      </c>
      <c r="E1964" s="7"/>
      <c r="U1964" s="11">
        <v>1974</v>
      </c>
      <c r="V1964" s="11">
        <v>8813941</v>
      </c>
      <c r="W1964" s="11">
        <v>2027.20643</v>
      </c>
      <c r="X1964" s="11" t="str">
        <f t="shared" si="149"/>
        <v/>
      </c>
      <c r="Y1964" s="11">
        <f t="shared" si="150"/>
        <v>8813941</v>
      </c>
      <c r="Z1964" s="11">
        <f t="shared" si="151"/>
        <v>8813941</v>
      </c>
      <c r="AA1964" s="11" t="str">
        <f t="shared" si="152"/>
        <v/>
      </c>
      <c r="AD1964" s="1">
        <v>1949</v>
      </c>
      <c r="AE1964" s="3">
        <f>C1964*(1+Comm_Prop!$D$8)</f>
        <v>3030856.56</v>
      </c>
      <c r="AF1964" s="4">
        <f>D1964*(1+Comm_Prop!$D$9)</f>
        <v>472.45705199999998</v>
      </c>
      <c r="AG1964" s="7"/>
    </row>
    <row r="1965" spans="2:33" x14ac:dyDescent="0.2">
      <c r="B1965" s="1">
        <v>1950</v>
      </c>
      <c r="C1965" s="3">
        <v>5593950</v>
      </c>
      <c r="D1965" s="4">
        <v>1454.4269999999999</v>
      </c>
      <c r="E1965" s="7"/>
      <c r="U1965" s="11">
        <v>978</v>
      </c>
      <c r="V1965" s="11">
        <v>8821000</v>
      </c>
      <c r="W1965" s="11">
        <v>1058.52</v>
      </c>
      <c r="X1965" s="11" t="str">
        <f t="shared" si="149"/>
        <v/>
      </c>
      <c r="Y1965" s="11">
        <f t="shared" si="150"/>
        <v>8821000</v>
      </c>
      <c r="Z1965" s="11">
        <f t="shared" si="151"/>
        <v>8821000</v>
      </c>
      <c r="AA1965" s="11" t="str">
        <f t="shared" si="152"/>
        <v/>
      </c>
      <c r="AD1965" s="1">
        <v>1950</v>
      </c>
      <c r="AE1965" s="3">
        <f>C1965*(1+Comm_Prop!$D$8)</f>
        <v>5705829</v>
      </c>
      <c r="AF1965" s="4">
        <f>D1965*(1+Comm_Prop!$D$9)</f>
        <v>1541.69262</v>
      </c>
      <c r="AG1965" s="7"/>
    </row>
    <row r="1966" spans="2:33" x14ac:dyDescent="0.2">
      <c r="B1966" s="1">
        <v>1951</v>
      </c>
      <c r="C1966" s="3">
        <v>4936765</v>
      </c>
      <c r="D1966" s="4">
        <v>888.61770000000001</v>
      </c>
      <c r="E1966" s="7"/>
      <c r="U1966" s="11">
        <v>1107</v>
      </c>
      <c r="V1966" s="11">
        <v>8828000</v>
      </c>
      <c r="W1966" s="11">
        <v>1589.04</v>
      </c>
      <c r="X1966" s="11" t="str">
        <f t="shared" si="149"/>
        <v/>
      </c>
      <c r="Y1966" s="11">
        <f t="shared" si="150"/>
        <v>8828000</v>
      </c>
      <c r="Z1966" s="11">
        <f t="shared" si="151"/>
        <v>8828000</v>
      </c>
      <c r="AA1966" s="11" t="str">
        <f t="shared" si="152"/>
        <v/>
      </c>
      <c r="AD1966" s="1">
        <v>1951</v>
      </c>
      <c r="AE1966" s="3">
        <f>C1966*(1+Comm_Prop!$D$8)</f>
        <v>5035500.3</v>
      </c>
      <c r="AF1966" s="4">
        <f>D1966*(1+Comm_Prop!$D$9)</f>
        <v>941.93476200000009</v>
      </c>
      <c r="AG1966" s="7"/>
    </row>
    <row r="1967" spans="2:33" x14ac:dyDescent="0.2">
      <c r="B1967" s="1">
        <v>1952</v>
      </c>
      <c r="C1967" s="3">
        <v>7786426</v>
      </c>
      <c r="D1967" s="4">
        <v>1479.42094</v>
      </c>
      <c r="E1967" s="7"/>
      <c r="U1967" s="11">
        <v>2189</v>
      </c>
      <c r="V1967" s="11">
        <v>8830209</v>
      </c>
      <c r="W1967" s="11">
        <v>2207.5522500000002</v>
      </c>
      <c r="X1967" s="11" t="str">
        <f t="shared" si="149"/>
        <v/>
      </c>
      <c r="Y1967" s="11">
        <f t="shared" si="150"/>
        <v>8830209</v>
      </c>
      <c r="Z1967" s="11">
        <f t="shared" si="151"/>
        <v>8830209</v>
      </c>
      <c r="AA1967" s="11" t="str">
        <f t="shared" si="152"/>
        <v/>
      </c>
      <c r="AD1967" s="1">
        <v>1952</v>
      </c>
      <c r="AE1967" s="3">
        <f>C1967*(1+Comm_Prop!$D$8)</f>
        <v>7942154.5200000005</v>
      </c>
      <c r="AF1967" s="4">
        <f>D1967*(1+Comm_Prop!$D$9)</f>
        <v>1568.1861964</v>
      </c>
      <c r="AG1967" s="7"/>
    </row>
    <row r="1968" spans="2:33" x14ac:dyDescent="0.2">
      <c r="B1968" s="1">
        <v>1953</v>
      </c>
      <c r="C1968" s="3">
        <v>4057788</v>
      </c>
      <c r="D1968" s="4">
        <v>446.35668000000004</v>
      </c>
      <c r="E1968" s="7"/>
      <c r="U1968" s="11">
        <v>1891</v>
      </c>
      <c r="V1968" s="11">
        <v>8833585</v>
      </c>
      <c r="W1968" s="11">
        <v>971.69434999999999</v>
      </c>
      <c r="X1968" s="11" t="str">
        <f t="shared" si="149"/>
        <v/>
      </c>
      <c r="Y1968" s="11">
        <f t="shared" si="150"/>
        <v>8833585</v>
      </c>
      <c r="Z1968" s="11">
        <f t="shared" si="151"/>
        <v>8833585</v>
      </c>
      <c r="AA1968" s="11" t="str">
        <f t="shared" si="152"/>
        <v/>
      </c>
      <c r="AD1968" s="1">
        <v>1953</v>
      </c>
      <c r="AE1968" s="3">
        <f>C1968*(1+Comm_Prop!$D$8)</f>
        <v>4138943.7600000002</v>
      </c>
      <c r="AF1968" s="4">
        <f>D1968*(1+Comm_Prop!$D$9)</f>
        <v>473.13808080000007</v>
      </c>
      <c r="AG1968" s="7"/>
    </row>
    <row r="1969" spans="2:33" x14ac:dyDescent="0.2">
      <c r="B1969" s="1">
        <v>1954</v>
      </c>
      <c r="C1969" s="3">
        <v>8438914</v>
      </c>
      <c r="D1969" s="4">
        <v>2447.2850600000002</v>
      </c>
      <c r="E1969" s="7"/>
      <c r="U1969" s="11">
        <v>805</v>
      </c>
      <c r="V1969" s="11">
        <v>8846000</v>
      </c>
      <c r="W1969" s="11">
        <v>2653.8</v>
      </c>
      <c r="X1969" s="11" t="str">
        <f t="shared" si="149"/>
        <v/>
      </c>
      <c r="Y1969" s="11">
        <f t="shared" si="150"/>
        <v>8846000</v>
      </c>
      <c r="Z1969" s="11">
        <f t="shared" si="151"/>
        <v>8846000</v>
      </c>
      <c r="AA1969" s="11" t="str">
        <f t="shared" si="152"/>
        <v/>
      </c>
      <c r="AD1969" s="1">
        <v>1954</v>
      </c>
      <c r="AE1969" s="3">
        <f>C1969*(1+Comm_Prop!$D$8)</f>
        <v>8607692.2799999993</v>
      </c>
      <c r="AF1969" s="4">
        <f>D1969*(1+Comm_Prop!$D$9)</f>
        <v>2594.1221636000005</v>
      </c>
      <c r="AG1969" s="7"/>
    </row>
    <row r="1970" spans="2:33" x14ac:dyDescent="0.2">
      <c r="B1970" s="1">
        <v>1955</v>
      </c>
      <c r="C1970" s="3">
        <v>9701805</v>
      </c>
      <c r="D1970" s="4">
        <v>2522.4692999999997</v>
      </c>
      <c r="E1970" s="7"/>
      <c r="U1970" s="11">
        <v>928</v>
      </c>
      <c r="V1970" s="11">
        <v>8849000</v>
      </c>
      <c r="W1970" s="11">
        <v>1415.84</v>
      </c>
      <c r="X1970" s="11" t="str">
        <f t="shared" si="149"/>
        <v/>
      </c>
      <c r="Y1970" s="11">
        <f t="shared" si="150"/>
        <v>8849000</v>
      </c>
      <c r="Z1970" s="11">
        <f t="shared" si="151"/>
        <v>8849000</v>
      </c>
      <c r="AA1970" s="11" t="str">
        <f t="shared" si="152"/>
        <v/>
      </c>
      <c r="AD1970" s="1">
        <v>1955</v>
      </c>
      <c r="AE1970" s="3">
        <f>C1970*(1+Comm_Prop!$D$8)</f>
        <v>9895841.0999999996</v>
      </c>
      <c r="AF1970" s="4">
        <f>D1970*(1+Comm_Prop!$D$9)</f>
        <v>2673.817458</v>
      </c>
      <c r="AG1970" s="7"/>
    </row>
    <row r="1971" spans="2:33" x14ac:dyDescent="0.2">
      <c r="B1971" s="1">
        <v>1956</v>
      </c>
      <c r="C1971" s="3">
        <v>2105811</v>
      </c>
      <c r="D1971" s="4">
        <v>505.39464000000004</v>
      </c>
      <c r="E1971" s="7"/>
      <c r="U1971" s="11">
        <v>2624</v>
      </c>
      <c r="V1971" s="11">
        <v>8851818</v>
      </c>
      <c r="W1971" s="11">
        <v>1770.3636000000001</v>
      </c>
      <c r="X1971" s="11" t="str">
        <f t="shared" si="149"/>
        <v/>
      </c>
      <c r="Y1971" s="11">
        <f t="shared" si="150"/>
        <v>8851818</v>
      </c>
      <c r="Z1971" s="11">
        <f t="shared" si="151"/>
        <v>8851818</v>
      </c>
      <c r="AA1971" s="11" t="str">
        <f t="shared" si="152"/>
        <v/>
      </c>
      <c r="AD1971" s="1">
        <v>1956</v>
      </c>
      <c r="AE1971" s="3">
        <f>C1971*(1+Comm_Prop!$D$8)</f>
        <v>2147927.2200000002</v>
      </c>
      <c r="AF1971" s="4">
        <f>D1971*(1+Comm_Prop!$D$9)</f>
        <v>535.71831840000004</v>
      </c>
      <c r="AG1971" s="7"/>
    </row>
    <row r="1972" spans="2:33" x14ac:dyDescent="0.2">
      <c r="B1972" s="1">
        <v>1957</v>
      </c>
      <c r="C1972" s="3">
        <v>2562967</v>
      </c>
      <c r="D1972" s="4">
        <v>384.44504999999998</v>
      </c>
      <c r="E1972" s="7"/>
      <c r="U1972" s="11">
        <v>2214</v>
      </c>
      <c r="V1972" s="11">
        <v>8856863</v>
      </c>
      <c r="W1972" s="11">
        <v>2125.6471200000001</v>
      </c>
      <c r="X1972" s="11" t="str">
        <f t="shared" si="149"/>
        <v/>
      </c>
      <c r="Y1972" s="11">
        <f t="shared" si="150"/>
        <v>8856863</v>
      </c>
      <c r="Z1972" s="11">
        <f t="shared" si="151"/>
        <v>8856863</v>
      </c>
      <c r="AA1972" s="11" t="str">
        <f t="shared" si="152"/>
        <v/>
      </c>
      <c r="AD1972" s="1">
        <v>1957</v>
      </c>
      <c r="AE1972" s="3">
        <f>C1972*(1+Comm_Prop!$D$8)</f>
        <v>2614226.34</v>
      </c>
      <c r="AF1972" s="4">
        <f>D1972*(1+Comm_Prop!$D$9)</f>
        <v>407.511753</v>
      </c>
      <c r="AG1972" s="7"/>
    </row>
    <row r="1973" spans="2:33" x14ac:dyDescent="0.2">
      <c r="B1973" s="1">
        <v>1958</v>
      </c>
      <c r="C1973" s="3">
        <v>2801458</v>
      </c>
      <c r="D1973" s="4">
        <v>560.29160000000002</v>
      </c>
      <c r="E1973" s="7"/>
      <c r="U1973" s="11">
        <v>2473</v>
      </c>
      <c r="V1973" s="11">
        <v>8857230</v>
      </c>
      <c r="W1973" s="11">
        <v>1948.5906</v>
      </c>
      <c r="X1973" s="11" t="str">
        <f t="shared" si="149"/>
        <v/>
      </c>
      <c r="Y1973" s="11">
        <f t="shared" si="150"/>
        <v>8857230</v>
      </c>
      <c r="Z1973" s="11">
        <f t="shared" si="151"/>
        <v>8857230</v>
      </c>
      <c r="AA1973" s="11" t="str">
        <f t="shared" si="152"/>
        <v/>
      </c>
      <c r="AD1973" s="1">
        <v>1958</v>
      </c>
      <c r="AE1973" s="3">
        <f>C1973*(1+Comm_Prop!$D$8)</f>
        <v>2857487.16</v>
      </c>
      <c r="AF1973" s="4">
        <f>D1973*(1+Comm_Prop!$D$9)</f>
        <v>593.90909600000009</v>
      </c>
      <c r="AG1973" s="7"/>
    </row>
    <row r="1974" spans="2:33" x14ac:dyDescent="0.2">
      <c r="B1974" s="1">
        <v>1959</v>
      </c>
      <c r="C1974" s="3">
        <v>6078156</v>
      </c>
      <c r="D1974" s="4">
        <v>972.5049600000001</v>
      </c>
      <c r="E1974" s="7"/>
      <c r="U1974" s="11">
        <v>1609</v>
      </c>
      <c r="V1974" s="11">
        <v>8863883</v>
      </c>
      <c r="W1974" s="11">
        <v>2215.97075</v>
      </c>
      <c r="X1974" s="11" t="str">
        <f t="shared" si="149"/>
        <v/>
      </c>
      <c r="Y1974" s="11">
        <f t="shared" si="150"/>
        <v>8863883</v>
      </c>
      <c r="Z1974" s="11">
        <f t="shared" si="151"/>
        <v>8863883</v>
      </c>
      <c r="AA1974" s="11" t="str">
        <f t="shared" si="152"/>
        <v/>
      </c>
      <c r="AD1974" s="1">
        <v>1959</v>
      </c>
      <c r="AE1974" s="3">
        <f>C1974*(1+Comm_Prop!$D$8)</f>
        <v>6199719.1200000001</v>
      </c>
      <c r="AF1974" s="4">
        <f>D1974*(1+Comm_Prop!$D$9)</f>
        <v>1030.8552576000002</v>
      </c>
      <c r="AG1974" s="7"/>
    </row>
    <row r="1975" spans="2:33" x14ac:dyDescent="0.2">
      <c r="B1975" s="1">
        <v>1960</v>
      </c>
      <c r="C1975" s="3">
        <v>7211897</v>
      </c>
      <c r="D1975" s="4">
        <v>1009.6655799999999</v>
      </c>
      <c r="E1975" s="7"/>
      <c r="U1975" s="11">
        <v>1602</v>
      </c>
      <c r="V1975" s="11">
        <v>8863955</v>
      </c>
      <c r="W1975" s="11">
        <v>2481.9073999999996</v>
      </c>
      <c r="X1975" s="11" t="str">
        <f t="shared" si="149"/>
        <v/>
      </c>
      <c r="Y1975" s="11">
        <f t="shared" si="150"/>
        <v>8863955</v>
      </c>
      <c r="Z1975" s="11">
        <f t="shared" si="151"/>
        <v>8863955</v>
      </c>
      <c r="AA1975" s="11" t="str">
        <f t="shared" si="152"/>
        <v/>
      </c>
      <c r="AD1975" s="1">
        <v>1960</v>
      </c>
      <c r="AE1975" s="3">
        <f>C1975*(1+Comm_Prop!$D$8)</f>
        <v>7356134.9400000004</v>
      </c>
      <c r="AF1975" s="4">
        <f>D1975*(1+Comm_Prop!$D$9)</f>
        <v>1070.2455147999999</v>
      </c>
      <c r="AG1975" s="7"/>
    </row>
    <row r="1976" spans="2:33" x14ac:dyDescent="0.2">
      <c r="B1976" s="1">
        <v>1961</v>
      </c>
      <c r="C1976" s="3">
        <v>6456609</v>
      </c>
      <c r="D1976" s="4">
        <v>1033.05744</v>
      </c>
      <c r="E1976" s="7"/>
      <c r="U1976" s="11">
        <v>2028</v>
      </c>
      <c r="V1976" s="11">
        <v>8864356</v>
      </c>
      <c r="W1976" s="11">
        <v>1772.8712</v>
      </c>
      <c r="X1976" s="11" t="str">
        <f t="shared" si="149"/>
        <v/>
      </c>
      <c r="Y1976" s="11">
        <f t="shared" si="150"/>
        <v>8864356</v>
      </c>
      <c r="Z1976" s="11">
        <f t="shared" si="151"/>
        <v>8864356</v>
      </c>
      <c r="AA1976" s="11" t="str">
        <f t="shared" si="152"/>
        <v/>
      </c>
      <c r="AD1976" s="1">
        <v>1961</v>
      </c>
      <c r="AE1976" s="3">
        <f>C1976*(1+Comm_Prop!$D$8)</f>
        <v>6585741.1799999997</v>
      </c>
      <c r="AF1976" s="4">
        <f>D1976*(1+Comm_Prop!$D$9)</f>
        <v>1095.0408864000001</v>
      </c>
      <c r="AG1976" s="7"/>
    </row>
    <row r="1977" spans="2:33" x14ac:dyDescent="0.2">
      <c r="B1977" s="1">
        <v>1962</v>
      </c>
      <c r="C1977" s="3">
        <v>6506569</v>
      </c>
      <c r="D1977" s="4">
        <v>1561.57656</v>
      </c>
      <c r="E1977" s="7"/>
      <c r="U1977" s="11">
        <v>2783</v>
      </c>
      <c r="V1977" s="11">
        <v>8888079</v>
      </c>
      <c r="W1977" s="11">
        <v>1955.3773800000001</v>
      </c>
      <c r="X1977" s="11" t="str">
        <f t="shared" si="149"/>
        <v/>
      </c>
      <c r="Y1977" s="11">
        <f t="shared" si="150"/>
        <v>8888079</v>
      </c>
      <c r="Z1977" s="11">
        <f t="shared" si="151"/>
        <v>8888079</v>
      </c>
      <c r="AA1977" s="11" t="str">
        <f t="shared" si="152"/>
        <v/>
      </c>
      <c r="AD1977" s="1">
        <v>1962</v>
      </c>
      <c r="AE1977" s="3">
        <f>C1977*(1+Comm_Prop!$D$8)</f>
        <v>6636700.3799999999</v>
      </c>
      <c r="AF1977" s="4">
        <f>D1977*(1+Comm_Prop!$D$9)</f>
        <v>1655.2711536000002</v>
      </c>
      <c r="AG1977" s="7"/>
    </row>
    <row r="1978" spans="2:33" x14ac:dyDescent="0.2">
      <c r="B1978" s="1">
        <v>1963</v>
      </c>
      <c r="C1978" s="3">
        <v>5773091</v>
      </c>
      <c r="D1978" s="4">
        <v>808.23273999999992</v>
      </c>
      <c r="E1978" s="7"/>
      <c r="U1978" s="11">
        <v>1606</v>
      </c>
      <c r="V1978" s="11">
        <v>8896644</v>
      </c>
      <c r="W1978" s="11">
        <v>2580.0267600000002</v>
      </c>
      <c r="X1978" s="11" t="str">
        <f t="shared" si="149"/>
        <v/>
      </c>
      <c r="Y1978" s="11">
        <f t="shared" si="150"/>
        <v>8896644</v>
      </c>
      <c r="Z1978" s="11">
        <f t="shared" si="151"/>
        <v>8896644</v>
      </c>
      <c r="AA1978" s="11" t="str">
        <f t="shared" si="152"/>
        <v/>
      </c>
      <c r="AD1978" s="1">
        <v>1963</v>
      </c>
      <c r="AE1978" s="3">
        <f>C1978*(1+Comm_Prop!$D$8)</f>
        <v>5888552.8200000003</v>
      </c>
      <c r="AF1978" s="4">
        <f>D1978*(1+Comm_Prop!$D$9)</f>
        <v>856.7267043999999</v>
      </c>
      <c r="AG1978" s="7"/>
    </row>
    <row r="1979" spans="2:33" x14ac:dyDescent="0.2">
      <c r="B1979" s="1">
        <v>1964</v>
      </c>
      <c r="C1979" s="3">
        <v>7575927</v>
      </c>
      <c r="D1979" s="4">
        <v>757.59270000000004</v>
      </c>
      <c r="E1979" s="7"/>
      <c r="U1979" s="11">
        <v>1625</v>
      </c>
      <c r="V1979" s="11">
        <v>8898403</v>
      </c>
      <c r="W1979" s="11">
        <v>1868.66463</v>
      </c>
      <c r="X1979" s="11" t="str">
        <f t="shared" si="149"/>
        <v/>
      </c>
      <c r="Y1979" s="11">
        <f t="shared" si="150"/>
        <v>8898403</v>
      </c>
      <c r="Z1979" s="11">
        <f t="shared" si="151"/>
        <v>8898403</v>
      </c>
      <c r="AA1979" s="11" t="str">
        <f t="shared" si="152"/>
        <v/>
      </c>
      <c r="AD1979" s="1">
        <v>1964</v>
      </c>
      <c r="AE1979" s="3">
        <f>C1979*(1+Comm_Prop!$D$8)</f>
        <v>7727445.54</v>
      </c>
      <c r="AF1979" s="4">
        <f>D1979*(1+Comm_Prop!$D$9)</f>
        <v>803.04826200000002</v>
      </c>
      <c r="AG1979" s="7"/>
    </row>
    <row r="1980" spans="2:33" x14ac:dyDescent="0.2">
      <c r="B1980" s="1">
        <v>1965</v>
      </c>
      <c r="C1980" s="3">
        <v>4140501</v>
      </c>
      <c r="D1980" s="4">
        <v>869.50521000000003</v>
      </c>
      <c r="E1980" s="7"/>
      <c r="U1980" s="11">
        <v>1997</v>
      </c>
      <c r="V1980" s="11">
        <v>8898822</v>
      </c>
      <c r="W1980" s="11">
        <v>2580.6583799999999</v>
      </c>
      <c r="X1980" s="11" t="str">
        <f t="shared" si="149"/>
        <v/>
      </c>
      <c r="Y1980" s="11">
        <f t="shared" si="150"/>
        <v>8898822</v>
      </c>
      <c r="Z1980" s="11">
        <f t="shared" si="151"/>
        <v>8898822</v>
      </c>
      <c r="AA1980" s="11" t="str">
        <f t="shared" si="152"/>
        <v/>
      </c>
      <c r="AD1980" s="1">
        <v>1965</v>
      </c>
      <c r="AE1980" s="3">
        <f>C1980*(1+Comm_Prop!$D$8)</f>
        <v>4223311.0200000005</v>
      </c>
      <c r="AF1980" s="4">
        <f>D1980*(1+Comm_Prop!$D$9)</f>
        <v>921.67552260000014</v>
      </c>
      <c r="AG1980" s="7"/>
    </row>
    <row r="1981" spans="2:33" x14ac:dyDescent="0.2">
      <c r="B1981" s="1">
        <v>1966</v>
      </c>
      <c r="C1981" s="3">
        <v>4218210</v>
      </c>
      <c r="D1981" s="4">
        <v>506.18520000000001</v>
      </c>
      <c r="E1981" s="7"/>
      <c r="U1981" s="11">
        <v>815</v>
      </c>
      <c r="V1981" s="11">
        <v>8905000</v>
      </c>
      <c r="W1981" s="11">
        <v>2048.15</v>
      </c>
      <c r="X1981" s="11" t="str">
        <f t="shared" si="149"/>
        <v/>
      </c>
      <c r="Y1981" s="11">
        <f t="shared" si="150"/>
        <v>8905000</v>
      </c>
      <c r="Z1981" s="11">
        <f t="shared" si="151"/>
        <v>8905000</v>
      </c>
      <c r="AA1981" s="11" t="str">
        <f t="shared" si="152"/>
        <v/>
      </c>
      <c r="AD1981" s="1">
        <v>1966</v>
      </c>
      <c r="AE1981" s="3">
        <f>C1981*(1+Comm_Prop!$D$8)</f>
        <v>4302574.2</v>
      </c>
      <c r="AF1981" s="4">
        <f>D1981*(1+Comm_Prop!$D$9)</f>
        <v>536.55631200000005</v>
      </c>
      <c r="AG1981" s="7"/>
    </row>
    <row r="1982" spans="2:33" x14ac:dyDescent="0.2">
      <c r="B1982" s="1">
        <v>1967</v>
      </c>
      <c r="C1982" s="3">
        <v>8489942</v>
      </c>
      <c r="D1982" s="4">
        <v>1188.5918799999999</v>
      </c>
      <c r="E1982" s="7"/>
      <c r="U1982" s="11">
        <v>1896</v>
      </c>
      <c r="V1982" s="11">
        <v>8911416</v>
      </c>
      <c r="W1982" s="11">
        <v>2495.1964799999996</v>
      </c>
      <c r="X1982" s="11" t="str">
        <f t="shared" si="149"/>
        <v/>
      </c>
      <c r="Y1982" s="11">
        <f t="shared" si="150"/>
        <v>8911416</v>
      </c>
      <c r="Z1982" s="11">
        <f t="shared" si="151"/>
        <v>8911416</v>
      </c>
      <c r="AA1982" s="11" t="str">
        <f t="shared" si="152"/>
        <v/>
      </c>
      <c r="AD1982" s="1">
        <v>1967</v>
      </c>
      <c r="AE1982" s="3">
        <f>C1982*(1+Comm_Prop!$D$8)</f>
        <v>8659740.8399999999</v>
      </c>
      <c r="AF1982" s="4">
        <f>D1982*(1+Comm_Prop!$D$9)</f>
        <v>1259.9073928</v>
      </c>
      <c r="AG1982" s="7"/>
    </row>
    <row r="1983" spans="2:33" x14ac:dyDescent="0.2">
      <c r="B1983" s="1">
        <v>1968</v>
      </c>
      <c r="C1983" s="3">
        <v>5105933</v>
      </c>
      <c r="D1983" s="4">
        <v>714.83061999999995</v>
      </c>
      <c r="E1983" s="7"/>
      <c r="U1983" s="11">
        <v>2545</v>
      </c>
      <c r="V1983" s="11">
        <v>8912364</v>
      </c>
      <c r="W1983" s="11">
        <v>980.36004000000003</v>
      </c>
      <c r="X1983" s="11" t="str">
        <f t="shared" si="149"/>
        <v/>
      </c>
      <c r="Y1983" s="11">
        <f t="shared" si="150"/>
        <v>8912364</v>
      </c>
      <c r="Z1983" s="11">
        <f t="shared" si="151"/>
        <v>8912364</v>
      </c>
      <c r="AA1983" s="11" t="str">
        <f t="shared" si="152"/>
        <v/>
      </c>
      <c r="AD1983" s="1">
        <v>1968</v>
      </c>
      <c r="AE1983" s="3">
        <f>C1983*(1+Comm_Prop!$D$8)</f>
        <v>5208051.66</v>
      </c>
      <c r="AF1983" s="4">
        <f>D1983*(1+Comm_Prop!$D$9)</f>
        <v>757.72045719999994</v>
      </c>
      <c r="AG1983" s="7"/>
    </row>
    <row r="1984" spans="2:33" x14ac:dyDescent="0.2">
      <c r="B1984" s="1">
        <v>1969</v>
      </c>
      <c r="C1984" s="3">
        <v>6043249</v>
      </c>
      <c r="D1984" s="4">
        <v>1752.5422100000001</v>
      </c>
      <c r="E1984" s="7"/>
      <c r="U1984" s="11">
        <v>1731</v>
      </c>
      <c r="V1984" s="11">
        <v>8913204</v>
      </c>
      <c r="W1984" s="11">
        <v>1069.58448</v>
      </c>
      <c r="X1984" s="11" t="str">
        <f t="shared" si="149"/>
        <v/>
      </c>
      <c r="Y1984" s="11">
        <f t="shared" si="150"/>
        <v>8913204</v>
      </c>
      <c r="Z1984" s="11">
        <f t="shared" si="151"/>
        <v>8913204</v>
      </c>
      <c r="AA1984" s="11" t="str">
        <f t="shared" si="152"/>
        <v/>
      </c>
      <c r="AD1984" s="1">
        <v>1969</v>
      </c>
      <c r="AE1984" s="3">
        <f>C1984*(1+Comm_Prop!$D$8)</f>
        <v>6164113.9800000004</v>
      </c>
      <c r="AF1984" s="4">
        <f>D1984*(1+Comm_Prop!$D$9)</f>
        <v>1857.6947426000002</v>
      </c>
      <c r="AG1984" s="7"/>
    </row>
    <row r="1985" spans="2:33" x14ac:dyDescent="0.2">
      <c r="B1985" s="1">
        <v>1970</v>
      </c>
      <c r="C1985" s="3">
        <v>1935882</v>
      </c>
      <c r="D1985" s="4">
        <v>193.5882</v>
      </c>
      <c r="E1985" s="7"/>
      <c r="U1985" s="11">
        <v>1920</v>
      </c>
      <c r="V1985" s="11">
        <v>8927185</v>
      </c>
      <c r="W1985" s="11">
        <v>1249.8058999999998</v>
      </c>
      <c r="X1985" s="11" t="str">
        <f t="shared" si="149"/>
        <v/>
      </c>
      <c r="Y1985" s="11">
        <f t="shared" si="150"/>
        <v>8927185</v>
      </c>
      <c r="Z1985" s="11">
        <f t="shared" si="151"/>
        <v>8927185</v>
      </c>
      <c r="AA1985" s="11" t="str">
        <f t="shared" si="152"/>
        <v/>
      </c>
      <c r="AD1985" s="1">
        <v>1970</v>
      </c>
      <c r="AE1985" s="3">
        <f>C1985*(1+Comm_Prop!$D$8)</f>
        <v>1974599.6400000001</v>
      </c>
      <c r="AF1985" s="4">
        <f>D1985*(1+Comm_Prop!$D$9)</f>
        <v>205.20349200000001</v>
      </c>
      <c r="AG1985" s="7"/>
    </row>
    <row r="1986" spans="2:33" x14ac:dyDescent="0.2">
      <c r="B1986" s="1">
        <v>1971</v>
      </c>
      <c r="C1986" s="3">
        <v>6857564</v>
      </c>
      <c r="D1986" s="4">
        <v>1645.8153600000001</v>
      </c>
      <c r="E1986" s="7"/>
      <c r="U1986" s="11">
        <v>442</v>
      </c>
      <c r="V1986" s="11">
        <v>8928000</v>
      </c>
      <c r="W1986" s="11">
        <v>1964.16</v>
      </c>
      <c r="X1986" s="11" t="str">
        <f t="shared" si="149"/>
        <v/>
      </c>
      <c r="Y1986" s="11">
        <f t="shared" si="150"/>
        <v>8928000</v>
      </c>
      <c r="Z1986" s="11">
        <f t="shared" si="151"/>
        <v>8928000</v>
      </c>
      <c r="AA1986" s="11" t="str">
        <f t="shared" si="152"/>
        <v/>
      </c>
      <c r="AD1986" s="1">
        <v>1971</v>
      </c>
      <c r="AE1986" s="3">
        <f>C1986*(1+Comm_Prop!$D$8)</f>
        <v>6994715.2800000003</v>
      </c>
      <c r="AF1986" s="4">
        <f>D1986*(1+Comm_Prop!$D$9)</f>
        <v>1744.5642816000002</v>
      </c>
      <c r="AG1986" s="7"/>
    </row>
    <row r="1987" spans="2:33" x14ac:dyDescent="0.2">
      <c r="B1987" s="1">
        <v>1972</v>
      </c>
      <c r="C1987" s="3">
        <v>4210651</v>
      </c>
      <c r="D1987" s="4">
        <v>589.49113999999997</v>
      </c>
      <c r="E1987" s="7"/>
      <c r="U1987" s="11">
        <v>1549</v>
      </c>
      <c r="V1987" s="11">
        <v>8930080</v>
      </c>
      <c r="W1987" s="11">
        <v>1071.6096</v>
      </c>
      <c r="X1987" s="11" t="str">
        <f t="shared" si="149"/>
        <v/>
      </c>
      <c r="Y1987" s="11">
        <f t="shared" si="150"/>
        <v>8930080</v>
      </c>
      <c r="Z1987" s="11">
        <f t="shared" si="151"/>
        <v>8930080</v>
      </c>
      <c r="AA1987" s="11" t="str">
        <f t="shared" si="152"/>
        <v/>
      </c>
      <c r="AD1987" s="1">
        <v>1972</v>
      </c>
      <c r="AE1987" s="3">
        <f>C1987*(1+Comm_Prop!$D$8)</f>
        <v>4294864.0200000005</v>
      </c>
      <c r="AF1987" s="4">
        <f>D1987*(1+Comm_Prop!$D$9)</f>
        <v>624.86060840000005</v>
      </c>
      <c r="AG1987" s="7"/>
    </row>
    <row r="1988" spans="2:33" x14ac:dyDescent="0.2">
      <c r="B1988" s="1">
        <v>1973</v>
      </c>
      <c r="C1988" s="3">
        <v>1671830</v>
      </c>
      <c r="D1988" s="4">
        <v>284.21110000000004</v>
      </c>
      <c r="E1988" s="7"/>
      <c r="U1988" s="11">
        <v>1220</v>
      </c>
      <c r="V1988" s="11">
        <v>8936000</v>
      </c>
      <c r="W1988" s="11">
        <v>1519.12</v>
      </c>
      <c r="X1988" s="11" t="str">
        <f t="shared" si="149"/>
        <v/>
      </c>
      <c r="Y1988" s="11">
        <f t="shared" si="150"/>
        <v>8936000</v>
      </c>
      <c r="Z1988" s="11">
        <f t="shared" si="151"/>
        <v>8936000</v>
      </c>
      <c r="AA1988" s="11" t="str">
        <f t="shared" si="152"/>
        <v/>
      </c>
      <c r="AD1988" s="1">
        <v>1973</v>
      </c>
      <c r="AE1988" s="3">
        <f>C1988*(1+Comm_Prop!$D$8)</f>
        <v>1705266.6</v>
      </c>
      <c r="AF1988" s="4">
        <f>D1988*(1+Comm_Prop!$D$9)</f>
        <v>301.26376600000009</v>
      </c>
      <c r="AG1988" s="7"/>
    </row>
    <row r="1989" spans="2:33" x14ac:dyDescent="0.2">
      <c r="B1989" s="1">
        <v>1974</v>
      </c>
      <c r="C1989" s="3">
        <v>8813941</v>
      </c>
      <c r="D1989" s="4">
        <v>2027.20643</v>
      </c>
      <c r="E1989" s="7"/>
      <c r="U1989" s="11">
        <v>2613</v>
      </c>
      <c r="V1989" s="11">
        <v>8938967</v>
      </c>
      <c r="W1989" s="11">
        <v>893.89670000000001</v>
      </c>
      <c r="X1989" s="11" t="str">
        <f t="shared" si="149"/>
        <v/>
      </c>
      <c r="Y1989" s="11">
        <f t="shared" si="150"/>
        <v>8938967</v>
      </c>
      <c r="Z1989" s="11">
        <f t="shared" si="151"/>
        <v>8938967</v>
      </c>
      <c r="AA1989" s="11" t="str">
        <f t="shared" si="152"/>
        <v/>
      </c>
      <c r="AD1989" s="1">
        <v>1974</v>
      </c>
      <c r="AE1989" s="3">
        <f>C1989*(1+Comm_Prop!$D$8)</f>
        <v>8990219.8200000003</v>
      </c>
      <c r="AF1989" s="4">
        <f>D1989*(1+Comm_Prop!$D$9)</f>
        <v>2148.8388158000002</v>
      </c>
      <c r="AG1989" s="7"/>
    </row>
    <row r="1990" spans="2:33" x14ac:dyDescent="0.2">
      <c r="B1990" s="1">
        <v>1975</v>
      </c>
      <c r="C1990" s="3">
        <v>6054748</v>
      </c>
      <c r="D1990" s="4">
        <v>1634.78196</v>
      </c>
      <c r="E1990" s="7"/>
      <c r="U1990" s="11">
        <v>2609</v>
      </c>
      <c r="V1990" s="11">
        <v>8938999</v>
      </c>
      <c r="W1990" s="11">
        <v>1072.6798800000001</v>
      </c>
      <c r="X1990" s="11" t="str">
        <f t="shared" si="149"/>
        <v/>
      </c>
      <c r="Y1990" s="11">
        <f t="shared" si="150"/>
        <v>8938999</v>
      </c>
      <c r="Z1990" s="11">
        <f t="shared" si="151"/>
        <v>8938999</v>
      </c>
      <c r="AA1990" s="11" t="str">
        <f t="shared" si="152"/>
        <v/>
      </c>
      <c r="AD1990" s="1">
        <v>1975</v>
      </c>
      <c r="AE1990" s="3">
        <f>C1990*(1+Comm_Prop!$D$8)</f>
        <v>6175842.96</v>
      </c>
      <c r="AF1990" s="4">
        <f>D1990*(1+Comm_Prop!$D$9)</f>
        <v>1732.8688776000001</v>
      </c>
      <c r="AG1990" s="7"/>
    </row>
    <row r="1991" spans="2:33" x14ac:dyDescent="0.2">
      <c r="B1991" s="1">
        <v>1976</v>
      </c>
      <c r="C1991" s="3">
        <v>6605715</v>
      </c>
      <c r="D1991" s="4">
        <v>1651.42875</v>
      </c>
      <c r="E1991" s="7"/>
      <c r="U1991" s="11">
        <v>387</v>
      </c>
      <c r="V1991" s="11">
        <v>8940000</v>
      </c>
      <c r="W1991" s="11">
        <v>2771.4</v>
      </c>
      <c r="X1991" s="11" t="str">
        <f t="shared" si="149"/>
        <v/>
      </c>
      <c r="Y1991" s="11">
        <f t="shared" si="150"/>
        <v>8940000</v>
      </c>
      <c r="Z1991" s="11">
        <f t="shared" si="151"/>
        <v>8940000</v>
      </c>
      <c r="AA1991" s="11" t="str">
        <f t="shared" si="152"/>
        <v/>
      </c>
      <c r="AD1991" s="1">
        <v>1976</v>
      </c>
      <c r="AE1991" s="3">
        <f>C1991*(1+Comm_Prop!$D$8)</f>
        <v>6737829.2999999998</v>
      </c>
      <c r="AF1991" s="4">
        <f>D1991*(1+Comm_Prop!$D$9)</f>
        <v>1750.5144750000002</v>
      </c>
      <c r="AG1991" s="7"/>
    </row>
    <row r="1992" spans="2:33" x14ac:dyDescent="0.2">
      <c r="B1992" s="1">
        <v>1977</v>
      </c>
      <c r="C1992" s="3">
        <v>3452704</v>
      </c>
      <c r="D1992" s="4">
        <v>379.79743999999999</v>
      </c>
      <c r="E1992" s="7"/>
      <c r="U1992" s="11">
        <v>1838</v>
      </c>
      <c r="V1992" s="11">
        <v>8943359</v>
      </c>
      <c r="W1992" s="11">
        <v>1609.8046200000001</v>
      </c>
      <c r="X1992" s="11" t="str">
        <f t="shared" si="149"/>
        <v/>
      </c>
      <c r="Y1992" s="11">
        <f t="shared" si="150"/>
        <v>8943359</v>
      </c>
      <c r="Z1992" s="11">
        <f t="shared" si="151"/>
        <v>8943359</v>
      </c>
      <c r="AA1992" s="11" t="str">
        <f t="shared" si="152"/>
        <v/>
      </c>
      <c r="AD1992" s="1">
        <v>1977</v>
      </c>
      <c r="AE1992" s="3">
        <f>C1992*(1+Comm_Prop!$D$8)</f>
        <v>3521758.08</v>
      </c>
      <c r="AF1992" s="4">
        <f>D1992*(1+Comm_Prop!$D$9)</f>
        <v>402.58528640000003</v>
      </c>
      <c r="AG1992" s="7"/>
    </row>
    <row r="1993" spans="2:33" x14ac:dyDescent="0.2">
      <c r="B1993" s="1">
        <v>1978</v>
      </c>
      <c r="C1993" s="3">
        <v>3334453</v>
      </c>
      <c r="D1993" s="4">
        <v>833.61324999999999</v>
      </c>
      <c r="E1993" s="7"/>
      <c r="U1993" s="11">
        <v>2481</v>
      </c>
      <c r="V1993" s="11">
        <v>8948895</v>
      </c>
      <c r="W1993" s="11">
        <v>2684.6684999999998</v>
      </c>
      <c r="X1993" s="11" t="str">
        <f t="shared" si="149"/>
        <v/>
      </c>
      <c r="Y1993" s="11">
        <f t="shared" si="150"/>
        <v>8948895</v>
      </c>
      <c r="Z1993" s="11">
        <f t="shared" si="151"/>
        <v>8948895</v>
      </c>
      <c r="AA1993" s="11" t="str">
        <f t="shared" si="152"/>
        <v/>
      </c>
      <c r="AD1993" s="1">
        <v>1978</v>
      </c>
      <c r="AE1993" s="3">
        <f>C1993*(1+Comm_Prop!$D$8)</f>
        <v>3401142.06</v>
      </c>
      <c r="AF1993" s="4">
        <f>D1993*(1+Comm_Prop!$D$9)</f>
        <v>883.630045</v>
      </c>
      <c r="AG1993" s="7"/>
    </row>
    <row r="1994" spans="2:33" x14ac:dyDescent="0.2">
      <c r="B1994" s="1">
        <v>1979</v>
      </c>
      <c r="C1994" s="3">
        <v>2351844</v>
      </c>
      <c r="D1994" s="4">
        <v>658.51631999999995</v>
      </c>
      <c r="E1994" s="7"/>
      <c r="U1994" s="11">
        <v>1919</v>
      </c>
      <c r="V1994" s="11">
        <v>8950619</v>
      </c>
      <c r="W1994" s="11">
        <v>1700.61761</v>
      </c>
      <c r="X1994" s="11" t="str">
        <f t="shared" si="149"/>
        <v/>
      </c>
      <c r="Y1994" s="11">
        <f t="shared" si="150"/>
        <v>8950619</v>
      </c>
      <c r="Z1994" s="11">
        <f t="shared" si="151"/>
        <v>8950619</v>
      </c>
      <c r="AA1994" s="11" t="str">
        <f t="shared" si="152"/>
        <v/>
      </c>
      <c r="AD1994" s="1">
        <v>1979</v>
      </c>
      <c r="AE1994" s="3">
        <f>C1994*(1+Comm_Prop!$D$8)</f>
        <v>2398880.88</v>
      </c>
      <c r="AF1994" s="4">
        <f>D1994*(1+Comm_Prop!$D$9)</f>
        <v>698.02729920000002</v>
      </c>
      <c r="AG1994" s="7"/>
    </row>
    <row r="1995" spans="2:33" x14ac:dyDescent="0.2">
      <c r="B1995" s="1">
        <v>1980</v>
      </c>
      <c r="C1995" s="3">
        <v>2112236</v>
      </c>
      <c r="D1995" s="4">
        <v>274.59067999999996</v>
      </c>
      <c r="E1995" s="7"/>
      <c r="U1995" s="11">
        <v>2052</v>
      </c>
      <c r="V1995" s="11">
        <v>8951500</v>
      </c>
      <c r="W1995" s="11">
        <v>1969.33</v>
      </c>
      <c r="X1995" s="11" t="str">
        <f t="shared" si="149"/>
        <v/>
      </c>
      <c r="Y1995" s="11">
        <f t="shared" si="150"/>
        <v>8951500</v>
      </c>
      <c r="Z1995" s="11">
        <f t="shared" si="151"/>
        <v>8951500</v>
      </c>
      <c r="AA1995" s="11" t="str">
        <f t="shared" si="152"/>
        <v/>
      </c>
      <c r="AD1995" s="1">
        <v>1980</v>
      </c>
      <c r="AE1995" s="3">
        <f>C1995*(1+Comm_Prop!$D$8)</f>
        <v>2154480.7200000002</v>
      </c>
      <c r="AF1995" s="4">
        <f>D1995*(1+Comm_Prop!$D$9)</f>
        <v>291.06612079999996</v>
      </c>
      <c r="AG1995" s="7"/>
    </row>
    <row r="1996" spans="2:33" x14ac:dyDescent="0.2">
      <c r="B1996" s="1">
        <v>1981</v>
      </c>
      <c r="C1996" s="3">
        <v>8462921</v>
      </c>
      <c r="D1996" s="4">
        <v>2115.7302500000001</v>
      </c>
      <c r="E1996" s="7"/>
      <c r="U1996" s="11">
        <v>2064</v>
      </c>
      <c r="V1996" s="11">
        <v>8953290</v>
      </c>
      <c r="W1996" s="11">
        <v>984.86189999999999</v>
      </c>
      <c r="X1996" s="11" t="str">
        <f t="shared" si="149"/>
        <v/>
      </c>
      <c r="Y1996" s="11">
        <f t="shared" si="150"/>
        <v>8953290</v>
      </c>
      <c r="Z1996" s="11">
        <f t="shared" si="151"/>
        <v>8953290</v>
      </c>
      <c r="AA1996" s="11" t="str">
        <f t="shared" si="152"/>
        <v/>
      </c>
      <c r="AD1996" s="1">
        <v>1981</v>
      </c>
      <c r="AE1996" s="3">
        <f>C1996*(1+Comm_Prop!$D$8)</f>
        <v>8632179.4199999999</v>
      </c>
      <c r="AF1996" s="4">
        <f>D1996*(1+Comm_Prop!$D$9)</f>
        <v>2242.6740650000002</v>
      </c>
      <c r="AG1996" s="7"/>
    </row>
    <row r="1997" spans="2:33" x14ac:dyDescent="0.2">
      <c r="B1997" s="1">
        <v>1982</v>
      </c>
      <c r="C1997" s="3">
        <v>1052965</v>
      </c>
      <c r="D1997" s="4">
        <v>136.88544999999999</v>
      </c>
      <c r="E1997" s="7"/>
      <c r="U1997" s="11">
        <v>2711</v>
      </c>
      <c r="V1997" s="11">
        <v>8969444</v>
      </c>
      <c r="W1997" s="11">
        <v>2601.1387599999998</v>
      </c>
      <c r="X1997" s="11" t="str">
        <f t="shared" si="149"/>
        <v/>
      </c>
      <c r="Y1997" s="11">
        <f t="shared" si="150"/>
        <v>8969444</v>
      </c>
      <c r="Z1997" s="11">
        <f t="shared" si="151"/>
        <v>8969444</v>
      </c>
      <c r="AA1997" s="11" t="str">
        <f t="shared" si="152"/>
        <v/>
      </c>
      <c r="AD1997" s="1">
        <v>1982</v>
      </c>
      <c r="AE1997" s="3">
        <f>C1997*(1+Comm_Prop!$D$8)</f>
        <v>1074024.3</v>
      </c>
      <c r="AF1997" s="4">
        <f>D1997*(1+Comm_Prop!$D$9)</f>
        <v>145.09857700000001</v>
      </c>
      <c r="AG1997" s="7"/>
    </row>
    <row r="1998" spans="2:33" x14ac:dyDescent="0.2">
      <c r="B1998" s="1">
        <v>1983</v>
      </c>
      <c r="C1998" s="3">
        <v>9924622</v>
      </c>
      <c r="D1998" s="4">
        <v>1389.4470799999999</v>
      </c>
      <c r="E1998" s="7"/>
      <c r="U1998" s="11">
        <v>1750</v>
      </c>
      <c r="V1998" s="11">
        <v>8972428</v>
      </c>
      <c r="W1998" s="11">
        <v>2243.107</v>
      </c>
      <c r="X1998" s="11" t="str">
        <f t="shared" si="149"/>
        <v/>
      </c>
      <c r="Y1998" s="11">
        <f t="shared" si="150"/>
        <v>8972428</v>
      </c>
      <c r="Z1998" s="11">
        <f t="shared" si="151"/>
        <v>8972428</v>
      </c>
      <c r="AA1998" s="11" t="str">
        <f t="shared" si="152"/>
        <v/>
      </c>
      <c r="AD1998" s="1">
        <v>1983</v>
      </c>
      <c r="AE1998" s="3">
        <f>C1998*(1+Comm_Prop!$D$8)</f>
        <v>10123114.439999999</v>
      </c>
      <c r="AF1998" s="4">
        <f>D1998*(1+Comm_Prop!$D$9)</f>
        <v>1472.8139048</v>
      </c>
      <c r="AG1998" s="7"/>
    </row>
    <row r="1999" spans="2:33" x14ac:dyDescent="0.2">
      <c r="B1999" s="1">
        <v>1984</v>
      </c>
      <c r="C1999" s="3">
        <v>5880574</v>
      </c>
      <c r="D1999" s="4">
        <v>588.05740000000003</v>
      </c>
      <c r="E1999" s="7"/>
      <c r="U1999" s="11">
        <v>1131</v>
      </c>
      <c r="V1999" s="11">
        <v>8977000</v>
      </c>
      <c r="W1999" s="11">
        <v>2782.87</v>
      </c>
      <c r="X1999" s="11" t="str">
        <f t="shared" si="149"/>
        <v/>
      </c>
      <c r="Y1999" s="11">
        <f t="shared" si="150"/>
        <v>8977000</v>
      </c>
      <c r="Z1999" s="11">
        <f t="shared" si="151"/>
        <v>8977000</v>
      </c>
      <c r="AA1999" s="11" t="str">
        <f t="shared" si="152"/>
        <v/>
      </c>
      <c r="AD1999" s="1">
        <v>1984</v>
      </c>
      <c r="AE1999" s="3">
        <f>C1999*(1+Comm_Prop!$D$8)</f>
        <v>5998185.4800000004</v>
      </c>
      <c r="AF1999" s="4">
        <f>D1999*(1+Comm_Prop!$D$9)</f>
        <v>623.34084400000006</v>
      </c>
      <c r="AG1999" s="7"/>
    </row>
    <row r="2000" spans="2:33" x14ac:dyDescent="0.2">
      <c r="B2000" s="1">
        <v>1985</v>
      </c>
      <c r="C2000" s="3">
        <v>1723429</v>
      </c>
      <c r="D2000" s="4">
        <v>189.57719</v>
      </c>
      <c r="E2000" s="7"/>
      <c r="U2000" s="11">
        <v>1504</v>
      </c>
      <c r="V2000" s="11">
        <v>8981155</v>
      </c>
      <c r="W2000" s="11">
        <v>2065.6656499999999</v>
      </c>
      <c r="X2000" s="11" t="str">
        <f t="shared" si="149"/>
        <v/>
      </c>
      <c r="Y2000" s="11">
        <f t="shared" si="150"/>
        <v>8981155</v>
      </c>
      <c r="Z2000" s="11">
        <f t="shared" si="151"/>
        <v>8981155</v>
      </c>
      <c r="AA2000" s="11" t="str">
        <f t="shared" si="152"/>
        <v/>
      </c>
      <c r="AD2000" s="1">
        <v>1985</v>
      </c>
      <c r="AE2000" s="3">
        <f>C2000*(1+Comm_Prop!$D$8)</f>
        <v>1757897.58</v>
      </c>
      <c r="AF2000" s="4">
        <f>D2000*(1+Comm_Prop!$D$9)</f>
        <v>200.9518214</v>
      </c>
      <c r="AG2000" s="7"/>
    </row>
    <row r="2001" spans="2:33" x14ac:dyDescent="0.2">
      <c r="B2001" s="1">
        <v>1986</v>
      </c>
      <c r="C2001" s="3">
        <v>6820535</v>
      </c>
      <c r="D2001" s="4">
        <v>750.25885000000005</v>
      </c>
      <c r="E2001" s="7"/>
      <c r="U2001" s="11">
        <v>1991</v>
      </c>
      <c r="V2001" s="11">
        <v>8989068</v>
      </c>
      <c r="W2001" s="11">
        <v>1707.9229200000002</v>
      </c>
      <c r="X2001" s="11" t="str">
        <f t="shared" ref="X2001:X2064" si="153">IF(V2001&lt;=$Y$14,V2001,"")</f>
        <v/>
      </c>
      <c r="Y2001" s="11">
        <f t="shared" ref="Y2001:Y2064" si="154">IF(X2001="",V2001,"")</f>
        <v>8989068</v>
      </c>
      <c r="Z2001" s="11">
        <f t="shared" ref="Z2001:Z2064" si="155">IF(V2001&lt;=$AA$14,V2001,"")</f>
        <v>8989068</v>
      </c>
      <c r="AA2001" s="11" t="str">
        <f t="shared" ref="AA2001:AA2064" si="156">IF(Z2001="",V2001,"")</f>
        <v/>
      </c>
      <c r="AD2001" s="1">
        <v>1986</v>
      </c>
      <c r="AE2001" s="3">
        <f>C2001*(1+Comm_Prop!$D$8)</f>
        <v>6956945.7000000002</v>
      </c>
      <c r="AF2001" s="4">
        <f>D2001*(1+Comm_Prop!$D$9)</f>
        <v>795.27438100000006</v>
      </c>
      <c r="AG2001" s="7"/>
    </row>
    <row r="2002" spans="2:33" x14ac:dyDescent="0.2">
      <c r="B2002" s="1">
        <v>1987</v>
      </c>
      <c r="C2002" s="3">
        <v>7233096</v>
      </c>
      <c r="D2002" s="4">
        <v>1084.9643999999998</v>
      </c>
      <c r="E2002" s="7"/>
      <c r="U2002" s="11">
        <v>2446</v>
      </c>
      <c r="V2002" s="11">
        <v>8999868</v>
      </c>
      <c r="W2002" s="11">
        <v>1799.9736</v>
      </c>
      <c r="X2002" s="11" t="str">
        <f t="shared" si="153"/>
        <v/>
      </c>
      <c r="Y2002" s="11">
        <f t="shared" si="154"/>
        <v>8999868</v>
      </c>
      <c r="Z2002" s="11">
        <f t="shared" si="155"/>
        <v>8999868</v>
      </c>
      <c r="AA2002" s="11" t="str">
        <f t="shared" si="156"/>
        <v/>
      </c>
      <c r="AD2002" s="1">
        <v>1987</v>
      </c>
      <c r="AE2002" s="3">
        <f>C2002*(1+Comm_Prop!$D$8)</f>
        <v>7377757.9199999999</v>
      </c>
      <c r="AF2002" s="4">
        <f>D2002*(1+Comm_Prop!$D$9)</f>
        <v>1150.0622639999999</v>
      </c>
      <c r="AG2002" s="7"/>
    </row>
    <row r="2003" spans="2:33" x14ac:dyDescent="0.2">
      <c r="B2003" s="1">
        <v>1988</v>
      </c>
      <c r="C2003" s="3">
        <v>5627785</v>
      </c>
      <c r="D2003" s="4">
        <v>1181.83485</v>
      </c>
      <c r="E2003" s="7"/>
      <c r="U2003" s="11">
        <v>2683</v>
      </c>
      <c r="V2003" s="11">
        <v>9003832</v>
      </c>
      <c r="W2003" s="11">
        <v>1080.45984</v>
      </c>
      <c r="X2003" s="11" t="str">
        <f t="shared" si="153"/>
        <v/>
      </c>
      <c r="Y2003" s="11">
        <f t="shared" si="154"/>
        <v>9003832</v>
      </c>
      <c r="Z2003" s="11">
        <f t="shared" si="155"/>
        <v>9003832</v>
      </c>
      <c r="AA2003" s="11" t="str">
        <f t="shared" si="156"/>
        <v/>
      </c>
      <c r="AD2003" s="1">
        <v>1988</v>
      </c>
      <c r="AE2003" s="3">
        <f>C2003*(1+Comm_Prop!$D$8)</f>
        <v>5740340.7000000002</v>
      </c>
      <c r="AF2003" s="4">
        <f>D2003*(1+Comm_Prop!$D$9)</f>
        <v>1252.7449409999999</v>
      </c>
      <c r="AG2003" s="7"/>
    </row>
    <row r="2004" spans="2:33" x14ac:dyDescent="0.2">
      <c r="B2004" s="1">
        <v>1989</v>
      </c>
      <c r="C2004" s="3">
        <v>4656216</v>
      </c>
      <c r="D2004" s="4">
        <v>1257.17832</v>
      </c>
      <c r="E2004" s="7"/>
      <c r="U2004" s="11">
        <v>2459</v>
      </c>
      <c r="V2004" s="11">
        <v>9006820</v>
      </c>
      <c r="W2004" s="11">
        <v>2521.9096</v>
      </c>
      <c r="X2004" s="11" t="str">
        <f t="shared" si="153"/>
        <v/>
      </c>
      <c r="Y2004" s="11">
        <f t="shared" si="154"/>
        <v>9006820</v>
      </c>
      <c r="Z2004" s="11">
        <f t="shared" si="155"/>
        <v>9006820</v>
      </c>
      <c r="AA2004" s="11" t="str">
        <f t="shared" si="156"/>
        <v/>
      </c>
      <c r="AD2004" s="1">
        <v>1989</v>
      </c>
      <c r="AE2004" s="3">
        <f>C2004*(1+Comm_Prop!$D$8)</f>
        <v>4749340.32</v>
      </c>
      <c r="AF2004" s="4">
        <f>D2004*(1+Comm_Prop!$D$9)</f>
        <v>1332.6090192000001</v>
      </c>
      <c r="AG2004" s="7"/>
    </row>
    <row r="2005" spans="2:33" x14ac:dyDescent="0.2">
      <c r="B2005" s="1">
        <v>1990</v>
      </c>
      <c r="C2005" s="3">
        <v>5669676</v>
      </c>
      <c r="D2005" s="4">
        <v>1077.2384400000001</v>
      </c>
      <c r="E2005" s="7"/>
      <c r="U2005" s="11">
        <v>2687</v>
      </c>
      <c r="V2005" s="11">
        <v>9010778</v>
      </c>
      <c r="W2005" s="11">
        <v>1531.8322600000001</v>
      </c>
      <c r="X2005" s="11" t="str">
        <f t="shared" si="153"/>
        <v/>
      </c>
      <c r="Y2005" s="11">
        <f t="shared" si="154"/>
        <v>9010778</v>
      </c>
      <c r="Z2005" s="11">
        <f t="shared" si="155"/>
        <v>9010778</v>
      </c>
      <c r="AA2005" s="11" t="str">
        <f t="shared" si="156"/>
        <v/>
      </c>
      <c r="AD2005" s="1">
        <v>1990</v>
      </c>
      <c r="AE2005" s="3">
        <f>C2005*(1+Comm_Prop!$D$8)</f>
        <v>5783069.5200000005</v>
      </c>
      <c r="AF2005" s="4">
        <f>D2005*(1+Comm_Prop!$D$9)</f>
        <v>1141.8727464000001</v>
      </c>
      <c r="AG2005" s="7"/>
    </row>
    <row r="2006" spans="2:33" x14ac:dyDescent="0.2">
      <c r="B2006" s="1">
        <v>1991</v>
      </c>
      <c r="C2006" s="3">
        <v>8989068</v>
      </c>
      <c r="D2006" s="4">
        <v>1707.9229200000002</v>
      </c>
      <c r="E2006" s="7"/>
      <c r="U2006" s="11">
        <v>1121</v>
      </c>
      <c r="V2006" s="11">
        <v>9023000</v>
      </c>
      <c r="W2006" s="11">
        <v>2706.9</v>
      </c>
      <c r="X2006" s="11" t="str">
        <f t="shared" si="153"/>
        <v/>
      </c>
      <c r="Y2006" s="11">
        <f t="shared" si="154"/>
        <v>9023000</v>
      </c>
      <c r="Z2006" s="11">
        <f t="shared" si="155"/>
        <v>9023000</v>
      </c>
      <c r="AA2006" s="11" t="str">
        <f t="shared" si="156"/>
        <v/>
      </c>
      <c r="AD2006" s="1">
        <v>1991</v>
      </c>
      <c r="AE2006" s="3">
        <f>C2006*(1+Comm_Prop!$D$8)</f>
        <v>9168849.3599999994</v>
      </c>
      <c r="AF2006" s="4">
        <f>D2006*(1+Comm_Prop!$D$9)</f>
        <v>1810.3982952000003</v>
      </c>
      <c r="AG2006" s="7"/>
    </row>
    <row r="2007" spans="2:33" x14ac:dyDescent="0.2">
      <c r="B2007" s="1">
        <v>1992</v>
      </c>
      <c r="C2007" s="3">
        <v>7023190</v>
      </c>
      <c r="D2007" s="4">
        <v>1685.5656000000001</v>
      </c>
      <c r="E2007" s="7"/>
      <c r="U2007" s="11">
        <v>311</v>
      </c>
      <c r="V2007" s="11">
        <v>9030000</v>
      </c>
      <c r="W2007" s="11">
        <v>1896.3</v>
      </c>
      <c r="X2007" s="11" t="str">
        <f t="shared" si="153"/>
        <v/>
      </c>
      <c r="Y2007" s="11">
        <f t="shared" si="154"/>
        <v>9030000</v>
      </c>
      <c r="Z2007" s="11">
        <f t="shared" si="155"/>
        <v>9030000</v>
      </c>
      <c r="AA2007" s="11" t="str">
        <f t="shared" si="156"/>
        <v/>
      </c>
      <c r="AD2007" s="1">
        <v>1992</v>
      </c>
      <c r="AE2007" s="3">
        <f>C2007*(1+Comm_Prop!$D$8)</f>
        <v>7163653.7999999998</v>
      </c>
      <c r="AF2007" s="4">
        <f>D2007*(1+Comm_Prop!$D$9)</f>
        <v>1786.6995360000003</v>
      </c>
      <c r="AG2007" s="7"/>
    </row>
    <row r="2008" spans="2:33" x14ac:dyDescent="0.2">
      <c r="B2008" s="1">
        <v>1993</v>
      </c>
      <c r="C2008" s="3">
        <v>2456663</v>
      </c>
      <c r="D2008" s="4">
        <v>540.46586000000002</v>
      </c>
      <c r="E2008" s="7"/>
      <c r="U2008" s="11">
        <v>2373</v>
      </c>
      <c r="V2008" s="11">
        <v>9033310</v>
      </c>
      <c r="W2008" s="11">
        <v>2167.9944</v>
      </c>
      <c r="X2008" s="11" t="str">
        <f t="shared" si="153"/>
        <v/>
      </c>
      <c r="Y2008" s="11">
        <f t="shared" si="154"/>
        <v>9033310</v>
      </c>
      <c r="Z2008" s="11">
        <f t="shared" si="155"/>
        <v>9033310</v>
      </c>
      <c r="AA2008" s="11" t="str">
        <f t="shared" si="156"/>
        <v/>
      </c>
      <c r="AD2008" s="1">
        <v>1993</v>
      </c>
      <c r="AE2008" s="3">
        <f>C2008*(1+Comm_Prop!$D$8)</f>
        <v>2505796.2600000002</v>
      </c>
      <c r="AF2008" s="4">
        <f>D2008*(1+Comm_Prop!$D$9)</f>
        <v>572.89381160000005</v>
      </c>
      <c r="AG2008" s="7"/>
    </row>
    <row r="2009" spans="2:33" x14ac:dyDescent="0.2">
      <c r="B2009" s="1">
        <v>1994</v>
      </c>
      <c r="C2009" s="3">
        <v>9268216</v>
      </c>
      <c r="D2009" s="4">
        <v>1019.5037600000001</v>
      </c>
      <c r="E2009" s="7"/>
      <c r="U2009" s="11">
        <v>2657</v>
      </c>
      <c r="V2009" s="11">
        <v>9034661</v>
      </c>
      <c r="W2009" s="11">
        <v>2168.31864</v>
      </c>
      <c r="X2009" s="11" t="str">
        <f t="shared" si="153"/>
        <v/>
      </c>
      <c r="Y2009" s="11">
        <f t="shared" si="154"/>
        <v>9034661</v>
      </c>
      <c r="Z2009" s="11">
        <f t="shared" si="155"/>
        <v>9034661</v>
      </c>
      <c r="AA2009" s="11" t="str">
        <f t="shared" si="156"/>
        <v/>
      </c>
      <c r="AD2009" s="1">
        <v>1994</v>
      </c>
      <c r="AE2009" s="3">
        <f>C2009*(1+Comm_Prop!$D$8)</f>
        <v>9453580.3200000003</v>
      </c>
      <c r="AF2009" s="4">
        <f>D2009*(1+Comm_Prop!$D$9)</f>
        <v>1080.6739856000002</v>
      </c>
      <c r="AG2009" s="7"/>
    </row>
    <row r="2010" spans="2:33" x14ac:dyDescent="0.2">
      <c r="B2010" s="1">
        <v>1995</v>
      </c>
      <c r="C2010" s="3">
        <v>4333536</v>
      </c>
      <c r="D2010" s="4">
        <v>866.70720000000006</v>
      </c>
      <c r="E2010" s="7"/>
      <c r="U2010" s="11">
        <v>1222</v>
      </c>
      <c r="V2010" s="11">
        <v>9043000</v>
      </c>
      <c r="W2010" s="11">
        <v>2532.04</v>
      </c>
      <c r="X2010" s="11" t="str">
        <f t="shared" si="153"/>
        <v/>
      </c>
      <c r="Y2010" s="11">
        <f t="shared" si="154"/>
        <v>9043000</v>
      </c>
      <c r="Z2010" s="11">
        <f t="shared" si="155"/>
        <v>9043000</v>
      </c>
      <c r="AA2010" s="11" t="str">
        <f t="shared" si="156"/>
        <v/>
      </c>
      <c r="AD2010" s="1">
        <v>1995</v>
      </c>
      <c r="AE2010" s="3">
        <f>C2010*(1+Comm_Prop!$D$8)</f>
        <v>4420206.72</v>
      </c>
      <c r="AF2010" s="4">
        <f>D2010*(1+Comm_Prop!$D$9)</f>
        <v>918.70963200000006</v>
      </c>
      <c r="AG2010" s="7"/>
    </row>
    <row r="2011" spans="2:33" x14ac:dyDescent="0.2">
      <c r="B2011" s="1">
        <v>1996</v>
      </c>
      <c r="C2011" s="3">
        <v>8146278</v>
      </c>
      <c r="D2011" s="4">
        <v>1629.2556000000002</v>
      </c>
      <c r="E2011" s="7"/>
      <c r="U2011" s="11">
        <v>2139</v>
      </c>
      <c r="V2011" s="11">
        <v>9051918</v>
      </c>
      <c r="W2011" s="11">
        <v>995.71098000000006</v>
      </c>
      <c r="X2011" s="11" t="str">
        <f t="shared" si="153"/>
        <v/>
      </c>
      <c r="Y2011" s="11">
        <f t="shared" si="154"/>
        <v>9051918</v>
      </c>
      <c r="Z2011" s="11">
        <f t="shared" si="155"/>
        <v>9051918</v>
      </c>
      <c r="AA2011" s="11" t="str">
        <f t="shared" si="156"/>
        <v/>
      </c>
      <c r="AD2011" s="1">
        <v>1996</v>
      </c>
      <c r="AE2011" s="3">
        <f>C2011*(1+Comm_Prop!$D$8)</f>
        <v>8309203.5600000005</v>
      </c>
      <c r="AF2011" s="4">
        <f>D2011*(1+Comm_Prop!$D$9)</f>
        <v>1727.0109360000004</v>
      </c>
      <c r="AG2011" s="7"/>
    </row>
    <row r="2012" spans="2:33" x14ac:dyDescent="0.2">
      <c r="B2012" s="1">
        <v>1997</v>
      </c>
      <c r="C2012" s="3">
        <v>8898822</v>
      </c>
      <c r="D2012" s="4">
        <v>2580.6583799999999</v>
      </c>
      <c r="E2012" s="7"/>
      <c r="U2012" s="11">
        <v>1355</v>
      </c>
      <c r="V2012" s="11">
        <v>9063000</v>
      </c>
      <c r="W2012" s="11">
        <v>1540.71</v>
      </c>
      <c r="X2012" s="11" t="str">
        <f t="shared" si="153"/>
        <v/>
      </c>
      <c r="Y2012" s="11">
        <f t="shared" si="154"/>
        <v>9063000</v>
      </c>
      <c r="Z2012" s="11">
        <f t="shared" si="155"/>
        <v>9063000</v>
      </c>
      <c r="AA2012" s="11" t="str">
        <f t="shared" si="156"/>
        <v/>
      </c>
      <c r="AD2012" s="1">
        <v>1997</v>
      </c>
      <c r="AE2012" s="3">
        <f>C2012*(1+Comm_Prop!$D$8)</f>
        <v>9076798.4399999995</v>
      </c>
      <c r="AF2012" s="4">
        <f>D2012*(1+Comm_Prop!$D$9)</f>
        <v>2735.4978827999998</v>
      </c>
      <c r="AG2012" s="7"/>
    </row>
    <row r="2013" spans="2:33" x14ac:dyDescent="0.2">
      <c r="B2013" s="1">
        <v>1998</v>
      </c>
      <c r="C2013" s="3">
        <v>2789499</v>
      </c>
      <c r="D2013" s="4">
        <v>530.00481000000002</v>
      </c>
      <c r="E2013" s="7"/>
      <c r="U2013" s="11">
        <v>2959</v>
      </c>
      <c r="V2013" s="11">
        <v>9066283</v>
      </c>
      <c r="W2013" s="11">
        <v>1541.2681100000002</v>
      </c>
      <c r="X2013" s="11" t="str">
        <f t="shared" si="153"/>
        <v/>
      </c>
      <c r="Y2013" s="11">
        <f t="shared" si="154"/>
        <v>9066283</v>
      </c>
      <c r="Z2013" s="11">
        <f t="shared" si="155"/>
        <v>9066283</v>
      </c>
      <c r="AA2013" s="11" t="str">
        <f t="shared" si="156"/>
        <v/>
      </c>
      <c r="AD2013" s="1">
        <v>1998</v>
      </c>
      <c r="AE2013" s="3">
        <f>C2013*(1+Comm_Prop!$D$8)</f>
        <v>2845288.98</v>
      </c>
      <c r="AF2013" s="4">
        <f>D2013*(1+Comm_Prop!$D$9)</f>
        <v>561.80509860000006</v>
      </c>
      <c r="AG2013" s="7"/>
    </row>
    <row r="2014" spans="2:33" x14ac:dyDescent="0.2">
      <c r="B2014" s="1">
        <v>1999</v>
      </c>
      <c r="C2014" s="3">
        <v>2830815</v>
      </c>
      <c r="D2014" s="4">
        <v>452.93040000000002</v>
      </c>
      <c r="E2014" s="7"/>
      <c r="U2014" s="11">
        <v>2409</v>
      </c>
      <c r="V2014" s="11">
        <v>9080727</v>
      </c>
      <c r="W2014" s="11">
        <v>1997.7599400000001</v>
      </c>
      <c r="X2014" s="11" t="str">
        <f t="shared" si="153"/>
        <v/>
      </c>
      <c r="Y2014" s="11">
        <f t="shared" si="154"/>
        <v>9080727</v>
      </c>
      <c r="Z2014" s="11">
        <f t="shared" si="155"/>
        <v>9080727</v>
      </c>
      <c r="AA2014" s="11" t="str">
        <f t="shared" si="156"/>
        <v/>
      </c>
      <c r="AD2014" s="1">
        <v>1999</v>
      </c>
      <c r="AE2014" s="3">
        <f>C2014*(1+Comm_Prop!$D$8)</f>
        <v>2887431.3000000003</v>
      </c>
      <c r="AF2014" s="4">
        <f>D2014*(1+Comm_Prop!$D$9)</f>
        <v>480.10622400000005</v>
      </c>
      <c r="AG2014" s="7"/>
    </row>
    <row r="2015" spans="2:33" x14ac:dyDescent="0.2">
      <c r="B2015" s="1">
        <v>2000</v>
      </c>
      <c r="C2015" s="3">
        <v>4795147</v>
      </c>
      <c r="D2015" s="4">
        <v>1390.5926300000001</v>
      </c>
      <c r="E2015" s="7"/>
      <c r="U2015" s="11">
        <v>1845</v>
      </c>
      <c r="V2015" s="11">
        <v>9081715</v>
      </c>
      <c r="W2015" s="11">
        <v>2633.6973499999999</v>
      </c>
      <c r="X2015" s="11" t="str">
        <f t="shared" si="153"/>
        <v/>
      </c>
      <c r="Y2015" s="11">
        <f t="shared" si="154"/>
        <v>9081715</v>
      </c>
      <c r="Z2015" s="11">
        <f t="shared" si="155"/>
        <v>9081715</v>
      </c>
      <c r="AA2015" s="11" t="str">
        <f t="shared" si="156"/>
        <v/>
      </c>
      <c r="AD2015" s="1">
        <v>2000</v>
      </c>
      <c r="AE2015" s="3">
        <f>C2015*(1+Comm_Prop!$D$8)</f>
        <v>4891049.9400000004</v>
      </c>
      <c r="AF2015" s="4">
        <f>D2015*(1+Comm_Prop!$D$9)</f>
        <v>1474.0281878000001</v>
      </c>
      <c r="AG2015" s="7"/>
    </row>
    <row r="2016" spans="2:33" x14ac:dyDescent="0.2">
      <c r="B2016" s="1">
        <v>2001</v>
      </c>
      <c r="C2016" s="3">
        <v>3476118</v>
      </c>
      <c r="D2016" s="4">
        <v>869.02949999999998</v>
      </c>
      <c r="E2016" s="7"/>
      <c r="U2016" s="11">
        <v>1585</v>
      </c>
      <c r="V2016" s="11">
        <v>9083304</v>
      </c>
      <c r="W2016" s="11">
        <v>1180.82952</v>
      </c>
      <c r="X2016" s="11" t="str">
        <f t="shared" si="153"/>
        <v/>
      </c>
      <c r="Y2016" s="11">
        <f t="shared" si="154"/>
        <v>9083304</v>
      </c>
      <c r="Z2016" s="11">
        <f t="shared" si="155"/>
        <v>9083304</v>
      </c>
      <c r="AA2016" s="11" t="str">
        <f t="shared" si="156"/>
        <v/>
      </c>
      <c r="AD2016" s="1">
        <v>2001</v>
      </c>
      <c r="AE2016" s="3">
        <f>C2016*(1+Comm_Prop!$D$8)</f>
        <v>3545640.36</v>
      </c>
      <c r="AF2016" s="4">
        <f>D2016*(1+Comm_Prop!$D$9)</f>
        <v>921.17127000000005</v>
      </c>
      <c r="AG2016" s="7"/>
    </row>
    <row r="2017" spans="2:33" x14ac:dyDescent="0.2">
      <c r="B2017" s="1">
        <v>2002</v>
      </c>
      <c r="C2017" s="3">
        <v>7517287</v>
      </c>
      <c r="D2017" s="4">
        <v>1052.4201799999998</v>
      </c>
      <c r="E2017" s="7"/>
      <c r="U2017" s="11">
        <v>839</v>
      </c>
      <c r="V2017" s="11">
        <v>9085000</v>
      </c>
      <c r="W2017" s="11">
        <v>2634.65</v>
      </c>
      <c r="X2017" s="11" t="str">
        <f t="shared" si="153"/>
        <v/>
      </c>
      <c r="Y2017" s="11">
        <f t="shared" si="154"/>
        <v>9085000</v>
      </c>
      <c r="Z2017" s="11">
        <f t="shared" si="155"/>
        <v>9085000</v>
      </c>
      <c r="AA2017" s="11" t="str">
        <f t="shared" si="156"/>
        <v/>
      </c>
      <c r="AD2017" s="1">
        <v>2002</v>
      </c>
      <c r="AE2017" s="3">
        <f>C2017*(1+Comm_Prop!$D$8)</f>
        <v>7667632.7400000002</v>
      </c>
      <c r="AF2017" s="4">
        <f>D2017*(1+Comm_Prop!$D$9)</f>
        <v>1115.5653907999999</v>
      </c>
      <c r="AG2017" s="7"/>
    </row>
    <row r="2018" spans="2:33" x14ac:dyDescent="0.2">
      <c r="B2018" s="1">
        <v>2003</v>
      </c>
      <c r="C2018" s="3">
        <v>9708833</v>
      </c>
      <c r="D2018" s="4">
        <v>2912.6498999999999</v>
      </c>
      <c r="E2018" s="7"/>
      <c r="U2018" s="11">
        <v>2371</v>
      </c>
      <c r="V2018" s="11">
        <v>9088766</v>
      </c>
      <c r="W2018" s="11">
        <v>2635.7421399999998</v>
      </c>
      <c r="X2018" s="11" t="str">
        <f t="shared" si="153"/>
        <v/>
      </c>
      <c r="Y2018" s="11">
        <f t="shared" si="154"/>
        <v>9088766</v>
      </c>
      <c r="Z2018" s="11">
        <f t="shared" si="155"/>
        <v>9088766</v>
      </c>
      <c r="AA2018" s="11" t="str">
        <f t="shared" si="156"/>
        <v/>
      </c>
      <c r="AD2018" s="1">
        <v>2003</v>
      </c>
      <c r="AE2018" s="3">
        <f>C2018*(1+Comm_Prop!$D$8)</f>
        <v>9903009.6600000001</v>
      </c>
      <c r="AF2018" s="4">
        <f>D2018*(1+Comm_Prop!$D$9)</f>
        <v>3087.4088940000001</v>
      </c>
      <c r="AG2018" s="7"/>
    </row>
    <row r="2019" spans="2:33" x14ac:dyDescent="0.2">
      <c r="B2019" s="1">
        <v>2004</v>
      </c>
      <c r="C2019" s="3">
        <v>5263545</v>
      </c>
      <c r="D2019" s="4">
        <v>631.62540000000001</v>
      </c>
      <c r="E2019" s="7"/>
      <c r="U2019" s="11">
        <v>1933</v>
      </c>
      <c r="V2019" s="11">
        <v>9091106</v>
      </c>
      <c r="W2019" s="11">
        <v>1272.7548399999998</v>
      </c>
      <c r="X2019" s="11" t="str">
        <f t="shared" si="153"/>
        <v/>
      </c>
      <c r="Y2019" s="11">
        <f t="shared" si="154"/>
        <v>9091106</v>
      </c>
      <c r="Z2019" s="11">
        <f t="shared" si="155"/>
        <v>9091106</v>
      </c>
      <c r="AA2019" s="11" t="str">
        <f t="shared" si="156"/>
        <v/>
      </c>
      <c r="AD2019" s="1">
        <v>2004</v>
      </c>
      <c r="AE2019" s="3">
        <f>C2019*(1+Comm_Prop!$D$8)</f>
        <v>5368815.9000000004</v>
      </c>
      <c r="AF2019" s="4">
        <f>D2019*(1+Comm_Prop!$D$9)</f>
        <v>669.5229240000001</v>
      </c>
      <c r="AG2019" s="7"/>
    </row>
    <row r="2020" spans="2:33" x14ac:dyDescent="0.2">
      <c r="B2020" s="1">
        <v>2005</v>
      </c>
      <c r="C2020" s="3">
        <v>1837691</v>
      </c>
      <c r="D2020" s="4">
        <v>312.40747000000005</v>
      </c>
      <c r="E2020" s="7"/>
      <c r="U2020" s="11">
        <v>2257</v>
      </c>
      <c r="V2020" s="11">
        <v>9091595</v>
      </c>
      <c r="W2020" s="11">
        <v>2636.5625500000001</v>
      </c>
      <c r="X2020" s="11" t="str">
        <f t="shared" si="153"/>
        <v/>
      </c>
      <c r="Y2020" s="11">
        <f t="shared" si="154"/>
        <v>9091595</v>
      </c>
      <c r="Z2020" s="11">
        <f t="shared" si="155"/>
        <v>9091595</v>
      </c>
      <c r="AA2020" s="11" t="str">
        <f t="shared" si="156"/>
        <v/>
      </c>
      <c r="AD2020" s="1">
        <v>2005</v>
      </c>
      <c r="AE2020" s="3">
        <f>C2020*(1+Comm_Prop!$D$8)</f>
        <v>1874444.82</v>
      </c>
      <c r="AF2020" s="4">
        <f>D2020*(1+Comm_Prop!$D$9)</f>
        <v>331.15191820000007</v>
      </c>
      <c r="AG2020" s="7"/>
    </row>
    <row r="2021" spans="2:33" x14ac:dyDescent="0.2">
      <c r="B2021" s="1">
        <v>2006</v>
      </c>
      <c r="C2021" s="3">
        <v>9143978</v>
      </c>
      <c r="D2021" s="4">
        <v>2103.1149399999999</v>
      </c>
      <c r="E2021" s="7"/>
      <c r="U2021" s="11">
        <v>1699</v>
      </c>
      <c r="V2021" s="11">
        <v>9106015</v>
      </c>
      <c r="W2021" s="11">
        <v>2185.4436000000001</v>
      </c>
      <c r="X2021" s="11" t="str">
        <f t="shared" si="153"/>
        <v/>
      </c>
      <c r="Y2021" s="11">
        <f t="shared" si="154"/>
        <v>9106015</v>
      </c>
      <c r="Z2021" s="11">
        <f t="shared" si="155"/>
        <v>9106015</v>
      </c>
      <c r="AA2021" s="11" t="str">
        <f t="shared" si="156"/>
        <v/>
      </c>
      <c r="AD2021" s="1">
        <v>2006</v>
      </c>
      <c r="AE2021" s="3">
        <f>C2021*(1+Comm_Prop!$D$8)</f>
        <v>9326857.5600000005</v>
      </c>
      <c r="AF2021" s="4">
        <f>D2021*(1+Comm_Prop!$D$9)</f>
        <v>2229.3018364</v>
      </c>
      <c r="AG2021" s="7"/>
    </row>
    <row r="2022" spans="2:33" x14ac:dyDescent="0.2">
      <c r="B2022" s="1">
        <v>2007</v>
      </c>
      <c r="C2022" s="3">
        <v>1449694</v>
      </c>
      <c r="D2022" s="4">
        <v>318.93268</v>
      </c>
      <c r="E2022" s="7"/>
      <c r="U2022" s="11">
        <v>1563</v>
      </c>
      <c r="V2022" s="11">
        <v>9106850</v>
      </c>
      <c r="W2022" s="11">
        <v>2276.7125000000001</v>
      </c>
      <c r="X2022" s="11" t="str">
        <f t="shared" si="153"/>
        <v/>
      </c>
      <c r="Y2022" s="11">
        <f t="shared" si="154"/>
        <v>9106850</v>
      </c>
      <c r="Z2022" s="11">
        <f t="shared" si="155"/>
        <v>9106850</v>
      </c>
      <c r="AA2022" s="11" t="str">
        <f t="shared" si="156"/>
        <v/>
      </c>
      <c r="AD2022" s="1">
        <v>2007</v>
      </c>
      <c r="AE2022" s="3">
        <f>C2022*(1+Comm_Prop!$D$8)</f>
        <v>1478687.8800000001</v>
      </c>
      <c r="AF2022" s="4">
        <f>D2022*(1+Comm_Prop!$D$9)</f>
        <v>338.06864080000003</v>
      </c>
      <c r="AG2022" s="7"/>
    </row>
    <row r="2023" spans="2:33" x14ac:dyDescent="0.2">
      <c r="B2023" s="1">
        <v>2008</v>
      </c>
      <c r="C2023" s="3">
        <v>1913141</v>
      </c>
      <c r="D2023" s="4">
        <v>497.41665999999998</v>
      </c>
      <c r="E2023" s="7"/>
      <c r="U2023" s="11">
        <v>2019</v>
      </c>
      <c r="V2023" s="11">
        <v>9122058</v>
      </c>
      <c r="W2023" s="11">
        <v>1277.0881199999999</v>
      </c>
      <c r="X2023" s="11" t="str">
        <f t="shared" si="153"/>
        <v/>
      </c>
      <c r="Y2023" s="11">
        <f t="shared" si="154"/>
        <v>9122058</v>
      </c>
      <c r="Z2023" s="11">
        <f t="shared" si="155"/>
        <v>9122058</v>
      </c>
      <c r="AA2023" s="11" t="str">
        <f t="shared" si="156"/>
        <v/>
      </c>
      <c r="AD2023" s="1">
        <v>2008</v>
      </c>
      <c r="AE2023" s="3">
        <f>C2023*(1+Comm_Prop!$D$8)</f>
        <v>1951403.82</v>
      </c>
      <c r="AF2023" s="4">
        <f>D2023*(1+Comm_Prop!$D$9)</f>
        <v>527.26165960000003</v>
      </c>
      <c r="AG2023" s="7"/>
    </row>
    <row r="2024" spans="2:33" x14ac:dyDescent="0.2">
      <c r="B2024" s="1">
        <v>2009</v>
      </c>
      <c r="C2024" s="3">
        <v>9738495</v>
      </c>
      <c r="D2024" s="4">
        <v>2726.7785999999996</v>
      </c>
      <c r="E2024" s="7"/>
      <c r="U2024" s="11">
        <v>2916</v>
      </c>
      <c r="V2024" s="11">
        <v>9128550</v>
      </c>
      <c r="W2024" s="11">
        <v>2647.2795000000001</v>
      </c>
      <c r="X2024" s="11" t="str">
        <f t="shared" si="153"/>
        <v/>
      </c>
      <c r="Y2024" s="11">
        <f t="shared" si="154"/>
        <v>9128550</v>
      </c>
      <c r="Z2024" s="11">
        <f t="shared" si="155"/>
        <v>9128550</v>
      </c>
      <c r="AA2024" s="11" t="str">
        <f t="shared" si="156"/>
        <v/>
      </c>
      <c r="AD2024" s="1">
        <v>2009</v>
      </c>
      <c r="AE2024" s="3">
        <f>C2024*(1+Comm_Prop!$D$8)</f>
        <v>9933264.9000000004</v>
      </c>
      <c r="AF2024" s="4">
        <f>D2024*(1+Comm_Prop!$D$9)</f>
        <v>2890.3853159999999</v>
      </c>
      <c r="AG2024" s="7"/>
    </row>
    <row r="2025" spans="2:33" x14ac:dyDescent="0.2">
      <c r="B2025" s="1">
        <v>2010</v>
      </c>
      <c r="C2025" s="3">
        <v>2274791</v>
      </c>
      <c r="D2025" s="4">
        <v>386.71447000000001</v>
      </c>
      <c r="E2025" s="7"/>
      <c r="U2025" s="11">
        <v>2193</v>
      </c>
      <c r="V2025" s="11">
        <v>9133834</v>
      </c>
      <c r="W2025" s="11">
        <v>2192.1201599999999</v>
      </c>
      <c r="X2025" s="11" t="str">
        <f t="shared" si="153"/>
        <v/>
      </c>
      <c r="Y2025" s="11">
        <f t="shared" si="154"/>
        <v>9133834</v>
      </c>
      <c r="Z2025" s="11">
        <f t="shared" si="155"/>
        <v>9133834</v>
      </c>
      <c r="AA2025" s="11" t="str">
        <f t="shared" si="156"/>
        <v/>
      </c>
      <c r="AD2025" s="1">
        <v>2010</v>
      </c>
      <c r="AE2025" s="3">
        <f>C2025*(1+Comm_Prop!$D$8)</f>
        <v>2320286.8199999998</v>
      </c>
      <c r="AF2025" s="4">
        <f>D2025*(1+Comm_Prop!$D$9)</f>
        <v>409.91733820000002</v>
      </c>
      <c r="AG2025" s="7"/>
    </row>
    <row r="2026" spans="2:33" x14ac:dyDescent="0.2">
      <c r="B2026" s="1">
        <v>2011</v>
      </c>
      <c r="C2026" s="3">
        <v>6249615</v>
      </c>
      <c r="D2026" s="4">
        <v>1249.923</v>
      </c>
      <c r="E2026" s="7"/>
      <c r="U2026" s="11">
        <v>2695</v>
      </c>
      <c r="V2026" s="11">
        <v>9138444</v>
      </c>
      <c r="W2026" s="11">
        <v>2741.5331999999999</v>
      </c>
      <c r="X2026" s="11" t="str">
        <f t="shared" si="153"/>
        <v/>
      </c>
      <c r="Y2026" s="11">
        <f t="shared" si="154"/>
        <v>9138444</v>
      </c>
      <c r="Z2026" s="11">
        <f t="shared" si="155"/>
        <v>9138444</v>
      </c>
      <c r="AA2026" s="11" t="str">
        <f t="shared" si="156"/>
        <v/>
      </c>
      <c r="AD2026" s="1">
        <v>2011</v>
      </c>
      <c r="AE2026" s="3">
        <f>C2026*(1+Comm_Prop!$D$8)</f>
        <v>6374607.2999999998</v>
      </c>
      <c r="AF2026" s="4">
        <f>D2026*(1+Comm_Prop!$D$9)</f>
        <v>1324.9183800000001</v>
      </c>
      <c r="AG2026" s="7"/>
    </row>
    <row r="2027" spans="2:33" x14ac:dyDescent="0.2">
      <c r="B2027" s="1">
        <v>2012</v>
      </c>
      <c r="C2027" s="3">
        <v>5030176</v>
      </c>
      <c r="D2027" s="4">
        <v>1207.24224</v>
      </c>
      <c r="E2027" s="7"/>
      <c r="U2027" s="11">
        <v>2922</v>
      </c>
      <c r="V2027" s="11">
        <v>9138655</v>
      </c>
      <c r="W2027" s="11">
        <v>2741.5964999999997</v>
      </c>
      <c r="X2027" s="11" t="str">
        <f t="shared" si="153"/>
        <v/>
      </c>
      <c r="Y2027" s="11">
        <f t="shared" si="154"/>
        <v>9138655</v>
      </c>
      <c r="Z2027" s="11">
        <f t="shared" si="155"/>
        <v>9138655</v>
      </c>
      <c r="AA2027" s="11" t="str">
        <f t="shared" si="156"/>
        <v/>
      </c>
      <c r="AD2027" s="1">
        <v>2012</v>
      </c>
      <c r="AE2027" s="3">
        <f>C2027*(1+Comm_Prop!$D$8)</f>
        <v>5130779.5200000005</v>
      </c>
      <c r="AF2027" s="4">
        <f>D2027*(1+Comm_Prop!$D$9)</f>
        <v>1279.6767744000001</v>
      </c>
      <c r="AG2027" s="7"/>
    </row>
    <row r="2028" spans="2:33" x14ac:dyDescent="0.2">
      <c r="B2028" s="1">
        <v>2013</v>
      </c>
      <c r="C2028" s="3">
        <v>4810253</v>
      </c>
      <c r="D2028" s="4">
        <v>1202.5632499999999</v>
      </c>
      <c r="E2028" s="7"/>
      <c r="U2028" s="11">
        <v>2152</v>
      </c>
      <c r="V2028" s="11">
        <v>9140637</v>
      </c>
      <c r="W2028" s="11">
        <v>1096.87644</v>
      </c>
      <c r="X2028" s="11" t="str">
        <f t="shared" si="153"/>
        <v/>
      </c>
      <c r="Y2028" s="11">
        <f t="shared" si="154"/>
        <v>9140637</v>
      </c>
      <c r="Z2028" s="11">
        <f t="shared" si="155"/>
        <v>9140637</v>
      </c>
      <c r="AA2028" s="11" t="str">
        <f t="shared" si="156"/>
        <v/>
      </c>
      <c r="AD2028" s="1">
        <v>2013</v>
      </c>
      <c r="AE2028" s="3">
        <f>C2028*(1+Comm_Prop!$D$8)</f>
        <v>4906458.0600000005</v>
      </c>
      <c r="AF2028" s="4">
        <f>D2028*(1+Comm_Prop!$D$9)</f>
        <v>1274.7170450000001</v>
      </c>
      <c r="AG2028" s="7"/>
    </row>
    <row r="2029" spans="2:33" x14ac:dyDescent="0.2">
      <c r="B2029" s="1">
        <v>2014</v>
      </c>
      <c r="C2029" s="3">
        <v>9852680</v>
      </c>
      <c r="D2029" s="4">
        <v>1576.4288000000001</v>
      </c>
      <c r="E2029" s="7"/>
      <c r="U2029" s="11">
        <v>2803</v>
      </c>
      <c r="V2029" s="11">
        <v>9143908</v>
      </c>
      <c r="W2029" s="11">
        <v>2468.8551600000001</v>
      </c>
      <c r="X2029" s="11" t="str">
        <f t="shared" si="153"/>
        <v/>
      </c>
      <c r="Y2029" s="11">
        <f t="shared" si="154"/>
        <v>9143908</v>
      </c>
      <c r="Z2029" s="11">
        <f t="shared" si="155"/>
        <v>9143908</v>
      </c>
      <c r="AA2029" s="11" t="str">
        <f t="shared" si="156"/>
        <v/>
      </c>
      <c r="AD2029" s="1">
        <v>2014</v>
      </c>
      <c r="AE2029" s="3">
        <f>C2029*(1+Comm_Prop!$D$8)</f>
        <v>10049733.6</v>
      </c>
      <c r="AF2029" s="4">
        <f>D2029*(1+Comm_Prop!$D$9)</f>
        <v>1671.0145280000002</v>
      </c>
      <c r="AG2029" s="7"/>
    </row>
    <row r="2030" spans="2:33" x14ac:dyDescent="0.2">
      <c r="B2030" s="1">
        <v>2015</v>
      </c>
      <c r="C2030" s="3">
        <v>7903977</v>
      </c>
      <c r="D2030" s="4">
        <v>1580.7954</v>
      </c>
      <c r="E2030" s="7"/>
      <c r="U2030" s="11">
        <v>2006</v>
      </c>
      <c r="V2030" s="11">
        <v>9143978</v>
      </c>
      <c r="W2030" s="11">
        <v>2103.1149399999999</v>
      </c>
      <c r="X2030" s="11" t="str">
        <f t="shared" si="153"/>
        <v/>
      </c>
      <c r="Y2030" s="11">
        <f t="shared" si="154"/>
        <v>9143978</v>
      </c>
      <c r="Z2030" s="11">
        <f t="shared" si="155"/>
        <v>9143978</v>
      </c>
      <c r="AA2030" s="11" t="str">
        <f t="shared" si="156"/>
        <v/>
      </c>
      <c r="AD2030" s="1">
        <v>2015</v>
      </c>
      <c r="AE2030" s="3">
        <f>C2030*(1+Comm_Prop!$D$8)</f>
        <v>8062056.54</v>
      </c>
      <c r="AF2030" s="4">
        <f>D2030*(1+Comm_Prop!$D$9)</f>
        <v>1675.6431239999999</v>
      </c>
      <c r="AG2030" s="7"/>
    </row>
    <row r="2031" spans="2:33" x14ac:dyDescent="0.2">
      <c r="B2031" s="1">
        <v>2016</v>
      </c>
      <c r="C2031" s="3">
        <v>4978368</v>
      </c>
      <c r="D2031" s="4">
        <v>1045.4572800000001</v>
      </c>
      <c r="E2031" s="7"/>
      <c r="U2031" s="11">
        <v>2194</v>
      </c>
      <c r="V2031" s="11">
        <v>9159906</v>
      </c>
      <c r="W2031" s="11">
        <v>1373.9858999999999</v>
      </c>
      <c r="X2031" s="11" t="str">
        <f t="shared" si="153"/>
        <v/>
      </c>
      <c r="Y2031" s="11">
        <f t="shared" si="154"/>
        <v>9159906</v>
      </c>
      <c r="Z2031" s="11">
        <f t="shared" si="155"/>
        <v>9159906</v>
      </c>
      <c r="AA2031" s="11" t="str">
        <f t="shared" si="156"/>
        <v/>
      </c>
      <c r="AD2031" s="1">
        <v>2016</v>
      </c>
      <c r="AE2031" s="3">
        <f>C2031*(1+Comm_Prop!$D$8)</f>
        <v>5077935.3600000003</v>
      </c>
      <c r="AF2031" s="4">
        <f>D2031*(1+Comm_Prop!$D$9)</f>
        <v>1108.1847168000002</v>
      </c>
      <c r="AG2031" s="7"/>
    </row>
    <row r="2032" spans="2:33" x14ac:dyDescent="0.2">
      <c r="B2032" s="1">
        <v>2017</v>
      </c>
      <c r="C2032" s="3">
        <v>5684600</v>
      </c>
      <c r="D2032" s="4">
        <v>625.30600000000004</v>
      </c>
      <c r="E2032" s="7"/>
      <c r="U2032" s="11">
        <v>155</v>
      </c>
      <c r="V2032" s="11">
        <v>9161000</v>
      </c>
      <c r="W2032" s="11">
        <v>1740.59</v>
      </c>
      <c r="X2032" s="11" t="str">
        <f t="shared" si="153"/>
        <v/>
      </c>
      <c r="Y2032" s="11">
        <f t="shared" si="154"/>
        <v>9161000</v>
      </c>
      <c r="Z2032" s="11">
        <f t="shared" si="155"/>
        <v>9161000</v>
      </c>
      <c r="AA2032" s="11" t="str">
        <f t="shared" si="156"/>
        <v/>
      </c>
      <c r="AD2032" s="1">
        <v>2017</v>
      </c>
      <c r="AE2032" s="3">
        <f>C2032*(1+Comm_Prop!$D$8)</f>
        <v>5798292</v>
      </c>
      <c r="AF2032" s="4">
        <f>D2032*(1+Comm_Prop!$D$9)</f>
        <v>662.82436000000007</v>
      </c>
      <c r="AG2032" s="7"/>
    </row>
    <row r="2033" spans="2:33" x14ac:dyDescent="0.2">
      <c r="B2033" s="1">
        <v>2018</v>
      </c>
      <c r="C2033" s="3">
        <v>8410644</v>
      </c>
      <c r="D2033" s="4">
        <v>1766.23524</v>
      </c>
      <c r="E2033" s="7"/>
      <c r="U2033" s="11">
        <v>1890</v>
      </c>
      <c r="V2033" s="11">
        <v>9162585</v>
      </c>
      <c r="W2033" s="11">
        <v>2382.2720999999997</v>
      </c>
      <c r="X2033" s="11" t="str">
        <f t="shared" si="153"/>
        <v/>
      </c>
      <c r="Y2033" s="11">
        <f t="shared" si="154"/>
        <v>9162585</v>
      </c>
      <c r="Z2033" s="11">
        <f t="shared" si="155"/>
        <v>9162585</v>
      </c>
      <c r="AA2033" s="11" t="str">
        <f t="shared" si="156"/>
        <v/>
      </c>
      <c r="AD2033" s="1">
        <v>2018</v>
      </c>
      <c r="AE2033" s="3">
        <f>C2033*(1+Comm_Prop!$D$8)</f>
        <v>8578856.8800000008</v>
      </c>
      <c r="AF2033" s="4">
        <f>D2033*(1+Comm_Prop!$D$9)</f>
        <v>1872.2093544000002</v>
      </c>
      <c r="AG2033" s="7"/>
    </row>
    <row r="2034" spans="2:33" x14ac:dyDescent="0.2">
      <c r="B2034" s="1">
        <v>2019</v>
      </c>
      <c r="C2034" s="3">
        <v>9122058</v>
      </c>
      <c r="D2034" s="4">
        <v>1277.0881199999999</v>
      </c>
      <c r="E2034" s="7"/>
      <c r="U2034" s="11">
        <v>2918</v>
      </c>
      <c r="V2034" s="11">
        <v>9164680</v>
      </c>
      <c r="W2034" s="11">
        <v>2199.5232000000001</v>
      </c>
      <c r="X2034" s="11" t="str">
        <f t="shared" si="153"/>
        <v/>
      </c>
      <c r="Y2034" s="11">
        <f t="shared" si="154"/>
        <v>9164680</v>
      </c>
      <c r="Z2034" s="11">
        <f t="shared" si="155"/>
        <v>9164680</v>
      </c>
      <c r="AA2034" s="11" t="str">
        <f t="shared" si="156"/>
        <v/>
      </c>
      <c r="AD2034" s="1">
        <v>2019</v>
      </c>
      <c r="AE2034" s="3">
        <f>C2034*(1+Comm_Prop!$D$8)</f>
        <v>9304499.1600000001</v>
      </c>
      <c r="AF2034" s="4">
        <f>D2034*(1+Comm_Prop!$D$9)</f>
        <v>1353.7134071999999</v>
      </c>
      <c r="AG2034" s="7"/>
    </row>
    <row r="2035" spans="2:33" x14ac:dyDescent="0.2">
      <c r="B2035" s="1">
        <v>2020</v>
      </c>
      <c r="C2035" s="3">
        <v>3052093</v>
      </c>
      <c r="D2035" s="4">
        <v>671.46046000000001</v>
      </c>
      <c r="E2035" s="7"/>
      <c r="U2035" s="11">
        <v>1746</v>
      </c>
      <c r="V2035" s="11">
        <v>9171754</v>
      </c>
      <c r="W2035" s="11">
        <v>1100.6104800000001</v>
      </c>
      <c r="X2035" s="11" t="str">
        <f t="shared" si="153"/>
        <v/>
      </c>
      <c r="Y2035" s="11">
        <f t="shared" si="154"/>
        <v>9171754</v>
      </c>
      <c r="Z2035" s="11">
        <f t="shared" si="155"/>
        <v>9171754</v>
      </c>
      <c r="AA2035" s="11" t="str">
        <f t="shared" si="156"/>
        <v/>
      </c>
      <c r="AD2035" s="1">
        <v>2020</v>
      </c>
      <c r="AE2035" s="3">
        <f>C2035*(1+Comm_Prop!$D$8)</f>
        <v>3113134.86</v>
      </c>
      <c r="AF2035" s="4">
        <f>D2035*(1+Comm_Prop!$D$9)</f>
        <v>711.74808760000008</v>
      </c>
      <c r="AG2035" s="7"/>
    </row>
    <row r="2036" spans="2:33" x14ac:dyDescent="0.2">
      <c r="B2036" s="1">
        <v>2021</v>
      </c>
      <c r="C2036" s="3">
        <v>1181197</v>
      </c>
      <c r="D2036" s="4">
        <v>295.29925000000003</v>
      </c>
      <c r="E2036" s="7"/>
      <c r="U2036" s="11">
        <v>1576</v>
      </c>
      <c r="V2036" s="11">
        <v>9176294</v>
      </c>
      <c r="W2036" s="11">
        <v>1468.2070400000002</v>
      </c>
      <c r="X2036" s="11" t="str">
        <f t="shared" si="153"/>
        <v/>
      </c>
      <c r="Y2036" s="11">
        <f t="shared" si="154"/>
        <v>9176294</v>
      </c>
      <c r="Z2036" s="11">
        <f t="shared" si="155"/>
        <v>9176294</v>
      </c>
      <c r="AA2036" s="11" t="str">
        <f t="shared" si="156"/>
        <v/>
      </c>
      <c r="AD2036" s="1">
        <v>2021</v>
      </c>
      <c r="AE2036" s="3">
        <f>C2036*(1+Comm_Prop!$D$8)</f>
        <v>1204820.94</v>
      </c>
      <c r="AF2036" s="4">
        <f>D2036*(1+Comm_Prop!$D$9)</f>
        <v>313.01720500000005</v>
      </c>
      <c r="AG2036" s="7"/>
    </row>
    <row r="2037" spans="2:33" x14ac:dyDescent="0.2">
      <c r="B2037" s="1">
        <v>2022</v>
      </c>
      <c r="C2037" s="3">
        <v>1314163</v>
      </c>
      <c r="D2037" s="4">
        <v>183.98281999999998</v>
      </c>
      <c r="E2037" s="7"/>
      <c r="U2037" s="11">
        <v>1825</v>
      </c>
      <c r="V2037" s="11">
        <v>9181195</v>
      </c>
      <c r="W2037" s="11">
        <v>1285.3672999999999</v>
      </c>
      <c r="X2037" s="11" t="str">
        <f t="shared" si="153"/>
        <v/>
      </c>
      <c r="Y2037" s="11">
        <f t="shared" si="154"/>
        <v>9181195</v>
      </c>
      <c r="Z2037" s="11">
        <f t="shared" si="155"/>
        <v>9181195</v>
      </c>
      <c r="AA2037" s="11" t="str">
        <f t="shared" si="156"/>
        <v/>
      </c>
      <c r="AD2037" s="1">
        <v>2022</v>
      </c>
      <c r="AE2037" s="3">
        <f>C2037*(1+Comm_Prop!$D$8)</f>
        <v>1340446.26</v>
      </c>
      <c r="AF2037" s="4">
        <f>D2037*(1+Comm_Prop!$D$9)</f>
        <v>195.02178919999997</v>
      </c>
      <c r="AG2037" s="7"/>
    </row>
    <row r="2038" spans="2:33" x14ac:dyDescent="0.2">
      <c r="B2038" s="1">
        <v>2023</v>
      </c>
      <c r="C2038" s="3">
        <v>3971961</v>
      </c>
      <c r="D2038" s="4">
        <v>1151.86869</v>
      </c>
      <c r="E2038" s="7"/>
      <c r="U2038" s="11">
        <v>2287</v>
      </c>
      <c r="V2038" s="11">
        <v>9186666</v>
      </c>
      <c r="W2038" s="11">
        <v>2572.2664799999998</v>
      </c>
      <c r="X2038" s="11" t="str">
        <f t="shared" si="153"/>
        <v/>
      </c>
      <c r="Y2038" s="11">
        <f t="shared" si="154"/>
        <v>9186666</v>
      </c>
      <c r="Z2038" s="11">
        <f t="shared" si="155"/>
        <v>9186666</v>
      </c>
      <c r="AA2038" s="11" t="str">
        <f t="shared" si="156"/>
        <v/>
      </c>
      <c r="AD2038" s="1">
        <v>2023</v>
      </c>
      <c r="AE2038" s="3">
        <f>C2038*(1+Comm_Prop!$D$8)</f>
        <v>4051400.22</v>
      </c>
      <c r="AF2038" s="4">
        <f>D2038*(1+Comm_Prop!$D$9)</f>
        <v>1220.9808114</v>
      </c>
      <c r="AG2038" s="7"/>
    </row>
    <row r="2039" spans="2:33" x14ac:dyDescent="0.2">
      <c r="B2039" s="1">
        <v>2024</v>
      </c>
      <c r="C2039" s="3">
        <v>5635566</v>
      </c>
      <c r="D2039" s="4">
        <v>1408.8915</v>
      </c>
      <c r="E2039" s="7"/>
      <c r="U2039" s="11">
        <v>2737</v>
      </c>
      <c r="V2039" s="11">
        <v>9193689</v>
      </c>
      <c r="W2039" s="11">
        <v>2390.3591399999996</v>
      </c>
      <c r="X2039" s="11" t="str">
        <f t="shared" si="153"/>
        <v/>
      </c>
      <c r="Y2039" s="11">
        <f t="shared" si="154"/>
        <v>9193689</v>
      </c>
      <c r="Z2039" s="11">
        <f t="shared" si="155"/>
        <v>9193689</v>
      </c>
      <c r="AA2039" s="11" t="str">
        <f t="shared" si="156"/>
        <v/>
      </c>
      <c r="AD2039" s="1">
        <v>2024</v>
      </c>
      <c r="AE2039" s="3">
        <f>C2039*(1+Comm_Prop!$D$8)</f>
        <v>5748277.3200000003</v>
      </c>
      <c r="AF2039" s="4">
        <f>D2039*(1+Comm_Prop!$D$9)</f>
        <v>1493.42499</v>
      </c>
      <c r="AG2039" s="7"/>
    </row>
    <row r="2040" spans="2:33" x14ac:dyDescent="0.2">
      <c r="B2040" s="1">
        <v>2025</v>
      </c>
      <c r="C2040" s="3">
        <v>9868500</v>
      </c>
      <c r="D2040" s="4">
        <v>1184.22</v>
      </c>
      <c r="E2040" s="7"/>
      <c r="U2040" s="11">
        <v>2182</v>
      </c>
      <c r="V2040" s="11">
        <v>9195170</v>
      </c>
      <c r="W2040" s="11">
        <v>1839.0340000000001</v>
      </c>
      <c r="X2040" s="11" t="str">
        <f t="shared" si="153"/>
        <v/>
      </c>
      <c r="Y2040" s="11">
        <f t="shared" si="154"/>
        <v>9195170</v>
      </c>
      <c r="Z2040" s="11">
        <f t="shared" si="155"/>
        <v>9195170</v>
      </c>
      <c r="AA2040" s="11" t="str">
        <f t="shared" si="156"/>
        <v/>
      </c>
      <c r="AD2040" s="1">
        <v>2025</v>
      </c>
      <c r="AE2040" s="3">
        <f>C2040*(1+Comm_Prop!$D$8)</f>
        <v>10065870</v>
      </c>
      <c r="AF2040" s="4">
        <f>D2040*(1+Comm_Prop!$D$9)</f>
        <v>1255.2732000000001</v>
      </c>
      <c r="AG2040" s="7"/>
    </row>
    <row r="2041" spans="2:33" x14ac:dyDescent="0.2">
      <c r="B2041" s="1">
        <v>2026</v>
      </c>
      <c r="C2041" s="3">
        <v>7995736</v>
      </c>
      <c r="D2041" s="4">
        <v>1279.3177600000001</v>
      </c>
      <c r="E2041" s="7"/>
      <c r="U2041" s="11">
        <v>2434</v>
      </c>
      <c r="V2041" s="11">
        <v>9195231</v>
      </c>
      <c r="W2041" s="11">
        <v>2206.8554400000003</v>
      </c>
      <c r="X2041" s="11" t="str">
        <f t="shared" si="153"/>
        <v/>
      </c>
      <c r="Y2041" s="11">
        <f t="shared" si="154"/>
        <v>9195231</v>
      </c>
      <c r="Z2041" s="11">
        <f t="shared" si="155"/>
        <v>9195231</v>
      </c>
      <c r="AA2041" s="11" t="str">
        <f t="shared" si="156"/>
        <v/>
      </c>
      <c r="AD2041" s="1">
        <v>2026</v>
      </c>
      <c r="AE2041" s="3">
        <f>C2041*(1+Comm_Prop!$D$8)</f>
        <v>8155650.7199999997</v>
      </c>
      <c r="AF2041" s="4">
        <f>D2041*(1+Comm_Prop!$D$9)</f>
        <v>1356.0768256000001</v>
      </c>
      <c r="AG2041" s="7"/>
    </row>
    <row r="2042" spans="2:33" x14ac:dyDescent="0.2">
      <c r="B2042" s="1">
        <v>2027</v>
      </c>
      <c r="C2042" s="3">
        <v>8781392</v>
      </c>
      <c r="D2042" s="4">
        <v>1580.65056</v>
      </c>
      <c r="E2042" s="7"/>
      <c r="U2042" s="11">
        <v>1720</v>
      </c>
      <c r="V2042" s="11">
        <v>9198652</v>
      </c>
      <c r="W2042" s="11">
        <v>1379.7977999999998</v>
      </c>
      <c r="X2042" s="11" t="str">
        <f t="shared" si="153"/>
        <v/>
      </c>
      <c r="Y2042" s="11">
        <f t="shared" si="154"/>
        <v>9198652</v>
      </c>
      <c r="Z2042" s="11">
        <f t="shared" si="155"/>
        <v>9198652</v>
      </c>
      <c r="AA2042" s="11" t="str">
        <f t="shared" si="156"/>
        <v/>
      </c>
      <c r="AD2042" s="1">
        <v>2027</v>
      </c>
      <c r="AE2042" s="3">
        <f>C2042*(1+Comm_Prop!$D$8)</f>
        <v>8957019.8399999999</v>
      </c>
      <c r="AF2042" s="4">
        <f>D2042*(1+Comm_Prop!$D$9)</f>
        <v>1675.4895936</v>
      </c>
      <c r="AG2042" s="7"/>
    </row>
    <row r="2043" spans="2:33" x14ac:dyDescent="0.2">
      <c r="B2043" s="1">
        <v>2028</v>
      </c>
      <c r="C2043" s="3">
        <v>8864356</v>
      </c>
      <c r="D2043" s="4">
        <v>1772.8712</v>
      </c>
      <c r="E2043" s="7"/>
      <c r="U2043" s="11">
        <v>1783</v>
      </c>
      <c r="V2043" s="11">
        <v>9201013</v>
      </c>
      <c r="W2043" s="11">
        <v>2024.2228600000001</v>
      </c>
      <c r="X2043" s="11" t="str">
        <f t="shared" si="153"/>
        <v/>
      </c>
      <c r="Y2043" s="11">
        <f t="shared" si="154"/>
        <v>9201013</v>
      </c>
      <c r="Z2043" s="11">
        <f t="shared" si="155"/>
        <v>9201013</v>
      </c>
      <c r="AA2043" s="11" t="str">
        <f t="shared" si="156"/>
        <v/>
      </c>
      <c r="AD2043" s="1">
        <v>2028</v>
      </c>
      <c r="AE2043" s="3">
        <f>C2043*(1+Comm_Prop!$D$8)</f>
        <v>9041643.120000001</v>
      </c>
      <c r="AF2043" s="4">
        <f>D2043*(1+Comm_Prop!$D$9)</f>
        <v>1879.2434720000001</v>
      </c>
      <c r="AG2043" s="7"/>
    </row>
    <row r="2044" spans="2:33" x14ac:dyDescent="0.2">
      <c r="B2044" s="1">
        <v>2029</v>
      </c>
      <c r="C2044" s="3">
        <v>4087290</v>
      </c>
      <c r="D2044" s="4">
        <v>613.09349999999995</v>
      </c>
      <c r="E2044" s="7"/>
      <c r="U2044" s="11">
        <v>1301</v>
      </c>
      <c r="V2044" s="11">
        <v>9204000</v>
      </c>
      <c r="W2044" s="11">
        <v>2669.16</v>
      </c>
      <c r="X2044" s="11" t="str">
        <f t="shared" si="153"/>
        <v/>
      </c>
      <c r="Y2044" s="11">
        <f t="shared" si="154"/>
        <v>9204000</v>
      </c>
      <c r="Z2044" s="11">
        <f t="shared" si="155"/>
        <v>9204000</v>
      </c>
      <c r="AA2044" s="11" t="str">
        <f t="shared" si="156"/>
        <v/>
      </c>
      <c r="AD2044" s="1">
        <v>2029</v>
      </c>
      <c r="AE2044" s="3">
        <f>C2044*(1+Comm_Prop!$D$8)</f>
        <v>4169035.8000000003</v>
      </c>
      <c r="AF2044" s="4">
        <f>D2044*(1+Comm_Prop!$D$9)</f>
        <v>649.87910999999997</v>
      </c>
      <c r="AG2044" s="7"/>
    </row>
    <row r="2045" spans="2:33" x14ac:dyDescent="0.2">
      <c r="B2045" s="1">
        <v>2030</v>
      </c>
      <c r="C2045" s="3">
        <v>5443366</v>
      </c>
      <c r="D2045" s="4">
        <v>816.50489999999991</v>
      </c>
      <c r="E2045" s="7"/>
      <c r="U2045" s="11">
        <v>1777</v>
      </c>
      <c r="V2045" s="11">
        <v>9214732</v>
      </c>
      <c r="W2045" s="11">
        <v>2211.53568</v>
      </c>
      <c r="X2045" s="11" t="str">
        <f t="shared" si="153"/>
        <v/>
      </c>
      <c r="Y2045" s="11">
        <f t="shared" si="154"/>
        <v>9214732</v>
      </c>
      <c r="Z2045" s="11">
        <f t="shared" si="155"/>
        <v>9214732</v>
      </c>
      <c r="AA2045" s="11" t="str">
        <f t="shared" si="156"/>
        <v/>
      </c>
      <c r="AD2045" s="1">
        <v>2030</v>
      </c>
      <c r="AE2045" s="3">
        <f>C2045*(1+Comm_Prop!$D$8)</f>
        <v>5552233.3200000003</v>
      </c>
      <c r="AF2045" s="4">
        <f>D2045*(1+Comm_Prop!$D$9)</f>
        <v>865.49519399999997</v>
      </c>
      <c r="AG2045" s="7"/>
    </row>
    <row r="2046" spans="2:33" x14ac:dyDescent="0.2">
      <c r="B2046" s="1">
        <v>2031</v>
      </c>
      <c r="C2046" s="3">
        <v>5856043</v>
      </c>
      <c r="D2046" s="4">
        <v>702.72516000000007</v>
      </c>
      <c r="E2046" s="7"/>
      <c r="U2046" s="11">
        <v>1390</v>
      </c>
      <c r="V2046" s="11">
        <v>9216000</v>
      </c>
      <c r="W2046" s="11">
        <v>1474.56</v>
      </c>
      <c r="X2046" s="11" t="str">
        <f t="shared" si="153"/>
        <v/>
      </c>
      <c r="Y2046" s="11">
        <f t="shared" si="154"/>
        <v>9216000</v>
      </c>
      <c r="Z2046" s="11">
        <f t="shared" si="155"/>
        <v>9216000</v>
      </c>
      <c r="AA2046" s="11" t="str">
        <f t="shared" si="156"/>
        <v/>
      </c>
      <c r="AD2046" s="1">
        <v>2031</v>
      </c>
      <c r="AE2046" s="3">
        <f>C2046*(1+Comm_Prop!$D$8)</f>
        <v>5973163.8600000003</v>
      </c>
      <c r="AF2046" s="4">
        <f>D2046*(1+Comm_Prop!$D$9)</f>
        <v>744.88866960000007</v>
      </c>
      <c r="AG2046" s="7"/>
    </row>
    <row r="2047" spans="2:33" x14ac:dyDescent="0.2">
      <c r="B2047" s="1">
        <v>2032</v>
      </c>
      <c r="C2047" s="3">
        <v>2374164</v>
      </c>
      <c r="D2047" s="4">
        <v>356.12459999999999</v>
      </c>
      <c r="E2047" s="7"/>
      <c r="U2047" s="11">
        <v>2558</v>
      </c>
      <c r="V2047" s="11">
        <v>9219855</v>
      </c>
      <c r="W2047" s="11">
        <v>1751.7724500000002</v>
      </c>
      <c r="X2047" s="11" t="str">
        <f t="shared" si="153"/>
        <v/>
      </c>
      <c r="Y2047" s="11">
        <f t="shared" si="154"/>
        <v>9219855</v>
      </c>
      <c r="Z2047" s="11">
        <f t="shared" si="155"/>
        <v>9219855</v>
      </c>
      <c r="AA2047" s="11" t="str">
        <f t="shared" si="156"/>
        <v/>
      </c>
      <c r="AD2047" s="1">
        <v>2032</v>
      </c>
      <c r="AE2047" s="3">
        <f>C2047*(1+Comm_Prop!$D$8)</f>
        <v>2421647.2800000003</v>
      </c>
      <c r="AF2047" s="4">
        <f>D2047*(1+Comm_Prop!$D$9)</f>
        <v>377.492076</v>
      </c>
      <c r="AG2047" s="7"/>
    </row>
    <row r="2048" spans="2:33" x14ac:dyDescent="0.2">
      <c r="B2048" s="1">
        <v>2033</v>
      </c>
      <c r="C2048" s="3">
        <v>3799296</v>
      </c>
      <c r="D2048" s="4">
        <v>531.90143999999998</v>
      </c>
      <c r="E2048" s="7"/>
      <c r="U2048" s="11">
        <v>2932</v>
      </c>
      <c r="V2048" s="11">
        <v>9226935</v>
      </c>
      <c r="W2048" s="11">
        <v>1845.3870000000002</v>
      </c>
      <c r="X2048" s="11" t="str">
        <f t="shared" si="153"/>
        <v/>
      </c>
      <c r="Y2048" s="11">
        <f t="shared" si="154"/>
        <v>9226935</v>
      </c>
      <c r="Z2048" s="11">
        <f t="shared" si="155"/>
        <v>9226935</v>
      </c>
      <c r="AA2048" s="11" t="str">
        <f t="shared" si="156"/>
        <v/>
      </c>
      <c r="AD2048" s="1">
        <v>2033</v>
      </c>
      <c r="AE2048" s="3">
        <f>C2048*(1+Comm_Prop!$D$8)</f>
        <v>3875281.92</v>
      </c>
      <c r="AF2048" s="4">
        <f>D2048*(1+Comm_Prop!$D$9)</f>
        <v>563.81552639999995</v>
      </c>
      <c r="AG2048" s="7"/>
    </row>
    <row r="2049" spans="2:33" x14ac:dyDescent="0.2">
      <c r="B2049" s="1">
        <v>2034</v>
      </c>
      <c r="C2049" s="3">
        <v>7827829</v>
      </c>
      <c r="D2049" s="4">
        <v>1017.61777</v>
      </c>
      <c r="E2049" s="7"/>
      <c r="U2049" s="11">
        <v>2457</v>
      </c>
      <c r="V2049" s="11">
        <v>9239035</v>
      </c>
      <c r="W2049" s="11">
        <v>2124.9780500000002</v>
      </c>
      <c r="X2049" s="11" t="str">
        <f t="shared" si="153"/>
        <v/>
      </c>
      <c r="Y2049" s="11">
        <f t="shared" si="154"/>
        <v>9239035</v>
      </c>
      <c r="Z2049" s="11">
        <f t="shared" si="155"/>
        <v>9239035</v>
      </c>
      <c r="AA2049" s="11" t="str">
        <f t="shared" si="156"/>
        <v/>
      </c>
      <c r="AD2049" s="1">
        <v>2034</v>
      </c>
      <c r="AE2049" s="3">
        <f>C2049*(1+Comm_Prop!$D$8)</f>
        <v>7984385.5800000001</v>
      </c>
      <c r="AF2049" s="4">
        <f>D2049*(1+Comm_Prop!$D$9)</f>
        <v>1078.6748362000001</v>
      </c>
      <c r="AG2049" s="7"/>
    </row>
    <row r="2050" spans="2:33" x14ac:dyDescent="0.2">
      <c r="B2050" s="1">
        <v>2035</v>
      </c>
      <c r="C2050" s="3">
        <v>1648526</v>
      </c>
      <c r="D2050" s="4">
        <v>379.16098</v>
      </c>
      <c r="E2050" s="7"/>
      <c r="U2050" s="11">
        <v>1948</v>
      </c>
      <c r="V2050" s="11">
        <v>9246074</v>
      </c>
      <c r="W2050" s="11">
        <v>1849.2148000000002</v>
      </c>
      <c r="X2050" s="11" t="str">
        <f t="shared" si="153"/>
        <v/>
      </c>
      <c r="Y2050" s="11">
        <f t="shared" si="154"/>
        <v>9246074</v>
      </c>
      <c r="Z2050" s="11">
        <f t="shared" si="155"/>
        <v>9246074</v>
      </c>
      <c r="AA2050" s="11" t="str">
        <f t="shared" si="156"/>
        <v/>
      </c>
      <c r="AD2050" s="1">
        <v>2035</v>
      </c>
      <c r="AE2050" s="3">
        <f>C2050*(1+Comm_Prop!$D$8)</f>
        <v>1681496.52</v>
      </c>
      <c r="AF2050" s="4">
        <f>D2050*(1+Comm_Prop!$D$9)</f>
        <v>401.91063880000002</v>
      </c>
      <c r="AG2050" s="7"/>
    </row>
    <row r="2051" spans="2:33" x14ac:dyDescent="0.2">
      <c r="B2051" s="1">
        <v>2036</v>
      </c>
      <c r="C2051" s="3">
        <v>6920583</v>
      </c>
      <c r="D2051" s="4">
        <v>1176.49911</v>
      </c>
      <c r="E2051" s="7"/>
      <c r="U2051" s="11">
        <v>983</v>
      </c>
      <c r="V2051" s="11">
        <v>9252000</v>
      </c>
      <c r="W2051" s="11">
        <v>2498.04</v>
      </c>
      <c r="X2051" s="11" t="str">
        <f t="shared" si="153"/>
        <v/>
      </c>
      <c r="Y2051" s="11">
        <f t="shared" si="154"/>
        <v>9252000</v>
      </c>
      <c r="Z2051" s="11">
        <f t="shared" si="155"/>
        <v>9252000</v>
      </c>
      <c r="AA2051" s="11" t="str">
        <f t="shared" si="156"/>
        <v/>
      </c>
      <c r="AD2051" s="1">
        <v>2036</v>
      </c>
      <c r="AE2051" s="3">
        <f>C2051*(1+Comm_Prop!$D$8)</f>
        <v>7058994.6600000001</v>
      </c>
      <c r="AF2051" s="4">
        <f>D2051*(1+Comm_Prop!$D$9)</f>
        <v>1247.0890566</v>
      </c>
      <c r="AG2051" s="7"/>
    </row>
    <row r="2052" spans="2:33" x14ac:dyDescent="0.2">
      <c r="B2052" s="1">
        <v>2037</v>
      </c>
      <c r="C2052" s="3">
        <v>6010548</v>
      </c>
      <c r="D2052" s="4">
        <v>1081.8986400000001</v>
      </c>
      <c r="E2052" s="7"/>
      <c r="U2052" s="11">
        <v>2964</v>
      </c>
      <c r="V2052" s="11">
        <v>9252455</v>
      </c>
      <c r="W2052" s="11">
        <v>2035.5401000000002</v>
      </c>
      <c r="X2052" s="11" t="str">
        <f t="shared" si="153"/>
        <v/>
      </c>
      <c r="Y2052" s="11">
        <f t="shared" si="154"/>
        <v>9252455</v>
      </c>
      <c r="Z2052" s="11">
        <f t="shared" si="155"/>
        <v>9252455</v>
      </c>
      <c r="AA2052" s="11" t="str">
        <f t="shared" si="156"/>
        <v/>
      </c>
      <c r="AD2052" s="1">
        <v>2037</v>
      </c>
      <c r="AE2052" s="3">
        <f>C2052*(1+Comm_Prop!$D$8)</f>
        <v>6130758.96</v>
      </c>
      <c r="AF2052" s="4">
        <f>D2052*(1+Comm_Prop!$D$9)</f>
        <v>1146.8125584000002</v>
      </c>
      <c r="AG2052" s="7"/>
    </row>
    <row r="2053" spans="2:33" x14ac:dyDescent="0.2">
      <c r="B2053" s="1">
        <v>2038</v>
      </c>
      <c r="C2053" s="3">
        <v>2903571</v>
      </c>
      <c r="D2053" s="4">
        <v>812.99987999999996</v>
      </c>
      <c r="E2053" s="7"/>
      <c r="U2053" s="11">
        <v>2282</v>
      </c>
      <c r="V2053" s="11">
        <v>9255776</v>
      </c>
      <c r="W2053" s="11">
        <v>1758.59744</v>
      </c>
      <c r="X2053" s="11" t="str">
        <f t="shared" si="153"/>
        <v/>
      </c>
      <c r="Y2053" s="11">
        <f t="shared" si="154"/>
        <v>9255776</v>
      </c>
      <c r="Z2053" s="11">
        <f t="shared" si="155"/>
        <v>9255776</v>
      </c>
      <c r="AA2053" s="11" t="str">
        <f t="shared" si="156"/>
        <v/>
      </c>
      <c r="AD2053" s="1">
        <v>2038</v>
      </c>
      <c r="AE2053" s="3">
        <f>C2053*(1+Comm_Prop!$D$8)</f>
        <v>2961642.42</v>
      </c>
      <c r="AF2053" s="4">
        <f>D2053*(1+Comm_Prop!$D$9)</f>
        <v>861.77987280000002</v>
      </c>
      <c r="AG2053" s="7"/>
    </row>
    <row r="2054" spans="2:33" x14ac:dyDescent="0.2">
      <c r="B2054" s="1">
        <v>2039</v>
      </c>
      <c r="C2054" s="3">
        <v>8431299</v>
      </c>
      <c r="D2054" s="4">
        <v>2276.45073</v>
      </c>
      <c r="E2054" s="7"/>
      <c r="U2054" s="11">
        <v>1712</v>
      </c>
      <c r="V2054" s="11">
        <v>9262297</v>
      </c>
      <c r="W2054" s="11">
        <v>1481.9675200000001</v>
      </c>
      <c r="X2054" s="11" t="str">
        <f t="shared" si="153"/>
        <v/>
      </c>
      <c r="Y2054" s="11">
        <f t="shared" si="154"/>
        <v>9262297</v>
      </c>
      <c r="Z2054" s="11">
        <f t="shared" si="155"/>
        <v>9262297</v>
      </c>
      <c r="AA2054" s="11" t="str">
        <f t="shared" si="156"/>
        <v/>
      </c>
      <c r="AD2054" s="1">
        <v>2039</v>
      </c>
      <c r="AE2054" s="3">
        <f>C2054*(1+Comm_Prop!$D$8)</f>
        <v>8599924.9800000004</v>
      </c>
      <c r="AF2054" s="4">
        <f>D2054*(1+Comm_Prop!$D$9)</f>
        <v>2413.0377738000002</v>
      </c>
      <c r="AG2054" s="7"/>
    </row>
    <row r="2055" spans="2:33" x14ac:dyDescent="0.2">
      <c r="B2055" s="1">
        <v>2040</v>
      </c>
      <c r="C2055" s="3">
        <v>7945455</v>
      </c>
      <c r="D2055" s="4">
        <v>2065.8182999999999</v>
      </c>
      <c r="E2055" s="7"/>
      <c r="U2055" s="11">
        <v>2757</v>
      </c>
      <c r="V2055" s="11">
        <v>9262946</v>
      </c>
      <c r="W2055" s="11">
        <v>1852.5892000000001</v>
      </c>
      <c r="X2055" s="11" t="str">
        <f t="shared" si="153"/>
        <v/>
      </c>
      <c r="Y2055" s="11">
        <f t="shared" si="154"/>
        <v>9262946</v>
      </c>
      <c r="Z2055" s="11">
        <f t="shared" si="155"/>
        <v>9262946</v>
      </c>
      <c r="AA2055" s="11" t="str">
        <f t="shared" si="156"/>
        <v/>
      </c>
      <c r="AD2055" s="1">
        <v>2040</v>
      </c>
      <c r="AE2055" s="3">
        <f>C2055*(1+Comm_Prop!$D$8)</f>
        <v>8104364.1000000006</v>
      </c>
      <c r="AF2055" s="4">
        <f>D2055*(1+Comm_Prop!$D$9)</f>
        <v>2189.767398</v>
      </c>
      <c r="AG2055" s="7"/>
    </row>
    <row r="2056" spans="2:33" x14ac:dyDescent="0.2">
      <c r="B2056" s="1">
        <v>2041</v>
      </c>
      <c r="C2056" s="3">
        <v>6506538</v>
      </c>
      <c r="D2056" s="4">
        <v>1886.8960199999999</v>
      </c>
      <c r="E2056" s="7"/>
      <c r="U2056" s="11">
        <v>198</v>
      </c>
      <c r="V2056" s="11">
        <v>9267000</v>
      </c>
      <c r="W2056" s="11">
        <v>1390.05</v>
      </c>
      <c r="X2056" s="11" t="str">
        <f t="shared" si="153"/>
        <v/>
      </c>
      <c r="Y2056" s="11">
        <f t="shared" si="154"/>
        <v>9267000</v>
      </c>
      <c r="Z2056" s="11">
        <f t="shared" si="155"/>
        <v>9267000</v>
      </c>
      <c r="AA2056" s="11" t="str">
        <f t="shared" si="156"/>
        <v/>
      </c>
      <c r="AD2056" s="1">
        <v>2041</v>
      </c>
      <c r="AE2056" s="3">
        <f>C2056*(1+Comm_Prop!$D$8)</f>
        <v>6636668.7599999998</v>
      </c>
      <c r="AF2056" s="4">
        <f>D2056*(1+Comm_Prop!$D$9)</f>
        <v>2000.1097812</v>
      </c>
      <c r="AG2056" s="7"/>
    </row>
    <row r="2057" spans="2:33" x14ac:dyDescent="0.2">
      <c r="B2057" s="1">
        <v>2042</v>
      </c>
      <c r="C2057" s="3">
        <v>9381419</v>
      </c>
      <c r="D2057" s="4">
        <v>2720.6115100000002</v>
      </c>
      <c r="E2057" s="7"/>
      <c r="U2057" s="11">
        <v>1994</v>
      </c>
      <c r="V2057" s="11">
        <v>9268216</v>
      </c>
      <c r="W2057" s="11">
        <v>1019.5037600000001</v>
      </c>
      <c r="X2057" s="11" t="str">
        <f t="shared" si="153"/>
        <v/>
      </c>
      <c r="Y2057" s="11">
        <f t="shared" si="154"/>
        <v>9268216</v>
      </c>
      <c r="Z2057" s="11">
        <f t="shared" si="155"/>
        <v>9268216</v>
      </c>
      <c r="AA2057" s="11" t="str">
        <f t="shared" si="156"/>
        <v/>
      </c>
      <c r="AD2057" s="1">
        <v>2042</v>
      </c>
      <c r="AE2057" s="3">
        <f>C2057*(1+Comm_Prop!$D$8)</f>
        <v>9569047.3800000008</v>
      </c>
      <c r="AF2057" s="4">
        <f>D2057*(1+Comm_Prop!$D$9)</f>
        <v>2883.8482006000004</v>
      </c>
      <c r="AG2057" s="7"/>
    </row>
    <row r="2058" spans="2:33" x14ac:dyDescent="0.2">
      <c r="B2058" s="1">
        <v>2043</v>
      </c>
      <c r="C2058" s="3">
        <v>5543632</v>
      </c>
      <c r="D2058" s="4">
        <v>1607.65328</v>
      </c>
      <c r="E2058" s="7"/>
      <c r="U2058" s="11">
        <v>932</v>
      </c>
      <c r="V2058" s="11">
        <v>9270000</v>
      </c>
      <c r="W2058" s="11">
        <v>2410.1999999999998</v>
      </c>
      <c r="X2058" s="11" t="str">
        <f t="shared" si="153"/>
        <v/>
      </c>
      <c r="Y2058" s="11">
        <f t="shared" si="154"/>
        <v>9270000</v>
      </c>
      <c r="Z2058" s="11">
        <f t="shared" si="155"/>
        <v>9270000</v>
      </c>
      <c r="AA2058" s="11" t="str">
        <f t="shared" si="156"/>
        <v/>
      </c>
      <c r="AD2058" s="1">
        <v>2043</v>
      </c>
      <c r="AE2058" s="3">
        <f>C2058*(1+Comm_Prop!$D$8)</f>
        <v>5654504.6399999997</v>
      </c>
      <c r="AF2058" s="4">
        <f>D2058*(1+Comm_Prop!$D$9)</f>
        <v>1704.1124768</v>
      </c>
      <c r="AG2058" s="7"/>
    </row>
    <row r="2059" spans="2:33" x14ac:dyDescent="0.2">
      <c r="B2059" s="1">
        <v>2044</v>
      </c>
      <c r="C2059" s="3">
        <v>8152675</v>
      </c>
      <c r="D2059" s="4">
        <v>896.79425000000003</v>
      </c>
      <c r="E2059" s="7"/>
      <c r="U2059" s="11">
        <v>2421</v>
      </c>
      <c r="V2059" s="11">
        <v>9282487</v>
      </c>
      <c r="W2059" s="11">
        <v>1949.3222700000001</v>
      </c>
      <c r="X2059" s="11" t="str">
        <f t="shared" si="153"/>
        <v/>
      </c>
      <c r="Y2059" s="11">
        <f t="shared" si="154"/>
        <v>9282487</v>
      </c>
      <c r="Z2059" s="11">
        <f t="shared" si="155"/>
        <v>9282487</v>
      </c>
      <c r="AA2059" s="11" t="str">
        <f t="shared" si="156"/>
        <v/>
      </c>
      <c r="AD2059" s="1">
        <v>2044</v>
      </c>
      <c r="AE2059" s="3">
        <f>C2059*(1+Comm_Prop!$D$8)</f>
        <v>8315728.5</v>
      </c>
      <c r="AF2059" s="4">
        <f>D2059*(1+Comm_Prop!$D$9)</f>
        <v>950.6019050000001</v>
      </c>
      <c r="AG2059" s="7"/>
    </row>
    <row r="2060" spans="2:33" x14ac:dyDescent="0.2">
      <c r="B2060" s="1">
        <v>2045</v>
      </c>
      <c r="C2060" s="3">
        <v>1820013</v>
      </c>
      <c r="D2060" s="4">
        <v>254.80181999999996</v>
      </c>
      <c r="E2060" s="7"/>
      <c r="U2060" s="11">
        <v>2141</v>
      </c>
      <c r="V2060" s="11">
        <v>9286485</v>
      </c>
      <c r="W2060" s="11">
        <v>1671.5673000000002</v>
      </c>
      <c r="X2060" s="11" t="str">
        <f t="shared" si="153"/>
        <v/>
      </c>
      <c r="Y2060" s="11">
        <f t="shared" si="154"/>
        <v>9286485</v>
      </c>
      <c r="Z2060" s="11">
        <f t="shared" si="155"/>
        <v>9286485</v>
      </c>
      <c r="AA2060" s="11" t="str">
        <f t="shared" si="156"/>
        <v/>
      </c>
      <c r="AD2060" s="1">
        <v>2045</v>
      </c>
      <c r="AE2060" s="3">
        <f>C2060*(1+Comm_Prop!$D$8)</f>
        <v>1856413.26</v>
      </c>
      <c r="AF2060" s="4">
        <f>D2060*(1+Comm_Prop!$D$9)</f>
        <v>270.08992919999997</v>
      </c>
      <c r="AG2060" s="7"/>
    </row>
    <row r="2061" spans="2:33" x14ac:dyDescent="0.2">
      <c r="B2061" s="1">
        <v>2046</v>
      </c>
      <c r="C2061" s="3">
        <v>2089917</v>
      </c>
      <c r="D2061" s="4">
        <v>438.88257000000004</v>
      </c>
      <c r="E2061" s="7"/>
      <c r="U2061" s="11">
        <v>1587</v>
      </c>
      <c r="V2061" s="11">
        <v>9286891</v>
      </c>
      <c r="W2061" s="11">
        <v>1764.5092900000002</v>
      </c>
      <c r="X2061" s="11" t="str">
        <f t="shared" si="153"/>
        <v/>
      </c>
      <c r="Y2061" s="11">
        <f t="shared" si="154"/>
        <v>9286891</v>
      </c>
      <c r="Z2061" s="11">
        <f t="shared" si="155"/>
        <v>9286891</v>
      </c>
      <c r="AA2061" s="11" t="str">
        <f t="shared" si="156"/>
        <v/>
      </c>
      <c r="AD2061" s="1">
        <v>2046</v>
      </c>
      <c r="AE2061" s="3">
        <f>C2061*(1+Comm_Prop!$D$8)</f>
        <v>2131715.34</v>
      </c>
      <c r="AF2061" s="4">
        <f>D2061*(1+Comm_Prop!$D$9)</f>
        <v>465.21552420000006</v>
      </c>
      <c r="AG2061" s="7"/>
    </row>
    <row r="2062" spans="2:33" x14ac:dyDescent="0.2">
      <c r="B2062" s="1">
        <v>2047</v>
      </c>
      <c r="C2062" s="3">
        <v>7661710</v>
      </c>
      <c r="D2062" s="4">
        <v>1225.8736000000001</v>
      </c>
      <c r="E2062" s="7"/>
      <c r="U2062" s="11">
        <v>827</v>
      </c>
      <c r="V2062" s="11">
        <v>9287000</v>
      </c>
      <c r="W2062" s="11">
        <v>1857.4</v>
      </c>
      <c r="X2062" s="11" t="str">
        <f t="shared" si="153"/>
        <v/>
      </c>
      <c r="Y2062" s="11">
        <f t="shared" si="154"/>
        <v>9287000</v>
      </c>
      <c r="Z2062" s="11">
        <f t="shared" si="155"/>
        <v>9287000</v>
      </c>
      <c r="AA2062" s="11" t="str">
        <f t="shared" si="156"/>
        <v/>
      </c>
      <c r="AD2062" s="1">
        <v>2047</v>
      </c>
      <c r="AE2062" s="3">
        <f>C2062*(1+Comm_Prop!$D$8)</f>
        <v>7814944.2000000002</v>
      </c>
      <c r="AF2062" s="4">
        <f>D2062*(1+Comm_Prop!$D$9)</f>
        <v>1299.4260160000001</v>
      </c>
      <c r="AG2062" s="7"/>
    </row>
    <row r="2063" spans="2:33" x14ac:dyDescent="0.2">
      <c r="B2063" s="1">
        <v>2048</v>
      </c>
      <c r="C2063" s="3">
        <v>7544309</v>
      </c>
      <c r="D2063" s="4">
        <v>1282.5325300000002</v>
      </c>
      <c r="E2063" s="7"/>
      <c r="U2063" s="11">
        <v>2277</v>
      </c>
      <c r="V2063" s="11">
        <v>9298242</v>
      </c>
      <c r="W2063" s="11">
        <v>1394.7362999999998</v>
      </c>
      <c r="X2063" s="11" t="str">
        <f t="shared" si="153"/>
        <v/>
      </c>
      <c r="Y2063" s="11">
        <f t="shared" si="154"/>
        <v>9298242</v>
      </c>
      <c r="Z2063" s="11">
        <f t="shared" si="155"/>
        <v>9298242</v>
      </c>
      <c r="AA2063" s="11" t="str">
        <f t="shared" si="156"/>
        <v/>
      </c>
      <c r="AD2063" s="1">
        <v>2048</v>
      </c>
      <c r="AE2063" s="3">
        <f>C2063*(1+Comm_Prop!$D$8)</f>
        <v>7695195.1799999997</v>
      </c>
      <c r="AF2063" s="4">
        <f>D2063*(1+Comm_Prop!$D$9)</f>
        <v>1359.4844818000004</v>
      </c>
      <c r="AG2063" s="7"/>
    </row>
    <row r="2064" spans="2:33" x14ac:dyDescent="0.2">
      <c r="B2064" s="1">
        <v>2049</v>
      </c>
      <c r="C2064" s="3">
        <v>7794727</v>
      </c>
      <c r="D2064" s="4">
        <v>2260.4708300000002</v>
      </c>
      <c r="E2064" s="7"/>
      <c r="U2064" s="11">
        <v>2832</v>
      </c>
      <c r="V2064" s="11">
        <v>9299530</v>
      </c>
      <c r="W2064" s="11">
        <v>1115.9436000000001</v>
      </c>
      <c r="X2064" s="11" t="str">
        <f t="shared" si="153"/>
        <v/>
      </c>
      <c r="Y2064" s="11">
        <f t="shared" si="154"/>
        <v>9299530</v>
      </c>
      <c r="Z2064" s="11">
        <f t="shared" si="155"/>
        <v>9299530</v>
      </c>
      <c r="AA2064" s="11" t="str">
        <f t="shared" si="156"/>
        <v/>
      </c>
      <c r="AD2064" s="1">
        <v>2049</v>
      </c>
      <c r="AE2064" s="3">
        <f>C2064*(1+Comm_Prop!$D$8)</f>
        <v>7950621.54</v>
      </c>
      <c r="AF2064" s="4">
        <f>D2064*(1+Comm_Prop!$D$9)</f>
        <v>2396.0990798000003</v>
      </c>
      <c r="AG2064" s="7"/>
    </row>
    <row r="2065" spans="2:33" x14ac:dyDescent="0.2">
      <c r="B2065" s="1">
        <v>2050</v>
      </c>
      <c r="C2065" s="3">
        <v>1156174</v>
      </c>
      <c r="D2065" s="4">
        <v>219.67306000000002</v>
      </c>
      <c r="E2065" s="7"/>
      <c r="U2065" s="11">
        <v>1509</v>
      </c>
      <c r="V2065" s="11">
        <v>9302776</v>
      </c>
      <c r="W2065" s="11">
        <v>2511.7495199999998</v>
      </c>
      <c r="X2065" s="11" t="str">
        <f t="shared" ref="X2065:X2128" si="157">IF(V2065&lt;=$Y$14,V2065,"")</f>
        <v/>
      </c>
      <c r="Y2065" s="11">
        <f t="shared" ref="Y2065:Y2128" si="158">IF(X2065="",V2065,"")</f>
        <v>9302776</v>
      </c>
      <c r="Z2065" s="11">
        <f t="shared" ref="Z2065:Z2128" si="159">IF(V2065&lt;=$AA$14,V2065,"")</f>
        <v>9302776</v>
      </c>
      <c r="AA2065" s="11" t="str">
        <f t="shared" ref="AA2065:AA2128" si="160">IF(Z2065="",V2065,"")</f>
        <v/>
      </c>
      <c r="AD2065" s="1">
        <v>2050</v>
      </c>
      <c r="AE2065" s="3">
        <f>C2065*(1+Comm_Prop!$D$8)</f>
        <v>1179297.48</v>
      </c>
      <c r="AF2065" s="4">
        <f>D2065*(1+Comm_Prop!$D$9)</f>
        <v>232.85344360000002</v>
      </c>
      <c r="AG2065" s="7"/>
    </row>
    <row r="2066" spans="2:33" x14ac:dyDescent="0.2">
      <c r="B2066" s="1">
        <v>2051</v>
      </c>
      <c r="C2066" s="3">
        <v>2362839</v>
      </c>
      <c r="D2066" s="4">
        <v>378.05424000000005</v>
      </c>
      <c r="E2066" s="7"/>
      <c r="U2066" s="11">
        <v>534</v>
      </c>
      <c r="V2066" s="11">
        <v>9303000</v>
      </c>
      <c r="W2066" s="11">
        <v>2790.9</v>
      </c>
      <c r="X2066" s="11" t="str">
        <f t="shared" si="157"/>
        <v/>
      </c>
      <c r="Y2066" s="11">
        <f t="shared" si="158"/>
        <v>9303000</v>
      </c>
      <c r="Z2066" s="11">
        <f t="shared" si="159"/>
        <v>9303000</v>
      </c>
      <c r="AA2066" s="11" t="str">
        <f t="shared" si="160"/>
        <v/>
      </c>
      <c r="AD2066" s="1">
        <v>2051</v>
      </c>
      <c r="AE2066" s="3">
        <f>C2066*(1+Comm_Prop!$D$8)</f>
        <v>2410095.7800000003</v>
      </c>
      <c r="AF2066" s="4">
        <f>D2066*(1+Comm_Prop!$D$9)</f>
        <v>400.73749440000006</v>
      </c>
      <c r="AG2066" s="7"/>
    </row>
    <row r="2067" spans="2:33" x14ac:dyDescent="0.2">
      <c r="B2067" s="1">
        <v>2052</v>
      </c>
      <c r="C2067" s="3">
        <v>8951500</v>
      </c>
      <c r="D2067" s="4">
        <v>1969.33</v>
      </c>
      <c r="E2067" s="7"/>
      <c r="U2067" s="11">
        <v>2117</v>
      </c>
      <c r="V2067" s="11">
        <v>9308583</v>
      </c>
      <c r="W2067" s="11">
        <v>2420.2315799999997</v>
      </c>
      <c r="X2067" s="11" t="str">
        <f t="shared" si="157"/>
        <v/>
      </c>
      <c r="Y2067" s="11">
        <f t="shared" si="158"/>
        <v>9308583</v>
      </c>
      <c r="Z2067" s="11">
        <f t="shared" si="159"/>
        <v>9308583</v>
      </c>
      <c r="AA2067" s="11" t="str">
        <f t="shared" si="160"/>
        <v/>
      </c>
      <c r="AD2067" s="1">
        <v>2052</v>
      </c>
      <c r="AE2067" s="3">
        <f>C2067*(1+Comm_Prop!$D$8)</f>
        <v>9130530</v>
      </c>
      <c r="AF2067" s="4">
        <f>D2067*(1+Comm_Prop!$D$9)</f>
        <v>2087.4897999999998</v>
      </c>
      <c r="AG2067" s="7"/>
    </row>
    <row r="2068" spans="2:33" x14ac:dyDescent="0.2">
      <c r="B2068" s="1">
        <v>2053</v>
      </c>
      <c r="C2068" s="3">
        <v>3045120</v>
      </c>
      <c r="D2068" s="4">
        <v>730.8288</v>
      </c>
      <c r="E2068" s="7"/>
      <c r="U2068" s="11">
        <v>2075</v>
      </c>
      <c r="V2068" s="11">
        <v>9312644</v>
      </c>
      <c r="W2068" s="11">
        <v>1117.51728</v>
      </c>
      <c r="X2068" s="11" t="str">
        <f t="shared" si="157"/>
        <v/>
      </c>
      <c r="Y2068" s="11">
        <f t="shared" si="158"/>
        <v>9312644</v>
      </c>
      <c r="Z2068" s="11">
        <f t="shared" si="159"/>
        <v>9312644</v>
      </c>
      <c r="AA2068" s="11" t="str">
        <f t="shared" si="160"/>
        <v/>
      </c>
      <c r="AD2068" s="1">
        <v>2053</v>
      </c>
      <c r="AE2068" s="3">
        <f>C2068*(1+Comm_Prop!$D$8)</f>
        <v>3106022.4</v>
      </c>
      <c r="AF2068" s="4">
        <f>D2068*(1+Comm_Prop!$D$9)</f>
        <v>774.67852800000003</v>
      </c>
      <c r="AG2068" s="7"/>
    </row>
    <row r="2069" spans="2:33" x14ac:dyDescent="0.2">
      <c r="B2069" s="1">
        <v>2054</v>
      </c>
      <c r="C2069" s="3">
        <v>4488988</v>
      </c>
      <c r="D2069" s="4">
        <v>1032.4672399999999</v>
      </c>
      <c r="E2069" s="7"/>
      <c r="U2069" s="11">
        <v>2544</v>
      </c>
      <c r="V2069" s="11">
        <v>9318995</v>
      </c>
      <c r="W2069" s="11">
        <v>1770.60905</v>
      </c>
      <c r="X2069" s="11" t="str">
        <f t="shared" si="157"/>
        <v/>
      </c>
      <c r="Y2069" s="11">
        <f t="shared" si="158"/>
        <v>9318995</v>
      </c>
      <c r="Z2069" s="11">
        <f t="shared" si="159"/>
        <v>9318995</v>
      </c>
      <c r="AA2069" s="11" t="str">
        <f t="shared" si="160"/>
        <v/>
      </c>
      <c r="AD2069" s="1">
        <v>2054</v>
      </c>
      <c r="AE2069" s="3">
        <f>C2069*(1+Comm_Prop!$D$8)</f>
        <v>4578767.76</v>
      </c>
      <c r="AF2069" s="4">
        <f>D2069*(1+Comm_Prop!$D$9)</f>
        <v>1094.4152744</v>
      </c>
      <c r="AG2069" s="7"/>
    </row>
    <row r="2070" spans="2:33" x14ac:dyDescent="0.2">
      <c r="B2070" s="1">
        <v>2055</v>
      </c>
      <c r="C2070" s="3">
        <v>4228327</v>
      </c>
      <c r="D2070" s="4">
        <v>507.39924000000002</v>
      </c>
      <c r="E2070" s="7"/>
      <c r="U2070" s="11">
        <v>384</v>
      </c>
      <c r="V2070" s="11">
        <v>9321000</v>
      </c>
      <c r="W2070" s="11">
        <v>1864.2</v>
      </c>
      <c r="X2070" s="11" t="str">
        <f t="shared" si="157"/>
        <v/>
      </c>
      <c r="Y2070" s="11">
        <f t="shared" si="158"/>
        <v>9321000</v>
      </c>
      <c r="Z2070" s="11">
        <f t="shared" si="159"/>
        <v>9321000</v>
      </c>
      <c r="AA2070" s="11" t="str">
        <f t="shared" si="160"/>
        <v/>
      </c>
      <c r="AD2070" s="1">
        <v>2055</v>
      </c>
      <c r="AE2070" s="3">
        <f>C2070*(1+Comm_Prop!$D$8)</f>
        <v>4312893.54</v>
      </c>
      <c r="AF2070" s="4">
        <f>D2070*(1+Comm_Prop!$D$9)</f>
        <v>537.84319440000002</v>
      </c>
      <c r="AG2070" s="7"/>
    </row>
    <row r="2071" spans="2:33" x14ac:dyDescent="0.2">
      <c r="B2071" s="1">
        <v>2056</v>
      </c>
      <c r="C2071" s="3">
        <v>7739585</v>
      </c>
      <c r="D2071" s="4">
        <v>1857.5004000000001</v>
      </c>
      <c r="E2071" s="7"/>
      <c r="U2071" s="11">
        <v>1530</v>
      </c>
      <c r="V2071" s="11">
        <v>9321475</v>
      </c>
      <c r="W2071" s="11">
        <v>1771.0802500000002</v>
      </c>
      <c r="X2071" s="11" t="str">
        <f t="shared" si="157"/>
        <v/>
      </c>
      <c r="Y2071" s="11">
        <f t="shared" si="158"/>
        <v>9321475</v>
      </c>
      <c r="Z2071" s="11">
        <f t="shared" si="159"/>
        <v>9321475</v>
      </c>
      <c r="AA2071" s="11" t="str">
        <f t="shared" si="160"/>
        <v/>
      </c>
      <c r="AD2071" s="1">
        <v>2056</v>
      </c>
      <c r="AE2071" s="3">
        <f>C2071*(1+Comm_Prop!$D$8)</f>
        <v>7894376.7000000002</v>
      </c>
      <c r="AF2071" s="4">
        <f>D2071*(1+Comm_Prop!$D$9)</f>
        <v>1968.9504240000003</v>
      </c>
      <c r="AG2071" s="7"/>
    </row>
    <row r="2072" spans="2:33" x14ac:dyDescent="0.2">
      <c r="B2072" s="1">
        <v>2057</v>
      </c>
      <c r="C2072" s="3">
        <v>3328482</v>
      </c>
      <c r="D2072" s="4">
        <v>465.98747999999995</v>
      </c>
      <c r="E2072" s="7"/>
      <c r="U2072" s="11">
        <v>1038</v>
      </c>
      <c r="V2072" s="11">
        <v>9340000</v>
      </c>
      <c r="W2072" s="11">
        <v>2895.4</v>
      </c>
      <c r="X2072" s="11" t="str">
        <f t="shared" si="157"/>
        <v/>
      </c>
      <c r="Y2072" s="11">
        <f t="shared" si="158"/>
        <v>9340000</v>
      </c>
      <c r="Z2072" s="11">
        <f t="shared" si="159"/>
        <v>9340000</v>
      </c>
      <c r="AA2072" s="11" t="str">
        <f t="shared" si="160"/>
        <v/>
      </c>
      <c r="AD2072" s="1">
        <v>2057</v>
      </c>
      <c r="AE2072" s="3">
        <f>C2072*(1+Comm_Prop!$D$8)</f>
        <v>3395051.64</v>
      </c>
      <c r="AF2072" s="4">
        <f>D2072*(1+Comm_Prop!$D$9)</f>
        <v>493.94672879999996</v>
      </c>
      <c r="AG2072" s="7"/>
    </row>
    <row r="2073" spans="2:33" x14ac:dyDescent="0.2">
      <c r="B2073" s="1">
        <v>2058</v>
      </c>
      <c r="C2073" s="3">
        <v>4359148</v>
      </c>
      <c r="D2073" s="4">
        <v>1264.15292</v>
      </c>
      <c r="E2073" s="7"/>
      <c r="U2073" s="11">
        <v>986</v>
      </c>
      <c r="V2073" s="11">
        <v>9343000</v>
      </c>
      <c r="W2073" s="11">
        <v>2522.61</v>
      </c>
      <c r="X2073" s="11" t="str">
        <f t="shared" si="157"/>
        <v/>
      </c>
      <c r="Y2073" s="11">
        <f t="shared" si="158"/>
        <v>9343000</v>
      </c>
      <c r="Z2073" s="11">
        <f t="shared" si="159"/>
        <v>9343000</v>
      </c>
      <c r="AA2073" s="11" t="str">
        <f t="shared" si="160"/>
        <v/>
      </c>
      <c r="AD2073" s="1">
        <v>2058</v>
      </c>
      <c r="AE2073" s="3">
        <f>C2073*(1+Comm_Prop!$D$8)</f>
        <v>4446330.96</v>
      </c>
      <c r="AF2073" s="4">
        <f>D2073*(1+Comm_Prop!$D$9)</f>
        <v>1340.0020952</v>
      </c>
      <c r="AG2073" s="7"/>
    </row>
    <row r="2074" spans="2:33" x14ac:dyDescent="0.2">
      <c r="B2074" s="1">
        <v>2059</v>
      </c>
      <c r="C2074" s="3">
        <v>4317586</v>
      </c>
      <c r="D2074" s="4">
        <v>690.81376</v>
      </c>
      <c r="E2074" s="7"/>
      <c r="U2074" s="11">
        <v>1830</v>
      </c>
      <c r="V2074" s="11">
        <v>9345975</v>
      </c>
      <c r="W2074" s="11">
        <v>1588.8157500000002</v>
      </c>
      <c r="X2074" s="11" t="str">
        <f t="shared" si="157"/>
        <v/>
      </c>
      <c r="Y2074" s="11">
        <f t="shared" si="158"/>
        <v>9345975</v>
      </c>
      <c r="Z2074" s="11">
        <f t="shared" si="159"/>
        <v>9345975</v>
      </c>
      <c r="AA2074" s="11" t="str">
        <f t="shared" si="160"/>
        <v/>
      </c>
      <c r="AD2074" s="1">
        <v>2059</v>
      </c>
      <c r="AE2074" s="3">
        <f>C2074*(1+Comm_Prop!$D$8)</f>
        <v>4403937.72</v>
      </c>
      <c r="AF2074" s="4">
        <f>D2074*(1+Comm_Prop!$D$9)</f>
        <v>732.26258560000008</v>
      </c>
      <c r="AG2074" s="7"/>
    </row>
    <row r="2075" spans="2:33" x14ac:dyDescent="0.2">
      <c r="B2075" s="1">
        <v>2060</v>
      </c>
      <c r="C2075" s="3">
        <v>7899421</v>
      </c>
      <c r="D2075" s="4">
        <v>1895.86104</v>
      </c>
      <c r="E2075" s="7"/>
      <c r="U2075" s="11">
        <v>1580</v>
      </c>
      <c r="V2075" s="11">
        <v>9357369</v>
      </c>
      <c r="W2075" s="11">
        <v>1777.90011</v>
      </c>
      <c r="X2075" s="11" t="str">
        <f t="shared" si="157"/>
        <v/>
      </c>
      <c r="Y2075" s="11">
        <f t="shared" si="158"/>
        <v>9357369</v>
      </c>
      <c r="Z2075" s="11">
        <f t="shared" si="159"/>
        <v>9357369</v>
      </c>
      <c r="AA2075" s="11" t="str">
        <f t="shared" si="160"/>
        <v/>
      </c>
      <c r="AD2075" s="1">
        <v>2060</v>
      </c>
      <c r="AE2075" s="3">
        <f>C2075*(1+Comm_Prop!$D$8)</f>
        <v>8057409.4199999999</v>
      </c>
      <c r="AF2075" s="4">
        <f>D2075*(1+Comm_Prop!$D$9)</f>
        <v>2009.6127024000002</v>
      </c>
      <c r="AG2075" s="7"/>
    </row>
    <row r="2076" spans="2:33" x14ac:dyDescent="0.2">
      <c r="B2076" s="1">
        <v>2061</v>
      </c>
      <c r="C2076" s="3">
        <v>6376158</v>
      </c>
      <c r="D2076" s="4">
        <v>1721.5626600000001</v>
      </c>
      <c r="E2076" s="7"/>
      <c r="U2076" s="11">
        <v>1800</v>
      </c>
      <c r="V2076" s="11">
        <v>9370382</v>
      </c>
      <c r="W2076" s="11">
        <v>1967.7802200000001</v>
      </c>
      <c r="X2076" s="11" t="str">
        <f t="shared" si="157"/>
        <v/>
      </c>
      <c r="Y2076" s="11">
        <f t="shared" si="158"/>
        <v>9370382</v>
      </c>
      <c r="Z2076" s="11">
        <f t="shared" si="159"/>
        <v>9370382</v>
      </c>
      <c r="AA2076" s="11" t="str">
        <f t="shared" si="160"/>
        <v/>
      </c>
      <c r="AD2076" s="1">
        <v>2061</v>
      </c>
      <c r="AE2076" s="3">
        <f>C2076*(1+Comm_Prop!$D$8)</f>
        <v>6503681.1600000001</v>
      </c>
      <c r="AF2076" s="4">
        <f>D2076*(1+Comm_Prop!$D$9)</f>
        <v>1824.8564196000002</v>
      </c>
      <c r="AG2076" s="7"/>
    </row>
    <row r="2077" spans="2:33" x14ac:dyDescent="0.2">
      <c r="B2077" s="1">
        <v>2062</v>
      </c>
      <c r="C2077" s="3">
        <v>1895968</v>
      </c>
      <c r="D2077" s="4">
        <v>530.87103999999999</v>
      </c>
      <c r="E2077" s="7"/>
      <c r="U2077" s="11">
        <v>2042</v>
      </c>
      <c r="V2077" s="11">
        <v>9381419</v>
      </c>
      <c r="W2077" s="11">
        <v>2720.6115100000002</v>
      </c>
      <c r="X2077" s="11" t="str">
        <f t="shared" si="157"/>
        <v/>
      </c>
      <c r="Y2077" s="11">
        <f t="shared" si="158"/>
        <v>9381419</v>
      </c>
      <c r="Z2077" s="11">
        <f t="shared" si="159"/>
        <v>9381419</v>
      </c>
      <c r="AA2077" s="11" t="str">
        <f t="shared" si="160"/>
        <v/>
      </c>
      <c r="AD2077" s="1">
        <v>2062</v>
      </c>
      <c r="AE2077" s="3">
        <f>C2077*(1+Comm_Prop!$D$8)</f>
        <v>1933887.36</v>
      </c>
      <c r="AF2077" s="4">
        <f>D2077*(1+Comm_Prop!$D$9)</f>
        <v>562.72330239999997</v>
      </c>
      <c r="AG2077" s="7"/>
    </row>
    <row r="2078" spans="2:33" x14ac:dyDescent="0.2">
      <c r="B2078" s="1">
        <v>2063</v>
      </c>
      <c r="C2078" s="3">
        <v>6992739</v>
      </c>
      <c r="D2078" s="4">
        <v>1398.5478000000001</v>
      </c>
      <c r="E2078" s="7"/>
      <c r="U2078" s="11">
        <v>1696</v>
      </c>
      <c r="V2078" s="11">
        <v>9386718</v>
      </c>
      <c r="W2078" s="11">
        <v>1689.60924</v>
      </c>
      <c r="X2078" s="11" t="str">
        <f t="shared" si="157"/>
        <v/>
      </c>
      <c r="Y2078" s="11">
        <f t="shared" si="158"/>
        <v>9386718</v>
      </c>
      <c r="Z2078" s="11">
        <f t="shared" si="159"/>
        <v>9386718</v>
      </c>
      <c r="AA2078" s="11" t="str">
        <f t="shared" si="160"/>
        <v/>
      </c>
      <c r="AD2078" s="1">
        <v>2063</v>
      </c>
      <c r="AE2078" s="3">
        <f>C2078*(1+Comm_Prop!$D$8)</f>
        <v>7132593.7800000003</v>
      </c>
      <c r="AF2078" s="4">
        <f>D2078*(1+Comm_Prop!$D$9)</f>
        <v>1482.4606680000002</v>
      </c>
      <c r="AG2078" s="7"/>
    </row>
    <row r="2079" spans="2:33" x14ac:dyDescent="0.2">
      <c r="B2079" s="1">
        <v>2064</v>
      </c>
      <c r="C2079" s="3">
        <v>8953290</v>
      </c>
      <c r="D2079" s="4">
        <v>984.86189999999999</v>
      </c>
      <c r="E2079" s="7"/>
      <c r="U2079" s="11">
        <v>2645</v>
      </c>
      <c r="V2079" s="11">
        <v>9386779</v>
      </c>
      <c r="W2079" s="11">
        <v>2065.0913800000003</v>
      </c>
      <c r="X2079" s="11" t="str">
        <f t="shared" si="157"/>
        <v/>
      </c>
      <c r="Y2079" s="11">
        <f t="shared" si="158"/>
        <v>9386779</v>
      </c>
      <c r="Z2079" s="11">
        <f t="shared" si="159"/>
        <v>9386779</v>
      </c>
      <c r="AA2079" s="11" t="str">
        <f t="shared" si="160"/>
        <v/>
      </c>
      <c r="AD2079" s="1">
        <v>2064</v>
      </c>
      <c r="AE2079" s="3">
        <f>C2079*(1+Comm_Prop!$D$8)</f>
        <v>9132355.8000000007</v>
      </c>
      <c r="AF2079" s="4">
        <f>D2079*(1+Comm_Prop!$D$9)</f>
        <v>1043.953614</v>
      </c>
      <c r="AG2079" s="7"/>
    </row>
    <row r="2080" spans="2:33" x14ac:dyDescent="0.2">
      <c r="B2080" s="1">
        <v>2065</v>
      </c>
      <c r="C2080" s="3">
        <v>5403656</v>
      </c>
      <c r="D2080" s="4">
        <v>1513.0236799999998</v>
      </c>
      <c r="E2080" s="7"/>
      <c r="U2080" s="11">
        <v>1551</v>
      </c>
      <c r="V2080" s="11">
        <v>9394189</v>
      </c>
      <c r="W2080" s="11">
        <v>1878.8378</v>
      </c>
      <c r="X2080" s="11" t="str">
        <f t="shared" si="157"/>
        <v/>
      </c>
      <c r="Y2080" s="11">
        <f t="shared" si="158"/>
        <v>9394189</v>
      </c>
      <c r="Z2080" s="11">
        <f t="shared" si="159"/>
        <v>9394189</v>
      </c>
      <c r="AA2080" s="11" t="str">
        <f t="shared" si="160"/>
        <v/>
      </c>
      <c r="AD2080" s="1">
        <v>2065</v>
      </c>
      <c r="AE2080" s="3">
        <f>C2080*(1+Comm_Prop!$D$8)</f>
        <v>5511729.1200000001</v>
      </c>
      <c r="AF2080" s="4">
        <f>D2080*(1+Comm_Prop!$D$9)</f>
        <v>1603.8051007999998</v>
      </c>
      <c r="AG2080" s="7"/>
    </row>
    <row r="2081" spans="2:33" x14ac:dyDescent="0.2">
      <c r="B2081" s="1">
        <v>2066</v>
      </c>
      <c r="C2081" s="3">
        <v>1792098</v>
      </c>
      <c r="D2081" s="4">
        <v>448.02449999999999</v>
      </c>
      <c r="E2081" s="7"/>
      <c r="U2081" s="11">
        <v>1794</v>
      </c>
      <c r="V2081" s="11">
        <v>9395373</v>
      </c>
      <c r="W2081" s="11">
        <v>1033.4910300000001</v>
      </c>
      <c r="X2081" s="11" t="str">
        <f t="shared" si="157"/>
        <v/>
      </c>
      <c r="Y2081" s="11">
        <f t="shared" si="158"/>
        <v>9395373</v>
      </c>
      <c r="Z2081" s="11">
        <f t="shared" si="159"/>
        <v>9395373</v>
      </c>
      <c r="AA2081" s="11" t="str">
        <f t="shared" si="160"/>
        <v/>
      </c>
      <c r="AD2081" s="1">
        <v>2066</v>
      </c>
      <c r="AE2081" s="3">
        <f>C2081*(1+Comm_Prop!$D$8)</f>
        <v>1827939.96</v>
      </c>
      <c r="AF2081" s="4">
        <f>D2081*(1+Comm_Prop!$D$9)</f>
        <v>474.90597000000002</v>
      </c>
      <c r="AG2081" s="7"/>
    </row>
    <row r="2082" spans="2:33" x14ac:dyDescent="0.2">
      <c r="B2082" s="1">
        <v>2067</v>
      </c>
      <c r="C2082" s="3">
        <v>6819670</v>
      </c>
      <c r="D2082" s="4">
        <v>1977.7043000000001</v>
      </c>
      <c r="E2082" s="7"/>
      <c r="U2082" s="11">
        <v>2766</v>
      </c>
      <c r="V2082" s="11">
        <v>9403421</v>
      </c>
      <c r="W2082" s="11">
        <v>2726.9920900000002</v>
      </c>
      <c r="X2082" s="11" t="str">
        <f t="shared" si="157"/>
        <v/>
      </c>
      <c r="Y2082" s="11">
        <f t="shared" si="158"/>
        <v>9403421</v>
      </c>
      <c r="Z2082" s="11">
        <f t="shared" si="159"/>
        <v>9403421</v>
      </c>
      <c r="AA2082" s="11" t="str">
        <f t="shared" si="160"/>
        <v/>
      </c>
      <c r="AD2082" s="1">
        <v>2067</v>
      </c>
      <c r="AE2082" s="3">
        <f>C2082*(1+Comm_Prop!$D$8)</f>
        <v>6956063.4000000004</v>
      </c>
      <c r="AF2082" s="4">
        <f>D2082*(1+Comm_Prop!$D$9)</f>
        <v>2096.3665580000002</v>
      </c>
      <c r="AG2082" s="7"/>
    </row>
    <row r="2083" spans="2:33" x14ac:dyDescent="0.2">
      <c r="B2083" s="1">
        <v>2068</v>
      </c>
      <c r="C2083" s="3">
        <v>8680612</v>
      </c>
      <c r="D2083" s="4">
        <v>1215.28568</v>
      </c>
      <c r="E2083" s="7"/>
      <c r="U2083" s="11">
        <v>2347</v>
      </c>
      <c r="V2083" s="11">
        <v>9405363</v>
      </c>
      <c r="W2083" s="11">
        <v>1504.8580800000002</v>
      </c>
      <c r="X2083" s="11" t="str">
        <f t="shared" si="157"/>
        <v/>
      </c>
      <c r="Y2083" s="11">
        <f t="shared" si="158"/>
        <v>9405363</v>
      </c>
      <c r="Z2083" s="11">
        <f t="shared" si="159"/>
        <v>9405363</v>
      </c>
      <c r="AA2083" s="11" t="str">
        <f t="shared" si="160"/>
        <v/>
      </c>
      <c r="AD2083" s="1">
        <v>2068</v>
      </c>
      <c r="AE2083" s="3">
        <f>C2083*(1+Comm_Prop!$D$8)</f>
        <v>8854224.2400000002</v>
      </c>
      <c r="AF2083" s="4">
        <f>D2083*(1+Comm_Prop!$D$9)</f>
        <v>1288.2028207999999</v>
      </c>
      <c r="AG2083" s="7"/>
    </row>
    <row r="2084" spans="2:33" x14ac:dyDescent="0.2">
      <c r="B2084" s="1">
        <v>2069</v>
      </c>
      <c r="C2084" s="3">
        <v>1849755</v>
      </c>
      <c r="D2084" s="4">
        <v>277.46324999999996</v>
      </c>
      <c r="E2084" s="7"/>
      <c r="U2084" s="11">
        <v>1603</v>
      </c>
      <c r="V2084" s="11">
        <v>9410658</v>
      </c>
      <c r="W2084" s="11">
        <v>2258.5579200000002</v>
      </c>
      <c r="X2084" s="11" t="str">
        <f t="shared" si="157"/>
        <v/>
      </c>
      <c r="Y2084" s="11">
        <f t="shared" si="158"/>
        <v>9410658</v>
      </c>
      <c r="Z2084" s="11">
        <f t="shared" si="159"/>
        <v>9410658</v>
      </c>
      <c r="AA2084" s="11" t="str">
        <f t="shared" si="160"/>
        <v/>
      </c>
      <c r="AD2084" s="1">
        <v>2069</v>
      </c>
      <c r="AE2084" s="3">
        <f>C2084*(1+Comm_Prop!$D$8)</f>
        <v>1886750.1</v>
      </c>
      <c r="AF2084" s="4">
        <f>D2084*(1+Comm_Prop!$D$9)</f>
        <v>294.11104499999999</v>
      </c>
      <c r="AG2084" s="7"/>
    </row>
    <row r="2085" spans="2:33" x14ac:dyDescent="0.2">
      <c r="B2085" s="1">
        <v>2070</v>
      </c>
      <c r="C2085" s="3">
        <v>4194050</v>
      </c>
      <c r="D2085" s="4">
        <v>545.22649999999999</v>
      </c>
      <c r="E2085" s="7"/>
      <c r="U2085" s="11">
        <v>2734</v>
      </c>
      <c r="V2085" s="11">
        <v>9419953</v>
      </c>
      <c r="W2085" s="11">
        <v>2637.5868399999999</v>
      </c>
      <c r="X2085" s="11" t="str">
        <f t="shared" si="157"/>
        <v/>
      </c>
      <c r="Y2085" s="11">
        <f t="shared" si="158"/>
        <v>9419953</v>
      </c>
      <c r="Z2085" s="11">
        <f t="shared" si="159"/>
        <v>9419953</v>
      </c>
      <c r="AA2085" s="11" t="str">
        <f t="shared" si="160"/>
        <v/>
      </c>
      <c r="AD2085" s="1">
        <v>2070</v>
      </c>
      <c r="AE2085" s="3">
        <f>C2085*(1+Comm_Prop!$D$8)</f>
        <v>4277931</v>
      </c>
      <c r="AF2085" s="4">
        <f>D2085*(1+Comm_Prop!$D$9)</f>
        <v>577.94009000000005</v>
      </c>
      <c r="AG2085" s="7"/>
    </row>
    <row r="2086" spans="2:33" x14ac:dyDescent="0.2">
      <c r="B2086" s="1">
        <v>2071</v>
      </c>
      <c r="C2086" s="3">
        <v>7231223</v>
      </c>
      <c r="D2086" s="4">
        <v>1373.93237</v>
      </c>
      <c r="E2086" s="7"/>
      <c r="U2086" s="11">
        <v>1489</v>
      </c>
      <c r="V2086" s="11">
        <v>9421000</v>
      </c>
      <c r="W2086" s="11">
        <v>1318.94</v>
      </c>
      <c r="X2086" s="11" t="str">
        <f t="shared" si="157"/>
        <v/>
      </c>
      <c r="Y2086" s="11">
        <f t="shared" si="158"/>
        <v>9421000</v>
      </c>
      <c r="Z2086" s="11">
        <f t="shared" si="159"/>
        <v>9421000</v>
      </c>
      <c r="AA2086" s="11" t="str">
        <f t="shared" si="160"/>
        <v/>
      </c>
      <c r="AD2086" s="1">
        <v>2071</v>
      </c>
      <c r="AE2086" s="3">
        <f>C2086*(1+Comm_Prop!$D$8)</f>
        <v>7375847.46</v>
      </c>
      <c r="AF2086" s="4">
        <f>D2086*(1+Comm_Prop!$D$9)</f>
        <v>1456.3683122</v>
      </c>
      <c r="AG2086" s="7"/>
    </row>
    <row r="2087" spans="2:33" x14ac:dyDescent="0.2">
      <c r="B2087" s="1">
        <v>2072</v>
      </c>
      <c r="C2087" s="3">
        <v>7063045</v>
      </c>
      <c r="D2087" s="4">
        <v>1483.23945</v>
      </c>
      <c r="E2087" s="7"/>
      <c r="U2087" s="11">
        <v>2889</v>
      </c>
      <c r="V2087" s="11">
        <v>9422767</v>
      </c>
      <c r="W2087" s="11">
        <v>1790.32573</v>
      </c>
      <c r="X2087" s="11" t="str">
        <f t="shared" si="157"/>
        <v/>
      </c>
      <c r="Y2087" s="11">
        <f t="shared" si="158"/>
        <v>9422767</v>
      </c>
      <c r="Z2087" s="11">
        <f t="shared" si="159"/>
        <v>9422767</v>
      </c>
      <c r="AA2087" s="11" t="str">
        <f t="shared" si="160"/>
        <v/>
      </c>
      <c r="AD2087" s="1">
        <v>2072</v>
      </c>
      <c r="AE2087" s="3">
        <f>C2087*(1+Comm_Prop!$D$8)</f>
        <v>7204305.9000000004</v>
      </c>
      <c r="AF2087" s="4">
        <f>D2087*(1+Comm_Prop!$D$9)</f>
        <v>1572.233817</v>
      </c>
      <c r="AG2087" s="7"/>
    </row>
    <row r="2088" spans="2:33" x14ac:dyDescent="0.2">
      <c r="B2088" s="1">
        <v>2073</v>
      </c>
      <c r="C2088" s="3">
        <v>9749118</v>
      </c>
      <c r="D2088" s="4">
        <v>2242.2971400000001</v>
      </c>
      <c r="E2088" s="7"/>
      <c r="U2088" s="11">
        <v>1076</v>
      </c>
      <c r="V2088" s="11">
        <v>9427000</v>
      </c>
      <c r="W2088" s="11">
        <v>2733.83</v>
      </c>
      <c r="X2088" s="11" t="str">
        <f t="shared" si="157"/>
        <v/>
      </c>
      <c r="Y2088" s="11">
        <f t="shared" si="158"/>
        <v>9427000</v>
      </c>
      <c r="Z2088" s="11">
        <f t="shared" si="159"/>
        <v>9427000</v>
      </c>
      <c r="AA2088" s="11" t="str">
        <f t="shared" si="160"/>
        <v/>
      </c>
      <c r="AD2088" s="1">
        <v>2073</v>
      </c>
      <c r="AE2088" s="3">
        <f>C2088*(1+Comm_Prop!$D$8)</f>
        <v>9944100.3599999994</v>
      </c>
      <c r="AF2088" s="4">
        <f>D2088*(1+Comm_Prop!$D$9)</f>
        <v>2376.8349684000004</v>
      </c>
      <c r="AG2088" s="7"/>
    </row>
    <row r="2089" spans="2:33" x14ac:dyDescent="0.2">
      <c r="B2089" s="1">
        <v>2074</v>
      </c>
      <c r="C2089" s="3">
        <v>3058235</v>
      </c>
      <c r="D2089" s="4">
        <v>458.73524999999995</v>
      </c>
      <c r="E2089" s="7"/>
      <c r="U2089" s="11">
        <v>2866</v>
      </c>
      <c r="V2089" s="11">
        <v>9435570</v>
      </c>
      <c r="W2089" s="11">
        <v>2453.2482</v>
      </c>
      <c r="X2089" s="11" t="str">
        <f t="shared" si="157"/>
        <v/>
      </c>
      <c r="Y2089" s="11">
        <f t="shared" si="158"/>
        <v>9435570</v>
      </c>
      <c r="Z2089" s="11">
        <f t="shared" si="159"/>
        <v>9435570</v>
      </c>
      <c r="AA2089" s="11" t="str">
        <f t="shared" si="160"/>
        <v/>
      </c>
      <c r="AD2089" s="1">
        <v>2074</v>
      </c>
      <c r="AE2089" s="3">
        <f>C2089*(1+Comm_Prop!$D$8)</f>
        <v>3119399.7</v>
      </c>
      <c r="AF2089" s="4">
        <f>D2089*(1+Comm_Prop!$D$9)</f>
        <v>486.25936499999995</v>
      </c>
      <c r="AG2089" s="7"/>
    </row>
    <row r="2090" spans="2:33" x14ac:dyDescent="0.2">
      <c r="B2090" s="1">
        <v>2075</v>
      </c>
      <c r="C2090" s="3">
        <v>9312644</v>
      </c>
      <c r="D2090" s="4">
        <v>1117.51728</v>
      </c>
      <c r="E2090" s="7"/>
      <c r="U2090" s="11">
        <v>2157</v>
      </c>
      <c r="V2090" s="11">
        <v>9438511</v>
      </c>
      <c r="W2090" s="11">
        <v>1321.3915399999998</v>
      </c>
      <c r="X2090" s="11" t="str">
        <f t="shared" si="157"/>
        <v/>
      </c>
      <c r="Y2090" s="11">
        <f t="shared" si="158"/>
        <v>9438511</v>
      </c>
      <c r="Z2090" s="11">
        <f t="shared" si="159"/>
        <v>9438511</v>
      </c>
      <c r="AA2090" s="11" t="str">
        <f t="shared" si="160"/>
        <v/>
      </c>
      <c r="AD2090" s="1">
        <v>2075</v>
      </c>
      <c r="AE2090" s="3">
        <f>C2090*(1+Comm_Prop!$D$8)</f>
        <v>9498896.8800000008</v>
      </c>
      <c r="AF2090" s="4">
        <f>D2090*(1+Comm_Prop!$D$9)</f>
        <v>1184.5683168</v>
      </c>
      <c r="AG2090" s="7"/>
    </row>
    <row r="2091" spans="2:33" x14ac:dyDescent="0.2">
      <c r="B2091" s="1">
        <v>2076</v>
      </c>
      <c r="C2091" s="3">
        <v>9460366</v>
      </c>
      <c r="D2091" s="4">
        <v>2554.29882</v>
      </c>
      <c r="E2091" s="7"/>
      <c r="U2091" s="11">
        <v>2505</v>
      </c>
      <c r="V2091" s="11">
        <v>9438684</v>
      </c>
      <c r="W2091" s="11">
        <v>1982.12364</v>
      </c>
      <c r="X2091" s="11" t="str">
        <f t="shared" si="157"/>
        <v/>
      </c>
      <c r="Y2091" s="11">
        <f t="shared" si="158"/>
        <v>9438684</v>
      </c>
      <c r="Z2091" s="11">
        <f t="shared" si="159"/>
        <v>9438684</v>
      </c>
      <c r="AA2091" s="11" t="str">
        <f t="shared" si="160"/>
        <v/>
      </c>
      <c r="AD2091" s="1">
        <v>2076</v>
      </c>
      <c r="AE2091" s="3">
        <f>C2091*(1+Comm_Prop!$D$8)</f>
        <v>9649573.3200000003</v>
      </c>
      <c r="AF2091" s="4">
        <f>D2091*(1+Comm_Prop!$D$9)</f>
        <v>2707.5567492</v>
      </c>
      <c r="AG2091" s="7"/>
    </row>
    <row r="2092" spans="2:33" x14ac:dyDescent="0.2">
      <c r="B2092" s="1">
        <v>2077</v>
      </c>
      <c r="C2092" s="3">
        <v>3244386</v>
      </c>
      <c r="D2092" s="4">
        <v>940.87194</v>
      </c>
      <c r="E2092" s="7"/>
      <c r="U2092" s="11">
        <v>1557</v>
      </c>
      <c r="V2092" s="11">
        <v>9439799</v>
      </c>
      <c r="W2092" s="11">
        <v>2548.7457300000001</v>
      </c>
      <c r="X2092" s="11" t="str">
        <f t="shared" si="157"/>
        <v/>
      </c>
      <c r="Y2092" s="11">
        <f t="shared" si="158"/>
        <v>9439799</v>
      </c>
      <c r="Z2092" s="11">
        <f t="shared" si="159"/>
        <v>9439799</v>
      </c>
      <c r="AA2092" s="11" t="str">
        <f t="shared" si="160"/>
        <v/>
      </c>
      <c r="AD2092" s="1">
        <v>2077</v>
      </c>
      <c r="AE2092" s="3">
        <f>C2092*(1+Comm_Prop!$D$8)</f>
        <v>3309273.72</v>
      </c>
      <c r="AF2092" s="4">
        <f>D2092*(1+Comm_Prop!$D$9)</f>
        <v>997.32425640000008</v>
      </c>
      <c r="AG2092" s="7"/>
    </row>
    <row r="2093" spans="2:33" x14ac:dyDescent="0.2">
      <c r="B2093" s="1">
        <v>2078</v>
      </c>
      <c r="C2093" s="3">
        <v>2730930</v>
      </c>
      <c r="D2093" s="4">
        <v>573.49530000000004</v>
      </c>
      <c r="E2093" s="7"/>
      <c r="U2093" s="11">
        <v>2237</v>
      </c>
      <c r="V2093" s="11">
        <v>9443294</v>
      </c>
      <c r="W2093" s="11">
        <v>1699.7929200000001</v>
      </c>
      <c r="X2093" s="11" t="str">
        <f t="shared" si="157"/>
        <v/>
      </c>
      <c r="Y2093" s="11">
        <f t="shared" si="158"/>
        <v>9443294</v>
      </c>
      <c r="Z2093" s="11">
        <f t="shared" si="159"/>
        <v>9443294</v>
      </c>
      <c r="AA2093" s="11" t="str">
        <f t="shared" si="160"/>
        <v/>
      </c>
      <c r="AD2093" s="1">
        <v>2078</v>
      </c>
      <c r="AE2093" s="3">
        <f>C2093*(1+Comm_Prop!$D$8)</f>
        <v>2785548.6</v>
      </c>
      <c r="AF2093" s="4">
        <f>D2093*(1+Comm_Prop!$D$9)</f>
        <v>607.90501800000004</v>
      </c>
      <c r="AG2093" s="7"/>
    </row>
    <row r="2094" spans="2:33" x14ac:dyDescent="0.2">
      <c r="B2094" s="1">
        <v>2079</v>
      </c>
      <c r="C2094" s="3">
        <v>1726067</v>
      </c>
      <c r="D2094" s="4">
        <v>327.95273000000003</v>
      </c>
      <c r="E2094" s="7"/>
      <c r="U2094" s="11">
        <v>2620</v>
      </c>
      <c r="V2094" s="11">
        <v>9444987</v>
      </c>
      <c r="W2094" s="11">
        <v>2739.0462299999999</v>
      </c>
      <c r="X2094" s="11" t="str">
        <f t="shared" si="157"/>
        <v/>
      </c>
      <c r="Y2094" s="11">
        <f t="shared" si="158"/>
        <v>9444987</v>
      </c>
      <c r="Z2094" s="11">
        <f t="shared" si="159"/>
        <v>9444987</v>
      </c>
      <c r="AA2094" s="11" t="str">
        <f t="shared" si="160"/>
        <v/>
      </c>
      <c r="AD2094" s="1">
        <v>2079</v>
      </c>
      <c r="AE2094" s="3">
        <f>C2094*(1+Comm_Prop!$D$8)</f>
        <v>1760588.34</v>
      </c>
      <c r="AF2094" s="4">
        <f>D2094*(1+Comm_Prop!$D$9)</f>
        <v>347.62989380000005</v>
      </c>
      <c r="AG2094" s="7"/>
    </row>
    <row r="2095" spans="2:33" x14ac:dyDescent="0.2">
      <c r="B2095" s="1">
        <v>2080</v>
      </c>
      <c r="C2095" s="3">
        <v>6919052</v>
      </c>
      <c r="D2095" s="4">
        <v>968.66727999999989</v>
      </c>
      <c r="E2095" s="7"/>
      <c r="U2095" s="11">
        <v>2320</v>
      </c>
      <c r="V2095" s="11">
        <v>9452166</v>
      </c>
      <c r="W2095" s="11">
        <v>945.21660000000008</v>
      </c>
      <c r="X2095" s="11" t="str">
        <f t="shared" si="157"/>
        <v/>
      </c>
      <c r="Y2095" s="11">
        <f t="shared" si="158"/>
        <v>9452166</v>
      </c>
      <c r="Z2095" s="11">
        <f t="shared" si="159"/>
        <v>9452166</v>
      </c>
      <c r="AA2095" s="11" t="str">
        <f t="shared" si="160"/>
        <v/>
      </c>
      <c r="AD2095" s="1">
        <v>2080</v>
      </c>
      <c r="AE2095" s="3">
        <f>C2095*(1+Comm_Prop!$D$8)</f>
        <v>7057433.04</v>
      </c>
      <c r="AF2095" s="4">
        <f>D2095*(1+Comm_Prop!$D$9)</f>
        <v>1026.7873167999999</v>
      </c>
      <c r="AG2095" s="7"/>
    </row>
    <row r="2096" spans="2:33" x14ac:dyDescent="0.2">
      <c r="B2096" s="1">
        <v>2081</v>
      </c>
      <c r="C2096" s="3">
        <v>4001665</v>
      </c>
      <c r="D2096" s="4">
        <v>1080.44955</v>
      </c>
      <c r="E2096" s="7"/>
      <c r="U2096" s="11">
        <v>2076</v>
      </c>
      <c r="V2096" s="11">
        <v>9460366</v>
      </c>
      <c r="W2096" s="11">
        <v>2554.29882</v>
      </c>
      <c r="X2096" s="11" t="str">
        <f t="shared" si="157"/>
        <v/>
      </c>
      <c r="Y2096" s="11">
        <f t="shared" si="158"/>
        <v>9460366</v>
      </c>
      <c r="Z2096" s="11">
        <f t="shared" si="159"/>
        <v>9460366</v>
      </c>
      <c r="AA2096" s="11" t="str">
        <f t="shared" si="160"/>
        <v/>
      </c>
      <c r="AD2096" s="1">
        <v>2081</v>
      </c>
      <c r="AE2096" s="3">
        <f>C2096*(1+Comm_Prop!$D$8)</f>
        <v>4081698.3000000003</v>
      </c>
      <c r="AF2096" s="4">
        <f>D2096*(1+Comm_Prop!$D$9)</f>
        <v>1145.276523</v>
      </c>
      <c r="AG2096" s="7"/>
    </row>
    <row r="2097" spans="2:33" x14ac:dyDescent="0.2">
      <c r="B2097" s="1">
        <v>2082</v>
      </c>
      <c r="C2097" s="3">
        <v>5678115</v>
      </c>
      <c r="D2097" s="4">
        <v>965.27955000000009</v>
      </c>
      <c r="E2097" s="7"/>
      <c r="U2097" s="11">
        <v>2242</v>
      </c>
      <c r="V2097" s="11">
        <v>9462276</v>
      </c>
      <c r="W2097" s="11">
        <v>2270.9462400000002</v>
      </c>
      <c r="X2097" s="11" t="str">
        <f t="shared" si="157"/>
        <v/>
      </c>
      <c r="Y2097" s="11">
        <f t="shared" si="158"/>
        <v>9462276</v>
      </c>
      <c r="Z2097" s="11">
        <f t="shared" si="159"/>
        <v>9462276</v>
      </c>
      <c r="AA2097" s="11" t="str">
        <f t="shared" si="160"/>
        <v/>
      </c>
      <c r="AD2097" s="1">
        <v>2082</v>
      </c>
      <c r="AE2097" s="3">
        <f>C2097*(1+Comm_Prop!$D$8)</f>
        <v>5791677.2999999998</v>
      </c>
      <c r="AF2097" s="4">
        <f>D2097*(1+Comm_Prop!$D$9)</f>
        <v>1023.1963230000001</v>
      </c>
      <c r="AG2097" s="7"/>
    </row>
    <row r="2098" spans="2:33" x14ac:dyDescent="0.2">
      <c r="B2098" s="1">
        <v>2083</v>
      </c>
      <c r="C2098" s="3">
        <v>1939595</v>
      </c>
      <c r="D2098" s="4">
        <v>484.89875000000001</v>
      </c>
      <c r="E2098" s="7"/>
      <c r="U2098" s="11">
        <v>1644</v>
      </c>
      <c r="V2098" s="11">
        <v>9468696</v>
      </c>
      <c r="W2098" s="11">
        <v>1514.9913600000002</v>
      </c>
      <c r="X2098" s="11" t="str">
        <f t="shared" si="157"/>
        <v/>
      </c>
      <c r="Y2098" s="11">
        <f t="shared" si="158"/>
        <v>9468696</v>
      </c>
      <c r="Z2098" s="11">
        <f t="shared" si="159"/>
        <v>9468696</v>
      </c>
      <c r="AA2098" s="11" t="str">
        <f t="shared" si="160"/>
        <v/>
      </c>
      <c r="AD2098" s="1">
        <v>2083</v>
      </c>
      <c r="AE2098" s="3">
        <f>C2098*(1+Comm_Prop!$D$8)</f>
        <v>1978386.9000000001</v>
      </c>
      <c r="AF2098" s="4">
        <f>D2098*(1+Comm_Prop!$D$9)</f>
        <v>513.99267500000008</v>
      </c>
      <c r="AG2098" s="7"/>
    </row>
    <row r="2099" spans="2:33" x14ac:dyDescent="0.2">
      <c r="B2099" s="1">
        <v>2084</v>
      </c>
      <c r="C2099" s="3">
        <v>7597305</v>
      </c>
      <c r="D2099" s="4">
        <v>987.64964999999995</v>
      </c>
      <c r="E2099" s="7"/>
      <c r="U2099" s="11">
        <v>2341</v>
      </c>
      <c r="V2099" s="11">
        <v>9468965</v>
      </c>
      <c r="W2099" s="11">
        <v>2461.9308999999998</v>
      </c>
      <c r="X2099" s="11" t="str">
        <f t="shared" si="157"/>
        <v/>
      </c>
      <c r="Y2099" s="11">
        <f t="shared" si="158"/>
        <v>9468965</v>
      </c>
      <c r="Z2099" s="11">
        <f t="shared" si="159"/>
        <v>9468965</v>
      </c>
      <c r="AA2099" s="11" t="str">
        <f t="shared" si="160"/>
        <v/>
      </c>
      <c r="AD2099" s="1">
        <v>2084</v>
      </c>
      <c r="AE2099" s="3">
        <f>C2099*(1+Comm_Prop!$D$8)</f>
        <v>7749251.1000000006</v>
      </c>
      <c r="AF2099" s="4">
        <f>D2099*(1+Comm_Prop!$D$9)</f>
        <v>1046.908629</v>
      </c>
      <c r="AG2099" s="7"/>
    </row>
    <row r="2100" spans="2:33" x14ac:dyDescent="0.2">
      <c r="B2100" s="1">
        <v>2085</v>
      </c>
      <c r="C2100" s="3">
        <v>6628492</v>
      </c>
      <c r="D2100" s="4">
        <v>994.27379999999994</v>
      </c>
      <c r="E2100" s="7"/>
      <c r="U2100" s="11">
        <v>2504</v>
      </c>
      <c r="V2100" s="11">
        <v>9471069</v>
      </c>
      <c r="W2100" s="11">
        <v>1988.9244900000001</v>
      </c>
      <c r="X2100" s="11" t="str">
        <f t="shared" si="157"/>
        <v/>
      </c>
      <c r="Y2100" s="11">
        <f t="shared" si="158"/>
        <v>9471069</v>
      </c>
      <c r="Z2100" s="11">
        <f t="shared" si="159"/>
        <v>9471069</v>
      </c>
      <c r="AA2100" s="11" t="str">
        <f t="shared" si="160"/>
        <v/>
      </c>
      <c r="AD2100" s="1">
        <v>2085</v>
      </c>
      <c r="AE2100" s="3">
        <f>C2100*(1+Comm_Prop!$D$8)</f>
        <v>6761061.8399999999</v>
      </c>
      <c r="AF2100" s="4">
        <f>D2100*(1+Comm_Prop!$D$9)</f>
        <v>1053.9302279999999</v>
      </c>
      <c r="AG2100" s="7"/>
    </row>
    <row r="2101" spans="2:33" x14ac:dyDescent="0.2">
      <c r="B2101" s="1">
        <v>2086</v>
      </c>
      <c r="C2101" s="3">
        <v>8676676</v>
      </c>
      <c r="D2101" s="4">
        <v>1127.9678799999999</v>
      </c>
      <c r="E2101" s="7"/>
      <c r="U2101" s="11">
        <v>2452</v>
      </c>
      <c r="V2101" s="11">
        <v>9479543</v>
      </c>
      <c r="W2101" s="11">
        <v>2369.8857499999999</v>
      </c>
      <c r="X2101" s="11" t="str">
        <f t="shared" si="157"/>
        <v/>
      </c>
      <c r="Y2101" s="11">
        <f t="shared" si="158"/>
        <v>9479543</v>
      </c>
      <c r="Z2101" s="11">
        <f t="shared" si="159"/>
        <v>9479543</v>
      </c>
      <c r="AA2101" s="11" t="str">
        <f t="shared" si="160"/>
        <v/>
      </c>
      <c r="AD2101" s="1">
        <v>2086</v>
      </c>
      <c r="AE2101" s="3">
        <f>C2101*(1+Comm_Prop!$D$8)</f>
        <v>8850209.5199999996</v>
      </c>
      <c r="AF2101" s="4">
        <f>D2101*(1+Comm_Prop!$D$9)</f>
        <v>1195.6459528</v>
      </c>
      <c r="AG2101" s="7"/>
    </row>
    <row r="2102" spans="2:33" x14ac:dyDescent="0.2">
      <c r="B2102" s="1">
        <v>2087</v>
      </c>
      <c r="C2102" s="3">
        <v>1260649</v>
      </c>
      <c r="D2102" s="4">
        <v>214.31033000000002</v>
      </c>
      <c r="E2102" s="7"/>
      <c r="U2102" s="11">
        <v>2405</v>
      </c>
      <c r="V2102" s="11">
        <v>9479819</v>
      </c>
      <c r="W2102" s="11">
        <v>2464.7529399999999</v>
      </c>
      <c r="X2102" s="11" t="str">
        <f t="shared" si="157"/>
        <v/>
      </c>
      <c r="Y2102" s="11">
        <f t="shared" si="158"/>
        <v>9479819</v>
      </c>
      <c r="Z2102" s="11">
        <f t="shared" si="159"/>
        <v>9479819</v>
      </c>
      <c r="AA2102" s="11" t="str">
        <f t="shared" si="160"/>
        <v/>
      </c>
      <c r="AD2102" s="1">
        <v>2087</v>
      </c>
      <c r="AE2102" s="3">
        <f>C2102*(1+Comm_Prop!$D$8)</f>
        <v>1285861.98</v>
      </c>
      <c r="AF2102" s="4">
        <f>D2102*(1+Comm_Prop!$D$9)</f>
        <v>227.16894980000004</v>
      </c>
      <c r="AG2102" s="7"/>
    </row>
    <row r="2103" spans="2:33" x14ac:dyDescent="0.2">
      <c r="B2103" s="1">
        <v>2088</v>
      </c>
      <c r="C2103" s="3">
        <v>3480566</v>
      </c>
      <c r="D2103" s="4">
        <v>800.53017999999997</v>
      </c>
      <c r="E2103" s="7"/>
      <c r="U2103" s="11">
        <v>1924</v>
      </c>
      <c r="V2103" s="11">
        <v>9481104</v>
      </c>
      <c r="W2103" s="11">
        <v>2654.70912</v>
      </c>
      <c r="X2103" s="11" t="str">
        <f t="shared" si="157"/>
        <v/>
      </c>
      <c r="Y2103" s="11">
        <f t="shared" si="158"/>
        <v>9481104</v>
      </c>
      <c r="Z2103" s="11">
        <f t="shared" si="159"/>
        <v>9481104</v>
      </c>
      <c r="AA2103" s="11" t="str">
        <f t="shared" si="160"/>
        <v/>
      </c>
      <c r="AD2103" s="1">
        <v>2088</v>
      </c>
      <c r="AE2103" s="3">
        <f>C2103*(1+Comm_Prop!$D$8)</f>
        <v>3550177.32</v>
      </c>
      <c r="AF2103" s="4">
        <f>D2103*(1+Comm_Prop!$D$9)</f>
        <v>848.56199079999999</v>
      </c>
      <c r="AG2103" s="7"/>
    </row>
    <row r="2104" spans="2:33" x14ac:dyDescent="0.2">
      <c r="B2104" s="1">
        <v>2089</v>
      </c>
      <c r="C2104" s="3">
        <v>9682396</v>
      </c>
      <c r="D2104" s="4">
        <v>2711.0708799999998</v>
      </c>
      <c r="E2104" s="7"/>
      <c r="U2104" s="11">
        <v>2268</v>
      </c>
      <c r="V2104" s="11">
        <v>9481966</v>
      </c>
      <c r="W2104" s="11">
        <v>2654.95048</v>
      </c>
      <c r="X2104" s="11" t="str">
        <f t="shared" si="157"/>
        <v/>
      </c>
      <c r="Y2104" s="11">
        <f t="shared" si="158"/>
        <v>9481966</v>
      </c>
      <c r="Z2104" s="11">
        <f t="shared" si="159"/>
        <v>9481966</v>
      </c>
      <c r="AA2104" s="11" t="str">
        <f t="shared" si="160"/>
        <v/>
      </c>
      <c r="AD2104" s="1">
        <v>2089</v>
      </c>
      <c r="AE2104" s="3">
        <f>C2104*(1+Comm_Prop!$D$8)</f>
        <v>9876043.9199999999</v>
      </c>
      <c r="AF2104" s="4">
        <f>D2104*(1+Comm_Prop!$D$9)</f>
        <v>2873.7351328</v>
      </c>
      <c r="AG2104" s="7"/>
    </row>
    <row r="2105" spans="2:33" x14ac:dyDescent="0.2">
      <c r="B2105" s="1">
        <v>2090</v>
      </c>
      <c r="C2105" s="3">
        <v>2205833</v>
      </c>
      <c r="D2105" s="4">
        <v>397.04994000000005</v>
      </c>
      <c r="E2105" s="7"/>
      <c r="U2105" s="11">
        <v>2146</v>
      </c>
      <c r="V2105" s="11">
        <v>9487313</v>
      </c>
      <c r="W2105" s="11">
        <v>1802.5894700000001</v>
      </c>
      <c r="X2105" s="11" t="str">
        <f t="shared" si="157"/>
        <v/>
      </c>
      <c r="Y2105" s="11">
        <f t="shared" si="158"/>
        <v>9487313</v>
      </c>
      <c r="Z2105" s="11">
        <f t="shared" si="159"/>
        <v>9487313</v>
      </c>
      <c r="AA2105" s="11" t="str">
        <f t="shared" si="160"/>
        <v/>
      </c>
      <c r="AD2105" s="1">
        <v>2090</v>
      </c>
      <c r="AE2105" s="3">
        <f>C2105*(1+Comm_Prop!$D$8)</f>
        <v>2249949.66</v>
      </c>
      <c r="AF2105" s="4">
        <f>D2105*(1+Comm_Prop!$D$9)</f>
        <v>420.87293640000007</v>
      </c>
      <c r="AG2105" s="7"/>
    </row>
    <row r="2106" spans="2:33" x14ac:dyDescent="0.2">
      <c r="B2106" s="1">
        <v>2091</v>
      </c>
      <c r="C2106" s="3">
        <v>9706822</v>
      </c>
      <c r="D2106" s="4">
        <v>2814.97838</v>
      </c>
      <c r="E2106" s="7"/>
      <c r="U2106" s="11">
        <v>1875</v>
      </c>
      <c r="V2106" s="11">
        <v>9497968</v>
      </c>
      <c r="W2106" s="11">
        <v>2564.45136</v>
      </c>
      <c r="X2106" s="11" t="str">
        <f t="shared" si="157"/>
        <v/>
      </c>
      <c r="Y2106" s="11">
        <f t="shared" si="158"/>
        <v>9497968</v>
      </c>
      <c r="Z2106" s="11">
        <f t="shared" si="159"/>
        <v>9497968</v>
      </c>
      <c r="AA2106" s="11" t="str">
        <f t="shared" si="160"/>
        <v/>
      </c>
      <c r="AD2106" s="1">
        <v>2091</v>
      </c>
      <c r="AE2106" s="3">
        <f>C2106*(1+Comm_Prop!$D$8)</f>
        <v>9900958.4399999995</v>
      </c>
      <c r="AF2106" s="4">
        <f>D2106*(1+Comm_Prop!$D$9)</f>
        <v>2983.8770828000002</v>
      </c>
      <c r="AG2106" s="7"/>
    </row>
    <row r="2107" spans="2:33" x14ac:dyDescent="0.2">
      <c r="B2107" s="1">
        <v>2092</v>
      </c>
      <c r="C2107" s="3">
        <v>7164580</v>
      </c>
      <c r="D2107" s="4">
        <v>859.74959999999999</v>
      </c>
      <c r="E2107" s="7"/>
      <c r="U2107" s="11">
        <v>2896</v>
      </c>
      <c r="V2107" s="11">
        <v>9500613</v>
      </c>
      <c r="W2107" s="11">
        <v>1045.0674300000001</v>
      </c>
      <c r="X2107" s="11" t="str">
        <f t="shared" si="157"/>
        <v/>
      </c>
      <c r="Y2107" s="11">
        <f t="shared" si="158"/>
        <v>9500613</v>
      </c>
      <c r="Z2107" s="11">
        <f t="shared" si="159"/>
        <v>9500613</v>
      </c>
      <c r="AA2107" s="11" t="str">
        <f t="shared" si="160"/>
        <v/>
      </c>
      <c r="AD2107" s="1">
        <v>2092</v>
      </c>
      <c r="AE2107" s="3">
        <f>C2107*(1+Comm_Prop!$D$8)</f>
        <v>7307871.6000000006</v>
      </c>
      <c r="AF2107" s="4">
        <f>D2107*(1+Comm_Prop!$D$9)</f>
        <v>911.33457600000008</v>
      </c>
      <c r="AG2107" s="7"/>
    </row>
    <row r="2108" spans="2:33" x14ac:dyDescent="0.2">
      <c r="B2108" s="1">
        <v>2093</v>
      </c>
      <c r="C2108" s="3">
        <v>8191120</v>
      </c>
      <c r="D2108" s="4">
        <v>1228.6679999999999</v>
      </c>
      <c r="E2108" s="7"/>
      <c r="U2108" s="11">
        <v>2661</v>
      </c>
      <c r="V2108" s="11">
        <v>9507527</v>
      </c>
      <c r="W2108" s="11">
        <v>1235.9785099999999</v>
      </c>
      <c r="X2108" s="11" t="str">
        <f t="shared" si="157"/>
        <v/>
      </c>
      <c r="Y2108" s="11">
        <f t="shared" si="158"/>
        <v>9507527</v>
      </c>
      <c r="Z2108" s="11">
        <f t="shared" si="159"/>
        <v>9507527</v>
      </c>
      <c r="AA2108" s="11" t="str">
        <f t="shared" si="160"/>
        <v/>
      </c>
      <c r="AD2108" s="1">
        <v>2093</v>
      </c>
      <c r="AE2108" s="3">
        <f>C2108*(1+Comm_Prop!$D$8)</f>
        <v>8354942.4000000004</v>
      </c>
      <c r="AF2108" s="4">
        <f>D2108*(1+Comm_Prop!$D$9)</f>
        <v>1302.3880799999999</v>
      </c>
      <c r="AG2108" s="7"/>
    </row>
    <row r="2109" spans="2:33" x14ac:dyDescent="0.2">
      <c r="B2109" s="1">
        <v>2094</v>
      </c>
      <c r="C2109" s="3">
        <v>3942899</v>
      </c>
      <c r="D2109" s="4">
        <v>473.14787999999999</v>
      </c>
      <c r="E2109" s="7"/>
      <c r="U2109" s="11">
        <v>2809</v>
      </c>
      <c r="V2109" s="11">
        <v>9507966</v>
      </c>
      <c r="W2109" s="11">
        <v>1331.1152399999999</v>
      </c>
      <c r="X2109" s="11" t="str">
        <f t="shared" si="157"/>
        <v/>
      </c>
      <c r="Y2109" s="11">
        <f t="shared" si="158"/>
        <v>9507966</v>
      </c>
      <c r="Z2109" s="11">
        <f t="shared" si="159"/>
        <v>9507966</v>
      </c>
      <c r="AA2109" s="11" t="str">
        <f t="shared" si="160"/>
        <v/>
      </c>
      <c r="AD2109" s="1">
        <v>2094</v>
      </c>
      <c r="AE2109" s="3">
        <f>C2109*(1+Comm_Prop!$D$8)</f>
        <v>4021756.98</v>
      </c>
      <c r="AF2109" s="4">
        <f>D2109*(1+Comm_Prop!$D$9)</f>
        <v>501.53675279999999</v>
      </c>
      <c r="AG2109" s="7"/>
    </row>
    <row r="2110" spans="2:33" x14ac:dyDescent="0.2">
      <c r="B2110" s="1">
        <v>2095</v>
      </c>
      <c r="C2110" s="3">
        <v>7311425</v>
      </c>
      <c r="D2110" s="4">
        <v>1900.9704999999999</v>
      </c>
      <c r="E2110" s="7"/>
      <c r="U2110" s="11">
        <v>1704</v>
      </c>
      <c r="V2110" s="11">
        <v>9513841</v>
      </c>
      <c r="W2110" s="11">
        <v>2093.04502</v>
      </c>
      <c r="X2110" s="11" t="str">
        <f t="shared" si="157"/>
        <v/>
      </c>
      <c r="Y2110" s="11">
        <f t="shared" si="158"/>
        <v>9513841</v>
      </c>
      <c r="Z2110" s="11">
        <f t="shared" si="159"/>
        <v>9513841</v>
      </c>
      <c r="AA2110" s="11" t="str">
        <f t="shared" si="160"/>
        <v/>
      </c>
      <c r="AD2110" s="1">
        <v>2095</v>
      </c>
      <c r="AE2110" s="3">
        <f>C2110*(1+Comm_Prop!$D$8)</f>
        <v>7457653.5</v>
      </c>
      <c r="AF2110" s="4">
        <f>D2110*(1+Comm_Prop!$D$9)</f>
        <v>2015.02873</v>
      </c>
      <c r="AG2110" s="7"/>
    </row>
    <row r="2111" spans="2:33" x14ac:dyDescent="0.2">
      <c r="B2111" s="1">
        <v>2096</v>
      </c>
      <c r="C2111" s="3">
        <v>6172704</v>
      </c>
      <c r="D2111" s="4">
        <v>1357.99488</v>
      </c>
      <c r="E2111" s="7"/>
      <c r="U2111" s="11">
        <v>2791</v>
      </c>
      <c r="V2111" s="11">
        <v>9519873</v>
      </c>
      <c r="W2111" s="11">
        <v>1713.5771400000001</v>
      </c>
      <c r="X2111" s="11" t="str">
        <f t="shared" si="157"/>
        <v/>
      </c>
      <c r="Y2111" s="11">
        <f t="shared" si="158"/>
        <v>9519873</v>
      </c>
      <c r="Z2111" s="11">
        <f t="shared" si="159"/>
        <v>9519873</v>
      </c>
      <c r="AA2111" s="11" t="str">
        <f t="shared" si="160"/>
        <v/>
      </c>
      <c r="AD2111" s="1">
        <v>2096</v>
      </c>
      <c r="AE2111" s="3">
        <f>C2111*(1+Comm_Prop!$D$8)</f>
        <v>6296158.0800000001</v>
      </c>
      <c r="AF2111" s="4">
        <f>D2111*(1+Comm_Prop!$D$9)</f>
        <v>1439.4745728</v>
      </c>
      <c r="AG2111" s="7"/>
    </row>
    <row r="2112" spans="2:33" x14ac:dyDescent="0.2">
      <c r="B2112" s="1">
        <v>2097</v>
      </c>
      <c r="C2112" s="3">
        <v>4586539</v>
      </c>
      <c r="D2112" s="4">
        <v>963.17319000000009</v>
      </c>
      <c r="E2112" s="7"/>
      <c r="U2112" s="11">
        <v>1521</v>
      </c>
      <c r="V2112" s="11">
        <v>9523734</v>
      </c>
      <c r="W2112" s="11">
        <v>2571.4081799999999</v>
      </c>
      <c r="X2112" s="11" t="str">
        <f t="shared" si="157"/>
        <v/>
      </c>
      <c r="Y2112" s="11">
        <f t="shared" si="158"/>
        <v>9523734</v>
      </c>
      <c r="Z2112" s="11">
        <f t="shared" si="159"/>
        <v>9523734</v>
      </c>
      <c r="AA2112" s="11" t="str">
        <f t="shared" si="160"/>
        <v/>
      </c>
      <c r="AD2112" s="1">
        <v>2097</v>
      </c>
      <c r="AE2112" s="3">
        <f>C2112*(1+Comm_Prop!$D$8)</f>
        <v>4678269.78</v>
      </c>
      <c r="AF2112" s="4">
        <f>D2112*(1+Comm_Prop!$D$9)</f>
        <v>1020.9635814000002</v>
      </c>
      <c r="AG2112" s="7"/>
    </row>
    <row r="2113" spans="2:33" x14ac:dyDescent="0.2">
      <c r="B2113" s="1">
        <v>2098</v>
      </c>
      <c r="C2113" s="3">
        <v>2497515</v>
      </c>
      <c r="D2113" s="4">
        <v>524.47815000000003</v>
      </c>
      <c r="E2113" s="7"/>
      <c r="U2113" s="11">
        <v>831</v>
      </c>
      <c r="V2113" s="11">
        <v>9524000</v>
      </c>
      <c r="W2113" s="11">
        <v>1714.32</v>
      </c>
      <c r="X2113" s="11" t="str">
        <f t="shared" si="157"/>
        <v/>
      </c>
      <c r="Y2113" s="11">
        <f t="shared" si="158"/>
        <v>9524000</v>
      </c>
      <c r="Z2113" s="11">
        <f t="shared" si="159"/>
        <v>9524000</v>
      </c>
      <c r="AA2113" s="11" t="str">
        <f t="shared" si="160"/>
        <v/>
      </c>
      <c r="AD2113" s="1">
        <v>2098</v>
      </c>
      <c r="AE2113" s="3">
        <f>C2113*(1+Comm_Prop!$D$8)</f>
        <v>2547465.2999999998</v>
      </c>
      <c r="AF2113" s="4">
        <f>D2113*(1+Comm_Prop!$D$9)</f>
        <v>555.94683900000007</v>
      </c>
      <c r="AG2113" s="7"/>
    </row>
    <row r="2114" spans="2:33" x14ac:dyDescent="0.2">
      <c r="B2114" s="1">
        <v>2099</v>
      </c>
      <c r="C2114" s="3">
        <v>3669599</v>
      </c>
      <c r="D2114" s="4">
        <v>990.79173000000003</v>
      </c>
      <c r="E2114" s="7"/>
      <c r="U2114" s="11">
        <v>2543</v>
      </c>
      <c r="V2114" s="11">
        <v>9525592</v>
      </c>
      <c r="W2114" s="11">
        <v>952.55920000000003</v>
      </c>
      <c r="X2114" s="11" t="str">
        <f t="shared" si="157"/>
        <v/>
      </c>
      <c r="Y2114" s="11">
        <f t="shared" si="158"/>
        <v>9525592</v>
      </c>
      <c r="Z2114" s="11">
        <f t="shared" si="159"/>
        <v>9525592</v>
      </c>
      <c r="AA2114" s="11" t="str">
        <f t="shared" si="160"/>
        <v/>
      </c>
      <c r="AD2114" s="1">
        <v>2099</v>
      </c>
      <c r="AE2114" s="3">
        <f>C2114*(1+Comm_Prop!$D$8)</f>
        <v>3742990.98</v>
      </c>
      <c r="AF2114" s="4">
        <f>D2114*(1+Comm_Prop!$D$9)</f>
        <v>1050.2392338000002</v>
      </c>
      <c r="AG2114" s="7"/>
    </row>
    <row r="2115" spans="2:33" x14ac:dyDescent="0.2">
      <c r="B2115" s="1">
        <v>2100</v>
      </c>
      <c r="C2115" s="3">
        <v>2232990</v>
      </c>
      <c r="D2115" s="4">
        <v>558.24749999999995</v>
      </c>
      <c r="E2115" s="7"/>
      <c r="U2115" s="11">
        <v>2553</v>
      </c>
      <c r="V2115" s="11">
        <v>9527880</v>
      </c>
      <c r="W2115" s="11">
        <v>1619.7396000000001</v>
      </c>
      <c r="X2115" s="11" t="str">
        <f t="shared" si="157"/>
        <v/>
      </c>
      <c r="Y2115" s="11">
        <f t="shared" si="158"/>
        <v>9527880</v>
      </c>
      <c r="Z2115" s="11">
        <f t="shared" si="159"/>
        <v>9527880</v>
      </c>
      <c r="AA2115" s="11" t="str">
        <f t="shared" si="160"/>
        <v/>
      </c>
      <c r="AD2115" s="1">
        <v>2100</v>
      </c>
      <c r="AE2115" s="3">
        <f>C2115*(1+Comm_Prop!$D$8)</f>
        <v>2277649.7999999998</v>
      </c>
      <c r="AF2115" s="4">
        <f>D2115*(1+Comm_Prop!$D$9)</f>
        <v>591.74234999999999</v>
      </c>
      <c r="AG2115" s="7"/>
    </row>
    <row r="2116" spans="2:33" x14ac:dyDescent="0.2">
      <c r="B2116" s="1">
        <v>2101</v>
      </c>
      <c r="C2116" s="3">
        <v>5007304</v>
      </c>
      <c r="D2116" s="4">
        <v>801.1686400000001</v>
      </c>
      <c r="E2116" s="7"/>
      <c r="U2116" s="11">
        <v>1687</v>
      </c>
      <c r="V2116" s="11">
        <v>9532466</v>
      </c>
      <c r="W2116" s="11">
        <v>2764.4151400000001</v>
      </c>
      <c r="X2116" s="11" t="str">
        <f t="shared" si="157"/>
        <v/>
      </c>
      <c r="Y2116" s="11">
        <f t="shared" si="158"/>
        <v>9532466</v>
      </c>
      <c r="Z2116" s="11">
        <f t="shared" si="159"/>
        <v>9532466</v>
      </c>
      <c r="AA2116" s="11" t="str">
        <f t="shared" si="160"/>
        <v/>
      </c>
      <c r="AD2116" s="1">
        <v>2101</v>
      </c>
      <c r="AE2116" s="3">
        <f>C2116*(1+Comm_Prop!$D$8)</f>
        <v>5107450.08</v>
      </c>
      <c r="AF2116" s="4">
        <f>D2116*(1+Comm_Prop!$D$9)</f>
        <v>849.23875840000017</v>
      </c>
      <c r="AG2116" s="7"/>
    </row>
    <row r="2117" spans="2:33" x14ac:dyDescent="0.2">
      <c r="B2117" s="1">
        <v>2102</v>
      </c>
      <c r="C2117" s="3">
        <v>4250668</v>
      </c>
      <c r="D2117" s="4">
        <v>850.1336</v>
      </c>
      <c r="E2117" s="7"/>
      <c r="U2117" s="11">
        <v>1547</v>
      </c>
      <c r="V2117" s="11">
        <v>9559905</v>
      </c>
      <c r="W2117" s="11">
        <v>2198.7781500000001</v>
      </c>
      <c r="X2117" s="11" t="str">
        <f t="shared" si="157"/>
        <v/>
      </c>
      <c r="Y2117" s="11">
        <f t="shared" si="158"/>
        <v>9559905</v>
      </c>
      <c r="Z2117" s="11">
        <f t="shared" si="159"/>
        <v>9559905</v>
      </c>
      <c r="AA2117" s="11" t="str">
        <f t="shared" si="160"/>
        <v/>
      </c>
      <c r="AD2117" s="1">
        <v>2102</v>
      </c>
      <c r="AE2117" s="3">
        <f>C2117*(1+Comm_Prop!$D$8)</f>
        <v>4335681.3600000003</v>
      </c>
      <c r="AF2117" s="4">
        <f>D2117*(1+Comm_Prop!$D$9)</f>
        <v>901.141616</v>
      </c>
      <c r="AG2117" s="7"/>
    </row>
    <row r="2118" spans="2:33" x14ac:dyDescent="0.2">
      <c r="B2118" s="1">
        <v>2103</v>
      </c>
      <c r="C2118" s="3">
        <v>5294457</v>
      </c>
      <c r="D2118" s="4">
        <v>1270.66968</v>
      </c>
      <c r="E2118" s="7"/>
      <c r="U2118" s="11">
        <v>2647</v>
      </c>
      <c r="V2118" s="11">
        <v>9561641</v>
      </c>
      <c r="W2118" s="11">
        <v>2677.2594799999997</v>
      </c>
      <c r="X2118" s="11" t="str">
        <f t="shared" si="157"/>
        <v/>
      </c>
      <c r="Y2118" s="11">
        <f t="shared" si="158"/>
        <v>9561641</v>
      </c>
      <c r="Z2118" s="11">
        <f t="shared" si="159"/>
        <v>9561641</v>
      </c>
      <c r="AA2118" s="11" t="str">
        <f t="shared" si="160"/>
        <v/>
      </c>
      <c r="AD2118" s="1">
        <v>2103</v>
      </c>
      <c r="AE2118" s="3">
        <f>C2118*(1+Comm_Prop!$D$8)</f>
        <v>5400346.1399999997</v>
      </c>
      <c r="AF2118" s="4">
        <f>D2118*(1+Comm_Prop!$D$9)</f>
        <v>1346.9098607999999</v>
      </c>
      <c r="AG2118" s="7"/>
    </row>
    <row r="2119" spans="2:33" x14ac:dyDescent="0.2">
      <c r="B2119" s="1">
        <v>2104</v>
      </c>
      <c r="C2119" s="3">
        <v>6575339</v>
      </c>
      <c r="D2119" s="4">
        <v>1249.3144100000002</v>
      </c>
      <c r="E2119" s="7"/>
      <c r="U2119" s="11">
        <v>2488</v>
      </c>
      <c r="V2119" s="11">
        <v>9563053</v>
      </c>
      <c r="W2119" s="11">
        <v>2390.76325</v>
      </c>
      <c r="X2119" s="11" t="str">
        <f t="shared" si="157"/>
        <v/>
      </c>
      <c r="Y2119" s="11">
        <f t="shared" si="158"/>
        <v>9563053</v>
      </c>
      <c r="Z2119" s="11">
        <f t="shared" si="159"/>
        <v>9563053</v>
      </c>
      <c r="AA2119" s="11" t="str">
        <f t="shared" si="160"/>
        <v/>
      </c>
      <c r="AD2119" s="1">
        <v>2104</v>
      </c>
      <c r="AE2119" s="3">
        <f>C2119*(1+Comm_Prop!$D$8)</f>
        <v>6706845.7800000003</v>
      </c>
      <c r="AF2119" s="4">
        <f>D2119*(1+Comm_Prop!$D$9)</f>
        <v>1324.2732746000001</v>
      </c>
      <c r="AG2119" s="7"/>
    </row>
    <row r="2120" spans="2:33" x14ac:dyDescent="0.2">
      <c r="B2120" s="1">
        <v>2105</v>
      </c>
      <c r="C2120" s="3">
        <v>6885524</v>
      </c>
      <c r="D2120" s="4">
        <v>1721.3810000000001</v>
      </c>
      <c r="E2120" s="7"/>
      <c r="U2120" s="11">
        <v>1755</v>
      </c>
      <c r="V2120" s="11">
        <v>9566196</v>
      </c>
      <c r="W2120" s="11">
        <v>956.61959999999999</v>
      </c>
      <c r="X2120" s="11" t="str">
        <f t="shared" si="157"/>
        <v/>
      </c>
      <c r="Y2120" s="11">
        <f t="shared" si="158"/>
        <v>9566196</v>
      </c>
      <c r="Z2120" s="11">
        <f t="shared" si="159"/>
        <v>9566196</v>
      </c>
      <c r="AA2120" s="11" t="str">
        <f t="shared" si="160"/>
        <v/>
      </c>
      <c r="AD2120" s="1">
        <v>2105</v>
      </c>
      <c r="AE2120" s="3">
        <f>C2120*(1+Comm_Prop!$D$8)</f>
        <v>7023234.4800000004</v>
      </c>
      <c r="AF2120" s="4">
        <f>D2120*(1+Comm_Prop!$D$9)</f>
        <v>1824.6638600000001</v>
      </c>
      <c r="AG2120" s="7"/>
    </row>
    <row r="2121" spans="2:33" x14ac:dyDescent="0.2">
      <c r="B2121" s="1">
        <v>2106</v>
      </c>
      <c r="C2121" s="3">
        <v>9663904</v>
      </c>
      <c r="D2121" s="4">
        <v>966.3904</v>
      </c>
      <c r="E2121" s="7"/>
      <c r="U2121" s="11">
        <v>1514</v>
      </c>
      <c r="V2121" s="11">
        <v>9574264</v>
      </c>
      <c r="W2121" s="11">
        <v>1244.6543199999999</v>
      </c>
      <c r="X2121" s="11" t="str">
        <f t="shared" si="157"/>
        <v/>
      </c>
      <c r="Y2121" s="11">
        <f t="shared" si="158"/>
        <v>9574264</v>
      </c>
      <c r="Z2121" s="11">
        <f t="shared" si="159"/>
        <v>9574264</v>
      </c>
      <c r="AA2121" s="11" t="str">
        <f t="shared" si="160"/>
        <v/>
      </c>
      <c r="AD2121" s="1">
        <v>2106</v>
      </c>
      <c r="AE2121" s="3">
        <f>C2121*(1+Comm_Prop!$D$8)</f>
        <v>9857182.0800000001</v>
      </c>
      <c r="AF2121" s="4">
        <f>D2121*(1+Comm_Prop!$D$9)</f>
        <v>1024.373824</v>
      </c>
      <c r="AG2121" s="7"/>
    </row>
    <row r="2122" spans="2:33" x14ac:dyDescent="0.2">
      <c r="B2122" s="1">
        <v>2107</v>
      </c>
      <c r="C2122" s="3">
        <v>3441882</v>
      </c>
      <c r="D2122" s="4">
        <v>722.79522000000009</v>
      </c>
      <c r="E2122" s="7"/>
      <c r="U2122" s="11">
        <v>1202</v>
      </c>
      <c r="V2122" s="11">
        <v>9575000</v>
      </c>
      <c r="W2122" s="11">
        <v>2298</v>
      </c>
      <c r="X2122" s="11" t="str">
        <f t="shared" si="157"/>
        <v/>
      </c>
      <c r="Y2122" s="11">
        <f t="shared" si="158"/>
        <v>9575000</v>
      </c>
      <c r="Z2122" s="11">
        <f t="shared" si="159"/>
        <v>9575000</v>
      </c>
      <c r="AA2122" s="11" t="str">
        <f t="shared" si="160"/>
        <v/>
      </c>
      <c r="AD2122" s="1">
        <v>2107</v>
      </c>
      <c r="AE2122" s="3">
        <f>C2122*(1+Comm_Prop!$D$8)</f>
        <v>3510719.64</v>
      </c>
      <c r="AF2122" s="4">
        <f>D2122*(1+Comm_Prop!$D$9)</f>
        <v>766.16293320000011</v>
      </c>
      <c r="AG2122" s="7"/>
    </row>
    <row r="2123" spans="2:33" x14ac:dyDescent="0.2">
      <c r="B2123" s="1">
        <v>2108</v>
      </c>
      <c r="C2123" s="3">
        <v>8716267</v>
      </c>
      <c r="D2123" s="4">
        <v>1394.6027200000001</v>
      </c>
      <c r="E2123" s="7"/>
      <c r="U2123" s="11">
        <v>2413</v>
      </c>
      <c r="V2123" s="11">
        <v>9584052</v>
      </c>
      <c r="W2123" s="11">
        <v>2396.0129999999999</v>
      </c>
      <c r="X2123" s="11" t="str">
        <f t="shared" si="157"/>
        <v/>
      </c>
      <c r="Y2123" s="11">
        <f t="shared" si="158"/>
        <v>9584052</v>
      </c>
      <c r="Z2123" s="11">
        <f t="shared" si="159"/>
        <v>9584052</v>
      </c>
      <c r="AA2123" s="11" t="str">
        <f t="shared" si="160"/>
        <v/>
      </c>
      <c r="AD2123" s="1">
        <v>2108</v>
      </c>
      <c r="AE2123" s="3">
        <f>C2123*(1+Comm_Prop!$D$8)</f>
        <v>8890592.3399999999</v>
      </c>
      <c r="AF2123" s="4">
        <f>D2123*(1+Comm_Prop!$D$9)</f>
        <v>1478.2788832000001</v>
      </c>
      <c r="AG2123" s="7"/>
    </row>
    <row r="2124" spans="2:33" x14ac:dyDescent="0.2">
      <c r="B2124" s="1">
        <v>2109</v>
      </c>
      <c r="C2124" s="3">
        <v>1472379</v>
      </c>
      <c r="D2124" s="4">
        <v>176.68548000000001</v>
      </c>
      <c r="E2124" s="7"/>
      <c r="U2124" s="11">
        <v>2296</v>
      </c>
      <c r="V2124" s="11">
        <v>9585086</v>
      </c>
      <c r="W2124" s="11">
        <v>1629.4646200000002</v>
      </c>
      <c r="X2124" s="11" t="str">
        <f t="shared" si="157"/>
        <v/>
      </c>
      <c r="Y2124" s="11">
        <f t="shared" si="158"/>
        <v>9585086</v>
      </c>
      <c r="Z2124" s="11">
        <f t="shared" si="159"/>
        <v>9585086</v>
      </c>
      <c r="AA2124" s="11" t="str">
        <f t="shared" si="160"/>
        <v/>
      </c>
      <c r="AD2124" s="1">
        <v>2109</v>
      </c>
      <c r="AE2124" s="3">
        <f>C2124*(1+Comm_Prop!$D$8)</f>
        <v>1501826.58</v>
      </c>
      <c r="AF2124" s="4">
        <f>D2124*(1+Comm_Prop!$D$9)</f>
        <v>187.28660880000001</v>
      </c>
      <c r="AG2124" s="7"/>
    </row>
    <row r="2125" spans="2:33" x14ac:dyDescent="0.2">
      <c r="B2125" s="1">
        <v>2110</v>
      </c>
      <c r="C2125" s="3">
        <v>2393722</v>
      </c>
      <c r="D2125" s="4">
        <v>335.12107999999995</v>
      </c>
      <c r="E2125" s="7"/>
      <c r="U2125" s="11">
        <v>2355</v>
      </c>
      <c r="V2125" s="11">
        <v>9591245</v>
      </c>
      <c r="W2125" s="11">
        <v>2685.5485999999996</v>
      </c>
      <c r="X2125" s="11" t="str">
        <f t="shared" si="157"/>
        <v/>
      </c>
      <c r="Y2125" s="11">
        <f t="shared" si="158"/>
        <v>9591245</v>
      </c>
      <c r="Z2125" s="11">
        <f t="shared" si="159"/>
        <v>9591245</v>
      </c>
      <c r="AA2125" s="11" t="str">
        <f t="shared" si="160"/>
        <v/>
      </c>
      <c r="AD2125" s="1">
        <v>2110</v>
      </c>
      <c r="AE2125" s="3">
        <f>C2125*(1+Comm_Prop!$D$8)</f>
        <v>2441596.44</v>
      </c>
      <c r="AF2125" s="4">
        <f>D2125*(1+Comm_Prop!$D$9)</f>
        <v>355.22834479999995</v>
      </c>
      <c r="AG2125" s="7"/>
    </row>
    <row r="2126" spans="2:33" x14ac:dyDescent="0.2">
      <c r="B2126" s="1">
        <v>2111</v>
      </c>
      <c r="C2126" s="3">
        <v>1672350</v>
      </c>
      <c r="D2126" s="4">
        <v>234.12899999999999</v>
      </c>
      <c r="E2126" s="7"/>
      <c r="U2126" s="11">
        <v>1724</v>
      </c>
      <c r="V2126" s="11">
        <v>9595461</v>
      </c>
      <c r="W2126" s="11">
        <v>2686.7290799999996</v>
      </c>
      <c r="X2126" s="11" t="str">
        <f t="shared" si="157"/>
        <v/>
      </c>
      <c r="Y2126" s="11">
        <f t="shared" si="158"/>
        <v>9595461</v>
      </c>
      <c r="Z2126" s="11">
        <f t="shared" si="159"/>
        <v>9595461</v>
      </c>
      <c r="AA2126" s="11" t="str">
        <f t="shared" si="160"/>
        <v/>
      </c>
      <c r="AD2126" s="1">
        <v>2111</v>
      </c>
      <c r="AE2126" s="3">
        <f>C2126*(1+Comm_Prop!$D$8)</f>
        <v>1705797</v>
      </c>
      <c r="AF2126" s="4">
        <f>D2126*(1+Comm_Prop!$D$9)</f>
        <v>248.17674</v>
      </c>
      <c r="AG2126" s="7"/>
    </row>
    <row r="2127" spans="2:33" x14ac:dyDescent="0.2">
      <c r="B2127" s="1">
        <v>2112</v>
      </c>
      <c r="C2127" s="3">
        <v>3658362</v>
      </c>
      <c r="D2127" s="4">
        <v>1024.3413599999999</v>
      </c>
      <c r="E2127" s="7"/>
      <c r="U2127" s="11">
        <v>2818</v>
      </c>
      <c r="V2127" s="11">
        <v>9600666</v>
      </c>
      <c r="W2127" s="11">
        <v>1728.1198800000002</v>
      </c>
      <c r="X2127" s="11" t="str">
        <f t="shared" si="157"/>
        <v/>
      </c>
      <c r="Y2127" s="11">
        <f t="shared" si="158"/>
        <v>9600666</v>
      </c>
      <c r="Z2127" s="11">
        <f t="shared" si="159"/>
        <v>9600666</v>
      </c>
      <c r="AA2127" s="11" t="str">
        <f t="shared" si="160"/>
        <v/>
      </c>
      <c r="AD2127" s="1">
        <v>2112</v>
      </c>
      <c r="AE2127" s="3">
        <f>C2127*(1+Comm_Prop!$D$8)</f>
        <v>3731529.24</v>
      </c>
      <c r="AF2127" s="4">
        <f>D2127*(1+Comm_Prop!$D$9)</f>
        <v>1085.8018416</v>
      </c>
      <c r="AG2127" s="7"/>
    </row>
    <row r="2128" spans="2:33" x14ac:dyDescent="0.2">
      <c r="B2128" s="1">
        <v>2113</v>
      </c>
      <c r="C2128" s="3">
        <v>2298994</v>
      </c>
      <c r="D2128" s="4">
        <v>390.82898</v>
      </c>
      <c r="E2128" s="7"/>
      <c r="U2128" s="11">
        <v>2998</v>
      </c>
      <c r="V2128" s="11">
        <v>9601491</v>
      </c>
      <c r="W2128" s="11">
        <v>1728.2683800000002</v>
      </c>
      <c r="X2128" s="11" t="str">
        <f t="shared" si="157"/>
        <v/>
      </c>
      <c r="Y2128" s="11">
        <f t="shared" si="158"/>
        <v>9601491</v>
      </c>
      <c r="Z2128" s="11">
        <f t="shared" si="159"/>
        <v>9601491</v>
      </c>
      <c r="AA2128" s="11" t="str">
        <f t="shared" si="160"/>
        <v/>
      </c>
      <c r="AD2128" s="1">
        <v>2113</v>
      </c>
      <c r="AE2128" s="3">
        <f>C2128*(1+Comm_Prop!$D$8)</f>
        <v>2344973.88</v>
      </c>
      <c r="AF2128" s="4">
        <f>D2128*(1+Comm_Prop!$D$9)</f>
        <v>414.27871880000004</v>
      </c>
      <c r="AG2128" s="7"/>
    </row>
    <row r="2129" spans="2:33" x14ac:dyDescent="0.2">
      <c r="B2129" s="1">
        <v>2114</v>
      </c>
      <c r="C2129" s="3">
        <v>4834483</v>
      </c>
      <c r="D2129" s="4">
        <v>1015.24143</v>
      </c>
      <c r="E2129" s="7"/>
      <c r="U2129" s="11">
        <v>232</v>
      </c>
      <c r="V2129" s="11">
        <v>9604000</v>
      </c>
      <c r="W2129" s="11">
        <v>1920.8</v>
      </c>
      <c r="X2129" s="11" t="str">
        <f t="shared" ref="X2129:X2192" si="161">IF(V2129&lt;=$Y$14,V2129,"")</f>
        <v/>
      </c>
      <c r="Y2129" s="11">
        <f t="shared" ref="Y2129:Y2192" si="162">IF(X2129="",V2129,"")</f>
        <v>9604000</v>
      </c>
      <c r="Z2129" s="11">
        <f t="shared" ref="Z2129:Z2192" si="163">IF(V2129&lt;=$AA$14,V2129,"")</f>
        <v>9604000</v>
      </c>
      <c r="AA2129" s="11" t="str">
        <f t="shared" ref="AA2129:AA2192" si="164">IF(Z2129="",V2129,"")</f>
        <v/>
      </c>
      <c r="AD2129" s="1">
        <v>2114</v>
      </c>
      <c r="AE2129" s="3">
        <f>C2129*(1+Comm_Prop!$D$8)</f>
        <v>4931172.66</v>
      </c>
      <c r="AF2129" s="4">
        <f>D2129*(1+Comm_Prop!$D$9)</f>
        <v>1076.1559158</v>
      </c>
      <c r="AG2129" s="7"/>
    </row>
    <row r="2130" spans="2:33" x14ac:dyDescent="0.2">
      <c r="B2130" s="1">
        <v>2115</v>
      </c>
      <c r="C2130" s="3">
        <v>7956717</v>
      </c>
      <c r="D2130" s="4">
        <v>1113.94038</v>
      </c>
      <c r="E2130" s="7"/>
      <c r="U2130" s="11">
        <v>1801</v>
      </c>
      <c r="V2130" s="11">
        <v>9605971</v>
      </c>
      <c r="W2130" s="11">
        <v>2881.7912999999999</v>
      </c>
      <c r="X2130" s="11" t="str">
        <f t="shared" si="161"/>
        <v/>
      </c>
      <c r="Y2130" s="11">
        <f t="shared" si="162"/>
        <v>9605971</v>
      </c>
      <c r="Z2130" s="11">
        <f t="shared" si="163"/>
        <v>9605971</v>
      </c>
      <c r="AA2130" s="11" t="str">
        <f t="shared" si="164"/>
        <v/>
      </c>
      <c r="AD2130" s="1">
        <v>2115</v>
      </c>
      <c r="AE2130" s="3">
        <f>C2130*(1+Comm_Prop!$D$8)</f>
        <v>8115851.3399999999</v>
      </c>
      <c r="AF2130" s="4">
        <f>D2130*(1+Comm_Prop!$D$9)</f>
        <v>1180.7768028</v>
      </c>
      <c r="AG2130" s="7"/>
    </row>
    <row r="2131" spans="2:33" x14ac:dyDescent="0.2">
      <c r="B2131" s="1">
        <v>2116</v>
      </c>
      <c r="C2131" s="3">
        <v>4305302</v>
      </c>
      <c r="D2131" s="4">
        <v>1076.3254999999999</v>
      </c>
      <c r="E2131" s="7"/>
      <c r="U2131" s="11">
        <v>2426</v>
      </c>
      <c r="V2131" s="11">
        <v>9614296</v>
      </c>
      <c r="W2131" s="11">
        <v>1922.8592000000001</v>
      </c>
      <c r="X2131" s="11" t="str">
        <f t="shared" si="161"/>
        <v/>
      </c>
      <c r="Y2131" s="11">
        <f t="shared" si="162"/>
        <v>9614296</v>
      </c>
      <c r="Z2131" s="11">
        <f t="shared" si="163"/>
        <v>9614296</v>
      </c>
      <c r="AA2131" s="11" t="str">
        <f t="shared" si="164"/>
        <v/>
      </c>
      <c r="AD2131" s="1">
        <v>2116</v>
      </c>
      <c r="AE2131" s="3">
        <f>C2131*(1+Comm_Prop!$D$8)</f>
        <v>4391408.04</v>
      </c>
      <c r="AF2131" s="4">
        <f>D2131*(1+Comm_Prop!$D$9)</f>
        <v>1140.9050299999999</v>
      </c>
      <c r="AG2131" s="7"/>
    </row>
    <row r="2132" spans="2:33" x14ac:dyDescent="0.2">
      <c r="B2132" s="1">
        <v>2117</v>
      </c>
      <c r="C2132" s="3">
        <v>9308583</v>
      </c>
      <c r="D2132" s="4">
        <v>2420.2315799999997</v>
      </c>
      <c r="E2132" s="7"/>
      <c r="U2132" s="11">
        <v>2985</v>
      </c>
      <c r="V2132" s="11">
        <v>9615703</v>
      </c>
      <c r="W2132" s="11">
        <v>2500.0827799999997</v>
      </c>
      <c r="X2132" s="11" t="str">
        <f t="shared" si="161"/>
        <v/>
      </c>
      <c r="Y2132" s="11">
        <f t="shared" si="162"/>
        <v>9615703</v>
      </c>
      <c r="Z2132" s="11">
        <f t="shared" si="163"/>
        <v>9615703</v>
      </c>
      <c r="AA2132" s="11" t="str">
        <f t="shared" si="164"/>
        <v/>
      </c>
      <c r="AD2132" s="1">
        <v>2117</v>
      </c>
      <c r="AE2132" s="3">
        <f>C2132*(1+Comm_Prop!$D$8)</f>
        <v>9494754.6600000001</v>
      </c>
      <c r="AF2132" s="4">
        <f>D2132*(1+Comm_Prop!$D$9)</f>
        <v>2565.4454747999998</v>
      </c>
      <c r="AG2132" s="7"/>
    </row>
    <row r="2133" spans="2:33" x14ac:dyDescent="0.2">
      <c r="B2133" s="1">
        <v>2118</v>
      </c>
      <c r="C2133" s="3">
        <v>7386745</v>
      </c>
      <c r="D2133" s="4">
        <v>2068.2885999999999</v>
      </c>
      <c r="E2133" s="7"/>
      <c r="U2133" s="11">
        <v>2309</v>
      </c>
      <c r="V2133" s="11">
        <v>9617583</v>
      </c>
      <c r="W2133" s="11">
        <v>1346.4616199999998</v>
      </c>
      <c r="X2133" s="11" t="str">
        <f t="shared" si="161"/>
        <v/>
      </c>
      <c r="Y2133" s="11">
        <f t="shared" si="162"/>
        <v>9617583</v>
      </c>
      <c r="Z2133" s="11">
        <f t="shared" si="163"/>
        <v>9617583</v>
      </c>
      <c r="AA2133" s="11" t="str">
        <f t="shared" si="164"/>
        <v/>
      </c>
      <c r="AD2133" s="1">
        <v>2118</v>
      </c>
      <c r="AE2133" s="3">
        <f>C2133*(1+Comm_Prop!$D$8)</f>
        <v>7534479.9000000004</v>
      </c>
      <c r="AF2133" s="4">
        <f>D2133*(1+Comm_Prop!$D$9)</f>
        <v>2192.3859160000002</v>
      </c>
      <c r="AG2133" s="7"/>
    </row>
    <row r="2134" spans="2:33" x14ac:dyDescent="0.2">
      <c r="B2134" s="1">
        <v>2119</v>
      </c>
      <c r="C2134" s="3">
        <v>6355510</v>
      </c>
      <c r="D2134" s="4">
        <v>1334.6571000000001</v>
      </c>
      <c r="E2134" s="7"/>
      <c r="U2134" s="11">
        <v>2468</v>
      </c>
      <c r="V2134" s="11">
        <v>9619861</v>
      </c>
      <c r="W2134" s="11">
        <v>1923.9722000000002</v>
      </c>
      <c r="X2134" s="11" t="str">
        <f t="shared" si="161"/>
        <v/>
      </c>
      <c r="Y2134" s="11">
        <f t="shared" si="162"/>
        <v>9619861</v>
      </c>
      <c r="Z2134" s="11">
        <f t="shared" si="163"/>
        <v>9619861</v>
      </c>
      <c r="AA2134" s="11" t="str">
        <f t="shared" si="164"/>
        <v/>
      </c>
      <c r="AD2134" s="1">
        <v>2119</v>
      </c>
      <c r="AE2134" s="3">
        <f>C2134*(1+Comm_Prop!$D$8)</f>
        <v>6482620.2000000002</v>
      </c>
      <c r="AF2134" s="4">
        <f>D2134*(1+Comm_Prop!$D$9)</f>
        <v>1414.7365260000001</v>
      </c>
      <c r="AG2134" s="7"/>
    </row>
    <row r="2135" spans="2:33" x14ac:dyDescent="0.2">
      <c r="B2135" s="1">
        <v>2120</v>
      </c>
      <c r="C2135" s="3">
        <v>5803399</v>
      </c>
      <c r="D2135" s="4">
        <v>1508.8837399999998</v>
      </c>
      <c r="E2135" s="7"/>
      <c r="U2135" s="11">
        <v>1695</v>
      </c>
      <c r="V2135" s="11">
        <v>9622646</v>
      </c>
      <c r="W2135" s="11">
        <v>2501.8879599999996</v>
      </c>
      <c r="X2135" s="11" t="str">
        <f t="shared" si="161"/>
        <v/>
      </c>
      <c r="Y2135" s="11">
        <f t="shared" si="162"/>
        <v>9622646</v>
      </c>
      <c r="Z2135" s="11">
        <f t="shared" si="163"/>
        <v>9622646</v>
      </c>
      <c r="AA2135" s="11" t="str">
        <f t="shared" si="164"/>
        <v/>
      </c>
      <c r="AD2135" s="1">
        <v>2120</v>
      </c>
      <c r="AE2135" s="3">
        <f>C2135*(1+Comm_Prop!$D$8)</f>
        <v>5919466.9800000004</v>
      </c>
      <c r="AF2135" s="4">
        <f>D2135*(1+Comm_Prop!$D$9)</f>
        <v>1599.4167643999999</v>
      </c>
      <c r="AG2135" s="7"/>
    </row>
    <row r="2136" spans="2:33" x14ac:dyDescent="0.2">
      <c r="B2136" s="1">
        <v>2121</v>
      </c>
      <c r="C2136" s="3">
        <v>6917484</v>
      </c>
      <c r="D2136" s="4">
        <v>1798.5458399999998</v>
      </c>
      <c r="E2136" s="7"/>
      <c r="U2136" s="11">
        <v>2460</v>
      </c>
      <c r="V2136" s="11">
        <v>9629003</v>
      </c>
      <c r="W2136" s="11">
        <v>2792.4108700000002</v>
      </c>
      <c r="X2136" s="11" t="str">
        <f t="shared" si="161"/>
        <v/>
      </c>
      <c r="Y2136" s="11">
        <f t="shared" si="162"/>
        <v>9629003</v>
      </c>
      <c r="Z2136" s="11">
        <f t="shared" si="163"/>
        <v>9629003</v>
      </c>
      <c r="AA2136" s="11" t="str">
        <f t="shared" si="164"/>
        <v/>
      </c>
      <c r="AD2136" s="1">
        <v>2121</v>
      </c>
      <c r="AE2136" s="3">
        <f>C2136*(1+Comm_Prop!$D$8)</f>
        <v>7055833.6799999997</v>
      </c>
      <c r="AF2136" s="4">
        <f>D2136*(1+Comm_Prop!$D$9)</f>
        <v>1906.4585903999998</v>
      </c>
      <c r="AG2136" s="7"/>
    </row>
    <row r="2137" spans="2:33" x14ac:dyDescent="0.2">
      <c r="B2137" s="1">
        <v>2122</v>
      </c>
      <c r="C2137" s="3">
        <v>3315718</v>
      </c>
      <c r="D2137" s="4">
        <v>497.35769999999997</v>
      </c>
      <c r="E2137" s="7"/>
      <c r="U2137" s="11">
        <v>1152</v>
      </c>
      <c r="V2137" s="11">
        <v>9630000</v>
      </c>
      <c r="W2137" s="11">
        <v>1540.8</v>
      </c>
      <c r="X2137" s="11" t="str">
        <f t="shared" si="161"/>
        <v/>
      </c>
      <c r="Y2137" s="11">
        <f t="shared" si="162"/>
        <v>9630000</v>
      </c>
      <c r="Z2137" s="11">
        <f t="shared" si="163"/>
        <v>9630000</v>
      </c>
      <c r="AA2137" s="11" t="str">
        <f t="shared" si="164"/>
        <v/>
      </c>
      <c r="AD2137" s="1">
        <v>2122</v>
      </c>
      <c r="AE2137" s="3">
        <f>C2137*(1+Comm_Prop!$D$8)</f>
        <v>3382032.36</v>
      </c>
      <c r="AF2137" s="4">
        <f>D2137*(1+Comm_Prop!$D$9)</f>
        <v>527.199162</v>
      </c>
      <c r="AG2137" s="7"/>
    </row>
    <row r="2138" spans="2:33" x14ac:dyDescent="0.2">
      <c r="B2138" s="1">
        <v>2123</v>
      </c>
      <c r="C2138" s="3">
        <v>5322803</v>
      </c>
      <c r="D2138" s="4">
        <v>958.10454000000004</v>
      </c>
      <c r="E2138" s="7"/>
      <c r="U2138" s="11">
        <v>1878</v>
      </c>
      <c r="V2138" s="11">
        <v>9633700</v>
      </c>
      <c r="W2138" s="11">
        <v>2119.4140000000002</v>
      </c>
      <c r="X2138" s="11" t="str">
        <f t="shared" si="161"/>
        <v/>
      </c>
      <c r="Y2138" s="11">
        <f t="shared" si="162"/>
        <v>9633700</v>
      </c>
      <c r="Z2138" s="11">
        <f t="shared" si="163"/>
        <v>9633700</v>
      </c>
      <c r="AA2138" s="11" t="str">
        <f t="shared" si="164"/>
        <v/>
      </c>
      <c r="AD2138" s="1">
        <v>2123</v>
      </c>
      <c r="AE2138" s="3">
        <f>C2138*(1+Comm_Prop!$D$8)</f>
        <v>5429259.0600000005</v>
      </c>
      <c r="AF2138" s="4">
        <f>D2138*(1+Comm_Prop!$D$9)</f>
        <v>1015.5908124000001</v>
      </c>
      <c r="AG2138" s="7"/>
    </row>
    <row r="2139" spans="2:33" x14ac:dyDescent="0.2">
      <c r="B2139" s="1">
        <v>2124</v>
      </c>
      <c r="C2139" s="3">
        <v>5247365</v>
      </c>
      <c r="D2139" s="4">
        <v>1311.8412499999999</v>
      </c>
      <c r="E2139" s="7"/>
      <c r="U2139" s="11">
        <v>1553</v>
      </c>
      <c r="V2139" s="11">
        <v>9642215</v>
      </c>
      <c r="W2139" s="11">
        <v>2506.9758999999999</v>
      </c>
      <c r="X2139" s="11" t="str">
        <f t="shared" si="161"/>
        <v/>
      </c>
      <c r="Y2139" s="11">
        <f t="shared" si="162"/>
        <v>9642215</v>
      </c>
      <c r="Z2139" s="11">
        <f t="shared" si="163"/>
        <v>9642215</v>
      </c>
      <c r="AA2139" s="11" t="str">
        <f t="shared" si="164"/>
        <v/>
      </c>
      <c r="AD2139" s="1">
        <v>2124</v>
      </c>
      <c r="AE2139" s="3">
        <f>C2139*(1+Comm_Prop!$D$8)</f>
        <v>5352312.3</v>
      </c>
      <c r="AF2139" s="4">
        <f>D2139*(1+Comm_Prop!$D$9)</f>
        <v>1390.551725</v>
      </c>
      <c r="AG2139" s="7"/>
    </row>
    <row r="2140" spans="2:33" x14ac:dyDescent="0.2">
      <c r="B2140" s="1">
        <v>2125</v>
      </c>
      <c r="C2140" s="3">
        <v>2548734</v>
      </c>
      <c r="D2140" s="4">
        <v>662.67084</v>
      </c>
      <c r="E2140" s="7"/>
      <c r="U2140" s="11">
        <v>2106</v>
      </c>
      <c r="V2140" s="11">
        <v>9663904</v>
      </c>
      <c r="W2140" s="11">
        <v>966.3904</v>
      </c>
      <c r="X2140" s="11" t="str">
        <f t="shared" si="161"/>
        <v/>
      </c>
      <c r="Y2140" s="11">
        <f t="shared" si="162"/>
        <v>9663904</v>
      </c>
      <c r="Z2140" s="11">
        <f t="shared" si="163"/>
        <v>9663904</v>
      </c>
      <c r="AA2140" s="11" t="str">
        <f t="shared" si="164"/>
        <v/>
      </c>
      <c r="AD2140" s="1">
        <v>2125</v>
      </c>
      <c r="AE2140" s="3">
        <f>C2140*(1+Comm_Prop!$D$8)</f>
        <v>2599708.6800000002</v>
      </c>
      <c r="AF2140" s="4">
        <f>D2140*(1+Comm_Prop!$D$9)</f>
        <v>702.43109040000002</v>
      </c>
      <c r="AG2140" s="7"/>
    </row>
    <row r="2141" spans="2:33" x14ac:dyDescent="0.2">
      <c r="B2141" s="1">
        <v>2126</v>
      </c>
      <c r="C2141" s="3">
        <v>6489444</v>
      </c>
      <c r="D2141" s="4">
        <v>1232.9943600000001</v>
      </c>
      <c r="E2141" s="7"/>
      <c r="U2141" s="11">
        <v>2989</v>
      </c>
      <c r="V2141" s="11">
        <v>9668855</v>
      </c>
      <c r="W2141" s="11">
        <v>1837.0824500000001</v>
      </c>
      <c r="X2141" s="11" t="str">
        <f t="shared" si="161"/>
        <v/>
      </c>
      <c r="Y2141" s="11">
        <f t="shared" si="162"/>
        <v>9668855</v>
      </c>
      <c r="Z2141" s="11">
        <f t="shared" si="163"/>
        <v>9668855</v>
      </c>
      <c r="AA2141" s="11" t="str">
        <f t="shared" si="164"/>
        <v/>
      </c>
      <c r="AD2141" s="1">
        <v>2126</v>
      </c>
      <c r="AE2141" s="3">
        <f>C2141*(1+Comm_Prop!$D$8)</f>
        <v>6619232.8799999999</v>
      </c>
      <c r="AF2141" s="4">
        <f>D2141*(1+Comm_Prop!$D$9)</f>
        <v>1306.9740216000002</v>
      </c>
      <c r="AG2141" s="7"/>
    </row>
    <row r="2142" spans="2:33" x14ac:dyDescent="0.2">
      <c r="B2142" s="1">
        <v>2127</v>
      </c>
      <c r="C2142" s="3">
        <v>1547831</v>
      </c>
      <c r="D2142" s="4">
        <v>201.21802999999997</v>
      </c>
      <c r="E2142" s="7"/>
      <c r="U2142" s="11">
        <v>2476</v>
      </c>
      <c r="V2142" s="11">
        <v>9669400</v>
      </c>
      <c r="W2142" s="11">
        <v>2514.0439999999999</v>
      </c>
      <c r="X2142" s="11" t="str">
        <f t="shared" si="161"/>
        <v/>
      </c>
      <c r="Y2142" s="11">
        <f t="shared" si="162"/>
        <v>9669400</v>
      </c>
      <c r="Z2142" s="11">
        <f t="shared" si="163"/>
        <v>9669400</v>
      </c>
      <c r="AA2142" s="11" t="str">
        <f t="shared" si="164"/>
        <v/>
      </c>
      <c r="AD2142" s="1">
        <v>2127</v>
      </c>
      <c r="AE2142" s="3">
        <f>C2142*(1+Comm_Prop!$D$8)</f>
        <v>1578787.62</v>
      </c>
      <c r="AF2142" s="4">
        <f>D2142*(1+Comm_Prop!$D$9)</f>
        <v>213.29111179999998</v>
      </c>
      <c r="AG2142" s="7"/>
    </row>
    <row r="2143" spans="2:33" x14ac:dyDescent="0.2">
      <c r="B2143" s="1">
        <v>2128</v>
      </c>
      <c r="C2143" s="3">
        <v>4035327</v>
      </c>
      <c r="D2143" s="4">
        <v>807.06540000000007</v>
      </c>
      <c r="E2143" s="7"/>
      <c r="U2143" s="11">
        <v>2638</v>
      </c>
      <c r="V2143" s="11">
        <v>9671015</v>
      </c>
      <c r="W2143" s="11">
        <v>2417.7537499999999</v>
      </c>
      <c r="X2143" s="11" t="str">
        <f t="shared" si="161"/>
        <v/>
      </c>
      <c r="Y2143" s="11">
        <f t="shared" si="162"/>
        <v>9671015</v>
      </c>
      <c r="Z2143" s="11">
        <f t="shared" si="163"/>
        <v>9671015</v>
      </c>
      <c r="AA2143" s="11" t="str">
        <f t="shared" si="164"/>
        <v/>
      </c>
      <c r="AD2143" s="1">
        <v>2128</v>
      </c>
      <c r="AE2143" s="3">
        <f>C2143*(1+Comm_Prop!$D$8)</f>
        <v>4116033.54</v>
      </c>
      <c r="AF2143" s="4">
        <f>D2143*(1+Comm_Prop!$D$9)</f>
        <v>855.48932400000012</v>
      </c>
      <c r="AG2143" s="7"/>
    </row>
    <row r="2144" spans="2:33" x14ac:dyDescent="0.2">
      <c r="B2144" s="1">
        <v>2129</v>
      </c>
      <c r="C2144" s="3">
        <v>8073455</v>
      </c>
      <c r="D2144" s="4">
        <v>1533.9564500000001</v>
      </c>
      <c r="E2144" s="7"/>
      <c r="U2144" s="11">
        <v>2089</v>
      </c>
      <c r="V2144" s="11">
        <v>9682396</v>
      </c>
      <c r="W2144" s="11">
        <v>2711.0708799999998</v>
      </c>
      <c r="X2144" s="11" t="str">
        <f t="shared" si="161"/>
        <v/>
      </c>
      <c r="Y2144" s="11">
        <f t="shared" si="162"/>
        <v>9682396</v>
      </c>
      <c r="Z2144" s="11">
        <f t="shared" si="163"/>
        <v>9682396</v>
      </c>
      <c r="AA2144" s="11" t="str">
        <f t="shared" si="164"/>
        <v/>
      </c>
      <c r="AD2144" s="1">
        <v>2129</v>
      </c>
      <c r="AE2144" s="3">
        <f>C2144*(1+Comm_Prop!$D$8)</f>
        <v>8234924.1000000006</v>
      </c>
      <c r="AF2144" s="4">
        <f>D2144*(1+Comm_Prop!$D$9)</f>
        <v>1625.9938370000002</v>
      </c>
      <c r="AG2144" s="7"/>
    </row>
    <row r="2145" spans="2:33" x14ac:dyDescent="0.2">
      <c r="B2145" s="1">
        <v>2130</v>
      </c>
      <c r="C2145" s="3">
        <v>6490665</v>
      </c>
      <c r="D2145" s="4">
        <v>1557.7596000000001</v>
      </c>
      <c r="E2145" s="7"/>
      <c r="U2145" s="11">
        <v>1028</v>
      </c>
      <c r="V2145" s="11">
        <v>9687000</v>
      </c>
      <c r="W2145" s="11">
        <v>1259.31</v>
      </c>
      <c r="X2145" s="11" t="str">
        <f t="shared" si="161"/>
        <v/>
      </c>
      <c r="Y2145" s="11">
        <f t="shared" si="162"/>
        <v>9687000</v>
      </c>
      <c r="Z2145" s="11">
        <f t="shared" si="163"/>
        <v>9687000</v>
      </c>
      <c r="AA2145" s="11" t="str">
        <f t="shared" si="164"/>
        <v/>
      </c>
      <c r="AD2145" s="1">
        <v>2130</v>
      </c>
      <c r="AE2145" s="3">
        <f>C2145*(1+Comm_Prop!$D$8)</f>
        <v>6620478.2999999998</v>
      </c>
      <c r="AF2145" s="4">
        <f>D2145*(1+Comm_Prop!$D$9)</f>
        <v>1651.2251760000001</v>
      </c>
      <c r="AG2145" s="7"/>
    </row>
    <row r="2146" spans="2:33" x14ac:dyDescent="0.2">
      <c r="B2146" s="1">
        <v>2131</v>
      </c>
      <c r="C2146" s="3">
        <v>4887072</v>
      </c>
      <c r="D2146" s="4">
        <v>733.06079999999997</v>
      </c>
      <c r="E2146" s="7"/>
      <c r="U2146" s="11">
        <v>1776</v>
      </c>
      <c r="V2146" s="11">
        <v>9688482</v>
      </c>
      <c r="W2146" s="11">
        <v>2422.1205</v>
      </c>
      <c r="X2146" s="11" t="str">
        <f t="shared" si="161"/>
        <v/>
      </c>
      <c r="Y2146" s="11">
        <f t="shared" si="162"/>
        <v>9688482</v>
      </c>
      <c r="Z2146" s="11">
        <f t="shared" si="163"/>
        <v>9688482</v>
      </c>
      <c r="AA2146" s="11" t="str">
        <f t="shared" si="164"/>
        <v/>
      </c>
      <c r="AD2146" s="1">
        <v>2131</v>
      </c>
      <c r="AE2146" s="3">
        <f>C2146*(1+Comm_Prop!$D$8)</f>
        <v>4984813.4400000004</v>
      </c>
      <c r="AF2146" s="4">
        <f>D2146*(1+Comm_Prop!$D$9)</f>
        <v>777.04444799999999</v>
      </c>
      <c r="AG2146" s="7"/>
    </row>
    <row r="2147" spans="2:33" x14ac:dyDescent="0.2">
      <c r="B2147" s="1">
        <v>2132</v>
      </c>
      <c r="C2147" s="3">
        <v>3864660</v>
      </c>
      <c r="D2147" s="4">
        <v>811.57860000000005</v>
      </c>
      <c r="E2147" s="7"/>
      <c r="U2147" s="11">
        <v>2454</v>
      </c>
      <c r="V2147" s="11">
        <v>9694804</v>
      </c>
      <c r="W2147" s="11">
        <v>2035.9088400000001</v>
      </c>
      <c r="X2147" s="11" t="str">
        <f t="shared" si="161"/>
        <v/>
      </c>
      <c r="Y2147" s="11">
        <f t="shared" si="162"/>
        <v>9694804</v>
      </c>
      <c r="Z2147" s="11">
        <f t="shared" si="163"/>
        <v>9694804</v>
      </c>
      <c r="AA2147" s="11" t="str">
        <f t="shared" si="164"/>
        <v/>
      </c>
      <c r="AD2147" s="1">
        <v>2132</v>
      </c>
      <c r="AE2147" s="3">
        <f>C2147*(1+Comm_Prop!$D$8)</f>
        <v>3941953.2</v>
      </c>
      <c r="AF2147" s="4">
        <f>D2147*(1+Comm_Prop!$D$9)</f>
        <v>860.27331600000014</v>
      </c>
      <c r="AG2147" s="7"/>
    </row>
    <row r="2148" spans="2:33" x14ac:dyDescent="0.2">
      <c r="B2148" s="1">
        <v>2133</v>
      </c>
      <c r="C2148" s="3">
        <v>8250015</v>
      </c>
      <c r="D2148" s="4">
        <v>1155.0020999999999</v>
      </c>
      <c r="E2148" s="7"/>
      <c r="U2148" s="11">
        <v>2626</v>
      </c>
      <c r="V2148" s="11">
        <v>9699147</v>
      </c>
      <c r="W2148" s="11">
        <v>1260.8891099999998</v>
      </c>
      <c r="X2148" s="11" t="str">
        <f t="shared" si="161"/>
        <v/>
      </c>
      <c r="Y2148" s="11">
        <f t="shared" si="162"/>
        <v>9699147</v>
      </c>
      <c r="Z2148" s="11">
        <f t="shared" si="163"/>
        <v>9699147</v>
      </c>
      <c r="AA2148" s="11" t="str">
        <f t="shared" si="164"/>
        <v/>
      </c>
      <c r="AD2148" s="1">
        <v>2133</v>
      </c>
      <c r="AE2148" s="3">
        <f>C2148*(1+Comm_Prop!$D$8)</f>
        <v>8415015.3000000007</v>
      </c>
      <c r="AF2148" s="4">
        <f>D2148*(1+Comm_Prop!$D$9)</f>
        <v>1224.302226</v>
      </c>
      <c r="AG2148" s="7"/>
    </row>
    <row r="2149" spans="2:33" x14ac:dyDescent="0.2">
      <c r="B2149" s="1">
        <v>2134</v>
      </c>
      <c r="C2149" s="3">
        <v>8251442</v>
      </c>
      <c r="D2149" s="4">
        <v>2062.8605000000002</v>
      </c>
      <c r="E2149" s="7"/>
      <c r="U2149" s="11">
        <v>2391</v>
      </c>
      <c r="V2149" s="11">
        <v>9700568</v>
      </c>
      <c r="W2149" s="11">
        <v>2037.1192800000001</v>
      </c>
      <c r="X2149" s="11" t="str">
        <f t="shared" si="161"/>
        <v/>
      </c>
      <c r="Y2149" s="11">
        <f t="shared" si="162"/>
        <v>9700568</v>
      </c>
      <c r="Z2149" s="11">
        <f t="shared" si="163"/>
        <v>9700568</v>
      </c>
      <c r="AA2149" s="11" t="str">
        <f t="shared" si="164"/>
        <v/>
      </c>
      <c r="AD2149" s="1">
        <v>2134</v>
      </c>
      <c r="AE2149" s="3">
        <f>C2149*(1+Comm_Prop!$D$8)</f>
        <v>8416470.8399999999</v>
      </c>
      <c r="AF2149" s="4">
        <f>D2149*(1+Comm_Prop!$D$9)</f>
        <v>2186.6321300000004</v>
      </c>
      <c r="AG2149" s="7"/>
    </row>
    <row r="2150" spans="2:33" x14ac:dyDescent="0.2">
      <c r="B2150" s="1">
        <v>2135</v>
      </c>
      <c r="C2150" s="3">
        <v>1559082</v>
      </c>
      <c r="D2150" s="4">
        <v>280.63476000000003</v>
      </c>
      <c r="E2150" s="7"/>
      <c r="U2150" s="11">
        <v>2212</v>
      </c>
      <c r="V2150" s="11">
        <v>9700700</v>
      </c>
      <c r="W2150" s="11">
        <v>1649.1190000000001</v>
      </c>
      <c r="X2150" s="11" t="str">
        <f t="shared" si="161"/>
        <v/>
      </c>
      <c r="Y2150" s="11">
        <f t="shared" si="162"/>
        <v>9700700</v>
      </c>
      <c r="Z2150" s="11">
        <f t="shared" si="163"/>
        <v>9700700</v>
      </c>
      <c r="AA2150" s="11" t="str">
        <f t="shared" si="164"/>
        <v/>
      </c>
      <c r="AD2150" s="1">
        <v>2135</v>
      </c>
      <c r="AE2150" s="3">
        <f>C2150*(1+Comm_Prop!$D$8)</f>
        <v>1590263.6400000001</v>
      </c>
      <c r="AF2150" s="4">
        <f>D2150*(1+Comm_Prop!$D$9)</f>
        <v>297.47284560000003</v>
      </c>
      <c r="AG2150" s="7"/>
    </row>
    <row r="2151" spans="2:33" x14ac:dyDescent="0.2">
      <c r="B2151" s="1">
        <v>2136</v>
      </c>
      <c r="C2151" s="3">
        <v>4663147</v>
      </c>
      <c r="D2151" s="4">
        <v>1259.0496900000001</v>
      </c>
      <c r="E2151" s="7"/>
      <c r="U2151" s="11">
        <v>1955</v>
      </c>
      <c r="V2151" s="11">
        <v>9701805</v>
      </c>
      <c r="W2151" s="11">
        <v>2522.4692999999997</v>
      </c>
      <c r="X2151" s="11" t="str">
        <f t="shared" si="161"/>
        <v/>
      </c>
      <c r="Y2151" s="11">
        <f t="shared" si="162"/>
        <v>9701805</v>
      </c>
      <c r="Z2151" s="11">
        <f t="shared" si="163"/>
        <v>9701805</v>
      </c>
      <c r="AA2151" s="11" t="str">
        <f t="shared" si="164"/>
        <v/>
      </c>
      <c r="AD2151" s="1">
        <v>2136</v>
      </c>
      <c r="AE2151" s="3">
        <f>C2151*(1+Comm_Prop!$D$8)</f>
        <v>4756409.9400000004</v>
      </c>
      <c r="AF2151" s="4">
        <f>D2151*(1+Comm_Prop!$D$9)</f>
        <v>1334.5926714000002</v>
      </c>
      <c r="AG2151" s="7"/>
    </row>
    <row r="2152" spans="2:33" x14ac:dyDescent="0.2">
      <c r="B2152" s="1">
        <v>2137</v>
      </c>
      <c r="C2152" s="3">
        <v>8714875</v>
      </c>
      <c r="D2152" s="4">
        <v>2440.165</v>
      </c>
      <c r="E2152" s="7"/>
      <c r="U2152" s="11">
        <v>2091</v>
      </c>
      <c r="V2152" s="11">
        <v>9706822</v>
      </c>
      <c r="W2152" s="11">
        <v>2814.97838</v>
      </c>
      <c r="X2152" s="11" t="str">
        <f t="shared" si="161"/>
        <v/>
      </c>
      <c r="Y2152" s="11">
        <f t="shared" si="162"/>
        <v>9706822</v>
      </c>
      <c r="Z2152" s="11">
        <f t="shared" si="163"/>
        <v>9706822</v>
      </c>
      <c r="AA2152" s="11" t="str">
        <f t="shared" si="164"/>
        <v/>
      </c>
      <c r="AD2152" s="1">
        <v>2137</v>
      </c>
      <c r="AE2152" s="3">
        <f>C2152*(1+Comm_Prop!$D$8)</f>
        <v>8889172.5</v>
      </c>
      <c r="AF2152" s="4">
        <f>D2152*(1+Comm_Prop!$D$9)</f>
        <v>2586.5749000000001</v>
      </c>
      <c r="AG2152" s="7"/>
    </row>
    <row r="2153" spans="2:33" x14ac:dyDescent="0.2">
      <c r="B2153" s="1">
        <v>2138</v>
      </c>
      <c r="C2153" s="3">
        <v>5324270</v>
      </c>
      <c r="D2153" s="4">
        <v>1437.5528999999999</v>
      </c>
      <c r="E2153" s="7"/>
      <c r="U2153" s="11">
        <v>2003</v>
      </c>
      <c r="V2153" s="11">
        <v>9708833</v>
      </c>
      <c r="W2153" s="11">
        <v>2912.6498999999999</v>
      </c>
      <c r="X2153" s="11" t="str">
        <f t="shared" si="161"/>
        <v/>
      </c>
      <c r="Y2153" s="11">
        <f t="shared" si="162"/>
        <v>9708833</v>
      </c>
      <c r="Z2153" s="11">
        <f t="shared" si="163"/>
        <v>9708833</v>
      </c>
      <c r="AA2153" s="11" t="str">
        <f t="shared" si="164"/>
        <v/>
      </c>
      <c r="AD2153" s="1">
        <v>2138</v>
      </c>
      <c r="AE2153" s="3">
        <f>C2153*(1+Comm_Prop!$D$8)</f>
        <v>5430755.4000000004</v>
      </c>
      <c r="AF2153" s="4">
        <f>D2153*(1+Comm_Prop!$D$9)</f>
        <v>1523.8060740000001</v>
      </c>
      <c r="AG2153" s="7"/>
    </row>
    <row r="2154" spans="2:33" x14ac:dyDescent="0.2">
      <c r="B2154" s="1">
        <v>2139</v>
      </c>
      <c r="C2154" s="3">
        <v>9051918</v>
      </c>
      <c r="D2154" s="4">
        <v>995.71098000000006</v>
      </c>
      <c r="E2154" s="7"/>
      <c r="U2154" s="11">
        <v>2870</v>
      </c>
      <c r="V2154" s="11">
        <v>9722819</v>
      </c>
      <c r="W2154" s="11">
        <v>1166.73828</v>
      </c>
      <c r="X2154" s="11" t="str">
        <f t="shared" si="161"/>
        <v/>
      </c>
      <c r="Y2154" s="11">
        <f t="shared" si="162"/>
        <v>9722819</v>
      </c>
      <c r="Z2154" s="11">
        <f t="shared" si="163"/>
        <v>9722819</v>
      </c>
      <c r="AA2154" s="11" t="str">
        <f t="shared" si="164"/>
        <v/>
      </c>
      <c r="AD2154" s="1">
        <v>2139</v>
      </c>
      <c r="AE2154" s="3">
        <f>C2154*(1+Comm_Prop!$D$8)</f>
        <v>9232956.3599999994</v>
      </c>
      <c r="AF2154" s="4">
        <f>D2154*(1+Comm_Prop!$D$9)</f>
        <v>1055.4536388000001</v>
      </c>
      <c r="AG2154" s="7"/>
    </row>
    <row r="2155" spans="2:33" x14ac:dyDescent="0.2">
      <c r="B2155" s="1">
        <v>2140</v>
      </c>
      <c r="C2155" s="3">
        <v>4901159</v>
      </c>
      <c r="D2155" s="4">
        <v>686.16225999999995</v>
      </c>
      <c r="E2155" s="7"/>
      <c r="U2155" s="11">
        <v>2879</v>
      </c>
      <c r="V2155" s="11">
        <v>9727362</v>
      </c>
      <c r="W2155" s="11">
        <v>2237.2932599999999</v>
      </c>
      <c r="X2155" s="11" t="str">
        <f t="shared" si="161"/>
        <v/>
      </c>
      <c r="Y2155" s="11">
        <f t="shared" si="162"/>
        <v>9727362</v>
      </c>
      <c r="Z2155" s="11">
        <f t="shared" si="163"/>
        <v>9727362</v>
      </c>
      <c r="AA2155" s="11" t="str">
        <f t="shared" si="164"/>
        <v/>
      </c>
      <c r="AD2155" s="1">
        <v>2140</v>
      </c>
      <c r="AE2155" s="3">
        <f>C2155*(1+Comm_Prop!$D$8)</f>
        <v>4999182.18</v>
      </c>
      <c r="AF2155" s="4">
        <f>D2155*(1+Comm_Prop!$D$9)</f>
        <v>727.33199560000003</v>
      </c>
      <c r="AG2155" s="7"/>
    </row>
    <row r="2156" spans="2:33" x14ac:dyDescent="0.2">
      <c r="B2156" s="1">
        <v>2141</v>
      </c>
      <c r="C2156" s="3">
        <v>9286485</v>
      </c>
      <c r="D2156" s="4">
        <v>1671.5673000000002</v>
      </c>
      <c r="E2156" s="7"/>
      <c r="U2156" s="11">
        <v>885</v>
      </c>
      <c r="V2156" s="11">
        <v>9733000</v>
      </c>
      <c r="W2156" s="11">
        <v>2141.2600000000002</v>
      </c>
      <c r="X2156" s="11" t="str">
        <f t="shared" si="161"/>
        <v/>
      </c>
      <c r="Y2156" s="11">
        <f t="shared" si="162"/>
        <v>9733000</v>
      </c>
      <c r="Z2156" s="11">
        <f t="shared" si="163"/>
        <v>9733000</v>
      </c>
      <c r="AA2156" s="11" t="str">
        <f t="shared" si="164"/>
        <v/>
      </c>
      <c r="AD2156" s="1">
        <v>2141</v>
      </c>
      <c r="AE2156" s="3">
        <f>C2156*(1+Comm_Prop!$D$8)</f>
        <v>9472214.6999999993</v>
      </c>
      <c r="AF2156" s="4">
        <f>D2156*(1+Comm_Prop!$D$9)</f>
        <v>1771.8613380000002</v>
      </c>
      <c r="AG2156" s="7"/>
    </row>
    <row r="2157" spans="2:33" x14ac:dyDescent="0.2">
      <c r="B2157" s="1">
        <v>2142</v>
      </c>
      <c r="C2157" s="3">
        <v>8759798</v>
      </c>
      <c r="D2157" s="4">
        <v>1489.1656600000001</v>
      </c>
      <c r="E2157" s="7"/>
      <c r="U2157" s="11">
        <v>2009</v>
      </c>
      <c r="V2157" s="11">
        <v>9738495</v>
      </c>
      <c r="W2157" s="11">
        <v>2726.7785999999996</v>
      </c>
      <c r="X2157" s="11" t="str">
        <f t="shared" si="161"/>
        <v/>
      </c>
      <c r="Y2157" s="11">
        <f t="shared" si="162"/>
        <v>9738495</v>
      </c>
      <c r="Z2157" s="11">
        <f t="shared" si="163"/>
        <v>9738495</v>
      </c>
      <c r="AA2157" s="11" t="str">
        <f t="shared" si="164"/>
        <v/>
      </c>
      <c r="AD2157" s="1">
        <v>2142</v>
      </c>
      <c r="AE2157" s="3">
        <f>C2157*(1+Comm_Prop!$D$8)</f>
        <v>8934993.9600000009</v>
      </c>
      <c r="AF2157" s="4">
        <f>D2157*(1+Comm_Prop!$D$9)</f>
        <v>1578.5155996000003</v>
      </c>
      <c r="AG2157" s="7"/>
    </row>
    <row r="2158" spans="2:33" x14ac:dyDescent="0.2">
      <c r="B2158" s="1">
        <v>2143</v>
      </c>
      <c r="C2158" s="3">
        <v>3745146</v>
      </c>
      <c r="D2158" s="4">
        <v>599.22336000000007</v>
      </c>
      <c r="E2158" s="7"/>
      <c r="U2158" s="11">
        <v>1671</v>
      </c>
      <c r="V2158" s="11">
        <v>9744682</v>
      </c>
      <c r="W2158" s="11">
        <v>2338.7236800000001</v>
      </c>
      <c r="X2158" s="11" t="str">
        <f t="shared" si="161"/>
        <v/>
      </c>
      <c r="Y2158" s="11">
        <f t="shared" si="162"/>
        <v>9744682</v>
      </c>
      <c r="Z2158" s="11">
        <f t="shared" si="163"/>
        <v>9744682</v>
      </c>
      <c r="AA2158" s="11" t="str">
        <f t="shared" si="164"/>
        <v/>
      </c>
      <c r="AD2158" s="1">
        <v>2143</v>
      </c>
      <c r="AE2158" s="3">
        <f>C2158*(1+Comm_Prop!$D$8)</f>
        <v>3820048.92</v>
      </c>
      <c r="AF2158" s="4">
        <f>D2158*(1+Comm_Prop!$D$9)</f>
        <v>635.17676160000008</v>
      </c>
      <c r="AG2158" s="7"/>
    </row>
    <row r="2159" spans="2:33" x14ac:dyDescent="0.2">
      <c r="B2159" s="1">
        <v>2144</v>
      </c>
      <c r="C2159" s="3">
        <v>3785265</v>
      </c>
      <c r="D2159" s="4">
        <v>794.90565000000004</v>
      </c>
      <c r="E2159" s="7"/>
      <c r="U2159" s="11">
        <v>2073</v>
      </c>
      <c r="V2159" s="11">
        <v>9749118</v>
      </c>
      <c r="W2159" s="11">
        <v>2242.2971400000001</v>
      </c>
      <c r="X2159" s="11" t="str">
        <f t="shared" si="161"/>
        <v/>
      </c>
      <c r="Y2159" s="11">
        <f t="shared" si="162"/>
        <v>9749118</v>
      </c>
      <c r="Z2159" s="11">
        <f t="shared" si="163"/>
        <v>9749118</v>
      </c>
      <c r="AA2159" s="11" t="str">
        <f t="shared" si="164"/>
        <v/>
      </c>
      <c r="AD2159" s="1">
        <v>2144</v>
      </c>
      <c r="AE2159" s="3">
        <f>C2159*(1+Comm_Prop!$D$8)</f>
        <v>3860970.3000000003</v>
      </c>
      <c r="AF2159" s="4">
        <f>D2159*(1+Comm_Prop!$D$9)</f>
        <v>842.59998900000005</v>
      </c>
      <c r="AG2159" s="7"/>
    </row>
    <row r="2160" spans="2:33" x14ac:dyDescent="0.2">
      <c r="B2160" s="1">
        <v>2145</v>
      </c>
      <c r="C2160" s="3">
        <v>6794349</v>
      </c>
      <c r="D2160" s="4">
        <v>1290.9263100000001</v>
      </c>
      <c r="E2160" s="7"/>
      <c r="U2160" s="11">
        <v>2703</v>
      </c>
      <c r="V2160" s="11">
        <v>9750522</v>
      </c>
      <c r="W2160" s="11">
        <v>1852.5991800000002</v>
      </c>
      <c r="X2160" s="11" t="str">
        <f t="shared" si="161"/>
        <v/>
      </c>
      <c r="Y2160" s="11">
        <f t="shared" si="162"/>
        <v>9750522</v>
      </c>
      <c r="Z2160" s="11">
        <f t="shared" si="163"/>
        <v>9750522</v>
      </c>
      <c r="AA2160" s="11" t="str">
        <f t="shared" si="164"/>
        <v/>
      </c>
      <c r="AD2160" s="1">
        <v>2145</v>
      </c>
      <c r="AE2160" s="3">
        <f>C2160*(1+Comm_Prop!$D$8)</f>
        <v>6930235.9800000004</v>
      </c>
      <c r="AF2160" s="4">
        <f>D2160*(1+Comm_Prop!$D$9)</f>
        <v>1368.3818886000001</v>
      </c>
      <c r="AG2160" s="7"/>
    </row>
    <row r="2161" spans="2:33" x14ac:dyDescent="0.2">
      <c r="B2161" s="1">
        <v>2146</v>
      </c>
      <c r="C2161" s="3">
        <v>9487313</v>
      </c>
      <c r="D2161" s="4">
        <v>1802.5894700000001</v>
      </c>
      <c r="E2161" s="7"/>
      <c r="U2161" s="11">
        <v>1741</v>
      </c>
      <c r="V2161" s="11">
        <v>9751613</v>
      </c>
      <c r="W2161" s="11">
        <v>2340.3871199999999</v>
      </c>
      <c r="X2161" s="11" t="str">
        <f t="shared" si="161"/>
        <v/>
      </c>
      <c r="Y2161" s="11">
        <f t="shared" si="162"/>
        <v>9751613</v>
      </c>
      <c r="Z2161" s="11">
        <f t="shared" si="163"/>
        <v>9751613</v>
      </c>
      <c r="AA2161" s="11" t="str">
        <f t="shared" si="164"/>
        <v/>
      </c>
      <c r="AD2161" s="1">
        <v>2146</v>
      </c>
      <c r="AE2161" s="3">
        <f>C2161*(1+Comm_Prop!$D$8)</f>
        <v>9677059.2599999998</v>
      </c>
      <c r="AF2161" s="4">
        <f>D2161*(1+Comm_Prop!$D$9)</f>
        <v>1910.7448382000002</v>
      </c>
      <c r="AG2161" s="7"/>
    </row>
    <row r="2162" spans="2:33" x14ac:dyDescent="0.2">
      <c r="B2162" s="1">
        <v>2147</v>
      </c>
      <c r="C2162" s="3">
        <v>7479278</v>
      </c>
      <c r="D2162" s="4">
        <v>2168.99062</v>
      </c>
      <c r="E2162" s="7"/>
      <c r="U2162" s="11">
        <v>1059</v>
      </c>
      <c r="V2162" s="11">
        <v>9754000</v>
      </c>
      <c r="W2162" s="11">
        <v>2828.66</v>
      </c>
      <c r="X2162" s="11" t="str">
        <f t="shared" si="161"/>
        <v/>
      </c>
      <c r="Y2162" s="11">
        <f t="shared" si="162"/>
        <v>9754000</v>
      </c>
      <c r="Z2162" s="11">
        <f t="shared" si="163"/>
        <v>9754000</v>
      </c>
      <c r="AA2162" s="11" t="str">
        <f t="shared" si="164"/>
        <v/>
      </c>
      <c r="AD2162" s="1">
        <v>2147</v>
      </c>
      <c r="AE2162" s="3">
        <f>C2162*(1+Comm_Prop!$D$8)</f>
        <v>7628863.5600000005</v>
      </c>
      <c r="AF2162" s="4">
        <f>D2162*(1+Comm_Prop!$D$9)</f>
        <v>2299.1300572</v>
      </c>
      <c r="AG2162" s="7"/>
    </row>
    <row r="2163" spans="2:33" x14ac:dyDescent="0.2">
      <c r="B2163" s="1">
        <v>2148</v>
      </c>
      <c r="C2163" s="3">
        <v>2277759</v>
      </c>
      <c r="D2163" s="4">
        <v>250.55349000000001</v>
      </c>
      <c r="E2163" s="7"/>
      <c r="U2163" s="11">
        <v>2397</v>
      </c>
      <c r="V2163" s="11">
        <v>9757256</v>
      </c>
      <c r="W2163" s="11">
        <v>1170.8707200000001</v>
      </c>
      <c r="X2163" s="11" t="str">
        <f t="shared" si="161"/>
        <v/>
      </c>
      <c r="Y2163" s="11">
        <f t="shared" si="162"/>
        <v>9757256</v>
      </c>
      <c r="Z2163" s="11">
        <f t="shared" si="163"/>
        <v>9757256</v>
      </c>
      <c r="AA2163" s="11" t="str">
        <f t="shared" si="164"/>
        <v/>
      </c>
      <c r="AD2163" s="1">
        <v>2148</v>
      </c>
      <c r="AE2163" s="3">
        <f>C2163*(1+Comm_Prop!$D$8)</f>
        <v>2323314.1800000002</v>
      </c>
      <c r="AF2163" s="4">
        <f>D2163*(1+Comm_Prop!$D$9)</f>
        <v>265.58669940000004</v>
      </c>
      <c r="AG2163" s="7"/>
    </row>
    <row r="2164" spans="2:33" x14ac:dyDescent="0.2">
      <c r="B2164" s="1">
        <v>2149</v>
      </c>
      <c r="C2164" s="3">
        <v>1131599</v>
      </c>
      <c r="D2164" s="4">
        <v>237.63579000000001</v>
      </c>
      <c r="E2164" s="7"/>
      <c r="U2164" s="11">
        <v>23</v>
      </c>
      <c r="V2164" s="11">
        <v>9759000</v>
      </c>
      <c r="W2164" s="11">
        <v>2146.98</v>
      </c>
      <c r="X2164" s="11" t="str">
        <f t="shared" si="161"/>
        <v/>
      </c>
      <c r="Y2164" s="11">
        <f t="shared" si="162"/>
        <v>9759000</v>
      </c>
      <c r="Z2164" s="11">
        <f t="shared" si="163"/>
        <v>9759000</v>
      </c>
      <c r="AA2164" s="11" t="str">
        <f t="shared" si="164"/>
        <v/>
      </c>
      <c r="AD2164" s="1">
        <v>2149</v>
      </c>
      <c r="AE2164" s="3">
        <f>C2164*(1+Comm_Prop!$D$8)</f>
        <v>1154230.98</v>
      </c>
      <c r="AF2164" s="4">
        <f>D2164*(1+Comm_Prop!$D$9)</f>
        <v>251.89393740000003</v>
      </c>
      <c r="AG2164" s="7"/>
    </row>
    <row r="2165" spans="2:33" x14ac:dyDescent="0.2">
      <c r="B2165" s="1">
        <v>2150</v>
      </c>
      <c r="C2165" s="3">
        <v>2985738</v>
      </c>
      <c r="D2165" s="4">
        <v>656.86235999999997</v>
      </c>
      <c r="E2165" s="7"/>
      <c r="U2165" s="11">
        <v>2723</v>
      </c>
      <c r="V2165" s="11">
        <v>9763095</v>
      </c>
      <c r="W2165" s="11">
        <v>2831.2975500000002</v>
      </c>
      <c r="X2165" s="11" t="str">
        <f t="shared" si="161"/>
        <v/>
      </c>
      <c r="Y2165" s="11">
        <f t="shared" si="162"/>
        <v>9763095</v>
      </c>
      <c r="Z2165" s="11">
        <f t="shared" si="163"/>
        <v>9763095</v>
      </c>
      <c r="AA2165" s="11" t="str">
        <f t="shared" si="164"/>
        <v/>
      </c>
      <c r="AD2165" s="1">
        <v>2150</v>
      </c>
      <c r="AE2165" s="3">
        <f>C2165*(1+Comm_Prop!$D$8)</f>
        <v>3045452.7600000002</v>
      </c>
      <c r="AF2165" s="4">
        <f>D2165*(1+Comm_Prop!$D$9)</f>
        <v>696.27410159999999</v>
      </c>
      <c r="AG2165" s="7"/>
    </row>
    <row r="2166" spans="2:33" x14ac:dyDescent="0.2">
      <c r="B2166" s="1">
        <v>2151</v>
      </c>
      <c r="C2166" s="3">
        <v>5295395</v>
      </c>
      <c r="D2166" s="4">
        <v>688.40134999999998</v>
      </c>
      <c r="E2166" s="7"/>
      <c r="U2166" s="11">
        <v>2349</v>
      </c>
      <c r="V2166" s="11">
        <v>9765080</v>
      </c>
      <c r="W2166" s="11">
        <v>1269.4603999999999</v>
      </c>
      <c r="X2166" s="11" t="str">
        <f t="shared" si="161"/>
        <v/>
      </c>
      <c r="Y2166" s="11">
        <f t="shared" si="162"/>
        <v>9765080</v>
      </c>
      <c r="Z2166" s="11">
        <f t="shared" si="163"/>
        <v>9765080</v>
      </c>
      <c r="AA2166" s="11" t="str">
        <f t="shared" si="164"/>
        <v/>
      </c>
      <c r="AD2166" s="1">
        <v>2151</v>
      </c>
      <c r="AE2166" s="3">
        <f>C2166*(1+Comm_Prop!$D$8)</f>
        <v>5401302.9000000004</v>
      </c>
      <c r="AF2166" s="4">
        <f>D2166*(1+Comm_Prop!$D$9)</f>
        <v>729.70543099999998</v>
      </c>
      <c r="AG2166" s="7"/>
    </row>
    <row r="2167" spans="2:33" x14ac:dyDescent="0.2">
      <c r="B2167" s="1">
        <v>2152</v>
      </c>
      <c r="C2167" s="3">
        <v>9140637</v>
      </c>
      <c r="D2167" s="4">
        <v>1096.87644</v>
      </c>
      <c r="E2167" s="7"/>
      <c r="U2167" s="11">
        <v>1753</v>
      </c>
      <c r="V2167" s="11">
        <v>9766093</v>
      </c>
      <c r="W2167" s="11">
        <v>1953.2186000000002</v>
      </c>
      <c r="X2167" s="11" t="str">
        <f t="shared" si="161"/>
        <v/>
      </c>
      <c r="Y2167" s="11">
        <f t="shared" si="162"/>
        <v>9766093</v>
      </c>
      <c r="Z2167" s="11">
        <f t="shared" si="163"/>
        <v>9766093</v>
      </c>
      <c r="AA2167" s="11" t="str">
        <f t="shared" si="164"/>
        <v/>
      </c>
      <c r="AD2167" s="1">
        <v>2152</v>
      </c>
      <c r="AE2167" s="3">
        <f>C2167*(1+Comm_Prop!$D$8)</f>
        <v>9323449.7400000002</v>
      </c>
      <c r="AF2167" s="4">
        <f>D2167*(1+Comm_Prop!$D$9)</f>
        <v>1162.6890264000001</v>
      </c>
      <c r="AG2167" s="7"/>
    </row>
    <row r="2168" spans="2:33" x14ac:dyDescent="0.2">
      <c r="B2168" s="1">
        <v>2153</v>
      </c>
      <c r="C2168" s="3">
        <v>3694418</v>
      </c>
      <c r="D2168" s="4">
        <v>775.82778000000008</v>
      </c>
      <c r="E2168" s="7"/>
      <c r="U2168" s="11">
        <v>2787</v>
      </c>
      <c r="V2168" s="11">
        <v>9766772</v>
      </c>
      <c r="W2168" s="11">
        <v>2148.68984</v>
      </c>
      <c r="X2168" s="11" t="str">
        <f t="shared" si="161"/>
        <v/>
      </c>
      <c r="Y2168" s="11">
        <f t="shared" si="162"/>
        <v>9766772</v>
      </c>
      <c r="Z2168" s="11">
        <f t="shared" si="163"/>
        <v>9766772</v>
      </c>
      <c r="AA2168" s="11" t="str">
        <f t="shared" si="164"/>
        <v/>
      </c>
      <c r="AD2168" s="1">
        <v>2153</v>
      </c>
      <c r="AE2168" s="3">
        <f>C2168*(1+Comm_Prop!$D$8)</f>
        <v>3768306.36</v>
      </c>
      <c r="AF2168" s="4">
        <f>D2168*(1+Comm_Prop!$D$9)</f>
        <v>822.37744680000014</v>
      </c>
      <c r="AG2168" s="7"/>
    </row>
    <row r="2169" spans="2:33" x14ac:dyDescent="0.2">
      <c r="B2169" s="1">
        <v>2154</v>
      </c>
      <c r="C2169" s="3">
        <v>3998962</v>
      </c>
      <c r="D2169" s="4">
        <v>1159.6989800000001</v>
      </c>
      <c r="E2169" s="7"/>
      <c r="U2169" s="11">
        <v>898</v>
      </c>
      <c r="V2169" s="11">
        <v>9771000</v>
      </c>
      <c r="W2169" s="11">
        <v>1954.2</v>
      </c>
      <c r="X2169" s="11" t="str">
        <f t="shared" si="161"/>
        <v/>
      </c>
      <c r="Y2169" s="11">
        <f t="shared" si="162"/>
        <v>9771000</v>
      </c>
      <c r="Z2169" s="11">
        <f t="shared" si="163"/>
        <v>9771000</v>
      </c>
      <c r="AA2169" s="11" t="str">
        <f t="shared" si="164"/>
        <v/>
      </c>
      <c r="AD2169" s="1">
        <v>2154</v>
      </c>
      <c r="AE2169" s="3">
        <f>C2169*(1+Comm_Prop!$D$8)</f>
        <v>4078941.24</v>
      </c>
      <c r="AF2169" s="4">
        <f>D2169*(1+Comm_Prop!$D$9)</f>
        <v>1229.2809188000001</v>
      </c>
      <c r="AG2169" s="7"/>
    </row>
    <row r="2170" spans="2:33" x14ac:dyDescent="0.2">
      <c r="B2170" s="1">
        <v>2155</v>
      </c>
      <c r="C2170" s="3">
        <v>7075307</v>
      </c>
      <c r="D2170" s="4">
        <v>849.03683999999998</v>
      </c>
      <c r="E2170" s="7"/>
      <c r="U2170" s="11">
        <v>1938</v>
      </c>
      <c r="V2170" s="11">
        <v>9785535</v>
      </c>
      <c r="W2170" s="11">
        <v>1369.9748999999999</v>
      </c>
      <c r="X2170" s="11" t="str">
        <f t="shared" si="161"/>
        <v/>
      </c>
      <c r="Y2170" s="11">
        <f t="shared" si="162"/>
        <v>9785535</v>
      </c>
      <c r="Z2170" s="11">
        <f t="shared" si="163"/>
        <v>9785535</v>
      </c>
      <c r="AA2170" s="11" t="str">
        <f t="shared" si="164"/>
        <v/>
      </c>
      <c r="AD2170" s="1">
        <v>2155</v>
      </c>
      <c r="AE2170" s="3">
        <f>C2170*(1+Comm_Prop!$D$8)</f>
        <v>7216813.1399999997</v>
      </c>
      <c r="AF2170" s="4">
        <f>D2170*(1+Comm_Prop!$D$9)</f>
        <v>899.97905040000001</v>
      </c>
      <c r="AG2170" s="7"/>
    </row>
    <row r="2171" spans="2:33" x14ac:dyDescent="0.2">
      <c r="B2171" s="1">
        <v>2156</v>
      </c>
      <c r="C2171" s="3">
        <v>1815076</v>
      </c>
      <c r="D2171" s="4">
        <v>326.71368000000001</v>
      </c>
      <c r="E2171" s="7"/>
      <c r="U2171" s="11">
        <v>2598</v>
      </c>
      <c r="V2171" s="11">
        <v>9786895</v>
      </c>
      <c r="W2171" s="11">
        <v>2740.3305999999998</v>
      </c>
      <c r="X2171" s="11" t="str">
        <f t="shared" si="161"/>
        <v/>
      </c>
      <c r="Y2171" s="11">
        <f t="shared" si="162"/>
        <v>9786895</v>
      </c>
      <c r="Z2171" s="11">
        <f t="shared" si="163"/>
        <v>9786895</v>
      </c>
      <c r="AA2171" s="11" t="str">
        <f t="shared" si="164"/>
        <v/>
      </c>
      <c r="AD2171" s="1">
        <v>2156</v>
      </c>
      <c r="AE2171" s="3">
        <f>C2171*(1+Comm_Prop!$D$8)</f>
        <v>1851377.52</v>
      </c>
      <c r="AF2171" s="4">
        <f>D2171*(1+Comm_Prop!$D$9)</f>
        <v>346.31650080000003</v>
      </c>
      <c r="AG2171" s="7"/>
    </row>
    <row r="2172" spans="2:33" x14ac:dyDescent="0.2">
      <c r="B2172" s="1">
        <v>2157</v>
      </c>
      <c r="C2172" s="3">
        <v>9438511</v>
      </c>
      <c r="D2172" s="4">
        <v>1321.3915399999998</v>
      </c>
      <c r="E2172" s="7"/>
      <c r="U2172" s="11">
        <v>2344</v>
      </c>
      <c r="V2172" s="11">
        <v>9787689</v>
      </c>
      <c r="W2172" s="11">
        <v>2740.5529199999996</v>
      </c>
      <c r="X2172" s="11" t="str">
        <f t="shared" si="161"/>
        <v/>
      </c>
      <c r="Y2172" s="11">
        <f t="shared" si="162"/>
        <v>9787689</v>
      </c>
      <c r="Z2172" s="11">
        <f t="shared" si="163"/>
        <v>9787689</v>
      </c>
      <c r="AA2172" s="11" t="str">
        <f t="shared" si="164"/>
        <v/>
      </c>
      <c r="AD2172" s="1">
        <v>2157</v>
      </c>
      <c r="AE2172" s="3">
        <f>C2172*(1+Comm_Prop!$D$8)</f>
        <v>9627281.2200000007</v>
      </c>
      <c r="AF2172" s="4">
        <f>D2172*(1+Comm_Prop!$D$9)</f>
        <v>1400.6750324</v>
      </c>
      <c r="AG2172" s="7"/>
    </row>
    <row r="2173" spans="2:33" x14ac:dyDescent="0.2">
      <c r="B2173" s="1">
        <v>2158</v>
      </c>
      <c r="C2173" s="3">
        <v>6850929</v>
      </c>
      <c r="D2173" s="4">
        <v>1644.2229600000001</v>
      </c>
      <c r="E2173" s="7"/>
      <c r="U2173" s="11">
        <v>2741</v>
      </c>
      <c r="V2173" s="11">
        <v>9791345</v>
      </c>
      <c r="W2173" s="11">
        <v>2643.6631499999999</v>
      </c>
      <c r="X2173" s="11" t="str">
        <f t="shared" si="161"/>
        <v/>
      </c>
      <c r="Y2173" s="11">
        <f t="shared" si="162"/>
        <v>9791345</v>
      </c>
      <c r="Z2173" s="11">
        <f t="shared" si="163"/>
        <v>9791345</v>
      </c>
      <c r="AA2173" s="11" t="str">
        <f t="shared" si="164"/>
        <v/>
      </c>
      <c r="AD2173" s="1">
        <v>2158</v>
      </c>
      <c r="AE2173" s="3">
        <f>C2173*(1+Comm_Prop!$D$8)</f>
        <v>6987947.5800000001</v>
      </c>
      <c r="AF2173" s="4">
        <f>D2173*(1+Comm_Prop!$D$9)</f>
        <v>1742.8763376000002</v>
      </c>
      <c r="AG2173" s="7"/>
    </row>
    <row r="2174" spans="2:33" x14ac:dyDescent="0.2">
      <c r="B2174" s="1">
        <v>2159</v>
      </c>
      <c r="C2174" s="3">
        <v>1515882</v>
      </c>
      <c r="D2174" s="4">
        <v>424.44695999999999</v>
      </c>
      <c r="E2174" s="7"/>
      <c r="U2174" s="11">
        <v>1167</v>
      </c>
      <c r="V2174" s="11">
        <v>9802000</v>
      </c>
      <c r="W2174" s="11">
        <v>2646.54</v>
      </c>
      <c r="X2174" s="11" t="str">
        <f t="shared" si="161"/>
        <v/>
      </c>
      <c r="Y2174" s="11">
        <f t="shared" si="162"/>
        <v>9802000</v>
      </c>
      <c r="Z2174" s="11">
        <f t="shared" si="163"/>
        <v>9802000</v>
      </c>
      <c r="AA2174" s="11" t="str">
        <f t="shared" si="164"/>
        <v/>
      </c>
      <c r="AD2174" s="1">
        <v>2159</v>
      </c>
      <c r="AE2174" s="3">
        <f>C2174*(1+Comm_Prop!$D$8)</f>
        <v>1546199.6400000001</v>
      </c>
      <c r="AF2174" s="4">
        <f>D2174*(1+Comm_Prop!$D$9)</f>
        <v>449.9137776</v>
      </c>
      <c r="AG2174" s="7"/>
    </row>
    <row r="2175" spans="2:33" x14ac:dyDescent="0.2">
      <c r="B2175" s="1">
        <v>2160</v>
      </c>
      <c r="C2175" s="3">
        <v>6620764</v>
      </c>
      <c r="D2175" s="4">
        <v>1920.0215599999999</v>
      </c>
      <c r="E2175" s="7"/>
      <c r="U2175" s="11">
        <v>2325</v>
      </c>
      <c r="V2175" s="11">
        <v>9804827</v>
      </c>
      <c r="W2175" s="11">
        <v>2843.3998299999998</v>
      </c>
      <c r="X2175" s="11" t="str">
        <f t="shared" si="161"/>
        <v/>
      </c>
      <c r="Y2175" s="11">
        <f t="shared" si="162"/>
        <v>9804827</v>
      </c>
      <c r="Z2175" s="11">
        <f t="shared" si="163"/>
        <v>9804827</v>
      </c>
      <c r="AA2175" s="11" t="str">
        <f t="shared" si="164"/>
        <v/>
      </c>
      <c r="AD2175" s="1">
        <v>2160</v>
      </c>
      <c r="AE2175" s="3">
        <f>C2175*(1+Comm_Prop!$D$8)</f>
        <v>6753179.2800000003</v>
      </c>
      <c r="AF2175" s="4">
        <f>D2175*(1+Comm_Prop!$D$9)</f>
        <v>2035.2228536</v>
      </c>
      <c r="AG2175" s="7"/>
    </row>
    <row r="2176" spans="2:33" x14ac:dyDescent="0.2">
      <c r="B2176" s="1">
        <v>2161</v>
      </c>
      <c r="C2176" s="3">
        <v>4083122</v>
      </c>
      <c r="D2176" s="4">
        <v>1102.4429399999999</v>
      </c>
      <c r="E2176" s="7"/>
      <c r="U2176" s="11">
        <v>2554</v>
      </c>
      <c r="V2176" s="11">
        <v>9809617</v>
      </c>
      <c r="W2176" s="11">
        <v>1569.5387200000002</v>
      </c>
      <c r="X2176" s="11" t="str">
        <f t="shared" si="161"/>
        <v/>
      </c>
      <c r="Y2176" s="11">
        <f t="shared" si="162"/>
        <v>9809617</v>
      </c>
      <c r="Z2176" s="11">
        <f t="shared" si="163"/>
        <v>9809617</v>
      </c>
      <c r="AA2176" s="11" t="str">
        <f t="shared" si="164"/>
        <v/>
      </c>
      <c r="AD2176" s="1">
        <v>2161</v>
      </c>
      <c r="AE2176" s="3">
        <f>C2176*(1+Comm_Prop!$D$8)</f>
        <v>4164784.44</v>
      </c>
      <c r="AF2176" s="4">
        <f>D2176*(1+Comm_Prop!$D$9)</f>
        <v>1168.5895163999999</v>
      </c>
      <c r="AG2176" s="7"/>
    </row>
    <row r="2177" spans="2:33" x14ac:dyDescent="0.2">
      <c r="B2177" s="1">
        <v>2162</v>
      </c>
      <c r="C2177" s="3">
        <v>5945666</v>
      </c>
      <c r="D2177" s="4">
        <v>594.56659999999999</v>
      </c>
      <c r="E2177" s="7"/>
      <c r="U2177" s="11">
        <v>2338</v>
      </c>
      <c r="V2177" s="11">
        <v>9816714</v>
      </c>
      <c r="W2177" s="11">
        <v>1668.8413800000001</v>
      </c>
      <c r="X2177" s="11" t="str">
        <f t="shared" si="161"/>
        <v/>
      </c>
      <c r="Y2177" s="11">
        <f t="shared" si="162"/>
        <v>9816714</v>
      </c>
      <c r="Z2177" s="11">
        <f t="shared" si="163"/>
        <v>9816714</v>
      </c>
      <c r="AA2177" s="11" t="str">
        <f t="shared" si="164"/>
        <v/>
      </c>
      <c r="AD2177" s="1">
        <v>2162</v>
      </c>
      <c r="AE2177" s="3">
        <f>C2177*(1+Comm_Prop!$D$8)</f>
        <v>6064579.3200000003</v>
      </c>
      <c r="AF2177" s="4">
        <f>D2177*(1+Comm_Prop!$D$9)</f>
        <v>630.24059599999998</v>
      </c>
      <c r="AG2177" s="7"/>
    </row>
    <row r="2178" spans="2:33" x14ac:dyDescent="0.2">
      <c r="B2178" s="1">
        <v>2163</v>
      </c>
      <c r="C2178" s="3">
        <v>5940629</v>
      </c>
      <c r="D2178" s="4">
        <v>1366.34467</v>
      </c>
      <c r="E2178" s="7"/>
      <c r="U2178" s="11">
        <v>1715</v>
      </c>
      <c r="V2178" s="11">
        <v>9821684</v>
      </c>
      <c r="W2178" s="11">
        <v>1080.3852400000001</v>
      </c>
      <c r="X2178" s="11" t="str">
        <f t="shared" si="161"/>
        <v/>
      </c>
      <c r="Y2178" s="11">
        <f t="shared" si="162"/>
        <v>9821684</v>
      </c>
      <c r="Z2178" s="11">
        <f t="shared" si="163"/>
        <v>9821684</v>
      </c>
      <c r="AA2178" s="11" t="str">
        <f t="shared" si="164"/>
        <v/>
      </c>
      <c r="AD2178" s="1">
        <v>2163</v>
      </c>
      <c r="AE2178" s="3">
        <f>C2178*(1+Comm_Prop!$D$8)</f>
        <v>6059441.5800000001</v>
      </c>
      <c r="AF2178" s="4">
        <f>D2178*(1+Comm_Prop!$D$9)</f>
        <v>1448.3253502</v>
      </c>
      <c r="AG2178" s="7"/>
    </row>
    <row r="2179" spans="2:33" x14ac:dyDescent="0.2">
      <c r="B2179" s="1">
        <v>2164</v>
      </c>
      <c r="C2179" s="3">
        <v>3287740</v>
      </c>
      <c r="D2179" s="4">
        <v>558.91579999999999</v>
      </c>
      <c r="E2179" s="7"/>
      <c r="U2179" s="11">
        <v>235</v>
      </c>
      <c r="V2179" s="11">
        <v>9822000</v>
      </c>
      <c r="W2179" s="11">
        <v>1767.96</v>
      </c>
      <c r="X2179" s="11" t="str">
        <f t="shared" si="161"/>
        <v/>
      </c>
      <c r="Y2179" s="11">
        <f t="shared" si="162"/>
        <v>9822000</v>
      </c>
      <c r="Z2179" s="11">
        <f t="shared" si="163"/>
        <v>9822000</v>
      </c>
      <c r="AA2179" s="11" t="str">
        <f t="shared" si="164"/>
        <v/>
      </c>
      <c r="AD2179" s="1">
        <v>2164</v>
      </c>
      <c r="AE2179" s="3">
        <f>C2179*(1+Comm_Prop!$D$8)</f>
        <v>3353494.8000000003</v>
      </c>
      <c r="AF2179" s="4">
        <f>D2179*(1+Comm_Prop!$D$9)</f>
        <v>592.45074799999998</v>
      </c>
      <c r="AG2179" s="7"/>
    </row>
    <row r="2180" spans="2:33" x14ac:dyDescent="0.2">
      <c r="B2180" s="1">
        <v>2165</v>
      </c>
      <c r="C2180" s="3">
        <v>9978835</v>
      </c>
      <c r="D2180" s="4">
        <v>1197.4602</v>
      </c>
      <c r="E2180" s="7"/>
      <c r="U2180" s="11">
        <v>737</v>
      </c>
      <c r="V2180" s="11">
        <v>9831000</v>
      </c>
      <c r="W2180" s="11">
        <v>2556.06</v>
      </c>
      <c r="X2180" s="11" t="str">
        <f t="shared" si="161"/>
        <v/>
      </c>
      <c r="Y2180" s="11">
        <f t="shared" si="162"/>
        <v>9831000</v>
      </c>
      <c r="Z2180" s="11">
        <f t="shared" si="163"/>
        <v>9831000</v>
      </c>
      <c r="AA2180" s="11" t="str">
        <f t="shared" si="164"/>
        <v/>
      </c>
      <c r="AD2180" s="1">
        <v>2165</v>
      </c>
      <c r="AE2180" s="3">
        <f>C2180*(1+Comm_Prop!$D$8)</f>
        <v>10178411.699999999</v>
      </c>
      <c r="AF2180" s="4">
        <f>D2180*(1+Comm_Prop!$D$9)</f>
        <v>1269.307812</v>
      </c>
      <c r="AG2180" s="7"/>
    </row>
    <row r="2181" spans="2:33" x14ac:dyDescent="0.2">
      <c r="B2181" s="1">
        <v>2166</v>
      </c>
      <c r="C2181" s="3">
        <v>8018509</v>
      </c>
      <c r="D2181" s="4">
        <v>2164.9974299999999</v>
      </c>
      <c r="E2181" s="7"/>
      <c r="U2181" s="11">
        <v>2444</v>
      </c>
      <c r="V2181" s="11">
        <v>9832040</v>
      </c>
      <c r="W2181" s="11">
        <v>2163.0488</v>
      </c>
      <c r="X2181" s="11" t="str">
        <f t="shared" si="161"/>
        <v/>
      </c>
      <c r="Y2181" s="11">
        <f t="shared" si="162"/>
        <v>9832040</v>
      </c>
      <c r="Z2181" s="11">
        <f t="shared" si="163"/>
        <v>9832040</v>
      </c>
      <c r="AA2181" s="11" t="str">
        <f t="shared" si="164"/>
        <v/>
      </c>
      <c r="AD2181" s="1">
        <v>2166</v>
      </c>
      <c r="AE2181" s="3">
        <f>C2181*(1+Comm_Prop!$D$8)</f>
        <v>8178879.1799999997</v>
      </c>
      <c r="AF2181" s="4">
        <f>D2181*(1+Comm_Prop!$D$9)</f>
        <v>2294.8972758</v>
      </c>
      <c r="AG2181" s="7"/>
    </row>
    <row r="2182" spans="2:33" x14ac:dyDescent="0.2">
      <c r="B2182" s="1">
        <v>2167</v>
      </c>
      <c r="C2182" s="3">
        <v>4000944</v>
      </c>
      <c r="D2182" s="4">
        <v>520.12271999999996</v>
      </c>
      <c r="E2182" s="7"/>
      <c r="U2182" s="11">
        <v>1</v>
      </c>
      <c r="V2182" s="11">
        <v>9846000</v>
      </c>
      <c r="W2182" s="11">
        <v>2264.58</v>
      </c>
      <c r="X2182" s="11" t="str">
        <f t="shared" si="161"/>
        <v/>
      </c>
      <c r="Y2182" s="11">
        <f t="shared" si="162"/>
        <v>9846000</v>
      </c>
      <c r="Z2182" s="11">
        <f t="shared" si="163"/>
        <v>9846000</v>
      </c>
      <c r="AA2182" s="11" t="str">
        <f t="shared" si="164"/>
        <v/>
      </c>
      <c r="AD2182" s="1">
        <v>2167</v>
      </c>
      <c r="AE2182" s="3">
        <f>C2182*(1+Comm_Prop!$D$8)</f>
        <v>4080962.88</v>
      </c>
      <c r="AF2182" s="4">
        <f>D2182*(1+Comm_Prop!$D$9)</f>
        <v>551.33008319999999</v>
      </c>
      <c r="AG2182" s="7"/>
    </row>
    <row r="2183" spans="2:33" x14ac:dyDescent="0.2">
      <c r="B2183" s="1">
        <v>2168</v>
      </c>
      <c r="C2183" s="3">
        <v>8766048</v>
      </c>
      <c r="D2183" s="4">
        <v>2016.1910400000002</v>
      </c>
      <c r="E2183" s="7"/>
      <c r="U2183" s="11">
        <v>2014</v>
      </c>
      <c r="V2183" s="11">
        <v>9852680</v>
      </c>
      <c r="W2183" s="11">
        <v>1576.4288000000001</v>
      </c>
      <c r="X2183" s="11" t="str">
        <f t="shared" si="161"/>
        <v/>
      </c>
      <c r="Y2183" s="11">
        <f t="shared" si="162"/>
        <v>9852680</v>
      </c>
      <c r="Z2183" s="11">
        <f t="shared" si="163"/>
        <v>9852680</v>
      </c>
      <c r="AA2183" s="11" t="str">
        <f t="shared" si="164"/>
        <v/>
      </c>
      <c r="AD2183" s="1">
        <v>2168</v>
      </c>
      <c r="AE2183" s="3">
        <f>C2183*(1+Comm_Prop!$D$8)</f>
        <v>8941368.9600000009</v>
      </c>
      <c r="AF2183" s="4">
        <f>D2183*(1+Comm_Prop!$D$9)</f>
        <v>2137.1625024000004</v>
      </c>
      <c r="AG2183" s="7"/>
    </row>
    <row r="2184" spans="2:33" x14ac:dyDescent="0.2">
      <c r="B2184" s="1">
        <v>2169</v>
      </c>
      <c r="C2184" s="3">
        <v>5591920</v>
      </c>
      <c r="D2184" s="4">
        <v>1677.5759999999998</v>
      </c>
      <c r="E2184" s="7"/>
      <c r="U2184" s="11">
        <v>1487</v>
      </c>
      <c r="V2184" s="11">
        <v>9862000</v>
      </c>
      <c r="W2184" s="11">
        <v>1676.54</v>
      </c>
      <c r="X2184" s="11" t="str">
        <f t="shared" si="161"/>
        <v/>
      </c>
      <c r="Y2184" s="11">
        <f t="shared" si="162"/>
        <v>9862000</v>
      </c>
      <c r="Z2184" s="11">
        <f t="shared" si="163"/>
        <v>9862000</v>
      </c>
      <c r="AA2184" s="11" t="str">
        <f t="shared" si="164"/>
        <v/>
      </c>
      <c r="AD2184" s="1">
        <v>2169</v>
      </c>
      <c r="AE2184" s="3">
        <f>C2184*(1+Comm_Prop!$D$8)</f>
        <v>5703758.4000000004</v>
      </c>
      <c r="AF2184" s="4">
        <f>D2184*(1+Comm_Prop!$D$9)</f>
        <v>1778.23056</v>
      </c>
      <c r="AG2184" s="7"/>
    </row>
    <row r="2185" spans="2:33" x14ac:dyDescent="0.2">
      <c r="B2185" s="1">
        <v>2170</v>
      </c>
      <c r="C2185" s="3">
        <v>3182059</v>
      </c>
      <c r="D2185" s="4">
        <v>572.77062000000001</v>
      </c>
      <c r="E2185" s="7"/>
      <c r="U2185" s="11">
        <v>2025</v>
      </c>
      <c r="V2185" s="11">
        <v>9868500</v>
      </c>
      <c r="W2185" s="11">
        <v>1184.22</v>
      </c>
      <c r="X2185" s="11" t="str">
        <f t="shared" si="161"/>
        <v/>
      </c>
      <c r="Y2185" s="11">
        <f t="shared" si="162"/>
        <v>9868500</v>
      </c>
      <c r="Z2185" s="11">
        <f t="shared" si="163"/>
        <v>9868500</v>
      </c>
      <c r="AA2185" s="11" t="str">
        <f t="shared" si="164"/>
        <v/>
      </c>
      <c r="AD2185" s="1">
        <v>2170</v>
      </c>
      <c r="AE2185" s="3">
        <f>C2185*(1+Comm_Prop!$D$8)</f>
        <v>3245700.18</v>
      </c>
      <c r="AF2185" s="4">
        <f>D2185*(1+Comm_Prop!$D$9)</f>
        <v>607.13685720000001</v>
      </c>
      <c r="AG2185" s="7"/>
    </row>
    <row r="2186" spans="2:33" x14ac:dyDescent="0.2">
      <c r="B2186" s="1">
        <v>2171</v>
      </c>
      <c r="C2186" s="3">
        <v>2278756</v>
      </c>
      <c r="D2186" s="4">
        <v>683.62679999999989</v>
      </c>
      <c r="E2186" s="7"/>
      <c r="U2186" s="11">
        <v>82</v>
      </c>
      <c r="V2186" s="11">
        <v>9876000</v>
      </c>
      <c r="W2186" s="11">
        <v>1283.8800000000001</v>
      </c>
      <c r="X2186" s="11" t="str">
        <f t="shared" si="161"/>
        <v/>
      </c>
      <c r="Y2186" s="11">
        <f t="shared" si="162"/>
        <v>9876000</v>
      </c>
      <c r="Z2186" s="11">
        <f t="shared" si="163"/>
        <v>9876000</v>
      </c>
      <c r="AA2186" s="11" t="str">
        <f t="shared" si="164"/>
        <v/>
      </c>
      <c r="AD2186" s="1">
        <v>2171</v>
      </c>
      <c r="AE2186" s="3">
        <f>C2186*(1+Comm_Prop!$D$8)</f>
        <v>2324331.12</v>
      </c>
      <c r="AF2186" s="4">
        <f>D2186*(1+Comm_Prop!$D$9)</f>
        <v>724.64440799999988</v>
      </c>
      <c r="AG2186" s="7"/>
    </row>
    <row r="2187" spans="2:33" x14ac:dyDescent="0.2">
      <c r="B2187" s="1">
        <v>2172</v>
      </c>
      <c r="C2187" s="3">
        <v>7348483</v>
      </c>
      <c r="D2187" s="4">
        <v>1616.66626</v>
      </c>
      <c r="E2187" s="7"/>
      <c r="U2187" s="11">
        <v>2263</v>
      </c>
      <c r="V2187" s="11">
        <v>9881597</v>
      </c>
      <c r="W2187" s="11">
        <v>1581.0555200000001</v>
      </c>
      <c r="X2187" s="11" t="str">
        <f t="shared" si="161"/>
        <v/>
      </c>
      <c r="Y2187" s="11">
        <f t="shared" si="162"/>
        <v>9881597</v>
      </c>
      <c r="Z2187" s="11">
        <f t="shared" si="163"/>
        <v>9881597</v>
      </c>
      <c r="AA2187" s="11" t="str">
        <f t="shared" si="164"/>
        <v/>
      </c>
      <c r="AD2187" s="1">
        <v>2172</v>
      </c>
      <c r="AE2187" s="3">
        <f>C2187*(1+Comm_Prop!$D$8)</f>
        <v>7495452.6600000001</v>
      </c>
      <c r="AF2187" s="4">
        <f>D2187*(1+Comm_Prop!$D$9)</f>
        <v>1713.6662355999999</v>
      </c>
      <c r="AG2187" s="7"/>
    </row>
    <row r="2188" spans="2:33" x14ac:dyDescent="0.2">
      <c r="B2188" s="1">
        <v>2173</v>
      </c>
      <c r="C2188" s="3">
        <v>5602486</v>
      </c>
      <c r="D2188" s="4">
        <v>784.34803999999997</v>
      </c>
      <c r="E2188" s="7"/>
      <c r="U2188" s="11">
        <v>1659</v>
      </c>
      <c r="V2188" s="11">
        <v>9883641</v>
      </c>
      <c r="W2188" s="11">
        <v>2866.2558899999999</v>
      </c>
      <c r="X2188" s="11" t="str">
        <f t="shared" si="161"/>
        <v/>
      </c>
      <c r="Y2188" s="11">
        <f t="shared" si="162"/>
        <v>9883641</v>
      </c>
      <c r="Z2188" s="11">
        <f t="shared" si="163"/>
        <v>9883641</v>
      </c>
      <c r="AA2188" s="11" t="str">
        <f t="shared" si="164"/>
        <v/>
      </c>
      <c r="AD2188" s="1">
        <v>2173</v>
      </c>
      <c r="AE2188" s="3">
        <f>C2188*(1+Comm_Prop!$D$8)</f>
        <v>5714535.7199999997</v>
      </c>
      <c r="AF2188" s="4">
        <f>D2188*(1+Comm_Prop!$D$9)</f>
        <v>831.40892240000005</v>
      </c>
      <c r="AG2188" s="7"/>
    </row>
    <row r="2189" spans="2:33" x14ac:dyDescent="0.2">
      <c r="B2189" s="1">
        <v>2174</v>
      </c>
      <c r="C2189" s="3">
        <v>4647064</v>
      </c>
      <c r="D2189" s="4">
        <v>1347.6485600000001</v>
      </c>
      <c r="E2189" s="7"/>
      <c r="U2189" s="11">
        <v>2867</v>
      </c>
      <c r="V2189" s="11">
        <v>9895124</v>
      </c>
      <c r="W2189" s="11">
        <v>2374.8297600000001</v>
      </c>
      <c r="X2189" s="11" t="str">
        <f t="shared" si="161"/>
        <v/>
      </c>
      <c r="Y2189" s="11">
        <f t="shared" si="162"/>
        <v>9895124</v>
      </c>
      <c r="Z2189" s="11">
        <f t="shared" si="163"/>
        <v>9895124</v>
      </c>
      <c r="AA2189" s="11" t="str">
        <f t="shared" si="164"/>
        <v/>
      </c>
      <c r="AD2189" s="1">
        <v>2174</v>
      </c>
      <c r="AE2189" s="3">
        <f>C2189*(1+Comm_Prop!$D$8)</f>
        <v>4740005.28</v>
      </c>
      <c r="AF2189" s="4">
        <f>D2189*(1+Comm_Prop!$D$9)</f>
        <v>1428.5074736000001</v>
      </c>
      <c r="AG2189" s="7"/>
    </row>
    <row r="2190" spans="2:33" x14ac:dyDescent="0.2">
      <c r="B2190" s="1">
        <v>2175</v>
      </c>
      <c r="C2190" s="3">
        <v>2375076</v>
      </c>
      <c r="D2190" s="4">
        <v>332.51063999999997</v>
      </c>
      <c r="E2190" s="7"/>
      <c r="U2190" s="11">
        <v>1935</v>
      </c>
      <c r="V2190" s="11">
        <v>9903678</v>
      </c>
      <c r="W2190" s="11">
        <v>2475.9195</v>
      </c>
      <c r="X2190" s="11" t="str">
        <f t="shared" si="161"/>
        <v/>
      </c>
      <c r="Y2190" s="11">
        <f t="shared" si="162"/>
        <v>9903678</v>
      </c>
      <c r="Z2190" s="11">
        <f t="shared" si="163"/>
        <v>9903678</v>
      </c>
      <c r="AA2190" s="11" t="str">
        <f t="shared" si="164"/>
        <v/>
      </c>
      <c r="AD2190" s="1">
        <v>2175</v>
      </c>
      <c r="AE2190" s="3">
        <f>C2190*(1+Comm_Prop!$D$8)</f>
        <v>2422577.52</v>
      </c>
      <c r="AF2190" s="4">
        <f>D2190*(1+Comm_Prop!$D$9)</f>
        <v>352.46127839999997</v>
      </c>
      <c r="AG2190" s="7"/>
    </row>
    <row r="2191" spans="2:33" x14ac:dyDescent="0.2">
      <c r="B2191" s="1">
        <v>2176</v>
      </c>
      <c r="C2191" s="3">
        <v>4225097</v>
      </c>
      <c r="D2191" s="4">
        <v>422.50970000000001</v>
      </c>
      <c r="E2191" s="7"/>
      <c r="U2191" s="11">
        <v>299</v>
      </c>
      <c r="V2191" s="11">
        <v>9918000</v>
      </c>
      <c r="W2191" s="11">
        <v>1487.7</v>
      </c>
      <c r="X2191" s="11" t="str">
        <f t="shared" si="161"/>
        <v/>
      </c>
      <c r="Y2191" s="11">
        <f t="shared" si="162"/>
        <v>9918000</v>
      </c>
      <c r="Z2191" s="11">
        <f t="shared" si="163"/>
        <v>9918000</v>
      </c>
      <c r="AA2191" s="11" t="str">
        <f t="shared" si="164"/>
        <v/>
      </c>
      <c r="AD2191" s="1">
        <v>2176</v>
      </c>
      <c r="AE2191" s="3">
        <f>C2191*(1+Comm_Prop!$D$8)</f>
        <v>4309598.9400000004</v>
      </c>
      <c r="AF2191" s="4">
        <f>D2191*(1+Comm_Prop!$D$9)</f>
        <v>447.86028200000004</v>
      </c>
      <c r="AG2191" s="7"/>
    </row>
    <row r="2192" spans="2:33" x14ac:dyDescent="0.2">
      <c r="B2192" s="1">
        <v>2177</v>
      </c>
      <c r="C2192" s="3">
        <v>3001190</v>
      </c>
      <c r="D2192" s="4">
        <v>600.23800000000006</v>
      </c>
      <c r="E2192" s="7"/>
      <c r="U2192" s="11">
        <v>1197</v>
      </c>
      <c r="V2192" s="11">
        <v>9919000</v>
      </c>
      <c r="W2192" s="11">
        <v>1983.8</v>
      </c>
      <c r="X2192" s="11" t="str">
        <f t="shared" si="161"/>
        <v/>
      </c>
      <c r="Y2192" s="11">
        <f t="shared" si="162"/>
        <v>9919000</v>
      </c>
      <c r="Z2192" s="11">
        <f t="shared" si="163"/>
        <v>9919000</v>
      </c>
      <c r="AA2192" s="11" t="str">
        <f t="shared" si="164"/>
        <v/>
      </c>
      <c r="AD2192" s="1">
        <v>2177</v>
      </c>
      <c r="AE2192" s="3">
        <f>C2192*(1+Comm_Prop!$D$8)</f>
        <v>3061213.8000000003</v>
      </c>
      <c r="AF2192" s="4">
        <f>D2192*(1+Comm_Prop!$D$9)</f>
        <v>636.25228000000004</v>
      </c>
      <c r="AG2192" s="7"/>
    </row>
    <row r="2193" spans="2:33" x14ac:dyDescent="0.2">
      <c r="B2193" s="1">
        <v>2178</v>
      </c>
      <c r="C2193" s="3">
        <v>7757682</v>
      </c>
      <c r="D2193" s="4">
        <v>1551.5364000000002</v>
      </c>
      <c r="E2193" s="7"/>
      <c r="U2193" s="11">
        <v>1507</v>
      </c>
      <c r="V2193" s="11">
        <v>9920434</v>
      </c>
      <c r="W2193" s="11">
        <v>1289.6564199999998</v>
      </c>
      <c r="X2193" s="11" t="str">
        <f t="shared" ref="X2193:X2256" si="165">IF(V2193&lt;=$Y$14,V2193,"")</f>
        <v/>
      </c>
      <c r="Y2193" s="11">
        <f t="shared" ref="Y2193:Y2256" si="166">IF(X2193="",V2193,"")</f>
        <v>9920434</v>
      </c>
      <c r="Z2193" s="11">
        <f t="shared" ref="Z2193:Z2256" si="167">IF(V2193&lt;=$AA$14,V2193,"")</f>
        <v>9920434</v>
      </c>
      <c r="AA2193" s="11" t="str">
        <f t="shared" ref="AA2193:AA2256" si="168">IF(Z2193="",V2193,"")</f>
        <v/>
      </c>
      <c r="AD2193" s="1">
        <v>2178</v>
      </c>
      <c r="AE2193" s="3">
        <f>C2193*(1+Comm_Prop!$D$8)</f>
        <v>7912835.6400000006</v>
      </c>
      <c r="AF2193" s="4">
        <f>D2193*(1+Comm_Prop!$D$9)</f>
        <v>1644.6285840000003</v>
      </c>
      <c r="AG2193" s="7"/>
    </row>
    <row r="2194" spans="2:33" x14ac:dyDescent="0.2">
      <c r="B2194" s="1">
        <v>2179</v>
      </c>
      <c r="C2194" s="3">
        <v>3297933</v>
      </c>
      <c r="D2194" s="4">
        <v>890.44191000000001</v>
      </c>
      <c r="E2194" s="7"/>
      <c r="U2194" s="11">
        <v>1983</v>
      </c>
      <c r="V2194" s="11">
        <v>9924622</v>
      </c>
      <c r="W2194" s="11">
        <v>1389.4470799999999</v>
      </c>
      <c r="X2194" s="11" t="str">
        <f t="shared" si="165"/>
        <v/>
      </c>
      <c r="Y2194" s="11">
        <f t="shared" si="166"/>
        <v>9924622</v>
      </c>
      <c r="Z2194" s="11">
        <f t="shared" si="167"/>
        <v>9924622</v>
      </c>
      <c r="AA2194" s="11" t="str">
        <f t="shared" si="168"/>
        <v/>
      </c>
      <c r="AD2194" s="1">
        <v>2179</v>
      </c>
      <c r="AE2194" s="3">
        <f>C2194*(1+Comm_Prop!$D$8)</f>
        <v>3363891.66</v>
      </c>
      <c r="AF2194" s="4">
        <f>D2194*(1+Comm_Prop!$D$9)</f>
        <v>943.86842460000003</v>
      </c>
      <c r="AG2194" s="7"/>
    </row>
    <row r="2195" spans="2:33" x14ac:dyDescent="0.2">
      <c r="B2195" s="1">
        <v>2180</v>
      </c>
      <c r="C2195" s="3">
        <v>6687626</v>
      </c>
      <c r="D2195" s="4">
        <v>735.63886000000002</v>
      </c>
      <c r="E2195" s="7"/>
      <c r="U2195" s="11">
        <v>693</v>
      </c>
      <c r="V2195" s="11">
        <v>9925000</v>
      </c>
      <c r="W2195" s="11">
        <v>2580.5</v>
      </c>
      <c r="X2195" s="11" t="str">
        <f t="shared" si="165"/>
        <v/>
      </c>
      <c r="Y2195" s="11">
        <f t="shared" si="166"/>
        <v>9925000</v>
      </c>
      <c r="Z2195" s="11">
        <f t="shared" si="167"/>
        <v>9925000</v>
      </c>
      <c r="AA2195" s="11" t="str">
        <f t="shared" si="168"/>
        <v/>
      </c>
      <c r="AD2195" s="1">
        <v>2180</v>
      </c>
      <c r="AE2195" s="3">
        <f>C2195*(1+Comm_Prop!$D$8)</f>
        <v>6821378.5200000005</v>
      </c>
      <c r="AF2195" s="4">
        <f>D2195*(1+Comm_Prop!$D$9)</f>
        <v>779.77719160000004</v>
      </c>
      <c r="AG2195" s="7"/>
    </row>
    <row r="2196" spans="2:33" x14ac:dyDescent="0.2">
      <c r="B2196" s="1">
        <v>2181</v>
      </c>
      <c r="C2196" s="3">
        <v>8300416</v>
      </c>
      <c r="D2196" s="4">
        <v>1660.0832</v>
      </c>
      <c r="E2196" s="7"/>
      <c r="U2196" s="11">
        <v>2842</v>
      </c>
      <c r="V2196" s="11">
        <v>9925372</v>
      </c>
      <c r="W2196" s="11">
        <v>1588.05952</v>
      </c>
      <c r="X2196" s="11" t="str">
        <f t="shared" si="165"/>
        <v/>
      </c>
      <c r="Y2196" s="11">
        <f t="shared" si="166"/>
        <v>9925372</v>
      </c>
      <c r="Z2196" s="11">
        <f t="shared" si="167"/>
        <v>9925372</v>
      </c>
      <c r="AA2196" s="11" t="str">
        <f t="shared" si="168"/>
        <v/>
      </c>
      <c r="AD2196" s="1">
        <v>2181</v>
      </c>
      <c r="AE2196" s="3">
        <f>C2196*(1+Comm_Prop!$D$8)</f>
        <v>8466424.3200000003</v>
      </c>
      <c r="AF2196" s="4">
        <f>D2196*(1+Comm_Prop!$D$9)</f>
        <v>1759.6881920000001</v>
      </c>
      <c r="AG2196" s="7"/>
    </row>
    <row r="2197" spans="2:33" x14ac:dyDescent="0.2">
      <c r="B2197" s="1">
        <v>2182</v>
      </c>
      <c r="C2197" s="3">
        <v>9195170</v>
      </c>
      <c r="D2197" s="4">
        <v>1839.0340000000001</v>
      </c>
      <c r="E2197" s="7"/>
      <c r="U2197" s="11">
        <v>2482</v>
      </c>
      <c r="V2197" s="11">
        <v>9931815</v>
      </c>
      <c r="W2197" s="11">
        <v>2284.31745</v>
      </c>
      <c r="X2197" s="11" t="str">
        <f t="shared" si="165"/>
        <v/>
      </c>
      <c r="Y2197" s="11">
        <f t="shared" si="166"/>
        <v>9931815</v>
      </c>
      <c r="Z2197" s="11">
        <f t="shared" si="167"/>
        <v>9931815</v>
      </c>
      <c r="AA2197" s="11" t="str">
        <f t="shared" si="168"/>
        <v/>
      </c>
      <c r="AD2197" s="1">
        <v>2182</v>
      </c>
      <c r="AE2197" s="3">
        <f>C2197*(1+Comm_Prop!$D$8)</f>
        <v>9379073.4000000004</v>
      </c>
      <c r="AF2197" s="4">
        <f>D2197*(1+Comm_Prop!$D$9)</f>
        <v>1949.3760400000001</v>
      </c>
      <c r="AG2197" s="7"/>
    </row>
    <row r="2198" spans="2:33" x14ac:dyDescent="0.2">
      <c r="B2198" s="1">
        <v>2183</v>
      </c>
      <c r="C2198" s="3">
        <v>7447387</v>
      </c>
      <c r="D2198" s="4">
        <v>1489.4774</v>
      </c>
      <c r="E2198" s="7"/>
      <c r="U2198" s="11">
        <v>1927</v>
      </c>
      <c r="V2198" s="11">
        <v>9939028</v>
      </c>
      <c r="W2198" s="11">
        <v>1093.2930800000001</v>
      </c>
      <c r="X2198" s="11" t="str">
        <f t="shared" si="165"/>
        <v/>
      </c>
      <c r="Y2198" s="11">
        <f t="shared" si="166"/>
        <v>9939028</v>
      </c>
      <c r="Z2198" s="11">
        <f t="shared" si="167"/>
        <v>9939028</v>
      </c>
      <c r="AA2198" s="11" t="str">
        <f t="shared" si="168"/>
        <v/>
      </c>
      <c r="AD2198" s="1">
        <v>2183</v>
      </c>
      <c r="AE2198" s="3">
        <f>C2198*(1+Comm_Prop!$D$8)</f>
        <v>7596334.7400000002</v>
      </c>
      <c r="AF2198" s="4">
        <f>D2198*(1+Comm_Prop!$D$9)</f>
        <v>1578.8460440000001</v>
      </c>
      <c r="AG2198" s="7"/>
    </row>
    <row r="2199" spans="2:33" x14ac:dyDescent="0.2">
      <c r="B2199" s="1">
        <v>2184</v>
      </c>
      <c r="C2199" s="3">
        <v>6479543</v>
      </c>
      <c r="D2199" s="4">
        <v>1166.3177400000002</v>
      </c>
      <c r="E2199" s="7"/>
      <c r="U2199" s="11">
        <v>1848</v>
      </c>
      <c r="V2199" s="11">
        <v>9939185</v>
      </c>
      <c r="W2199" s="11">
        <v>2683.5799499999998</v>
      </c>
      <c r="X2199" s="11" t="str">
        <f t="shared" si="165"/>
        <v/>
      </c>
      <c r="Y2199" s="11">
        <f t="shared" si="166"/>
        <v>9939185</v>
      </c>
      <c r="Z2199" s="11">
        <f t="shared" si="167"/>
        <v>9939185</v>
      </c>
      <c r="AA2199" s="11" t="str">
        <f t="shared" si="168"/>
        <v/>
      </c>
      <c r="AD2199" s="1">
        <v>2184</v>
      </c>
      <c r="AE2199" s="3">
        <f>C2199*(1+Comm_Prop!$D$8)</f>
        <v>6609133.8600000003</v>
      </c>
      <c r="AF2199" s="4">
        <f>D2199*(1+Comm_Prop!$D$9)</f>
        <v>1236.2968044000002</v>
      </c>
      <c r="AG2199" s="7"/>
    </row>
    <row r="2200" spans="2:33" x14ac:dyDescent="0.2">
      <c r="B2200" s="1">
        <v>2185</v>
      </c>
      <c r="C2200" s="3">
        <v>4904787</v>
      </c>
      <c r="D2200" s="4">
        <v>882.86166000000003</v>
      </c>
      <c r="E2200" s="7"/>
      <c r="U2200" s="11">
        <v>1571</v>
      </c>
      <c r="V2200" s="11">
        <v>9940310</v>
      </c>
      <c r="W2200" s="11">
        <v>2485.0774999999999</v>
      </c>
      <c r="X2200" s="11" t="str">
        <f t="shared" si="165"/>
        <v/>
      </c>
      <c r="Y2200" s="11">
        <f t="shared" si="166"/>
        <v>9940310</v>
      </c>
      <c r="Z2200" s="11">
        <f t="shared" si="167"/>
        <v>9940310</v>
      </c>
      <c r="AA2200" s="11" t="str">
        <f t="shared" si="168"/>
        <v/>
      </c>
      <c r="AD2200" s="1">
        <v>2185</v>
      </c>
      <c r="AE2200" s="3">
        <f>C2200*(1+Comm_Prop!$D$8)</f>
        <v>5002882.74</v>
      </c>
      <c r="AF2200" s="4">
        <f>D2200*(1+Comm_Prop!$D$9)</f>
        <v>935.83335960000011</v>
      </c>
      <c r="AG2200" s="7"/>
    </row>
    <row r="2201" spans="2:33" x14ac:dyDescent="0.2">
      <c r="B2201" s="1">
        <v>2186</v>
      </c>
      <c r="C2201" s="3">
        <v>1245093</v>
      </c>
      <c r="D2201" s="4">
        <v>336.17511000000002</v>
      </c>
      <c r="E2201" s="7"/>
      <c r="U2201" s="11">
        <v>1824</v>
      </c>
      <c r="V2201" s="11">
        <v>9945232</v>
      </c>
      <c r="W2201" s="11">
        <v>1292.8801599999999</v>
      </c>
      <c r="X2201" s="11" t="str">
        <f t="shared" si="165"/>
        <v/>
      </c>
      <c r="Y2201" s="11">
        <f t="shared" si="166"/>
        <v>9945232</v>
      </c>
      <c r="Z2201" s="11">
        <f t="shared" si="167"/>
        <v>9945232</v>
      </c>
      <c r="AA2201" s="11" t="str">
        <f t="shared" si="168"/>
        <v/>
      </c>
      <c r="AD2201" s="1">
        <v>2186</v>
      </c>
      <c r="AE2201" s="3">
        <f>C2201*(1+Comm_Prop!$D$8)</f>
        <v>1269994.8600000001</v>
      </c>
      <c r="AF2201" s="4">
        <f>D2201*(1+Comm_Prop!$D$9)</f>
        <v>356.34561660000003</v>
      </c>
      <c r="AG2201" s="7"/>
    </row>
    <row r="2202" spans="2:33" x14ac:dyDescent="0.2">
      <c r="B2202" s="1">
        <v>2187</v>
      </c>
      <c r="C2202" s="3">
        <v>6139526</v>
      </c>
      <c r="D2202" s="4">
        <v>1780.46254</v>
      </c>
      <c r="E2202" s="7"/>
      <c r="U2202" s="11">
        <v>1643</v>
      </c>
      <c r="V2202" s="11">
        <v>9958685</v>
      </c>
      <c r="W2202" s="11">
        <v>1593.3896000000002</v>
      </c>
      <c r="X2202" s="11" t="str">
        <f t="shared" si="165"/>
        <v/>
      </c>
      <c r="Y2202" s="11">
        <f t="shared" si="166"/>
        <v>9958685</v>
      </c>
      <c r="Z2202" s="11">
        <f t="shared" si="167"/>
        <v>9958685</v>
      </c>
      <c r="AA2202" s="11" t="str">
        <f t="shared" si="168"/>
        <v/>
      </c>
      <c r="AD2202" s="1">
        <v>2187</v>
      </c>
      <c r="AE2202" s="3">
        <f>C2202*(1+Comm_Prop!$D$8)</f>
        <v>6262316.5200000005</v>
      </c>
      <c r="AF2202" s="4">
        <f>D2202*(1+Comm_Prop!$D$9)</f>
        <v>1887.2902924</v>
      </c>
      <c r="AG2202" s="7"/>
    </row>
    <row r="2203" spans="2:33" x14ac:dyDescent="0.2">
      <c r="B2203" s="1">
        <v>2188</v>
      </c>
      <c r="C2203" s="3">
        <v>1662423</v>
      </c>
      <c r="D2203" s="4">
        <v>282.61191000000002</v>
      </c>
      <c r="E2203" s="7"/>
      <c r="U2203" s="11">
        <v>2367</v>
      </c>
      <c r="V2203" s="11">
        <v>9961467</v>
      </c>
      <c r="W2203" s="11">
        <v>1593.8347200000001</v>
      </c>
      <c r="X2203" s="11" t="str">
        <f t="shared" si="165"/>
        <v/>
      </c>
      <c r="Y2203" s="11">
        <f t="shared" si="166"/>
        <v>9961467</v>
      </c>
      <c r="Z2203" s="11">
        <f t="shared" si="167"/>
        <v>9961467</v>
      </c>
      <c r="AA2203" s="11" t="str">
        <f t="shared" si="168"/>
        <v/>
      </c>
      <c r="AD2203" s="1">
        <v>2188</v>
      </c>
      <c r="AE2203" s="3">
        <f>C2203*(1+Comm_Prop!$D$8)</f>
        <v>1695671.46</v>
      </c>
      <c r="AF2203" s="4">
        <f>D2203*(1+Comm_Prop!$D$9)</f>
        <v>299.56862460000002</v>
      </c>
      <c r="AG2203" s="7"/>
    </row>
    <row r="2204" spans="2:33" x14ac:dyDescent="0.2">
      <c r="B2204" s="1">
        <v>2189</v>
      </c>
      <c r="C2204" s="3">
        <v>8830209</v>
      </c>
      <c r="D2204" s="4">
        <v>2207.5522500000002</v>
      </c>
      <c r="E2204" s="7"/>
      <c r="U2204" s="11">
        <v>1821</v>
      </c>
      <c r="V2204" s="11">
        <v>9970922</v>
      </c>
      <c r="W2204" s="11">
        <v>997.09220000000005</v>
      </c>
      <c r="X2204" s="11" t="str">
        <f t="shared" si="165"/>
        <v/>
      </c>
      <c r="Y2204" s="11">
        <f t="shared" si="166"/>
        <v>9970922</v>
      </c>
      <c r="Z2204" s="11">
        <f t="shared" si="167"/>
        <v>9970922</v>
      </c>
      <c r="AA2204" s="11" t="str">
        <f t="shared" si="168"/>
        <v/>
      </c>
      <c r="AD2204" s="1">
        <v>2189</v>
      </c>
      <c r="AE2204" s="3">
        <f>C2204*(1+Comm_Prop!$D$8)</f>
        <v>9006813.1799999997</v>
      </c>
      <c r="AF2204" s="4">
        <f>D2204*(1+Comm_Prop!$D$9)</f>
        <v>2340.0053850000004</v>
      </c>
      <c r="AG2204" s="7"/>
    </row>
    <row r="2205" spans="2:33" x14ac:dyDescent="0.2">
      <c r="B2205" s="1">
        <v>2190</v>
      </c>
      <c r="C2205" s="3">
        <v>3101178</v>
      </c>
      <c r="D2205" s="4">
        <v>465.17669999999998</v>
      </c>
      <c r="E2205" s="7"/>
      <c r="U2205" s="11">
        <v>1055</v>
      </c>
      <c r="V2205" s="11">
        <v>9975000</v>
      </c>
      <c r="W2205" s="11">
        <v>1895.25</v>
      </c>
      <c r="X2205" s="11" t="str">
        <f t="shared" si="165"/>
        <v/>
      </c>
      <c r="Y2205" s="11">
        <f t="shared" si="166"/>
        <v>9975000</v>
      </c>
      <c r="Z2205" s="11">
        <f t="shared" si="167"/>
        <v>9975000</v>
      </c>
      <c r="AA2205" s="11" t="str">
        <f t="shared" si="168"/>
        <v/>
      </c>
      <c r="AD2205" s="1">
        <v>2190</v>
      </c>
      <c r="AE2205" s="3">
        <f>C2205*(1+Comm_Prop!$D$8)</f>
        <v>3163201.56</v>
      </c>
      <c r="AF2205" s="4">
        <f>D2205*(1+Comm_Prop!$D$9)</f>
        <v>493.08730200000002</v>
      </c>
      <c r="AG2205" s="7"/>
    </row>
    <row r="2206" spans="2:33" x14ac:dyDescent="0.2">
      <c r="B2206" s="1">
        <v>2191</v>
      </c>
      <c r="C2206" s="3">
        <v>8357559</v>
      </c>
      <c r="D2206" s="4">
        <v>2340.1165199999996</v>
      </c>
      <c r="E2206" s="7"/>
      <c r="U2206" s="11">
        <v>2165</v>
      </c>
      <c r="V2206" s="11">
        <v>9978835</v>
      </c>
      <c r="W2206" s="11">
        <v>1197.4602</v>
      </c>
      <c r="X2206" s="11" t="str">
        <f t="shared" si="165"/>
        <v/>
      </c>
      <c r="Y2206" s="11">
        <f t="shared" si="166"/>
        <v>9978835</v>
      </c>
      <c r="Z2206" s="11">
        <f t="shared" si="167"/>
        <v>9978835</v>
      </c>
      <c r="AA2206" s="11" t="str">
        <f t="shared" si="168"/>
        <v/>
      </c>
      <c r="AD2206" s="1">
        <v>2191</v>
      </c>
      <c r="AE2206" s="3">
        <f>C2206*(1+Comm_Prop!$D$8)</f>
        <v>8524710.1799999997</v>
      </c>
      <c r="AF2206" s="4">
        <f>D2206*(1+Comm_Prop!$D$9)</f>
        <v>2480.5235111999996</v>
      </c>
      <c r="AG2206" s="7"/>
    </row>
    <row r="2207" spans="2:33" x14ac:dyDescent="0.2">
      <c r="B2207" s="1">
        <v>2192</v>
      </c>
      <c r="C2207" s="3">
        <v>7011324</v>
      </c>
      <c r="D2207" s="4">
        <v>1402.2648000000002</v>
      </c>
      <c r="E2207" s="7"/>
      <c r="U2207" s="11">
        <v>2909</v>
      </c>
      <c r="V2207" s="11">
        <v>9981900</v>
      </c>
      <c r="W2207" s="11">
        <v>1397.4659999999999</v>
      </c>
      <c r="X2207" s="11" t="str">
        <f t="shared" si="165"/>
        <v/>
      </c>
      <c r="Y2207" s="11">
        <f t="shared" si="166"/>
        <v>9981900</v>
      </c>
      <c r="Z2207" s="11">
        <f t="shared" si="167"/>
        <v>9981900</v>
      </c>
      <c r="AA2207" s="11" t="str">
        <f t="shared" si="168"/>
        <v/>
      </c>
      <c r="AD2207" s="1">
        <v>2192</v>
      </c>
      <c r="AE2207" s="3">
        <f>C2207*(1+Comm_Prop!$D$8)</f>
        <v>7151550.4800000004</v>
      </c>
      <c r="AF2207" s="4">
        <f>D2207*(1+Comm_Prop!$D$9)</f>
        <v>1486.4006880000002</v>
      </c>
      <c r="AG2207" s="7"/>
    </row>
    <row r="2208" spans="2:33" x14ac:dyDescent="0.2">
      <c r="B2208" s="1">
        <v>2193</v>
      </c>
      <c r="C2208" s="3">
        <v>9133834</v>
      </c>
      <c r="D2208" s="4">
        <v>2192.1201599999999</v>
      </c>
      <c r="E2208" s="7"/>
      <c r="U2208" s="11">
        <v>1646</v>
      </c>
      <c r="V2208" s="11">
        <v>9990319</v>
      </c>
      <c r="W2208" s="11">
        <v>999.03190000000006</v>
      </c>
      <c r="X2208" s="11" t="str">
        <f t="shared" si="165"/>
        <v/>
      </c>
      <c r="Y2208" s="11">
        <f t="shared" si="166"/>
        <v>9990319</v>
      </c>
      <c r="Z2208" s="11">
        <f t="shared" si="167"/>
        <v>9990319</v>
      </c>
      <c r="AA2208" s="11" t="str">
        <f t="shared" si="168"/>
        <v/>
      </c>
      <c r="AD2208" s="1">
        <v>2193</v>
      </c>
      <c r="AE2208" s="3">
        <f>C2208*(1+Comm_Prop!$D$8)</f>
        <v>9316510.6799999997</v>
      </c>
      <c r="AF2208" s="4">
        <f>D2208*(1+Comm_Prop!$D$9)</f>
        <v>2323.6473696000003</v>
      </c>
      <c r="AG2208" s="7"/>
    </row>
    <row r="2209" spans="2:33" x14ac:dyDescent="0.2">
      <c r="B2209" s="1">
        <v>2194</v>
      </c>
      <c r="C2209" s="3">
        <v>9159906</v>
      </c>
      <c r="D2209" s="4">
        <v>1373.9858999999999</v>
      </c>
      <c r="E2209" s="7"/>
      <c r="U2209" s="11">
        <v>908</v>
      </c>
      <c r="V2209" s="11">
        <v>9991000</v>
      </c>
      <c r="W2209" s="11">
        <v>1398.74</v>
      </c>
      <c r="X2209" s="11" t="str">
        <f t="shared" si="165"/>
        <v/>
      </c>
      <c r="Y2209" s="11">
        <f t="shared" si="166"/>
        <v>9991000</v>
      </c>
      <c r="Z2209" s="11">
        <f t="shared" si="167"/>
        <v>9991000</v>
      </c>
      <c r="AA2209" s="11" t="str">
        <f t="shared" si="168"/>
        <v/>
      </c>
      <c r="AD2209" s="1">
        <v>2194</v>
      </c>
      <c r="AE2209" s="3">
        <f>C2209*(1+Comm_Prop!$D$8)</f>
        <v>9343104.120000001</v>
      </c>
      <c r="AF2209" s="4">
        <f>D2209*(1+Comm_Prop!$D$9)</f>
        <v>1456.425054</v>
      </c>
      <c r="AG2209" s="7"/>
    </row>
    <row r="2210" spans="2:33" x14ac:dyDescent="0.2">
      <c r="B2210" s="1">
        <v>2195</v>
      </c>
      <c r="C2210" s="3">
        <v>7374323</v>
      </c>
      <c r="D2210" s="4">
        <v>1769.83752</v>
      </c>
      <c r="E2210" s="7"/>
      <c r="U2210" s="11">
        <v>2960</v>
      </c>
      <c r="V2210" s="11">
        <v>9991746</v>
      </c>
      <c r="W2210" s="11">
        <v>1398.8444399999998</v>
      </c>
      <c r="X2210" s="11" t="str">
        <f t="shared" si="165"/>
        <v/>
      </c>
      <c r="Y2210" s="11">
        <f t="shared" si="166"/>
        <v>9991746</v>
      </c>
      <c r="Z2210" s="11">
        <f t="shared" si="167"/>
        <v>9991746</v>
      </c>
      <c r="AA2210" s="11" t="str">
        <f t="shared" si="168"/>
        <v/>
      </c>
      <c r="AD2210" s="1">
        <v>2195</v>
      </c>
      <c r="AE2210" s="3">
        <f>C2210*(1+Comm_Prop!$D$8)</f>
        <v>7521809.46</v>
      </c>
      <c r="AF2210" s="4">
        <f>D2210*(1+Comm_Prop!$D$9)</f>
        <v>1876.0277712000002</v>
      </c>
      <c r="AG2210" s="7"/>
    </row>
    <row r="2211" spans="2:33" x14ac:dyDescent="0.2">
      <c r="B2211" s="1">
        <v>2196</v>
      </c>
      <c r="C2211" s="3">
        <v>1818618</v>
      </c>
      <c r="D2211" s="4">
        <v>472.84067999999996</v>
      </c>
      <c r="E2211" s="7"/>
      <c r="U2211" s="11">
        <v>1899</v>
      </c>
      <c r="V2211" s="11">
        <v>9997231</v>
      </c>
      <c r="W2211" s="11">
        <v>1699.5292700000002</v>
      </c>
      <c r="X2211" s="11" t="str">
        <f t="shared" si="165"/>
        <v/>
      </c>
      <c r="Y2211" s="11">
        <f t="shared" si="166"/>
        <v>9997231</v>
      </c>
      <c r="Z2211" s="11">
        <f t="shared" si="167"/>
        <v>9997231</v>
      </c>
      <c r="AA2211" s="11" t="str">
        <f t="shared" si="168"/>
        <v/>
      </c>
      <c r="AD2211" s="1">
        <v>2196</v>
      </c>
      <c r="AE2211" s="3">
        <f>C2211*(1+Comm_Prop!$D$8)</f>
        <v>1854990.36</v>
      </c>
      <c r="AF2211" s="4">
        <f>D2211*(1+Comm_Prop!$D$9)</f>
        <v>501.2111208</v>
      </c>
      <c r="AG2211" s="7"/>
    </row>
    <row r="2212" spans="2:33" x14ac:dyDescent="0.2">
      <c r="B2212" s="1">
        <v>2197</v>
      </c>
      <c r="C2212" s="3">
        <v>8635375</v>
      </c>
      <c r="D2212" s="4">
        <v>1381.66</v>
      </c>
      <c r="E2212" s="7"/>
      <c r="U2212" s="11">
        <v>771</v>
      </c>
      <c r="V2212" s="11">
        <v>10044000</v>
      </c>
      <c r="W2212" s="11">
        <v>2410.56</v>
      </c>
      <c r="X2212" s="11" t="str">
        <f t="shared" si="165"/>
        <v/>
      </c>
      <c r="Y2212" s="11">
        <f t="shared" si="166"/>
        <v>10044000</v>
      </c>
      <c r="Z2212" s="11" t="str">
        <f t="shared" si="167"/>
        <v/>
      </c>
      <c r="AA2212" s="11">
        <f t="shared" si="168"/>
        <v>10044000</v>
      </c>
      <c r="AD2212" s="1">
        <v>2197</v>
      </c>
      <c r="AE2212" s="3">
        <f>C2212*(1+Comm_Prop!$D$8)</f>
        <v>8808082.5</v>
      </c>
      <c r="AF2212" s="4">
        <f>D2212*(1+Comm_Prop!$D$9)</f>
        <v>1464.5596000000003</v>
      </c>
      <c r="AG2212" s="7"/>
    </row>
    <row r="2213" spans="2:33" x14ac:dyDescent="0.2">
      <c r="B2213" s="1">
        <v>2198</v>
      </c>
      <c r="C2213" s="3">
        <v>8712153</v>
      </c>
      <c r="D2213" s="4">
        <v>1829.55213</v>
      </c>
      <c r="E2213" s="7"/>
      <c r="U2213" s="11">
        <v>429</v>
      </c>
      <c r="V2213" s="11">
        <v>10088000</v>
      </c>
      <c r="W2213" s="11">
        <v>1815.84</v>
      </c>
      <c r="X2213" s="11" t="str">
        <f t="shared" si="165"/>
        <v/>
      </c>
      <c r="Y2213" s="11">
        <f t="shared" si="166"/>
        <v>10088000</v>
      </c>
      <c r="Z2213" s="11" t="str">
        <f t="shared" si="167"/>
        <v/>
      </c>
      <c r="AA2213" s="11">
        <f t="shared" si="168"/>
        <v>10088000</v>
      </c>
      <c r="AD2213" s="1">
        <v>2198</v>
      </c>
      <c r="AE2213" s="3">
        <f>C2213*(1+Comm_Prop!$D$8)</f>
        <v>8886396.0600000005</v>
      </c>
      <c r="AF2213" s="4">
        <f>D2213*(1+Comm_Prop!$D$9)</f>
        <v>1939.3252578000001</v>
      </c>
      <c r="AG2213" s="7"/>
    </row>
    <row r="2214" spans="2:33" x14ac:dyDescent="0.2">
      <c r="B2214" s="1">
        <v>2199</v>
      </c>
      <c r="C2214" s="3">
        <v>1048116</v>
      </c>
      <c r="D2214" s="4">
        <v>157.2174</v>
      </c>
      <c r="E2214" s="7"/>
      <c r="U2214" s="11">
        <v>41</v>
      </c>
      <c r="V2214" s="11">
        <v>10098000</v>
      </c>
      <c r="W2214" s="11">
        <v>2322.54</v>
      </c>
      <c r="X2214" s="11" t="str">
        <f t="shared" si="165"/>
        <v/>
      </c>
      <c r="Y2214" s="11">
        <f t="shared" si="166"/>
        <v>10098000</v>
      </c>
      <c r="Z2214" s="11" t="str">
        <f t="shared" si="167"/>
        <v/>
      </c>
      <c r="AA2214" s="11">
        <f t="shared" si="168"/>
        <v>10098000</v>
      </c>
      <c r="AD2214" s="1">
        <v>2199</v>
      </c>
      <c r="AE2214" s="3">
        <f>C2214*(1+Comm_Prop!$D$8)</f>
        <v>1069078.32</v>
      </c>
      <c r="AF2214" s="4">
        <f>D2214*(1+Comm_Prop!$D$9)</f>
        <v>166.65044399999999</v>
      </c>
      <c r="AG2214" s="7"/>
    </row>
    <row r="2215" spans="2:33" x14ac:dyDescent="0.2">
      <c r="B2215" s="1">
        <v>2200</v>
      </c>
      <c r="C2215" s="3">
        <v>7854969</v>
      </c>
      <c r="D2215" s="4">
        <v>864.04659000000004</v>
      </c>
      <c r="E2215" s="7"/>
      <c r="U2215" s="11">
        <v>479</v>
      </c>
      <c r="V2215" s="11">
        <v>10149000</v>
      </c>
      <c r="W2215" s="11">
        <v>1928.31</v>
      </c>
      <c r="X2215" s="11" t="str">
        <f t="shared" si="165"/>
        <v/>
      </c>
      <c r="Y2215" s="11">
        <f t="shared" si="166"/>
        <v>10149000</v>
      </c>
      <c r="Z2215" s="11" t="str">
        <f t="shared" si="167"/>
        <v/>
      </c>
      <c r="AA2215" s="11">
        <f t="shared" si="168"/>
        <v>10149000</v>
      </c>
      <c r="AD2215" s="1">
        <v>2200</v>
      </c>
      <c r="AE2215" s="3">
        <f>C2215*(1+Comm_Prop!$D$8)</f>
        <v>8012068.3799999999</v>
      </c>
      <c r="AF2215" s="4">
        <f>D2215*(1+Comm_Prop!$D$9)</f>
        <v>915.88938540000004</v>
      </c>
      <c r="AG2215" s="7"/>
    </row>
    <row r="2216" spans="2:33" x14ac:dyDescent="0.2">
      <c r="B2216" s="1">
        <v>2201</v>
      </c>
      <c r="C2216" s="3">
        <v>4960016</v>
      </c>
      <c r="D2216" s="4">
        <v>1488.0047999999999</v>
      </c>
      <c r="E2216" s="7"/>
      <c r="U2216" s="11">
        <v>1236</v>
      </c>
      <c r="V2216" s="11">
        <v>10152000</v>
      </c>
      <c r="W2216" s="11">
        <v>2639.52</v>
      </c>
      <c r="X2216" s="11" t="str">
        <f t="shared" si="165"/>
        <v/>
      </c>
      <c r="Y2216" s="11">
        <f t="shared" si="166"/>
        <v>10152000</v>
      </c>
      <c r="Z2216" s="11" t="str">
        <f t="shared" si="167"/>
        <v/>
      </c>
      <c r="AA2216" s="11">
        <f t="shared" si="168"/>
        <v>10152000</v>
      </c>
      <c r="AD2216" s="1">
        <v>2201</v>
      </c>
      <c r="AE2216" s="3">
        <f>C2216*(1+Comm_Prop!$D$8)</f>
        <v>5059216.32</v>
      </c>
      <c r="AF2216" s="4">
        <f>D2216*(1+Comm_Prop!$D$9)</f>
        <v>1577.2850880000001</v>
      </c>
      <c r="AG2216" s="7"/>
    </row>
    <row r="2217" spans="2:33" x14ac:dyDescent="0.2">
      <c r="B2217" s="1">
        <v>2202</v>
      </c>
      <c r="C2217" s="3">
        <v>4537986</v>
      </c>
      <c r="D2217" s="4">
        <v>907.59720000000004</v>
      </c>
      <c r="E2217" s="7"/>
      <c r="U2217" s="11">
        <v>492</v>
      </c>
      <c r="V2217" s="11">
        <v>10156000</v>
      </c>
      <c r="W2217" s="11">
        <v>2945.24</v>
      </c>
      <c r="X2217" s="11" t="str">
        <f t="shared" si="165"/>
        <v/>
      </c>
      <c r="Y2217" s="11">
        <f t="shared" si="166"/>
        <v>10156000</v>
      </c>
      <c r="Z2217" s="11" t="str">
        <f t="shared" si="167"/>
        <v/>
      </c>
      <c r="AA2217" s="11">
        <f t="shared" si="168"/>
        <v>10156000</v>
      </c>
      <c r="AD2217" s="1">
        <v>2202</v>
      </c>
      <c r="AE2217" s="3">
        <f>C2217*(1+Comm_Prop!$D$8)</f>
        <v>4628745.72</v>
      </c>
      <c r="AF2217" s="4">
        <f>D2217*(1+Comm_Prop!$D$9)</f>
        <v>962.05303200000014</v>
      </c>
      <c r="AG2217" s="7"/>
    </row>
    <row r="2218" spans="2:33" x14ac:dyDescent="0.2">
      <c r="B2218" s="1">
        <v>2203</v>
      </c>
      <c r="C2218" s="3">
        <v>1175794</v>
      </c>
      <c r="D2218" s="4">
        <v>211.64292</v>
      </c>
      <c r="E2218" s="7"/>
      <c r="U2218" s="11">
        <v>267</v>
      </c>
      <c r="V2218" s="11">
        <v>10158000</v>
      </c>
      <c r="W2218" s="11">
        <v>2945.82</v>
      </c>
      <c r="X2218" s="11" t="str">
        <f t="shared" si="165"/>
        <v/>
      </c>
      <c r="Y2218" s="11">
        <f t="shared" si="166"/>
        <v>10158000</v>
      </c>
      <c r="Z2218" s="11" t="str">
        <f t="shared" si="167"/>
        <v/>
      </c>
      <c r="AA2218" s="11">
        <f t="shared" si="168"/>
        <v>10158000</v>
      </c>
      <c r="AD2218" s="1">
        <v>2203</v>
      </c>
      <c r="AE2218" s="3">
        <f>C2218*(1+Comm_Prop!$D$8)</f>
        <v>1199309.8800000001</v>
      </c>
      <c r="AF2218" s="4">
        <f>D2218*(1+Comm_Prop!$D$9)</f>
        <v>224.34149520000003</v>
      </c>
      <c r="AG2218" s="7"/>
    </row>
    <row r="2219" spans="2:33" x14ac:dyDescent="0.2">
      <c r="B2219" s="1">
        <v>2204</v>
      </c>
      <c r="C2219" s="3">
        <v>2315933</v>
      </c>
      <c r="D2219" s="4">
        <v>532.66458999999998</v>
      </c>
      <c r="E2219" s="7"/>
      <c r="U2219" s="11">
        <v>744</v>
      </c>
      <c r="V2219" s="11">
        <v>10163000</v>
      </c>
      <c r="W2219" s="11">
        <v>1829.34</v>
      </c>
      <c r="X2219" s="11" t="str">
        <f t="shared" si="165"/>
        <v/>
      </c>
      <c r="Y2219" s="11">
        <f t="shared" si="166"/>
        <v>10163000</v>
      </c>
      <c r="Z2219" s="11" t="str">
        <f t="shared" si="167"/>
        <v/>
      </c>
      <c r="AA2219" s="11">
        <f t="shared" si="168"/>
        <v>10163000</v>
      </c>
      <c r="AD2219" s="1">
        <v>2204</v>
      </c>
      <c r="AE2219" s="3">
        <f>C2219*(1+Comm_Prop!$D$8)</f>
        <v>2362251.66</v>
      </c>
      <c r="AF2219" s="4">
        <f>D2219*(1+Comm_Prop!$D$9)</f>
        <v>564.62446539999996</v>
      </c>
      <c r="AG2219" s="7"/>
    </row>
    <row r="2220" spans="2:33" x14ac:dyDescent="0.2">
      <c r="B2220" s="1">
        <v>2205</v>
      </c>
      <c r="C2220" s="3">
        <v>3256628</v>
      </c>
      <c r="D2220" s="4">
        <v>846.72327999999993</v>
      </c>
      <c r="E2220" s="7"/>
      <c r="U2220" s="11">
        <v>747</v>
      </c>
      <c r="V2220" s="11">
        <v>10173000</v>
      </c>
      <c r="W2220" s="11">
        <v>2034.6</v>
      </c>
      <c r="X2220" s="11" t="str">
        <f t="shared" si="165"/>
        <v/>
      </c>
      <c r="Y2220" s="11">
        <f t="shared" si="166"/>
        <v>10173000</v>
      </c>
      <c r="Z2220" s="11" t="str">
        <f t="shared" si="167"/>
        <v/>
      </c>
      <c r="AA2220" s="11">
        <f t="shared" si="168"/>
        <v>10173000</v>
      </c>
      <c r="AD2220" s="1">
        <v>2205</v>
      </c>
      <c r="AE2220" s="3">
        <f>C2220*(1+Comm_Prop!$D$8)</f>
        <v>3321760.56</v>
      </c>
      <c r="AF2220" s="4">
        <f>D2220*(1+Comm_Prop!$D$9)</f>
        <v>897.52667680000002</v>
      </c>
      <c r="AG2220" s="7"/>
    </row>
    <row r="2221" spans="2:33" x14ac:dyDescent="0.2">
      <c r="B2221" s="1">
        <v>2206</v>
      </c>
      <c r="C2221" s="3">
        <v>4115017</v>
      </c>
      <c r="D2221" s="4">
        <v>452.65187000000003</v>
      </c>
      <c r="E2221" s="7"/>
      <c r="U2221" s="11">
        <v>761</v>
      </c>
      <c r="V2221" s="11">
        <v>10176000</v>
      </c>
      <c r="W2221" s="11">
        <v>2442.2399999999998</v>
      </c>
      <c r="X2221" s="11" t="str">
        <f t="shared" si="165"/>
        <v/>
      </c>
      <c r="Y2221" s="11">
        <f t="shared" si="166"/>
        <v>10176000</v>
      </c>
      <c r="Z2221" s="11" t="str">
        <f t="shared" si="167"/>
        <v/>
      </c>
      <c r="AA2221" s="11">
        <f t="shared" si="168"/>
        <v>10176000</v>
      </c>
      <c r="AD2221" s="1">
        <v>2206</v>
      </c>
      <c r="AE2221" s="3">
        <f>C2221*(1+Comm_Prop!$D$8)</f>
        <v>4197317.34</v>
      </c>
      <c r="AF2221" s="4">
        <f>D2221*(1+Comm_Prop!$D$9)</f>
        <v>479.81098220000007</v>
      </c>
      <c r="AG2221" s="7"/>
    </row>
    <row r="2222" spans="2:33" x14ac:dyDescent="0.2">
      <c r="B2222" s="1">
        <v>2207</v>
      </c>
      <c r="C2222" s="3">
        <v>3048830</v>
      </c>
      <c r="D2222" s="4">
        <v>853.67239999999993</v>
      </c>
      <c r="E2222" s="7"/>
      <c r="U2222" s="11">
        <v>1372</v>
      </c>
      <c r="V2222" s="11">
        <v>10195000</v>
      </c>
      <c r="W2222" s="11">
        <v>1733.15</v>
      </c>
      <c r="X2222" s="11" t="str">
        <f t="shared" si="165"/>
        <v/>
      </c>
      <c r="Y2222" s="11">
        <f t="shared" si="166"/>
        <v>10195000</v>
      </c>
      <c r="Z2222" s="11" t="str">
        <f t="shared" si="167"/>
        <v/>
      </c>
      <c r="AA2222" s="11">
        <f t="shared" si="168"/>
        <v>10195000</v>
      </c>
      <c r="AD2222" s="1">
        <v>2207</v>
      </c>
      <c r="AE2222" s="3">
        <f>C2222*(1+Comm_Prop!$D$8)</f>
        <v>3109806.6</v>
      </c>
      <c r="AF2222" s="4">
        <f>D2222*(1+Comm_Prop!$D$9)</f>
        <v>904.89274399999999</v>
      </c>
      <c r="AG2222" s="7"/>
    </row>
    <row r="2223" spans="2:33" x14ac:dyDescent="0.2">
      <c r="B2223" s="1">
        <v>2208</v>
      </c>
      <c r="C2223" s="3">
        <v>4695442</v>
      </c>
      <c r="D2223" s="4">
        <v>1079.9516599999999</v>
      </c>
      <c r="E2223" s="7"/>
      <c r="U2223" s="11">
        <v>1359</v>
      </c>
      <c r="V2223" s="11">
        <v>10248000</v>
      </c>
      <c r="W2223" s="11">
        <v>1434.72</v>
      </c>
      <c r="X2223" s="11" t="str">
        <f t="shared" si="165"/>
        <v/>
      </c>
      <c r="Y2223" s="11">
        <f t="shared" si="166"/>
        <v>10248000</v>
      </c>
      <c r="Z2223" s="11" t="str">
        <f t="shared" si="167"/>
        <v/>
      </c>
      <c r="AA2223" s="11">
        <f t="shared" si="168"/>
        <v>10248000</v>
      </c>
      <c r="AD2223" s="1">
        <v>2208</v>
      </c>
      <c r="AE2223" s="3">
        <f>C2223*(1+Comm_Prop!$D$8)</f>
        <v>4789350.84</v>
      </c>
      <c r="AF2223" s="4">
        <f>D2223*(1+Comm_Prop!$D$9)</f>
        <v>1144.7487596000001</v>
      </c>
      <c r="AG2223" s="7"/>
    </row>
    <row r="2224" spans="2:33" x14ac:dyDescent="0.2">
      <c r="B2224" s="1">
        <v>2209</v>
      </c>
      <c r="C2224" s="3">
        <v>6335767</v>
      </c>
      <c r="D2224" s="4">
        <v>1140.4380600000002</v>
      </c>
      <c r="E2224" s="7"/>
      <c r="U2224" s="11">
        <v>684</v>
      </c>
      <c r="V2224" s="11">
        <v>10322000</v>
      </c>
      <c r="W2224" s="11">
        <v>2683.72</v>
      </c>
      <c r="X2224" s="11" t="str">
        <f t="shared" si="165"/>
        <v/>
      </c>
      <c r="Y2224" s="11">
        <f t="shared" si="166"/>
        <v>10322000</v>
      </c>
      <c r="Z2224" s="11" t="str">
        <f t="shared" si="167"/>
        <v/>
      </c>
      <c r="AA2224" s="11">
        <f t="shared" si="168"/>
        <v>10322000</v>
      </c>
      <c r="AD2224" s="1">
        <v>2209</v>
      </c>
      <c r="AE2224" s="3">
        <f>C2224*(1+Comm_Prop!$D$8)</f>
        <v>6462482.3399999999</v>
      </c>
      <c r="AF2224" s="4">
        <f>D2224*(1+Comm_Prop!$D$9)</f>
        <v>1208.8643436000002</v>
      </c>
      <c r="AG2224" s="7"/>
    </row>
    <row r="2225" spans="2:33" x14ac:dyDescent="0.2">
      <c r="B2225" s="1">
        <v>2210</v>
      </c>
      <c r="C2225" s="3">
        <v>8689971</v>
      </c>
      <c r="D2225" s="4">
        <v>2520.09159</v>
      </c>
      <c r="E2225" s="7"/>
      <c r="U2225" s="11">
        <v>787</v>
      </c>
      <c r="V2225" s="11">
        <v>10452000</v>
      </c>
      <c r="W2225" s="11">
        <v>1463.28</v>
      </c>
      <c r="X2225" s="11" t="str">
        <f t="shared" si="165"/>
        <v/>
      </c>
      <c r="Y2225" s="11">
        <f t="shared" si="166"/>
        <v>10452000</v>
      </c>
      <c r="Z2225" s="11" t="str">
        <f t="shared" si="167"/>
        <v/>
      </c>
      <c r="AA2225" s="11">
        <f t="shared" si="168"/>
        <v>10452000</v>
      </c>
      <c r="AD2225" s="1">
        <v>2210</v>
      </c>
      <c r="AE2225" s="3">
        <f>C2225*(1+Comm_Prop!$D$8)</f>
        <v>8863770.4199999999</v>
      </c>
      <c r="AF2225" s="4">
        <f>D2225*(1+Comm_Prop!$D$9)</f>
        <v>2671.2970854</v>
      </c>
      <c r="AG2225" s="7"/>
    </row>
    <row r="2226" spans="2:33" x14ac:dyDescent="0.2">
      <c r="B2226" s="1">
        <v>2211</v>
      </c>
      <c r="C2226" s="3">
        <v>8521214</v>
      </c>
      <c r="D2226" s="4">
        <v>1789.4549400000001</v>
      </c>
      <c r="E2226" s="7"/>
      <c r="U2226" s="11">
        <v>793</v>
      </c>
      <c r="V2226" s="11">
        <v>10479000</v>
      </c>
      <c r="W2226" s="11">
        <v>1571.85</v>
      </c>
      <c r="X2226" s="11" t="str">
        <f t="shared" si="165"/>
        <v/>
      </c>
      <c r="Y2226" s="11">
        <f t="shared" si="166"/>
        <v>10479000</v>
      </c>
      <c r="Z2226" s="11" t="str">
        <f t="shared" si="167"/>
        <v/>
      </c>
      <c r="AA2226" s="11">
        <f t="shared" si="168"/>
        <v>10479000</v>
      </c>
      <c r="AD2226" s="1">
        <v>2211</v>
      </c>
      <c r="AE2226" s="3">
        <f>C2226*(1+Comm_Prop!$D$8)</f>
        <v>8691638.2799999993</v>
      </c>
      <c r="AF2226" s="4">
        <f>D2226*(1+Comm_Prop!$D$9)</f>
        <v>1896.8222364000001</v>
      </c>
      <c r="AG2226" s="7"/>
    </row>
    <row r="2227" spans="2:33" x14ac:dyDescent="0.2">
      <c r="B2227" s="1">
        <v>2212</v>
      </c>
      <c r="C2227" s="3">
        <v>9700700</v>
      </c>
      <c r="D2227" s="4">
        <v>1649.1190000000001</v>
      </c>
      <c r="E2227" s="7"/>
      <c r="U2227" s="11">
        <v>162</v>
      </c>
      <c r="V2227" s="11">
        <v>10554000</v>
      </c>
      <c r="W2227" s="11">
        <v>1688.64</v>
      </c>
      <c r="X2227" s="11" t="str">
        <f t="shared" si="165"/>
        <v/>
      </c>
      <c r="Y2227" s="11">
        <f t="shared" si="166"/>
        <v>10554000</v>
      </c>
      <c r="Z2227" s="11" t="str">
        <f t="shared" si="167"/>
        <v/>
      </c>
      <c r="AA2227" s="11">
        <f t="shared" si="168"/>
        <v>10554000</v>
      </c>
      <c r="AD2227" s="1">
        <v>2212</v>
      </c>
      <c r="AE2227" s="3">
        <f>C2227*(1+Comm_Prop!$D$8)</f>
        <v>9894714</v>
      </c>
      <c r="AF2227" s="4">
        <f>D2227*(1+Comm_Prop!$D$9)</f>
        <v>1748.0661400000001</v>
      </c>
      <c r="AG2227" s="7"/>
    </row>
    <row r="2228" spans="2:33" x14ac:dyDescent="0.2">
      <c r="B2228" s="1">
        <v>2213</v>
      </c>
      <c r="C2228" s="3">
        <v>5016552</v>
      </c>
      <c r="D2228" s="4">
        <v>852.81384000000003</v>
      </c>
      <c r="E2228" s="7"/>
      <c r="U2228" s="11">
        <v>564</v>
      </c>
      <c r="V2228" s="11">
        <v>10587000</v>
      </c>
      <c r="W2228" s="11">
        <v>1588.05</v>
      </c>
      <c r="X2228" s="11" t="str">
        <f t="shared" si="165"/>
        <v/>
      </c>
      <c r="Y2228" s="11">
        <f t="shared" si="166"/>
        <v>10587000</v>
      </c>
      <c r="Z2228" s="11" t="str">
        <f t="shared" si="167"/>
        <v/>
      </c>
      <c r="AA2228" s="11">
        <f t="shared" si="168"/>
        <v>10587000</v>
      </c>
      <c r="AD2228" s="1">
        <v>2213</v>
      </c>
      <c r="AE2228" s="3">
        <f>C2228*(1+Comm_Prop!$D$8)</f>
        <v>5116883.04</v>
      </c>
      <c r="AF2228" s="4">
        <f>D2228*(1+Comm_Prop!$D$9)</f>
        <v>903.98267040000007</v>
      </c>
      <c r="AG2228" s="7"/>
    </row>
    <row r="2229" spans="2:33" x14ac:dyDescent="0.2">
      <c r="B2229" s="1">
        <v>2214</v>
      </c>
      <c r="C2229" s="3">
        <v>8856863</v>
      </c>
      <c r="D2229" s="4">
        <v>2125.6471200000001</v>
      </c>
      <c r="E2229" s="7"/>
      <c r="U2229" s="11">
        <v>75</v>
      </c>
      <c r="V2229" s="11">
        <v>10632000</v>
      </c>
      <c r="W2229" s="11">
        <v>2339.04</v>
      </c>
      <c r="X2229" s="11" t="str">
        <f t="shared" si="165"/>
        <v/>
      </c>
      <c r="Y2229" s="11">
        <f t="shared" si="166"/>
        <v>10632000</v>
      </c>
      <c r="Z2229" s="11" t="str">
        <f t="shared" si="167"/>
        <v/>
      </c>
      <c r="AA2229" s="11">
        <f t="shared" si="168"/>
        <v>10632000</v>
      </c>
      <c r="AD2229" s="1">
        <v>2214</v>
      </c>
      <c r="AE2229" s="3">
        <f>C2229*(1+Comm_Prop!$D$8)</f>
        <v>9034000.2599999998</v>
      </c>
      <c r="AF2229" s="4">
        <f>D2229*(1+Comm_Prop!$D$9)</f>
        <v>2253.1859472000001</v>
      </c>
      <c r="AG2229" s="7"/>
    </row>
    <row r="2230" spans="2:33" x14ac:dyDescent="0.2">
      <c r="B2230" s="1">
        <v>2215</v>
      </c>
      <c r="C2230" s="3">
        <v>5043078</v>
      </c>
      <c r="D2230" s="4">
        <v>1462.49262</v>
      </c>
      <c r="E2230" s="7"/>
      <c r="U2230" s="11">
        <v>841</v>
      </c>
      <c r="V2230" s="11">
        <v>10777000</v>
      </c>
      <c r="W2230" s="11">
        <v>2370.94</v>
      </c>
      <c r="X2230" s="11" t="str">
        <f t="shared" si="165"/>
        <v/>
      </c>
      <c r="Y2230" s="11">
        <f t="shared" si="166"/>
        <v>10777000</v>
      </c>
      <c r="Z2230" s="11" t="str">
        <f t="shared" si="167"/>
        <v/>
      </c>
      <c r="AA2230" s="11">
        <f t="shared" si="168"/>
        <v>10777000</v>
      </c>
      <c r="AD2230" s="1">
        <v>2215</v>
      </c>
      <c r="AE2230" s="3">
        <f>C2230*(1+Comm_Prop!$D$8)</f>
        <v>5143939.5600000005</v>
      </c>
      <c r="AF2230" s="4">
        <f>D2230*(1+Comm_Prop!$D$9)</f>
        <v>1550.2421772</v>
      </c>
      <c r="AG2230" s="7"/>
    </row>
    <row r="2231" spans="2:33" x14ac:dyDescent="0.2">
      <c r="B2231" s="1">
        <v>2216</v>
      </c>
      <c r="C2231" s="3">
        <v>1463447</v>
      </c>
      <c r="D2231" s="4">
        <v>175.61364</v>
      </c>
      <c r="E2231" s="7"/>
      <c r="U2231" s="11">
        <v>353</v>
      </c>
      <c r="V2231" s="11">
        <v>10780000</v>
      </c>
      <c r="W2231" s="11">
        <v>2048.1999999999998</v>
      </c>
      <c r="X2231" s="11" t="str">
        <f t="shared" si="165"/>
        <v/>
      </c>
      <c r="Y2231" s="11">
        <f t="shared" si="166"/>
        <v>10780000</v>
      </c>
      <c r="Z2231" s="11" t="str">
        <f t="shared" si="167"/>
        <v/>
      </c>
      <c r="AA2231" s="11">
        <f t="shared" si="168"/>
        <v>10780000</v>
      </c>
      <c r="AD2231" s="1">
        <v>2216</v>
      </c>
      <c r="AE2231" s="3">
        <f>C2231*(1+Comm_Prop!$D$8)</f>
        <v>1492715.94</v>
      </c>
      <c r="AF2231" s="4">
        <f>D2231*(1+Comm_Prop!$D$9)</f>
        <v>186.15045840000002</v>
      </c>
      <c r="AG2231" s="7"/>
    </row>
    <row r="2232" spans="2:33" x14ac:dyDescent="0.2">
      <c r="B2232" s="1">
        <v>2217</v>
      </c>
      <c r="C2232" s="3">
        <v>3126924</v>
      </c>
      <c r="D2232" s="4">
        <v>406.50011999999998</v>
      </c>
      <c r="E2232" s="7"/>
      <c r="U2232" s="11">
        <v>151</v>
      </c>
      <c r="V2232" s="11">
        <v>10796000</v>
      </c>
      <c r="W2232" s="11">
        <v>1511.44</v>
      </c>
      <c r="X2232" s="11" t="str">
        <f t="shared" si="165"/>
        <v/>
      </c>
      <c r="Y2232" s="11">
        <f t="shared" si="166"/>
        <v>10796000</v>
      </c>
      <c r="Z2232" s="11" t="str">
        <f t="shared" si="167"/>
        <v/>
      </c>
      <c r="AA2232" s="11">
        <f t="shared" si="168"/>
        <v>10796000</v>
      </c>
      <c r="AD2232" s="1">
        <v>2217</v>
      </c>
      <c r="AE2232" s="3">
        <f>C2232*(1+Comm_Prop!$D$8)</f>
        <v>3189462.48</v>
      </c>
      <c r="AF2232" s="4">
        <f>D2232*(1+Comm_Prop!$D$9)</f>
        <v>430.89012719999999</v>
      </c>
      <c r="AG2232" s="7"/>
    </row>
    <row r="2233" spans="2:33" x14ac:dyDescent="0.2">
      <c r="B2233" s="1">
        <v>2218</v>
      </c>
      <c r="C2233" s="3">
        <v>6696676</v>
      </c>
      <c r="D2233" s="4">
        <v>1741.1357599999999</v>
      </c>
      <c r="E2233" s="7"/>
      <c r="U2233" s="11">
        <v>1022</v>
      </c>
      <c r="V2233" s="11">
        <v>10801000</v>
      </c>
      <c r="W2233" s="11">
        <v>1728.16</v>
      </c>
      <c r="X2233" s="11" t="str">
        <f t="shared" si="165"/>
        <v/>
      </c>
      <c r="Y2233" s="11">
        <f t="shared" si="166"/>
        <v>10801000</v>
      </c>
      <c r="Z2233" s="11" t="str">
        <f t="shared" si="167"/>
        <v/>
      </c>
      <c r="AA2233" s="11">
        <f t="shared" si="168"/>
        <v>10801000</v>
      </c>
      <c r="AD2233" s="1">
        <v>2218</v>
      </c>
      <c r="AE2233" s="3">
        <f>C2233*(1+Comm_Prop!$D$8)</f>
        <v>6830609.5200000005</v>
      </c>
      <c r="AF2233" s="4">
        <f>D2233*(1+Comm_Prop!$D$9)</f>
        <v>1845.6039056</v>
      </c>
      <c r="AG2233" s="7"/>
    </row>
    <row r="2234" spans="2:33" x14ac:dyDescent="0.2">
      <c r="B2234" s="1">
        <v>2219</v>
      </c>
      <c r="C2234" s="3">
        <v>2049654</v>
      </c>
      <c r="D2234" s="4">
        <v>368.93772000000001</v>
      </c>
      <c r="E2234" s="7"/>
      <c r="U2234" s="11">
        <v>1442</v>
      </c>
      <c r="V2234" s="11">
        <v>10802000</v>
      </c>
      <c r="W2234" s="11">
        <v>2160.4</v>
      </c>
      <c r="X2234" s="11" t="str">
        <f t="shared" si="165"/>
        <v/>
      </c>
      <c r="Y2234" s="11">
        <f t="shared" si="166"/>
        <v>10802000</v>
      </c>
      <c r="Z2234" s="11" t="str">
        <f t="shared" si="167"/>
        <v/>
      </c>
      <c r="AA2234" s="11">
        <f t="shared" si="168"/>
        <v>10802000</v>
      </c>
      <c r="AD2234" s="1">
        <v>2219</v>
      </c>
      <c r="AE2234" s="3">
        <f>C2234*(1+Comm_Prop!$D$8)</f>
        <v>2090647.08</v>
      </c>
      <c r="AF2234" s="4">
        <f>D2234*(1+Comm_Prop!$D$9)</f>
        <v>391.07398320000004</v>
      </c>
      <c r="AG2234" s="7"/>
    </row>
    <row r="2235" spans="2:33" x14ac:dyDescent="0.2">
      <c r="B2235" s="1">
        <v>2220</v>
      </c>
      <c r="C2235" s="3">
        <v>5603558</v>
      </c>
      <c r="D2235" s="4">
        <v>1288.81834</v>
      </c>
      <c r="E2235" s="7"/>
      <c r="U2235" s="11">
        <v>484</v>
      </c>
      <c r="V2235" s="11">
        <v>10813000</v>
      </c>
      <c r="W2235" s="11">
        <v>3135.77</v>
      </c>
      <c r="X2235" s="11" t="str">
        <f t="shared" si="165"/>
        <v/>
      </c>
      <c r="Y2235" s="11">
        <f t="shared" si="166"/>
        <v>10813000</v>
      </c>
      <c r="Z2235" s="11" t="str">
        <f t="shared" si="167"/>
        <v/>
      </c>
      <c r="AA2235" s="11">
        <f t="shared" si="168"/>
        <v>10813000</v>
      </c>
      <c r="AD2235" s="1">
        <v>2220</v>
      </c>
      <c r="AE2235" s="3">
        <f>C2235*(1+Comm_Prop!$D$8)</f>
        <v>5715629.1600000001</v>
      </c>
      <c r="AF2235" s="4">
        <f>D2235*(1+Comm_Prop!$D$9)</f>
        <v>1366.1474404000001</v>
      </c>
      <c r="AG2235" s="7"/>
    </row>
    <row r="2236" spans="2:33" x14ac:dyDescent="0.2">
      <c r="B2236" s="1">
        <v>2221</v>
      </c>
      <c r="C2236" s="3">
        <v>8113206</v>
      </c>
      <c r="D2236" s="4">
        <v>1866.03738</v>
      </c>
      <c r="E2236" s="7"/>
      <c r="U2236" s="11">
        <v>1016</v>
      </c>
      <c r="V2236" s="11">
        <v>10833000</v>
      </c>
      <c r="W2236" s="11">
        <v>3141.57</v>
      </c>
      <c r="X2236" s="11" t="str">
        <f t="shared" si="165"/>
        <v/>
      </c>
      <c r="Y2236" s="11">
        <f t="shared" si="166"/>
        <v>10833000</v>
      </c>
      <c r="Z2236" s="11" t="str">
        <f t="shared" si="167"/>
        <v/>
      </c>
      <c r="AA2236" s="11">
        <f t="shared" si="168"/>
        <v>10833000</v>
      </c>
      <c r="AD2236" s="1">
        <v>2221</v>
      </c>
      <c r="AE2236" s="3">
        <f>C2236*(1+Comm_Prop!$D$8)</f>
        <v>8275470.1200000001</v>
      </c>
      <c r="AF2236" s="4">
        <f>D2236*(1+Comm_Prop!$D$9)</f>
        <v>1977.9996228</v>
      </c>
      <c r="AG2236" s="7"/>
    </row>
    <row r="2237" spans="2:33" x14ac:dyDescent="0.2">
      <c r="B2237" s="1">
        <v>2222</v>
      </c>
      <c r="C2237" s="3">
        <v>8150655</v>
      </c>
      <c r="D2237" s="4">
        <v>896.57204999999999</v>
      </c>
      <c r="E2237" s="7"/>
      <c r="U2237" s="11">
        <v>1479</v>
      </c>
      <c r="V2237" s="11">
        <v>10844000</v>
      </c>
      <c r="W2237" s="11">
        <v>1409.72</v>
      </c>
      <c r="X2237" s="11" t="str">
        <f t="shared" si="165"/>
        <v/>
      </c>
      <c r="Y2237" s="11">
        <f t="shared" si="166"/>
        <v>10844000</v>
      </c>
      <c r="Z2237" s="11" t="str">
        <f t="shared" si="167"/>
        <v/>
      </c>
      <c r="AA2237" s="11">
        <f t="shared" si="168"/>
        <v>10844000</v>
      </c>
      <c r="AD2237" s="1">
        <v>2222</v>
      </c>
      <c r="AE2237" s="3">
        <f>C2237*(1+Comm_Prop!$D$8)</f>
        <v>8313668.1000000006</v>
      </c>
      <c r="AF2237" s="4">
        <f>D2237*(1+Comm_Prop!$D$9)</f>
        <v>950.36637300000007</v>
      </c>
      <c r="AG2237" s="7"/>
    </row>
    <row r="2238" spans="2:33" x14ac:dyDescent="0.2">
      <c r="B2238" s="1">
        <v>2223</v>
      </c>
      <c r="C2238" s="3">
        <v>1115958</v>
      </c>
      <c r="D2238" s="4">
        <v>290.14907999999997</v>
      </c>
      <c r="E2238" s="7"/>
      <c r="U2238" s="11">
        <v>89</v>
      </c>
      <c r="V2238" s="11">
        <v>10876000</v>
      </c>
      <c r="W2238" s="11">
        <v>2283.96</v>
      </c>
      <c r="X2238" s="11" t="str">
        <f t="shared" si="165"/>
        <v/>
      </c>
      <c r="Y2238" s="11">
        <f t="shared" si="166"/>
        <v>10876000</v>
      </c>
      <c r="Z2238" s="11" t="str">
        <f t="shared" si="167"/>
        <v/>
      </c>
      <c r="AA2238" s="11">
        <f t="shared" si="168"/>
        <v>10876000</v>
      </c>
      <c r="AD2238" s="1">
        <v>2223</v>
      </c>
      <c r="AE2238" s="3">
        <f>C2238*(1+Comm_Prop!$D$8)</f>
        <v>1138277.1599999999</v>
      </c>
      <c r="AF2238" s="4">
        <f>D2238*(1+Comm_Prop!$D$9)</f>
        <v>307.5580248</v>
      </c>
      <c r="AG2238" s="7"/>
    </row>
    <row r="2239" spans="2:33" x14ac:dyDescent="0.2">
      <c r="B2239" s="1">
        <v>2224</v>
      </c>
      <c r="C2239" s="3">
        <v>4716052</v>
      </c>
      <c r="D2239" s="4">
        <v>660.24727999999993</v>
      </c>
      <c r="E2239" s="7"/>
      <c r="U2239" s="11">
        <v>991</v>
      </c>
      <c r="V2239" s="11">
        <v>10985000</v>
      </c>
      <c r="W2239" s="11">
        <v>2526.5500000000002</v>
      </c>
      <c r="X2239" s="11" t="str">
        <f t="shared" si="165"/>
        <v/>
      </c>
      <c r="Y2239" s="11">
        <f t="shared" si="166"/>
        <v>10985000</v>
      </c>
      <c r="Z2239" s="11" t="str">
        <f t="shared" si="167"/>
        <v/>
      </c>
      <c r="AA2239" s="11">
        <f t="shared" si="168"/>
        <v>10985000</v>
      </c>
      <c r="AD2239" s="1">
        <v>2224</v>
      </c>
      <c r="AE2239" s="3">
        <f>C2239*(1+Comm_Prop!$D$8)</f>
        <v>4810373.04</v>
      </c>
      <c r="AF2239" s="4">
        <f>D2239*(1+Comm_Prop!$D$9)</f>
        <v>699.86211679999997</v>
      </c>
      <c r="AG2239" s="7"/>
    </row>
    <row r="2240" spans="2:33" x14ac:dyDescent="0.2">
      <c r="B2240" s="1">
        <v>2225</v>
      </c>
      <c r="C2240" s="3">
        <v>6923061</v>
      </c>
      <c r="D2240" s="4">
        <v>2007.68769</v>
      </c>
      <c r="E2240" s="7"/>
      <c r="U2240" s="11">
        <v>140</v>
      </c>
      <c r="V2240" s="11">
        <v>11087000</v>
      </c>
      <c r="W2240" s="11">
        <v>2771.75</v>
      </c>
      <c r="X2240" s="11" t="str">
        <f t="shared" si="165"/>
        <v/>
      </c>
      <c r="Y2240" s="11">
        <f t="shared" si="166"/>
        <v>11087000</v>
      </c>
      <c r="Z2240" s="11" t="str">
        <f t="shared" si="167"/>
        <v/>
      </c>
      <c r="AA2240" s="11">
        <f t="shared" si="168"/>
        <v>11087000</v>
      </c>
      <c r="AD2240" s="1">
        <v>2225</v>
      </c>
      <c r="AE2240" s="3">
        <f>C2240*(1+Comm_Prop!$D$8)</f>
        <v>7061522.2199999997</v>
      </c>
      <c r="AF2240" s="4">
        <f>D2240*(1+Comm_Prop!$D$9)</f>
        <v>2128.1489514</v>
      </c>
      <c r="AG2240" s="7"/>
    </row>
    <row r="2241" spans="2:33" x14ac:dyDescent="0.2">
      <c r="B2241" s="1">
        <v>2226</v>
      </c>
      <c r="C2241" s="3">
        <v>2293784</v>
      </c>
      <c r="D2241" s="4">
        <v>550.50815999999998</v>
      </c>
      <c r="E2241" s="7"/>
      <c r="U2241" s="11">
        <v>255</v>
      </c>
      <c r="V2241" s="11">
        <v>11090000</v>
      </c>
      <c r="W2241" s="11">
        <v>2661.6</v>
      </c>
      <c r="X2241" s="11" t="str">
        <f t="shared" si="165"/>
        <v/>
      </c>
      <c r="Y2241" s="11">
        <f t="shared" si="166"/>
        <v>11090000</v>
      </c>
      <c r="Z2241" s="11" t="str">
        <f t="shared" si="167"/>
        <v/>
      </c>
      <c r="AA2241" s="11">
        <f t="shared" si="168"/>
        <v>11090000</v>
      </c>
      <c r="AD2241" s="1">
        <v>2226</v>
      </c>
      <c r="AE2241" s="3">
        <f>C2241*(1+Comm_Prop!$D$8)</f>
        <v>2339659.6800000002</v>
      </c>
      <c r="AF2241" s="4">
        <f>D2241*(1+Comm_Prop!$D$9)</f>
        <v>583.53864959999999</v>
      </c>
      <c r="AG2241" s="7"/>
    </row>
    <row r="2242" spans="2:33" x14ac:dyDescent="0.2">
      <c r="B2242" s="1">
        <v>2227</v>
      </c>
      <c r="C2242" s="3">
        <v>1696437</v>
      </c>
      <c r="D2242" s="4">
        <v>339.28739999999999</v>
      </c>
      <c r="E2242" s="7"/>
      <c r="U2242" s="11">
        <v>303</v>
      </c>
      <c r="V2242" s="11">
        <v>11090000</v>
      </c>
      <c r="W2242" s="11">
        <v>3327</v>
      </c>
      <c r="X2242" s="11" t="str">
        <f t="shared" si="165"/>
        <v/>
      </c>
      <c r="Y2242" s="11">
        <f t="shared" si="166"/>
        <v>11090000</v>
      </c>
      <c r="Z2242" s="11" t="str">
        <f t="shared" si="167"/>
        <v/>
      </c>
      <c r="AA2242" s="11">
        <f t="shared" si="168"/>
        <v>11090000</v>
      </c>
      <c r="AD2242" s="1">
        <v>2227</v>
      </c>
      <c r="AE2242" s="3">
        <f>C2242*(1+Comm_Prop!$D$8)</f>
        <v>1730365.74</v>
      </c>
      <c r="AF2242" s="4">
        <f>D2242*(1+Comm_Prop!$D$9)</f>
        <v>359.64464400000003</v>
      </c>
      <c r="AG2242" s="7"/>
    </row>
    <row r="2243" spans="2:33" x14ac:dyDescent="0.2">
      <c r="B2243" s="1">
        <v>2228</v>
      </c>
      <c r="C2243" s="3">
        <v>6508608</v>
      </c>
      <c r="D2243" s="4">
        <v>1171.54944</v>
      </c>
      <c r="E2243" s="7"/>
      <c r="U2243" s="11">
        <v>224</v>
      </c>
      <c r="V2243" s="11">
        <v>11104000</v>
      </c>
      <c r="W2243" s="11">
        <v>2109.7600000000002</v>
      </c>
      <c r="X2243" s="11" t="str">
        <f t="shared" si="165"/>
        <v/>
      </c>
      <c r="Y2243" s="11">
        <f t="shared" si="166"/>
        <v>11104000</v>
      </c>
      <c r="Z2243" s="11" t="str">
        <f t="shared" si="167"/>
        <v/>
      </c>
      <c r="AA2243" s="11">
        <f t="shared" si="168"/>
        <v>11104000</v>
      </c>
      <c r="AD2243" s="1">
        <v>2228</v>
      </c>
      <c r="AE2243" s="3">
        <f>C2243*(1+Comm_Prop!$D$8)</f>
        <v>6638780.1600000001</v>
      </c>
      <c r="AF2243" s="4">
        <f>D2243*(1+Comm_Prop!$D$9)</f>
        <v>1241.8424064000001</v>
      </c>
      <c r="AG2243" s="7"/>
    </row>
    <row r="2244" spans="2:33" x14ac:dyDescent="0.2">
      <c r="B2244" s="1">
        <v>2229</v>
      </c>
      <c r="C2244" s="3">
        <v>1745701</v>
      </c>
      <c r="D2244" s="4">
        <v>174.5701</v>
      </c>
      <c r="E2244" s="7"/>
      <c r="U2244" s="11">
        <v>450</v>
      </c>
      <c r="V2244" s="11">
        <v>11127000</v>
      </c>
      <c r="W2244" s="11">
        <v>1780.32</v>
      </c>
      <c r="X2244" s="11" t="str">
        <f t="shared" si="165"/>
        <v/>
      </c>
      <c r="Y2244" s="11">
        <f t="shared" si="166"/>
        <v>11127000</v>
      </c>
      <c r="Z2244" s="11" t="str">
        <f t="shared" si="167"/>
        <v/>
      </c>
      <c r="AA2244" s="11">
        <f t="shared" si="168"/>
        <v>11127000</v>
      </c>
      <c r="AD2244" s="1">
        <v>2229</v>
      </c>
      <c r="AE2244" s="3">
        <f>C2244*(1+Comm_Prop!$D$8)</f>
        <v>1780615.02</v>
      </c>
      <c r="AF2244" s="4">
        <f>D2244*(1+Comm_Prop!$D$9)</f>
        <v>185.04430600000001</v>
      </c>
      <c r="AG2244" s="7"/>
    </row>
    <row r="2245" spans="2:33" x14ac:dyDescent="0.2">
      <c r="B2245" s="1">
        <v>2230</v>
      </c>
      <c r="C2245" s="3">
        <v>3701591</v>
      </c>
      <c r="D2245" s="4">
        <v>999.42957000000001</v>
      </c>
      <c r="E2245" s="7"/>
      <c r="U2245" s="11">
        <v>589</v>
      </c>
      <c r="V2245" s="11">
        <v>11138000</v>
      </c>
      <c r="W2245" s="11">
        <v>2673.12</v>
      </c>
      <c r="X2245" s="11" t="str">
        <f t="shared" si="165"/>
        <v/>
      </c>
      <c r="Y2245" s="11">
        <f t="shared" si="166"/>
        <v>11138000</v>
      </c>
      <c r="Z2245" s="11" t="str">
        <f t="shared" si="167"/>
        <v/>
      </c>
      <c r="AA2245" s="11">
        <f t="shared" si="168"/>
        <v>11138000</v>
      </c>
      <c r="AD2245" s="1">
        <v>2230</v>
      </c>
      <c r="AE2245" s="3">
        <f>C2245*(1+Comm_Prop!$D$8)</f>
        <v>3775622.8200000003</v>
      </c>
      <c r="AF2245" s="4">
        <f>D2245*(1+Comm_Prop!$D$9)</f>
        <v>1059.3953442</v>
      </c>
      <c r="AG2245" s="7"/>
    </row>
    <row r="2246" spans="2:33" x14ac:dyDescent="0.2">
      <c r="B2246" s="1">
        <v>2231</v>
      </c>
      <c r="C2246" s="3">
        <v>2556680</v>
      </c>
      <c r="D2246" s="4">
        <v>409.06880000000001</v>
      </c>
      <c r="E2246" s="7"/>
      <c r="U2246" s="11">
        <v>1143</v>
      </c>
      <c r="V2246" s="11">
        <v>11147000</v>
      </c>
      <c r="W2246" s="11">
        <v>2340.87</v>
      </c>
      <c r="X2246" s="11" t="str">
        <f t="shared" si="165"/>
        <v/>
      </c>
      <c r="Y2246" s="11">
        <f t="shared" si="166"/>
        <v>11147000</v>
      </c>
      <c r="Z2246" s="11" t="str">
        <f t="shared" si="167"/>
        <v/>
      </c>
      <c r="AA2246" s="11">
        <f t="shared" si="168"/>
        <v>11147000</v>
      </c>
      <c r="AD2246" s="1">
        <v>2231</v>
      </c>
      <c r="AE2246" s="3">
        <f>C2246*(1+Comm_Prop!$D$8)</f>
        <v>2607813.6</v>
      </c>
      <c r="AF2246" s="4">
        <f>D2246*(1+Comm_Prop!$D$9)</f>
        <v>433.61292800000001</v>
      </c>
      <c r="AG2246" s="7"/>
    </row>
    <row r="2247" spans="2:33" x14ac:dyDescent="0.2">
      <c r="B2247" s="1">
        <v>2232</v>
      </c>
      <c r="C2247" s="3">
        <v>8750984</v>
      </c>
      <c r="D2247" s="4">
        <v>962.60824000000002</v>
      </c>
      <c r="E2247" s="7"/>
      <c r="U2247" s="11">
        <v>893</v>
      </c>
      <c r="V2247" s="11">
        <v>11156000</v>
      </c>
      <c r="W2247" s="11">
        <v>3123.68</v>
      </c>
      <c r="X2247" s="11" t="str">
        <f t="shared" si="165"/>
        <v/>
      </c>
      <c r="Y2247" s="11">
        <f t="shared" si="166"/>
        <v>11156000</v>
      </c>
      <c r="Z2247" s="11" t="str">
        <f t="shared" si="167"/>
        <v/>
      </c>
      <c r="AA2247" s="11">
        <f t="shared" si="168"/>
        <v>11156000</v>
      </c>
      <c r="AD2247" s="1">
        <v>2232</v>
      </c>
      <c r="AE2247" s="3">
        <f>C2247*(1+Comm_Prop!$D$8)</f>
        <v>8926003.6799999997</v>
      </c>
      <c r="AF2247" s="4">
        <f>D2247*(1+Comm_Prop!$D$9)</f>
        <v>1020.3647344000001</v>
      </c>
      <c r="AG2247" s="7"/>
    </row>
    <row r="2248" spans="2:33" x14ac:dyDescent="0.2">
      <c r="B2248" s="1">
        <v>2233</v>
      </c>
      <c r="C2248" s="3">
        <v>4677920</v>
      </c>
      <c r="D2248" s="4">
        <v>608.12959999999998</v>
      </c>
      <c r="E2248" s="7"/>
      <c r="U2248" s="11">
        <v>202</v>
      </c>
      <c r="V2248" s="11">
        <v>11160000</v>
      </c>
      <c r="W2248" s="11">
        <v>3348</v>
      </c>
      <c r="X2248" s="11" t="str">
        <f t="shared" si="165"/>
        <v/>
      </c>
      <c r="Y2248" s="11">
        <f t="shared" si="166"/>
        <v>11160000</v>
      </c>
      <c r="Z2248" s="11" t="str">
        <f t="shared" si="167"/>
        <v/>
      </c>
      <c r="AA2248" s="11">
        <f t="shared" si="168"/>
        <v>11160000</v>
      </c>
      <c r="AD2248" s="1">
        <v>2233</v>
      </c>
      <c r="AE2248" s="3">
        <f>C2248*(1+Comm_Prop!$D$8)</f>
        <v>4771478.4000000004</v>
      </c>
      <c r="AF2248" s="4">
        <f>D2248*(1+Comm_Prop!$D$9)</f>
        <v>644.61737600000004</v>
      </c>
      <c r="AG2248" s="7"/>
    </row>
    <row r="2249" spans="2:33" x14ac:dyDescent="0.2">
      <c r="B2249" s="1">
        <v>2234</v>
      </c>
      <c r="C2249" s="3">
        <v>8247619</v>
      </c>
      <c r="D2249" s="4">
        <v>2309.3333199999997</v>
      </c>
      <c r="E2249" s="7"/>
      <c r="U2249" s="11">
        <v>148</v>
      </c>
      <c r="V2249" s="11">
        <v>11190000</v>
      </c>
      <c r="W2249" s="11">
        <v>2126.1</v>
      </c>
      <c r="X2249" s="11" t="str">
        <f t="shared" si="165"/>
        <v/>
      </c>
      <c r="Y2249" s="11">
        <f t="shared" si="166"/>
        <v>11190000</v>
      </c>
      <c r="Z2249" s="11" t="str">
        <f t="shared" si="167"/>
        <v/>
      </c>
      <c r="AA2249" s="11">
        <f t="shared" si="168"/>
        <v>11190000</v>
      </c>
      <c r="AD2249" s="1">
        <v>2234</v>
      </c>
      <c r="AE2249" s="3">
        <f>C2249*(1+Comm_Prop!$D$8)</f>
        <v>8412571.3800000008</v>
      </c>
      <c r="AF2249" s="4">
        <f>D2249*(1+Comm_Prop!$D$9)</f>
        <v>2447.8933192</v>
      </c>
      <c r="AG2249" s="7"/>
    </row>
    <row r="2250" spans="2:33" x14ac:dyDescent="0.2">
      <c r="B2250" s="1">
        <v>2235</v>
      </c>
      <c r="C2250" s="3">
        <v>3872286</v>
      </c>
      <c r="D2250" s="4">
        <v>503.39717999999993</v>
      </c>
      <c r="E2250" s="7"/>
      <c r="U2250" s="11">
        <v>1045</v>
      </c>
      <c r="V2250" s="11">
        <v>11196000</v>
      </c>
      <c r="W2250" s="11">
        <v>2351.16</v>
      </c>
      <c r="X2250" s="11" t="str">
        <f t="shared" si="165"/>
        <v/>
      </c>
      <c r="Y2250" s="11">
        <f t="shared" si="166"/>
        <v>11196000</v>
      </c>
      <c r="Z2250" s="11" t="str">
        <f t="shared" si="167"/>
        <v/>
      </c>
      <c r="AA2250" s="11">
        <f t="shared" si="168"/>
        <v>11196000</v>
      </c>
      <c r="AD2250" s="1">
        <v>2235</v>
      </c>
      <c r="AE2250" s="3">
        <f>C2250*(1+Comm_Prop!$D$8)</f>
        <v>3949731.72</v>
      </c>
      <c r="AF2250" s="4">
        <f>D2250*(1+Comm_Prop!$D$9)</f>
        <v>533.60101079999993</v>
      </c>
      <c r="AG2250" s="7"/>
    </row>
    <row r="2251" spans="2:33" x14ac:dyDescent="0.2">
      <c r="B2251" s="1">
        <v>2236</v>
      </c>
      <c r="C2251" s="3">
        <v>1220040</v>
      </c>
      <c r="D2251" s="4">
        <v>305.01</v>
      </c>
      <c r="E2251" s="7"/>
      <c r="U2251" s="11">
        <v>748</v>
      </c>
      <c r="V2251" s="11">
        <v>11198000</v>
      </c>
      <c r="W2251" s="11">
        <v>2239.6</v>
      </c>
      <c r="X2251" s="11" t="str">
        <f t="shared" si="165"/>
        <v/>
      </c>
      <c r="Y2251" s="11">
        <f t="shared" si="166"/>
        <v>11198000</v>
      </c>
      <c r="Z2251" s="11" t="str">
        <f t="shared" si="167"/>
        <v/>
      </c>
      <c r="AA2251" s="11">
        <f t="shared" si="168"/>
        <v>11198000</v>
      </c>
      <c r="AD2251" s="1">
        <v>2236</v>
      </c>
      <c r="AE2251" s="3">
        <f>C2251*(1+Comm_Prop!$D$8)</f>
        <v>1244440.8</v>
      </c>
      <c r="AF2251" s="4">
        <f>D2251*(1+Comm_Prop!$D$9)</f>
        <v>323.31060000000002</v>
      </c>
      <c r="AG2251" s="7"/>
    </row>
    <row r="2252" spans="2:33" x14ac:dyDescent="0.2">
      <c r="B2252" s="1">
        <v>2237</v>
      </c>
      <c r="C2252" s="3">
        <v>9443294</v>
      </c>
      <c r="D2252" s="4">
        <v>1699.7929200000001</v>
      </c>
      <c r="E2252" s="7"/>
      <c r="U2252" s="11">
        <v>533</v>
      </c>
      <c r="V2252" s="11">
        <v>11222000</v>
      </c>
      <c r="W2252" s="11">
        <v>2356.62</v>
      </c>
      <c r="X2252" s="11" t="str">
        <f t="shared" si="165"/>
        <v/>
      </c>
      <c r="Y2252" s="11">
        <f t="shared" si="166"/>
        <v>11222000</v>
      </c>
      <c r="Z2252" s="11" t="str">
        <f t="shared" si="167"/>
        <v/>
      </c>
      <c r="AA2252" s="11">
        <f t="shared" si="168"/>
        <v>11222000</v>
      </c>
      <c r="AD2252" s="1">
        <v>2237</v>
      </c>
      <c r="AE2252" s="3">
        <f>C2252*(1+Comm_Prop!$D$8)</f>
        <v>9632159.8800000008</v>
      </c>
      <c r="AF2252" s="4">
        <f>D2252*(1+Comm_Prop!$D$9)</f>
        <v>1801.7804952000001</v>
      </c>
      <c r="AG2252" s="7"/>
    </row>
    <row r="2253" spans="2:33" x14ac:dyDescent="0.2">
      <c r="B2253" s="1">
        <v>2238</v>
      </c>
      <c r="C2253" s="3">
        <v>6961000</v>
      </c>
      <c r="D2253" s="4">
        <v>904.93</v>
      </c>
      <c r="E2253" s="7"/>
      <c r="U2253" s="11">
        <v>909</v>
      </c>
      <c r="V2253" s="11">
        <v>11251000</v>
      </c>
      <c r="W2253" s="11">
        <v>2587.73</v>
      </c>
      <c r="X2253" s="11" t="str">
        <f t="shared" si="165"/>
        <v/>
      </c>
      <c r="Y2253" s="11">
        <f t="shared" si="166"/>
        <v>11251000</v>
      </c>
      <c r="Z2253" s="11" t="str">
        <f t="shared" si="167"/>
        <v/>
      </c>
      <c r="AA2253" s="11">
        <f t="shared" si="168"/>
        <v>11251000</v>
      </c>
      <c r="AD2253" s="1">
        <v>2238</v>
      </c>
      <c r="AE2253" s="3">
        <f>C2253*(1+Comm_Prop!$D$8)</f>
        <v>7100220</v>
      </c>
      <c r="AF2253" s="4">
        <f>D2253*(1+Comm_Prop!$D$9)</f>
        <v>959.22580000000005</v>
      </c>
      <c r="AG2253" s="7"/>
    </row>
    <row r="2254" spans="2:33" x14ac:dyDescent="0.2">
      <c r="B2254" s="1">
        <v>2239</v>
      </c>
      <c r="C2254" s="3">
        <v>8599662</v>
      </c>
      <c r="D2254" s="4">
        <v>2149.9155000000001</v>
      </c>
      <c r="E2254" s="7"/>
      <c r="U2254" s="11">
        <v>1193</v>
      </c>
      <c r="V2254" s="11">
        <v>11271000</v>
      </c>
      <c r="W2254" s="11">
        <v>2817.75</v>
      </c>
      <c r="X2254" s="11" t="str">
        <f t="shared" si="165"/>
        <v/>
      </c>
      <c r="Y2254" s="11">
        <f t="shared" si="166"/>
        <v>11271000</v>
      </c>
      <c r="Z2254" s="11" t="str">
        <f t="shared" si="167"/>
        <v/>
      </c>
      <c r="AA2254" s="11">
        <f t="shared" si="168"/>
        <v>11271000</v>
      </c>
      <c r="AD2254" s="1">
        <v>2239</v>
      </c>
      <c r="AE2254" s="3">
        <f>C2254*(1+Comm_Prop!$D$8)</f>
        <v>8771655.2400000002</v>
      </c>
      <c r="AF2254" s="4">
        <f>D2254*(1+Comm_Prop!$D$9)</f>
        <v>2278.9104300000004</v>
      </c>
      <c r="AG2254" s="7"/>
    </row>
    <row r="2255" spans="2:33" x14ac:dyDescent="0.2">
      <c r="B2255" s="1">
        <v>2240</v>
      </c>
      <c r="C2255" s="3">
        <v>8243481</v>
      </c>
      <c r="D2255" s="4">
        <v>2143.3050599999997</v>
      </c>
      <c r="E2255" s="7"/>
      <c r="U2255" s="11">
        <v>1129</v>
      </c>
      <c r="V2255" s="11">
        <v>11275000</v>
      </c>
      <c r="W2255" s="11">
        <v>2706</v>
      </c>
      <c r="X2255" s="11" t="str">
        <f t="shared" si="165"/>
        <v/>
      </c>
      <c r="Y2255" s="11">
        <f t="shared" si="166"/>
        <v>11275000</v>
      </c>
      <c r="Z2255" s="11" t="str">
        <f t="shared" si="167"/>
        <v/>
      </c>
      <c r="AA2255" s="11">
        <f t="shared" si="168"/>
        <v>11275000</v>
      </c>
      <c r="AD2255" s="1">
        <v>2240</v>
      </c>
      <c r="AE2255" s="3">
        <f>C2255*(1+Comm_Prop!$D$8)</f>
        <v>8408350.620000001</v>
      </c>
      <c r="AF2255" s="4">
        <f>D2255*(1+Comm_Prop!$D$9)</f>
        <v>2271.9033635999999</v>
      </c>
      <c r="AG2255" s="7"/>
    </row>
    <row r="2256" spans="2:33" x14ac:dyDescent="0.2">
      <c r="B2256" s="1">
        <v>2241</v>
      </c>
      <c r="C2256" s="3">
        <v>6498937</v>
      </c>
      <c r="D2256" s="4">
        <v>1884.69173</v>
      </c>
      <c r="E2256" s="7"/>
      <c r="U2256" s="11">
        <v>437</v>
      </c>
      <c r="V2256" s="11">
        <v>11407000</v>
      </c>
      <c r="W2256" s="11">
        <v>3536.17</v>
      </c>
      <c r="X2256" s="11" t="str">
        <f t="shared" si="165"/>
        <v/>
      </c>
      <c r="Y2256" s="11">
        <f t="shared" si="166"/>
        <v>11407000</v>
      </c>
      <c r="Z2256" s="11" t="str">
        <f t="shared" si="167"/>
        <v/>
      </c>
      <c r="AA2256" s="11">
        <f t="shared" si="168"/>
        <v>11407000</v>
      </c>
      <c r="AD2256" s="1">
        <v>2241</v>
      </c>
      <c r="AE2256" s="3">
        <f>C2256*(1+Comm_Prop!$D$8)</f>
        <v>6628915.7400000002</v>
      </c>
      <c r="AF2256" s="4">
        <f>D2256*(1+Comm_Prop!$D$9)</f>
        <v>1997.7732338000001</v>
      </c>
      <c r="AG2256" s="7"/>
    </row>
    <row r="2257" spans="2:33" x14ac:dyDescent="0.2">
      <c r="B2257" s="1">
        <v>2242</v>
      </c>
      <c r="C2257" s="3">
        <v>9462276</v>
      </c>
      <c r="D2257" s="4">
        <v>2270.9462400000002</v>
      </c>
      <c r="E2257" s="7"/>
      <c r="U2257" s="11">
        <v>505</v>
      </c>
      <c r="V2257" s="11">
        <v>11437000</v>
      </c>
      <c r="W2257" s="11">
        <v>2287.4</v>
      </c>
      <c r="X2257" s="11" t="str">
        <f t="shared" ref="X2257:X2320" si="169">IF(V2257&lt;=$Y$14,V2257,"")</f>
        <v/>
      </c>
      <c r="Y2257" s="11">
        <f t="shared" ref="Y2257:Y2320" si="170">IF(X2257="",V2257,"")</f>
        <v>11437000</v>
      </c>
      <c r="Z2257" s="11" t="str">
        <f t="shared" ref="Z2257:Z2320" si="171">IF(V2257&lt;=$AA$14,V2257,"")</f>
        <v/>
      </c>
      <c r="AA2257" s="11">
        <f t="shared" ref="AA2257:AA2320" si="172">IF(Z2257="",V2257,"")</f>
        <v>11437000</v>
      </c>
      <c r="AD2257" s="1">
        <v>2242</v>
      </c>
      <c r="AE2257" s="3">
        <f>C2257*(1+Comm_Prop!$D$8)</f>
        <v>9651521.5199999996</v>
      </c>
      <c r="AF2257" s="4">
        <f>D2257*(1+Comm_Prop!$D$9)</f>
        <v>2407.2030144000005</v>
      </c>
      <c r="AG2257" s="7"/>
    </row>
    <row r="2258" spans="2:33" x14ac:dyDescent="0.2">
      <c r="B2258" s="1">
        <v>2243</v>
      </c>
      <c r="C2258" s="3">
        <v>5165218</v>
      </c>
      <c r="D2258" s="4">
        <v>1446.2610399999999</v>
      </c>
      <c r="E2258" s="7"/>
      <c r="U2258" s="11">
        <v>1069</v>
      </c>
      <c r="V2258" s="11">
        <v>11469000</v>
      </c>
      <c r="W2258" s="11">
        <v>1490.97</v>
      </c>
      <c r="X2258" s="11" t="str">
        <f t="shared" si="169"/>
        <v/>
      </c>
      <c r="Y2258" s="11">
        <f t="shared" si="170"/>
        <v>11469000</v>
      </c>
      <c r="Z2258" s="11" t="str">
        <f t="shared" si="171"/>
        <v/>
      </c>
      <c r="AA2258" s="11">
        <f t="shared" si="172"/>
        <v>11469000</v>
      </c>
      <c r="AD2258" s="1">
        <v>2243</v>
      </c>
      <c r="AE2258" s="3">
        <f>C2258*(1+Comm_Prop!$D$8)</f>
        <v>5268522.3600000003</v>
      </c>
      <c r="AF2258" s="4">
        <f>D2258*(1+Comm_Prop!$D$9)</f>
        <v>1533.0367024</v>
      </c>
      <c r="AG2258" s="7"/>
    </row>
    <row r="2259" spans="2:33" x14ac:dyDescent="0.2">
      <c r="B2259" s="1">
        <v>2244</v>
      </c>
      <c r="C2259" s="3">
        <v>7237864</v>
      </c>
      <c r="D2259" s="4">
        <v>2098.98056</v>
      </c>
      <c r="E2259" s="7"/>
      <c r="U2259" s="11">
        <v>522</v>
      </c>
      <c r="V2259" s="11">
        <v>11490000</v>
      </c>
      <c r="W2259" s="11">
        <v>2183.1</v>
      </c>
      <c r="X2259" s="11" t="str">
        <f t="shared" si="169"/>
        <v/>
      </c>
      <c r="Y2259" s="11">
        <f t="shared" si="170"/>
        <v>11490000</v>
      </c>
      <c r="Z2259" s="11" t="str">
        <f t="shared" si="171"/>
        <v/>
      </c>
      <c r="AA2259" s="11">
        <f t="shared" si="172"/>
        <v>11490000</v>
      </c>
      <c r="AD2259" s="1">
        <v>2244</v>
      </c>
      <c r="AE2259" s="3">
        <f>C2259*(1+Comm_Prop!$D$8)</f>
        <v>7382621.2800000003</v>
      </c>
      <c r="AF2259" s="4">
        <f>D2259*(1+Comm_Prop!$D$9)</f>
        <v>2224.9193936000001</v>
      </c>
      <c r="AG2259" s="7"/>
    </row>
    <row r="2260" spans="2:33" x14ac:dyDescent="0.2">
      <c r="B2260" s="1">
        <v>2245</v>
      </c>
      <c r="C2260" s="3">
        <v>8257034</v>
      </c>
      <c r="D2260" s="4">
        <v>2311.9695199999996</v>
      </c>
      <c r="E2260" s="7"/>
      <c r="U2260" s="11">
        <v>200</v>
      </c>
      <c r="V2260" s="11">
        <v>11504000</v>
      </c>
      <c r="W2260" s="11">
        <v>2415.84</v>
      </c>
      <c r="X2260" s="11" t="str">
        <f t="shared" si="169"/>
        <v/>
      </c>
      <c r="Y2260" s="11">
        <f t="shared" si="170"/>
        <v>11504000</v>
      </c>
      <c r="Z2260" s="11" t="str">
        <f t="shared" si="171"/>
        <v/>
      </c>
      <c r="AA2260" s="11">
        <f t="shared" si="172"/>
        <v>11504000</v>
      </c>
      <c r="AD2260" s="1">
        <v>2245</v>
      </c>
      <c r="AE2260" s="3">
        <f>C2260*(1+Comm_Prop!$D$8)</f>
        <v>8422174.6799999997</v>
      </c>
      <c r="AF2260" s="4">
        <f>D2260*(1+Comm_Prop!$D$9)</f>
        <v>2450.6876911999998</v>
      </c>
      <c r="AG2260" s="7"/>
    </row>
    <row r="2261" spans="2:33" x14ac:dyDescent="0.2">
      <c r="B2261" s="1">
        <v>2246</v>
      </c>
      <c r="C2261" s="3">
        <v>5108410</v>
      </c>
      <c r="D2261" s="4">
        <v>561.92510000000004</v>
      </c>
      <c r="E2261" s="7"/>
      <c r="U2261" s="11">
        <v>1497</v>
      </c>
      <c r="V2261" s="11">
        <v>11513000</v>
      </c>
      <c r="W2261" s="11">
        <v>1611.82</v>
      </c>
      <c r="X2261" s="11" t="str">
        <f t="shared" si="169"/>
        <v/>
      </c>
      <c r="Y2261" s="11">
        <f t="shared" si="170"/>
        <v>11513000</v>
      </c>
      <c r="Z2261" s="11" t="str">
        <f t="shared" si="171"/>
        <v/>
      </c>
      <c r="AA2261" s="11">
        <f t="shared" si="172"/>
        <v>11513000</v>
      </c>
      <c r="AD2261" s="1">
        <v>2246</v>
      </c>
      <c r="AE2261" s="3">
        <f>C2261*(1+Comm_Prop!$D$8)</f>
        <v>5210578.2</v>
      </c>
      <c r="AF2261" s="4">
        <f>D2261*(1+Comm_Prop!$D$9)</f>
        <v>595.64060600000005</v>
      </c>
      <c r="AG2261" s="7"/>
    </row>
    <row r="2262" spans="2:33" x14ac:dyDescent="0.2">
      <c r="B2262" s="1">
        <v>2247</v>
      </c>
      <c r="C2262" s="3">
        <v>5503588</v>
      </c>
      <c r="D2262" s="4">
        <v>1320.86112</v>
      </c>
      <c r="E2262" s="7"/>
      <c r="U2262" s="11">
        <v>594</v>
      </c>
      <c r="V2262" s="11">
        <v>11596000</v>
      </c>
      <c r="W2262" s="11">
        <v>3014.96</v>
      </c>
      <c r="X2262" s="11" t="str">
        <f t="shared" si="169"/>
        <v/>
      </c>
      <c r="Y2262" s="11">
        <f t="shared" si="170"/>
        <v>11596000</v>
      </c>
      <c r="Z2262" s="11" t="str">
        <f t="shared" si="171"/>
        <v/>
      </c>
      <c r="AA2262" s="11">
        <f t="shared" si="172"/>
        <v>11596000</v>
      </c>
      <c r="AD2262" s="1">
        <v>2247</v>
      </c>
      <c r="AE2262" s="3">
        <f>C2262*(1+Comm_Prop!$D$8)</f>
        <v>5613659.7599999998</v>
      </c>
      <c r="AF2262" s="4">
        <f>D2262*(1+Comm_Prop!$D$9)</f>
        <v>1400.1127872000002</v>
      </c>
      <c r="AG2262" s="7"/>
    </row>
    <row r="2263" spans="2:33" x14ac:dyDescent="0.2">
      <c r="B2263" s="1">
        <v>2248</v>
      </c>
      <c r="C2263" s="3">
        <v>2495007</v>
      </c>
      <c r="D2263" s="4">
        <v>499.00140000000005</v>
      </c>
      <c r="E2263" s="7"/>
      <c r="U2263" s="11">
        <v>133</v>
      </c>
      <c r="V2263" s="11">
        <v>11662000</v>
      </c>
      <c r="W2263" s="11">
        <v>3148.74</v>
      </c>
      <c r="X2263" s="11" t="str">
        <f t="shared" si="169"/>
        <v/>
      </c>
      <c r="Y2263" s="11">
        <f t="shared" si="170"/>
        <v>11662000</v>
      </c>
      <c r="Z2263" s="11" t="str">
        <f t="shared" si="171"/>
        <v/>
      </c>
      <c r="AA2263" s="11">
        <f t="shared" si="172"/>
        <v>11662000</v>
      </c>
      <c r="AD2263" s="1">
        <v>2248</v>
      </c>
      <c r="AE2263" s="3">
        <f>C2263*(1+Comm_Prop!$D$8)</f>
        <v>2544907.14</v>
      </c>
      <c r="AF2263" s="4">
        <f>D2263*(1+Comm_Prop!$D$9)</f>
        <v>528.94148400000006</v>
      </c>
      <c r="AG2263" s="7"/>
    </row>
    <row r="2264" spans="2:33" x14ac:dyDescent="0.2">
      <c r="B2264" s="1">
        <v>2249</v>
      </c>
      <c r="C2264" s="3">
        <v>3931647</v>
      </c>
      <c r="D2264" s="4">
        <v>904.27881000000002</v>
      </c>
      <c r="E2264" s="7"/>
      <c r="U2264" s="11">
        <v>590</v>
      </c>
      <c r="V2264" s="11">
        <v>11675000</v>
      </c>
      <c r="W2264" s="11">
        <v>1517.75</v>
      </c>
      <c r="X2264" s="11" t="str">
        <f t="shared" si="169"/>
        <v/>
      </c>
      <c r="Y2264" s="11">
        <f t="shared" si="170"/>
        <v>11675000</v>
      </c>
      <c r="Z2264" s="11" t="str">
        <f t="shared" si="171"/>
        <v/>
      </c>
      <c r="AA2264" s="11">
        <f t="shared" si="172"/>
        <v>11675000</v>
      </c>
      <c r="AD2264" s="1">
        <v>2249</v>
      </c>
      <c r="AE2264" s="3">
        <f>C2264*(1+Comm_Prop!$D$8)</f>
        <v>4010279.94</v>
      </c>
      <c r="AF2264" s="4">
        <f>D2264*(1+Comm_Prop!$D$9)</f>
        <v>958.53553860000011</v>
      </c>
      <c r="AG2264" s="7"/>
    </row>
    <row r="2265" spans="2:33" x14ac:dyDescent="0.2">
      <c r="B2265" s="1">
        <v>2250</v>
      </c>
      <c r="C2265" s="3">
        <v>3903374</v>
      </c>
      <c r="D2265" s="4">
        <v>429.37114000000003</v>
      </c>
      <c r="E2265" s="7"/>
      <c r="U2265" s="11">
        <v>1281</v>
      </c>
      <c r="V2265" s="11">
        <v>11730000</v>
      </c>
      <c r="W2265" s="11">
        <v>2346</v>
      </c>
      <c r="X2265" s="11" t="str">
        <f t="shared" si="169"/>
        <v/>
      </c>
      <c r="Y2265" s="11">
        <f t="shared" si="170"/>
        <v>11730000</v>
      </c>
      <c r="Z2265" s="11" t="str">
        <f t="shared" si="171"/>
        <v/>
      </c>
      <c r="AA2265" s="11">
        <f t="shared" si="172"/>
        <v>11730000</v>
      </c>
      <c r="AD2265" s="1">
        <v>2250</v>
      </c>
      <c r="AE2265" s="3">
        <f>C2265*(1+Comm_Prop!$D$8)</f>
        <v>3981441.48</v>
      </c>
      <c r="AF2265" s="4">
        <f>D2265*(1+Comm_Prop!$D$9)</f>
        <v>455.13340840000006</v>
      </c>
      <c r="AG2265" s="7"/>
    </row>
    <row r="2266" spans="2:33" x14ac:dyDescent="0.2">
      <c r="B2266" s="1">
        <v>2251</v>
      </c>
      <c r="C2266" s="3">
        <v>7841504</v>
      </c>
      <c r="D2266" s="4">
        <v>1725.1308800000002</v>
      </c>
      <c r="E2266" s="7"/>
      <c r="U2266" s="11">
        <v>10</v>
      </c>
      <c r="V2266" s="11">
        <v>11752000</v>
      </c>
      <c r="W2266" s="11">
        <v>3290.56</v>
      </c>
      <c r="X2266" s="11" t="str">
        <f t="shared" si="169"/>
        <v/>
      </c>
      <c r="Y2266" s="11">
        <f t="shared" si="170"/>
        <v>11752000</v>
      </c>
      <c r="Z2266" s="11" t="str">
        <f t="shared" si="171"/>
        <v/>
      </c>
      <c r="AA2266" s="11">
        <f t="shared" si="172"/>
        <v>11752000</v>
      </c>
      <c r="AD2266" s="1">
        <v>2251</v>
      </c>
      <c r="AE2266" s="3">
        <f>C2266*(1+Comm_Prop!$D$8)</f>
        <v>7998334.0800000001</v>
      </c>
      <c r="AF2266" s="4">
        <f>D2266*(1+Comm_Prop!$D$9)</f>
        <v>1828.6387328000003</v>
      </c>
      <c r="AG2266" s="7"/>
    </row>
    <row r="2267" spans="2:33" x14ac:dyDescent="0.2">
      <c r="B2267" s="1">
        <v>2252</v>
      </c>
      <c r="C2267" s="3">
        <v>1531936</v>
      </c>
      <c r="D2267" s="4">
        <v>168.51295999999999</v>
      </c>
      <c r="E2267" s="7"/>
      <c r="U2267" s="11">
        <v>931</v>
      </c>
      <c r="V2267" s="11">
        <v>11763000</v>
      </c>
      <c r="W2267" s="11">
        <v>3176.01</v>
      </c>
      <c r="X2267" s="11" t="str">
        <f t="shared" si="169"/>
        <v/>
      </c>
      <c r="Y2267" s="11">
        <f t="shared" si="170"/>
        <v>11763000</v>
      </c>
      <c r="Z2267" s="11" t="str">
        <f t="shared" si="171"/>
        <v/>
      </c>
      <c r="AA2267" s="11">
        <f t="shared" si="172"/>
        <v>11763000</v>
      </c>
      <c r="AD2267" s="1">
        <v>2252</v>
      </c>
      <c r="AE2267" s="3">
        <f>C2267*(1+Comm_Prop!$D$8)</f>
        <v>1562574.72</v>
      </c>
      <c r="AF2267" s="4">
        <f>D2267*(1+Comm_Prop!$D$9)</f>
        <v>178.6237376</v>
      </c>
      <c r="AG2267" s="7"/>
    </row>
    <row r="2268" spans="2:33" x14ac:dyDescent="0.2">
      <c r="B2268" s="1">
        <v>2253</v>
      </c>
      <c r="C2268" s="3">
        <v>4570611</v>
      </c>
      <c r="D2268" s="4">
        <v>914.12220000000002</v>
      </c>
      <c r="E2268" s="7"/>
      <c r="U2268" s="11">
        <v>83</v>
      </c>
      <c r="V2268" s="11">
        <v>11921000</v>
      </c>
      <c r="W2268" s="11">
        <v>2026.57</v>
      </c>
      <c r="X2268" s="11" t="str">
        <f t="shared" si="169"/>
        <v/>
      </c>
      <c r="Y2268" s="11">
        <f t="shared" si="170"/>
        <v>11921000</v>
      </c>
      <c r="Z2268" s="11" t="str">
        <f t="shared" si="171"/>
        <v/>
      </c>
      <c r="AA2268" s="11">
        <f t="shared" si="172"/>
        <v>11921000</v>
      </c>
      <c r="AD2268" s="1">
        <v>2253</v>
      </c>
      <c r="AE2268" s="3">
        <f>C2268*(1+Comm_Prop!$D$8)</f>
        <v>4662023.22</v>
      </c>
      <c r="AF2268" s="4">
        <f>D2268*(1+Comm_Prop!$D$9)</f>
        <v>968.96953200000007</v>
      </c>
      <c r="AG2268" s="7"/>
    </row>
    <row r="2269" spans="2:33" x14ac:dyDescent="0.2">
      <c r="B2269" s="1">
        <v>2254</v>
      </c>
      <c r="C2269" s="3">
        <v>8793486</v>
      </c>
      <c r="D2269" s="4">
        <v>1846.6320600000001</v>
      </c>
      <c r="E2269" s="7"/>
      <c r="U2269" s="11">
        <v>1313</v>
      </c>
      <c r="V2269" s="11">
        <v>11939000</v>
      </c>
      <c r="W2269" s="11">
        <v>2029.63</v>
      </c>
      <c r="X2269" s="11" t="str">
        <f t="shared" si="169"/>
        <v/>
      </c>
      <c r="Y2269" s="11">
        <f t="shared" si="170"/>
        <v>11939000</v>
      </c>
      <c r="Z2269" s="11" t="str">
        <f t="shared" si="171"/>
        <v/>
      </c>
      <c r="AA2269" s="11">
        <f t="shared" si="172"/>
        <v>11939000</v>
      </c>
      <c r="AD2269" s="1">
        <v>2254</v>
      </c>
      <c r="AE2269" s="3">
        <f>C2269*(1+Comm_Prop!$D$8)</f>
        <v>8969355.7200000007</v>
      </c>
      <c r="AF2269" s="4">
        <f>D2269*(1+Comm_Prop!$D$9)</f>
        <v>1957.4299836000002</v>
      </c>
      <c r="AG2269" s="7"/>
    </row>
    <row r="2270" spans="2:33" x14ac:dyDescent="0.2">
      <c r="B2270" s="1">
        <v>2255</v>
      </c>
      <c r="C2270" s="3">
        <v>8787715</v>
      </c>
      <c r="D2270" s="4">
        <v>1054.5258000000001</v>
      </c>
      <c r="E2270" s="7"/>
      <c r="U2270" s="11">
        <v>124</v>
      </c>
      <c r="V2270" s="11">
        <v>11943000</v>
      </c>
      <c r="W2270" s="11">
        <v>2388.6</v>
      </c>
      <c r="X2270" s="11" t="str">
        <f t="shared" si="169"/>
        <v/>
      </c>
      <c r="Y2270" s="11">
        <f t="shared" si="170"/>
        <v>11943000</v>
      </c>
      <c r="Z2270" s="11" t="str">
        <f t="shared" si="171"/>
        <v/>
      </c>
      <c r="AA2270" s="11">
        <f t="shared" si="172"/>
        <v>11943000</v>
      </c>
      <c r="AD2270" s="1">
        <v>2255</v>
      </c>
      <c r="AE2270" s="3">
        <f>C2270*(1+Comm_Prop!$D$8)</f>
        <v>8963469.3000000007</v>
      </c>
      <c r="AF2270" s="4">
        <f>D2270*(1+Comm_Prop!$D$9)</f>
        <v>1117.7973480000003</v>
      </c>
      <c r="AG2270" s="7"/>
    </row>
    <row r="2271" spans="2:33" x14ac:dyDescent="0.2">
      <c r="B2271" s="1">
        <v>2256</v>
      </c>
      <c r="C2271" s="3">
        <v>8082623</v>
      </c>
      <c r="D2271" s="4">
        <v>1859.0032900000001</v>
      </c>
      <c r="E2271" s="7"/>
      <c r="U2271" s="11">
        <v>660</v>
      </c>
      <c r="V2271" s="11">
        <v>11987000</v>
      </c>
      <c r="W2271" s="11">
        <v>2757.01</v>
      </c>
      <c r="X2271" s="11" t="str">
        <f t="shared" si="169"/>
        <v/>
      </c>
      <c r="Y2271" s="11">
        <f t="shared" si="170"/>
        <v>11987000</v>
      </c>
      <c r="Z2271" s="11" t="str">
        <f t="shared" si="171"/>
        <v/>
      </c>
      <c r="AA2271" s="11">
        <f t="shared" si="172"/>
        <v>11987000</v>
      </c>
      <c r="AD2271" s="1">
        <v>2256</v>
      </c>
      <c r="AE2271" s="3">
        <f>C2271*(1+Comm_Prop!$D$8)</f>
        <v>8244275.46</v>
      </c>
      <c r="AF2271" s="4">
        <f>D2271*(1+Comm_Prop!$D$9)</f>
        <v>1970.5434874000002</v>
      </c>
      <c r="AG2271" s="7"/>
    </row>
    <row r="2272" spans="2:33" x14ac:dyDescent="0.2">
      <c r="B2272" s="1">
        <v>2257</v>
      </c>
      <c r="C2272" s="3">
        <v>9091595</v>
      </c>
      <c r="D2272" s="4">
        <v>2636.5625500000001</v>
      </c>
      <c r="E2272" s="7"/>
      <c r="U2272" s="11">
        <v>920</v>
      </c>
      <c r="V2272" s="11">
        <v>12011000</v>
      </c>
      <c r="W2272" s="11">
        <v>3363.08</v>
      </c>
      <c r="X2272" s="11" t="str">
        <f t="shared" si="169"/>
        <v/>
      </c>
      <c r="Y2272" s="11">
        <f t="shared" si="170"/>
        <v>12011000</v>
      </c>
      <c r="Z2272" s="11" t="str">
        <f t="shared" si="171"/>
        <v/>
      </c>
      <c r="AA2272" s="11">
        <f t="shared" si="172"/>
        <v>12011000</v>
      </c>
      <c r="AD2272" s="1">
        <v>2257</v>
      </c>
      <c r="AE2272" s="3">
        <f>C2272*(1+Comm_Prop!$D$8)</f>
        <v>9273426.9000000004</v>
      </c>
      <c r="AF2272" s="4">
        <f>D2272*(1+Comm_Prop!$D$9)</f>
        <v>2794.7563030000001</v>
      </c>
      <c r="AG2272" s="7"/>
    </row>
    <row r="2273" spans="2:33" x14ac:dyDescent="0.2">
      <c r="B2273" s="1">
        <v>2258</v>
      </c>
      <c r="C2273" s="3">
        <v>6361087</v>
      </c>
      <c r="D2273" s="4">
        <v>1844.71523</v>
      </c>
      <c r="E2273" s="7"/>
      <c r="U2273" s="11">
        <v>536</v>
      </c>
      <c r="V2273" s="11">
        <v>12018000</v>
      </c>
      <c r="W2273" s="11">
        <v>2403.6</v>
      </c>
      <c r="X2273" s="11" t="str">
        <f t="shared" si="169"/>
        <v/>
      </c>
      <c r="Y2273" s="11">
        <f t="shared" si="170"/>
        <v>12018000</v>
      </c>
      <c r="Z2273" s="11" t="str">
        <f t="shared" si="171"/>
        <v/>
      </c>
      <c r="AA2273" s="11">
        <f t="shared" si="172"/>
        <v>12018000</v>
      </c>
      <c r="AD2273" s="1">
        <v>2258</v>
      </c>
      <c r="AE2273" s="3">
        <f>C2273*(1+Comm_Prop!$D$8)</f>
        <v>6488308.7400000002</v>
      </c>
      <c r="AF2273" s="4">
        <f>D2273*(1+Comm_Prop!$D$9)</f>
        <v>1955.3981438000001</v>
      </c>
      <c r="AG2273" s="7"/>
    </row>
    <row r="2274" spans="2:33" x14ac:dyDescent="0.2">
      <c r="B2274" s="1">
        <v>2259</v>
      </c>
      <c r="C2274" s="3">
        <v>6927064</v>
      </c>
      <c r="D2274" s="4">
        <v>761.97703999999999</v>
      </c>
      <c r="E2274" s="7"/>
      <c r="U2274" s="11">
        <v>1474</v>
      </c>
      <c r="V2274" s="11">
        <v>12099000</v>
      </c>
      <c r="W2274" s="11">
        <v>2056.83</v>
      </c>
      <c r="X2274" s="11" t="str">
        <f t="shared" si="169"/>
        <v/>
      </c>
      <c r="Y2274" s="11">
        <f t="shared" si="170"/>
        <v>12099000</v>
      </c>
      <c r="Z2274" s="11" t="str">
        <f t="shared" si="171"/>
        <v/>
      </c>
      <c r="AA2274" s="11">
        <f t="shared" si="172"/>
        <v>12099000</v>
      </c>
      <c r="AD2274" s="1">
        <v>2259</v>
      </c>
      <c r="AE2274" s="3">
        <f>C2274*(1+Comm_Prop!$D$8)</f>
        <v>7065605.2800000003</v>
      </c>
      <c r="AF2274" s="4">
        <f>D2274*(1+Comm_Prop!$D$9)</f>
        <v>807.69566240000006</v>
      </c>
      <c r="AG2274" s="7"/>
    </row>
    <row r="2275" spans="2:33" x14ac:dyDescent="0.2">
      <c r="B2275" s="1">
        <v>2260</v>
      </c>
      <c r="C2275" s="3">
        <v>5393953</v>
      </c>
      <c r="D2275" s="4">
        <v>701.21388999999999</v>
      </c>
      <c r="E2275" s="7"/>
      <c r="U2275" s="11">
        <v>1205</v>
      </c>
      <c r="V2275" s="11">
        <v>12134000</v>
      </c>
      <c r="W2275" s="11">
        <v>2184.12</v>
      </c>
      <c r="X2275" s="11" t="str">
        <f t="shared" si="169"/>
        <v/>
      </c>
      <c r="Y2275" s="11">
        <f t="shared" si="170"/>
        <v>12134000</v>
      </c>
      <c r="Z2275" s="11" t="str">
        <f t="shared" si="171"/>
        <v/>
      </c>
      <c r="AA2275" s="11">
        <f t="shared" si="172"/>
        <v>12134000</v>
      </c>
      <c r="AD2275" s="1">
        <v>2260</v>
      </c>
      <c r="AE2275" s="3">
        <f>C2275*(1+Comm_Prop!$D$8)</f>
        <v>5501832.0600000005</v>
      </c>
      <c r="AF2275" s="4">
        <f>D2275*(1+Comm_Prop!$D$9)</f>
        <v>743.28672340000003</v>
      </c>
      <c r="AG2275" s="7"/>
    </row>
    <row r="2276" spans="2:33" x14ac:dyDescent="0.2">
      <c r="B2276" s="1">
        <v>2261</v>
      </c>
      <c r="C2276" s="3">
        <v>4608059</v>
      </c>
      <c r="D2276" s="4">
        <v>1290.2565199999999</v>
      </c>
      <c r="E2276" s="7"/>
      <c r="U2276" s="11">
        <v>445</v>
      </c>
      <c r="V2276" s="11">
        <v>12144000</v>
      </c>
      <c r="W2276" s="11">
        <v>2550.2399999999998</v>
      </c>
      <c r="X2276" s="11" t="str">
        <f t="shared" si="169"/>
        <v/>
      </c>
      <c r="Y2276" s="11">
        <f t="shared" si="170"/>
        <v>12144000</v>
      </c>
      <c r="Z2276" s="11" t="str">
        <f t="shared" si="171"/>
        <v/>
      </c>
      <c r="AA2276" s="11">
        <f t="shared" si="172"/>
        <v>12144000</v>
      </c>
      <c r="AD2276" s="1">
        <v>2261</v>
      </c>
      <c r="AE2276" s="3">
        <f>C2276*(1+Comm_Prop!$D$8)</f>
        <v>4700220.18</v>
      </c>
      <c r="AF2276" s="4">
        <f>D2276*(1+Comm_Prop!$D$9)</f>
        <v>1367.6719112000001</v>
      </c>
      <c r="AG2276" s="7"/>
    </row>
    <row r="2277" spans="2:33" x14ac:dyDescent="0.2">
      <c r="B2277" s="1">
        <v>2262</v>
      </c>
      <c r="C2277" s="3">
        <v>1534997</v>
      </c>
      <c r="D2277" s="4">
        <v>337.69934000000001</v>
      </c>
      <c r="E2277" s="7"/>
      <c r="U2277" s="11">
        <v>463</v>
      </c>
      <c r="V2277" s="11">
        <v>12154000</v>
      </c>
      <c r="W2277" s="11">
        <v>2430.8000000000002</v>
      </c>
      <c r="X2277" s="11" t="str">
        <f t="shared" si="169"/>
        <v/>
      </c>
      <c r="Y2277" s="11">
        <f t="shared" si="170"/>
        <v>12154000</v>
      </c>
      <c r="Z2277" s="11" t="str">
        <f t="shared" si="171"/>
        <v/>
      </c>
      <c r="AA2277" s="11">
        <f t="shared" si="172"/>
        <v>12154000</v>
      </c>
      <c r="AD2277" s="1">
        <v>2262</v>
      </c>
      <c r="AE2277" s="3">
        <f>C2277*(1+Comm_Prop!$D$8)</f>
        <v>1565696.94</v>
      </c>
      <c r="AF2277" s="4">
        <f>D2277*(1+Comm_Prop!$D$9)</f>
        <v>357.96130040000003</v>
      </c>
      <c r="AG2277" s="7"/>
    </row>
    <row r="2278" spans="2:33" x14ac:dyDescent="0.2">
      <c r="B2278" s="1">
        <v>2263</v>
      </c>
      <c r="C2278" s="3">
        <v>9881597</v>
      </c>
      <c r="D2278" s="4">
        <v>1581.0555200000001</v>
      </c>
      <c r="E2278" s="7"/>
      <c r="U2278" s="11">
        <v>497</v>
      </c>
      <c r="V2278" s="11">
        <v>12205000</v>
      </c>
      <c r="W2278" s="11">
        <v>2807.15</v>
      </c>
      <c r="X2278" s="11" t="str">
        <f t="shared" si="169"/>
        <v/>
      </c>
      <c r="Y2278" s="11">
        <f t="shared" si="170"/>
        <v>12205000</v>
      </c>
      <c r="Z2278" s="11" t="str">
        <f t="shared" si="171"/>
        <v/>
      </c>
      <c r="AA2278" s="11">
        <f t="shared" si="172"/>
        <v>12205000</v>
      </c>
      <c r="AD2278" s="1">
        <v>2263</v>
      </c>
      <c r="AE2278" s="3">
        <f>C2278*(1+Comm_Prop!$D$8)</f>
        <v>10079228.939999999</v>
      </c>
      <c r="AF2278" s="4">
        <f>D2278*(1+Comm_Prop!$D$9)</f>
        <v>1675.9188512000003</v>
      </c>
      <c r="AG2278" s="7"/>
    </row>
    <row r="2279" spans="2:33" x14ac:dyDescent="0.2">
      <c r="B2279" s="1">
        <v>2264</v>
      </c>
      <c r="C2279" s="3">
        <v>7187821</v>
      </c>
      <c r="D2279" s="4">
        <v>1221.92957</v>
      </c>
      <c r="E2279" s="7"/>
      <c r="U2279" s="11">
        <v>1015</v>
      </c>
      <c r="V2279" s="11">
        <v>12250000</v>
      </c>
      <c r="W2279" s="11">
        <v>3675</v>
      </c>
      <c r="X2279" s="11" t="str">
        <f t="shared" si="169"/>
        <v/>
      </c>
      <c r="Y2279" s="11">
        <f t="shared" si="170"/>
        <v>12250000</v>
      </c>
      <c r="Z2279" s="11" t="str">
        <f t="shared" si="171"/>
        <v/>
      </c>
      <c r="AA2279" s="11">
        <f t="shared" si="172"/>
        <v>12250000</v>
      </c>
      <c r="AD2279" s="1">
        <v>2264</v>
      </c>
      <c r="AE2279" s="3">
        <f>C2279*(1+Comm_Prop!$D$8)</f>
        <v>7331577.4199999999</v>
      </c>
      <c r="AF2279" s="4">
        <f>D2279*(1+Comm_Prop!$D$9)</f>
        <v>1295.2453442000001</v>
      </c>
      <c r="AG2279" s="7"/>
    </row>
    <row r="2280" spans="2:33" x14ac:dyDescent="0.2">
      <c r="B2280" s="1">
        <v>2265</v>
      </c>
      <c r="C2280" s="3">
        <v>1489212</v>
      </c>
      <c r="D2280" s="4">
        <v>387.19511999999997</v>
      </c>
      <c r="E2280" s="7"/>
      <c r="U2280" s="11">
        <v>504</v>
      </c>
      <c r="V2280" s="11">
        <v>12284000</v>
      </c>
      <c r="W2280" s="11">
        <v>3685.2</v>
      </c>
      <c r="X2280" s="11" t="str">
        <f t="shared" si="169"/>
        <v/>
      </c>
      <c r="Y2280" s="11">
        <f t="shared" si="170"/>
        <v>12284000</v>
      </c>
      <c r="Z2280" s="11" t="str">
        <f t="shared" si="171"/>
        <v/>
      </c>
      <c r="AA2280" s="11">
        <f t="shared" si="172"/>
        <v>12284000</v>
      </c>
      <c r="AD2280" s="1">
        <v>2265</v>
      </c>
      <c r="AE2280" s="3">
        <f>C2280*(1+Comm_Prop!$D$8)</f>
        <v>1518996.24</v>
      </c>
      <c r="AF2280" s="4">
        <f>D2280*(1+Comm_Prop!$D$9)</f>
        <v>410.42682719999999</v>
      </c>
      <c r="AG2280" s="7"/>
    </row>
    <row r="2281" spans="2:33" x14ac:dyDescent="0.2">
      <c r="B2281" s="1">
        <v>2266</v>
      </c>
      <c r="C2281" s="3">
        <v>1292051</v>
      </c>
      <c r="D2281" s="4">
        <v>297.17173000000003</v>
      </c>
      <c r="E2281" s="7"/>
      <c r="U2281" s="11">
        <v>872</v>
      </c>
      <c r="V2281" s="11">
        <v>12336000</v>
      </c>
      <c r="W2281" s="11">
        <v>2343.84</v>
      </c>
      <c r="X2281" s="11" t="str">
        <f t="shared" si="169"/>
        <v/>
      </c>
      <c r="Y2281" s="11">
        <f t="shared" si="170"/>
        <v>12336000</v>
      </c>
      <c r="Z2281" s="11" t="str">
        <f t="shared" si="171"/>
        <v/>
      </c>
      <c r="AA2281" s="11">
        <f t="shared" si="172"/>
        <v>12336000</v>
      </c>
      <c r="AD2281" s="1">
        <v>2266</v>
      </c>
      <c r="AE2281" s="3">
        <f>C2281*(1+Comm_Prop!$D$8)</f>
        <v>1317892.02</v>
      </c>
      <c r="AF2281" s="4">
        <f>D2281*(1+Comm_Prop!$D$9)</f>
        <v>315.00203380000005</v>
      </c>
      <c r="AG2281" s="7"/>
    </row>
    <row r="2282" spans="2:33" x14ac:dyDescent="0.2">
      <c r="B2282" s="1">
        <v>2267</v>
      </c>
      <c r="C2282" s="3">
        <v>8468873</v>
      </c>
      <c r="D2282" s="4">
        <v>1439.7084100000002</v>
      </c>
      <c r="E2282" s="7"/>
      <c r="U2282" s="11">
        <v>138</v>
      </c>
      <c r="V2282" s="11">
        <v>12386000</v>
      </c>
      <c r="W2282" s="11">
        <v>2848.78</v>
      </c>
      <c r="X2282" s="11" t="str">
        <f t="shared" si="169"/>
        <v/>
      </c>
      <c r="Y2282" s="11">
        <f t="shared" si="170"/>
        <v>12386000</v>
      </c>
      <c r="Z2282" s="11" t="str">
        <f t="shared" si="171"/>
        <v/>
      </c>
      <c r="AA2282" s="11">
        <f t="shared" si="172"/>
        <v>12386000</v>
      </c>
      <c r="AD2282" s="1">
        <v>2267</v>
      </c>
      <c r="AE2282" s="3">
        <f>C2282*(1+Comm_Prop!$D$8)</f>
        <v>8638250.4600000009</v>
      </c>
      <c r="AF2282" s="4">
        <f>D2282*(1+Comm_Prop!$D$9)</f>
        <v>1526.0909146000004</v>
      </c>
      <c r="AG2282" s="7"/>
    </row>
    <row r="2283" spans="2:33" x14ac:dyDescent="0.2">
      <c r="B2283" s="1">
        <v>2268</v>
      </c>
      <c r="C2283" s="3">
        <v>9481966</v>
      </c>
      <c r="D2283" s="4">
        <v>2654.95048</v>
      </c>
      <c r="E2283" s="7"/>
      <c r="U2283" s="11">
        <v>430</v>
      </c>
      <c r="V2283" s="11">
        <v>12390000</v>
      </c>
      <c r="W2283" s="11">
        <v>1982.4</v>
      </c>
      <c r="X2283" s="11" t="str">
        <f t="shared" si="169"/>
        <v/>
      </c>
      <c r="Y2283" s="11">
        <f t="shared" si="170"/>
        <v>12390000</v>
      </c>
      <c r="Z2283" s="11" t="str">
        <f t="shared" si="171"/>
        <v/>
      </c>
      <c r="AA2283" s="11">
        <f t="shared" si="172"/>
        <v>12390000</v>
      </c>
      <c r="AD2283" s="1">
        <v>2268</v>
      </c>
      <c r="AE2283" s="3">
        <f>C2283*(1+Comm_Prop!$D$8)</f>
        <v>9671605.3200000003</v>
      </c>
      <c r="AF2283" s="4">
        <f>D2283*(1+Comm_Prop!$D$9)</f>
        <v>2814.2475088000001</v>
      </c>
      <c r="AG2283" s="7"/>
    </row>
    <row r="2284" spans="2:33" x14ac:dyDescent="0.2">
      <c r="B2284" s="1">
        <v>2269</v>
      </c>
      <c r="C2284" s="3">
        <v>4392501</v>
      </c>
      <c r="D2284" s="4">
        <v>790.65018000000009</v>
      </c>
      <c r="E2284" s="7"/>
      <c r="U2284" s="11">
        <v>972</v>
      </c>
      <c r="V2284" s="11">
        <v>12415000</v>
      </c>
      <c r="W2284" s="11">
        <v>3352.05</v>
      </c>
      <c r="X2284" s="11" t="str">
        <f t="shared" si="169"/>
        <v/>
      </c>
      <c r="Y2284" s="11">
        <f t="shared" si="170"/>
        <v>12415000</v>
      </c>
      <c r="Z2284" s="11" t="str">
        <f t="shared" si="171"/>
        <v/>
      </c>
      <c r="AA2284" s="11">
        <f t="shared" si="172"/>
        <v>12415000</v>
      </c>
      <c r="AD2284" s="1">
        <v>2269</v>
      </c>
      <c r="AE2284" s="3">
        <f>C2284*(1+Comm_Prop!$D$8)</f>
        <v>4480351.0200000005</v>
      </c>
      <c r="AF2284" s="4">
        <f>D2284*(1+Comm_Prop!$D$9)</f>
        <v>838.0891908000001</v>
      </c>
      <c r="AG2284" s="7"/>
    </row>
    <row r="2285" spans="2:33" x14ac:dyDescent="0.2">
      <c r="B2285" s="1">
        <v>2270</v>
      </c>
      <c r="C2285" s="3">
        <v>2439020</v>
      </c>
      <c r="D2285" s="4">
        <v>341.46279999999996</v>
      </c>
      <c r="E2285" s="7"/>
      <c r="U2285" s="11">
        <v>66</v>
      </c>
      <c r="V2285" s="11">
        <v>12421000</v>
      </c>
      <c r="W2285" s="11">
        <v>3105.25</v>
      </c>
      <c r="X2285" s="11" t="str">
        <f t="shared" si="169"/>
        <v/>
      </c>
      <c r="Y2285" s="11">
        <f t="shared" si="170"/>
        <v>12421000</v>
      </c>
      <c r="Z2285" s="11" t="str">
        <f t="shared" si="171"/>
        <v/>
      </c>
      <c r="AA2285" s="11">
        <f t="shared" si="172"/>
        <v>12421000</v>
      </c>
      <c r="AD2285" s="1">
        <v>2270</v>
      </c>
      <c r="AE2285" s="3">
        <f>C2285*(1+Comm_Prop!$D$8)</f>
        <v>2487800.4</v>
      </c>
      <c r="AF2285" s="4">
        <f>D2285*(1+Comm_Prop!$D$9)</f>
        <v>361.95056799999998</v>
      </c>
      <c r="AG2285" s="7"/>
    </row>
    <row r="2286" spans="2:33" x14ac:dyDescent="0.2">
      <c r="B2286" s="1">
        <v>2271</v>
      </c>
      <c r="C2286" s="3">
        <v>2427817</v>
      </c>
      <c r="D2286" s="4">
        <v>267.05986999999999</v>
      </c>
      <c r="E2286" s="7"/>
      <c r="U2286" s="11">
        <v>675</v>
      </c>
      <c r="V2286" s="11">
        <v>12430000</v>
      </c>
      <c r="W2286" s="11">
        <v>1615.9</v>
      </c>
      <c r="X2286" s="11" t="str">
        <f t="shared" si="169"/>
        <v/>
      </c>
      <c r="Y2286" s="11">
        <f t="shared" si="170"/>
        <v>12430000</v>
      </c>
      <c r="Z2286" s="11" t="str">
        <f t="shared" si="171"/>
        <v/>
      </c>
      <c r="AA2286" s="11">
        <f t="shared" si="172"/>
        <v>12430000</v>
      </c>
      <c r="AD2286" s="1">
        <v>2271</v>
      </c>
      <c r="AE2286" s="3">
        <f>C2286*(1+Comm_Prop!$D$8)</f>
        <v>2476373.34</v>
      </c>
      <c r="AF2286" s="4">
        <f>D2286*(1+Comm_Prop!$D$9)</f>
        <v>283.08346219999999</v>
      </c>
      <c r="AG2286" s="7"/>
    </row>
    <row r="2287" spans="2:33" x14ac:dyDescent="0.2">
      <c r="B2287" s="1">
        <v>2272</v>
      </c>
      <c r="C2287" s="3">
        <v>3566716</v>
      </c>
      <c r="D2287" s="4">
        <v>428.00592</v>
      </c>
      <c r="E2287" s="7"/>
      <c r="U2287" s="11">
        <v>261</v>
      </c>
      <c r="V2287" s="11">
        <v>12490000</v>
      </c>
      <c r="W2287" s="11">
        <v>1873.5</v>
      </c>
      <c r="X2287" s="11" t="str">
        <f t="shared" si="169"/>
        <v/>
      </c>
      <c r="Y2287" s="11">
        <f t="shared" si="170"/>
        <v>12490000</v>
      </c>
      <c r="Z2287" s="11" t="str">
        <f t="shared" si="171"/>
        <v/>
      </c>
      <c r="AA2287" s="11">
        <f t="shared" si="172"/>
        <v>12490000</v>
      </c>
      <c r="AD2287" s="1">
        <v>2272</v>
      </c>
      <c r="AE2287" s="3">
        <f>C2287*(1+Comm_Prop!$D$8)</f>
        <v>3638050.32</v>
      </c>
      <c r="AF2287" s="4">
        <f>D2287*(1+Comm_Prop!$D$9)</f>
        <v>453.68627520000001</v>
      </c>
      <c r="AG2287" s="7"/>
    </row>
    <row r="2288" spans="2:33" x14ac:dyDescent="0.2">
      <c r="B2288" s="1">
        <v>2273</v>
      </c>
      <c r="C2288" s="3">
        <v>6992366</v>
      </c>
      <c r="D2288" s="4">
        <v>1818.0151599999999</v>
      </c>
      <c r="E2288" s="7"/>
      <c r="U2288" s="11">
        <v>883</v>
      </c>
      <c r="V2288" s="11">
        <v>12506000</v>
      </c>
      <c r="W2288" s="11">
        <v>2501.1999999999998</v>
      </c>
      <c r="X2288" s="11" t="str">
        <f t="shared" si="169"/>
        <v/>
      </c>
      <c r="Y2288" s="11">
        <f t="shared" si="170"/>
        <v>12506000</v>
      </c>
      <c r="Z2288" s="11" t="str">
        <f t="shared" si="171"/>
        <v/>
      </c>
      <c r="AA2288" s="11">
        <f t="shared" si="172"/>
        <v>12506000</v>
      </c>
      <c r="AD2288" s="1">
        <v>2273</v>
      </c>
      <c r="AE2288" s="3">
        <f>C2288*(1+Comm_Prop!$D$8)</f>
        <v>7132213.3200000003</v>
      </c>
      <c r="AF2288" s="4">
        <f>D2288*(1+Comm_Prop!$D$9)</f>
        <v>1927.0960696</v>
      </c>
      <c r="AG2288" s="7"/>
    </row>
    <row r="2289" spans="2:33" x14ac:dyDescent="0.2">
      <c r="B2289" s="1">
        <v>2274</v>
      </c>
      <c r="C2289" s="3">
        <v>1563666</v>
      </c>
      <c r="D2289" s="4">
        <v>406.55315999999999</v>
      </c>
      <c r="E2289" s="7"/>
      <c r="U2289" s="11">
        <v>1494</v>
      </c>
      <c r="V2289" s="11">
        <v>12549000</v>
      </c>
      <c r="W2289" s="11">
        <v>3513.72</v>
      </c>
      <c r="X2289" s="11" t="str">
        <f t="shared" si="169"/>
        <v/>
      </c>
      <c r="Y2289" s="11">
        <f t="shared" si="170"/>
        <v>12549000</v>
      </c>
      <c r="Z2289" s="11" t="str">
        <f t="shared" si="171"/>
        <v/>
      </c>
      <c r="AA2289" s="11">
        <f t="shared" si="172"/>
        <v>12549000</v>
      </c>
      <c r="AD2289" s="1">
        <v>2274</v>
      </c>
      <c r="AE2289" s="3">
        <f>C2289*(1+Comm_Prop!$D$8)</f>
        <v>1594939.32</v>
      </c>
      <c r="AF2289" s="4">
        <f>D2289*(1+Comm_Prop!$D$9)</f>
        <v>430.94634960000002</v>
      </c>
      <c r="AG2289" s="7"/>
    </row>
    <row r="2290" spans="2:33" x14ac:dyDescent="0.2">
      <c r="B2290" s="1">
        <v>2275</v>
      </c>
      <c r="C2290" s="3">
        <v>1836300</v>
      </c>
      <c r="D2290" s="4">
        <v>477.43799999999993</v>
      </c>
      <c r="E2290" s="7"/>
      <c r="U2290" s="11">
        <v>1155</v>
      </c>
      <c r="V2290" s="11">
        <v>12603000</v>
      </c>
      <c r="W2290" s="11">
        <v>3402.81</v>
      </c>
      <c r="X2290" s="11" t="str">
        <f t="shared" si="169"/>
        <v/>
      </c>
      <c r="Y2290" s="11">
        <f t="shared" si="170"/>
        <v>12603000</v>
      </c>
      <c r="Z2290" s="11" t="str">
        <f t="shared" si="171"/>
        <v/>
      </c>
      <c r="AA2290" s="11">
        <f t="shared" si="172"/>
        <v>12603000</v>
      </c>
      <c r="AD2290" s="1">
        <v>2275</v>
      </c>
      <c r="AE2290" s="3">
        <f>C2290*(1+Comm_Prop!$D$8)</f>
        <v>1873026</v>
      </c>
      <c r="AF2290" s="4">
        <f>D2290*(1+Comm_Prop!$D$9)</f>
        <v>506.08427999999998</v>
      </c>
      <c r="AG2290" s="7"/>
    </row>
    <row r="2291" spans="2:33" x14ac:dyDescent="0.2">
      <c r="B2291" s="1">
        <v>2276</v>
      </c>
      <c r="C2291" s="3">
        <v>6433390</v>
      </c>
      <c r="D2291" s="4">
        <v>1029.3424</v>
      </c>
      <c r="E2291" s="7"/>
      <c r="U2291" s="11">
        <v>314</v>
      </c>
      <c r="V2291" s="11">
        <v>12607000</v>
      </c>
      <c r="W2291" s="11">
        <v>2269.2600000000002</v>
      </c>
      <c r="X2291" s="11" t="str">
        <f t="shared" si="169"/>
        <v/>
      </c>
      <c r="Y2291" s="11">
        <f t="shared" si="170"/>
        <v>12607000</v>
      </c>
      <c r="Z2291" s="11" t="str">
        <f t="shared" si="171"/>
        <v/>
      </c>
      <c r="AA2291" s="11">
        <f t="shared" si="172"/>
        <v>12607000</v>
      </c>
      <c r="AD2291" s="1">
        <v>2276</v>
      </c>
      <c r="AE2291" s="3">
        <f>C2291*(1+Comm_Prop!$D$8)</f>
        <v>6562057.7999999998</v>
      </c>
      <c r="AF2291" s="4">
        <f>D2291*(1+Comm_Prop!$D$9)</f>
        <v>1091.102944</v>
      </c>
      <c r="AG2291" s="7"/>
    </row>
    <row r="2292" spans="2:33" x14ac:dyDescent="0.2">
      <c r="B2292" s="1">
        <v>2277</v>
      </c>
      <c r="C2292" s="3">
        <v>9298242</v>
      </c>
      <c r="D2292" s="4">
        <v>1394.7362999999998</v>
      </c>
      <c r="E2292" s="7"/>
      <c r="U2292" s="11">
        <v>335</v>
      </c>
      <c r="V2292" s="11">
        <v>12615000</v>
      </c>
      <c r="W2292" s="11">
        <v>2901.45</v>
      </c>
      <c r="X2292" s="11" t="str">
        <f t="shared" si="169"/>
        <v/>
      </c>
      <c r="Y2292" s="11">
        <f t="shared" si="170"/>
        <v>12615000</v>
      </c>
      <c r="Z2292" s="11" t="str">
        <f t="shared" si="171"/>
        <v/>
      </c>
      <c r="AA2292" s="11">
        <f t="shared" si="172"/>
        <v>12615000</v>
      </c>
      <c r="AD2292" s="1">
        <v>2277</v>
      </c>
      <c r="AE2292" s="3">
        <f>C2292*(1+Comm_Prop!$D$8)</f>
        <v>9484206.8399999999</v>
      </c>
      <c r="AF2292" s="4">
        <f>D2292*(1+Comm_Prop!$D$9)</f>
        <v>1478.4204779999998</v>
      </c>
      <c r="AG2292" s="7"/>
    </row>
    <row r="2293" spans="2:33" x14ac:dyDescent="0.2">
      <c r="B2293" s="1">
        <v>2278</v>
      </c>
      <c r="C2293" s="3">
        <v>4671464</v>
      </c>
      <c r="D2293" s="4">
        <v>1121.1513600000001</v>
      </c>
      <c r="E2293" s="7"/>
      <c r="U2293" s="11">
        <v>1324</v>
      </c>
      <c r="V2293" s="11">
        <v>12668000</v>
      </c>
      <c r="W2293" s="11">
        <v>2533.6</v>
      </c>
      <c r="X2293" s="11" t="str">
        <f t="shared" si="169"/>
        <v/>
      </c>
      <c r="Y2293" s="11">
        <f t="shared" si="170"/>
        <v>12668000</v>
      </c>
      <c r="Z2293" s="11" t="str">
        <f t="shared" si="171"/>
        <v/>
      </c>
      <c r="AA2293" s="11">
        <f t="shared" si="172"/>
        <v>12668000</v>
      </c>
      <c r="AD2293" s="1">
        <v>2278</v>
      </c>
      <c r="AE2293" s="3">
        <f>C2293*(1+Comm_Prop!$D$8)</f>
        <v>4764893.28</v>
      </c>
      <c r="AF2293" s="4">
        <f>D2293*(1+Comm_Prop!$D$9)</f>
        <v>1188.4204416000002</v>
      </c>
      <c r="AG2293" s="7"/>
    </row>
    <row r="2294" spans="2:33" x14ac:dyDescent="0.2">
      <c r="B2294" s="1">
        <v>2279</v>
      </c>
      <c r="C2294" s="3">
        <v>2516450</v>
      </c>
      <c r="D2294" s="4">
        <v>629.11249999999995</v>
      </c>
      <c r="E2294" s="7"/>
      <c r="U2294" s="11">
        <v>1158</v>
      </c>
      <c r="V2294" s="11">
        <v>12699000</v>
      </c>
      <c r="W2294" s="11">
        <v>2793.78</v>
      </c>
      <c r="X2294" s="11" t="str">
        <f t="shared" si="169"/>
        <v/>
      </c>
      <c r="Y2294" s="11">
        <f t="shared" si="170"/>
        <v>12699000</v>
      </c>
      <c r="Z2294" s="11" t="str">
        <f t="shared" si="171"/>
        <v/>
      </c>
      <c r="AA2294" s="11">
        <f t="shared" si="172"/>
        <v>12699000</v>
      </c>
      <c r="AD2294" s="1">
        <v>2279</v>
      </c>
      <c r="AE2294" s="3">
        <f>C2294*(1+Comm_Prop!$D$8)</f>
        <v>2566779</v>
      </c>
      <c r="AF2294" s="4">
        <f>D2294*(1+Comm_Prop!$D$9)</f>
        <v>666.85924999999997</v>
      </c>
      <c r="AG2294" s="7"/>
    </row>
    <row r="2295" spans="2:33" x14ac:dyDescent="0.2">
      <c r="B2295" s="1">
        <v>2280</v>
      </c>
      <c r="C2295" s="3">
        <v>6472489</v>
      </c>
      <c r="D2295" s="4">
        <v>647.24890000000005</v>
      </c>
      <c r="E2295" s="7"/>
      <c r="U2295" s="11">
        <v>1148</v>
      </c>
      <c r="V2295" s="11">
        <v>12825000</v>
      </c>
      <c r="W2295" s="11">
        <v>1923.75</v>
      </c>
      <c r="X2295" s="11" t="str">
        <f t="shared" si="169"/>
        <v/>
      </c>
      <c r="Y2295" s="11">
        <f t="shared" si="170"/>
        <v>12825000</v>
      </c>
      <c r="Z2295" s="11" t="str">
        <f t="shared" si="171"/>
        <v/>
      </c>
      <c r="AA2295" s="11">
        <f t="shared" si="172"/>
        <v>12825000</v>
      </c>
      <c r="AD2295" s="1">
        <v>2280</v>
      </c>
      <c r="AE2295" s="3">
        <f>C2295*(1+Comm_Prop!$D$8)</f>
        <v>6601938.7800000003</v>
      </c>
      <c r="AF2295" s="4">
        <f>D2295*(1+Comm_Prop!$D$9)</f>
        <v>686.08383400000014</v>
      </c>
      <c r="AG2295" s="7"/>
    </row>
    <row r="2296" spans="2:33" x14ac:dyDescent="0.2">
      <c r="B2296" s="1">
        <v>2281</v>
      </c>
      <c r="C2296" s="3">
        <v>4939551</v>
      </c>
      <c r="D2296" s="4">
        <v>1284.2832599999999</v>
      </c>
      <c r="E2296" s="7"/>
      <c r="U2296" s="11">
        <v>821</v>
      </c>
      <c r="V2296" s="11">
        <v>12868000</v>
      </c>
      <c r="W2296" s="11">
        <v>3088.32</v>
      </c>
      <c r="X2296" s="11" t="str">
        <f t="shared" si="169"/>
        <v/>
      </c>
      <c r="Y2296" s="11">
        <f t="shared" si="170"/>
        <v>12868000</v>
      </c>
      <c r="Z2296" s="11" t="str">
        <f t="shared" si="171"/>
        <v/>
      </c>
      <c r="AA2296" s="11">
        <f t="shared" si="172"/>
        <v>12868000</v>
      </c>
      <c r="AD2296" s="1">
        <v>2281</v>
      </c>
      <c r="AE2296" s="3">
        <f>C2296*(1+Comm_Prop!$D$8)</f>
        <v>5038342.0200000005</v>
      </c>
      <c r="AF2296" s="4">
        <f>D2296*(1+Comm_Prop!$D$9)</f>
        <v>1361.3402556000001</v>
      </c>
      <c r="AG2296" s="7"/>
    </row>
    <row r="2297" spans="2:33" x14ac:dyDescent="0.2">
      <c r="B2297" s="1">
        <v>2282</v>
      </c>
      <c r="C2297" s="3">
        <v>9255776</v>
      </c>
      <c r="D2297" s="4">
        <v>1758.59744</v>
      </c>
      <c r="E2297" s="7"/>
      <c r="U2297" s="11">
        <v>1089</v>
      </c>
      <c r="V2297" s="11">
        <v>12870000</v>
      </c>
      <c r="W2297" s="11">
        <v>2574</v>
      </c>
      <c r="X2297" s="11" t="str">
        <f t="shared" si="169"/>
        <v/>
      </c>
      <c r="Y2297" s="11">
        <f t="shared" si="170"/>
        <v>12870000</v>
      </c>
      <c r="Z2297" s="11" t="str">
        <f t="shared" si="171"/>
        <v/>
      </c>
      <c r="AA2297" s="11">
        <f t="shared" si="172"/>
        <v>12870000</v>
      </c>
      <c r="AD2297" s="1">
        <v>2282</v>
      </c>
      <c r="AE2297" s="3">
        <f>C2297*(1+Comm_Prop!$D$8)</f>
        <v>9440891.5199999996</v>
      </c>
      <c r="AF2297" s="4">
        <f>D2297*(1+Comm_Prop!$D$9)</f>
        <v>1864.1132864000001</v>
      </c>
      <c r="AG2297" s="7"/>
    </row>
    <row r="2298" spans="2:33" x14ac:dyDescent="0.2">
      <c r="B2298" s="1">
        <v>2283</v>
      </c>
      <c r="C2298" s="3">
        <v>6166447</v>
      </c>
      <c r="D2298" s="4">
        <v>1726.6051599999998</v>
      </c>
      <c r="E2298" s="7"/>
      <c r="U2298" s="11">
        <v>878</v>
      </c>
      <c r="V2298" s="11">
        <v>12913000</v>
      </c>
      <c r="W2298" s="11">
        <v>1936.95</v>
      </c>
      <c r="X2298" s="11" t="str">
        <f t="shared" si="169"/>
        <v/>
      </c>
      <c r="Y2298" s="11">
        <f t="shared" si="170"/>
        <v>12913000</v>
      </c>
      <c r="Z2298" s="11" t="str">
        <f t="shared" si="171"/>
        <v/>
      </c>
      <c r="AA2298" s="11">
        <f t="shared" si="172"/>
        <v>12913000</v>
      </c>
      <c r="AD2298" s="1">
        <v>2283</v>
      </c>
      <c r="AE2298" s="3">
        <f>C2298*(1+Comm_Prop!$D$8)</f>
        <v>6289775.9400000004</v>
      </c>
      <c r="AF2298" s="4">
        <f>D2298*(1+Comm_Prop!$D$9)</f>
        <v>1830.2014695999999</v>
      </c>
      <c r="AG2298" s="7"/>
    </row>
    <row r="2299" spans="2:33" x14ac:dyDescent="0.2">
      <c r="B2299" s="1">
        <v>2284</v>
      </c>
      <c r="C2299" s="3">
        <v>2961502</v>
      </c>
      <c r="D2299" s="4">
        <v>384.99525999999997</v>
      </c>
      <c r="E2299" s="7"/>
      <c r="U2299" s="11">
        <v>824</v>
      </c>
      <c r="V2299" s="11">
        <v>12933000</v>
      </c>
      <c r="W2299" s="11">
        <v>2715.93</v>
      </c>
      <c r="X2299" s="11" t="str">
        <f t="shared" si="169"/>
        <v/>
      </c>
      <c r="Y2299" s="11">
        <f t="shared" si="170"/>
        <v>12933000</v>
      </c>
      <c r="Z2299" s="11" t="str">
        <f t="shared" si="171"/>
        <v/>
      </c>
      <c r="AA2299" s="11">
        <f t="shared" si="172"/>
        <v>12933000</v>
      </c>
      <c r="AD2299" s="1">
        <v>2284</v>
      </c>
      <c r="AE2299" s="3">
        <f>C2299*(1+Comm_Prop!$D$8)</f>
        <v>3020732.04</v>
      </c>
      <c r="AF2299" s="4">
        <f>D2299*(1+Comm_Prop!$D$9)</f>
        <v>408.0949756</v>
      </c>
      <c r="AG2299" s="7"/>
    </row>
    <row r="2300" spans="2:33" x14ac:dyDescent="0.2">
      <c r="B2300" s="1">
        <v>2285</v>
      </c>
      <c r="C2300" s="3">
        <v>5417622</v>
      </c>
      <c r="D2300" s="4">
        <v>1083.5244</v>
      </c>
      <c r="E2300" s="7"/>
      <c r="U2300" s="11">
        <v>1008</v>
      </c>
      <c r="V2300" s="11">
        <v>12958000</v>
      </c>
      <c r="W2300" s="11">
        <v>1943.7</v>
      </c>
      <c r="X2300" s="11" t="str">
        <f t="shared" si="169"/>
        <v/>
      </c>
      <c r="Y2300" s="11">
        <f t="shared" si="170"/>
        <v>12958000</v>
      </c>
      <c r="Z2300" s="11" t="str">
        <f t="shared" si="171"/>
        <v/>
      </c>
      <c r="AA2300" s="11">
        <f t="shared" si="172"/>
        <v>12958000</v>
      </c>
      <c r="AD2300" s="1">
        <v>2285</v>
      </c>
      <c r="AE2300" s="3">
        <f>C2300*(1+Comm_Prop!$D$8)</f>
        <v>5525974.4400000004</v>
      </c>
      <c r="AF2300" s="4">
        <f>D2300*(1+Comm_Prop!$D$9)</f>
        <v>1148.5358640000002</v>
      </c>
      <c r="AG2300" s="7"/>
    </row>
    <row r="2301" spans="2:33" x14ac:dyDescent="0.2">
      <c r="B2301" s="1">
        <v>2286</v>
      </c>
      <c r="C2301" s="3">
        <v>2082748</v>
      </c>
      <c r="D2301" s="4">
        <v>416.5496</v>
      </c>
      <c r="E2301" s="7"/>
      <c r="U2301" s="11">
        <v>1462</v>
      </c>
      <c r="V2301" s="11">
        <v>13132000</v>
      </c>
      <c r="W2301" s="11">
        <v>2101.12</v>
      </c>
      <c r="X2301" s="11" t="str">
        <f t="shared" si="169"/>
        <v/>
      </c>
      <c r="Y2301" s="11">
        <f t="shared" si="170"/>
        <v>13132000</v>
      </c>
      <c r="Z2301" s="11" t="str">
        <f t="shared" si="171"/>
        <v/>
      </c>
      <c r="AA2301" s="11">
        <f t="shared" si="172"/>
        <v>13132000</v>
      </c>
      <c r="AD2301" s="1">
        <v>2286</v>
      </c>
      <c r="AE2301" s="3">
        <f>C2301*(1+Comm_Prop!$D$8)</f>
        <v>2124402.96</v>
      </c>
      <c r="AF2301" s="4">
        <f>D2301*(1+Comm_Prop!$D$9)</f>
        <v>441.542576</v>
      </c>
      <c r="AG2301" s="7"/>
    </row>
    <row r="2302" spans="2:33" x14ac:dyDescent="0.2">
      <c r="B2302" s="1">
        <v>2287</v>
      </c>
      <c r="C2302" s="3">
        <v>9186666</v>
      </c>
      <c r="D2302" s="4">
        <v>2572.2664799999998</v>
      </c>
      <c r="E2302" s="7"/>
      <c r="U2302" s="11">
        <v>574</v>
      </c>
      <c r="V2302" s="11">
        <v>13137000</v>
      </c>
      <c r="W2302" s="11">
        <v>3415.62</v>
      </c>
      <c r="X2302" s="11" t="str">
        <f t="shared" si="169"/>
        <v/>
      </c>
      <c r="Y2302" s="11">
        <f t="shared" si="170"/>
        <v>13137000</v>
      </c>
      <c r="Z2302" s="11" t="str">
        <f t="shared" si="171"/>
        <v/>
      </c>
      <c r="AA2302" s="11">
        <f t="shared" si="172"/>
        <v>13137000</v>
      </c>
      <c r="AD2302" s="1">
        <v>2287</v>
      </c>
      <c r="AE2302" s="3">
        <f>C2302*(1+Comm_Prop!$D$8)</f>
        <v>9370399.3200000003</v>
      </c>
      <c r="AF2302" s="4">
        <f>D2302*(1+Comm_Prop!$D$9)</f>
        <v>2726.6024687999998</v>
      </c>
      <c r="AG2302" s="7"/>
    </row>
    <row r="2303" spans="2:33" x14ac:dyDescent="0.2">
      <c r="B2303" s="1">
        <v>2288</v>
      </c>
      <c r="C2303" s="3">
        <v>5164907</v>
      </c>
      <c r="D2303" s="4">
        <v>981.33233000000007</v>
      </c>
      <c r="E2303" s="7"/>
      <c r="U2303" s="11">
        <v>1252</v>
      </c>
      <c r="V2303" s="11">
        <v>13176000</v>
      </c>
      <c r="W2303" s="11">
        <v>3030.48</v>
      </c>
      <c r="X2303" s="11" t="str">
        <f t="shared" si="169"/>
        <v/>
      </c>
      <c r="Y2303" s="11">
        <f t="shared" si="170"/>
        <v>13176000</v>
      </c>
      <c r="Z2303" s="11" t="str">
        <f t="shared" si="171"/>
        <v/>
      </c>
      <c r="AA2303" s="11">
        <f t="shared" si="172"/>
        <v>13176000</v>
      </c>
      <c r="AD2303" s="1">
        <v>2288</v>
      </c>
      <c r="AE2303" s="3">
        <f>C2303*(1+Comm_Prop!$D$8)</f>
        <v>5268205.1399999997</v>
      </c>
      <c r="AF2303" s="4">
        <f>D2303*(1+Comm_Prop!$D$9)</f>
        <v>1040.2122698000001</v>
      </c>
      <c r="AG2303" s="7"/>
    </row>
    <row r="2304" spans="2:33" x14ac:dyDescent="0.2">
      <c r="B2304" s="1">
        <v>2289</v>
      </c>
      <c r="C2304" s="3">
        <v>3184618</v>
      </c>
      <c r="D2304" s="4">
        <v>859.84685999999999</v>
      </c>
      <c r="E2304" s="7"/>
      <c r="U2304" s="11">
        <v>854</v>
      </c>
      <c r="V2304" s="11">
        <v>13186000</v>
      </c>
      <c r="W2304" s="11">
        <v>1714.18</v>
      </c>
      <c r="X2304" s="11" t="str">
        <f t="shared" si="169"/>
        <v/>
      </c>
      <c r="Y2304" s="11">
        <f t="shared" si="170"/>
        <v>13186000</v>
      </c>
      <c r="Z2304" s="11" t="str">
        <f t="shared" si="171"/>
        <v/>
      </c>
      <c r="AA2304" s="11">
        <f t="shared" si="172"/>
        <v>13186000</v>
      </c>
      <c r="AD2304" s="1">
        <v>2289</v>
      </c>
      <c r="AE2304" s="3">
        <f>C2304*(1+Comm_Prop!$D$8)</f>
        <v>3248310.36</v>
      </c>
      <c r="AF2304" s="4">
        <f>D2304*(1+Comm_Prop!$D$9)</f>
        <v>911.43767160000004</v>
      </c>
      <c r="AG2304" s="7"/>
    </row>
    <row r="2305" spans="2:33" x14ac:dyDescent="0.2">
      <c r="B2305" s="1">
        <v>2290</v>
      </c>
      <c r="C2305" s="3">
        <v>5068441</v>
      </c>
      <c r="D2305" s="4">
        <v>608.21292000000005</v>
      </c>
      <c r="E2305" s="7"/>
      <c r="U2305" s="11">
        <v>1247</v>
      </c>
      <c r="V2305" s="11">
        <v>13186000</v>
      </c>
      <c r="W2305" s="11">
        <v>3032.78</v>
      </c>
      <c r="X2305" s="11" t="str">
        <f t="shared" si="169"/>
        <v/>
      </c>
      <c r="Y2305" s="11">
        <f t="shared" si="170"/>
        <v>13186000</v>
      </c>
      <c r="Z2305" s="11" t="str">
        <f t="shared" si="171"/>
        <v/>
      </c>
      <c r="AA2305" s="11">
        <f t="shared" si="172"/>
        <v>13186000</v>
      </c>
      <c r="AD2305" s="1">
        <v>2290</v>
      </c>
      <c r="AE2305" s="3">
        <f>C2305*(1+Comm_Prop!$D$8)</f>
        <v>5169809.82</v>
      </c>
      <c r="AF2305" s="4">
        <f>D2305*(1+Comm_Prop!$D$9)</f>
        <v>644.70569520000004</v>
      </c>
      <c r="AG2305" s="7"/>
    </row>
    <row r="2306" spans="2:33" x14ac:dyDescent="0.2">
      <c r="B2306" s="1">
        <v>2291</v>
      </c>
      <c r="C2306" s="3">
        <v>4441612</v>
      </c>
      <c r="D2306" s="4">
        <v>932.73851999999999</v>
      </c>
      <c r="E2306" s="7"/>
      <c r="U2306" s="11">
        <v>927</v>
      </c>
      <c r="V2306" s="11">
        <v>13272000</v>
      </c>
      <c r="W2306" s="11">
        <v>2256.2399999999998</v>
      </c>
      <c r="X2306" s="11" t="str">
        <f t="shared" si="169"/>
        <v/>
      </c>
      <c r="Y2306" s="11">
        <f t="shared" si="170"/>
        <v>13272000</v>
      </c>
      <c r="Z2306" s="11" t="str">
        <f t="shared" si="171"/>
        <v/>
      </c>
      <c r="AA2306" s="11">
        <f t="shared" si="172"/>
        <v>13272000</v>
      </c>
      <c r="AD2306" s="1">
        <v>2291</v>
      </c>
      <c r="AE2306" s="3">
        <f>C2306*(1+Comm_Prop!$D$8)</f>
        <v>4530444.24</v>
      </c>
      <c r="AF2306" s="4">
        <f>D2306*(1+Comm_Prop!$D$9)</f>
        <v>988.70283119999999</v>
      </c>
      <c r="AG2306" s="7"/>
    </row>
    <row r="2307" spans="2:33" x14ac:dyDescent="0.2">
      <c r="B2307" s="1">
        <v>2292</v>
      </c>
      <c r="C2307" s="3">
        <v>2429133</v>
      </c>
      <c r="D2307" s="4">
        <v>728.73989999999992</v>
      </c>
      <c r="E2307" s="7"/>
      <c r="U2307" s="11">
        <v>378</v>
      </c>
      <c r="V2307" s="11">
        <v>13280000</v>
      </c>
      <c r="W2307" s="11">
        <v>2124.8000000000002</v>
      </c>
      <c r="X2307" s="11" t="str">
        <f t="shared" si="169"/>
        <v/>
      </c>
      <c r="Y2307" s="11">
        <f t="shared" si="170"/>
        <v>13280000</v>
      </c>
      <c r="Z2307" s="11" t="str">
        <f t="shared" si="171"/>
        <v/>
      </c>
      <c r="AA2307" s="11">
        <f t="shared" si="172"/>
        <v>13280000</v>
      </c>
      <c r="AD2307" s="1">
        <v>2292</v>
      </c>
      <c r="AE2307" s="3">
        <f>C2307*(1+Comm_Prop!$D$8)</f>
        <v>2477715.66</v>
      </c>
      <c r="AF2307" s="4">
        <f>D2307*(1+Comm_Prop!$D$9)</f>
        <v>772.464294</v>
      </c>
      <c r="AG2307" s="7"/>
    </row>
    <row r="2308" spans="2:33" x14ac:dyDescent="0.2">
      <c r="B2308" s="1">
        <v>2293</v>
      </c>
      <c r="C2308" s="3">
        <v>5406435</v>
      </c>
      <c r="D2308" s="4">
        <v>1243.4800500000001</v>
      </c>
      <c r="E2308" s="7"/>
      <c r="U2308" s="11">
        <v>519</v>
      </c>
      <c r="V2308" s="11">
        <v>13339000</v>
      </c>
      <c r="W2308" s="11">
        <v>3468.14</v>
      </c>
      <c r="X2308" s="11" t="str">
        <f t="shared" si="169"/>
        <v/>
      </c>
      <c r="Y2308" s="11">
        <f t="shared" si="170"/>
        <v>13339000</v>
      </c>
      <c r="Z2308" s="11" t="str">
        <f t="shared" si="171"/>
        <v/>
      </c>
      <c r="AA2308" s="11">
        <f t="shared" si="172"/>
        <v>13339000</v>
      </c>
      <c r="AD2308" s="1">
        <v>2293</v>
      </c>
      <c r="AE2308" s="3">
        <f>C2308*(1+Comm_Prop!$D$8)</f>
        <v>5514563.7000000002</v>
      </c>
      <c r="AF2308" s="4">
        <f>D2308*(1+Comm_Prop!$D$9)</f>
        <v>1318.0888530000002</v>
      </c>
      <c r="AG2308" s="7"/>
    </row>
    <row r="2309" spans="2:33" x14ac:dyDescent="0.2">
      <c r="B2309" s="1">
        <v>2294</v>
      </c>
      <c r="C2309" s="3">
        <v>7493930</v>
      </c>
      <c r="D2309" s="4">
        <v>2098.3003999999996</v>
      </c>
      <c r="E2309" s="7"/>
      <c r="U2309" s="11">
        <v>367</v>
      </c>
      <c r="V2309" s="11">
        <v>13363000</v>
      </c>
      <c r="W2309" s="11">
        <v>1737.19</v>
      </c>
      <c r="X2309" s="11" t="str">
        <f t="shared" si="169"/>
        <v/>
      </c>
      <c r="Y2309" s="11">
        <f t="shared" si="170"/>
        <v>13363000</v>
      </c>
      <c r="Z2309" s="11" t="str">
        <f t="shared" si="171"/>
        <v/>
      </c>
      <c r="AA2309" s="11">
        <f t="shared" si="172"/>
        <v>13363000</v>
      </c>
      <c r="AD2309" s="1">
        <v>2294</v>
      </c>
      <c r="AE2309" s="3">
        <f>C2309*(1+Comm_Prop!$D$8)</f>
        <v>7643808.6000000006</v>
      </c>
      <c r="AF2309" s="4">
        <f>D2309*(1+Comm_Prop!$D$9)</f>
        <v>2224.1984239999997</v>
      </c>
      <c r="AG2309" s="7"/>
    </row>
    <row r="2310" spans="2:33" x14ac:dyDescent="0.2">
      <c r="B2310" s="1">
        <v>2295</v>
      </c>
      <c r="C2310" s="3">
        <v>4425222</v>
      </c>
      <c r="D2310" s="4">
        <v>973.54884000000004</v>
      </c>
      <c r="E2310" s="7"/>
      <c r="U2310" s="11">
        <v>420</v>
      </c>
      <c r="V2310" s="11">
        <v>13386000</v>
      </c>
      <c r="W2310" s="11">
        <v>2275.62</v>
      </c>
      <c r="X2310" s="11" t="str">
        <f t="shared" si="169"/>
        <v/>
      </c>
      <c r="Y2310" s="11">
        <f t="shared" si="170"/>
        <v>13386000</v>
      </c>
      <c r="Z2310" s="11" t="str">
        <f t="shared" si="171"/>
        <v/>
      </c>
      <c r="AA2310" s="11">
        <f t="shared" si="172"/>
        <v>13386000</v>
      </c>
      <c r="AD2310" s="1">
        <v>2295</v>
      </c>
      <c r="AE2310" s="3">
        <f>C2310*(1+Comm_Prop!$D$8)</f>
        <v>4513726.4400000004</v>
      </c>
      <c r="AF2310" s="4">
        <f>D2310*(1+Comm_Prop!$D$9)</f>
        <v>1031.9617704000002</v>
      </c>
      <c r="AG2310" s="7"/>
    </row>
    <row r="2311" spans="2:33" x14ac:dyDescent="0.2">
      <c r="B2311" s="1">
        <v>2296</v>
      </c>
      <c r="C2311" s="3">
        <v>9585086</v>
      </c>
      <c r="D2311" s="4">
        <v>1629.4646200000002</v>
      </c>
      <c r="E2311" s="7"/>
      <c r="U2311" s="11">
        <v>477</v>
      </c>
      <c r="V2311" s="11">
        <v>13394000</v>
      </c>
      <c r="W2311" s="11">
        <v>1875.16</v>
      </c>
      <c r="X2311" s="11" t="str">
        <f t="shared" si="169"/>
        <v/>
      </c>
      <c r="Y2311" s="11">
        <f t="shared" si="170"/>
        <v>13394000</v>
      </c>
      <c r="Z2311" s="11" t="str">
        <f t="shared" si="171"/>
        <v/>
      </c>
      <c r="AA2311" s="11">
        <f t="shared" si="172"/>
        <v>13394000</v>
      </c>
      <c r="AD2311" s="1">
        <v>2296</v>
      </c>
      <c r="AE2311" s="3">
        <f>C2311*(1+Comm_Prop!$D$8)</f>
        <v>9776787.7200000007</v>
      </c>
      <c r="AF2311" s="4">
        <f>D2311*(1+Comm_Prop!$D$9)</f>
        <v>1727.2324972000004</v>
      </c>
      <c r="AG2311" s="7"/>
    </row>
    <row r="2312" spans="2:33" x14ac:dyDescent="0.2">
      <c r="B2312" s="1">
        <v>2297</v>
      </c>
      <c r="C2312" s="3">
        <v>4727973</v>
      </c>
      <c r="D2312" s="4">
        <v>567.35676000000001</v>
      </c>
      <c r="E2312" s="7"/>
      <c r="U2312" s="11">
        <v>591</v>
      </c>
      <c r="V2312" s="11">
        <v>13402000</v>
      </c>
      <c r="W2312" s="11">
        <v>1876.28</v>
      </c>
      <c r="X2312" s="11" t="str">
        <f t="shared" si="169"/>
        <v/>
      </c>
      <c r="Y2312" s="11">
        <f t="shared" si="170"/>
        <v>13402000</v>
      </c>
      <c r="Z2312" s="11" t="str">
        <f t="shared" si="171"/>
        <v/>
      </c>
      <c r="AA2312" s="11">
        <f t="shared" si="172"/>
        <v>13402000</v>
      </c>
      <c r="AD2312" s="1">
        <v>2297</v>
      </c>
      <c r="AE2312" s="3">
        <f>C2312*(1+Comm_Prop!$D$8)</f>
        <v>4822532.46</v>
      </c>
      <c r="AF2312" s="4">
        <f>D2312*(1+Comm_Prop!$D$9)</f>
        <v>601.39816560000008</v>
      </c>
      <c r="AG2312" s="7"/>
    </row>
    <row r="2313" spans="2:33" x14ac:dyDescent="0.2">
      <c r="B2313" s="1">
        <v>2298</v>
      </c>
      <c r="C2313" s="3">
        <v>1694094</v>
      </c>
      <c r="D2313" s="4">
        <v>186.35034000000002</v>
      </c>
      <c r="E2313" s="7"/>
      <c r="U2313" s="11">
        <v>456</v>
      </c>
      <c r="V2313" s="11">
        <v>13431000</v>
      </c>
      <c r="W2313" s="11">
        <v>1746.03</v>
      </c>
      <c r="X2313" s="11" t="str">
        <f t="shared" si="169"/>
        <v/>
      </c>
      <c r="Y2313" s="11">
        <f t="shared" si="170"/>
        <v>13431000</v>
      </c>
      <c r="Z2313" s="11" t="str">
        <f t="shared" si="171"/>
        <v/>
      </c>
      <c r="AA2313" s="11">
        <f t="shared" si="172"/>
        <v>13431000</v>
      </c>
      <c r="AD2313" s="1">
        <v>2298</v>
      </c>
      <c r="AE2313" s="3">
        <f>C2313*(1+Comm_Prop!$D$8)</f>
        <v>1727975.8800000001</v>
      </c>
      <c r="AF2313" s="4">
        <f>D2313*(1+Comm_Prop!$D$9)</f>
        <v>197.53136040000004</v>
      </c>
      <c r="AG2313" s="7"/>
    </row>
    <row r="2314" spans="2:33" x14ac:dyDescent="0.2">
      <c r="B2314" s="1">
        <v>2299</v>
      </c>
      <c r="C2314" s="3">
        <v>3669296</v>
      </c>
      <c r="D2314" s="4">
        <v>807.24512000000004</v>
      </c>
      <c r="E2314" s="7"/>
      <c r="U2314" s="11">
        <v>513</v>
      </c>
      <c r="V2314" s="11">
        <v>13470000</v>
      </c>
      <c r="W2314" s="11">
        <v>2289.9</v>
      </c>
      <c r="X2314" s="11" t="str">
        <f t="shared" si="169"/>
        <v/>
      </c>
      <c r="Y2314" s="11">
        <f t="shared" si="170"/>
        <v>13470000</v>
      </c>
      <c r="Z2314" s="11" t="str">
        <f t="shared" si="171"/>
        <v/>
      </c>
      <c r="AA2314" s="11">
        <f t="shared" si="172"/>
        <v>13470000</v>
      </c>
      <c r="AD2314" s="1">
        <v>2299</v>
      </c>
      <c r="AE2314" s="3">
        <f>C2314*(1+Comm_Prop!$D$8)</f>
        <v>3742681.92</v>
      </c>
      <c r="AF2314" s="4">
        <f>D2314*(1+Comm_Prop!$D$9)</f>
        <v>855.67982720000009</v>
      </c>
      <c r="AG2314" s="7"/>
    </row>
    <row r="2315" spans="2:33" x14ac:dyDescent="0.2">
      <c r="B2315" s="1">
        <v>2300</v>
      </c>
      <c r="C2315" s="3">
        <v>3021032</v>
      </c>
      <c r="D2315" s="4">
        <v>876.09928000000002</v>
      </c>
      <c r="E2315" s="7"/>
      <c r="U2315" s="11">
        <v>128</v>
      </c>
      <c r="V2315" s="11">
        <v>13500000</v>
      </c>
      <c r="W2315" s="11">
        <v>2565</v>
      </c>
      <c r="X2315" s="11" t="str">
        <f t="shared" si="169"/>
        <v/>
      </c>
      <c r="Y2315" s="11">
        <f t="shared" si="170"/>
        <v>13500000</v>
      </c>
      <c r="Z2315" s="11" t="str">
        <f t="shared" si="171"/>
        <v/>
      </c>
      <c r="AA2315" s="11">
        <f t="shared" si="172"/>
        <v>13500000</v>
      </c>
      <c r="AD2315" s="1">
        <v>2300</v>
      </c>
      <c r="AE2315" s="3">
        <f>C2315*(1+Comm_Prop!$D$8)</f>
        <v>3081452.64</v>
      </c>
      <c r="AF2315" s="4">
        <f>D2315*(1+Comm_Prop!$D$9)</f>
        <v>928.66523680000012</v>
      </c>
      <c r="AG2315" s="7"/>
    </row>
    <row r="2316" spans="2:33" x14ac:dyDescent="0.2">
      <c r="B2316" s="1">
        <v>2301</v>
      </c>
      <c r="C2316" s="3">
        <v>6625360</v>
      </c>
      <c r="D2316" s="4">
        <v>1457.5792000000001</v>
      </c>
      <c r="E2316" s="7"/>
      <c r="U2316" s="11">
        <v>1057</v>
      </c>
      <c r="V2316" s="11">
        <v>13507000</v>
      </c>
      <c r="W2316" s="11">
        <v>1890.98</v>
      </c>
      <c r="X2316" s="11" t="str">
        <f t="shared" si="169"/>
        <v/>
      </c>
      <c r="Y2316" s="11">
        <f t="shared" si="170"/>
        <v>13507000</v>
      </c>
      <c r="Z2316" s="11" t="str">
        <f t="shared" si="171"/>
        <v/>
      </c>
      <c r="AA2316" s="11">
        <f t="shared" si="172"/>
        <v>13507000</v>
      </c>
      <c r="AD2316" s="1">
        <v>2301</v>
      </c>
      <c r="AE2316" s="3">
        <f>C2316*(1+Comm_Prop!$D$8)</f>
        <v>6757867.2000000002</v>
      </c>
      <c r="AF2316" s="4">
        <f>D2316*(1+Comm_Prop!$D$9)</f>
        <v>1545.0339520000002</v>
      </c>
      <c r="AG2316" s="7"/>
    </row>
    <row r="2317" spans="2:33" x14ac:dyDescent="0.2">
      <c r="B2317" s="1">
        <v>2302</v>
      </c>
      <c r="C2317" s="3">
        <v>8641835</v>
      </c>
      <c r="D2317" s="4">
        <v>1728.3670000000002</v>
      </c>
      <c r="E2317" s="7"/>
      <c r="U2317" s="11">
        <v>123</v>
      </c>
      <c r="V2317" s="11">
        <v>13551000</v>
      </c>
      <c r="W2317" s="11">
        <v>3252.24</v>
      </c>
      <c r="X2317" s="11" t="str">
        <f t="shared" si="169"/>
        <v/>
      </c>
      <c r="Y2317" s="11">
        <f t="shared" si="170"/>
        <v>13551000</v>
      </c>
      <c r="Z2317" s="11" t="str">
        <f t="shared" si="171"/>
        <v/>
      </c>
      <c r="AA2317" s="11">
        <f t="shared" si="172"/>
        <v>13551000</v>
      </c>
      <c r="AD2317" s="1">
        <v>2302</v>
      </c>
      <c r="AE2317" s="3">
        <f>C2317*(1+Comm_Prop!$D$8)</f>
        <v>8814671.6999999993</v>
      </c>
      <c r="AF2317" s="4">
        <f>D2317*(1+Comm_Prop!$D$9)</f>
        <v>1832.0690200000004</v>
      </c>
      <c r="AG2317" s="7"/>
    </row>
    <row r="2318" spans="2:33" x14ac:dyDescent="0.2">
      <c r="B2318" s="1">
        <v>2303</v>
      </c>
      <c r="C2318" s="3">
        <v>1333720</v>
      </c>
      <c r="D2318" s="4">
        <v>266.74400000000003</v>
      </c>
      <c r="E2318" s="7"/>
      <c r="U2318" s="11">
        <v>191</v>
      </c>
      <c r="V2318" s="11">
        <v>13625000</v>
      </c>
      <c r="W2318" s="11">
        <v>2725</v>
      </c>
      <c r="X2318" s="11" t="str">
        <f t="shared" si="169"/>
        <v/>
      </c>
      <c r="Y2318" s="11">
        <f t="shared" si="170"/>
        <v>13625000</v>
      </c>
      <c r="Z2318" s="11" t="str">
        <f t="shared" si="171"/>
        <v/>
      </c>
      <c r="AA2318" s="11">
        <f t="shared" si="172"/>
        <v>13625000</v>
      </c>
      <c r="AD2318" s="1">
        <v>2303</v>
      </c>
      <c r="AE2318" s="3">
        <f>C2318*(1+Comm_Prop!$D$8)</f>
        <v>1360394.4000000001</v>
      </c>
      <c r="AF2318" s="4">
        <f>D2318*(1+Comm_Prop!$D$9)</f>
        <v>282.74864000000002</v>
      </c>
      <c r="AG2318" s="7"/>
    </row>
    <row r="2319" spans="2:33" x14ac:dyDescent="0.2">
      <c r="B2319" s="1">
        <v>2304</v>
      </c>
      <c r="C2319" s="3">
        <v>7303280</v>
      </c>
      <c r="D2319" s="4">
        <v>730.32800000000009</v>
      </c>
      <c r="E2319" s="7"/>
      <c r="U2319" s="11">
        <v>635</v>
      </c>
      <c r="V2319" s="11">
        <v>13740000</v>
      </c>
      <c r="W2319" s="11">
        <v>3709.8</v>
      </c>
      <c r="X2319" s="11" t="str">
        <f t="shared" si="169"/>
        <v/>
      </c>
      <c r="Y2319" s="11">
        <f t="shared" si="170"/>
        <v>13740000</v>
      </c>
      <c r="Z2319" s="11" t="str">
        <f t="shared" si="171"/>
        <v/>
      </c>
      <c r="AA2319" s="11">
        <f t="shared" si="172"/>
        <v>13740000</v>
      </c>
      <c r="AD2319" s="1">
        <v>2304</v>
      </c>
      <c r="AE2319" s="3">
        <f>C2319*(1+Comm_Prop!$D$8)</f>
        <v>7449345.6000000006</v>
      </c>
      <c r="AF2319" s="4">
        <f>D2319*(1+Comm_Prop!$D$9)</f>
        <v>774.14768000000015</v>
      </c>
      <c r="AG2319" s="7"/>
    </row>
    <row r="2320" spans="2:33" x14ac:dyDescent="0.2">
      <c r="B2320" s="1">
        <v>2305</v>
      </c>
      <c r="C2320" s="3">
        <v>2225757</v>
      </c>
      <c r="D2320" s="4">
        <v>333.86354999999998</v>
      </c>
      <c r="E2320" s="7"/>
      <c r="U2320" s="11">
        <v>1322</v>
      </c>
      <c r="V2320" s="11">
        <v>13836000</v>
      </c>
      <c r="W2320" s="11">
        <v>4012.44</v>
      </c>
      <c r="X2320" s="11" t="str">
        <f t="shared" si="169"/>
        <v/>
      </c>
      <c r="Y2320" s="11">
        <f t="shared" si="170"/>
        <v>13836000</v>
      </c>
      <c r="Z2320" s="11" t="str">
        <f t="shared" si="171"/>
        <v/>
      </c>
      <c r="AA2320" s="11">
        <f t="shared" si="172"/>
        <v>13836000</v>
      </c>
      <c r="AD2320" s="1">
        <v>2305</v>
      </c>
      <c r="AE2320" s="3">
        <f>C2320*(1+Comm_Prop!$D$8)</f>
        <v>2270272.14</v>
      </c>
      <c r="AF2320" s="4">
        <f>D2320*(1+Comm_Prop!$D$9)</f>
        <v>353.89536299999997</v>
      </c>
      <c r="AG2320" s="7"/>
    </row>
    <row r="2321" spans="2:33" x14ac:dyDescent="0.2">
      <c r="B2321" s="1">
        <v>2306</v>
      </c>
      <c r="C2321" s="3">
        <v>5554875</v>
      </c>
      <c r="D2321" s="4">
        <v>666.58500000000004</v>
      </c>
      <c r="E2321" s="7"/>
      <c r="U2321" s="11">
        <v>179</v>
      </c>
      <c r="V2321" s="11">
        <v>13850000</v>
      </c>
      <c r="W2321" s="11">
        <v>4016.5</v>
      </c>
      <c r="X2321" s="11" t="str">
        <f t="shared" ref="X2321:X2384" si="173">IF(V2321&lt;=$Y$14,V2321,"")</f>
        <v/>
      </c>
      <c r="Y2321" s="11">
        <f t="shared" ref="Y2321:Y2384" si="174">IF(X2321="",V2321,"")</f>
        <v>13850000</v>
      </c>
      <c r="Z2321" s="11" t="str">
        <f t="shared" ref="Z2321:Z2384" si="175">IF(V2321&lt;=$AA$14,V2321,"")</f>
        <v/>
      </c>
      <c r="AA2321" s="11">
        <f t="shared" ref="AA2321:AA2384" si="176">IF(Z2321="",V2321,"")</f>
        <v>13850000</v>
      </c>
      <c r="AD2321" s="1">
        <v>2306</v>
      </c>
      <c r="AE2321" s="3">
        <f>C2321*(1+Comm_Prop!$D$8)</f>
        <v>5665972.5</v>
      </c>
      <c r="AF2321" s="4">
        <f>D2321*(1+Comm_Prop!$D$9)</f>
        <v>706.58010000000013</v>
      </c>
      <c r="AG2321" s="7"/>
    </row>
    <row r="2322" spans="2:33" x14ac:dyDescent="0.2">
      <c r="B2322" s="1">
        <v>2307</v>
      </c>
      <c r="C2322" s="3">
        <v>4433753</v>
      </c>
      <c r="D2322" s="4">
        <v>1152.7757799999999</v>
      </c>
      <c r="E2322" s="7"/>
      <c r="U2322" s="11">
        <v>688</v>
      </c>
      <c r="V2322" s="11">
        <v>13873000</v>
      </c>
      <c r="W2322" s="11">
        <v>4161.8999999999996</v>
      </c>
      <c r="X2322" s="11" t="str">
        <f t="shared" si="173"/>
        <v/>
      </c>
      <c r="Y2322" s="11">
        <f t="shared" si="174"/>
        <v>13873000</v>
      </c>
      <c r="Z2322" s="11" t="str">
        <f t="shared" si="175"/>
        <v/>
      </c>
      <c r="AA2322" s="11">
        <f t="shared" si="176"/>
        <v>13873000</v>
      </c>
      <c r="AD2322" s="1">
        <v>2307</v>
      </c>
      <c r="AE2322" s="3">
        <f>C2322*(1+Comm_Prop!$D$8)</f>
        <v>4522428.0600000005</v>
      </c>
      <c r="AF2322" s="4">
        <f>D2322*(1+Comm_Prop!$D$9)</f>
        <v>1221.9423268</v>
      </c>
      <c r="AG2322" s="7"/>
    </row>
    <row r="2323" spans="2:33" x14ac:dyDescent="0.2">
      <c r="B2323" s="1">
        <v>2308</v>
      </c>
      <c r="C2323" s="3">
        <v>2090128</v>
      </c>
      <c r="D2323" s="4">
        <v>229.91408000000001</v>
      </c>
      <c r="E2323" s="7"/>
      <c r="U2323" s="11">
        <v>130</v>
      </c>
      <c r="V2323" s="11">
        <v>13879000</v>
      </c>
      <c r="W2323" s="11">
        <v>3192.17</v>
      </c>
      <c r="X2323" s="11" t="str">
        <f t="shared" si="173"/>
        <v/>
      </c>
      <c r="Y2323" s="11">
        <f t="shared" si="174"/>
        <v>13879000</v>
      </c>
      <c r="Z2323" s="11" t="str">
        <f t="shared" si="175"/>
        <v/>
      </c>
      <c r="AA2323" s="11">
        <f t="shared" si="176"/>
        <v>13879000</v>
      </c>
      <c r="AD2323" s="1">
        <v>2308</v>
      </c>
      <c r="AE2323" s="3">
        <f>C2323*(1+Comm_Prop!$D$8)</f>
        <v>2131930.56</v>
      </c>
      <c r="AF2323" s="4">
        <f>D2323*(1+Comm_Prop!$D$9)</f>
        <v>243.70892480000003</v>
      </c>
      <c r="AG2323" s="7"/>
    </row>
    <row r="2324" spans="2:33" x14ac:dyDescent="0.2">
      <c r="B2324" s="1">
        <v>2309</v>
      </c>
      <c r="C2324" s="3">
        <v>9617583</v>
      </c>
      <c r="D2324" s="4">
        <v>1346.4616199999998</v>
      </c>
      <c r="E2324" s="7"/>
      <c r="U2324" s="11">
        <v>1019</v>
      </c>
      <c r="V2324" s="11">
        <v>13881000</v>
      </c>
      <c r="W2324" s="11">
        <v>2498.58</v>
      </c>
      <c r="X2324" s="11" t="str">
        <f t="shared" si="173"/>
        <v/>
      </c>
      <c r="Y2324" s="11">
        <f t="shared" si="174"/>
        <v>13881000</v>
      </c>
      <c r="Z2324" s="11" t="str">
        <f t="shared" si="175"/>
        <v/>
      </c>
      <c r="AA2324" s="11">
        <f t="shared" si="176"/>
        <v>13881000</v>
      </c>
      <c r="AD2324" s="1">
        <v>2309</v>
      </c>
      <c r="AE2324" s="3">
        <f>C2324*(1+Comm_Prop!$D$8)</f>
        <v>9809934.6600000001</v>
      </c>
      <c r="AF2324" s="4">
        <f>D2324*(1+Comm_Prop!$D$9)</f>
        <v>1427.2493172</v>
      </c>
      <c r="AG2324" s="7"/>
    </row>
    <row r="2325" spans="2:33" x14ac:dyDescent="0.2">
      <c r="B2325" s="1">
        <v>2310</v>
      </c>
      <c r="C2325" s="3">
        <v>4221518</v>
      </c>
      <c r="D2325" s="4">
        <v>928.73396000000002</v>
      </c>
      <c r="E2325" s="7"/>
      <c r="U2325" s="11">
        <v>735</v>
      </c>
      <c r="V2325" s="11">
        <v>13894000</v>
      </c>
      <c r="W2325" s="11">
        <v>4029.26</v>
      </c>
      <c r="X2325" s="11" t="str">
        <f t="shared" si="173"/>
        <v/>
      </c>
      <c r="Y2325" s="11">
        <f t="shared" si="174"/>
        <v>13894000</v>
      </c>
      <c r="Z2325" s="11" t="str">
        <f t="shared" si="175"/>
        <v/>
      </c>
      <c r="AA2325" s="11">
        <f t="shared" si="176"/>
        <v>13894000</v>
      </c>
      <c r="AD2325" s="1">
        <v>2310</v>
      </c>
      <c r="AE2325" s="3">
        <f>C2325*(1+Comm_Prop!$D$8)</f>
        <v>4305948.3600000003</v>
      </c>
      <c r="AF2325" s="4">
        <f>D2325*(1+Comm_Prop!$D$9)</f>
        <v>984.45799760000011</v>
      </c>
      <c r="AG2325" s="7"/>
    </row>
    <row r="2326" spans="2:33" x14ac:dyDescent="0.2">
      <c r="B2326" s="1">
        <v>2311</v>
      </c>
      <c r="C2326" s="3">
        <v>4305386</v>
      </c>
      <c r="D2326" s="4">
        <v>1076.3465000000001</v>
      </c>
      <c r="E2326" s="7"/>
      <c r="U2326" s="11">
        <v>717</v>
      </c>
      <c r="V2326" s="11">
        <v>13950000</v>
      </c>
      <c r="W2326" s="11">
        <v>3208.5</v>
      </c>
      <c r="X2326" s="11" t="str">
        <f t="shared" si="173"/>
        <v/>
      </c>
      <c r="Y2326" s="11">
        <f t="shared" si="174"/>
        <v>13950000</v>
      </c>
      <c r="Z2326" s="11" t="str">
        <f t="shared" si="175"/>
        <v/>
      </c>
      <c r="AA2326" s="11">
        <f t="shared" si="176"/>
        <v>13950000</v>
      </c>
      <c r="AD2326" s="1">
        <v>2311</v>
      </c>
      <c r="AE2326" s="3">
        <f>C2326*(1+Comm_Prop!$D$8)</f>
        <v>4391493.72</v>
      </c>
      <c r="AF2326" s="4">
        <f>D2326*(1+Comm_Prop!$D$9)</f>
        <v>1140.9272900000001</v>
      </c>
      <c r="AG2326" s="7"/>
    </row>
    <row r="2327" spans="2:33" x14ac:dyDescent="0.2">
      <c r="B2327" s="1">
        <v>2312</v>
      </c>
      <c r="C2327" s="3">
        <v>4233200</v>
      </c>
      <c r="D2327" s="4">
        <v>1142.9639999999999</v>
      </c>
      <c r="E2327" s="7"/>
      <c r="U2327" s="11">
        <v>1396</v>
      </c>
      <c r="V2327" s="11">
        <v>13970000</v>
      </c>
      <c r="W2327" s="11">
        <v>3911.6</v>
      </c>
      <c r="X2327" s="11" t="str">
        <f t="shared" si="173"/>
        <v/>
      </c>
      <c r="Y2327" s="11">
        <f t="shared" si="174"/>
        <v>13970000</v>
      </c>
      <c r="Z2327" s="11" t="str">
        <f t="shared" si="175"/>
        <v/>
      </c>
      <c r="AA2327" s="11">
        <f t="shared" si="176"/>
        <v>13970000</v>
      </c>
      <c r="AD2327" s="1">
        <v>2312</v>
      </c>
      <c r="AE2327" s="3">
        <f>C2327*(1+Comm_Prop!$D$8)</f>
        <v>4317864</v>
      </c>
      <c r="AF2327" s="4">
        <f>D2327*(1+Comm_Prop!$D$9)</f>
        <v>1211.5418400000001</v>
      </c>
      <c r="AG2327" s="7"/>
    </row>
    <row r="2328" spans="2:33" x14ac:dyDescent="0.2">
      <c r="B2328" s="1">
        <v>2313</v>
      </c>
      <c r="C2328" s="3">
        <v>6749956</v>
      </c>
      <c r="D2328" s="4">
        <v>1012.4934</v>
      </c>
      <c r="E2328" s="7"/>
      <c r="U2328" s="11">
        <v>31</v>
      </c>
      <c r="V2328" s="11">
        <v>13982000</v>
      </c>
      <c r="W2328" s="11">
        <v>2237.12</v>
      </c>
      <c r="X2328" s="11" t="str">
        <f t="shared" si="173"/>
        <v/>
      </c>
      <c r="Y2328" s="11">
        <f t="shared" si="174"/>
        <v>13982000</v>
      </c>
      <c r="Z2328" s="11" t="str">
        <f t="shared" si="175"/>
        <v/>
      </c>
      <c r="AA2328" s="11">
        <f t="shared" si="176"/>
        <v>13982000</v>
      </c>
      <c r="AD2328" s="1">
        <v>2313</v>
      </c>
      <c r="AE2328" s="3">
        <f>C2328*(1+Comm_Prop!$D$8)</f>
        <v>6884955.1200000001</v>
      </c>
      <c r="AF2328" s="4">
        <f>D2328*(1+Comm_Prop!$D$9)</f>
        <v>1073.2430039999999</v>
      </c>
      <c r="AG2328" s="7"/>
    </row>
    <row r="2329" spans="2:33" x14ac:dyDescent="0.2">
      <c r="B2329" s="1">
        <v>2314</v>
      </c>
      <c r="C2329" s="3">
        <v>1559410</v>
      </c>
      <c r="D2329" s="4">
        <v>187.1292</v>
      </c>
      <c r="E2329" s="7"/>
      <c r="U2329" s="11">
        <v>340</v>
      </c>
      <c r="V2329" s="11">
        <v>14043000</v>
      </c>
      <c r="W2329" s="11">
        <v>2246.88</v>
      </c>
      <c r="X2329" s="11" t="str">
        <f t="shared" si="173"/>
        <v/>
      </c>
      <c r="Y2329" s="11">
        <f t="shared" si="174"/>
        <v>14043000</v>
      </c>
      <c r="Z2329" s="11" t="str">
        <f t="shared" si="175"/>
        <v/>
      </c>
      <c r="AA2329" s="11">
        <f t="shared" si="176"/>
        <v>14043000</v>
      </c>
      <c r="AD2329" s="1">
        <v>2314</v>
      </c>
      <c r="AE2329" s="3">
        <f>C2329*(1+Comm_Prop!$D$8)</f>
        <v>1590598.2</v>
      </c>
      <c r="AF2329" s="4">
        <f>D2329*(1+Comm_Prop!$D$9)</f>
        <v>198.35695200000001</v>
      </c>
      <c r="AG2329" s="7"/>
    </row>
    <row r="2330" spans="2:33" x14ac:dyDescent="0.2">
      <c r="B2330" s="1">
        <v>2315</v>
      </c>
      <c r="C2330" s="3">
        <v>7992597</v>
      </c>
      <c r="D2330" s="4">
        <v>1438.6674600000001</v>
      </c>
      <c r="E2330" s="7"/>
      <c r="U2330" s="11">
        <v>1315</v>
      </c>
      <c r="V2330" s="11">
        <v>14045000</v>
      </c>
      <c r="W2330" s="11">
        <v>1685.4</v>
      </c>
      <c r="X2330" s="11" t="str">
        <f t="shared" si="173"/>
        <v/>
      </c>
      <c r="Y2330" s="11">
        <f t="shared" si="174"/>
        <v>14045000</v>
      </c>
      <c r="Z2330" s="11" t="str">
        <f t="shared" si="175"/>
        <v/>
      </c>
      <c r="AA2330" s="11">
        <f t="shared" si="176"/>
        <v>14045000</v>
      </c>
      <c r="AD2330" s="1">
        <v>2315</v>
      </c>
      <c r="AE2330" s="3">
        <f>C2330*(1+Comm_Prop!$D$8)</f>
        <v>8152448.9400000004</v>
      </c>
      <c r="AF2330" s="4">
        <f>D2330*(1+Comm_Prop!$D$9)</f>
        <v>1524.9875076000003</v>
      </c>
      <c r="AG2330" s="7"/>
    </row>
    <row r="2331" spans="2:33" x14ac:dyDescent="0.2">
      <c r="B2331" s="1">
        <v>2316</v>
      </c>
      <c r="C2331" s="3">
        <v>7503001</v>
      </c>
      <c r="D2331" s="4">
        <v>1950.7802599999998</v>
      </c>
      <c r="E2331" s="7"/>
      <c r="U2331" s="11">
        <v>1464</v>
      </c>
      <c r="V2331" s="11">
        <v>14190000</v>
      </c>
      <c r="W2331" s="11">
        <v>2270.4</v>
      </c>
      <c r="X2331" s="11" t="str">
        <f t="shared" si="173"/>
        <v/>
      </c>
      <c r="Y2331" s="11">
        <f t="shared" si="174"/>
        <v>14190000</v>
      </c>
      <c r="Z2331" s="11" t="str">
        <f t="shared" si="175"/>
        <v/>
      </c>
      <c r="AA2331" s="11">
        <f t="shared" si="176"/>
        <v>14190000</v>
      </c>
      <c r="AD2331" s="1">
        <v>2316</v>
      </c>
      <c r="AE2331" s="3">
        <f>C2331*(1+Comm_Prop!$D$8)</f>
        <v>7653061.0200000005</v>
      </c>
      <c r="AF2331" s="4">
        <f>D2331*(1+Comm_Prop!$D$9)</f>
        <v>2067.8270755999997</v>
      </c>
      <c r="AG2331" s="7"/>
    </row>
    <row r="2332" spans="2:33" x14ac:dyDescent="0.2">
      <c r="B2332" s="1">
        <v>2317</v>
      </c>
      <c r="C2332" s="3">
        <v>6065441</v>
      </c>
      <c r="D2332" s="4">
        <v>1213.0882000000001</v>
      </c>
      <c r="E2332" s="7"/>
      <c r="U2332" s="11">
        <v>1413</v>
      </c>
      <c r="V2332" s="11">
        <v>14209000</v>
      </c>
      <c r="W2332" s="11">
        <v>1847.17</v>
      </c>
      <c r="X2332" s="11" t="str">
        <f t="shared" si="173"/>
        <v/>
      </c>
      <c r="Y2332" s="11">
        <f t="shared" si="174"/>
        <v>14209000</v>
      </c>
      <c r="Z2332" s="11" t="str">
        <f t="shared" si="175"/>
        <v/>
      </c>
      <c r="AA2332" s="11">
        <f t="shared" si="176"/>
        <v>14209000</v>
      </c>
      <c r="AD2332" s="1">
        <v>2317</v>
      </c>
      <c r="AE2332" s="3">
        <f>C2332*(1+Comm_Prop!$D$8)</f>
        <v>6186749.8200000003</v>
      </c>
      <c r="AF2332" s="4">
        <f>D2332*(1+Comm_Prop!$D$9)</f>
        <v>1285.8734920000002</v>
      </c>
      <c r="AG2332" s="7"/>
    </row>
    <row r="2333" spans="2:33" x14ac:dyDescent="0.2">
      <c r="B2333" s="1">
        <v>2318</v>
      </c>
      <c r="C2333" s="3">
        <v>1156744</v>
      </c>
      <c r="D2333" s="4">
        <v>115.67440000000001</v>
      </c>
      <c r="E2333" s="7"/>
      <c r="U2333" s="11">
        <v>1168</v>
      </c>
      <c r="V2333" s="11">
        <v>14226000</v>
      </c>
      <c r="W2333" s="11">
        <v>2845.2</v>
      </c>
      <c r="X2333" s="11" t="str">
        <f t="shared" si="173"/>
        <v/>
      </c>
      <c r="Y2333" s="11">
        <f t="shared" si="174"/>
        <v>14226000</v>
      </c>
      <c r="Z2333" s="11" t="str">
        <f t="shared" si="175"/>
        <v/>
      </c>
      <c r="AA2333" s="11">
        <f t="shared" si="176"/>
        <v>14226000</v>
      </c>
      <c r="AD2333" s="1">
        <v>2318</v>
      </c>
      <c r="AE2333" s="3">
        <f>C2333*(1+Comm_Prop!$D$8)</f>
        <v>1179878.8800000001</v>
      </c>
      <c r="AF2333" s="4">
        <f>D2333*(1+Comm_Prop!$D$9)</f>
        <v>122.61486400000001</v>
      </c>
      <c r="AG2333" s="7"/>
    </row>
    <row r="2334" spans="2:33" x14ac:dyDescent="0.2">
      <c r="B2334" s="1">
        <v>2319</v>
      </c>
      <c r="C2334" s="3">
        <v>4413703</v>
      </c>
      <c r="D2334" s="4">
        <v>485.50733000000002</v>
      </c>
      <c r="E2334" s="7"/>
      <c r="U2334" s="11">
        <v>1340</v>
      </c>
      <c r="V2334" s="11">
        <v>14243000</v>
      </c>
      <c r="W2334" s="11">
        <v>3988.04</v>
      </c>
      <c r="X2334" s="11" t="str">
        <f t="shared" si="173"/>
        <v/>
      </c>
      <c r="Y2334" s="11">
        <f t="shared" si="174"/>
        <v>14243000</v>
      </c>
      <c r="Z2334" s="11" t="str">
        <f t="shared" si="175"/>
        <v/>
      </c>
      <c r="AA2334" s="11">
        <f t="shared" si="176"/>
        <v>14243000</v>
      </c>
      <c r="AD2334" s="1">
        <v>2319</v>
      </c>
      <c r="AE2334" s="3">
        <f>C2334*(1+Comm_Prop!$D$8)</f>
        <v>4501977.0600000005</v>
      </c>
      <c r="AF2334" s="4">
        <f>D2334*(1+Comm_Prop!$D$9)</f>
        <v>514.6377698</v>
      </c>
      <c r="AG2334" s="7"/>
    </row>
    <row r="2335" spans="2:33" x14ac:dyDescent="0.2">
      <c r="B2335" s="1">
        <v>2320</v>
      </c>
      <c r="C2335" s="3">
        <v>9452166</v>
      </c>
      <c r="D2335" s="4">
        <v>945.21660000000008</v>
      </c>
      <c r="E2335" s="7"/>
      <c r="U2335" s="11">
        <v>500</v>
      </c>
      <c r="V2335" s="11">
        <v>14280000</v>
      </c>
      <c r="W2335" s="11">
        <v>3141.6</v>
      </c>
      <c r="X2335" s="11" t="str">
        <f t="shared" si="173"/>
        <v/>
      </c>
      <c r="Y2335" s="11">
        <f t="shared" si="174"/>
        <v>14280000</v>
      </c>
      <c r="Z2335" s="11" t="str">
        <f t="shared" si="175"/>
        <v/>
      </c>
      <c r="AA2335" s="11">
        <f t="shared" si="176"/>
        <v>14280000</v>
      </c>
      <c r="AD2335" s="1">
        <v>2320</v>
      </c>
      <c r="AE2335" s="3">
        <f>C2335*(1+Comm_Prop!$D$8)</f>
        <v>9641209.3200000003</v>
      </c>
      <c r="AF2335" s="4">
        <f>D2335*(1+Comm_Prop!$D$9)</f>
        <v>1001.9295960000002</v>
      </c>
      <c r="AG2335" s="7"/>
    </row>
    <row r="2336" spans="2:33" x14ac:dyDescent="0.2">
      <c r="B2336" s="1">
        <v>2321</v>
      </c>
      <c r="C2336" s="3">
        <v>3575289</v>
      </c>
      <c r="D2336" s="4">
        <v>822.31646999999998</v>
      </c>
      <c r="E2336" s="7"/>
      <c r="U2336" s="11">
        <v>86</v>
      </c>
      <c r="V2336" s="11">
        <v>14281000</v>
      </c>
      <c r="W2336" s="11">
        <v>2570.58</v>
      </c>
      <c r="X2336" s="11" t="str">
        <f t="shared" si="173"/>
        <v/>
      </c>
      <c r="Y2336" s="11">
        <f t="shared" si="174"/>
        <v>14281000</v>
      </c>
      <c r="Z2336" s="11" t="str">
        <f t="shared" si="175"/>
        <v/>
      </c>
      <c r="AA2336" s="11">
        <f t="shared" si="176"/>
        <v>14281000</v>
      </c>
      <c r="AD2336" s="1">
        <v>2321</v>
      </c>
      <c r="AE2336" s="3">
        <f>C2336*(1+Comm_Prop!$D$8)</f>
        <v>3646794.7800000003</v>
      </c>
      <c r="AF2336" s="4">
        <f>D2336*(1+Comm_Prop!$D$9)</f>
        <v>871.6554582</v>
      </c>
      <c r="AG2336" s="7"/>
    </row>
    <row r="2337" spans="2:33" x14ac:dyDescent="0.2">
      <c r="B2337" s="1">
        <v>2322</v>
      </c>
      <c r="C2337" s="3">
        <v>5575575</v>
      </c>
      <c r="D2337" s="4">
        <v>1059.35925</v>
      </c>
      <c r="E2337" s="7"/>
      <c r="U2337" s="11">
        <v>1072</v>
      </c>
      <c r="V2337" s="11">
        <v>14355000</v>
      </c>
      <c r="W2337" s="11">
        <v>4162.95</v>
      </c>
      <c r="X2337" s="11" t="str">
        <f t="shared" si="173"/>
        <v/>
      </c>
      <c r="Y2337" s="11">
        <f t="shared" si="174"/>
        <v>14355000</v>
      </c>
      <c r="Z2337" s="11" t="str">
        <f t="shared" si="175"/>
        <v/>
      </c>
      <c r="AA2337" s="11">
        <f t="shared" si="176"/>
        <v>14355000</v>
      </c>
      <c r="AD2337" s="1">
        <v>2322</v>
      </c>
      <c r="AE2337" s="3">
        <f>C2337*(1+Comm_Prop!$D$8)</f>
        <v>5687086.5</v>
      </c>
      <c r="AF2337" s="4">
        <f>D2337*(1+Comm_Prop!$D$9)</f>
        <v>1122.920805</v>
      </c>
      <c r="AG2337" s="7"/>
    </row>
    <row r="2338" spans="2:33" x14ac:dyDescent="0.2">
      <c r="B2338" s="1">
        <v>2323</v>
      </c>
      <c r="C2338" s="3">
        <v>2357546</v>
      </c>
      <c r="D2338" s="4">
        <v>330.05643999999995</v>
      </c>
      <c r="E2338" s="7"/>
      <c r="U2338" s="11">
        <v>1451</v>
      </c>
      <c r="V2338" s="11">
        <v>14363000</v>
      </c>
      <c r="W2338" s="11">
        <v>4021.64</v>
      </c>
      <c r="X2338" s="11" t="str">
        <f t="shared" si="173"/>
        <v/>
      </c>
      <c r="Y2338" s="11">
        <f t="shared" si="174"/>
        <v>14363000</v>
      </c>
      <c r="Z2338" s="11" t="str">
        <f t="shared" si="175"/>
        <v/>
      </c>
      <c r="AA2338" s="11">
        <f t="shared" si="176"/>
        <v>14363000</v>
      </c>
      <c r="AD2338" s="1">
        <v>2323</v>
      </c>
      <c r="AE2338" s="3">
        <f>C2338*(1+Comm_Prop!$D$8)</f>
        <v>2404696.92</v>
      </c>
      <c r="AF2338" s="4">
        <f>D2338*(1+Comm_Prop!$D$9)</f>
        <v>349.85982639999997</v>
      </c>
      <c r="AG2338" s="7"/>
    </row>
    <row r="2339" spans="2:33" x14ac:dyDescent="0.2">
      <c r="B2339" s="1">
        <v>2324</v>
      </c>
      <c r="C2339" s="3">
        <v>1823070</v>
      </c>
      <c r="D2339" s="4">
        <v>510.45959999999997</v>
      </c>
      <c r="E2339" s="7"/>
      <c r="U2339" s="11">
        <v>236</v>
      </c>
      <c r="V2339" s="11">
        <v>14391000</v>
      </c>
      <c r="W2339" s="11">
        <v>3022.11</v>
      </c>
      <c r="X2339" s="11" t="str">
        <f t="shared" si="173"/>
        <v/>
      </c>
      <c r="Y2339" s="11">
        <f t="shared" si="174"/>
        <v>14391000</v>
      </c>
      <c r="Z2339" s="11" t="str">
        <f t="shared" si="175"/>
        <v/>
      </c>
      <c r="AA2339" s="11">
        <f t="shared" si="176"/>
        <v>14391000</v>
      </c>
      <c r="AD2339" s="1">
        <v>2324</v>
      </c>
      <c r="AE2339" s="3">
        <f>C2339*(1+Comm_Prop!$D$8)</f>
        <v>1859531.4000000001</v>
      </c>
      <c r="AF2339" s="4">
        <f>D2339*(1+Comm_Prop!$D$9)</f>
        <v>541.087176</v>
      </c>
      <c r="AG2339" s="7"/>
    </row>
    <row r="2340" spans="2:33" x14ac:dyDescent="0.2">
      <c r="B2340" s="1">
        <v>2325</v>
      </c>
      <c r="C2340" s="3">
        <v>9804827</v>
      </c>
      <c r="D2340" s="4">
        <v>2843.3998299999998</v>
      </c>
      <c r="E2340" s="7"/>
      <c r="U2340" s="11">
        <v>1391</v>
      </c>
      <c r="V2340" s="11">
        <v>14428000</v>
      </c>
      <c r="W2340" s="11">
        <v>3607</v>
      </c>
      <c r="X2340" s="11" t="str">
        <f t="shared" si="173"/>
        <v/>
      </c>
      <c r="Y2340" s="11">
        <f t="shared" si="174"/>
        <v>14428000</v>
      </c>
      <c r="Z2340" s="11" t="str">
        <f t="shared" si="175"/>
        <v/>
      </c>
      <c r="AA2340" s="11">
        <f t="shared" si="176"/>
        <v>14428000</v>
      </c>
      <c r="AD2340" s="1">
        <v>2325</v>
      </c>
      <c r="AE2340" s="3">
        <f>C2340*(1+Comm_Prop!$D$8)</f>
        <v>10000923.540000001</v>
      </c>
      <c r="AF2340" s="4">
        <f>D2340*(1+Comm_Prop!$D$9)</f>
        <v>3014.0038198000002</v>
      </c>
      <c r="AG2340" s="7"/>
    </row>
    <row r="2341" spans="2:33" x14ac:dyDescent="0.2">
      <c r="B2341" s="1">
        <v>2326</v>
      </c>
      <c r="C2341" s="3">
        <v>6171844</v>
      </c>
      <c r="D2341" s="4">
        <v>1851.5531999999998</v>
      </c>
      <c r="E2341" s="7"/>
      <c r="U2341" s="11">
        <v>1376</v>
      </c>
      <c r="V2341" s="11">
        <v>14431000</v>
      </c>
      <c r="W2341" s="11">
        <v>3463.44</v>
      </c>
      <c r="X2341" s="11" t="str">
        <f t="shared" si="173"/>
        <v/>
      </c>
      <c r="Y2341" s="11">
        <f t="shared" si="174"/>
        <v>14431000</v>
      </c>
      <c r="Z2341" s="11" t="str">
        <f t="shared" si="175"/>
        <v/>
      </c>
      <c r="AA2341" s="11">
        <f t="shared" si="176"/>
        <v>14431000</v>
      </c>
      <c r="AD2341" s="1">
        <v>2326</v>
      </c>
      <c r="AE2341" s="3">
        <f>C2341*(1+Comm_Prop!$D$8)</f>
        <v>6295280.8799999999</v>
      </c>
      <c r="AF2341" s="4">
        <f>D2341*(1+Comm_Prop!$D$9)</f>
        <v>1962.6463919999999</v>
      </c>
      <c r="AG2341" s="7"/>
    </row>
    <row r="2342" spans="2:33" x14ac:dyDescent="0.2">
      <c r="B2342" s="1">
        <v>2327</v>
      </c>
      <c r="C2342" s="3">
        <v>1714606</v>
      </c>
      <c r="D2342" s="4">
        <v>291.48302000000001</v>
      </c>
      <c r="E2342" s="7"/>
      <c r="U2342" s="11">
        <v>43</v>
      </c>
      <c r="V2342" s="11">
        <v>14473000</v>
      </c>
      <c r="W2342" s="11">
        <v>3039.33</v>
      </c>
      <c r="X2342" s="11" t="str">
        <f t="shared" si="173"/>
        <v/>
      </c>
      <c r="Y2342" s="11">
        <f t="shared" si="174"/>
        <v>14473000</v>
      </c>
      <c r="Z2342" s="11" t="str">
        <f t="shared" si="175"/>
        <v/>
      </c>
      <c r="AA2342" s="11">
        <f t="shared" si="176"/>
        <v>14473000</v>
      </c>
      <c r="AD2342" s="1">
        <v>2327</v>
      </c>
      <c r="AE2342" s="3">
        <f>C2342*(1+Comm_Prop!$D$8)</f>
        <v>1748898.12</v>
      </c>
      <c r="AF2342" s="4">
        <f>D2342*(1+Comm_Prop!$D$9)</f>
        <v>308.97200120000002</v>
      </c>
      <c r="AG2342" s="7"/>
    </row>
    <row r="2343" spans="2:33" x14ac:dyDescent="0.2">
      <c r="B2343" s="1">
        <v>2328</v>
      </c>
      <c r="C2343" s="3">
        <v>7291068</v>
      </c>
      <c r="D2343" s="4">
        <v>2041.4990399999999</v>
      </c>
      <c r="E2343" s="7"/>
      <c r="U2343" s="11">
        <v>507</v>
      </c>
      <c r="V2343" s="11">
        <v>14604000</v>
      </c>
      <c r="W2343" s="11">
        <v>1898.52</v>
      </c>
      <c r="X2343" s="11" t="str">
        <f t="shared" si="173"/>
        <v/>
      </c>
      <c r="Y2343" s="11">
        <f t="shared" si="174"/>
        <v>14604000</v>
      </c>
      <c r="Z2343" s="11" t="str">
        <f t="shared" si="175"/>
        <v/>
      </c>
      <c r="AA2343" s="11">
        <f t="shared" si="176"/>
        <v>14604000</v>
      </c>
      <c r="AD2343" s="1">
        <v>2328</v>
      </c>
      <c r="AE2343" s="3">
        <f>C2343*(1+Comm_Prop!$D$8)</f>
        <v>7436889.3600000003</v>
      </c>
      <c r="AF2343" s="4">
        <f>D2343*(1+Comm_Prop!$D$9)</f>
        <v>2163.9889824000002</v>
      </c>
      <c r="AG2343" s="7"/>
    </row>
    <row r="2344" spans="2:33" x14ac:dyDescent="0.2">
      <c r="B2344" s="1">
        <v>2329</v>
      </c>
      <c r="C2344" s="3">
        <v>2624407</v>
      </c>
      <c r="D2344" s="4">
        <v>472.39326000000005</v>
      </c>
      <c r="E2344" s="7"/>
      <c r="U2344" s="11">
        <v>411</v>
      </c>
      <c r="V2344" s="11">
        <v>14641000</v>
      </c>
      <c r="W2344" s="11">
        <v>4245.8900000000003</v>
      </c>
      <c r="X2344" s="11" t="str">
        <f t="shared" si="173"/>
        <v/>
      </c>
      <c r="Y2344" s="11">
        <f t="shared" si="174"/>
        <v>14641000</v>
      </c>
      <c r="Z2344" s="11" t="str">
        <f t="shared" si="175"/>
        <v/>
      </c>
      <c r="AA2344" s="11">
        <f t="shared" si="176"/>
        <v>14641000</v>
      </c>
      <c r="AD2344" s="1">
        <v>2329</v>
      </c>
      <c r="AE2344" s="3">
        <f>C2344*(1+Comm_Prop!$D$8)</f>
        <v>2676895.14</v>
      </c>
      <c r="AF2344" s="4">
        <f>D2344*(1+Comm_Prop!$D$9)</f>
        <v>500.73685560000007</v>
      </c>
      <c r="AG2344" s="7"/>
    </row>
    <row r="2345" spans="2:33" x14ac:dyDescent="0.2">
      <c r="B2345" s="1">
        <v>2330</v>
      </c>
      <c r="C2345" s="3">
        <v>6322512</v>
      </c>
      <c r="D2345" s="4">
        <v>1201.27728</v>
      </c>
      <c r="E2345" s="7"/>
      <c r="U2345" s="11">
        <v>750</v>
      </c>
      <c r="V2345" s="11">
        <v>14662000</v>
      </c>
      <c r="W2345" s="11">
        <v>3812.12</v>
      </c>
      <c r="X2345" s="11" t="str">
        <f t="shared" si="173"/>
        <v/>
      </c>
      <c r="Y2345" s="11">
        <f t="shared" si="174"/>
        <v>14662000</v>
      </c>
      <c r="Z2345" s="11" t="str">
        <f t="shared" si="175"/>
        <v/>
      </c>
      <c r="AA2345" s="11">
        <f t="shared" si="176"/>
        <v>14662000</v>
      </c>
      <c r="AD2345" s="1">
        <v>2330</v>
      </c>
      <c r="AE2345" s="3">
        <f>C2345*(1+Comm_Prop!$D$8)</f>
        <v>6448962.2400000002</v>
      </c>
      <c r="AF2345" s="4">
        <f>D2345*(1+Comm_Prop!$D$9)</f>
        <v>1273.3539168</v>
      </c>
      <c r="AG2345" s="7"/>
    </row>
    <row r="2346" spans="2:33" x14ac:dyDescent="0.2">
      <c r="B2346" s="1">
        <v>2331</v>
      </c>
      <c r="C2346" s="3">
        <v>4314830</v>
      </c>
      <c r="D2346" s="4">
        <v>992.41090000000008</v>
      </c>
      <c r="E2346" s="7"/>
      <c r="U2346" s="11">
        <v>814</v>
      </c>
      <c r="V2346" s="11">
        <v>14674000</v>
      </c>
      <c r="W2346" s="11">
        <v>3228.28</v>
      </c>
      <c r="X2346" s="11" t="str">
        <f t="shared" si="173"/>
        <v/>
      </c>
      <c r="Y2346" s="11">
        <f t="shared" si="174"/>
        <v>14674000</v>
      </c>
      <c r="Z2346" s="11" t="str">
        <f t="shared" si="175"/>
        <v/>
      </c>
      <c r="AA2346" s="11">
        <f t="shared" si="176"/>
        <v>14674000</v>
      </c>
      <c r="AD2346" s="1">
        <v>2331</v>
      </c>
      <c r="AE2346" s="3">
        <f>C2346*(1+Comm_Prop!$D$8)</f>
        <v>4401126.5999999996</v>
      </c>
      <c r="AF2346" s="4">
        <f>D2346*(1+Comm_Prop!$D$9)</f>
        <v>1051.9555540000001</v>
      </c>
      <c r="AG2346" s="7"/>
    </row>
    <row r="2347" spans="2:33" x14ac:dyDescent="0.2">
      <c r="B2347" s="1">
        <v>2332</v>
      </c>
      <c r="C2347" s="3">
        <v>5367375</v>
      </c>
      <c r="D2347" s="4">
        <v>1341.84375</v>
      </c>
      <c r="E2347" s="7"/>
      <c r="U2347" s="11">
        <v>848</v>
      </c>
      <c r="V2347" s="11">
        <v>14697000</v>
      </c>
      <c r="W2347" s="11">
        <v>3674.25</v>
      </c>
      <c r="X2347" s="11" t="str">
        <f t="shared" si="173"/>
        <v/>
      </c>
      <c r="Y2347" s="11">
        <f t="shared" si="174"/>
        <v>14697000</v>
      </c>
      <c r="Z2347" s="11" t="str">
        <f t="shared" si="175"/>
        <v/>
      </c>
      <c r="AA2347" s="11">
        <f t="shared" si="176"/>
        <v>14697000</v>
      </c>
      <c r="AD2347" s="1">
        <v>2332</v>
      </c>
      <c r="AE2347" s="3">
        <f>C2347*(1+Comm_Prop!$D$8)</f>
        <v>5474722.5</v>
      </c>
      <c r="AF2347" s="4">
        <f>D2347*(1+Comm_Prop!$D$9)</f>
        <v>1422.3543750000001</v>
      </c>
      <c r="AG2347" s="7"/>
    </row>
    <row r="2348" spans="2:33" x14ac:dyDescent="0.2">
      <c r="B2348" s="1">
        <v>2333</v>
      </c>
      <c r="C2348" s="3">
        <v>3323175</v>
      </c>
      <c r="D2348" s="4">
        <v>598.17150000000004</v>
      </c>
      <c r="E2348" s="7"/>
      <c r="U2348" s="11">
        <v>769</v>
      </c>
      <c r="V2348" s="11">
        <v>14753000</v>
      </c>
      <c r="W2348" s="11">
        <v>4573.43</v>
      </c>
      <c r="X2348" s="11" t="str">
        <f t="shared" si="173"/>
        <v/>
      </c>
      <c r="Y2348" s="11">
        <f t="shared" si="174"/>
        <v>14753000</v>
      </c>
      <c r="Z2348" s="11" t="str">
        <f t="shared" si="175"/>
        <v/>
      </c>
      <c r="AA2348" s="11">
        <f t="shared" si="176"/>
        <v>14753000</v>
      </c>
      <c r="AD2348" s="1">
        <v>2333</v>
      </c>
      <c r="AE2348" s="3">
        <f>C2348*(1+Comm_Prop!$D$8)</f>
        <v>3389638.5</v>
      </c>
      <c r="AF2348" s="4">
        <f>D2348*(1+Comm_Prop!$D$9)</f>
        <v>634.06179000000009</v>
      </c>
      <c r="AG2348" s="7"/>
    </row>
    <row r="2349" spans="2:33" x14ac:dyDescent="0.2">
      <c r="B2349" s="1">
        <v>2334</v>
      </c>
      <c r="C2349" s="3">
        <v>7181167</v>
      </c>
      <c r="D2349" s="4">
        <v>861.74004000000002</v>
      </c>
      <c r="E2349" s="7"/>
      <c r="U2349" s="11">
        <v>659</v>
      </c>
      <c r="V2349" s="11">
        <v>14765000</v>
      </c>
      <c r="W2349" s="11">
        <v>1919.45</v>
      </c>
      <c r="X2349" s="11" t="str">
        <f t="shared" si="173"/>
        <v/>
      </c>
      <c r="Y2349" s="11">
        <f t="shared" si="174"/>
        <v>14765000</v>
      </c>
      <c r="Z2349" s="11" t="str">
        <f t="shared" si="175"/>
        <v/>
      </c>
      <c r="AA2349" s="11">
        <f t="shared" si="176"/>
        <v>14765000</v>
      </c>
      <c r="AD2349" s="1">
        <v>2334</v>
      </c>
      <c r="AE2349" s="3">
        <f>C2349*(1+Comm_Prop!$D$8)</f>
        <v>7324790.3399999999</v>
      </c>
      <c r="AF2349" s="4">
        <f>D2349*(1+Comm_Prop!$D$9)</f>
        <v>913.44444240000007</v>
      </c>
      <c r="AG2349" s="7"/>
    </row>
    <row r="2350" spans="2:33" x14ac:dyDescent="0.2">
      <c r="B2350" s="1">
        <v>2335</v>
      </c>
      <c r="C2350" s="3">
        <v>6226556</v>
      </c>
      <c r="D2350" s="4">
        <v>1805.7012400000001</v>
      </c>
      <c r="E2350" s="7"/>
      <c r="U2350" s="11">
        <v>668</v>
      </c>
      <c r="V2350" s="11">
        <v>14908000</v>
      </c>
      <c r="W2350" s="11">
        <v>2683.44</v>
      </c>
      <c r="X2350" s="11" t="str">
        <f t="shared" si="173"/>
        <v/>
      </c>
      <c r="Y2350" s="11">
        <f t="shared" si="174"/>
        <v>14908000</v>
      </c>
      <c r="Z2350" s="11" t="str">
        <f t="shared" si="175"/>
        <v/>
      </c>
      <c r="AA2350" s="11">
        <f t="shared" si="176"/>
        <v>14908000</v>
      </c>
      <c r="AD2350" s="1">
        <v>2335</v>
      </c>
      <c r="AE2350" s="3">
        <f>C2350*(1+Comm_Prop!$D$8)</f>
        <v>6351087.1200000001</v>
      </c>
      <c r="AF2350" s="4">
        <f>D2350*(1+Comm_Prop!$D$9)</f>
        <v>1914.0433144000001</v>
      </c>
      <c r="AG2350" s="7"/>
    </row>
    <row r="2351" spans="2:33" x14ac:dyDescent="0.2">
      <c r="B2351" s="1">
        <v>2336</v>
      </c>
      <c r="C2351" s="3">
        <v>5819704</v>
      </c>
      <c r="D2351" s="4">
        <v>1454.9259999999999</v>
      </c>
      <c r="E2351" s="7"/>
      <c r="U2351" s="11">
        <v>423</v>
      </c>
      <c r="V2351" s="11">
        <v>14910000</v>
      </c>
      <c r="W2351" s="11">
        <v>3131.1</v>
      </c>
      <c r="X2351" s="11" t="str">
        <f t="shared" si="173"/>
        <v/>
      </c>
      <c r="Y2351" s="11">
        <f t="shared" si="174"/>
        <v>14910000</v>
      </c>
      <c r="Z2351" s="11" t="str">
        <f t="shared" si="175"/>
        <v/>
      </c>
      <c r="AA2351" s="11">
        <f t="shared" si="176"/>
        <v>14910000</v>
      </c>
      <c r="AD2351" s="1">
        <v>2336</v>
      </c>
      <c r="AE2351" s="3">
        <f>C2351*(1+Comm_Prop!$D$8)</f>
        <v>5936098.0800000001</v>
      </c>
      <c r="AF2351" s="4">
        <f>D2351*(1+Comm_Prop!$D$9)</f>
        <v>1542.22156</v>
      </c>
      <c r="AG2351" s="7"/>
    </row>
    <row r="2352" spans="2:33" x14ac:dyDescent="0.2">
      <c r="B2352" s="1">
        <v>2337</v>
      </c>
      <c r="C2352" s="3">
        <v>5293432</v>
      </c>
      <c r="D2352" s="4">
        <v>635.21184000000005</v>
      </c>
      <c r="E2352" s="7"/>
      <c r="U2352" s="11">
        <v>1080</v>
      </c>
      <c r="V2352" s="11">
        <v>14911000</v>
      </c>
      <c r="W2352" s="11">
        <v>2236.65</v>
      </c>
      <c r="X2352" s="11" t="str">
        <f t="shared" si="173"/>
        <v/>
      </c>
      <c r="Y2352" s="11">
        <f t="shared" si="174"/>
        <v>14911000</v>
      </c>
      <c r="Z2352" s="11" t="str">
        <f t="shared" si="175"/>
        <v/>
      </c>
      <c r="AA2352" s="11">
        <f t="shared" si="176"/>
        <v>14911000</v>
      </c>
      <c r="AD2352" s="1">
        <v>2337</v>
      </c>
      <c r="AE2352" s="3">
        <f>C2352*(1+Comm_Prop!$D$8)</f>
        <v>5399300.6399999997</v>
      </c>
      <c r="AF2352" s="4">
        <f>D2352*(1+Comm_Prop!$D$9)</f>
        <v>673.32455040000013</v>
      </c>
      <c r="AG2352" s="7"/>
    </row>
    <row r="2353" spans="2:33" x14ac:dyDescent="0.2">
      <c r="B2353" s="1">
        <v>2338</v>
      </c>
      <c r="C2353" s="3">
        <v>9816714</v>
      </c>
      <c r="D2353" s="4">
        <v>1668.8413800000001</v>
      </c>
      <c r="E2353" s="7"/>
      <c r="U2353" s="11">
        <v>399</v>
      </c>
      <c r="V2353" s="11">
        <v>14911000</v>
      </c>
      <c r="W2353" s="11">
        <v>4025.97</v>
      </c>
      <c r="X2353" s="11" t="str">
        <f t="shared" si="173"/>
        <v/>
      </c>
      <c r="Y2353" s="11">
        <f t="shared" si="174"/>
        <v>14911000</v>
      </c>
      <c r="Z2353" s="11" t="str">
        <f t="shared" si="175"/>
        <v/>
      </c>
      <c r="AA2353" s="11">
        <f t="shared" si="176"/>
        <v>14911000</v>
      </c>
      <c r="AD2353" s="1">
        <v>2338</v>
      </c>
      <c r="AE2353" s="3">
        <f>C2353*(1+Comm_Prop!$D$8)</f>
        <v>10013048.279999999</v>
      </c>
      <c r="AF2353" s="4">
        <f>D2353*(1+Comm_Prop!$D$9)</f>
        <v>1768.9718628000001</v>
      </c>
      <c r="AG2353" s="7"/>
    </row>
    <row r="2354" spans="2:33" x14ac:dyDescent="0.2">
      <c r="B2354" s="1">
        <v>2339</v>
      </c>
      <c r="C2354" s="3">
        <v>2481033</v>
      </c>
      <c r="D2354" s="4">
        <v>322.53429</v>
      </c>
      <c r="E2354" s="7"/>
      <c r="U2354" s="11">
        <v>342</v>
      </c>
      <c r="V2354" s="11">
        <v>14951000</v>
      </c>
      <c r="W2354" s="11">
        <v>4485.3</v>
      </c>
      <c r="X2354" s="11" t="str">
        <f t="shared" si="173"/>
        <v/>
      </c>
      <c r="Y2354" s="11">
        <f t="shared" si="174"/>
        <v>14951000</v>
      </c>
      <c r="Z2354" s="11" t="str">
        <f t="shared" si="175"/>
        <v/>
      </c>
      <c r="AA2354" s="11">
        <f t="shared" si="176"/>
        <v>14951000</v>
      </c>
      <c r="AD2354" s="1">
        <v>2339</v>
      </c>
      <c r="AE2354" s="3">
        <f>C2354*(1+Comm_Prop!$D$8)</f>
        <v>2530653.66</v>
      </c>
      <c r="AF2354" s="4">
        <f>D2354*(1+Comm_Prop!$D$9)</f>
        <v>341.88634740000003</v>
      </c>
      <c r="AG2354" s="7"/>
    </row>
    <row r="2355" spans="2:33" x14ac:dyDescent="0.2">
      <c r="B2355" s="1">
        <v>2340</v>
      </c>
      <c r="C2355" s="3">
        <v>2051255</v>
      </c>
      <c r="D2355" s="4">
        <v>246.1506</v>
      </c>
      <c r="E2355" s="7"/>
      <c r="U2355" s="11">
        <v>418</v>
      </c>
      <c r="V2355" s="11">
        <v>14965000</v>
      </c>
      <c r="W2355" s="11">
        <v>3292.3</v>
      </c>
      <c r="X2355" s="11" t="str">
        <f t="shared" si="173"/>
        <v/>
      </c>
      <c r="Y2355" s="11">
        <f t="shared" si="174"/>
        <v>14965000</v>
      </c>
      <c r="Z2355" s="11" t="str">
        <f t="shared" si="175"/>
        <v/>
      </c>
      <c r="AA2355" s="11">
        <f t="shared" si="176"/>
        <v>14965000</v>
      </c>
      <c r="AD2355" s="1">
        <v>2340</v>
      </c>
      <c r="AE2355" s="3">
        <f>C2355*(1+Comm_Prop!$D$8)</f>
        <v>2092280.1</v>
      </c>
      <c r="AF2355" s="4">
        <f>D2355*(1+Comm_Prop!$D$9)</f>
        <v>260.91963600000003</v>
      </c>
      <c r="AG2355" s="7"/>
    </row>
    <row r="2356" spans="2:33" x14ac:dyDescent="0.2">
      <c r="B2356" s="1">
        <v>2341</v>
      </c>
      <c r="C2356" s="3">
        <v>9468965</v>
      </c>
      <c r="D2356" s="4">
        <v>2461.9308999999998</v>
      </c>
      <c r="E2356" s="7"/>
      <c r="U2356" s="11">
        <v>670</v>
      </c>
      <c r="V2356" s="11">
        <v>14972000</v>
      </c>
      <c r="W2356" s="11">
        <v>3593.28</v>
      </c>
      <c r="X2356" s="11" t="str">
        <f t="shared" si="173"/>
        <v/>
      </c>
      <c r="Y2356" s="11">
        <f t="shared" si="174"/>
        <v>14972000</v>
      </c>
      <c r="Z2356" s="11" t="str">
        <f t="shared" si="175"/>
        <v/>
      </c>
      <c r="AA2356" s="11">
        <f t="shared" si="176"/>
        <v>14972000</v>
      </c>
      <c r="AD2356" s="1">
        <v>2341</v>
      </c>
      <c r="AE2356" s="3">
        <f>C2356*(1+Comm_Prop!$D$8)</f>
        <v>9658344.3000000007</v>
      </c>
      <c r="AF2356" s="4">
        <f>D2356*(1+Comm_Prop!$D$9)</f>
        <v>2609.6467539999999</v>
      </c>
      <c r="AG2356" s="7"/>
    </row>
    <row r="2357" spans="2:33" x14ac:dyDescent="0.2">
      <c r="B2357" s="1">
        <v>2342</v>
      </c>
      <c r="C2357" s="3">
        <v>5765730</v>
      </c>
      <c r="D2357" s="4">
        <v>1037.8314</v>
      </c>
      <c r="E2357" s="7"/>
      <c r="U2357" s="11">
        <v>308</v>
      </c>
      <c r="V2357" s="11">
        <v>14994000</v>
      </c>
      <c r="W2357" s="11">
        <v>2548.98</v>
      </c>
      <c r="X2357" s="11" t="str">
        <f t="shared" si="173"/>
        <v/>
      </c>
      <c r="Y2357" s="11">
        <f t="shared" si="174"/>
        <v>14994000</v>
      </c>
      <c r="Z2357" s="11" t="str">
        <f t="shared" si="175"/>
        <v/>
      </c>
      <c r="AA2357" s="11">
        <f t="shared" si="176"/>
        <v>14994000</v>
      </c>
      <c r="AD2357" s="1">
        <v>2342</v>
      </c>
      <c r="AE2357" s="3">
        <f>C2357*(1+Comm_Prop!$D$8)</f>
        <v>5881044.6000000006</v>
      </c>
      <c r="AF2357" s="4">
        <f>D2357*(1+Comm_Prop!$D$9)</f>
        <v>1100.1012840000001</v>
      </c>
      <c r="AG2357" s="7"/>
    </row>
    <row r="2358" spans="2:33" x14ac:dyDescent="0.2">
      <c r="B2358" s="1">
        <v>2343</v>
      </c>
      <c r="C2358" s="3">
        <v>2972807</v>
      </c>
      <c r="D2358" s="4">
        <v>862.11402999999996</v>
      </c>
      <c r="E2358" s="7"/>
      <c r="U2358" s="11">
        <v>1300</v>
      </c>
      <c r="V2358" s="11">
        <v>15068000</v>
      </c>
      <c r="W2358" s="11">
        <v>2561.56</v>
      </c>
      <c r="X2358" s="11" t="str">
        <f t="shared" si="173"/>
        <v/>
      </c>
      <c r="Y2358" s="11">
        <f t="shared" si="174"/>
        <v>15068000</v>
      </c>
      <c r="Z2358" s="11" t="str">
        <f t="shared" si="175"/>
        <v/>
      </c>
      <c r="AA2358" s="11">
        <f t="shared" si="176"/>
        <v>15068000</v>
      </c>
      <c r="AD2358" s="1">
        <v>2343</v>
      </c>
      <c r="AE2358" s="3">
        <f>C2358*(1+Comm_Prop!$D$8)</f>
        <v>3032263.14</v>
      </c>
      <c r="AF2358" s="4">
        <f>D2358*(1+Comm_Prop!$D$9)</f>
        <v>913.84087179999995</v>
      </c>
      <c r="AG2358" s="7"/>
    </row>
    <row r="2359" spans="2:33" x14ac:dyDescent="0.2">
      <c r="B2359" s="1">
        <v>2344</v>
      </c>
      <c r="C2359" s="3">
        <v>9787689</v>
      </c>
      <c r="D2359" s="4">
        <v>2740.5529199999996</v>
      </c>
      <c r="E2359" s="7"/>
      <c r="U2359" s="11">
        <v>1116</v>
      </c>
      <c r="V2359" s="11">
        <v>15083000</v>
      </c>
      <c r="W2359" s="11">
        <v>4374.07</v>
      </c>
      <c r="X2359" s="11" t="str">
        <f t="shared" si="173"/>
        <v/>
      </c>
      <c r="Y2359" s="11">
        <f t="shared" si="174"/>
        <v>15083000</v>
      </c>
      <c r="Z2359" s="11" t="str">
        <f t="shared" si="175"/>
        <v/>
      </c>
      <c r="AA2359" s="11">
        <f t="shared" si="176"/>
        <v>15083000</v>
      </c>
      <c r="AD2359" s="1">
        <v>2344</v>
      </c>
      <c r="AE2359" s="3">
        <f>C2359*(1+Comm_Prop!$D$8)</f>
        <v>9983442.7799999993</v>
      </c>
      <c r="AF2359" s="4">
        <f>D2359*(1+Comm_Prop!$D$9)</f>
        <v>2904.9860951999999</v>
      </c>
      <c r="AG2359" s="7"/>
    </row>
    <row r="2360" spans="2:33" x14ac:dyDescent="0.2">
      <c r="B2360" s="1">
        <v>2345</v>
      </c>
      <c r="C2360" s="3">
        <v>7970223</v>
      </c>
      <c r="D2360" s="4">
        <v>1992.55575</v>
      </c>
      <c r="E2360" s="7"/>
      <c r="U2360" s="11">
        <v>1058</v>
      </c>
      <c r="V2360" s="11">
        <v>15095000</v>
      </c>
      <c r="W2360" s="11">
        <v>2868.05</v>
      </c>
      <c r="X2360" s="11" t="str">
        <f t="shared" si="173"/>
        <v/>
      </c>
      <c r="Y2360" s="11">
        <f t="shared" si="174"/>
        <v>15095000</v>
      </c>
      <c r="Z2360" s="11" t="str">
        <f t="shared" si="175"/>
        <v/>
      </c>
      <c r="AA2360" s="11">
        <f t="shared" si="176"/>
        <v>15095000</v>
      </c>
      <c r="AD2360" s="1">
        <v>2345</v>
      </c>
      <c r="AE2360" s="3">
        <f>C2360*(1+Comm_Prop!$D$8)</f>
        <v>8129627.46</v>
      </c>
      <c r="AF2360" s="4">
        <f>D2360*(1+Comm_Prop!$D$9)</f>
        <v>2112.1090950000003</v>
      </c>
      <c r="AG2360" s="7"/>
    </row>
    <row r="2361" spans="2:33" x14ac:dyDescent="0.2">
      <c r="B2361" s="1">
        <v>2346</v>
      </c>
      <c r="C2361" s="3">
        <v>6458584</v>
      </c>
      <c r="D2361" s="4">
        <v>968.78759999999988</v>
      </c>
      <c r="E2361" s="7"/>
      <c r="U2361" s="11">
        <v>349</v>
      </c>
      <c r="V2361" s="11">
        <v>15193000</v>
      </c>
      <c r="W2361" s="11">
        <v>3494.39</v>
      </c>
      <c r="X2361" s="11" t="str">
        <f t="shared" si="173"/>
        <v/>
      </c>
      <c r="Y2361" s="11">
        <f t="shared" si="174"/>
        <v>15193000</v>
      </c>
      <c r="Z2361" s="11" t="str">
        <f t="shared" si="175"/>
        <v/>
      </c>
      <c r="AA2361" s="11">
        <f t="shared" si="176"/>
        <v>15193000</v>
      </c>
      <c r="AD2361" s="1">
        <v>2346</v>
      </c>
      <c r="AE2361" s="3">
        <f>C2361*(1+Comm_Prop!$D$8)</f>
        <v>6587755.6799999997</v>
      </c>
      <c r="AF2361" s="4">
        <f>D2361*(1+Comm_Prop!$D$9)</f>
        <v>1026.9148559999999</v>
      </c>
      <c r="AG2361" s="7"/>
    </row>
    <row r="2362" spans="2:33" x14ac:dyDescent="0.2">
      <c r="B2362" s="1">
        <v>2347</v>
      </c>
      <c r="C2362" s="3">
        <v>9405363</v>
      </c>
      <c r="D2362" s="4">
        <v>1504.8580800000002</v>
      </c>
      <c r="E2362" s="7"/>
      <c r="U2362" s="11">
        <v>599</v>
      </c>
      <c r="V2362" s="11">
        <v>15252000</v>
      </c>
      <c r="W2362" s="11">
        <v>3507.96</v>
      </c>
      <c r="X2362" s="11" t="str">
        <f t="shared" si="173"/>
        <v/>
      </c>
      <c r="Y2362" s="11">
        <f t="shared" si="174"/>
        <v>15252000</v>
      </c>
      <c r="Z2362" s="11" t="str">
        <f t="shared" si="175"/>
        <v/>
      </c>
      <c r="AA2362" s="11">
        <f t="shared" si="176"/>
        <v>15252000</v>
      </c>
      <c r="AD2362" s="1">
        <v>2347</v>
      </c>
      <c r="AE2362" s="3">
        <f>C2362*(1+Comm_Prop!$D$8)</f>
        <v>9593470.2599999998</v>
      </c>
      <c r="AF2362" s="4">
        <f>D2362*(1+Comm_Prop!$D$9)</f>
        <v>1595.1495648000002</v>
      </c>
      <c r="AG2362" s="7"/>
    </row>
    <row r="2363" spans="2:33" x14ac:dyDescent="0.2">
      <c r="B2363" s="1">
        <v>2348</v>
      </c>
      <c r="C2363" s="3">
        <v>1890983</v>
      </c>
      <c r="D2363" s="4">
        <v>453.83591999999999</v>
      </c>
      <c r="E2363" s="7"/>
      <c r="U2363" s="11">
        <v>1420</v>
      </c>
      <c r="V2363" s="11">
        <v>15273000</v>
      </c>
      <c r="W2363" s="11">
        <v>2596.41</v>
      </c>
      <c r="X2363" s="11" t="str">
        <f t="shared" si="173"/>
        <v/>
      </c>
      <c r="Y2363" s="11">
        <f t="shared" si="174"/>
        <v>15273000</v>
      </c>
      <c r="Z2363" s="11" t="str">
        <f t="shared" si="175"/>
        <v/>
      </c>
      <c r="AA2363" s="11">
        <f t="shared" si="176"/>
        <v>15273000</v>
      </c>
      <c r="AD2363" s="1">
        <v>2348</v>
      </c>
      <c r="AE2363" s="3">
        <f>C2363*(1+Comm_Prop!$D$8)</f>
        <v>1928802.6600000001</v>
      </c>
      <c r="AF2363" s="4">
        <f>D2363*(1+Comm_Prop!$D$9)</f>
        <v>481.0660752</v>
      </c>
      <c r="AG2363" s="7"/>
    </row>
    <row r="2364" spans="2:33" x14ac:dyDescent="0.2">
      <c r="B2364" s="1">
        <v>2349</v>
      </c>
      <c r="C2364" s="3">
        <v>9765080</v>
      </c>
      <c r="D2364" s="4">
        <v>1269.4603999999999</v>
      </c>
      <c r="E2364" s="7"/>
      <c r="U2364" s="11">
        <v>431</v>
      </c>
      <c r="V2364" s="11">
        <v>15279000</v>
      </c>
      <c r="W2364" s="11">
        <v>4583.7</v>
      </c>
      <c r="X2364" s="11" t="str">
        <f t="shared" si="173"/>
        <v/>
      </c>
      <c r="Y2364" s="11">
        <f t="shared" si="174"/>
        <v>15279000</v>
      </c>
      <c r="Z2364" s="11" t="str">
        <f t="shared" si="175"/>
        <v/>
      </c>
      <c r="AA2364" s="11">
        <f t="shared" si="176"/>
        <v>15279000</v>
      </c>
      <c r="AD2364" s="1">
        <v>2349</v>
      </c>
      <c r="AE2364" s="3">
        <f>C2364*(1+Comm_Prop!$D$8)</f>
        <v>9960381.5999999996</v>
      </c>
      <c r="AF2364" s="4">
        <f>D2364*(1+Comm_Prop!$D$9)</f>
        <v>1345.6280240000001</v>
      </c>
      <c r="AG2364" s="7"/>
    </row>
    <row r="2365" spans="2:33" x14ac:dyDescent="0.2">
      <c r="B2365" s="1">
        <v>2350</v>
      </c>
      <c r="C2365" s="3">
        <v>7240238</v>
      </c>
      <c r="D2365" s="4">
        <v>1954.8642600000001</v>
      </c>
      <c r="E2365" s="7"/>
      <c r="U2365" s="11">
        <v>690</v>
      </c>
      <c r="V2365" s="11">
        <v>15329000</v>
      </c>
      <c r="W2365" s="11">
        <v>3678.96</v>
      </c>
      <c r="X2365" s="11" t="str">
        <f t="shared" si="173"/>
        <v/>
      </c>
      <c r="Y2365" s="11">
        <f t="shared" si="174"/>
        <v>15329000</v>
      </c>
      <c r="Z2365" s="11" t="str">
        <f t="shared" si="175"/>
        <v/>
      </c>
      <c r="AA2365" s="11">
        <f t="shared" si="176"/>
        <v>15329000</v>
      </c>
      <c r="AD2365" s="1">
        <v>2350</v>
      </c>
      <c r="AE2365" s="3">
        <f>C2365*(1+Comm_Prop!$D$8)</f>
        <v>7385042.7599999998</v>
      </c>
      <c r="AF2365" s="4">
        <f>D2365*(1+Comm_Prop!$D$9)</f>
        <v>2072.1561156000002</v>
      </c>
      <c r="AG2365" s="7"/>
    </row>
    <row r="2366" spans="2:33" x14ac:dyDescent="0.2">
      <c r="B2366" s="1">
        <v>2351</v>
      </c>
      <c r="C2366" s="3">
        <v>4506589</v>
      </c>
      <c r="D2366" s="4">
        <v>991.44958000000008</v>
      </c>
      <c r="E2366" s="7"/>
      <c r="U2366" s="11">
        <v>549</v>
      </c>
      <c r="V2366" s="11">
        <v>15374000</v>
      </c>
      <c r="W2366" s="11">
        <v>2152.36</v>
      </c>
      <c r="X2366" s="11" t="str">
        <f t="shared" si="173"/>
        <v/>
      </c>
      <c r="Y2366" s="11">
        <f t="shared" si="174"/>
        <v>15374000</v>
      </c>
      <c r="Z2366" s="11" t="str">
        <f t="shared" si="175"/>
        <v/>
      </c>
      <c r="AA2366" s="11">
        <f t="shared" si="176"/>
        <v>15374000</v>
      </c>
      <c r="AD2366" s="1">
        <v>2351</v>
      </c>
      <c r="AE2366" s="3">
        <f>C2366*(1+Comm_Prop!$D$8)</f>
        <v>4596720.78</v>
      </c>
      <c r="AF2366" s="4">
        <f>D2366*(1+Comm_Prop!$D$9)</f>
        <v>1050.9365548000001</v>
      </c>
      <c r="AG2366" s="7"/>
    </row>
    <row r="2367" spans="2:33" x14ac:dyDescent="0.2">
      <c r="B2367" s="1">
        <v>2352</v>
      </c>
      <c r="C2367" s="3">
        <v>7609698</v>
      </c>
      <c r="D2367" s="4">
        <v>1141.4547</v>
      </c>
      <c r="E2367" s="7"/>
      <c r="U2367" s="11">
        <v>1067</v>
      </c>
      <c r="V2367" s="11">
        <v>15414000</v>
      </c>
      <c r="W2367" s="11">
        <v>2312.1</v>
      </c>
      <c r="X2367" s="11" t="str">
        <f t="shared" si="173"/>
        <v/>
      </c>
      <c r="Y2367" s="11">
        <f t="shared" si="174"/>
        <v>15414000</v>
      </c>
      <c r="Z2367" s="11" t="str">
        <f t="shared" si="175"/>
        <v/>
      </c>
      <c r="AA2367" s="11">
        <f t="shared" si="176"/>
        <v>15414000</v>
      </c>
      <c r="AD2367" s="1">
        <v>2352</v>
      </c>
      <c r="AE2367" s="3">
        <f>C2367*(1+Comm_Prop!$D$8)</f>
        <v>7761891.96</v>
      </c>
      <c r="AF2367" s="4">
        <f>D2367*(1+Comm_Prop!$D$9)</f>
        <v>1209.9419820000001</v>
      </c>
      <c r="AG2367" s="7"/>
    </row>
    <row r="2368" spans="2:33" x14ac:dyDescent="0.2">
      <c r="B2368" s="1">
        <v>2353</v>
      </c>
      <c r="C2368" s="3">
        <v>6188616</v>
      </c>
      <c r="D2368" s="4">
        <v>1299.6093600000002</v>
      </c>
      <c r="E2368" s="7"/>
      <c r="U2368" s="11">
        <v>642</v>
      </c>
      <c r="V2368" s="11">
        <v>15415000</v>
      </c>
      <c r="W2368" s="11">
        <v>4470.3500000000004</v>
      </c>
      <c r="X2368" s="11" t="str">
        <f t="shared" si="173"/>
        <v/>
      </c>
      <c r="Y2368" s="11">
        <f t="shared" si="174"/>
        <v>15415000</v>
      </c>
      <c r="Z2368" s="11" t="str">
        <f t="shared" si="175"/>
        <v/>
      </c>
      <c r="AA2368" s="11">
        <f t="shared" si="176"/>
        <v>15415000</v>
      </c>
      <c r="AD2368" s="1">
        <v>2353</v>
      </c>
      <c r="AE2368" s="3">
        <f>C2368*(1+Comm_Prop!$D$8)</f>
        <v>6312388.3200000003</v>
      </c>
      <c r="AF2368" s="4">
        <f>D2368*(1+Comm_Prop!$D$9)</f>
        <v>1377.5859216000001</v>
      </c>
      <c r="AG2368" s="7"/>
    </row>
    <row r="2369" spans="2:33" x14ac:dyDescent="0.2">
      <c r="B2369" s="1">
        <v>2354</v>
      </c>
      <c r="C2369" s="3">
        <v>6327613</v>
      </c>
      <c r="D2369" s="4">
        <v>759.31356000000005</v>
      </c>
      <c r="E2369" s="7"/>
      <c r="U2369" s="11">
        <v>1284</v>
      </c>
      <c r="V2369" s="11">
        <v>15420000</v>
      </c>
      <c r="W2369" s="11">
        <v>4163.3999999999996</v>
      </c>
      <c r="X2369" s="11" t="str">
        <f t="shared" si="173"/>
        <v/>
      </c>
      <c r="Y2369" s="11">
        <f t="shared" si="174"/>
        <v>15420000</v>
      </c>
      <c r="Z2369" s="11" t="str">
        <f t="shared" si="175"/>
        <v/>
      </c>
      <c r="AA2369" s="11">
        <f t="shared" si="176"/>
        <v>15420000</v>
      </c>
      <c r="AD2369" s="1">
        <v>2354</v>
      </c>
      <c r="AE2369" s="3">
        <f>C2369*(1+Comm_Prop!$D$8)</f>
        <v>6454165.2599999998</v>
      </c>
      <c r="AF2369" s="4">
        <f>D2369*(1+Comm_Prop!$D$9)</f>
        <v>804.87237360000006</v>
      </c>
      <c r="AG2369" s="7"/>
    </row>
    <row r="2370" spans="2:33" x14ac:dyDescent="0.2">
      <c r="B2370" s="1">
        <v>2355</v>
      </c>
      <c r="C2370" s="3">
        <v>9591245</v>
      </c>
      <c r="D2370" s="4">
        <v>2685.5485999999996</v>
      </c>
      <c r="E2370" s="7"/>
      <c r="U2370" s="11">
        <v>655</v>
      </c>
      <c r="V2370" s="11">
        <v>15484000</v>
      </c>
      <c r="W2370" s="11">
        <v>4645.2</v>
      </c>
      <c r="X2370" s="11" t="str">
        <f t="shared" si="173"/>
        <v/>
      </c>
      <c r="Y2370" s="11">
        <f t="shared" si="174"/>
        <v>15484000</v>
      </c>
      <c r="Z2370" s="11" t="str">
        <f t="shared" si="175"/>
        <v/>
      </c>
      <c r="AA2370" s="11">
        <f t="shared" si="176"/>
        <v>15484000</v>
      </c>
      <c r="AD2370" s="1">
        <v>2355</v>
      </c>
      <c r="AE2370" s="3">
        <f>C2370*(1+Comm_Prop!$D$8)</f>
        <v>9783069.9000000004</v>
      </c>
      <c r="AF2370" s="4">
        <f>D2370*(1+Comm_Prop!$D$9)</f>
        <v>2846.6815159999996</v>
      </c>
      <c r="AG2370" s="7"/>
    </row>
    <row r="2371" spans="2:33" x14ac:dyDescent="0.2">
      <c r="B2371" s="1">
        <v>2356</v>
      </c>
      <c r="C2371" s="3">
        <v>8760130</v>
      </c>
      <c r="D2371" s="4">
        <v>1489.2221000000002</v>
      </c>
      <c r="E2371" s="7"/>
      <c r="U2371" s="11">
        <v>1054</v>
      </c>
      <c r="V2371" s="11">
        <v>15484000</v>
      </c>
      <c r="W2371" s="11">
        <v>4800.04</v>
      </c>
      <c r="X2371" s="11" t="str">
        <f t="shared" si="173"/>
        <v/>
      </c>
      <c r="Y2371" s="11">
        <f t="shared" si="174"/>
        <v>15484000</v>
      </c>
      <c r="Z2371" s="11" t="str">
        <f t="shared" si="175"/>
        <v/>
      </c>
      <c r="AA2371" s="11">
        <f t="shared" si="176"/>
        <v>15484000</v>
      </c>
      <c r="AD2371" s="1">
        <v>2356</v>
      </c>
      <c r="AE2371" s="3">
        <f>C2371*(1+Comm_Prop!$D$8)</f>
        <v>8935332.5999999996</v>
      </c>
      <c r="AF2371" s="4">
        <f>D2371*(1+Comm_Prop!$D$9)</f>
        <v>1578.5754260000003</v>
      </c>
      <c r="AG2371" s="7"/>
    </row>
    <row r="2372" spans="2:33" x14ac:dyDescent="0.2">
      <c r="B2372" s="1">
        <v>2357</v>
      </c>
      <c r="C2372" s="3">
        <v>1962916</v>
      </c>
      <c r="D2372" s="4">
        <v>549.61647999999991</v>
      </c>
      <c r="E2372" s="7"/>
      <c r="U2372" s="11">
        <v>9</v>
      </c>
      <c r="V2372" s="11">
        <v>15485000</v>
      </c>
      <c r="W2372" s="11">
        <v>4645.5</v>
      </c>
      <c r="X2372" s="11" t="str">
        <f t="shared" si="173"/>
        <v/>
      </c>
      <c r="Y2372" s="11">
        <f t="shared" si="174"/>
        <v>15485000</v>
      </c>
      <c r="Z2372" s="11" t="str">
        <f t="shared" si="175"/>
        <v/>
      </c>
      <c r="AA2372" s="11">
        <f t="shared" si="176"/>
        <v>15485000</v>
      </c>
      <c r="AD2372" s="1">
        <v>2357</v>
      </c>
      <c r="AE2372" s="3">
        <f>C2372*(1+Comm_Prop!$D$8)</f>
        <v>2002174.32</v>
      </c>
      <c r="AF2372" s="4">
        <f>D2372*(1+Comm_Prop!$D$9)</f>
        <v>582.59346879999998</v>
      </c>
      <c r="AG2372" s="7"/>
    </row>
    <row r="2373" spans="2:33" x14ac:dyDescent="0.2">
      <c r="B2373" s="1">
        <v>2358</v>
      </c>
      <c r="C2373" s="3">
        <v>5340127</v>
      </c>
      <c r="D2373" s="4">
        <v>1495.2355599999999</v>
      </c>
      <c r="E2373" s="7"/>
      <c r="U2373" s="11">
        <v>756</v>
      </c>
      <c r="V2373" s="11">
        <v>15507000</v>
      </c>
      <c r="W2373" s="11">
        <v>2326.0500000000002</v>
      </c>
      <c r="X2373" s="11" t="str">
        <f t="shared" si="173"/>
        <v/>
      </c>
      <c r="Y2373" s="11">
        <f t="shared" si="174"/>
        <v>15507000</v>
      </c>
      <c r="Z2373" s="11" t="str">
        <f t="shared" si="175"/>
        <v/>
      </c>
      <c r="AA2373" s="11">
        <f t="shared" si="176"/>
        <v>15507000</v>
      </c>
      <c r="AD2373" s="1">
        <v>2358</v>
      </c>
      <c r="AE2373" s="3">
        <f>C2373*(1+Comm_Prop!$D$8)</f>
        <v>5446929.54</v>
      </c>
      <c r="AF2373" s="4">
        <f>D2373*(1+Comm_Prop!$D$9)</f>
        <v>1584.9496935999998</v>
      </c>
      <c r="AG2373" s="7"/>
    </row>
    <row r="2374" spans="2:33" x14ac:dyDescent="0.2">
      <c r="B2374" s="1">
        <v>2359</v>
      </c>
      <c r="C2374" s="3">
        <v>2392620</v>
      </c>
      <c r="D2374" s="4">
        <v>454.59780000000001</v>
      </c>
      <c r="E2374" s="7"/>
      <c r="U2374" s="11">
        <v>475</v>
      </c>
      <c r="V2374" s="11">
        <v>15555000</v>
      </c>
      <c r="W2374" s="11">
        <v>2333.25</v>
      </c>
      <c r="X2374" s="11" t="str">
        <f t="shared" si="173"/>
        <v/>
      </c>
      <c r="Y2374" s="11">
        <f t="shared" si="174"/>
        <v>15555000</v>
      </c>
      <c r="Z2374" s="11" t="str">
        <f t="shared" si="175"/>
        <v/>
      </c>
      <c r="AA2374" s="11">
        <f t="shared" si="176"/>
        <v>15555000</v>
      </c>
      <c r="AD2374" s="1">
        <v>2359</v>
      </c>
      <c r="AE2374" s="3">
        <f>C2374*(1+Comm_Prop!$D$8)</f>
        <v>2440472.4</v>
      </c>
      <c r="AF2374" s="4">
        <f>D2374*(1+Comm_Prop!$D$9)</f>
        <v>481.87366800000001</v>
      </c>
      <c r="AG2374" s="7"/>
    </row>
    <row r="2375" spans="2:33" x14ac:dyDescent="0.2">
      <c r="B2375" s="1">
        <v>2360</v>
      </c>
      <c r="C2375" s="3">
        <v>5904797</v>
      </c>
      <c r="D2375" s="4">
        <v>944.7675200000001</v>
      </c>
      <c r="E2375" s="7"/>
      <c r="U2375" s="11">
        <v>773</v>
      </c>
      <c r="V2375" s="11">
        <v>15589000</v>
      </c>
      <c r="W2375" s="11">
        <v>2026.57</v>
      </c>
      <c r="X2375" s="11" t="str">
        <f t="shared" si="173"/>
        <v/>
      </c>
      <c r="Y2375" s="11">
        <f t="shared" si="174"/>
        <v>15589000</v>
      </c>
      <c r="Z2375" s="11" t="str">
        <f t="shared" si="175"/>
        <v/>
      </c>
      <c r="AA2375" s="11">
        <f t="shared" si="176"/>
        <v>15589000</v>
      </c>
      <c r="AD2375" s="1">
        <v>2360</v>
      </c>
      <c r="AE2375" s="3">
        <f>C2375*(1+Comm_Prop!$D$8)</f>
        <v>6022892.9400000004</v>
      </c>
      <c r="AF2375" s="4">
        <f>D2375*(1+Comm_Prop!$D$9)</f>
        <v>1001.4535712000002</v>
      </c>
      <c r="AG2375" s="7"/>
    </row>
    <row r="2376" spans="2:33" x14ac:dyDescent="0.2">
      <c r="B2376" s="1">
        <v>2361</v>
      </c>
      <c r="C2376" s="3">
        <v>5462121</v>
      </c>
      <c r="D2376" s="4">
        <v>928.5605700000001</v>
      </c>
      <c r="E2376" s="7"/>
      <c r="U2376" s="11">
        <v>1402</v>
      </c>
      <c r="V2376" s="11">
        <v>15668000</v>
      </c>
      <c r="W2376" s="11">
        <v>2663.56</v>
      </c>
      <c r="X2376" s="11" t="str">
        <f t="shared" si="173"/>
        <v/>
      </c>
      <c r="Y2376" s="11">
        <f t="shared" si="174"/>
        <v>15668000</v>
      </c>
      <c r="Z2376" s="11" t="str">
        <f t="shared" si="175"/>
        <v/>
      </c>
      <c r="AA2376" s="11">
        <f t="shared" si="176"/>
        <v>15668000</v>
      </c>
      <c r="AD2376" s="1">
        <v>2361</v>
      </c>
      <c r="AE2376" s="3">
        <f>C2376*(1+Comm_Prop!$D$8)</f>
        <v>5571363.4199999999</v>
      </c>
      <c r="AF2376" s="4">
        <f>D2376*(1+Comm_Prop!$D$9)</f>
        <v>984.2742042000001</v>
      </c>
      <c r="AG2376" s="7"/>
    </row>
    <row r="2377" spans="2:33" x14ac:dyDescent="0.2">
      <c r="B2377" s="1">
        <v>2362</v>
      </c>
      <c r="C2377" s="3">
        <v>8324568</v>
      </c>
      <c r="D2377" s="4">
        <v>1082.1938399999999</v>
      </c>
      <c r="E2377" s="7"/>
      <c r="U2377" s="11">
        <v>1365</v>
      </c>
      <c r="V2377" s="11">
        <v>15738000</v>
      </c>
      <c r="W2377" s="11">
        <v>4721.3999999999996</v>
      </c>
      <c r="X2377" s="11" t="str">
        <f t="shared" si="173"/>
        <v/>
      </c>
      <c r="Y2377" s="11">
        <f t="shared" si="174"/>
        <v>15738000</v>
      </c>
      <c r="Z2377" s="11" t="str">
        <f t="shared" si="175"/>
        <v/>
      </c>
      <c r="AA2377" s="11">
        <f t="shared" si="176"/>
        <v>15738000</v>
      </c>
      <c r="AD2377" s="1">
        <v>2362</v>
      </c>
      <c r="AE2377" s="3">
        <f>C2377*(1+Comm_Prop!$D$8)</f>
        <v>8491059.3599999994</v>
      </c>
      <c r="AF2377" s="4">
        <f>D2377*(1+Comm_Prop!$D$9)</f>
        <v>1147.1254704</v>
      </c>
      <c r="AG2377" s="7"/>
    </row>
    <row r="2378" spans="2:33" x14ac:dyDescent="0.2">
      <c r="B2378" s="1">
        <v>2363</v>
      </c>
      <c r="C2378" s="3">
        <v>8801974</v>
      </c>
      <c r="D2378" s="4">
        <v>2640.5921999999996</v>
      </c>
      <c r="E2378" s="7"/>
      <c r="U2378" s="11">
        <v>585</v>
      </c>
      <c r="V2378" s="11">
        <v>15769000</v>
      </c>
      <c r="W2378" s="11">
        <v>4415.32</v>
      </c>
      <c r="X2378" s="11" t="str">
        <f t="shared" si="173"/>
        <v/>
      </c>
      <c r="Y2378" s="11">
        <f t="shared" si="174"/>
        <v>15769000</v>
      </c>
      <c r="Z2378" s="11" t="str">
        <f t="shared" si="175"/>
        <v/>
      </c>
      <c r="AA2378" s="11">
        <f t="shared" si="176"/>
        <v>15769000</v>
      </c>
      <c r="AD2378" s="1">
        <v>2363</v>
      </c>
      <c r="AE2378" s="3">
        <f>C2378*(1+Comm_Prop!$D$8)</f>
        <v>8978013.4800000004</v>
      </c>
      <c r="AF2378" s="4">
        <f>D2378*(1+Comm_Prop!$D$9)</f>
        <v>2799.0277319999996</v>
      </c>
      <c r="AG2378" s="7"/>
    </row>
    <row r="2379" spans="2:33" x14ac:dyDescent="0.2">
      <c r="B2379" s="1">
        <v>2364</v>
      </c>
      <c r="C2379" s="3">
        <v>7545917</v>
      </c>
      <c r="D2379" s="4">
        <v>2037.39759</v>
      </c>
      <c r="E2379" s="7"/>
      <c r="U2379" s="11">
        <v>70</v>
      </c>
      <c r="V2379" s="11">
        <v>15843000</v>
      </c>
      <c r="W2379" s="11">
        <v>4119.18</v>
      </c>
      <c r="X2379" s="11" t="str">
        <f t="shared" si="173"/>
        <v/>
      </c>
      <c r="Y2379" s="11">
        <f t="shared" si="174"/>
        <v>15843000</v>
      </c>
      <c r="Z2379" s="11" t="str">
        <f t="shared" si="175"/>
        <v/>
      </c>
      <c r="AA2379" s="11">
        <f t="shared" si="176"/>
        <v>15843000</v>
      </c>
      <c r="AD2379" s="1">
        <v>2364</v>
      </c>
      <c r="AE2379" s="3">
        <f>C2379*(1+Comm_Prop!$D$8)</f>
        <v>7696835.3399999999</v>
      </c>
      <c r="AF2379" s="4">
        <f>D2379*(1+Comm_Prop!$D$9)</f>
        <v>2159.6414454000001</v>
      </c>
      <c r="AG2379" s="7"/>
    </row>
    <row r="2380" spans="2:33" x14ac:dyDescent="0.2">
      <c r="B2380" s="1">
        <v>2365</v>
      </c>
      <c r="C2380" s="3">
        <v>5578091</v>
      </c>
      <c r="D2380" s="4">
        <v>1394.5227500000001</v>
      </c>
      <c r="E2380" s="7"/>
      <c r="U2380" s="11">
        <v>347</v>
      </c>
      <c r="V2380" s="11">
        <v>15862000</v>
      </c>
      <c r="W2380" s="11">
        <v>3965.5</v>
      </c>
      <c r="X2380" s="11" t="str">
        <f t="shared" si="173"/>
        <v/>
      </c>
      <c r="Y2380" s="11">
        <f t="shared" si="174"/>
        <v>15862000</v>
      </c>
      <c r="Z2380" s="11" t="str">
        <f t="shared" si="175"/>
        <v/>
      </c>
      <c r="AA2380" s="11">
        <f t="shared" si="176"/>
        <v>15862000</v>
      </c>
      <c r="AD2380" s="1">
        <v>2365</v>
      </c>
      <c r="AE2380" s="3">
        <f>C2380*(1+Comm_Prop!$D$8)</f>
        <v>5689652.8200000003</v>
      </c>
      <c r="AF2380" s="4">
        <f>D2380*(1+Comm_Prop!$D$9)</f>
        <v>1478.1941150000002</v>
      </c>
      <c r="AG2380" s="7"/>
    </row>
    <row r="2381" spans="2:33" x14ac:dyDescent="0.2">
      <c r="B2381" s="1">
        <v>2366</v>
      </c>
      <c r="C2381" s="3">
        <v>6559249</v>
      </c>
      <c r="D2381" s="4">
        <v>1115.0723300000002</v>
      </c>
      <c r="E2381" s="7"/>
      <c r="U2381" s="11">
        <v>1231</v>
      </c>
      <c r="V2381" s="11">
        <v>16015000</v>
      </c>
      <c r="W2381" s="11">
        <v>2402.25</v>
      </c>
      <c r="X2381" s="11" t="str">
        <f t="shared" si="173"/>
        <v/>
      </c>
      <c r="Y2381" s="11">
        <f t="shared" si="174"/>
        <v>16015000</v>
      </c>
      <c r="Z2381" s="11" t="str">
        <f t="shared" si="175"/>
        <v/>
      </c>
      <c r="AA2381" s="11">
        <f t="shared" si="176"/>
        <v>16015000</v>
      </c>
      <c r="AD2381" s="1">
        <v>2366</v>
      </c>
      <c r="AE2381" s="3">
        <f>C2381*(1+Comm_Prop!$D$8)</f>
        <v>6690433.9800000004</v>
      </c>
      <c r="AF2381" s="4">
        <f>D2381*(1+Comm_Prop!$D$9)</f>
        <v>1181.9766698000003</v>
      </c>
      <c r="AG2381" s="7"/>
    </row>
    <row r="2382" spans="2:33" x14ac:dyDescent="0.2">
      <c r="B2382" s="1">
        <v>2367</v>
      </c>
      <c r="C2382" s="3">
        <v>9961467</v>
      </c>
      <c r="D2382" s="4">
        <v>1593.8347200000001</v>
      </c>
      <c r="E2382" s="7"/>
      <c r="U2382" s="11">
        <v>512</v>
      </c>
      <c r="V2382" s="11">
        <v>16031000</v>
      </c>
      <c r="W2382" s="11">
        <v>4328.37</v>
      </c>
      <c r="X2382" s="11" t="str">
        <f t="shared" si="173"/>
        <v/>
      </c>
      <c r="Y2382" s="11">
        <f t="shared" si="174"/>
        <v>16031000</v>
      </c>
      <c r="Z2382" s="11" t="str">
        <f t="shared" si="175"/>
        <v/>
      </c>
      <c r="AA2382" s="11">
        <f t="shared" si="176"/>
        <v>16031000</v>
      </c>
      <c r="AD2382" s="1">
        <v>2367</v>
      </c>
      <c r="AE2382" s="3">
        <f>C2382*(1+Comm_Prop!$D$8)</f>
        <v>10160696.34</v>
      </c>
      <c r="AF2382" s="4">
        <f>D2382*(1+Comm_Prop!$D$9)</f>
        <v>1689.4648032000002</v>
      </c>
      <c r="AG2382" s="7"/>
    </row>
    <row r="2383" spans="2:33" x14ac:dyDescent="0.2">
      <c r="B2383" s="1">
        <v>2368</v>
      </c>
      <c r="C2383" s="3">
        <v>1208411</v>
      </c>
      <c r="D2383" s="4">
        <v>169.17753999999999</v>
      </c>
      <c r="E2383" s="7"/>
      <c r="U2383" s="11">
        <v>173</v>
      </c>
      <c r="V2383" s="11">
        <v>16113000</v>
      </c>
      <c r="W2383" s="11">
        <v>4672.7700000000004</v>
      </c>
      <c r="X2383" s="11" t="str">
        <f t="shared" si="173"/>
        <v/>
      </c>
      <c r="Y2383" s="11">
        <f t="shared" si="174"/>
        <v>16113000</v>
      </c>
      <c r="Z2383" s="11" t="str">
        <f t="shared" si="175"/>
        <v/>
      </c>
      <c r="AA2383" s="11">
        <f t="shared" si="176"/>
        <v>16113000</v>
      </c>
      <c r="AD2383" s="1">
        <v>2368</v>
      </c>
      <c r="AE2383" s="3">
        <f>C2383*(1+Comm_Prop!$D$8)</f>
        <v>1232579.22</v>
      </c>
      <c r="AF2383" s="4">
        <f>D2383*(1+Comm_Prop!$D$9)</f>
        <v>179.32819240000001</v>
      </c>
      <c r="AG2383" s="7"/>
    </row>
    <row r="2384" spans="2:33" x14ac:dyDescent="0.2">
      <c r="B2384" s="1">
        <v>2369</v>
      </c>
      <c r="C2384" s="3">
        <v>6409728</v>
      </c>
      <c r="D2384" s="4">
        <v>1794.7238399999999</v>
      </c>
      <c r="E2384" s="7"/>
      <c r="U2384" s="11">
        <v>481</v>
      </c>
      <c r="V2384" s="11">
        <v>16113000</v>
      </c>
      <c r="W2384" s="11">
        <v>4672.7700000000004</v>
      </c>
      <c r="X2384" s="11" t="str">
        <f t="shared" si="173"/>
        <v/>
      </c>
      <c r="Y2384" s="11">
        <f t="shared" si="174"/>
        <v>16113000</v>
      </c>
      <c r="Z2384" s="11" t="str">
        <f t="shared" si="175"/>
        <v/>
      </c>
      <c r="AA2384" s="11">
        <f t="shared" si="176"/>
        <v>16113000</v>
      </c>
      <c r="AD2384" s="1">
        <v>2369</v>
      </c>
      <c r="AE2384" s="3">
        <f>C2384*(1+Comm_Prop!$D$8)</f>
        <v>6537922.5600000005</v>
      </c>
      <c r="AF2384" s="4">
        <f>D2384*(1+Comm_Prop!$D$9)</f>
        <v>1902.4072704</v>
      </c>
      <c r="AG2384" s="7"/>
    </row>
    <row r="2385" spans="2:33" x14ac:dyDescent="0.2">
      <c r="B2385" s="1">
        <v>2370</v>
      </c>
      <c r="C2385" s="3">
        <v>8311390</v>
      </c>
      <c r="D2385" s="4">
        <v>2244.0753</v>
      </c>
      <c r="E2385" s="7"/>
      <c r="U2385" s="11">
        <v>1288</v>
      </c>
      <c r="V2385" s="11">
        <v>16157000</v>
      </c>
      <c r="W2385" s="11">
        <v>3554.54</v>
      </c>
      <c r="X2385" s="11" t="str">
        <f t="shared" ref="X2385:X2448" si="177">IF(V2385&lt;=$Y$14,V2385,"")</f>
        <v/>
      </c>
      <c r="Y2385" s="11">
        <f t="shared" ref="Y2385:Y2448" si="178">IF(X2385="",V2385,"")</f>
        <v>16157000</v>
      </c>
      <c r="Z2385" s="11" t="str">
        <f t="shared" ref="Z2385:Z2448" si="179">IF(V2385&lt;=$AA$14,V2385,"")</f>
        <v/>
      </c>
      <c r="AA2385" s="11">
        <f t="shared" ref="AA2385:AA2448" si="180">IF(Z2385="",V2385,"")</f>
        <v>16157000</v>
      </c>
      <c r="AD2385" s="1">
        <v>2370</v>
      </c>
      <c r="AE2385" s="3">
        <f>C2385*(1+Comm_Prop!$D$8)</f>
        <v>8477617.8000000007</v>
      </c>
      <c r="AF2385" s="4">
        <f>D2385*(1+Comm_Prop!$D$9)</f>
        <v>2378.719818</v>
      </c>
      <c r="AG2385" s="7"/>
    </row>
    <row r="2386" spans="2:33" x14ac:dyDescent="0.2">
      <c r="B2386" s="1">
        <v>2371</v>
      </c>
      <c r="C2386" s="3">
        <v>9088766</v>
      </c>
      <c r="D2386" s="4">
        <v>2635.7421399999998</v>
      </c>
      <c r="E2386" s="7"/>
      <c r="U2386" s="11">
        <v>1254</v>
      </c>
      <c r="V2386" s="11">
        <v>16169000</v>
      </c>
      <c r="W2386" s="11">
        <v>2425.35</v>
      </c>
      <c r="X2386" s="11" t="str">
        <f t="shared" si="177"/>
        <v/>
      </c>
      <c r="Y2386" s="11">
        <f t="shared" si="178"/>
        <v>16169000</v>
      </c>
      <c r="Z2386" s="11" t="str">
        <f t="shared" si="179"/>
        <v/>
      </c>
      <c r="AA2386" s="11">
        <f t="shared" si="180"/>
        <v>16169000</v>
      </c>
      <c r="AD2386" s="1">
        <v>2371</v>
      </c>
      <c r="AE2386" s="3">
        <f>C2386*(1+Comm_Prop!$D$8)</f>
        <v>9270541.3200000003</v>
      </c>
      <c r="AF2386" s="4">
        <f>D2386*(1+Comm_Prop!$D$9)</f>
        <v>2793.8866684</v>
      </c>
      <c r="AG2386" s="7"/>
    </row>
    <row r="2387" spans="2:33" x14ac:dyDescent="0.2">
      <c r="B2387" s="1">
        <v>2372</v>
      </c>
      <c r="C2387" s="3">
        <v>3289660</v>
      </c>
      <c r="D2387" s="4">
        <v>559.24220000000003</v>
      </c>
      <c r="E2387" s="7"/>
      <c r="U2387" s="11">
        <v>192</v>
      </c>
      <c r="V2387" s="11">
        <v>16231000</v>
      </c>
      <c r="W2387" s="11">
        <v>2110.0300000000002</v>
      </c>
      <c r="X2387" s="11" t="str">
        <f t="shared" si="177"/>
        <v/>
      </c>
      <c r="Y2387" s="11">
        <f t="shared" si="178"/>
        <v>16231000</v>
      </c>
      <c r="Z2387" s="11" t="str">
        <f t="shared" si="179"/>
        <v/>
      </c>
      <c r="AA2387" s="11">
        <f t="shared" si="180"/>
        <v>16231000</v>
      </c>
      <c r="AD2387" s="1">
        <v>2372</v>
      </c>
      <c r="AE2387" s="3">
        <f>C2387*(1+Comm_Prop!$D$8)</f>
        <v>3355453.2</v>
      </c>
      <c r="AF2387" s="4">
        <f>D2387*(1+Comm_Prop!$D$9)</f>
        <v>592.79673200000002</v>
      </c>
      <c r="AG2387" s="7"/>
    </row>
    <row r="2388" spans="2:33" x14ac:dyDescent="0.2">
      <c r="B2388" s="1">
        <v>2373</v>
      </c>
      <c r="C2388" s="3">
        <v>9033310</v>
      </c>
      <c r="D2388" s="4">
        <v>2167.9944</v>
      </c>
      <c r="E2388" s="7"/>
      <c r="U2388" s="11">
        <v>1051</v>
      </c>
      <c r="V2388" s="11">
        <v>16301000</v>
      </c>
      <c r="W2388" s="11">
        <v>4075.25</v>
      </c>
      <c r="X2388" s="11" t="str">
        <f t="shared" si="177"/>
        <v/>
      </c>
      <c r="Y2388" s="11">
        <f t="shared" si="178"/>
        <v>16301000</v>
      </c>
      <c r="Z2388" s="11" t="str">
        <f t="shared" si="179"/>
        <v/>
      </c>
      <c r="AA2388" s="11">
        <f t="shared" si="180"/>
        <v>16301000</v>
      </c>
      <c r="AD2388" s="1">
        <v>2373</v>
      </c>
      <c r="AE2388" s="3">
        <f>C2388*(1+Comm_Prop!$D$8)</f>
        <v>9213976.1999999993</v>
      </c>
      <c r="AF2388" s="4">
        <f>D2388*(1+Comm_Prop!$D$9)</f>
        <v>2298.0740640000004</v>
      </c>
      <c r="AG2388" s="7"/>
    </row>
    <row r="2389" spans="2:33" x14ac:dyDescent="0.2">
      <c r="B2389" s="1">
        <v>2374</v>
      </c>
      <c r="C2389" s="3">
        <v>5445627</v>
      </c>
      <c r="D2389" s="4">
        <v>925.75659000000007</v>
      </c>
      <c r="E2389" s="7"/>
      <c r="U2389" s="11">
        <v>1164</v>
      </c>
      <c r="V2389" s="11">
        <v>16340000</v>
      </c>
      <c r="W2389" s="11">
        <v>2451</v>
      </c>
      <c r="X2389" s="11" t="str">
        <f t="shared" si="177"/>
        <v/>
      </c>
      <c r="Y2389" s="11">
        <f t="shared" si="178"/>
        <v>16340000</v>
      </c>
      <c r="Z2389" s="11" t="str">
        <f t="shared" si="179"/>
        <v/>
      </c>
      <c r="AA2389" s="11">
        <f t="shared" si="180"/>
        <v>16340000</v>
      </c>
      <c r="AD2389" s="1">
        <v>2374</v>
      </c>
      <c r="AE2389" s="3">
        <f>C2389*(1+Comm_Prop!$D$8)</f>
        <v>5554539.54</v>
      </c>
      <c r="AF2389" s="4">
        <f>D2389*(1+Comm_Prop!$D$9)</f>
        <v>981.30198540000015</v>
      </c>
      <c r="AG2389" s="7"/>
    </row>
    <row r="2390" spans="2:33" x14ac:dyDescent="0.2">
      <c r="B2390" s="1">
        <v>2375</v>
      </c>
      <c r="C2390" s="3">
        <v>3747460</v>
      </c>
      <c r="D2390" s="4">
        <v>712.01740000000007</v>
      </c>
      <c r="E2390" s="7"/>
      <c r="U2390" s="11">
        <v>16</v>
      </c>
      <c r="V2390" s="11">
        <v>16373000</v>
      </c>
      <c r="W2390" s="11">
        <v>4256.9799999999996</v>
      </c>
      <c r="X2390" s="11" t="str">
        <f t="shared" si="177"/>
        <v/>
      </c>
      <c r="Y2390" s="11">
        <f t="shared" si="178"/>
        <v>16373000</v>
      </c>
      <c r="Z2390" s="11" t="str">
        <f t="shared" si="179"/>
        <v/>
      </c>
      <c r="AA2390" s="11">
        <f t="shared" si="180"/>
        <v>16373000</v>
      </c>
      <c r="AD2390" s="1">
        <v>2375</v>
      </c>
      <c r="AE2390" s="3">
        <f>C2390*(1+Comm_Prop!$D$8)</f>
        <v>3822409.2</v>
      </c>
      <c r="AF2390" s="4">
        <f>D2390*(1+Comm_Prop!$D$9)</f>
        <v>754.73844400000007</v>
      </c>
      <c r="AG2390" s="7"/>
    </row>
    <row r="2391" spans="2:33" x14ac:dyDescent="0.2">
      <c r="B2391" s="1">
        <v>2376</v>
      </c>
      <c r="C2391" s="3">
        <v>5666316</v>
      </c>
      <c r="D2391" s="4">
        <v>1246.58952</v>
      </c>
      <c r="E2391" s="7"/>
      <c r="U2391" s="11">
        <v>1274</v>
      </c>
      <c r="V2391" s="11">
        <v>16425000</v>
      </c>
      <c r="W2391" s="11">
        <v>1971</v>
      </c>
      <c r="X2391" s="11" t="str">
        <f t="shared" si="177"/>
        <v/>
      </c>
      <c r="Y2391" s="11">
        <f t="shared" si="178"/>
        <v>16425000</v>
      </c>
      <c r="Z2391" s="11" t="str">
        <f t="shared" si="179"/>
        <v/>
      </c>
      <c r="AA2391" s="11">
        <f t="shared" si="180"/>
        <v>16425000</v>
      </c>
      <c r="AD2391" s="1">
        <v>2376</v>
      </c>
      <c r="AE2391" s="3">
        <f>C2391*(1+Comm_Prop!$D$8)</f>
        <v>5779642.3200000003</v>
      </c>
      <c r="AF2391" s="4">
        <f>D2391*(1+Comm_Prop!$D$9)</f>
        <v>1321.3848912000001</v>
      </c>
      <c r="AG2391" s="7"/>
    </row>
    <row r="2392" spans="2:33" x14ac:dyDescent="0.2">
      <c r="B2392" s="1">
        <v>2377</v>
      </c>
      <c r="C2392" s="3">
        <v>1323889</v>
      </c>
      <c r="D2392" s="4">
        <v>251.53891000000002</v>
      </c>
      <c r="E2392" s="7"/>
      <c r="U2392" s="11">
        <v>1258</v>
      </c>
      <c r="V2392" s="11">
        <v>16500000</v>
      </c>
      <c r="W2392" s="11">
        <v>3630</v>
      </c>
      <c r="X2392" s="11" t="str">
        <f t="shared" si="177"/>
        <v/>
      </c>
      <c r="Y2392" s="11">
        <f t="shared" si="178"/>
        <v>16500000</v>
      </c>
      <c r="Z2392" s="11" t="str">
        <f t="shared" si="179"/>
        <v/>
      </c>
      <c r="AA2392" s="11">
        <f t="shared" si="180"/>
        <v>16500000</v>
      </c>
      <c r="AD2392" s="1">
        <v>2377</v>
      </c>
      <c r="AE2392" s="3">
        <f>C2392*(1+Comm_Prop!$D$8)</f>
        <v>1350366.78</v>
      </c>
      <c r="AF2392" s="4">
        <f>D2392*(1+Comm_Prop!$D$9)</f>
        <v>266.6312446</v>
      </c>
      <c r="AG2392" s="7"/>
    </row>
    <row r="2393" spans="2:33" x14ac:dyDescent="0.2">
      <c r="B2393" s="1">
        <v>2378</v>
      </c>
      <c r="C2393" s="3">
        <v>5765873</v>
      </c>
      <c r="D2393" s="4">
        <v>1383.80952</v>
      </c>
      <c r="E2393" s="7"/>
      <c r="U2393" s="11">
        <v>1263</v>
      </c>
      <c r="V2393" s="11">
        <v>16525000</v>
      </c>
      <c r="W2393" s="11">
        <v>3305</v>
      </c>
      <c r="X2393" s="11" t="str">
        <f t="shared" si="177"/>
        <v/>
      </c>
      <c r="Y2393" s="11">
        <f t="shared" si="178"/>
        <v>16525000</v>
      </c>
      <c r="Z2393" s="11" t="str">
        <f t="shared" si="179"/>
        <v/>
      </c>
      <c r="AA2393" s="11">
        <f t="shared" si="180"/>
        <v>16525000</v>
      </c>
      <c r="AD2393" s="1">
        <v>2378</v>
      </c>
      <c r="AE2393" s="3">
        <f>C2393*(1+Comm_Prop!$D$8)</f>
        <v>5881190.46</v>
      </c>
      <c r="AF2393" s="4">
        <f>D2393*(1+Comm_Prop!$D$9)</f>
        <v>1466.8380912</v>
      </c>
      <c r="AG2393" s="7"/>
    </row>
    <row r="2394" spans="2:33" x14ac:dyDescent="0.2">
      <c r="B2394" s="1">
        <v>2379</v>
      </c>
      <c r="C2394" s="3">
        <v>8134925</v>
      </c>
      <c r="D2394" s="4">
        <v>2196.4297500000002</v>
      </c>
      <c r="E2394" s="7"/>
      <c r="U2394" s="11">
        <v>865</v>
      </c>
      <c r="V2394" s="11">
        <v>16533000</v>
      </c>
      <c r="W2394" s="11">
        <v>3637.26</v>
      </c>
      <c r="X2394" s="11" t="str">
        <f t="shared" si="177"/>
        <v/>
      </c>
      <c r="Y2394" s="11">
        <f t="shared" si="178"/>
        <v>16533000</v>
      </c>
      <c r="Z2394" s="11" t="str">
        <f t="shared" si="179"/>
        <v/>
      </c>
      <c r="AA2394" s="11">
        <f t="shared" si="180"/>
        <v>16533000</v>
      </c>
      <c r="AD2394" s="1">
        <v>2379</v>
      </c>
      <c r="AE2394" s="3">
        <f>C2394*(1+Comm_Prop!$D$8)</f>
        <v>8297623.5</v>
      </c>
      <c r="AF2394" s="4">
        <f>D2394*(1+Comm_Prop!$D$9)</f>
        <v>2328.2155350000003</v>
      </c>
      <c r="AG2394" s="7"/>
    </row>
    <row r="2395" spans="2:33" x14ac:dyDescent="0.2">
      <c r="B2395" s="1">
        <v>2380</v>
      </c>
      <c r="C2395" s="3">
        <v>1061096</v>
      </c>
      <c r="D2395" s="4">
        <v>212.2192</v>
      </c>
      <c r="E2395" s="7"/>
      <c r="U2395" s="11">
        <v>359</v>
      </c>
      <c r="V2395" s="11">
        <v>16539000</v>
      </c>
      <c r="W2395" s="11">
        <v>2646.24</v>
      </c>
      <c r="X2395" s="11" t="str">
        <f t="shared" si="177"/>
        <v/>
      </c>
      <c r="Y2395" s="11">
        <f t="shared" si="178"/>
        <v>16539000</v>
      </c>
      <c r="Z2395" s="11" t="str">
        <f t="shared" si="179"/>
        <v/>
      </c>
      <c r="AA2395" s="11">
        <f t="shared" si="180"/>
        <v>16539000</v>
      </c>
      <c r="AD2395" s="1">
        <v>2380</v>
      </c>
      <c r="AE2395" s="3">
        <f>C2395*(1+Comm_Prop!$D$8)</f>
        <v>1082317.92</v>
      </c>
      <c r="AF2395" s="4">
        <f>D2395*(1+Comm_Prop!$D$9)</f>
        <v>224.95235200000002</v>
      </c>
      <c r="AG2395" s="7"/>
    </row>
    <row r="2396" spans="2:33" x14ac:dyDescent="0.2">
      <c r="B2396" s="1">
        <v>2381</v>
      </c>
      <c r="C2396" s="3">
        <v>6030407</v>
      </c>
      <c r="D2396" s="4">
        <v>1386.99361</v>
      </c>
      <c r="E2396" s="7"/>
      <c r="U2396" s="11">
        <v>791</v>
      </c>
      <c r="V2396" s="11">
        <v>16684000</v>
      </c>
      <c r="W2396" s="11">
        <v>3503.64</v>
      </c>
      <c r="X2396" s="11" t="str">
        <f t="shared" si="177"/>
        <v/>
      </c>
      <c r="Y2396" s="11">
        <f t="shared" si="178"/>
        <v>16684000</v>
      </c>
      <c r="Z2396" s="11" t="str">
        <f t="shared" si="179"/>
        <v/>
      </c>
      <c r="AA2396" s="11">
        <f t="shared" si="180"/>
        <v>16684000</v>
      </c>
      <c r="AD2396" s="1">
        <v>2381</v>
      </c>
      <c r="AE2396" s="3">
        <f>C2396*(1+Comm_Prop!$D$8)</f>
        <v>6151015.1399999997</v>
      </c>
      <c r="AF2396" s="4">
        <f>D2396*(1+Comm_Prop!$D$9)</f>
        <v>1470.2132266000001</v>
      </c>
      <c r="AG2396" s="7"/>
    </row>
    <row r="2397" spans="2:33" x14ac:dyDescent="0.2">
      <c r="B2397" s="1">
        <v>2382</v>
      </c>
      <c r="C2397" s="3">
        <v>7758654</v>
      </c>
      <c r="D2397" s="4">
        <v>1163.7981</v>
      </c>
      <c r="E2397" s="7"/>
      <c r="U2397" s="11">
        <v>1027</v>
      </c>
      <c r="V2397" s="11">
        <v>16684000</v>
      </c>
      <c r="W2397" s="11">
        <v>4838.3599999999997</v>
      </c>
      <c r="X2397" s="11" t="str">
        <f t="shared" si="177"/>
        <v/>
      </c>
      <c r="Y2397" s="11">
        <f t="shared" si="178"/>
        <v>16684000</v>
      </c>
      <c r="Z2397" s="11" t="str">
        <f t="shared" si="179"/>
        <v/>
      </c>
      <c r="AA2397" s="11">
        <f t="shared" si="180"/>
        <v>16684000</v>
      </c>
      <c r="AD2397" s="1">
        <v>2382</v>
      </c>
      <c r="AE2397" s="3">
        <f>C2397*(1+Comm_Prop!$D$8)</f>
        <v>7913827.0800000001</v>
      </c>
      <c r="AF2397" s="4">
        <f>D2397*(1+Comm_Prop!$D$9)</f>
        <v>1233.625986</v>
      </c>
      <c r="AG2397" s="7"/>
    </row>
    <row r="2398" spans="2:33" x14ac:dyDescent="0.2">
      <c r="B2398" s="1">
        <v>2383</v>
      </c>
      <c r="C2398" s="3">
        <v>2791333</v>
      </c>
      <c r="D2398" s="4">
        <v>558.26660000000004</v>
      </c>
      <c r="E2398" s="7"/>
      <c r="U2398" s="11">
        <v>788</v>
      </c>
      <c r="V2398" s="11">
        <v>16714000</v>
      </c>
      <c r="W2398" s="11">
        <v>5014.2</v>
      </c>
      <c r="X2398" s="11" t="str">
        <f t="shared" si="177"/>
        <v/>
      </c>
      <c r="Y2398" s="11">
        <f t="shared" si="178"/>
        <v>16714000</v>
      </c>
      <c r="Z2398" s="11" t="str">
        <f t="shared" si="179"/>
        <v/>
      </c>
      <c r="AA2398" s="11">
        <f t="shared" si="180"/>
        <v>16714000</v>
      </c>
      <c r="AD2398" s="1">
        <v>2383</v>
      </c>
      <c r="AE2398" s="3">
        <f>C2398*(1+Comm_Prop!$D$8)</f>
        <v>2847159.66</v>
      </c>
      <c r="AF2398" s="4">
        <f>D2398*(1+Comm_Prop!$D$9)</f>
        <v>591.76259600000003</v>
      </c>
      <c r="AG2398" s="7"/>
    </row>
    <row r="2399" spans="2:33" x14ac:dyDescent="0.2">
      <c r="B2399" s="1">
        <v>2384</v>
      </c>
      <c r="C2399" s="3">
        <v>3136769</v>
      </c>
      <c r="D2399" s="4">
        <v>752.82456000000002</v>
      </c>
      <c r="E2399" s="7"/>
      <c r="U2399" s="11">
        <v>538</v>
      </c>
      <c r="V2399" s="11">
        <v>16764000</v>
      </c>
      <c r="W2399" s="11">
        <v>2514.6</v>
      </c>
      <c r="X2399" s="11" t="str">
        <f t="shared" si="177"/>
        <v/>
      </c>
      <c r="Y2399" s="11">
        <f t="shared" si="178"/>
        <v>16764000</v>
      </c>
      <c r="Z2399" s="11" t="str">
        <f t="shared" si="179"/>
        <v/>
      </c>
      <c r="AA2399" s="11">
        <f t="shared" si="180"/>
        <v>16764000</v>
      </c>
      <c r="AD2399" s="1">
        <v>2384</v>
      </c>
      <c r="AE2399" s="3">
        <f>C2399*(1+Comm_Prop!$D$8)</f>
        <v>3199504.38</v>
      </c>
      <c r="AF2399" s="4">
        <f>D2399*(1+Comm_Prop!$D$9)</f>
        <v>797.99403360000008</v>
      </c>
      <c r="AG2399" s="7"/>
    </row>
    <row r="2400" spans="2:33" x14ac:dyDescent="0.2">
      <c r="B2400" s="1">
        <v>2385</v>
      </c>
      <c r="C2400" s="3">
        <v>8538003</v>
      </c>
      <c r="D2400" s="4">
        <v>1707.6006</v>
      </c>
      <c r="E2400" s="7"/>
      <c r="U2400" s="11">
        <v>1130</v>
      </c>
      <c r="V2400" s="11">
        <v>16768000</v>
      </c>
      <c r="W2400" s="11">
        <v>5030.3999999999996</v>
      </c>
      <c r="X2400" s="11" t="str">
        <f t="shared" si="177"/>
        <v/>
      </c>
      <c r="Y2400" s="11">
        <f t="shared" si="178"/>
        <v>16768000</v>
      </c>
      <c r="Z2400" s="11" t="str">
        <f t="shared" si="179"/>
        <v/>
      </c>
      <c r="AA2400" s="11">
        <f t="shared" si="180"/>
        <v>16768000</v>
      </c>
      <c r="AD2400" s="1">
        <v>2385</v>
      </c>
      <c r="AE2400" s="3">
        <f>C2400*(1+Comm_Prop!$D$8)</f>
        <v>8708763.0600000005</v>
      </c>
      <c r="AF2400" s="4">
        <f>D2400*(1+Comm_Prop!$D$9)</f>
        <v>1810.056636</v>
      </c>
      <c r="AG2400" s="7"/>
    </row>
    <row r="2401" spans="2:33" x14ac:dyDescent="0.2">
      <c r="B2401" s="1">
        <v>2386</v>
      </c>
      <c r="C2401" s="3">
        <v>6613314</v>
      </c>
      <c r="D2401" s="4">
        <v>1256.5296600000001</v>
      </c>
      <c r="E2401" s="7"/>
      <c r="U2401" s="11">
        <v>677</v>
      </c>
      <c r="V2401" s="11">
        <v>16777000</v>
      </c>
      <c r="W2401" s="11">
        <v>4697.5600000000004</v>
      </c>
      <c r="X2401" s="11" t="str">
        <f t="shared" si="177"/>
        <v/>
      </c>
      <c r="Y2401" s="11">
        <f t="shared" si="178"/>
        <v>16777000</v>
      </c>
      <c r="Z2401" s="11" t="str">
        <f t="shared" si="179"/>
        <v/>
      </c>
      <c r="AA2401" s="11">
        <f t="shared" si="180"/>
        <v>16777000</v>
      </c>
      <c r="AD2401" s="1">
        <v>2386</v>
      </c>
      <c r="AE2401" s="3">
        <f>C2401*(1+Comm_Prop!$D$8)</f>
        <v>6745580.2800000003</v>
      </c>
      <c r="AF2401" s="4">
        <f>D2401*(1+Comm_Prop!$D$9)</f>
        <v>1331.9214396000002</v>
      </c>
      <c r="AG2401" s="7"/>
    </row>
    <row r="2402" spans="2:33" x14ac:dyDescent="0.2">
      <c r="B2402" s="1">
        <v>2387</v>
      </c>
      <c r="C2402" s="3">
        <v>1428276</v>
      </c>
      <c r="D2402" s="4">
        <v>228.52416000000002</v>
      </c>
      <c r="E2402" s="7"/>
      <c r="U2402" s="11">
        <v>958</v>
      </c>
      <c r="V2402" s="11">
        <v>16855000</v>
      </c>
      <c r="W2402" s="11">
        <v>2191.15</v>
      </c>
      <c r="X2402" s="11" t="str">
        <f t="shared" si="177"/>
        <v/>
      </c>
      <c r="Y2402" s="11">
        <f t="shared" si="178"/>
        <v>16855000</v>
      </c>
      <c r="Z2402" s="11" t="str">
        <f t="shared" si="179"/>
        <v/>
      </c>
      <c r="AA2402" s="11">
        <f t="shared" si="180"/>
        <v>16855000</v>
      </c>
      <c r="AD2402" s="1">
        <v>2387</v>
      </c>
      <c r="AE2402" s="3">
        <f>C2402*(1+Comm_Prop!$D$8)</f>
        <v>1456841.52</v>
      </c>
      <c r="AF2402" s="4">
        <f>D2402*(1+Comm_Prop!$D$9)</f>
        <v>242.23560960000003</v>
      </c>
      <c r="AG2402" s="7"/>
    </row>
    <row r="2403" spans="2:33" x14ac:dyDescent="0.2">
      <c r="B2403" s="1">
        <v>2388</v>
      </c>
      <c r="C2403" s="3">
        <v>1648617</v>
      </c>
      <c r="D2403" s="4">
        <v>395.66808000000003</v>
      </c>
      <c r="E2403" s="7"/>
      <c r="U2403" s="11">
        <v>775</v>
      </c>
      <c r="V2403" s="11">
        <v>16858000</v>
      </c>
      <c r="W2403" s="11">
        <v>4551.66</v>
      </c>
      <c r="X2403" s="11" t="str">
        <f t="shared" si="177"/>
        <v/>
      </c>
      <c r="Y2403" s="11">
        <f t="shared" si="178"/>
        <v>16858000</v>
      </c>
      <c r="Z2403" s="11" t="str">
        <f t="shared" si="179"/>
        <v/>
      </c>
      <c r="AA2403" s="11">
        <f t="shared" si="180"/>
        <v>16858000</v>
      </c>
      <c r="AD2403" s="1">
        <v>2388</v>
      </c>
      <c r="AE2403" s="3">
        <f>C2403*(1+Comm_Prop!$D$8)</f>
        <v>1681589.34</v>
      </c>
      <c r="AF2403" s="4">
        <f>D2403*(1+Comm_Prop!$D$9)</f>
        <v>419.40816480000007</v>
      </c>
      <c r="AG2403" s="7"/>
    </row>
    <row r="2404" spans="2:33" x14ac:dyDescent="0.2">
      <c r="B2404" s="1">
        <v>2389</v>
      </c>
      <c r="C2404" s="3">
        <v>2739997</v>
      </c>
      <c r="D2404" s="4">
        <v>383.59957999999995</v>
      </c>
      <c r="E2404" s="7"/>
      <c r="U2404" s="11">
        <v>219</v>
      </c>
      <c r="V2404" s="11">
        <v>16900000</v>
      </c>
      <c r="W2404" s="11">
        <v>3549</v>
      </c>
      <c r="X2404" s="11" t="str">
        <f t="shared" si="177"/>
        <v/>
      </c>
      <c r="Y2404" s="11">
        <f t="shared" si="178"/>
        <v>16900000</v>
      </c>
      <c r="Z2404" s="11" t="str">
        <f t="shared" si="179"/>
        <v/>
      </c>
      <c r="AA2404" s="11">
        <f t="shared" si="180"/>
        <v>16900000</v>
      </c>
      <c r="AD2404" s="1">
        <v>2389</v>
      </c>
      <c r="AE2404" s="3">
        <f>C2404*(1+Comm_Prop!$D$8)</f>
        <v>2794796.94</v>
      </c>
      <c r="AF2404" s="4">
        <f>D2404*(1+Comm_Prop!$D$9)</f>
        <v>406.61555479999998</v>
      </c>
      <c r="AG2404" s="7"/>
    </row>
    <row r="2405" spans="2:33" x14ac:dyDescent="0.2">
      <c r="B2405" s="1">
        <v>2390</v>
      </c>
      <c r="C2405" s="3">
        <v>4448354</v>
      </c>
      <c r="D2405" s="4">
        <v>533.80248000000006</v>
      </c>
      <c r="E2405" s="7"/>
      <c r="U2405" s="11">
        <v>14</v>
      </c>
      <c r="V2405" s="11">
        <v>16963000</v>
      </c>
      <c r="W2405" s="11">
        <v>3222.97</v>
      </c>
      <c r="X2405" s="11" t="str">
        <f t="shared" si="177"/>
        <v/>
      </c>
      <c r="Y2405" s="11">
        <f t="shared" si="178"/>
        <v>16963000</v>
      </c>
      <c r="Z2405" s="11" t="str">
        <f t="shared" si="179"/>
        <v/>
      </c>
      <c r="AA2405" s="11">
        <f t="shared" si="180"/>
        <v>16963000</v>
      </c>
      <c r="AD2405" s="1">
        <v>2390</v>
      </c>
      <c r="AE2405" s="3">
        <f>C2405*(1+Comm_Prop!$D$8)</f>
        <v>4537321.08</v>
      </c>
      <c r="AF2405" s="4">
        <f>D2405*(1+Comm_Prop!$D$9)</f>
        <v>565.83062880000011</v>
      </c>
      <c r="AG2405" s="7"/>
    </row>
    <row r="2406" spans="2:33" x14ac:dyDescent="0.2">
      <c r="B2406" s="1">
        <v>2391</v>
      </c>
      <c r="C2406" s="3">
        <v>9700568</v>
      </c>
      <c r="D2406" s="4">
        <v>2037.1192800000001</v>
      </c>
      <c r="E2406" s="7"/>
      <c r="U2406" s="11">
        <v>1084</v>
      </c>
      <c r="V2406" s="11">
        <v>16979000</v>
      </c>
      <c r="W2406" s="11">
        <v>3905.17</v>
      </c>
      <c r="X2406" s="11" t="str">
        <f t="shared" si="177"/>
        <v/>
      </c>
      <c r="Y2406" s="11">
        <f t="shared" si="178"/>
        <v>16979000</v>
      </c>
      <c r="Z2406" s="11" t="str">
        <f t="shared" si="179"/>
        <v/>
      </c>
      <c r="AA2406" s="11">
        <f t="shared" si="180"/>
        <v>16979000</v>
      </c>
      <c r="AD2406" s="1">
        <v>2391</v>
      </c>
      <c r="AE2406" s="3">
        <f>C2406*(1+Comm_Prop!$D$8)</f>
        <v>9894579.3599999994</v>
      </c>
      <c r="AF2406" s="4">
        <f>D2406*(1+Comm_Prop!$D$9)</f>
        <v>2159.3464368000004</v>
      </c>
      <c r="AG2406" s="7"/>
    </row>
    <row r="2407" spans="2:33" x14ac:dyDescent="0.2">
      <c r="B2407" s="1">
        <v>2392</v>
      </c>
      <c r="C2407" s="3">
        <v>7492799</v>
      </c>
      <c r="D2407" s="4">
        <v>2023.05573</v>
      </c>
      <c r="E2407" s="7"/>
      <c r="U2407" s="11">
        <v>461</v>
      </c>
      <c r="V2407" s="11">
        <v>16999000</v>
      </c>
      <c r="W2407" s="11">
        <v>5099.7</v>
      </c>
      <c r="X2407" s="11" t="str">
        <f t="shared" si="177"/>
        <v/>
      </c>
      <c r="Y2407" s="11">
        <f t="shared" si="178"/>
        <v>16999000</v>
      </c>
      <c r="Z2407" s="11" t="str">
        <f t="shared" si="179"/>
        <v/>
      </c>
      <c r="AA2407" s="11">
        <f t="shared" si="180"/>
        <v>16999000</v>
      </c>
      <c r="AD2407" s="1">
        <v>2392</v>
      </c>
      <c r="AE2407" s="3">
        <f>C2407*(1+Comm_Prop!$D$8)</f>
        <v>7642654.9800000004</v>
      </c>
      <c r="AF2407" s="4">
        <f>D2407*(1+Comm_Prop!$D$9)</f>
        <v>2144.4390738000002</v>
      </c>
      <c r="AG2407" s="7"/>
    </row>
    <row r="2408" spans="2:33" x14ac:dyDescent="0.2">
      <c r="B2408" s="1">
        <v>2393</v>
      </c>
      <c r="C2408" s="3">
        <v>4914291</v>
      </c>
      <c r="D2408" s="4">
        <v>737.14364999999998</v>
      </c>
      <c r="E2408" s="7"/>
      <c r="U2408" s="11">
        <v>783</v>
      </c>
      <c r="V2408" s="11">
        <v>17051000</v>
      </c>
      <c r="W2408" s="11">
        <v>3580.71</v>
      </c>
      <c r="X2408" s="11" t="str">
        <f t="shared" si="177"/>
        <v/>
      </c>
      <c r="Y2408" s="11">
        <f t="shared" si="178"/>
        <v>17051000</v>
      </c>
      <c r="Z2408" s="11" t="str">
        <f t="shared" si="179"/>
        <v/>
      </c>
      <c r="AA2408" s="11">
        <f t="shared" si="180"/>
        <v>17051000</v>
      </c>
      <c r="AD2408" s="1">
        <v>2393</v>
      </c>
      <c r="AE2408" s="3">
        <f>C2408*(1+Comm_Prop!$D$8)</f>
        <v>5012576.82</v>
      </c>
      <c r="AF2408" s="4">
        <f>D2408*(1+Comm_Prop!$D$9)</f>
        <v>781.37226900000007</v>
      </c>
      <c r="AG2408" s="7"/>
    </row>
    <row r="2409" spans="2:33" x14ac:dyDescent="0.2">
      <c r="B2409" s="1">
        <v>2394</v>
      </c>
      <c r="C2409" s="3">
        <v>7522684</v>
      </c>
      <c r="D2409" s="4">
        <v>1654.9904800000002</v>
      </c>
      <c r="E2409" s="7"/>
      <c r="U2409" s="11">
        <v>404</v>
      </c>
      <c r="V2409" s="11">
        <v>17076000</v>
      </c>
      <c r="W2409" s="11">
        <v>4439.76</v>
      </c>
      <c r="X2409" s="11" t="str">
        <f t="shared" si="177"/>
        <v/>
      </c>
      <c r="Y2409" s="11">
        <f t="shared" si="178"/>
        <v>17076000</v>
      </c>
      <c r="Z2409" s="11" t="str">
        <f t="shared" si="179"/>
        <v/>
      </c>
      <c r="AA2409" s="11">
        <f t="shared" si="180"/>
        <v>17076000</v>
      </c>
      <c r="AD2409" s="1">
        <v>2394</v>
      </c>
      <c r="AE2409" s="3">
        <f>C2409*(1+Comm_Prop!$D$8)</f>
        <v>7673137.6799999997</v>
      </c>
      <c r="AF2409" s="4">
        <f>D2409*(1+Comm_Prop!$D$9)</f>
        <v>1754.2899088000001</v>
      </c>
      <c r="AG2409" s="7"/>
    </row>
    <row r="2410" spans="2:33" x14ac:dyDescent="0.2">
      <c r="B2410" s="1">
        <v>2395</v>
      </c>
      <c r="C2410" s="3">
        <v>6354611</v>
      </c>
      <c r="D2410" s="4">
        <v>826.09942999999998</v>
      </c>
      <c r="E2410" s="7"/>
      <c r="U2410" s="11">
        <v>578</v>
      </c>
      <c r="V2410" s="11">
        <v>17092000</v>
      </c>
      <c r="W2410" s="11">
        <v>4785.76</v>
      </c>
      <c r="X2410" s="11" t="str">
        <f t="shared" si="177"/>
        <v/>
      </c>
      <c r="Y2410" s="11">
        <f t="shared" si="178"/>
        <v>17092000</v>
      </c>
      <c r="Z2410" s="11" t="str">
        <f t="shared" si="179"/>
        <v/>
      </c>
      <c r="AA2410" s="11">
        <f t="shared" si="180"/>
        <v>17092000</v>
      </c>
      <c r="AD2410" s="1">
        <v>2395</v>
      </c>
      <c r="AE2410" s="3">
        <f>C2410*(1+Comm_Prop!$D$8)</f>
        <v>6481703.2199999997</v>
      </c>
      <c r="AF2410" s="4">
        <f>D2410*(1+Comm_Prop!$D$9)</f>
        <v>875.66539580000006</v>
      </c>
      <c r="AG2410" s="7"/>
    </row>
    <row r="2411" spans="2:33" x14ac:dyDescent="0.2">
      <c r="B2411" s="1">
        <v>2396</v>
      </c>
      <c r="C2411" s="3">
        <v>4307552</v>
      </c>
      <c r="D2411" s="4">
        <v>775.35936000000004</v>
      </c>
      <c r="E2411" s="7"/>
      <c r="U2411" s="11">
        <v>332</v>
      </c>
      <c r="V2411" s="11">
        <v>17148000</v>
      </c>
      <c r="W2411" s="11">
        <v>3601.08</v>
      </c>
      <c r="X2411" s="11" t="str">
        <f t="shared" si="177"/>
        <v/>
      </c>
      <c r="Y2411" s="11">
        <f t="shared" si="178"/>
        <v>17148000</v>
      </c>
      <c r="Z2411" s="11" t="str">
        <f t="shared" si="179"/>
        <v/>
      </c>
      <c r="AA2411" s="11">
        <f t="shared" si="180"/>
        <v>17148000</v>
      </c>
      <c r="AD2411" s="1">
        <v>2396</v>
      </c>
      <c r="AE2411" s="3">
        <f>C2411*(1+Comm_Prop!$D$8)</f>
        <v>4393703.04</v>
      </c>
      <c r="AF2411" s="4">
        <f>D2411*(1+Comm_Prop!$D$9)</f>
        <v>821.88092160000008</v>
      </c>
      <c r="AG2411" s="7"/>
    </row>
    <row r="2412" spans="2:33" x14ac:dyDescent="0.2">
      <c r="B2412" s="1">
        <v>2397</v>
      </c>
      <c r="C2412" s="3">
        <v>9757256</v>
      </c>
      <c r="D2412" s="4">
        <v>1170.8707200000001</v>
      </c>
      <c r="E2412" s="7"/>
      <c r="U2412" s="11">
        <v>395</v>
      </c>
      <c r="V2412" s="11">
        <v>17228000</v>
      </c>
      <c r="W2412" s="11">
        <v>2411.92</v>
      </c>
      <c r="X2412" s="11" t="str">
        <f t="shared" si="177"/>
        <v/>
      </c>
      <c r="Y2412" s="11">
        <f t="shared" si="178"/>
        <v>17228000</v>
      </c>
      <c r="Z2412" s="11" t="str">
        <f t="shared" si="179"/>
        <v/>
      </c>
      <c r="AA2412" s="11">
        <f t="shared" si="180"/>
        <v>17228000</v>
      </c>
      <c r="AD2412" s="1">
        <v>2397</v>
      </c>
      <c r="AE2412" s="3">
        <f>C2412*(1+Comm_Prop!$D$8)</f>
        <v>9952401.120000001</v>
      </c>
      <c r="AF2412" s="4">
        <f>D2412*(1+Comm_Prop!$D$9)</f>
        <v>1241.1229632000002</v>
      </c>
      <c r="AG2412" s="7"/>
    </row>
    <row r="2413" spans="2:33" x14ac:dyDescent="0.2">
      <c r="B2413" s="1">
        <v>2398</v>
      </c>
      <c r="C2413" s="3">
        <v>1675130</v>
      </c>
      <c r="D2413" s="4">
        <v>201.01560000000001</v>
      </c>
      <c r="E2413" s="7"/>
      <c r="U2413" s="11">
        <v>985</v>
      </c>
      <c r="V2413" s="11">
        <v>17260000</v>
      </c>
      <c r="W2413" s="11">
        <v>3452</v>
      </c>
      <c r="X2413" s="11" t="str">
        <f t="shared" si="177"/>
        <v/>
      </c>
      <c r="Y2413" s="11">
        <f t="shared" si="178"/>
        <v>17260000</v>
      </c>
      <c r="Z2413" s="11" t="str">
        <f t="shared" si="179"/>
        <v/>
      </c>
      <c r="AA2413" s="11">
        <f t="shared" si="180"/>
        <v>17260000</v>
      </c>
      <c r="AD2413" s="1">
        <v>2398</v>
      </c>
      <c r="AE2413" s="3">
        <f>C2413*(1+Comm_Prop!$D$8)</f>
        <v>1708632.6</v>
      </c>
      <c r="AF2413" s="4">
        <f>D2413*(1+Comm_Prop!$D$9)</f>
        <v>213.076536</v>
      </c>
      <c r="AG2413" s="7"/>
    </row>
    <row r="2414" spans="2:33" x14ac:dyDescent="0.2">
      <c r="B2414" s="1">
        <v>2399</v>
      </c>
      <c r="C2414" s="3">
        <v>7069470</v>
      </c>
      <c r="D2414" s="4">
        <v>1060.4204999999999</v>
      </c>
      <c r="E2414" s="7"/>
      <c r="U2414" s="11">
        <v>604</v>
      </c>
      <c r="V2414" s="11">
        <v>17264000</v>
      </c>
      <c r="W2414" s="11">
        <v>3107.52</v>
      </c>
      <c r="X2414" s="11" t="str">
        <f t="shared" si="177"/>
        <v/>
      </c>
      <c r="Y2414" s="11">
        <f t="shared" si="178"/>
        <v>17264000</v>
      </c>
      <c r="Z2414" s="11" t="str">
        <f t="shared" si="179"/>
        <v/>
      </c>
      <c r="AA2414" s="11">
        <f t="shared" si="180"/>
        <v>17264000</v>
      </c>
      <c r="AD2414" s="1">
        <v>2399</v>
      </c>
      <c r="AE2414" s="3">
        <f>C2414*(1+Comm_Prop!$D$8)</f>
        <v>7210859.4000000004</v>
      </c>
      <c r="AF2414" s="4">
        <f>D2414*(1+Comm_Prop!$D$9)</f>
        <v>1124.04573</v>
      </c>
      <c r="AG2414" s="7"/>
    </row>
    <row r="2415" spans="2:33" x14ac:dyDescent="0.2">
      <c r="B2415" s="1">
        <v>2400</v>
      </c>
      <c r="C2415" s="3">
        <v>1638612</v>
      </c>
      <c r="D2415" s="4">
        <v>426.03911999999997</v>
      </c>
      <c r="E2415" s="7"/>
      <c r="U2415" s="11">
        <v>1114</v>
      </c>
      <c r="V2415" s="11">
        <v>17310000</v>
      </c>
      <c r="W2415" s="11">
        <v>5193</v>
      </c>
      <c r="X2415" s="11" t="str">
        <f t="shared" si="177"/>
        <v/>
      </c>
      <c r="Y2415" s="11">
        <f t="shared" si="178"/>
        <v>17310000</v>
      </c>
      <c r="Z2415" s="11" t="str">
        <f t="shared" si="179"/>
        <v/>
      </c>
      <c r="AA2415" s="11">
        <f t="shared" si="180"/>
        <v>17310000</v>
      </c>
      <c r="AD2415" s="1">
        <v>2400</v>
      </c>
      <c r="AE2415" s="3">
        <f>C2415*(1+Comm_Prop!$D$8)</f>
        <v>1671384.24</v>
      </c>
      <c r="AF2415" s="4">
        <f>D2415*(1+Comm_Prop!$D$9)</f>
        <v>451.6014672</v>
      </c>
      <c r="AG2415" s="7"/>
    </row>
    <row r="2416" spans="2:33" x14ac:dyDescent="0.2">
      <c r="B2416" s="1">
        <v>2401</v>
      </c>
      <c r="C2416" s="3">
        <v>6528020</v>
      </c>
      <c r="D2416" s="4">
        <v>1240.3238000000001</v>
      </c>
      <c r="E2416" s="7"/>
      <c r="U2416" s="11">
        <v>1173</v>
      </c>
      <c r="V2416" s="11">
        <v>17486000</v>
      </c>
      <c r="W2416" s="11">
        <v>4196.6400000000003</v>
      </c>
      <c r="X2416" s="11" t="str">
        <f t="shared" si="177"/>
        <v/>
      </c>
      <c r="Y2416" s="11">
        <f t="shared" si="178"/>
        <v>17486000</v>
      </c>
      <c r="Z2416" s="11" t="str">
        <f t="shared" si="179"/>
        <v/>
      </c>
      <c r="AA2416" s="11">
        <f t="shared" si="180"/>
        <v>17486000</v>
      </c>
      <c r="AD2416" s="1">
        <v>2401</v>
      </c>
      <c r="AE2416" s="3">
        <f>C2416*(1+Comm_Prop!$D$8)</f>
        <v>6658580.4000000004</v>
      </c>
      <c r="AF2416" s="4">
        <f>D2416*(1+Comm_Prop!$D$9)</f>
        <v>1314.7432280000003</v>
      </c>
      <c r="AG2416" s="7"/>
    </row>
    <row r="2417" spans="2:33" x14ac:dyDescent="0.2">
      <c r="B2417" s="1">
        <v>2402</v>
      </c>
      <c r="C2417" s="3">
        <v>2058002</v>
      </c>
      <c r="D2417" s="4">
        <v>493.92048</v>
      </c>
      <c r="E2417" s="7"/>
      <c r="U2417" s="11">
        <v>485</v>
      </c>
      <c r="V2417" s="11">
        <v>17563000</v>
      </c>
      <c r="W2417" s="11">
        <v>4566.38</v>
      </c>
      <c r="X2417" s="11" t="str">
        <f t="shared" si="177"/>
        <v/>
      </c>
      <c r="Y2417" s="11">
        <f t="shared" si="178"/>
        <v>17563000</v>
      </c>
      <c r="Z2417" s="11" t="str">
        <f t="shared" si="179"/>
        <v/>
      </c>
      <c r="AA2417" s="11">
        <f t="shared" si="180"/>
        <v>17563000</v>
      </c>
      <c r="AD2417" s="1">
        <v>2402</v>
      </c>
      <c r="AE2417" s="3">
        <f>C2417*(1+Comm_Prop!$D$8)</f>
        <v>2099162.04</v>
      </c>
      <c r="AF2417" s="4">
        <f>D2417*(1+Comm_Prop!$D$9)</f>
        <v>523.55570880000005</v>
      </c>
      <c r="AG2417" s="7"/>
    </row>
    <row r="2418" spans="2:33" x14ac:dyDescent="0.2">
      <c r="B2418" s="1">
        <v>2403</v>
      </c>
      <c r="C2418" s="3">
        <v>5857016</v>
      </c>
      <c r="D2418" s="4">
        <v>644.27175999999997</v>
      </c>
      <c r="E2418" s="7"/>
      <c r="U2418" s="11">
        <v>607</v>
      </c>
      <c r="V2418" s="11">
        <v>17641000</v>
      </c>
      <c r="W2418" s="11">
        <v>4057.43</v>
      </c>
      <c r="X2418" s="11" t="str">
        <f t="shared" si="177"/>
        <v/>
      </c>
      <c r="Y2418" s="11">
        <f t="shared" si="178"/>
        <v>17641000</v>
      </c>
      <c r="Z2418" s="11" t="str">
        <f t="shared" si="179"/>
        <v/>
      </c>
      <c r="AA2418" s="11">
        <f t="shared" si="180"/>
        <v>17641000</v>
      </c>
      <c r="AD2418" s="1">
        <v>2403</v>
      </c>
      <c r="AE2418" s="3">
        <f>C2418*(1+Comm_Prop!$D$8)</f>
        <v>5974156.3200000003</v>
      </c>
      <c r="AF2418" s="4">
        <f>D2418*(1+Comm_Prop!$D$9)</f>
        <v>682.92806559999997</v>
      </c>
      <c r="AG2418" s="7"/>
    </row>
    <row r="2419" spans="2:33" x14ac:dyDescent="0.2">
      <c r="B2419" s="1">
        <v>2404</v>
      </c>
      <c r="C2419" s="3">
        <v>8370964</v>
      </c>
      <c r="D2419" s="4">
        <v>1757.9024400000001</v>
      </c>
      <c r="E2419" s="7"/>
      <c r="U2419" s="11">
        <v>643</v>
      </c>
      <c r="V2419" s="11">
        <v>17692000</v>
      </c>
      <c r="W2419" s="11">
        <v>5307.6</v>
      </c>
      <c r="X2419" s="11" t="str">
        <f t="shared" si="177"/>
        <v/>
      </c>
      <c r="Y2419" s="11">
        <f t="shared" si="178"/>
        <v>17692000</v>
      </c>
      <c r="Z2419" s="11" t="str">
        <f t="shared" si="179"/>
        <v/>
      </c>
      <c r="AA2419" s="11">
        <f t="shared" si="180"/>
        <v>17692000</v>
      </c>
      <c r="AD2419" s="1">
        <v>2404</v>
      </c>
      <c r="AE2419" s="3">
        <f>C2419*(1+Comm_Prop!$D$8)</f>
        <v>8538383.2799999993</v>
      </c>
      <c r="AF2419" s="4">
        <f>D2419*(1+Comm_Prop!$D$9)</f>
        <v>1863.3765864000002</v>
      </c>
      <c r="AG2419" s="7"/>
    </row>
    <row r="2420" spans="2:33" x14ac:dyDescent="0.2">
      <c r="B2420" s="1">
        <v>2405</v>
      </c>
      <c r="C2420" s="3">
        <v>9479819</v>
      </c>
      <c r="D2420" s="4">
        <v>2464.7529399999999</v>
      </c>
      <c r="E2420" s="7"/>
      <c r="U2420" s="11">
        <v>1275</v>
      </c>
      <c r="V2420" s="11">
        <v>17764000</v>
      </c>
      <c r="W2420" s="11">
        <v>4263.3599999999997</v>
      </c>
      <c r="X2420" s="11" t="str">
        <f t="shared" si="177"/>
        <v/>
      </c>
      <c r="Y2420" s="11">
        <f t="shared" si="178"/>
        <v>17764000</v>
      </c>
      <c r="Z2420" s="11" t="str">
        <f t="shared" si="179"/>
        <v/>
      </c>
      <c r="AA2420" s="11">
        <f t="shared" si="180"/>
        <v>17764000</v>
      </c>
      <c r="AD2420" s="1">
        <v>2405</v>
      </c>
      <c r="AE2420" s="3">
        <f>C2420*(1+Comm_Prop!$D$8)</f>
        <v>9669415.3800000008</v>
      </c>
      <c r="AF2420" s="4">
        <f>D2420*(1+Comm_Prop!$D$9)</f>
        <v>2612.6381163999999</v>
      </c>
      <c r="AG2420" s="7"/>
    </row>
    <row r="2421" spans="2:33" x14ac:dyDescent="0.2">
      <c r="B2421" s="1">
        <v>2406</v>
      </c>
      <c r="C2421" s="3">
        <v>3631269</v>
      </c>
      <c r="D2421" s="4">
        <v>581.00304000000006</v>
      </c>
      <c r="E2421" s="7"/>
      <c r="U2421" s="11">
        <v>567</v>
      </c>
      <c r="V2421" s="11">
        <v>17776000</v>
      </c>
      <c r="W2421" s="11">
        <v>2844.16</v>
      </c>
      <c r="X2421" s="11" t="str">
        <f t="shared" si="177"/>
        <v/>
      </c>
      <c r="Y2421" s="11">
        <f t="shared" si="178"/>
        <v>17776000</v>
      </c>
      <c r="Z2421" s="11" t="str">
        <f t="shared" si="179"/>
        <v/>
      </c>
      <c r="AA2421" s="11">
        <f t="shared" si="180"/>
        <v>17776000</v>
      </c>
      <c r="AD2421" s="1">
        <v>2406</v>
      </c>
      <c r="AE2421" s="3">
        <f>C2421*(1+Comm_Prop!$D$8)</f>
        <v>3703894.38</v>
      </c>
      <c r="AF2421" s="4">
        <f>D2421*(1+Comm_Prop!$D$9)</f>
        <v>615.86322240000004</v>
      </c>
      <c r="AG2421" s="7"/>
    </row>
    <row r="2422" spans="2:33" x14ac:dyDescent="0.2">
      <c r="B2422" s="1">
        <v>2407</v>
      </c>
      <c r="C2422" s="3">
        <v>7056099</v>
      </c>
      <c r="D2422" s="4">
        <v>917.29286999999988</v>
      </c>
      <c r="E2422" s="7"/>
      <c r="U2422" s="11">
        <v>723</v>
      </c>
      <c r="V2422" s="11">
        <v>17808000</v>
      </c>
      <c r="W2422" s="11">
        <v>2315.04</v>
      </c>
      <c r="X2422" s="11" t="str">
        <f t="shared" si="177"/>
        <v/>
      </c>
      <c r="Y2422" s="11">
        <f t="shared" si="178"/>
        <v>17808000</v>
      </c>
      <c r="Z2422" s="11" t="str">
        <f t="shared" si="179"/>
        <v/>
      </c>
      <c r="AA2422" s="11">
        <f t="shared" si="180"/>
        <v>17808000</v>
      </c>
      <c r="AD2422" s="1">
        <v>2407</v>
      </c>
      <c r="AE2422" s="3">
        <f>C2422*(1+Comm_Prop!$D$8)</f>
        <v>7197220.9800000004</v>
      </c>
      <c r="AF2422" s="4">
        <f>D2422*(1+Comm_Prop!$D$9)</f>
        <v>972.33044219999988</v>
      </c>
      <c r="AG2422" s="7"/>
    </row>
    <row r="2423" spans="2:33" x14ac:dyDescent="0.2">
      <c r="B2423" s="1">
        <v>2408</v>
      </c>
      <c r="C2423" s="3">
        <v>4298124</v>
      </c>
      <c r="D2423" s="4">
        <v>816.64356000000009</v>
      </c>
      <c r="E2423" s="7"/>
      <c r="U2423" s="11">
        <v>352</v>
      </c>
      <c r="V2423" s="11">
        <v>17831000</v>
      </c>
      <c r="W2423" s="11">
        <v>5527.61</v>
      </c>
      <c r="X2423" s="11" t="str">
        <f t="shared" si="177"/>
        <v/>
      </c>
      <c r="Y2423" s="11">
        <f t="shared" si="178"/>
        <v>17831000</v>
      </c>
      <c r="Z2423" s="11" t="str">
        <f t="shared" si="179"/>
        <v/>
      </c>
      <c r="AA2423" s="11">
        <f t="shared" si="180"/>
        <v>17831000</v>
      </c>
      <c r="AD2423" s="1">
        <v>2408</v>
      </c>
      <c r="AE2423" s="3">
        <f>C2423*(1+Comm_Prop!$D$8)</f>
        <v>4384086.4800000004</v>
      </c>
      <c r="AF2423" s="4">
        <f>D2423*(1+Comm_Prop!$D$9)</f>
        <v>865.64217360000009</v>
      </c>
      <c r="AG2423" s="7"/>
    </row>
    <row r="2424" spans="2:33" x14ac:dyDescent="0.2">
      <c r="B2424" s="1">
        <v>2409</v>
      </c>
      <c r="C2424" s="3">
        <v>9080727</v>
      </c>
      <c r="D2424" s="4">
        <v>1997.7599400000001</v>
      </c>
      <c r="E2424" s="7"/>
      <c r="U2424" s="11">
        <v>48</v>
      </c>
      <c r="V2424" s="11">
        <v>17905000</v>
      </c>
      <c r="W2424" s="11">
        <v>5371.5</v>
      </c>
      <c r="X2424" s="11" t="str">
        <f t="shared" si="177"/>
        <v/>
      </c>
      <c r="Y2424" s="11">
        <f t="shared" si="178"/>
        <v>17905000</v>
      </c>
      <c r="Z2424" s="11" t="str">
        <f t="shared" si="179"/>
        <v/>
      </c>
      <c r="AA2424" s="11">
        <f t="shared" si="180"/>
        <v>17905000</v>
      </c>
      <c r="AD2424" s="1">
        <v>2409</v>
      </c>
      <c r="AE2424" s="3">
        <f>C2424*(1+Comm_Prop!$D$8)</f>
        <v>9262341.540000001</v>
      </c>
      <c r="AF2424" s="4">
        <f>D2424*(1+Comm_Prop!$D$9)</f>
        <v>2117.6255364000003</v>
      </c>
      <c r="AG2424" s="7"/>
    </row>
    <row r="2425" spans="2:33" x14ac:dyDescent="0.2">
      <c r="B2425" s="1">
        <v>2410</v>
      </c>
      <c r="C2425" s="3">
        <v>4125089</v>
      </c>
      <c r="D2425" s="4">
        <v>1072.52314</v>
      </c>
      <c r="E2425" s="7"/>
      <c r="U2425" s="11">
        <v>383</v>
      </c>
      <c r="V2425" s="11">
        <v>17908000</v>
      </c>
      <c r="W2425" s="11">
        <v>5551.48</v>
      </c>
      <c r="X2425" s="11" t="str">
        <f t="shared" si="177"/>
        <v/>
      </c>
      <c r="Y2425" s="11">
        <f t="shared" si="178"/>
        <v>17908000</v>
      </c>
      <c r="Z2425" s="11" t="str">
        <f t="shared" si="179"/>
        <v/>
      </c>
      <c r="AA2425" s="11">
        <f t="shared" si="180"/>
        <v>17908000</v>
      </c>
      <c r="AD2425" s="1">
        <v>2410</v>
      </c>
      <c r="AE2425" s="3">
        <f>C2425*(1+Comm_Prop!$D$8)</f>
        <v>4207590.78</v>
      </c>
      <c r="AF2425" s="4">
        <f>D2425*(1+Comm_Prop!$D$9)</f>
        <v>1136.8745284000001</v>
      </c>
      <c r="AG2425" s="7"/>
    </row>
    <row r="2426" spans="2:33" x14ac:dyDescent="0.2">
      <c r="B2426" s="1">
        <v>2411</v>
      </c>
      <c r="C2426" s="3">
        <v>8492064</v>
      </c>
      <c r="D2426" s="4">
        <v>849.20640000000003</v>
      </c>
      <c r="E2426" s="7"/>
      <c r="U2426" s="11">
        <v>851</v>
      </c>
      <c r="V2426" s="11">
        <v>17944000</v>
      </c>
      <c r="W2426" s="11">
        <v>2512.16</v>
      </c>
      <c r="X2426" s="11" t="str">
        <f t="shared" si="177"/>
        <v/>
      </c>
      <c r="Y2426" s="11">
        <f t="shared" si="178"/>
        <v>17944000</v>
      </c>
      <c r="Z2426" s="11" t="str">
        <f t="shared" si="179"/>
        <v/>
      </c>
      <c r="AA2426" s="11">
        <f t="shared" si="180"/>
        <v>17944000</v>
      </c>
      <c r="AD2426" s="1">
        <v>2411</v>
      </c>
      <c r="AE2426" s="3">
        <f>C2426*(1+Comm_Prop!$D$8)</f>
        <v>8661905.2799999993</v>
      </c>
      <c r="AF2426" s="4">
        <f>D2426*(1+Comm_Prop!$D$9)</f>
        <v>900.15878400000008</v>
      </c>
      <c r="AG2426" s="7"/>
    </row>
    <row r="2427" spans="2:33" x14ac:dyDescent="0.2">
      <c r="B2427" s="1">
        <v>2412</v>
      </c>
      <c r="C2427" s="3">
        <v>8371689</v>
      </c>
      <c r="D2427" s="4">
        <v>837.16890000000001</v>
      </c>
      <c r="E2427" s="7"/>
      <c r="U2427" s="11">
        <v>250</v>
      </c>
      <c r="V2427" s="11">
        <v>17985000</v>
      </c>
      <c r="W2427" s="11">
        <v>4496.25</v>
      </c>
      <c r="X2427" s="11" t="str">
        <f t="shared" si="177"/>
        <v/>
      </c>
      <c r="Y2427" s="11">
        <f t="shared" si="178"/>
        <v>17985000</v>
      </c>
      <c r="Z2427" s="11" t="str">
        <f t="shared" si="179"/>
        <v/>
      </c>
      <c r="AA2427" s="11">
        <f t="shared" si="180"/>
        <v>17985000</v>
      </c>
      <c r="AD2427" s="1">
        <v>2412</v>
      </c>
      <c r="AE2427" s="3">
        <f>C2427*(1+Comm_Prop!$D$8)</f>
        <v>8539122.7799999993</v>
      </c>
      <c r="AF2427" s="4">
        <f>D2427*(1+Comm_Prop!$D$9)</f>
        <v>887.39903400000003</v>
      </c>
      <c r="AG2427" s="7"/>
    </row>
    <row r="2428" spans="2:33" x14ac:dyDescent="0.2">
      <c r="B2428" s="1">
        <v>2413</v>
      </c>
      <c r="C2428" s="3">
        <v>9584052</v>
      </c>
      <c r="D2428" s="4">
        <v>2396.0129999999999</v>
      </c>
      <c r="E2428" s="7"/>
      <c r="U2428" s="11">
        <v>1330</v>
      </c>
      <c r="V2428" s="11">
        <v>18000000</v>
      </c>
      <c r="W2428" s="11">
        <v>3240</v>
      </c>
      <c r="X2428" s="11" t="str">
        <f t="shared" si="177"/>
        <v/>
      </c>
      <c r="Y2428" s="11">
        <f t="shared" si="178"/>
        <v>18000000</v>
      </c>
      <c r="Z2428" s="11" t="str">
        <f t="shared" si="179"/>
        <v/>
      </c>
      <c r="AA2428" s="11">
        <f t="shared" si="180"/>
        <v>18000000</v>
      </c>
      <c r="AD2428" s="1">
        <v>2413</v>
      </c>
      <c r="AE2428" s="3">
        <f>C2428*(1+Comm_Prop!$D$8)</f>
        <v>9775733.040000001</v>
      </c>
      <c r="AF2428" s="4">
        <f>D2428*(1+Comm_Prop!$D$9)</f>
        <v>2539.77378</v>
      </c>
      <c r="AG2428" s="7"/>
    </row>
    <row r="2429" spans="2:33" x14ac:dyDescent="0.2">
      <c r="B2429" s="1">
        <v>2414</v>
      </c>
      <c r="C2429" s="3">
        <v>4682822</v>
      </c>
      <c r="D2429" s="4">
        <v>983.39262000000008</v>
      </c>
      <c r="E2429" s="7"/>
      <c r="U2429" s="11">
        <v>239</v>
      </c>
      <c r="V2429" s="11">
        <v>18111000</v>
      </c>
      <c r="W2429" s="11">
        <v>5433.3</v>
      </c>
      <c r="X2429" s="11" t="str">
        <f t="shared" si="177"/>
        <v/>
      </c>
      <c r="Y2429" s="11">
        <f t="shared" si="178"/>
        <v>18111000</v>
      </c>
      <c r="Z2429" s="11" t="str">
        <f t="shared" si="179"/>
        <v/>
      </c>
      <c r="AA2429" s="11">
        <f t="shared" si="180"/>
        <v>18111000</v>
      </c>
      <c r="AD2429" s="1">
        <v>2414</v>
      </c>
      <c r="AE2429" s="3">
        <f>C2429*(1+Comm_Prop!$D$8)</f>
        <v>4776478.4400000004</v>
      </c>
      <c r="AF2429" s="4">
        <f>D2429*(1+Comm_Prop!$D$9)</f>
        <v>1042.3961772000002</v>
      </c>
      <c r="AG2429" s="7"/>
    </row>
    <row r="2430" spans="2:33" x14ac:dyDescent="0.2">
      <c r="B2430" s="1">
        <v>2415</v>
      </c>
      <c r="C2430" s="3">
        <v>7120070</v>
      </c>
      <c r="D2430" s="4">
        <v>1780.0174999999999</v>
      </c>
      <c r="E2430" s="7"/>
      <c r="U2430" s="11">
        <v>702</v>
      </c>
      <c r="V2430" s="11">
        <v>18163000</v>
      </c>
      <c r="W2430" s="11">
        <v>3632.6</v>
      </c>
      <c r="X2430" s="11" t="str">
        <f t="shared" si="177"/>
        <v/>
      </c>
      <c r="Y2430" s="11">
        <f t="shared" si="178"/>
        <v>18163000</v>
      </c>
      <c r="Z2430" s="11" t="str">
        <f t="shared" si="179"/>
        <v/>
      </c>
      <c r="AA2430" s="11">
        <f t="shared" si="180"/>
        <v>18163000</v>
      </c>
      <c r="AD2430" s="1">
        <v>2415</v>
      </c>
      <c r="AE2430" s="3">
        <f>C2430*(1+Comm_Prop!$D$8)</f>
        <v>7262471.4000000004</v>
      </c>
      <c r="AF2430" s="4">
        <f>D2430*(1+Comm_Prop!$D$9)</f>
        <v>1886.81855</v>
      </c>
      <c r="AG2430" s="7"/>
    </row>
    <row r="2431" spans="2:33" x14ac:dyDescent="0.2">
      <c r="B2431" s="1">
        <v>2416</v>
      </c>
      <c r="C2431" s="3">
        <v>4887069</v>
      </c>
      <c r="D2431" s="4">
        <v>1026.28449</v>
      </c>
      <c r="E2431" s="7"/>
      <c r="U2431" s="11">
        <v>413</v>
      </c>
      <c r="V2431" s="11">
        <v>18226000</v>
      </c>
      <c r="W2431" s="11">
        <v>4009.72</v>
      </c>
      <c r="X2431" s="11" t="str">
        <f t="shared" si="177"/>
        <v/>
      </c>
      <c r="Y2431" s="11">
        <f t="shared" si="178"/>
        <v>18226000</v>
      </c>
      <c r="Z2431" s="11" t="str">
        <f t="shared" si="179"/>
        <v/>
      </c>
      <c r="AA2431" s="11">
        <f t="shared" si="180"/>
        <v>18226000</v>
      </c>
      <c r="AD2431" s="1">
        <v>2416</v>
      </c>
      <c r="AE2431" s="3">
        <f>C2431*(1+Comm_Prop!$D$8)</f>
        <v>4984810.38</v>
      </c>
      <c r="AF2431" s="4">
        <f>D2431*(1+Comm_Prop!$D$9)</f>
        <v>1087.8615594</v>
      </c>
      <c r="AG2431" s="7"/>
    </row>
    <row r="2432" spans="2:33" x14ac:dyDescent="0.2">
      <c r="B2432" s="1">
        <v>2417</v>
      </c>
      <c r="C2432" s="3">
        <v>7791804</v>
      </c>
      <c r="D2432" s="4">
        <v>1246.6886400000001</v>
      </c>
      <c r="E2432" s="7"/>
      <c r="U2432" s="11">
        <v>351</v>
      </c>
      <c r="V2432" s="11">
        <v>18275000</v>
      </c>
      <c r="W2432" s="11">
        <v>4386</v>
      </c>
      <c r="X2432" s="11" t="str">
        <f t="shared" si="177"/>
        <v/>
      </c>
      <c r="Y2432" s="11">
        <f t="shared" si="178"/>
        <v>18275000</v>
      </c>
      <c r="Z2432" s="11" t="str">
        <f t="shared" si="179"/>
        <v/>
      </c>
      <c r="AA2432" s="11">
        <f t="shared" si="180"/>
        <v>18275000</v>
      </c>
      <c r="AD2432" s="1">
        <v>2417</v>
      </c>
      <c r="AE2432" s="3">
        <f>C2432*(1+Comm_Prop!$D$8)</f>
        <v>7947640.0800000001</v>
      </c>
      <c r="AF2432" s="4">
        <f>D2432*(1+Comm_Prop!$D$9)</f>
        <v>1321.4899584000002</v>
      </c>
      <c r="AG2432" s="7"/>
    </row>
    <row r="2433" spans="2:33" x14ac:dyDescent="0.2">
      <c r="B2433" s="1">
        <v>2418</v>
      </c>
      <c r="C2433" s="3">
        <v>8671549</v>
      </c>
      <c r="D2433" s="4">
        <v>1821.02529</v>
      </c>
      <c r="E2433" s="7"/>
      <c r="U2433" s="11">
        <v>687</v>
      </c>
      <c r="V2433" s="11">
        <v>18316000</v>
      </c>
      <c r="W2433" s="11">
        <v>3296.88</v>
      </c>
      <c r="X2433" s="11" t="str">
        <f t="shared" si="177"/>
        <v/>
      </c>
      <c r="Y2433" s="11">
        <f t="shared" si="178"/>
        <v>18316000</v>
      </c>
      <c r="Z2433" s="11" t="str">
        <f t="shared" si="179"/>
        <v/>
      </c>
      <c r="AA2433" s="11">
        <f t="shared" si="180"/>
        <v>18316000</v>
      </c>
      <c r="AD2433" s="1">
        <v>2418</v>
      </c>
      <c r="AE2433" s="3">
        <f>C2433*(1+Comm_Prop!$D$8)</f>
        <v>8844979.9800000004</v>
      </c>
      <c r="AF2433" s="4">
        <f>D2433*(1+Comm_Prop!$D$9)</f>
        <v>1930.2868074</v>
      </c>
      <c r="AG2433" s="7"/>
    </row>
    <row r="2434" spans="2:33" x14ac:dyDescent="0.2">
      <c r="B2434" s="1">
        <v>2419</v>
      </c>
      <c r="C2434" s="3">
        <v>1638395</v>
      </c>
      <c r="D2434" s="4">
        <v>245.75924999999998</v>
      </c>
      <c r="E2434" s="7"/>
      <c r="U2434" s="11">
        <v>1410</v>
      </c>
      <c r="V2434" s="11">
        <v>18342000</v>
      </c>
      <c r="W2434" s="11">
        <v>2201.04</v>
      </c>
      <c r="X2434" s="11" t="str">
        <f t="shared" si="177"/>
        <v/>
      </c>
      <c r="Y2434" s="11">
        <f t="shared" si="178"/>
        <v>18342000</v>
      </c>
      <c r="Z2434" s="11" t="str">
        <f t="shared" si="179"/>
        <v/>
      </c>
      <c r="AA2434" s="11">
        <f t="shared" si="180"/>
        <v>18342000</v>
      </c>
      <c r="AD2434" s="1">
        <v>2419</v>
      </c>
      <c r="AE2434" s="3">
        <f>C2434*(1+Comm_Prop!$D$8)</f>
        <v>1671162.9000000001</v>
      </c>
      <c r="AF2434" s="4">
        <f>D2434*(1+Comm_Prop!$D$9)</f>
        <v>260.50480499999998</v>
      </c>
      <c r="AG2434" s="7"/>
    </row>
    <row r="2435" spans="2:33" x14ac:dyDescent="0.2">
      <c r="B2435" s="1">
        <v>2420</v>
      </c>
      <c r="C2435" s="3">
        <v>3114796</v>
      </c>
      <c r="D2435" s="4">
        <v>685.25512000000003</v>
      </c>
      <c r="E2435" s="7"/>
      <c r="U2435" s="11">
        <v>924</v>
      </c>
      <c r="V2435" s="11">
        <v>18348000</v>
      </c>
      <c r="W2435" s="11">
        <v>3669.6</v>
      </c>
      <c r="X2435" s="11" t="str">
        <f t="shared" si="177"/>
        <v/>
      </c>
      <c r="Y2435" s="11">
        <f t="shared" si="178"/>
        <v>18348000</v>
      </c>
      <c r="Z2435" s="11" t="str">
        <f t="shared" si="179"/>
        <v/>
      </c>
      <c r="AA2435" s="11">
        <f t="shared" si="180"/>
        <v>18348000</v>
      </c>
      <c r="AD2435" s="1">
        <v>2420</v>
      </c>
      <c r="AE2435" s="3">
        <f>C2435*(1+Comm_Prop!$D$8)</f>
        <v>3177091.92</v>
      </c>
      <c r="AF2435" s="4">
        <f>D2435*(1+Comm_Prop!$D$9)</f>
        <v>726.37042720000011</v>
      </c>
      <c r="AG2435" s="7"/>
    </row>
    <row r="2436" spans="2:33" x14ac:dyDescent="0.2">
      <c r="B2436" s="1">
        <v>2421</v>
      </c>
      <c r="C2436" s="3">
        <v>9282487</v>
      </c>
      <c r="D2436" s="4">
        <v>1949.3222700000001</v>
      </c>
      <c r="E2436" s="7"/>
      <c r="U2436" s="11">
        <v>1047</v>
      </c>
      <c r="V2436" s="11">
        <v>18391000</v>
      </c>
      <c r="W2436" s="11">
        <v>5149.4799999999996</v>
      </c>
      <c r="X2436" s="11" t="str">
        <f t="shared" si="177"/>
        <v/>
      </c>
      <c r="Y2436" s="11">
        <f t="shared" si="178"/>
        <v>18391000</v>
      </c>
      <c r="Z2436" s="11" t="str">
        <f t="shared" si="179"/>
        <v/>
      </c>
      <c r="AA2436" s="11">
        <f t="shared" si="180"/>
        <v>18391000</v>
      </c>
      <c r="AD2436" s="1">
        <v>2421</v>
      </c>
      <c r="AE2436" s="3">
        <f>C2436*(1+Comm_Prop!$D$8)</f>
        <v>9468136.7400000002</v>
      </c>
      <c r="AF2436" s="4">
        <f>D2436*(1+Comm_Prop!$D$9)</f>
        <v>2066.2816062000002</v>
      </c>
      <c r="AG2436" s="7"/>
    </row>
    <row r="2437" spans="2:33" x14ac:dyDescent="0.2">
      <c r="B2437" s="1">
        <v>2422</v>
      </c>
      <c r="C2437" s="3">
        <v>4758277</v>
      </c>
      <c r="D2437" s="4">
        <v>475.82770000000005</v>
      </c>
      <c r="E2437" s="7"/>
      <c r="U2437" s="11">
        <v>1302</v>
      </c>
      <c r="V2437" s="11">
        <v>18435000</v>
      </c>
      <c r="W2437" s="11">
        <v>2396.5500000000002</v>
      </c>
      <c r="X2437" s="11" t="str">
        <f t="shared" si="177"/>
        <v/>
      </c>
      <c r="Y2437" s="11">
        <f t="shared" si="178"/>
        <v>18435000</v>
      </c>
      <c r="Z2437" s="11" t="str">
        <f t="shared" si="179"/>
        <v/>
      </c>
      <c r="AA2437" s="11">
        <f t="shared" si="180"/>
        <v>18435000</v>
      </c>
      <c r="AD2437" s="1">
        <v>2422</v>
      </c>
      <c r="AE2437" s="3">
        <f>C2437*(1+Comm_Prop!$D$8)</f>
        <v>4853442.54</v>
      </c>
      <c r="AF2437" s="4">
        <f>D2437*(1+Comm_Prop!$D$9)</f>
        <v>504.37736200000006</v>
      </c>
      <c r="AG2437" s="7"/>
    </row>
    <row r="2438" spans="2:33" x14ac:dyDescent="0.2">
      <c r="B2438" s="1">
        <v>2423</v>
      </c>
      <c r="C2438" s="3">
        <v>4642900</v>
      </c>
      <c r="D2438" s="4">
        <v>1346.441</v>
      </c>
      <c r="E2438" s="7"/>
      <c r="U2438" s="11">
        <v>1150</v>
      </c>
      <c r="V2438" s="11">
        <v>18468000</v>
      </c>
      <c r="W2438" s="11">
        <v>3508.92</v>
      </c>
      <c r="X2438" s="11" t="str">
        <f t="shared" si="177"/>
        <v/>
      </c>
      <c r="Y2438" s="11">
        <f t="shared" si="178"/>
        <v>18468000</v>
      </c>
      <c r="Z2438" s="11" t="str">
        <f t="shared" si="179"/>
        <v/>
      </c>
      <c r="AA2438" s="11">
        <f t="shared" si="180"/>
        <v>18468000</v>
      </c>
      <c r="AD2438" s="1">
        <v>2423</v>
      </c>
      <c r="AE2438" s="3">
        <f>C2438*(1+Comm_Prop!$D$8)</f>
        <v>4735758</v>
      </c>
      <c r="AF2438" s="4">
        <f>D2438*(1+Comm_Prop!$D$9)</f>
        <v>1427.2274600000001</v>
      </c>
      <c r="AG2438" s="7"/>
    </row>
    <row r="2439" spans="2:33" x14ac:dyDescent="0.2">
      <c r="B2439" s="1">
        <v>2424</v>
      </c>
      <c r="C2439" s="3">
        <v>6481028</v>
      </c>
      <c r="D2439" s="4">
        <v>1101.77476</v>
      </c>
      <c r="E2439" s="7"/>
      <c r="U2439" s="11">
        <v>1142</v>
      </c>
      <c r="V2439" s="11">
        <v>18508000</v>
      </c>
      <c r="W2439" s="11">
        <v>4256.84</v>
      </c>
      <c r="X2439" s="11" t="str">
        <f t="shared" si="177"/>
        <v/>
      </c>
      <c r="Y2439" s="11">
        <f t="shared" si="178"/>
        <v>18508000</v>
      </c>
      <c r="Z2439" s="11" t="str">
        <f t="shared" si="179"/>
        <v/>
      </c>
      <c r="AA2439" s="11">
        <f t="shared" si="180"/>
        <v>18508000</v>
      </c>
      <c r="AD2439" s="1">
        <v>2424</v>
      </c>
      <c r="AE2439" s="3">
        <f>C2439*(1+Comm_Prop!$D$8)</f>
        <v>6610648.5600000005</v>
      </c>
      <c r="AF2439" s="4">
        <f>D2439*(1+Comm_Prop!$D$9)</f>
        <v>1167.8812456000001</v>
      </c>
      <c r="AG2439" s="7"/>
    </row>
    <row r="2440" spans="2:33" x14ac:dyDescent="0.2">
      <c r="B2440" s="1">
        <v>2425</v>
      </c>
      <c r="C2440" s="3">
        <v>4254686</v>
      </c>
      <c r="D2440" s="4">
        <v>595.65603999999996</v>
      </c>
      <c r="E2440" s="7"/>
      <c r="U2440" s="11">
        <v>1156</v>
      </c>
      <c r="V2440" s="11">
        <v>18553000</v>
      </c>
      <c r="W2440" s="11">
        <v>4267.1899999999996</v>
      </c>
      <c r="X2440" s="11" t="str">
        <f t="shared" si="177"/>
        <v/>
      </c>
      <c r="Y2440" s="11">
        <f t="shared" si="178"/>
        <v>18553000</v>
      </c>
      <c r="Z2440" s="11" t="str">
        <f t="shared" si="179"/>
        <v/>
      </c>
      <c r="AA2440" s="11">
        <f t="shared" si="180"/>
        <v>18553000</v>
      </c>
      <c r="AD2440" s="1">
        <v>2425</v>
      </c>
      <c r="AE2440" s="3">
        <f>C2440*(1+Comm_Prop!$D$8)</f>
        <v>4339779.72</v>
      </c>
      <c r="AF2440" s="4">
        <f>D2440*(1+Comm_Prop!$D$9)</f>
        <v>631.39540239999997</v>
      </c>
      <c r="AG2440" s="7"/>
    </row>
    <row r="2441" spans="2:33" x14ac:dyDescent="0.2">
      <c r="B2441" s="1">
        <v>2426</v>
      </c>
      <c r="C2441" s="3">
        <v>9614296</v>
      </c>
      <c r="D2441" s="4">
        <v>1922.8592000000001</v>
      </c>
      <c r="E2441" s="7"/>
      <c r="U2441" s="11">
        <v>772</v>
      </c>
      <c r="V2441" s="11">
        <v>18594000</v>
      </c>
      <c r="W2441" s="11">
        <v>2975.04</v>
      </c>
      <c r="X2441" s="11" t="str">
        <f t="shared" si="177"/>
        <v/>
      </c>
      <c r="Y2441" s="11">
        <f t="shared" si="178"/>
        <v>18594000</v>
      </c>
      <c r="Z2441" s="11" t="str">
        <f t="shared" si="179"/>
        <v/>
      </c>
      <c r="AA2441" s="11">
        <f t="shared" si="180"/>
        <v>18594000</v>
      </c>
      <c r="AD2441" s="1">
        <v>2426</v>
      </c>
      <c r="AE2441" s="3">
        <f>C2441*(1+Comm_Prop!$D$8)</f>
        <v>9806581.9199999999</v>
      </c>
      <c r="AF2441" s="4">
        <f>D2441*(1+Comm_Prop!$D$9)</f>
        <v>2038.2307520000002</v>
      </c>
      <c r="AG2441" s="7"/>
    </row>
    <row r="2442" spans="2:33" x14ac:dyDescent="0.2">
      <c r="B2442" s="1">
        <v>2427</v>
      </c>
      <c r="C2442" s="3">
        <v>6585654</v>
      </c>
      <c r="D2442" s="4">
        <v>987.84809999999993</v>
      </c>
      <c r="E2442" s="7"/>
      <c r="U2442" s="11">
        <v>780</v>
      </c>
      <c r="V2442" s="11">
        <v>18726000</v>
      </c>
      <c r="W2442" s="11">
        <v>4119.72</v>
      </c>
      <c r="X2442" s="11" t="str">
        <f t="shared" si="177"/>
        <v/>
      </c>
      <c r="Y2442" s="11">
        <f t="shared" si="178"/>
        <v>18726000</v>
      </c>
      <c r="Z2442" s="11" t="str">
        <f t="shared" si="179"/>
        <v/>
      </c>
      <c r="AA2442" s="11">
        <f t="shared" si="180"/>
        <v>18726000</v>
      </c>
      <c r="AD2442" s="1">
        <v>2427</v>
      </c>
      <c r="AE2442" s="3">
        <f>C2442*(1+Comm_Prop!$D$8)</f>
        <v>6717367.0800000001</v>
      </c>
      <c r="AF2442" s="4">
        <f>D2442*(1+Comm_Prop!$D$9)</f>
        <v>1047.1189859999999</v>
      </c>
      <c r="AG2442" s="7"/>
    </row>
    <row r="2443" spans="2:33" x14ac:dyDescent="0.2">
      <c r="B2443" s="1">
        <v>2428</v>
      </c>
      <c r="C2443" s="3">
        <v>6751355</v>
      </c>
      <c r="D2443" s="4">
        <v>877.67614999999989</v>
      </c>
      <c r="E2443" s="7"/>
      <c r="U2443" s="11">
        <v>605</v>
      </c>
      <c r="V2443" s="11">
        <v>18733000</v>
      </c>
      <c r="W2443" s="11">
        <v>3184.61</v>
      </c>
      <c r="X2443" s="11" t="str">
        <f t="shared" si="177"/>
        <v/>
      </c>
      <c r="Y2443" s="11">
        <f t="shared" si="178"/>
        <v>18733000</v>
      </c>
      <c r="Z2443" s="11" t="str">
        <f t="shared" si="179"/>
        <v/>
      </c>
      <c r="AA2443" s="11">
        <f t="shared" si="180"/>
        <v>18733000</v>
      </c>
      <c r="AD2443" s="1">
        <v>2428</v>
      </c>
      <c r="AE2443" s="3">
        <f>C2443*(1+Comm_Prop!$D$8)</f>
        <v>6886382.1000000006</v>
      </c>
      <c r="AF2443" s="4">
        <f>D2443*(1+Comm_Prop!$D$9)</f>
        <v>930.3367189999999</v>
      </c>
      <c r="AG2443" s="7"/>
    </row>
    <row r="2444" spans="2:33" x14ac:dyDescent="0.2">
      <c r="B2444" s="1">
        <v>2429</v>
      </c>
      <c r="C2444" s="3">
        <v>2484399</v>
      </c>
      <c r="D2444" s="4">
        <v>472.03581000000003</v>
      </c>
      <c r="E2444" s="7"/>
      <c r="U2444" s="11">
        <v>1493</v>
      </c>
      <c r="V2444" s="11">
        <v>18738000</v>
      </c>
      <c r="W2444" s="11">
        <v>5059.26</v>
      </c>
      <c r="X2444" s="11" t="str">
        <f t="shared" si="177"/>
        <v/>
      </c>
      <c r="Y2444" s="11">
        <f t="shared" si="178"/>
        <v>18738000</v>
      </c>
      <c r="Z2444" s="11" t="str">
        <f t="shared" si="179"/>
        <v/>
      </c>
      <c r="AA2444" s="11">
        <f t="shared" si="180"/>
        <v>18738000</v>
      </c>
      <c r="AD2444" s="1">
        <v>2429</v>
      </c>
      <c r="AE2444" s="3">
        <f>C2444*(1+Comm_Prop!$D$8)</f>
        <v>2534086.98</v>
      </c>
      <c r="AF2444" s="4">
        <f>D2444*(1+Comm_Prop!$D$9)</f>
        <v>500.35795860000007</v>
      </c>
      <c r="AG2444" s="7"/>
    </row>
    <row r="2445" spans="2:33" x14ac:dyDescent="0.2">
      <c r="B2445" s="1">
        <v>2430</v>
      </c>
      <c r="C2445" s="3">
        <v>7970638</v>
      </c>
      <c r="D2445" s="4">
        <v>956.47656000000006</v>
      </c>
      <c r="E2445" s="7"/>
      <c r="U2445" s="11">
        <v>1329</v>
      </c>
      <c r="V2445" s="11">
        <v>18768000</v>
      </c>
      <c r="W2445" s="11">
        <v>5442.72</v>
      </c>
      <c r="X2445" s="11" t="str">
        <f t="shared" si="177"/>
        <v/>
      </c>
      <c r="Y2445" s="11">
        <f t="shared" si="178"/>
        <v>18768000</v>
      </c>
      <c r="Z2445" s="11" t="str">
        <f t="shared" si="179"/>
        <v/>
      </c>
      <c r="AA2445" s="11">
        <f t="shared" si="180"/>
        <v>18768000</v>
      </c>
      <c r="AD2445" s="1">
        <v>2430</v>
      </c>
      <c r="AE2445" s="3">
        <f>C2445*(1+Comm_Prop!$D$8)</f>
        <v>8130050.7599999998</v>
      </c>
      <c r="AF2445" s="4">
        <f>D2445*(1+Comm_Prop!$D$9)</f>
        <v>1013.8651536000001</v>
      </c>
      <c r="AG2445" s="7"/>
    </row>
    <row r="2446" spans="2:33" x14ac:dyDescent="0.2">
      <c r="B2446" s="1">
        <v>2431</v>
      </c>
      <c r="C2446" s="3">
        <v>2145522</v>
      </c>
      <c r="D2446" s="4">
        <v>343.28352000000001</v>
      </c>
      <c r="E2446" s="7"/>
      <c r="U2446" s="11">
        <v>795</v>
      </c>
      <c r="V2446" s="11">
        <v>18848000</v>
      </c>
      <c r="W2446" s="11">
        <v>2638.72</v>
      </c>
      <c r="X2446" s="11" t="str">
        <f t="shared" si="177"/>
        <v/>
      </c>
      <c r="Y2446" s="11">
        <f t="shared" si="178"/>
        <v>18848000</v>
      </c>
      <c r="Z2446" s="11" t="str">
        <f t="shared" si="179"/>
        <v/>
      </c>
      <c r="AA2446" s="11">
        <f t="shared" si="180"/>
        <v>18848000</v>
      </c>
      <c r="AD2446" s="1">
        <v>2431</v>
      </c>
      <c r="AE2446" s="3">
        <f>C2446*(1+Comm_Prop!$D$8)</f>
        <v>2188432.44</v>
      </c>
      <c r="AF2446" s="4">
        <f>D2446*(1+Comm_Prop!$D$9)</f>
        <v>363.88053120000001</v>
      </c>
      <c r="AG2446" s="7"/>
    </row>
    <row r="2447" spans="2:33" x14ac:dyDescent="0.2">
      <c r="B2447" s="1">
        <v>2432</v>
      </c>
      <c r="C2447" s="3">
        <v>5863501</v>
      </c>
      <c r="D2447" s="4">
        <v>1524.5102599999998</v>
      </c>
      <c r="E2447" s="7"/>
      <c r="U2447" s="11">
        <v>938</v>
      </c>
      <c r="V2447" s="11">
        <v>18945000</v>
      </c>
      <c r="W2447" s="11">
        <v>3789</v>
      </c>
      <c r="X2447" s="11" t="str">
        <f t="shared" si="177"/>
        <v/>
      </c>
      <c r="Y2447" s="11">
        <f t="shared" si="178"/>
        <v>18945000</v>
      </c>
      <c r="Z2447" s="11" t="str">
        <f t="shared" si="179"/>
        <v/>
      </c>
      <c r="AA2447" s="11">
        <f t="shared" si="180"/>
        <v>18945000</v>
      </c>
      <c r="AD2447" s="1">
        <v>2432</v>
      </c>
      <c r="AE2447" s="3">
        <f>C2447*(1+Comm_Prop!$D$8)</f>
        <v>5980771.0200000005</v>
      </c>
      <c r="AF2447" s="4">
        <f>D2447*(1+Comm_Prop!$D$9)</f>
        <v>1615.9808755999998</v>
      </c>
      <c r="AG2447" s="7"/>
    </row>
    <row r="2448" spans="2:33" x14ac:dyDescent="0.2">
      <c r="B2448" s="1">
        <v>2433</v>
      </c>
      <c r="C2448" s="3">
        <v>5361012</v>
      </c>
      <c r="D2448" s="4">
        <v>1125.8125199999999</v>
      </c>
      <c r="E2448" s="7"/>
      <c r="U2448" s="11">
        <v>614</v>
      </c>
      <c r="V2448" s="11">
        <v>18951000</v>
      </c>
      <c r="W2448" s="11">
        <v>3221.67</v>
      </c>
      <c r="X2448" s="11" t="str">
        <f t="shared" si="177"/>
        <v/>
      </c>
      <c r="Y2448" s="11">
        <f t="shared" si="178"/>
        <v>18951000</v>
      </c>
      <c r="Z2448" s="11" t="str">
        <f t="shared" si="179"/>
        <v/>
      </c>
      <c r="AA2448" s="11">
        <f t="shared" si="180"/>
        <v>18951000</v>
      </c>
      <c r="AD2448" s="1">
        <v>2433</v>
      </c>
      <c r="AE2448" s="3">
        <f>C2448*(1+Comm_Prop!$D$8)</f>
        <v>5468232.2400000002</v>
      </c>
      <c r="AF2448" s="4">
        <f>D2448*(1+Comm_Prop!$D$9)</f>
        <v>1193.3612711999999</v>
      </c>
      <c r="AG2448" s="7"/>
    </row>
    <row r="2449" spans="2:33" x14ac:dyDescent="0.2">
      <c r="B2449" s="1">
        <v>2434</v>
      </c>
      <c r="C2449" s="3">
        <v>9195231</v>
      </c>
      <c r="D2449" s="4">
        <v>2206.8554400000003</v>
      </c>
      <c r="E2449" s="7"/>
      <c r="U2449" s="11">
        <v>281</v>
      </c>
      <c r="V2449" s="11">
        <v>18962000</v>
      </c>
      <c r="W2449" s="11">
        <v>5498.98</v>
      </c>
      <c r="X2449" s="11" t="str">
        <f t="shared" ref="X2449:X2512" si="181">IF(V2449&lt;=$Y$14,V2449,"")</f>
        <v/>
      </c>
      <c r="Y2449" s="11">
        <f t="shared" ref="Y2449:Y2512" si="182">IF(X2449="",V2449,"")</f>
        <v>18962000</v>
      </c>
      <c r="Z2449" s="11" t="str">
        <f t="shared" ref="Z2449:Z2512" si="183">IF(V2449&lt;=$AA$14,V2449,"")</f>
        <v/>
      </c>
      <c r="AA2449" s="11">
        <f t="shared" ref="AA2449:AA2512" si="184">IF(Z2449="",V2449,"")</f>
        <v>18962000</v>
      </c>
      <c r="AD2449" s="1">
        <v>2434</v>
      </c>
      <c r="AE2449" s="3">
        <f>C2449*(1+Comm_Prop!$D$8)</f>
        <v>9379135.620000001</v>
      </c>
      <c r="AF2449" s="4">
        <f>D2449*(1+Comm_Prop!$D$9)</f>
        <v>2339.2667664000005</v>
      </c>
      <c r="AG2449" s="7"/>
    </row>
    <row r="2450" spans="2:33" x14ac:dyDescent="0.2">
      <c r="B2450" s="1">
        <v>2435</v>
      </c>
      <c r="C2450" s="3">
        <v>6021614</v>
      </c>
      <c r="D2450" s="4">
        <v>1023.67438</v>
      </c>
      <c r="E2450" s="7"/>
      <c r="U2450" s="11">
        <v>490</v>
      </c>
      <c r="V2450" s="11">
        <v>18963000</v>
      </c>
      <c r="W2450" s="11">
        <v>4930.38</v>
      </c>
      <c r="X2450" s="11" t="str">
        <f t="shared" si="181"/>
        <v/>
      </c>
      <c r="Y2450" s="11">
        <f t="shared" si="182"/>
        <v>18963000</v>
      </c>
      <c r="Z2450" s="11" t="str">
        <f t="shared" si="183"/>
        <v/>
      </c>
      <c r="AA2450" s="11">
        <f t="shared" si="184"/>
        <v>18963000</v>
      </c>
      <c r="AD2450" s="1">
        <v>2435</v>
      </c>
      <c r="AE2450" s="3">
        <f>C2450*(1+Comm_Prop!$D$8)</f>
        <v>6142046.2800000003</v>
      </c>
      <c r="AF2450" s="4">
        <f>D2450*(1+Comm_Prop!$D$9)</f>
        <v>1085.0948428000002</v>
      </c>
      <c r="AG2450" s="7"/>
    </row>
    <row r="2451" spans="2:33" x14ac:dyDescent="0.2">
      <c r="B2451" s="1">
        <v>2436</v>
      </c>
      <c r="C2451" s="3">
        <v>5872805</v>
      </c>
      <c r="D2451" s="4">
        <v>880.92074999999988</v>
      </c>
      <c r="E2451" s="7"/>
      <c r="U2451" s="11">
        <v>412</v>
      </c>
      <c r="V2451" s="11">
        <v>18997000</v>
      </c>
      <c r="W2451" s="11">
        <v>3039.52</v>
      </c>
      <c r="X2451" s="11" t="str">
        <f t="shared" si="181"/>
        <v/>
      </c>
      <c r="Y2451" s="11">
        <f t="shared" si="182"/>
        <v>18997000</v>
      </c>
      <c r="Z2451" s="11" t="str">
        <f t="shared" si="183"/>
        <v/>
      </c>
      <c r="AA2451" s="11">
        <f t="shared" si="184"/>
        <v>18997000</v>
      </c>
      <c r="AD2451" s="1">
        <v>2436</v>
      </c>
      <c r="AE2451" s="3">
        <f>C2451*(1+Comm_Prop!$D$8)</f>
        <v>5990261.1000000006</v>
      </c>
      <c r="AF2451" s="4">
        <f>D2451*(1+Comm_Prop!$D$9)</f>
        <v>933.77599499999997</v>
      </c>
      <c r="AG2451" s="7"/>
    </row>
    <row r="2452" spans="2:33" x14ac:dyDescent="0.2">
      <c r="B2452" s="1">
        <v>2437</v>
      </c>
      <c r="C2452" s="3">
        <v>6700606</v>
      </c>
      <c r="D2452" s="4">
        <v>737.06666000000007</v>
      </c>
      <c r="E2452" s="7"/>
      <c r="U2452" s="11">
        <v>540</v>
      </c>
      <c r="V2452" s="11">
        <v>19047000</v>
      </c>
      <c r="W2452" s="11">
        <v>4190.34</v>
      </c>
      <c r="X2452" s="11" t="str">
        <f t="shared" si="181"/>
        <v/>
      </c>
      <c r="Y2452" s="11">
        <f t="shared" si="182"/>
        <v>19047000</v>
      </c>
      <c r="Z2452" s="11" t="str">
        <f t="shared" si="183"/>
        <v/>
      </c>
      <c r="AA2452" s="11">
        <f t="shared" si="184"/>
        <v>19047000</v>
      </c>
      <c r="AD2452" s="1">
        <v>2437</v>
      </c>
      <c r="AE2452" s="3">
        <f>C2452*(1+Comm_Prop!$D$8)</f>
        <v>6834618.1200000001</v>
      </c>
      <c r="AF2452" s="4">
        <f>D2452*(1+Comm_Prop!$D$9)</f>
        <v>781.29065960000014</v>
      </c>
      <c r="AG2452" s="7"/>
    </row>
    <row r="2453" spans="2:33" x14ac:dyDescent="0.2">
      <c r="B2453" s="1">
        <v>2438</v>
      </c>
      <c r="C2453" s="3">
        <v>2039791</v>
      </c>
      <c r="D2453" s="4">
        <v>509.94774999999998</v>
      </c>
      <c r="E2453" s="7"/>
      <c r="U2453" s="11">
        <v>1010</v>
      </c>
      <c r="V2453" s="11">
        <v>19077000</v>
      </c>
      <c r="W2453" s="11">
        <v>2289.2399999999998</v>
      </c>
      <c r="X2453" s="11" t="str">
        <f t="shared" si="181"/>
        <v/>
      </c>
      <c r="Y2453" s="11">
        <f t="shared" si="182"/>
        <v>19077000</v>
      </c>
      <c r="Z2453" s="11" t="str">
        <f t="shared" si="183"/>
        <v/>
      </c>
      <c r="AA2453" s="11">
        <f t="shared" si="184"/>
        <v>19077000</v>
      </c>
      <c r="AD2453" s="1">
        <v>2438</v>
      </c>
      <c r="AE2453" s="3">
        <f>C2453*(1+Comm_Prop!$D$8)</f>
        <v>2080586.82</v>
      </c>
      <c r="AF2453" s="4">
        <f>D2453*(1+Comm_Prop!$D$9)</f>
        <v>540.54461500000002</v>
      </c>
      <c r="AG2453" s="7"/>
    </row>
    <row r="2454" spans="2:33" x14ac:dyDescent="0.2">
      <c r="B2454" s="1">
        <v>2439</v>
      </c>
      <c r="C2454" s="3">
        <v>8542430</v>
      </c>
      <c r="D2454" s="4">
        <v>1452.2131000000002</v>
      </c>
      <c r="E2454" s="7"/>
      <c r="U2454" s="11">
        <v>455</v>
      </c>
      <c r="V2454" s="11">
        <v>19156000</v>
      </c>
      <c r="W2454" s="11">
        <v>3256.52</v>
      </c>
      <c r="X2454" s="11" t="str">
        <f t="shared" si="181"/>
        <v/>
      </c>
      <c r="Y2454" s="11">
        <f t="shared" si="182"/>
        <v>19156000</v>
      </c>
      <c r="Z2454" s="11" t="str">
        <f t="shared" si="183"/>
        <v/>
      </c>
      <c r="AA2454" s="11">
        <f t="shared" si="184"/>
        <v>19156000</v>
      </c>
      <c r="AD2454" s="1">
        <v>2439</v>
      </c>
      <c r="AE2454" s="3">
        <f>C2454*(1+Comm_Prop!$D$8)</f>
        <v>8713278.5999999996</v>
      </c>
      <c r="AF2454" s="4">
        <f>D2454*(1+Comm_Prop!$D$9)</f>
        <v>1539.3458860000003</v>
      </c>
      <c r="AG2454" s="7"/>
    </row>
    <row r="2455" spans="2:33" x14ac:dyDescent="0.2">
      <c r="B2455" s="1">
        <v>2440</v>
      </c>
      <c r="C2455" s="3">
        <v>2654822</v>
      </c>
      <c r="D2455" s="4">
        <v>716.80194000000006</v>
      </c>
      <c r="E2455" s="7"/>
      <c r="U2455" s="11">
        <v>1082</v>
      </c>
      <c r="V2455" s="11">
        <v>19165000</v>
      </c>
      <c r="W2455" s="11">
        <v>4407.95</v>
      </c>
      <c r="X2455" s="11" t="str">
        <f t="shared" si="181"/>
        <v/>
      </c>
      <c r="Y2455" s="11">
        <f t="shared" si="182"/>
        <v>19165000</v>
      </c>
      <c r="Z2455" s="11" t="str">
        <f t="shared" si="183"/>
        <v/>
      </c>
      <c r="AA2455" s="11">
        <f t="shared" si="184"/>
        <v>19165000</v>
      </c>
      <c r="AD2455" s="1">
        <v>2440</v>
      </c>
      <c r="AE2455" s="3">
        <f>C2455*(1+Comm_Prop!$D$8)</f>
        <v>2707918.44</v>
      </c>
      <c r="AF2455" s="4">
        <f>D2455*(1+Comm_Prop!$D$9)</f>
        <v>759.81005640000012</v>
      </c>
      <c r="AG2455" s="7"/>
    </row>
    <row r="2456" spans="2:33" x14ac:dyDescent="0.2">
      <c r="B2456" s="1">
        <v>2441</v>
      </c>
      <c r="C2456" s="3">
        <v>5062327</v>
      </c>
      <c r="D2456" s="4">
        <v>607.47924</v>
      </c>
      <c r="E2456" s="7"/>
      <c r="U2456" s="11">
        <v>597</v>
      </c>
      <c r="V2456" s="11">
        <v>19181000</v>
      </c>
      <c r="W2456" s="11">
        <v>4411.63</v>
      </c>
      <c r="X2456" s="11" t="str">
        <f t="shared" si="181"/>
        <v/>
      </c>
      <c r="Y2456" s="11">
        <f t="shared" si="182"/>
        <v>19181000</v>
      </c>
      <c r="Z2456" s="11" t="str">
        <f t="shared" si="183"/>
        <v/>
      </c>
      <c r="AA2456" s="11">
        <f t="shared" si="184"/>
        <v>19181000</v>
      </c>
      <c r="AD2456" s="1">
        <v>2441</v>
      </c>
      <c r="AE2456" s="3">
        <f>C2456*(1+Comm_Prop!$D$8)</f>
        <v>5163573.54</v>
      </c>
      <c r="AF2456" s="4">
        <f>D2456*(1+Comm_Prop!$D$9)</f>
        <v>643.92799439999999</v>
      </c>
      <c r="AG2456" s="7"/>
    </row>
    <row r="2457" spans="2:33" x14ac:dyDescent="0.2">
      <c r="B2457" s="1">
        <v>2442</v>
      </c>
      <c r="C2457" s="3">
        <v>5611657</v>
      </c>
      <c r="D2457" s="4">
        <v>841.74854999999991</v>
      </c>
      <c r="E2457" s="7"/>
      <c r="U2457" s="11">
        <v>1394</v>
      </c>
      <c r="V2457" s="11">
        <v>19220000</v>
      </c>
      <c r="W2457" s="11">
        <v>4805</v>
      </c>
      <c r="X2457" s="11" t="str">
        <f t="shared" si="181"/>
        <v/>
      </c>
      <c r="Y2457" s="11">
        <f t="shared" si="182"/>
        <v>19220000</v>
      </c>
      <c r="Z2457" s="11" t="str">
        <f t="shared" si="183"/>
        <v/>
      </c>
      <c r="AA2457" s="11">
        <f t="shared" si="184"/>
        <v>19220000</v>
      </c>
      <c r="AD2457" s="1">
        <v>2442</v>
      </c>
      <c r="AE2457" s="3">
        <f>C2457*(1+Comm_Prop!$D$8)</f>
        <v>5723890.1399999997</v>
      </c>
      <c r="AF2457" s="4">
        <f>D2457*(1+Comm_Prop!$D$9)</f>
        <v>892.2534629999999</v>
      </c>
      <c r="AG2457" s="7"/>
    </row>
    <row r="2458" spans="2:33" x14ac:dyDescent="0.2">
      <c r="B2458" s="1">
        <v>2443</v>
      </c>
      <c r="C2458" s="3">
        <v>5034589</v>
      </c>
      <c r="D2458" s="4">
        <v>503.45890000000003</v>
      </c>
      <c r="E2458" s="7"/>
      <c r="U2458" s="11">
        <v>583</v>
      </c>
      <c r="V2458" s="11">
        <v>19236000</v>
      </c>
      <c r="W2458" s="11">
        <v>5770.8</v>
      </c>
      <c r="X2458" s="11" t="str">
        <f t="shared" si="181"/>
        <v/>
      </c>
      <c r="Y2458" s="11">
        <f t="shared" si="182"/>
        <v>19236000</v>
      </c>
      <c r="Z2458" s="11" t="str">
        <f t="shared" si="183"/>
        <v/>
      </c>
      <c r="AA2458" s="11">
        <f t="shared" si="184"/>
        <v>19236000</v>
      </c>
      <c r="AD2458" s="1">
        <v>2443</v>
      </c>
      <c r="AE2458" s="3">
        <f>C2458*(1+Comm_Prop!$D$8)</f>
        <v>5135280.78</v>
      </c>
      <c r="AF2458" s="4">
        <f>D2458*(1+Comm_Prop!$D$9)</f>
        <v>533.66643400000009</v>
      </c>
      <c r="AG2458" s="7"/>
    </row>
    <row r="2459" spans="2:33" x14ac:dyDescent="0.2">
      <c r="B2459" s="1">
        <v>2444</v>
      </c>
      <c r="C2459" s="3">
        <v>9832040</v>
      </c>
      <c r="D2459" s="4">
        <v>2163.0488</v>
      </c>
      <c r="E2459" s="7"/>
      <c r="U2459" s="11">
        <v>673</v>
      </c>
      <c r="V2459" s="11">
        <v>19281000</v>
      </c>
      <c r="W2459" s="11">
        <v>5205.87</v>
      </c>
      <c r="X2459" s="11" t="str">
        <f t="shared" si="181"/>
        <v/>
      </c>
      <c r="Y2459" s="11">
        <f t="shared" si="182"/>
        <v>19281000</v>
      </c>
      <c r="Z2459" s="11" t="str">
        <f t="shared" si="183"/>
        <v/>
      </c>
      <c r="AA2459" s="11">
        <f t="shared" si="184"/>
        <v>19281000</v>
      </c>
      <c r="AD2459" s="1">
        <v>2444</v>
      </c>
      <c r="AE2459" s="3">
        <f>C2459*(1+Comm_Prop!$D$8)</f>
        <v>10028680.800000001</v>
      </c>
      <c r="AF2459" s="4">
        <f>D2459*(1+Comm_Prop!$D$9)</f>
        <v>2292.8317280000001</v>
      </c>
      <c r="AG2459" s="7"/>
    </row>
    <row r="2460" spans="2:33" x14ac:dyDescent="0.2">
      <c r="B2460" s="1">
        <v>2445</v>
      </c>
      <c r="C2460" s="3">
        <v>7859734</v>
      </c>
      <c r="D2460" s="4">
        <v>1257.55744</v>
      </c>
      <c r="E2460" s="7"/>
      <c r="U2460" s="11">
        <v>855</v>
      </c>
      <c r="V2460" s="11">
        <v>19368000</v>
      </c>
      <c r="W2460" s="11">
        <v>2517.84</v>
      </c>
      <c r="X2460" s="11" t="str">
        <f t="shared" si="181"/>
        <v/>
      </c>
      <c r="Y2460" s="11">
        <f t="shared" si="182"/>
        <v>19368000</v>
      </c>
      <c r="Z2460" s="11" t="str">
        <f t="shared" si="183"/>
        <v/>
      </c>
      <c r="AA2460" s="11">
        <f t="shared" si="184"/>
        <v>19368000</v>
      </c>
      <c r="AD2460" s="1">
        <v>2445</v>
      </c>
      <c r="AE2460" s="3">
        <f>C2460*(1+Comm_Prop!$D$8)</f>
        <v>8016928.6799999997</v>
      </c>
      <c r="AF2460" s="4">
        <f>D2460*(1+Comm_Prop!$D$9)</f>
        <v>1333.0108864000001</v>
      </c>
      <c r="AG2460" s="7"/>
    </row>
    <row r="2461" spans="2:33" x14ac:dyDescent="0.2">
      <c r="B2461" s="1">
        <v>2446</v>
      </c>
      <c r="C2461" s="3">
        <v>8999868</v>
      </c>
      <c r="D2461" s="4">
        <v>1799.9736</v>
      </c>
      <c r="E2461" s="7"/>
      <c r="U2461" s="11">
        <v>524</v>
      </c>
      <c r="V2461" s="11">
        <v>19411000</v>
      </c>
      <c r="W2461" s="11">
        <v>5435.08</v>
      </c>
      <c r="X2461" s="11" t="str">
        <f t="shared" si="181"/>
        <v/>
      </c>
      <c r="Y2461" s="11">
        <f t="shared" si="182"/>
        <v>19411000</v>
      </c>
      <c r="Z2461" s="11" t="str">
        <f t="shared" si="183"/>
        <v/>
      </c>
      <c r="AA2461" s="11">
        <f t="shared" si="184"/>
        <v>19411000</v>
      </c>
      <c r="AD2461" s="1">
        <v>2446</v>
      </c>
      <c r="AE2461" s="3">
        <f>C2461*(1+Comm_Prop!$D$8)</f>
        <v>9179865.3599999994</v>
      </c>
      <c r="AF2461" s="4">
        <f>D2461*(1+Comm_Prop!$D$9)</f>
        <v>1907.9720160000002</v>
      </c>
      <c r="AG2461" s="7"/>
    </row>
    <row r="2462" spans="2:33" x14ac:dyDescent="0.2">
      <c r="B2462" s="1">
        <v>2447</v>
      </c>
      <c r="C2462" s="3">
        <v>2417715</v>
      </c>
      <c r="D2462" s="4">
        <v>604.42875000000004</v>
      </c>
      <c r="E2462" s="7"/>
      <c r="U2462" s="11">
        <v>268</v>
      </c>
      <c r="V2462" s="11">
        <v>19472000</v>
      </c>
      <c r="W2462" s="11">
        <v>3894.4</v>
      </c>
      <c r="X2462" s="11" t="str">
        <f t="shared" si="181"/>
        <v/>
      </c>
      <c r="Y2462" s="11">
        <f t="shared" si="182"/>
        <v>19472000</v>
      </c>
      <c r="Z2462" s="11" t="str">
        <f t="shared" si="183"/>
        <v/>
      </c>
      <c r="AA2462" s="11">
        <f t="shared" si="184"/>
        <v>19472000</v>
      </c>
      <c r="AD2462" s="1">
        <v>2447</v>
      </c>
      <c r="AE2462" s="3">
        <f>C2462*(1+Comm_Prop!$D$8)</f>
        <v>2466069.2999999998</v>
      </c>
      <c r="AF2462" s="4">
        <f>D2462*(1+Comm_Prop!$D$9)</f>
        <v>640.69447500000012</v>
      </c>
      <c r="AG2462" s="7"/>
    </row>
    <row r="2463" spans="2:33" x14ac:dyDescent="0.2">
      <c r="B2463" s="1">
        <v>2448</v>
      </c>
      <c r="C2463" s="3">
        <v>4320561</v>
      </c>
      <c r="D2463" s="4">
        <v>475.26170999999999</v>
      </c>
      <c r="E2463" s="7"/>
      <c r="U2463" s="11">
        <v>966</v>
      </c>
      <c r="V2463" s="11">
        <v>19476000</v>
      </c>
      <c r="W2463" s="11">
        <v>4674.24</v>
      </c>
      <c r="X2463" s="11" t="str">
        <f t="shared" si="181"/>
        <v/>
      </c>
      <c r="Y2463" s="11">
        <f t="shared" si="182"/>
        <v>19476000</v>
      </c>
      <c r="Z2463" s="11" t="str">
        <f t="shared" si="183"/>
        <v/>
      </c>
      <c r="AA2463" s="11">
        <f t="shared" si="184"/>
        <v>19476000</v>
      </c>
      <c r="AD2463" s="1">
        <v>2448</v>
      </c>
      <c r="AE2463" s="3">
        <f>C2463*(1+Comm_Prop!$D$8)</f>
        <v>4406972.22</v>
      </c>
      <c r="AF2463" s="4">
        <f>D2463*(1+Comm_Prop!$D$9)</f>
        <v>503.77741259999999</v>
      </c>
      <c r="AG2463" s="7"/>
    </row>
    <row r="2464" spans="2:33" x14ac:dyDescent="0.2">
      <c r="B2464" s="1">
        <v>2449</v>
      </c>
      <c r="C2464" s="3">
        <v>4596832</v>
      </c>
      <c r="D2464" s="4">
        <v>689.52479999999991</v>
      </c>
      <c r="E2464" s="7"/>
      <c r="U2464" s="11">
        <v>57</v>
      </c>
      <c r="V2464" s="11">
        <v>19509000</v>
      </c>
      <c r="W2464" s="11">
        <v>4096.8900000000003</v>
      </c>
      <c r="X2464" s="11" t="str">
        <f t="shared" si="181"/>
        <v/>
      </c>
      <c r="Y2464" s="11">
        <f t="shared" si="182"/>
        <v>19509000</v>
      </c>
      <c r="Z2464" s="11" t="str">
        <f t="shared" si="183"/>
        <v/>
      </c>
      <c r="AA2464" s="11">
        <f t="shared" si="184"/>
        <v>19509000</v>
      </c>
      <c r="AD2464" s="1">
        <v>2449</v>
      </c>
      <c r="AE2464" s="3">
        <f>C2464*(1+Comm_Prop!$D$8)</f>
        <v>4688768.6399999997</v>
      </c>
      <c r="AF2464" s="4">
        <f>D2464*(1+Comm_Prop!$D$9)</f>
        <v>730.89628799999991</v>
      </c>
      <c r="AG2464" s="7"/>
    </row>
    <row r="2465" spans="2:33" x14ac:dyDescent="0.2">
      <c r="B2465" s="1">
        <v>2450</v>
      </c>
      <c r="C2465" s="3">
        <v>7482594</v>
      </c>
      <c r="D2465" s="4">
        <v>1870.6485</v>
      </c>
      <c r="E2465" s="7"/>
      <c r="U2465" s="11">
        <v>842</v>
      </c>
      <c r="V2465" s="11">
        <v>19540000</v>
      </c>
      <c r="W2465" s="11">
        <v>3126.4</v>
      </c>
      <c r="X2465" s="11" t="str">
        <f t="shared" si="181"/>
        <v/>
      </c>
      <c r="Y2465" s="11">
        <f t="shared" si="182"/>
        <v>19540000</v>
      </c>
      <c r="Z2465" s="11" t="str">
        <f t="shared" si="183"/>
        <v/>
      </c>
      <c r="AA2465" s="11">
        <f t="shared" si="184"/>
        <v>19540000</v>
      </c>
      <c r="AD2465" s="1">
        <v>2450</v>
      </c>
      <c r="AE2465" s="3">
        <f>C2465*(1+Comm_Prop!$D$8)</f>
        <v>7632245.8799999999</v>
      </c>
      <c r="AF2465" s="4">
        <f>D2465*(1+Comm_Prop!$D$9)</f>
        <v>1982.88741</v>
      </c>
      <c r="AG2465" s="7"/>
    </row>
    <row r="2466" spans="2:33" x14ac:dyDescent="0.2">
      <c r="B2466" s="1">
        <v>2451</v>
      </c>
      <c r="C2466" s="3">
        <v>3191544</v>
      </c>
      <c r="D2466" s="4">
        <v>829.80143999999996</v>
      </c>
      <c r="E2466" s="7"/>
      <c r="U2466" s="11">
        <v>610</v>
      </c>
      <c r="V2466" s="11">
        <v>19578000</v>
      </c>
      <c r="W2466" s="11">
        <v>5286.06</v>
      </c>
      <c r="X2466" s="11" t="str">
        <f t="shared" si="181"/>
        <v/>
      </c>
      <c r="Y2466" s="11">
        <f t="shared" si="182"/>
        <v>19578000</v>
      </c>
      <c r="Z2466" s="11" t="str">
        <f t="shared" si="183"/>
        <v/>
      </c>
      <c r="AA2466" s="11">
        <f t="shared" si="184"/>
        <v>19578000</v>
      </c>
      <c r="AD2466" s="1">
        <v>2451</v>
      </c>
      <c r="AE2466" s="3">
        <f>C2466*(1+Comm_Prop!$D$8)</f>
        <v>3255374.88</v>
      </c>
      <c r="AF2466" s="4">
        <f>D2466*(1+Comm_Prop!$D$9)</f>
        <v>879.58952639999995</v>
      </c>
      <c r="AG2466" s="7"/>
    </row>
    <row r="2467" spans="2:33" x14ac:dyDescent="0.2">
      <c r="B2467" s="1">
        <v>2452</v>
      </c>
      <c r="C2467" s="3">
        <v>9479543</v>
      </c>
      <c r="D2467" s="4">
        <v>2369.8857499999999</v>
      </c>
      <c r="E2467" s="7"/>
      <c r="U2467" s="11">
        <v>650</v>
      </c>
      <c r="V2467" s="11">
        <v>19691000</v>
      </c>
      <c r="W2467" s="11">
        <v>4922.75</v>
      </c>
      <c r="X2467" s="11" t="str">
        <f t="shared" si="181"/>
        <v/>
      </c>
      <c r="Y2467" s="11">
        <f t="shared" si="182"/>
        <v>19691000</v>
      </c>
      <c r="Z2467" s="11" t="str">
        <f t="shared" si="183"/>
        <v/>
      </c>
      <c r="AA2467" s="11">
        <f t="shared" si="184"/>
        <v>19691000</v>
      </c>
      <c r="AD2467" s="1">
        <v>2452</v>
      </c>
      <c r="AE2467" s="3">
        <f>C2467*(1+Comm_Prop!$D$8)</f>
        <v>9669133.8599999994</v>
      </c>
      <c r="AF2467" s="4">
        <f>D2467*(1+Comm_Prop!$D$9)</f>
        <v>2512.0788950000001</v>
      </c>
      <c r="AG2467" s="7"/>
    </row>
    <row r="2468" spans="2:33" x14ac:dyDescent="0.2">
      <c r="B2468" s="1">
        <v>2453</v>
      </c>
      <c r="C2468" s="3">
        <v>1921770</v>
      </c>
      <c r="D2468" s="4">
        <v>422.7894</v>
      </c>
      <c r="E2468" s="7"/>
      <c r="U2468" s="11">
        <v>779</v>
      </c>
      <c r="V2468" s="11">
        <v>19698000</v>
      </c>
      <c r="W2468" s="11">
        <v>4530.54</v>
      </c>
      <c r="X2468" s="11" t="str">
        <f t="shared" si="181"/>
        <v/>
      </c>
      <c r="Y2468" s="11">
        <f t="shared" si="182"/>
        <v>19698000</v>
      </c>
      <c r="Z2468" s="11" t="str">
        <f t="shared" si="183"/>
        <v/>
      </c>
      <c r="AA2468" s="11">
        <f t="shared" si="184"/>
        <v>19698000</v>
      </c>
      <c r="AD2468" s="1">
        <v>2453</v>
      </c>
      <c r="AE2468" s="3">
        <f>C2468*(1+Comm_Prop!$D$8)</f>
        <v>1960205.4000000001</v>
      </c>
      <c r="AF2468" s="4">
        <f>D2468*(1+Comm_Prop!$D$9)</f>
        <v>448.15676400000001</v>
      </c>
      <c r="AG2468" s="7"/>
    </row>
    <row r="2469" spans="2:33" x14ac:dyDescent="0.2">
      <c r="B2469" s="1">
        <v>2454</v>
      </c>
      <c r="C2469" s="3">
        <v>9694804</v>
      </c>
      <c r="D2469" s="4">
        <v>2035.9088400000001</v>
      </c>
      <c r="E2469" s="7"/>
      <c r="U2469" s="11">
        <v>1385</v>
      </c>
      <c r="V2469" s="11">
        <v>19719000</v>
      </c>
      <c r="W2469" s="11">
        <v>4732.5600000000004</v>
      </c>
      <c r="X2469" s="11" t="str">
        <f t="shared" si="181"/>
        <v/>
      </c>
      <c r="Y2469" s="11">
        <f t="shared" si="182"/>
        <v>19719000</v>
      </c>
      <c r="Z2469" s="11" t="str">
        <f t="shared" si="183"/>
        <v/>
      </c>
      <c r="AA2469" s="11">
        <f t="shared" si="184"/>
        <v>19719000</v>
      </c>
      <c r="AD2469" s="1">
        <v>2454</v>
      </c>
      <c r="AE2469" s="3">
        <f>C2469*(1+Comm_Prop!$D$8)</f>
        <v>9888700.0800000001</v>
      </c>
      <c r="AF2469" s="4">
        <f>D2469*(1+Comm_Prop!$D$9)</f>
        <v>2158.0633704000002</v>
      </c>
      <c r="AG2469" s="7"/>
    </row>
    <row r="2470" spans="2:33" x14ac:dyDescent="0.2">
      <c r="B2470" s="1">
        <v>2455</v>
      </c>
      <c r="C2470" s="3">
        <v>5040876</v>
      </c>
      <c r="D2470" s="4">
        <v>1260.2190000000001</v>
      </c>
      <c r="E2470" s="7"/>
      <c r="U2470" s="11">
        <v>881</v>
      </c>
      <c r="V2470" s="11">
        <v>19722000</v>
      </c>
      <c r="W2470" s="11">
        <v>5916.6</v>
      </c>
      <c r="X2470" s="11" t="str">
        <f t="shared" si="181"/>
        <v/>
      </c>
      <c r="Y2470" s="11">
        <f t="shared" si="182"/>
        <v>19722000</v>
      </c>
      <c r="Z2470" s="11" t="str">
        <f t="shared" si="183"/>
        <v/>
      </c>
      <c r="AA2470" s="11">
        <f t="shared" si="184"/>
        <v>19722000</v>
      </c>
      <c r="AD2470" s="1">
        <v>2455</v>
      </c>
      <c r="AE2470" s="3">
        <f>C2470*(1+Comm_Prop!$D$8)</f>
        <v>5141693.5200000005</v>
      </c>
      <c r="AF2470" s="4">
        <f>D2470*(1+Comm_Prop!$D$9)</f>
        <v>1335.8321400000002</v>
      </c>
      <c r="AG2470" s="7"/>
    </row>
    <row r="2471" spans="2:33" x14ac:dyDescent="0.2">
      <c r="B2471" s="1">
        <v>2456</v>
      </c>
      <c r="C2471" s="3">
        <v>6510065</v>
      </c>
      <c r="D2471" s="4">
        <v>1236.9123500000001</v>
      </c>
      <c r="E2471" s="7"/>
      <c r="U2471" s="11">
        <v>93</v>
      </c>
      <c r="V2471" s="11">
        <v>19753000</v>
      </c>
      <c r="W2471" s="11">
        <v>4938.25</v>
      </c>
      <c r="X2471" s="11" t="str">
        <f t="shared" si="181"/>
        <v/>
      </c>
      <c r="Y2471" s="11">
        <f t="shared" si="182"/>
        <v>19753000</v>
      </c>
      <c r="Z2471" s="11" t="str">
        <f t="shared" si="183"/>
        <v/>
      </c>
      <c r="AA2471" s="11">
        <f t="shared" si="184"/>
        <v>19753000</v>
      </c>
      <c r="AD2471" s="1">
        <v>2456</v>
      </c>
      <c r="AE2471" s="3">
        <f>C2471*(1+Comm_Prop!$D$8)</f>
        <v>6640266.2999999998</v>
      </c>
      <c r="AF2471" s="4">
        <f>D2471*(1+Comm_Prop!$D$9)</f>
        <v>1311.1270910000001</v>
      </c>
      <c r="AG2471" s="7"/>
    </row>
    <row r="2472" spans="2:33" x14ac:dyDescent="0.2">
      <c r="B2472" s="1">
        <v>2457</v>
      </c>
      <c r="C2472" s="3">
        <v>9239035</v>
      </c>
      <c r="D2472" s="4">
        <v>2124.9780500000002</v>
      </c>
      <c r="E2472" s="7"/>
      <c r="U2472" s="11">
        <v>17</v>
      </c>
      <c r="V2472" s="11">
        <v>19771000</v>
      </c>
      <c r="W2472" s="11">
        <v>5733.59</v>
      </c>
      <c r="X2472" s="11" t="str">
        <f t="shared" si="181"/>
        <v/>
      </c>
      <c r="Y2472" s="11">
        <f t="shared" si="182"/>
        <v>19771000</v>
      </c>
      <c r="Z2472" s="11" t="str">
        <f t="shared" si="183"/>
        <v/>
      </c>
      <c r="AA2472" s="11">
        <f t="shared" si="184"/>
        <v>19771000</v>
      </c>
      <c r="AD2472" s="1">
        <v>2457</v>
      </c>
      <c r="AE2472" s="3">
        <f>C2472*(1+Comm_Prop!$D$8)</f>
        <v>9423815.6999999993</v>
      </c>
      <c r="AF2472" s="4">
        <f>D2472*(1+Comm_Prop!$D$9)</f>
        <v>2252.4767330000004</v>
      </c>
      <c r="AG2472" s="7"/>
    </row>
    <row r="2473" spans="2:33" x14ac:dyDescent="0.2">
      <c r="B2473" s="1">
        <v>2458</v>
      </c>
      <c r="C2473" s="3">
        <v>7128476</v>
      </c>
      <c r="D2473" s="4">
        <v>1924.6885199999999</v>
      </c>
      <c r="E2473" s="7"/>
      <c r="U2473" s="11">
        <v>188</v>
      </c>
      <c r="V2473" s="11">
        <v>19792000</v>
      </c>
      <c r="W2473" s="11">
        <v>5145.92</v>
      </c>
      <c r="X2473" s="11" t="str">
        <f t="shared" si="181"/>
        <v/>
      </c>
      <c r="Y2473" s="11">
        <f t="shared" si="182"/>
        <v>19792000</v>
      </c>
      <c r="Z2473" s="11" t="str">
        <f t="shared" si="183"/>
        <v/>
      </c>
      <c r="AA2473" s="11">
        <f t="shared" si="184"/>
        <v>19792000</v>
      </c>
      <c r="AD2473" s="1">
        <v>2458</v>
      </c>
      <c r="AE2473" s="3">
        <f>C2473*(1+Comm_Prop!$D$8)</f>
        <v>7271045.5200000005</v>
      </c>
      <c r="AF2473" s="4">
        <f>D2473*(1+Comm_Prop!$D$9)</f>
        <v>2040.1698312000001</v>
      </c>
      <c r="AG2473" s="7"/>
    </row>
    <row r="2474" spans="2:33" x14ac:dyDescent="0.2">
      <c r="B2474" s="1">
        <v>2459</v>
      </c>
      <c r="C2474" s="3">
        <v>9006820</v>
      </c>
      <c r="D2474" s="4">
        <v>2521.9096</v>
      </c>
      <c r="E2474" s="7"/>
      <c r="U2474" s="11">
        <v>1460</v>
      </c>
      <c r="V2474" s="11">
        <v>19842000</v>
      </c>
      <c r="W2474" s="11">
        <v>3174.72</v>
      </c>
      <c r="X2474" s="11" t="str">
        <f t="shared" si="181"/>
        <v/>
      </c>
      <c r="Y2474" s="11">
        <f t="shared" si="182"/>
        <v>19842000</v>
      </c>
      <c r="Z2474" s="11" t="str">
        <f t="shared" si="183"/>
        <v/>
      </c>
      <c r="AA2474" s="11">
        <f t="shared" si="184"/>
        <v>19842000</v>
      </c>
      <c r="AD2474" s="1">
        <v>2459</v>
      </c>
      <c r="AE2474" s="3">
        <f>C2474*(1+Comm_Prop!$D$8)</f>
        <v>9186956.4000000004</v>
      </c>
      <c r="AF2474" s="4">
        <f>D2474*(1+Comm_Prop!$D$9)</f>
        <v>2673.2241760000002</v>
      </c>
      <c r="AG2474" s="7"/>
    </row>
    <row r="2475" spans="2:33" x14ac:dyDescent="0.2">
      <c r="B2475" s="1">
        <v>2460</v>
      </c>
      <c r="C2475" s="3">
        <v>9629003</v>
      </c>
      <c r="D2475" s="4">
        <v>2792.4108700000002</v>
      </c>
      <c r="E2475" s="7"/>
      <c r="U2475" s="11">
        <v>959</v>
      </c>
      <c r="V2475" s="11">
        <v>19856000</v>
      </c>
      <c r="W2475" s="11">
        <v>5162.5600000000004</v>
      </c>
      <c r="X2475" s="11" t="str">
        <f t="shared" si="181"/>
        <v/>
      </c>
      <c r="Y2475" s="11">
        <f t="shared" si="182"/>
        <v>19856000</v>
      </c>
      <c r="Z2475" s="11" t="str">
        <f t="shared" si="183"/>
        <v/>
      </c>
      <c r="AA2475" s="11">
        <f t="shared" si="184"/>
        <v>19856000</v>
      </c>
      <c r="AD2475" s="1">
        <v>2460</v>
      </c>
      <c r="AE2475" s="3">
        <f>C2475*(1+Comm_Prop!$D$8)</f>
        <v>9821583.0600000005</v>
      </c>
      <c r="AF2475" s="4">
        <f>D2475*(1+Comm_Prop!$D$9)</f>
        <v>2959.9555222000004</v>
      </c>
      <c r="AG2475" s="7"/>
    </row>
    <row r="2476" spans="2:33" x14ac:dyDescent="0.2">
      <c r="B2476" s="1">
        <v>2461</v>
      </c>
      <c r="C2476" s="3">
        <v>2440362</v>
      </c>
      <c r="D2476" s="4">
        <v>658.89774</v>
      </c>
      <c r="E2476" s="7"/>
      <c r="U2476" s="11">
        <v>669</v>
      </c>
      <c r="V2476" s="11">
        <v>19868000</v>
      </c>
      <c r="W2476" s="11">
        <v>3178.88</v>
      </c>
      <c r="X2476" s="11" t="str">
        <f t="shared" si="181"/>
        <v/>
      </c>
      <c r="Y2476" s="11">
        <f t="shared" si="182"/>
        <v>19868000</v>
      </c>
      <c r="Z2476" s="11" t="str">
        <f t="shared" si="183"/>
        <v/>
      </c>
      <c r="AA2476" s="11">
        <f t="shared" si="184"/>
        <v>19868000</v>
      </c>
      <c r="AD2476" s="1">
        <v>2461</v>
      </c>
      <c r="AE2476" s="3">
        <f>C2476*(1+Comm_Prop!$D$8)</f>
        <v>2489169.2400000002</v>
      </c>
      <c r="AF2476" s="4">
        <f>D2476*(1+Comm_Prop!$D$9)</f>
        <v>698.43160440000008</v>
      </c>
      <c r="AG2476" s="7"/>
    </row>
    <row r="2477" spans="2:33" x14ac:dyDescent="0.2">
      <c r="B2477" s="1">
        <v>2462</v>
      </c>
      <c r="C2477" s="3">
        <v>7428611</v>
      </c>
      <c r="D2477" s="4">
        <v>1411.4360900000001</v>
      </c>
      <c r="E2477" s="7"/>
      <c r="U2477" s="11">
        <v>339</v>
      </c>
      <c r="V2477" s="11">
        <v>19946000</v>
      </c>
      <c r="W2477" s="11">
        <v>5385.42</v>
      </c>
      <c r="X2477" s="11" t="str">
        <f t="shared" si="181"/>
        <v/>
      </c>
      <c r="Y2477" s="11">
        <f t="shared" si="182"/>
        <v>19946000</v>
      </c>
      <c r="Z2477" s="11" t="str">
        <f t="shared" si="183"/>
        <v/>
      </c>
      <c r="AA2477" s="11">
        <f t="shared" si="184"/>
        <v>19946000</v>
      </c>
      <c r="AD2477" s="1">
        <v>2462</v>
      </c>
      <c r="AE2477" s="3">
        <f>C2477*(1+Comm_Prop!$D$8)</f>
        <v>7577183.2199999997</v>
      </c>
      <c r="AF2477" s="4">
        <f>D2477*(1+Comm_Prop!$D$9)</f>
        <v>1496.1222554000003</v>
      </c>
      <c r="AG2477" s="7"/>
    </row>
    <row r="2478" spans="2:33" x14ac:dyDescent="0.2">
      <c r="B2478" s="1">
        <v>2463</v>
      </c>
      <c r="C2478" s="3">
        <v>1835169</v>
      </c>
      <c r="D2478" s="4">
        <v>201.86859000000001</v>
      </c>
      <c r="E2478" s="7"/>
      <c r="U2478" s="11">
        <v>528</v>
      </c>
      <c r="V2478" s="11">
        <v>20027000</v>
      </c>
      <c r="W2478" s="11">
        <v>4405.9399999999996</v>
      </c>
      <c r="X2478" s="11" t="str">
        <f t="shared" si="181"/>
        <v/>
      </c>
      <c r="Y2478" s="11">
        <f t="shared" si="182"/>
        <v>20027000</v>
      </c>
      <c r="Z2478" s="11" t="str">
        <f t="shared" si="183"/>
        <v/>
      </c>
      <c r="AA2478" s="11">
        <f t="shared" si="184"/>
        <v>20027000</v>
      </c>
      <c r="AD2478" s="1">
        <v>2463</v>
      </c>
      <c r="AE2478" s="3">
        <f>C2478*(1+Comm_Prop!$D$8)</f>
        <v>1871872.3800000001</v>
      </c>
      <c r="AF2478" s="4">
        <f>D2478*(1+Comm_Prop!$D$9)</f>
        <v>213.98070540000003</v>
      </c>
      <c r="AG2478" s="7"/>
    </row>
    <row r="2479" spans="2:33" x14ac:dyDescent="0.2">
      <c r="B2479" s="1">
        <v>2464</v>
      </c>
      <c r="C2479" s="3">
        <v>4519628</v>
      </c>
      <c r="D2479" s="4">
        <v>768.33676000000003</v>
      </c>
      <c r="E2479" s="7"/>
      <c r="U2479" s="11">
        <v>1452</v>
      </c>
      <c r="V2479" s="11">
        <v>20038000</v>
      </c>
      <c r="W2479" s="11">
        <v>4608.74</v>
      </c>
      <c r="X2479" s="11" t="str">
        <f t="shared" si="181"/>
        <v/>
      </c>
      <c r="Y2479" s="11">
        <f t="shared" si="182"/>
        <v>20038000</v>
      </c>
      <c r="Z2479" s="11" t="str">
        <f t="shared" si="183"/>
        <v/>
      </c>
      <c r="AA2479" s="11">
        <f t="shared" si="184"/>
        <v>20038000</v>
      </c>
      <c r="AD2479" s="1">
        <v>2464</v>
      </c>
      <c r="AE2479" s="3">
        <f>C2479*(1+Comm_Prop!$D$8)</f>
        <v>4610020.5600000005</v>
      </c>
      <c r="AF2479" s="4">
        <f>D2479*(1+Comm_Prop!$D$9)</f>
        <v>814.43696560000012</v>
      </c>
      <c r="AG2479" s="7"/>
    </row>
    <row r="2480" spans="2:33" x14ac:dyDescent="0.2">
      <c r="B2480" s="1">
        <v>2465</v>
      </c>
      <c r="C2480" s="3">
        <v>6888018</v>
      </c>
      <c r="D2480" s="4">
        <v>1239.8432400000002</v>
      </c>
      <c r="E2480" s="7"/>
      <c r="U2480" s="11">
        <v>904</v>
      </c>
      <c r="V2480" s="11">
        <v>20115000</v>
      </c>
      <c r="W2480" s="11">
        <v>5833.35</v>
      </c>
      <c r="X2480" s="11" t="str">
        <f t="shared" si="181"/>
        <v/>
      </c>
      <c r="Y2480" s="11">
        <f t="shared" si="182"/>
        <v>20115000</v>
      </c>
      <c r="Z2480" s="11" t="str">
        <f t="shared" si="183"/>
        <v/>
      </c>
      <c r="AA2480" s="11">
        <f t="shared" si="184"/>
        <v>20115000</v>
      </c>
      <c r="AD2480" s="1">
        <v>2465</v>
      </c>
      <c r="AE2480" s="3">
        <f>C2480*(1+Comm_Prop!$D$8)</f>
        <v>7025778.3600000003</v>
      </c>
      <c r="AF2480" s="4">
        <f>D2480*(1+Comm_Prop!$D$9)</f>
        <v>1314.2338344000002</v>
      </c>
      <c r="AG2480" s="7"/>
    </row>
    <row r="2481" spans="2:33" x14ac:dyDescent="0.2">
      <c r="B2481" s="1">
        <v>2466</v>
      </c>
      <c r="C2481" s="3">
        <v>5302779</v>
      </c>
      <c r="D2481" s="4">
        <v>1007.5280100000001</v>
      </c>
      <c r="E2481" s="7"/>
      <c r="U2481" s="11">
        <v>982</v>
      </c>
      <c r="V2481" s="11">
        <v>20119000</v>
      </c>
      <c r="W2481" s="11">
        <v>2816.66</v>
      </c>
      <c r="X2481" s="11" t="str">
        <f t="shared" si="181"/>
        <v/>
      </c>
      <c r="Y2481" s="11">
        <f t="shared" si="182"/>
        <v>20119000</v>
      </c>
      <c r="Z2481" s="11" t="str">
        <f t="shared" si="183"/>
        <v/>
      </c>
      <c r="AA2481" s="11">
        <f t="shared" si="184"/>
        <v>20119000</v>
      </c>
      <c r="AD2481" s="1">
        <v>2466</v>
      </c>
      <c r="AE2481" s="3">
        <f>C2481*(1+Comm_Prop!$D$8)</f>
        <v>5408834.5800000001</v>
      </c>
      <c r="AF2481" s="4">
        <f>D2481*(1+Comm_Prop!$D$9)</f>
        <v>1067.9796906000001</v>
      </c>
      <c r="AG2481" s="7"/>
    </row>
    <row r="2482" spans="2:33" x14ac:dyDescent="0.2">
      <c r="B2482" s="1">
        <v>2467</v>
      </c>
      <c r="C2482" s="3">
        <v>2248972</v>
      </c>
      <c r="D2482" s="4">
        <v>359.83552000000003</v>
      </c>
      <c r="E2482" s="7"/>
      <c r="U2482" s="11">
        <v>941</v>
      </c>
      <c r="V2482" s="11">
        <v>20180000</v>
      </c>
      <c r="W2482" s="11">
        <v>5045</v>
      </c>
      <c r="X2482" s="11" t="str">
        <f t="shared" si="181"/>
        <v/>
      </c>
      <c r="Y2482" s="11">
        <f t="shared" si="182"/>
        <v>20180000</v>
      </c>
      <c r="Z2482" s="11" t="str">
        <f t="shared" si="183"/>
        <v/>
      </c>
      <c r="AA2482" s="11">
        <f t="shared" si="184"/>
        <v>20180000</v>
      </c>
      <c r="AD2482" s="1">
        <v>2467</v>
      </c>
      <c r="AE2482" s="3">
        <f>C2482*(1+Comm_Prop!$D$8)</f>
        <v>2293951.44</v>
      </c>
      <c r="AF2482" s="4">
        <f>D2482*(1+Comm_Prop!$D$9)</f>
        <v>381.42565120000006</v>
      </c>
      <c r="AG2482" s="7"/>
    </row>
    <row r="2483" spans="2:33" x14ac:dyDescent="0.2">
      <c r="B2483" s="1">
        <v>2468</v>
      </c>
      <c r="C2483" s="3">
        <v>9619861</v>
      </c>
      <c r="D2483" s="4">
        <v>1923.9722000000002</v>
      </c>
      <c r="E2483" s="7"/>
      <c r="U2483" s="11">
        <v>896</v>
      </c>
      <c r="V2483" s="11">
        <v>20231000</v>
      </c>
      <c r="W2483" s="11">
        <v>2630.03</v>
      </c>
      <c r="X2483" s="11" t="str">
        <f t="shared" si="181"/>
        <v/>
      </c>
      <c r="Y2483" s="11">
        <f t="shared" si="182"/>
        <v>20231000</v>
      </c>
      <c r="Z2483" s="11" t="str">
        <f t="shared" si="183"/>
        <v/>
      </c>
      <c r="AA2483" s="11">
        <f t="shared" si="184"/>
        <v>20231000</v>
      </c>
      <c r="AD2483" s="1">
        <v>2468</v>
      </c>
      <c r="AE2483" s="3">
        <f>C2483*(1+Comm_Prop!$D$8)</f>
        <v>9812258.2200000007</v>
      </c>
      <c r="AF2483" s="4">
        <f>D2483*(1+Comm_Prop!$D$9)</f>
        <v>2039.4105320000003</v>
      </c>
      <c r="AG2483" s="7"/>
    </row>
    <row r="2484" spans="2:33" x14ac:dyDescent="0.2">
      <c r="B2484" s="1">
        <v>2469</v>
      </c>
      <c r="C2484" s="3">
        <v>5715076</v>
      </c>
      <c r="D2484" s="4">
        <v>1200.16596</v>
      </c>
      <c r="E2484" s="7"/>
      <c r="U2484" s="11">
        <v>227</v>
      </c>
      <c r="V2484" s="11">
        <v>20251000</v>
      </c>
      <c r="W2484" s="11">
        <v>4252.71</v>
      </c>
      <c r="X2484" s="11" t="str">
        <f t="shared" si="181"/>
        <v/>
      </c>
      <c r="Y2484" s="11">
        <f t="shared" si="182"/>
        <v>20251000</v>
      </c>
      <c r="Z2484" s="11" t="str">
        <f t="shared" si="183"/>
        <v/>
      </c>
      <c r="AA2484" s="11">
        <f t="shared" si="184"/>
        <v>20251000</v>
      </c>
      <c r="AD2484" s="1">
        <v>2469</v>
      </c>
      <c r="AE2484" s="3">
        <f>C2484*(1+Comm_Prop!$D$8)</f>
        <v>5829377.5200000005</v>
      </c>
      <c r="AF2484" s="4">
        <f>D2484*(1+Comm_Prop!$D$9)</f>
        <v>1272.1759176</v>
      </c>
      <c r="AG2484" s="7"/>
    </row>
    <row r="2485" spans="2:33" x14ac:dyDescent="0.2">
      <c r="B2485" s="1">
        <v>2470</v>
      </c>
      <c r="C2485" s="3">
        <v>5766298</v>
      </c>
      <c r="D2485" s="4">
        <v>1326.24854</v>
      </c>
      <c r="E2485" s="7"/>
      <c r="U2485" s="11">
        <v>539</v>
      </c>
      <c r="V2485" s="11">
        <v>20326000</v>
      </c>
      <c r="W2485" s="11">
        <v>5284.76</v>
      </c>
      <c r="X2485" s="11" t="str">
        <f t="shared" si="181"/>
        <v/>
      </c>
      <c r="Y2485" s="11">
        <f t="shared" si="182"/>
        <v>20326000</v>
      </c>
      <c r="Z2485" s="11" t="str">
        <f t="shared" si="183"/>
        <v/>
      </c>
      <c r="AA2485" s="11">
        <f t="shared" si="184"/>
        <v>20326000</v>
      </c>
      <c r="AD2485" s="1">
        <v>2470</v>
      </c>
      <c r="AE2485" s="3">
        <f>C2485*(1+Comm_Prop!$D$8)</f>
        <v>5881623.96</v>
      </c>
      <c r="AF2485" s="4">
        <f>D2485*(1+Comm_Prop!$D$9)</f>
        <v>1405.8234524000002</v>
      </c>
      <c r="AG2485" s="7"/>
    </row>
    <row r="2486" spans="2:33" x14ac:dyDescent="0.2">
      <c r="B2486" s="1">
        <v>2471</v>
      </c>
      <c r="C2486" s="3">
        <v>2912397</v>
      </c>
      <c r="D2486" s="4">
        <v>407.73557999999997</v>
      </c>
      <c r="E2486" s="7"/>
      <c r="U2486" s="11">
        <v>366</v>
      </c>
      <c r="V2486" s="11">
        <v>20486000</v>
      </c>
      <c r="W2486" s="11">
        <v>4097.2</v>
      </c>
      <c r="X2486" s="11" t="str">
        <f t="shared" si="181"/>
        <v/>
      </c>
      <c r="Y2486" s="11">
        <f t="shared" si="182"/>
        <v>20486000</v>
      </c>
      <c r="Z2486" s="11" t="str">
        <f t="shared" si="183"/>
        <v/>
      </c>
      <c r="AA2486" s="11">
        <f t="shared" si="184"/>
        <v>20486000</v>
      </c>
      <c r="AD2486" s="1">
        <v>2471</v>
      </c>
      <c r="AE2486" s="3">
        <f>C2486*(1+Comm_Prop!$D$8)</f>
        <v>2970644.94</v>
      </c>
      <c r="AF2486" s="4">
        <f>D2486*(1+Comm_Prop!$D$9)</f>
        <v>432.19971479999998</v>
      </c>
      <c r="AG2486" s="7"/>
    </row>
    <row r="2487" spans="2:33" x14ac:dyDescent="0.2">
      <c r="B2487" s="1">
        <v>2472</v>
      </c>
      <c r="C2487" s="3">
        <v>1071741</v>
      </c>
      <c r="D2487" s="4">
        <v>246.50042999999999</v>
      </c>
      <c r="E2487" s="7"/>
      <c r="U2487" s="11">
        <v>19</v>
      </c>
      <c r="V2487" s="11">
        <v>20611000</v>
      </c>
      <c r="W2487" s="11">
        <v>3091.65</v>
      </c>
      <c r="X2487" s="11" t="str">
        <f t="shared" si="181"/>
        <v/>
      </c>
      <c r="Y2487" s="11">
        <f t="shared" si="182"/>
        <v>20611000</v>
      </c>
      <c r="Z2487" s="11" t="str">
        <f t="shared" si="183"/>
        <v/>
      </c>
      <c r="AA2487" s="11">
        <f t="shared" si="184"/>
        <v>20611000</v>
      </c>
      <c r="AD2487" s="1">
        <v>2472</v>
      </c>
      <c r="AE2487" s="3">
        <f>C2487*(1+Comm_Prop!$D$8)</f>
        <v>1093175.82</v>
      </c>
      <c r="AF2487" s="4">
        <f>D2487*(1+Comm_Prop!$D$9)</f>
        <v>261.29045580000002</v>
      </c>
      <c r="AG2487" s="7"/>
    </row>
    <row r="2488" spans="2:33" x14ac:dyDescent="0.2">
      <c r="B2488" s="1">
        <v>2473</v>
      </c>
      <c r="C2488" s="3">
        <v>8857230</v>
      </c>
      <c r="D2488" s="4">
        <v>1948.5906</v>
      </c>
      <c r="E2488" s="7"/>
      <c r="U2488" s="11">
        <v>1447</v>
      </c>
      <c r="V2488" s="11">
        <v>20613000</v>
      </c>
      <c r="W2488" s="11">
        <v>3298.08</v>
      </c>
      <c r="X2488" s="11" t="str">
        <f t="shared" si="181"/>
        <v/>
      </c>
      <c r="Y2488" s="11">
        <f t="shared" si="182"/>
        <v>20613000</v>
      </c>
      <c r="Z2488" s="11" t="str">
        <f t="shared" si="183"/>
        <v/>
      </c>
      <c r="AA2488" s="11">
        <f t="shared" si="184"/>
        <v>20613000</v>
      </c>
      <c r="AD2488" s="1">
        <v>2473</v>
      </c>
      <c r="AE2488" s="3">
        <f>C2488*(1+Comm_Prop!$D$8)</f>
        <v>9034374.5999999996</v>
      </c>
      <c r="AF2488" s="4">
        <f>D2488*(1+Comm_Prop!$D$9)</f>
        <v>2065.5060360000002</v>
      </c>
      <c r="AG2488" s="7"/>
    </row>
    <row r="2489" spans="2:33" x14ac:dyDescent="0.2">
      <c r="B2489" s="1">
        <v>2474</v>
      </c>
      <c r="C2489" s="3">
        <v>8690885</v>
      </c>
      <c r="D2489" s="4">
        <v>2172.7212500000001</v>
      </c>
      <c r="E2489" s="7"/>
      <c r="U2489" s="11">
        <v>1477</v>
      </c>
      <c r="V2489" s="11">
        <v>20653000</v>
      </c>
      <c r="W2489" s="11">
        <v>6195.9</v>
      </c>
      <c r="X2489" s="11" t="str">
        <f t="shared" si="181"/>
        <v/>
      </c>
      <c r="Y2489" s="11">
        <f t="shared" si="182"/>
        <v>20653000</v>
      </c>
      <c r="Z2489" s="11" t="str">
        <f t="shared" si="183"/>
        <v/>
      </c>
      <c r="AA2489" s="11">
        <f t="shared" si="184"/>
        <v>20653000</v>
      </c>
      <c r="AD2489" s="1">
        <v>2474</v>
      </c>
      <c r="AE2489" s="3">
        <f>C2489*(1+Comm_Prop!$D$8)</f>
        <v>8864702.6999999993</v>
      </c>
      <c r="AF2489" s="4">
        <f>D2489*(1+Comm_Prop!$D$9)</f>
        <v>2303.0845250000002</v>
      </c>
      <c r="AG2489" s="7"/>
    </row>
    <row r="2490" spans="2:33" x14ac:dyDescent="0.2">
      <c r="B2490" s="1">
        <v>2475</v>
      </c>
      <c r="C2490" s="3">
        <v>6543762</v>
      </c>
      <c r="D2490" s="4">
        <v>1897.6909800000001</v>
      </c>
      <c r="E2490" s="7"/>
      <c r="U2490" s="11">
        <v>304</v>
      </c>
      <c r="V2490" s="11">
        <v>20845000</v>
      </c>
      <c r="W2490" s="11">
        <v>5211.25</v>
      </c>
      <c r="X2490" s="11" t="str">
        <f t="shared" si="181"/>
        <v/>
      </c>
      <c r="Y2490" s="11">
        <f t="shared" si="182"/>
        <v>20845000</v>
      </c>
      <c r="Z2490" s="11" t="str">
        <f t="shared" si="183"/>
        <v/>
      </c>
      <c r="AA2490" s="11">
        <f t="shared" si="184"/>
        <v>20845000</v>
      </c>
      <c r="AD2490" s="1">
        <v>2475</v>
      </c>
      <c r="AE2490" s="3">
        <f>C2490*(1+Comm_Prop!$D$8)</f>
        <v>6674637.2400000002</v>
      </c>
      <c r="AF2490" s="4">
        <f>D2490*(1+Comm_Prop!$D$9)</f>
        <v>2011.5524388000001</v>
      </c>
      <c r="AG2490" s="7"/>
    </row>
    <row r="2491" spans="2:33" x14ac:dyDescent="0.2">
      <c r="B2491" s="1">
        <v>2476</v>
      </c>
      <c r="C2491" s="3">
        <v>9669400</v>
      </c>
      <c r="D2491" s="4">
        <v>2514.0439999999999</v>
      </c>
      <c r="E2491" s="7"/>
      <c r="U2491" s="11">
        <v>1433</v>
      </c>
      <c r="V2491" s="11">
        <v>20852000</v>
      </c>
      <c r="W2491" s="11">
        <v>5838.56</v>
      </c>
      <c r="X2491" s="11" t="str">
        <f t="shared" si="181"/>
        <v/>
      </c>
      <c r="Y2491" s="11">
        <f t="shared" si="182"/>
        <v>20852000</v>
      </c>
      <c r="Z2491" s="11" t="str">
        <f t="shared" si="183"/>
        <v/>
      </c>
      <c r="AA2491" s="11">
        <f t="shared" si="184"/>
        <v>20852000</v>
      </c>
      <c r="AD2491" s="1">
        <v>2476</v>
      </c>
      <c r="AE2491" s="3">
        <f>C2491*(1+Comm_Prop!$D$8)</f>
        <v>9862788</v>
      </c>
      <c r="AF2491" s="4">
        <f>D2491*(1+Comm_Prop!$D$9)</f>
        <v>2664.8866400000002</v>
      </c>
      <c r="AG2491" s="7"/>
    </row>
    <row r="2492" spans="2:33" x14ac:dyDescent="0.2">
      <c r="B2492" s="1">
        <v>2477</v>
      </c>
      <c r="C2492" s="3">
        <v>1544792</v>
      </c>
      <c r="D2492" s="4">
        <v>231.71879999999999</v>
      </c>
      <c r="E2492" s="7"/>
      <c r="U2492" s="11">
        <v>608</v>
      </c>
      <c r="V2492" s="11">
        <v>20873000</v>
      </c>
      <c r="W2492" s="11">
        <v>6053.17</v>
      </c>
      <c r="X2492" s="11" t="str">
        <f t="shared" si="181"/>
        <v/>
      </c>
      <c r="Y2492" s="11">
        <f t="shared" si="182"/>
        <v>20873000</v>
      </c>
      <c r="Z2492" s="11" t="str">
        <f t="shared" si="183"/>
        <v/>
      </c>
      <c r="AA2492" s="11">
        <f t="shared" si="184"/>
        <v>20873000</v>
      </c>
      <c r="AD2492" s="1">
        <v>2477</v>
      </c>
      <c r="AE2492" s="3">
        <f>C2492*(1+Comm_Prop!$D$8)</f>
        <v>1575687.84</v>
      </c>
      <c r="AF2492" s="4">
        <f>D2492*(1+Comm_Prop!$D$9)</f>
        <v>245.621928</v>
      </c>
      <c r="AG2492" s="7"/>
    </row>
    <row r="2493" spans="2:33" x14ac:dyDescent="0.2">
      <c r="B2493" s="1">
        <v>2478</v>
      </c>
      <c r="C2493" s="3">
        <v>8205326</v>
      </c>
      <c r="D2493" s="4">
        <v>2215.4380200000001</v>
      </c>
      <c r="E2493" s="7"/>
      <c r="U2493" s="11">
        <v>1424</v>
      </c>
      <c r="V2493" s="11">
        <v>20922000</v>
      </c>
      <c r="W2493" s="11">
        <v>6067.38</v>
      </c>
      <c r="X2493" s="11" t="str">
        <f t="shared" si="181"/>
        <v/>
      </c>
      <c r="Y2493" s="11">
        <f t="shared" si="182"/>
        <v>20922000</v>
      </c>
      <c r="Z2493" s="11" t="str">
        <f t="shared" si="183"/>
        <v/>
      </c>
      <c r="AA2493" s="11">
        <f t="shared" si="184"/>
        <v>20922000</v>
      </c>
      <c r="AD2493" s="1">
        <v>2478</v>
      </c>
      <c r="AE2493" s="3">
        <f>C2493*(1+Comm_Prop!$D$8)</f>
        <v>8369432.5200000005</v>
      </c>
      <c r="AF2493" s="4">
        <f>D2493*(1+Comm_Prop!$D$9)</f>
        <v>2348.3643012000002</v>
      </c>
      <c r="AG2493" s="7"/>
    </row>
    <row r="2494" spans="2:33" x14ac:dyDescent="0.2">
      <c r="B2494" s="1">
        <v>2479</v>
      </c>
      <c r="C2494" s="3">
        <v>4375409</v>
      </c>
      <c r="D2494" s="4">
        <v>700.06544000000008</v>
      </c>
      <c r="E2494" s="7"/>
      <c r="U2494" s="11">
        <v>1407</v>
      </c>
      <c r="V2494" s="11">
        <v>20948000</v>
      </c>
      <c r="W2494" s="11">
        <v>4818.04</v>
      </c>
      <c r="X2494" s="11" t="str">
        <f t="shared" si="181"/>
        <v/>
      </c>
      <c r="Y2494" s="11">
        <f t="shared" si="182"/>
        <v>20948000</v>
      </c>
      <c r="Z2494" s="11" t="str">
        <f t="shared" si="183"/>
        <v/>
      </c>
      <c r="AA2494" s="11">
        <f t="shared" si="184"/>
        <v>20948000</v>
      </c>
      <c r="AD2494" s="1">
        <v>2479</v>
      </c>
      <c r="AE2494" s="3">
        <f>C2494*(1+Comm_Prop!$D$8)</f>
        <v>4462917.18</v>
      </c>
      <c r="AF2494" s="4">
        <f>D2494*(1+Comm_Prop!$D$9)</f>
        <v>742.06936640000015</v>
      </c>
      <c r="AG2494" s="7"/>
    </row>
    <row r="2495" spans="2:33" x14ac:dyDescent="0.2">
      <c r="B2495" s="1">
        <v>2480</v>
      </c>
      <c r="C2495" s="3">
        <v>2409289</v>
      </c>
      <c r="D2495" s="4">
        <v>674.60091999999997</v>
      </c>
      <c r="E2495" s="7"/>
      <c r="U2495" s="11">
        <v>1485</v>
      </c>
      <c r="V2495" s="11">
        <v>21018000</v>
      </c>
      <c r="W2495" s="11">
        <v>6095.22</v>
      </c>
      <c r="X2495" s="11" t="str">
        <f t="shared" si="181"/>
        <v/>
      </c>
      <c r="Y2495" s="11">
        <f t="shared" si="182"/>
        <v>21018000</v>
      </c>
      <c r="Z2495" s="11" t="str">
        <f t="shared" si="183"/>
        <v/>
      </c>
      <c r="AA2495" s="11">
        <f t="shared" si="184"/>
        <v>21018000</v>
      </c>
      <c r="AD2495" s="1">
        <v>2480</v>
      </c>
      <c r="AE2495" s="3">
        <f>C2495*(1+Comm_Prop!$D$8)</f>
        <v>2457474.7800000003</v>
      </c>
      <c r="AF2495" s="4">
        <f>D2495*(1+Comm_Prop!$D$9)</f>
        <v>715.07697519999999</v>
      </c>
      <c r="AG2495" s="7"/>
    </row>
    <row r="2496" spans="2:33" x14ac:dyDescent="0.2">
      <c r="B2496" s="1">
        <v>2481</v>
      </c>
      <c r="C2496" s="3">
        <v>8948895</v>
      </c>
      <c r="D2496" s="4">
        <v>2684.6684999999998</v>
      </c>
      <c r="E2496" s="7"/>
      <c r="U2496" s="11">
        <v>220</v>
      </c>
      <c r="V2496" s="11">
        <v>21032000</v>
      </c>
      <c r="W2496" s="11">
        <v>5888.96</v>
      </c>
      <c r="X2496" s="11" t="str">
        <f t="shared" si="181"/>
        <v/>
      </c>
      <c r="Y2496" s="11">
        <f t="shared" si="182"/>
        <v>21032000</v>
      </c>
      <c r="Z2496" s="11" t="str">
        <f t="shared" si="183"/>
        <v/>
      </c>
      <c r="AA2496" s="11">
        <f t="shared" si="184"/>
        <v>21032000</v>
      </c>
      <c r="AD2496" s="1">
        <v>2481</v>
      </c>
      <c r="AE2496" s="3">
        <f>C2496*(1+Comm_Prop!$D$8)</f>
        <v>9127872.9000000004</v>
      </c>
      <c r="AF2496" s="4">
        <f>D2496*(1+Comm_Prop!$D$9)</f>
        <v>2845.7486100000001</v>
      </c>
      <c r="AG2496" s="7"/>
    </row>
    <row r="2497" spans="2:33" x14ac:dyDescent="0.2">
      <c r="B2497" s="1">
        <v>2482</v>
      </c>
      <c r="C2497" s="3">
        <v>9931815</v>
      </c>
      <c r="D2497" s="4">
        <v>2284.31745</v>
      </c>
      <c r="E2497" s="7"/>
      <c r="U2497" s="11">
        <v>1267</v>
      </c>
      <c r="V2497" s="11">
        <v>21064000</v>
      </c>
      <c r="W2497" s="11">
        <v>5897.92</v>
      </c>
      <c r="X2497" s="11" t="str">
        <f t="shared" si="181"/>
        <v/>
      </c>
      <c r="Y2497" s="11">
        <f t="shared" si="182"/>
        <v>21064000</v>
      </c>
      <c r="Z2497" s="11" t="str">
        <f t="shared" si="183"/>
        <v/>
      </c>
      <c r="AA2497" s="11">
        <f t="shared" si="184"/>
        <v>21064000</v>
      </c>
      <c r="AD2497" s="1">
        <v>2482</v>
      </c>
      <c r="AE2497" s="3">
        <f>C2497*(1+Comm_Prop!$D$8)</f>
        <v>10130451.300000001</v>
      </c>
      <c r="AF2497" s="4">
        <f>D2497*(1+Comm_Prop!$D$9)</f>
        <v>2421.3764970000002</v>
      </c>
      <c r="AG2497" s="7"/>
    </row>
    <row r="2498" spans="2:33" x14ac:dyDescent="0.2">
      <c r="B2498" s="1">
        <v>2483</v>
      </c>
      <c r="C2498" s="3">
        <v>1154986</v>
      </c>
      <c r="D2498" s="4">
        <v>207.89748</v>
      </c>
      <c r="E2498" s="7"/>
      <c r="U2498" s="11">
        <v>845</v>
      </c>
      <c r="V2498" s="11">
        <v>21143000</v>
      </c>
      <c r="W2498" s="11">
        <v>3805.74</v>
      </c>
      <c r="X2498" s="11" t="str">
        <f t="shared" si="181"/>
        <v/>
      </c>
      <c r="Y2498" s="11">
        <f t="shared" si="182"/>
        <v>21143000</v>
      </c>
      <c r="Z2498" s="11" t="str">
        <f t="shared" si="183"/>
        <v/>
      </c>
      <c r="AA2498" s="11">
        <f t="shared" si="184"/>
        <v>21143000</v>
      </c>
      <c r="AD2498" s="1">
        <v>2483</v>
      </c>
      <c r="AE2498" s="3">
        <f>C2498*(1+Comm_Prop!$D$8)</f>
        <v>1178085.72</v>
      </c>
      <c r="AF2498" s="4">
        <f>D2498*(1+Comm_Prop!$D$9)</f>
        <v>220.37132880000001</v>
      </c>
      <c r="AG2498" s="7"/>
    </row>
    <row r="2499" spans="2:33" x14ac:dyDescent="0.2">
      <c r="B2499" s="1">
        <v>2484</v>
      </c>
      <c r="C2499" s="3">
        <v>4591182</v>
      </c>
      <c r="D2499" s="4">
        <v>872.32458000000008</v>
      </c>
      <c r="E2499" s="7"/>
      <c r="U2499" s="11">
        <v>51</v>
      </c>
      <c r="V2499" s="11">
        <v>21236000</v>
      </c>
      <c r="W2499" s="11">
        <v>6158.44</v>
      </c>
      <c r="X2499" s="11" t="str">
        <f t="shared" si="181"/>
        <v/>
      </c>
      <c r="Y2499" s="11">
        <f t="shared" si="182"/>
        <v>21236000</v>
      </c>
      <c r="Z2499" s="11" t="str">
        <f t="shared" si="183"/>
        <v/>
      </c>
      <c r="AA2499" s="11">
        <f t="shared" si="184"/>
        <v>21236000</v>
      </c>
      <c r="AD2499" s="1">
        <v>2484</v>
      </c>
      <c r="AE2499" s="3">
        <f>C2499*(1+Comm_Prop!$D$8)</f>
        <v>4683005.6399999997</v>
      </c>
      <c r="AF2499" s="4">
        <f>D2499*(1+Comm_Prop!$D$9)</f>
        <v>924.66405480000014</v>
      </c>
      <c r="AG2499" s="7"/>
    </row>
    <row r="2500" spans="2:33" x14ac:dyDescent="0.2">
      <c r="B2500" s="1">
        <v>2485</v>
      </c>
      <c r="C2500" s="3">
        <v>4519141</v>
      </c>
      <c r="D2500" s="4">
        <v>497.10551000000004</v>
      </c>
      <c r="E2500" s="7"/>
      <c r="U2500" s="11">
        <v>441</v>
      </c>
      <c r="V2500" s="11">
        <v>21258000</v>
      </c>
      <c r="W2500" s="11">
        <v>3826.44</v>
      </c>
      <c r="X2500" s="11" t="str">
        <f t="shared" si="181"/>
        <v/>
      </c>
      <c r="Y2500" s="11">
        <f t="shared" si="182"/>
        <v>21258000</v>
      </c>
      <c r="Z2500" s="11" t="str">
        <f t="shared" si="183"/>
        <v/>
      </c>
      <c r="AA2500" s="11">
        <f t="shared" si="184"/>
        <v>21258000</v>
      </c>
      <c r="AD2500" s="1">
        <v>2485</v>
      </c>
      <c r="AE2500" s="3">
        <f>C2500*(1+Comm_Prop!$D$8)</f>
        <v>4609523.82</v>
      </c>
      <c r="AF2500" s="4">
        <f>D2500*(1+Comm_Prop!$D$9)</f>
        <v>526.9318406000001</v>
      </c>
      <c r="AG2500" s="7"/>
    </row>
    <row r="2501" spans="2:33" x14ac:dyDescent="0.2">
      <c r="B2501" s="1">
        <v>2486</v>
      </c>
      <c r="C2501" s="3">
        <v>6476797</v>
      </c>
      <c r="D2501" s="4">
        <v>777.21564000000001</v>
      </c>
      <c r="E2501" s="7"/>
      <c r="U2501" s="11">
        <v>465</v>
      </c>
      <c r="V2501" s="11">
        <v>21344000</v>
      </c>
      <c r="W2501" s="11">
        <v>5762.88</v>
      </c>
      <c r="X2501" s="11" t="str">
        <f t="shared" si="181"/>
        <v/>
      </c>
      <c r="Y2501" s="11">
        <f t="shared" si="182"/>
        <v>21344000</v>
      </c>
      <c r="Z2501" s="11" t="str">
        <f t="shared" si="183"/>
        <v/>
      </c>
      <c r="AA2501" s="11">
        <f t="shared" si="184"/>
        <v>21344000</v>
      </c>
      <c r="AD2501" s="1">
        <v>2486</v>
      </c>
      <c r="AE2501" s="3">
        <f>C2501*(1+Comm_Prop!$D$8)</f>
        <v>6606332.9400000004</v>
      </c>
      <c r="AF2501" s="4">
        <f>D2501*(1+Comm_Prop!$D$9)</f>
        <v>823.84857840000006</v>
      </c>
      <c r="AG2501" s="7"/>
    </row>
    <row r="2502" spans="2:33" x14ac:dyDescent="0.2">
      <c r="B2502" s="1">
        <v>2487</v>
      </c>
      <c r="C2502" s="3">
        <v>5645029</v>
      </c>
      <c r="D2502" s="4">
        <v>790.30405999999994</v>
      </c>
      <c r="E2502" s="7"/>
      <c r="U2502" s="11">
        <v>1100</v>
      </c>
      <c r="V2502" s="11">
        <v>21394000</v>
      </c>
      <c r="W2502" s="11">
        <v>3636.98</v>
      </c>
      <c r="X2502" s="11" t="str">
        <f t="shared" si="181"/>
        <v/>
      </c>
      <c r="Y2502" s="11">
        <f t="shared" si="182"/>
        <v>21394000</v>
      </c>
      <c r="Z2502" s="11" t="str">
        <f t="shared" si="183"/>
        <v/>
      </c>
      <c r="AA2502" s="11">
        <f t="shared" si="184"/>
        <v>21394000</v>
      </c>
      <c r="AD2502" s="1">
        <v>2487</v>
      </c>
      <c r="AE2502" s="3">
        <f>C2502*(1+Comm_Prop!$D$8)</f>
        <v>5757929.5800000001</v>
      </c>
      <c r="AF2502" s="4">
        <f>D2502*(1+Comm_Prop!$D$9)</f>
        <v>837.72230359999992</v>
      </c>
      <c r="AG2502" s="7"/>
    </row>
    <row r="2503" spans="2:33" x14ac:dyDescent="0.2">
      <c r="B2503" s="1">
        <v>2488</v>
      </c>
      <c r="C2503" s="3">
        <v>9563053</v>
      </c>
      <c r="D2503" s="4">
        <v>2390.76325</v>
      </c>
      <c r="E2503" s="7"/>
      <c r="U2503" s="11">
        <v>1178</v>
      </c>
      <c r="V2503" s="11">
        <v>21394000</v>
      </c>
      <c r="W2503" s="11">
        <v>4492.74</v>
      </c>
      <c r="X2503" s="11" t="str">
        <f t="shared" si="181"/>
        <v/>
      </c>
      <c r="Y2503" s="11">
        <f t="shared" si="182"/>
        <v>21394000</v>
      </c>
      <c r="Z2503" s="11" t="str">
        <f t="shared" si="183"/>
        <v/>
      </c>
      <c r="AA2503" s="11">
        <f t="shared" si="184"/>
        <v>21394000</v>
      </c>
      <c r="AD2503" s="1">
        <v>2488</v>
      </c>
      <c r="AE2503" s="3">
        <f>C2503*(1+Comm_Prop!$D$8)</f>
        <v>9754314.0600000005</v>
      </c>
      <c r="AF2503" s="4">
        <f>D2503*(1+Comm_Prop!$D$9)</f>
        <v>2534.2090450000001</v>
      </c>
      <c r="AG2503" s="7"/>
    </row>
    <row r="2504" spans="2:33" x14ac:dyDescent="0.2">
      <c r="B2504" s="1">
        <v>2489</v>
      </c>
      <c r="C2504" s="3">
        <v>4533318</v>
      </c>
      <c r="D2504" s="4">
        <v>1178.6626799999999</v>
      </c>
      <c r="E2504" s="7"/>
      <c r="U2504" s="11">
        <v>1210</v>
      </c>
      <c r="V2504" s="11">
        <v>21489000</v>
      </c>
      <c r="W2504" s="11">
        <v>3653.13</v>
      </c>
      <c r="X2504" s="11" t="str">
        <f t="shared" si="181"/>
        <v/>
      </c>
      <c r="Y2504" s="11">
        <f t="shared" si="182"/>
        <v>21489000</v>
      </c>
      <c r="Z2504" s="11" t="str">
        <f t="shared" si="183"/>
        <v/>
      </c>
      <c r="AA2504" s="11">
        <f t="shared" si="184"/>
        <v>21489000</v>
      </c>
      <c r="AD2504" s="1">
        <v>2489</v>
      </c>
      <c r="AE2504" s="3">
        <f>C2504*(1+Comm_Prop!$D$8)</f>
        <v>4623984.3600000003</v>
      </c>
      <c r="AF2504" s="4">
        <f>D2504*(1+Comm_Prop!$D$9)</f>
        <v>1249.3824408</v>
      </c>
      <c r="AG2504" s="7"/>
    </row>
    <row r="2505" spans="2:33" x14ac:dyDescent="0.2">
      <c r="B2505" s="1">
        <v>2490</v>
      </c>
      <c r="C2505" s="3">
        <v>8498566</v>
      </c>
      <c r="D2505" s="4">
        <v>2039.6558400000001</v>
      </c>
      <c r="E2505" s="7"/>
      <c r="U2505" s="11">
        <v>294</v>
      </c>
      <c r="V2505" s="11">
        <v>21553000</v>
      </c>
      <c r="W2505" s="11">
        <v>6681.43</v>
      </c>
      <c r="X2505" s="11" t="str">
        <f t="shared" si="181"/>
        <v/>
      </c>
      <c r="Y2505" s="11">
        <f t="shared" si="182"/>
        <v>21553000</v>
      </c>
      <c r="Z2505" s="11" t="str">
        <f t="shared" si="183"/>
        <v/>
      </c>
      <c r="AA2505" s="11">
        <f t="shared" si="184"/>
        <v>21553000</v>
      </c>
      <c r="AD2505" s="1">
        <v>2490</v>
      </c>
      <c r="AE2505" s="3">
        <f>C2505*(1+Comm_Prop!$D$8)</f>
        <v>8668537.3200000003</v>
      </c>
      <c r="AF2505" s="4">
        <f>D2505*(1+Comm_Prop!$D$9)</f>
        <v>2162.0351904000004</v>
      </c>
      <c r="AG2505" s="7"/>
    </row>
    <row r="2506" spans="2:33" x14ac:dyDescent="0.2">
      <c r="B2506" s="1">
        <v>2491</v>
      </c>
      <c r="C2506" s="3">
        <v>2595347</v>
      </c>
      <c r="D2506" s="4">
        <v>545.02287000000001</v>
      </c>
      <c r="E2506" s="7"/>
      <c r="U2506" s="11">
        <v>1218</v>
      </c>
      <c r="V2506" s="11">
        <v>21573000</v>
      </c>
      <c r="W2506" s="11">
        <v>5177.5200000000004</v>
      </c>
      <c r="X2506" s="11" t="str">
        <f t="shared" si="181"/>
        <v/>
      </c>
      <c r="Y2506" s="11">
        <f t="shared" si="182"/>
        <v>21573000</v>
      </c>
      <c r="Z2506" s="11" t="str">
        <f t="shared" si="183"/>
        <v/>
      </c>
      <c r="AA2506" s="11">
        <f t="shared" si="184"/>
        <v>21573000</v>
      </c>
      <c r="AD2506" s="1">
        <v>2491</v>
      </c>
      <c r="AE2506" s="3">
        <f>C2506*(1+Comm_Prop!$D$8)</f>
        <v>2647253.94</v>
      </c>
      <c r="AF2506" s="4">
        <f>D2506*(1+Comm_Prop!$D$9)</f>
        <v>577.72424220000005</v>
      </c>
      <c r="AG2506" s="7"/>
    </row>
    <row r="2507" spans="2:33" x14ac:dyDescent="0.2">
      <c r="B2507" s="1">
        <v>2492</v>
      </c>
      <c r="C2507" s="3">
        <v>4531483</v>
      </c>
      <c r="D2507" s="4">
        <v>589.09278999999992</v>
      </c>
      <c r="E2507" s="7"/>
      <c r="U2507" s="11">
        <v>466</v>
      </c>
      <c r="V2507" s="11">
        <v>21690000</v>
      </c>
      <c r="W2507" s="11">
        <v>2819.7</v>
      </c>
      <c r="X2507" s="11" t="str">
        <f t="shared" si="181"/>
        <v/>
      </c>
      <c r="Y2507" s="11">
        <f t="shared" si="182"/>
        <v>21690000</v>
      </c>
      <c r="Z2507" s="11" t="str">
        <f t="shared" si="183"/>
        <v/>
      </c>
      <c r="AA2507" s="11">
        <f t="shared" si="184"/>
        <v>21690000</v>
      </c>
      <c r="AD2507" s="1">
        <v>2492</v>
      </c>
      <c r="AE2507" s="3">
        <f>C2507*(1+Comm_Prop!$D$8)</f>
        <v>4622112.66</v>
      </c>
      <c r="AF2507" s="4">
        <f>D2507*(1+Comm_Prop!$D$9)</f>
        <v>624.43835739999997</v>
      </c>
      <c r="AG2507" s="7"/>
    </row>
    <row r="2508" spans="2:33" x14ac:dyDescent="0.2">
      <c r="B2508" s="1">
        <v>2493</v>
      </c>
      <c r="C2508" s="3">
        <v>1424160</v>
      </c>
      <c r="D2508" s="4">
        <v>170.89920000000001</v>
      </c>
      <c r="E2508" s="7"/>
      <c r="U2508" s="11">
        <v>1207</v>
      </c>
      <c r="V2508" s="11">
        <v>21775000</v>
      </c>
      <c r="W2508" s="11">
        <v>5661.5</v>
      </c>
      <c r="X2508" s="11" t="str">
        <f t="shared" si="181"/>
        <v/>
      </c>
      <c r="Y2508" s="11">
        <f t="shared" si="182"/>
        <v>21775000</v>
      </c>
      <c r="Z2508" s="11" t="str">
        <f t="shared" si="183"/>
        <v/>
      </c>
      <c r="AA2508" s="11">
        <f t="shared" si="184"/>
        <v>21775000</v>
      </c>
      <c r="AD2508" s="1">
        <v>2493</v>
      </c>
      <c r="AE2508" s="3">
        <f>C2508*(1+Comm_Prop!$D$8)</f>
        <v>1452643.2</v>
      </c>
      <c r="AF2508" s="4">
        <f>D2508*(1+Comm_Prop!$D$9)</f>
        <v>181.15315200000001</v>
      </c>
      <c r="AG2508" s="7"/>
    </row>
    <row r="2509" spans="2:33" x14ac:dyDescent="0.2">
      <c r="B2509" s="1">
        <v>2494</v>
      </c>
      <c r="C2509" s="3">
        <v>1519737</v>
      </c>
      <c r="D2509" s="4">
        <v>167.17107000000001</v>
      </c>
      <c r="E2509" s="7"/>
      <c r="U2509" s="11">
        <v>1343</v>
      </c>
      <c r="V2509" s="11">
        <v>21785000</v>
      </c>
      <c r="W2509" s="11">
        <v>5664.1</v>
      </c>
      <c r="X2509" s="11" t="str">
        <f t="shared" si="181"/>
        <v/>
      </c>
      <c r="Y2509" s="11">
        <f t="shared" si="182"/>
        <v>21785000</v>
      </c>
      <c r="Z2509" s="11" t="str">
        <f t="shared" si="183"/>
        <v/>
      </c>
      <c r="AA2509" s="11">
        <f t="shared" si="184"/>
        <v>21785000</v>
      </c>
      <c r="AD2509" s="1">
        <v>2494</v>
      </c>
      <c r="AE2509" s="3">
        <f>C2509*(1+Comm_Prop!$D$8)</f>
        <v>1550131.74</v>
      </c>
      <c r="AF2509" s="4">
        <f>D2509*(1+Comm_Prop!$D$9)</f>
        <v>177.20133420000002</v>
      </c>
      <c r="AG2509" s="7"/>
    </row>
    <row r="2510" spans="2:33" x14ac:dyDescent="0.2">
      <c r="B2510" s="1">
        <v>2495</v>
      </c>
      <c r="C2510" s="3">
        <v>6623984</v>
      </c>
      <c r="D2510" s="4">
        <v>794.87808000000007</v>
      </c>
      <c r="E2510" s="7"/>
      <c r="U2510" s="11">
        <v>1133</v>
      </c>
      <c r="V2510" s="11">
        <v>21898000</v>
      </c>
      <c r="W2510" s="11">
        <v>5255.52</v>
      </c>
      <c r="X2510" s="11" t="str">
        <f t="shared" si="181"/>
        <v/>
      </c>
      <c r="Y2510" s="11">
        <f t="shared" si="182"/>
        <v>21898000</v>
      </c>
      <c r="Z2510" s="11" t="str">
        <f t="shared" si="183"/>
        <v/>
      </c>
      <c r="AA2510" s="11">
        <f t="shared" si="184"/>
        <v>21898000</v>
      </c>
      <c r="AD2510" s="1">
        <v>2495</v>
      </c>
      <c r="AE2510" s="3">
        <f>C2510*(1+Comm_Prop!$D$8)</f>
        <v>6756463.6799999997</v>
      </c>
      <c r="AF2510" s="4">
        <f>D2510*(1+Comm_Prop!$D$9)</f>
        <v>842.57076480000012</v>
      </c>
      <c r="AG2510" s="7"/>
    </row>
    <row r="2511" spans="2:33" x14ac:dyDescent="0.2">
      <c r="B2511" s="1">
        <v>2496</v>
      </c>
      <c r="C2511" s="3">
        <v>6313757</v>
      </c>
      <c r="D2511" s="4">
        <v>1704.7143900000001</v>
      </c>
      <c r="E2511" s="7"/>
      <c r="U2511" s="11">
        <v>401</v>
      </c>
      <c r="V2511" s="11">
        <v>21906000</v>
      </c>
      <c r="W2511" s="11">
        <v>3504.96</v>
      </c>
      <c r="X2511" s="11" t="str">
        <f t="shared" si="181"/>
        <v/>
      </c>
      <c r="Y2511" s="11">
        <f t="shared" si="182"/>
        <v>21906000</v>
      </c>
      <c r="Z2511" s="11" t="str">
        <f t="shared" si="183"/>
        <v/>
      </c>
      <c r="AA2511" s="11">
        <f t="shared" si="184"/>
        <v>21906000</v>
      </c>
      <c r="AD2511" s="1">
        <v>2496</v>
      </c>
      <c r="AE2511" s="3">
        <f>C2511*(1+Comm_Prop!$D$8)</f>
        <v>6440032.1399999997</v>
      </c>
      <c r="AF2511" s="4">
        <f>D2511*(1+Comm_Prop!$D$9)</f>
        <v>1806.9972534000001</v>
      </c>
      <c r="AG2511" s="7"/>
    </row>
    <row r="2512" spans="2:33" x14ac:dyDescent="0.2">
      <c r="B2512" s="1">
        <v>2497</v>
      </c>
      <c r="C2512" s="3">
        <v>8431823</v>
      </c>
      <c r="D2512" s="4">
        <v>2276.5922100000003</v>
      </c>
      <c r="E2512" s="7"/>
      <c r="U2512" s="11">
        <v>680</v>
      </c>
      <c r="V2512" s="11">
        <v>21941000</v>
      </c>
      <c r="W2512" s="11">
        <v>4827.0200000000004</v>
      </c>
      <c r="X2512" s="11" t="str">
        <f t="shared" si="181"/>
        <v/>
      </c>
      <c r="Y2512" s="11">
        <f t="shared" si="182"/>
        <v>21941000</v>
      </c>
      <c r="Z2512" s="11" t="str">
        <f t="shared" si="183"/>
        <v/>
      </c>
      <c r="AA2512" s="11">
        <f t="shared" si="184"/>
        <v>21941000</v>
      </c>
      <c r="AD2512" s="1">
        <v>2497</v>
      </c>
      <c r="AE2512" s="3">
        <f>C2512*(1+Comm_Prop!$D$8)</f>
        <v>8600459.4600000009</v>
      </c>
      <c r="AF2512" s="4">
        <f>D2512*(1+Comm_Prop!$D$9)</f>
        <v>2413.1877426000005</v>
      </c>
      <c r="AG2512" s="7"/>
    </row>
    <row r="2513" spans="2:33" x14ac:dyDescent="0.2">
      <c r="B2513" s="1">
        <v>2498</v>
      </c>
      <c r="C2513" s="3">
        <v>4107276</v>
      </c>
      <c r="D2513" s="4">
        <v>1108.96452</v>
      </c>
      <c r="E2513" s="7"/>
      <c r="U2513" s="11">
        <v>828</v>
      </c>
      <c r="V2513" s="11">
        <v>22010000</v>
      </c>
      <c r="W2513" s="11">
        <v>6162.8</v>
      </c>
      <c r="X2513" s="11" t="str">
        <f t="shared" ref="X2513:X2576" si="185">IF(V2513&lt;=$Y$14,V2513,"")</f>
        <v/>
      </c>
      <c r="Y2513" s="11">
        <f t="shared" ref="Y2513:Y2576" si="186">IF(X2513="",V2513,"")</f>
        <v>22010000</v>
      </c>
      <c r="Z2513" s="11" t="str">
        <f t="shared" ref="Z2513:Z2576" si="187">IF(V2513&lt;=$AA$14,V2513,"")</f>
        <v/>
      </c>
      <c r="AA2513" s="11">
        <f t="shared" ref="AA2513:AA2576" si="188">IF(Z2513="",V2513,"")</f>
        <v>22010000</v>
      </c>
      <c r="AD2513" s="1">
        <v>2498</v>
      </c>
      <c r="AE2513" s="3">
        <f>C2513*(1+Comm_Prop!$D$8)</f>
        <v>4189421.52</v>
      </c>
      <c r="AF2513" s="4">
        <f>D2513*(1+Comm_Prop!$D$9)</f>
        <v>1175.5023912000001</v>
      </c>
      <c r="AG2513" s="7"/>
    </row>
    <row r="2514" spans="2:33" x14ac:dyDescent="0.2">
      <c r="B2514" s="1">
        <v>2499</v>
      </c>
      <c r="C2514" s="3">
        <v>2818222</v>
      </c>
      <c r="D2514" s="4">
        <v>845.46659999999997</v>
      </c>
      <c r="E2514" s="7"/>
      <c r="U2514" s="11">
        <v>171</v>
      </c>
      <c r="V2514" s="11">
        <v>22077000</v>
      </c>
      <c r="W2514" s="11">
        <v>3753.09</v>
      </c>
      <c r="X2514" s="11" t="str">
        <f t="shared" si="185"/>
        <v/>
      </c>
      <c r="Y2514" s="11">
        <f t="shared" si="186"/>
        <v>22077000</v>
      </c>
      <c r="Z2514" s="11" t="str">
        <f t="shared" si="187"/>
        <v/>
      </c>
      <c r="AA2514" s="11">
        <f t="shared" si="188"/>
        <v>22077000</v>
      </c>
      <c r="AD2514" s="1">
        <v>2499</v>
      </c>
      <c r="AE2514" s="3">
        <f>C2514*(1+Comm_Prop!$D$8)</f>
        <v>2874586.44</v>
      </c>
      <c r="AF2514" s="4">
        <f>D2514*(1+Comm_Prop!$D$9)</f>
        <v>896.19459600000005</v>
      </c>
      <c r="AG2514" s="7"/>
    </row>
    <row r="2515" spans="2:33" x14ac:dyDescent="0.2">
      <c r="B2515" s="1">
        <v>2500</v>
      </c>
      <c r="C2515" s="3">
        <v>6548784</v>
      </c>
      <c r="D2515" s="4">
        <v>851.34191999999996</v>
      </c>
      <c r="E2515" s="7"/>
      <c r="U2515" s="11">
        <v>781</v>
      </c>
      <c r="V2515" s="11">
        <v>22236000</v>
      </c>
      <c r="W2515" s="11">
        <v>3335.4</v>
      </c>
      <c r="X2515" s="11" t="str">
        <f t="shared" si="185"/>
        <v/>
      </c>
      <c r="Y2515" s="11">
        <f t="shared" si="186"/>
        <v>22236000</v>
      </c>
      <c r="Z2515" s="11" t="str">
        <f t="shared" si="187"/>
        <v/>
      </c>
      <c r="AA2515" s="11">
        <f t="shared" si="188"/>
        <v>22236000</v>
      </c>
      <c r="AD2515" s="1">
        <v>2500</v>
      </c>
      <c r="AE2515" s="3">
        <f>C2515*(1+Comm_Prop!$D$8)</f>
        <v>6679759.6799999997</v>
      </c>
      <c r="AF2515" s="4">
        <f>D2515*(1+Comm_Prop!$D$9)</f>
        <v>902.4224352</v>
      </c>
      <c r="AG2515" s="7"/>
    </row>
    <row r="2516" spans="2:33" x14ac:dyDescent="0.2">
      <c r="B2516" s="1">
        <v>2501</v>
      </c>
      <c r="C2516" s="3">
        <v>7678800</v>
      </c>
      <c r="D2516" s="4">
        <v>1228.6080000000002</v>
      </c>
      <c r="E2516" s="7"/>
      <c r="U2516" s="11">
        <v>550</v>
      </c>
      <c r="V2516" s="11">
        <v>22253000</v>
      </c>
      <c r="W2516" s="11">
        <v>4895.66</v>
      </c>
      <c r="X2516" s="11" t="str">
        <f t="shared" si="185"/>
        <v/>
      </c>
      <c r="Y2516" s="11">
        <f t="shared" si="186"/>
        <v>22253000</v>
      </c>
      <c r="Z2516" s="11" t="str">
        <f t="shared" si="187"/>
        <v/>
      </c>
      <c r="AA2516" s="11">
        <f t="shared" si="188"/>
        <v>22253000</v>
      </c>
      <c r="AD2516" s="1">
        <v>2501</v>
      </c>
      <c r="AE2516" s="3">
        <f>C2516*(1+Comm_Prop!$D$8)</f>
        <v>7832376</v>
      </c>
      <c r="AF2516" s="4">
        <f>D2516*(1+Comm_Prop!$D$9)</f>
        <v>1302.3244800000002</v>
      </c>
      <c r="AG2516" s="7"/>
    </row>
    <row r="2517" spans="2:33" x14ac:dyDescent="0.2">
      <c r="B2517" s="1">
        <v>2502</v>
      </c>
      <c r="C2517" s="3">
        <v>7192679</v>
      </c>
      <c r="D2517" s="4">
        <v>2085.87691</v>
      </c>
      <c r="E2517" s="7"/>
      <c r="U2517" s="11">
        <v>182</v>
      </c>
      <c r="V2517" s="11">
        <v>22284000</v>
      </c>
      <c r="W2517" s="11">
        <v>4233.96</v>
      </c>
      <c r="X2517" s="11" t="str">
        <f t="shared" si="185"/>
        <v/>
      </c>
      <c r="Y2517" s="11">
        <f t="shared" si="186"/>
        <v>22284000</v>
      </c>
      <c r="Z2517" s="11" t="str">
        <f t="shared" si="187"/>
        <v/>
      </c>
      <c r="AA2517" s="11">
        <f t="shared" si="188"/>
        <v>22284000</v>
      </c>
      <c r="AD2517" s="1">
        <v>2502</v>
      </c>
      <c r="AE2517" s="3">
        <f>C2517*(1+Comm_Prop!$D$8)</f>
        <v>7336532.5800000001</v>
      </c>
      <c r="AF2517" s="4">
        <f>D2517*(1+Comm_Prop!$D$9)</f>
        <v>2211.0295246000001</v>
      </c>
      <c r="AG2517" s="7"/>
    </row>
    <row r="2518" spans="2:33" x14ac:dyDescent="0.2">
      <c r="B2518" s="1">
        <v>2503</v>
      </c>
      <c r="C2518" s="3">
        <v>6349452</v>
      </c>
      <c r="D2518" s="4">
        <v>1460.3739600000001</v>
      </c>
      <c r="E2518" s="7"/>
      <c r="U2518" s="11">
        <v>1062</v>
      </c>
      <c r="V2518" s="11">
        <v>22284000</v>
      </c>
      <c r="W2518" s="11">
        <v>4456.8</v>
      </c>
      <c r="X2518" s="11" t="str">
        <f t="shared" si="185"/>
        <v/>
      </c>
      <c r="Y2518" s="11">
        <f t="shared" si="186"/>
        <v>22284000</v>
      </c>
      <c r="Z2518" s="11" t="str">
        <f t="shared" si="187"/>
        <v/>
      </c>
      <c r="AA2518" s="11">
        <f t="shared" si="188"/>
        <v>22284000</v>
      </c>
      <c r="AD2518" s="1">
        <v>2503</v>
      </c>
      <c r="AE2518" s="3">
        <f>C2518*(1+Comm_Prop!$D$8)</f>
        <v>6476441.04</v>
      </c>
      <c r="AF2518" s="4">
        <f>D2518*(1+Comm_Prop!$D$9)</f>
        <v>1547.9963976000001</v>
      </c>
      <c r="AG2518" s="7"/>
    </row>
    <row r="2519" spans="2:33" x14ac:dyDescent="0.2">
      <c r="B2519" s="1">
        <v>2504</v>
      </c>
      <c r="C2519" s="3">
        <v>9471069</v>
      </c>
      <c r="D2519" s="4">
        <v>1988.9244900000001</v>
      </c>
      <c r="E2519" s="7"/>
      <c r="U2519" s="11">
        <v>1041</v>
      </c>
      <c r="V2519" s="11">
        <v>22313000</v>
      </c>
      <c r="W2519" s="11">
        <v>4239.47</v>
      </c>
      <c r="X2519" s="11" t="str">
        <f t="shared" si="185"/>
        <v/>
      </c>
      <c r="Y2519" s="11">
        <f t="shared" si="186"/>
        <v>22313000</v>
      </c>
      <c r="Z2519" s="11" t="str">
        <f t="shared" si="187"/>
        <v/>
      </c>
      <c r="AA2519" s="11">
        <f t="shared" si="188"/>
        <v>22313000</v>
      </c>
      <c r="AD2519" s="1">
        <v>2504</v>
      </c>
      <c r="AE2519" s="3">
        <f>C2519*(1+Comm_Prop!$D$8)</f>
        <v>9660490.3800000008</v>
      </c>
      <c r="AF2519" s="4">
        <f>D2519*(1+Comm_Prop!$D$9)</f>
        <v>2108.2599594000003</v>
      </c>
      <c r="AG2519" s="7"/>
    </row>
    <row r="2520" spans="2:33" x14ac:dyDescent="0.2">
      <c r="B2520" s="1">
        <v>2505</v>
      </c>
      <c r="C2520" s="3">
        <v>9438684</v>
      </c>
      <c r="D2520" s="4">
        <v>1982.12364</v>
      </c>
      <c r="E2520" s="7"/>
      <c r="U2520" s="11">
        <v>257</v>
      </c>
      <c r="V2520" s="11">
        <v>22319000</v>
      </c>
      <c r="W2520" s="11">
        <v>2678.28</v>
      </c>
      <c r="X2520" s="11" t="str">
        <f t="shared" si="185"/>
        <v/>
      </c>
      <c r="Y2520" s="11">
        <f t="shared" si="186"/>
        <v>22319000</v>
      </c>
      <c r="Z2520" s="11" t="str">
        <f t="shared" si="187"/>
        <v/>
      </c>
      <c r="AA2520" s="11">
        <f t="shared" si="188"/>
        <v>22319000</v>
      </c>
      <c r="AD2520" s="1">
        <v>2505</v>
      </c>
      <c r="AE2520" s="3">
        <f>C2520*(1+Comm_Prop!$D$8)</f>
        <v>9627457.6799999997</v>
      </c>
      <c r="AF2520" s="4">
        <f>D2520*(1+Comm_Prop!$D$9)</f>
        <v>2101.0510584000003</v>
      </c>
      <c r="AG2520" s="7"/>
    </row>
    <row r="2521" spans="2:33" x14ac:dyDescent="0.2">
      <c r="B2521" s="1">
        <v>2506</v>
      </c>
      <c r="C2521" s="3">
        <v>4945321</v>
      </c>
      <c r="D2521" s="4">
        <v>1434.14309</v>
      </c>
      <c r="E2521" s="7"/>
      <c r="U2521" s="11">
        <v>107</v>
      </c>
      <c r="V2521" s="11">
        <v>22348000</v>
      </c>
      <c r="W2521" s="11">
        <v>5363.52</v>
      </c>
      <c r="X2521" s="11" t="str">
        <f t="shared" si="185"/>
        <v/>
      </c>
      <c r="Y2521" s="11">
        <f t="shared" si="186"/>
        <v>22348000</v>
      </c>
      <c r="Z2521" s="11" t="str">
        <f t="shared" si="187"/>
        <v/>
      </c>
      <c r="AA2521" s="11">
        <f t="shared" si="188"/>
        <v>22348000</v>
      </c>
      <c r="AD2521" s="1">
        <v>2506</v>
      </c>
      <c r="AE2521" s="3">
        <f>C2521*(1+Comm_Prop!$D$8)</f>
        <v>5044227.42</v>
      </c>
      <c r="AF2521" s="4">
        <f>D2521*(1+Comm_Prop!$D$9)</f>
        <v>1520.1916754000001</v>
      </c>
      <c r="AG2521" s="7"/>
    </row>
    <row r="2522" spans="2:33" x14ac:dyDescent="0.2">
      <c r="B2522" s="1">
        <v>2507</v>
      </c>
      <c r="C2522" s="3">
        <v>8419735</v>
      </c>
      <c r="D2522" s="4">
        <v>2104.9337500000001</v>
      </c>
      <c r="E2522" s="7"/>
      <c r="U2522" s="11">
        <v>193</v>
      </c>
      <c r="V2522" s="11">
        <v>22409000</v>
      </c>
      <c r="W2522" s="11">
        <v>3585.44</v>
      </c>
      <c r="X2522" s="11" t="str">
        <f t="shared" si="185"/>
        <v/>
      </c>
      <c r="Y2522" s="11">
        <f t="shared" si="186"/>
        <v>22409000</v>
      </c>
      <c r="Z2522" s="11" t="str">
        <f t="shared" si="187"/>
        <v/>
      </c>
      <c r="AA2522" s="11">
        <f t="shared" si="188"/>
        <v>22409000</v>
      </c>
      <c r="AD2522" s="1">
        <v>2507</v>
      </c>
      <c r="AE2522" s="3">
        <f>C2522*(1+Comm_Prop!$D$8)</f>
        <v>8588129.6999999993</v>
      </c>
      <c r="AF2522" s="4">
        <f>D2522*(1+Comm_Prop!$D$9)</f>
        <v>2231.2297750000002</v>
      </c>
      <c r="AG2522" s="7"/>
    </row>
    <row r="2523" spans="2:33" x14ac:dyDescent="0.2">
      <c r="B2523" s="1">
        <v>2508</v>
      </c>
      <c r="C2523" s="3">
        <v>7097597</v>
      </c>
      <c r="D2523" s="4">
        <v>851.71163999999999</v>
      </c>
      <c r="E2523" s="7"/>
      <c r="U2523" s="11">
        <v>1455</v>
      </c>
      <c r="V2523" s="11">
        <v>22409000</v>
      </c>
      <c r="W2523" s="11">
        <v>6722.7</v>
      </c>
      <c r="X2523" s="11" t="str">
        <f t="shared" si="185"/>
        <v/>
      </c>
      <c r="Y2523" s="11">
        <f t="shared" si="186"/>
        <v>22409000</v>
      </c>
      <c r="Z2523" s="11" t="str">
        <f t="shared" si="187"/>
        <v/>
      </c>
      <c r="AA2523" s="11">
        <f t="shared" si="188"/>
        <v>22409000</v>
      </c>
      <c r="AD2523" s="1">
        <v>2508</v>
      </c>
      <c r="AE2523" s="3">
        <f>C2523*(1+Comm_Prop!$D$8)</f>
        <v>7239548.9400000004</v>
      </c>
      <c r="AF2523" s="4">
        <f>D2523*(1+Comm_Prop!$D$9)</f>
        <v>902.8143384</v>
      </c>
      <c r="AG2523" s="7"/>
    </row>
    <row r="2524" spans="2:33" x14ac:dyDescent="0.2">
      <c r="B2524" s="1">
        <v>2509</v>
      </c>
      <c r="C2524" s="3">
        <v>5651483</v>
      </c>
      <c r="D2524" s="4">
        <v>1525.90041</v>
      </c>
      <c r="E2524" s="7"/>
      <c r="U2524" s="11">
        <v>562</v>
      </c>
      <c r="V2524" s="11">
        <v>22421000</v>
      </c>
      <c r="W2524" s="11">
        <v>4932.62</v>
      </c>
      <c r="X2524" s="11" t="str">
        <f t="shared" si="185"/>
        <v/>
      </c>
      <c r="Y2524" s="11">
        <f t="shared" si="186"/>
        <v>22421000</v>
      </c>
      <c r="Z2524" s="11" t="str">
        <f t="shared" si="187"/>
        <v/>
      </c>
      <c r="AA2524" s="11">
        <f t="shared" si="188"/>
        <v>22421000</v>
      </c>
      <c r="AD2524" s="1">
        <v>2509</v>
      </c>
      <c r="AE2524" s="3">
        <f>C2524*(1+Comm_Prop!$D$8)</f>
        <v>5764512.6600000001</v>
      </c>
      <c r="AF2524" s="4">
        <f>D2524*(1+Comm_Prop!$D$9)</f>
        <v>1617.4544346</v>
      </c>
      <c r="AG2524" s="7"/>
    </row>
    <row r="2525" spans="2:33" x14ac:dyDescent="0.2">
      <c r="B2525" s="1">
        <v>2510</v>
      </c>
      <c r="C2525" s="3">
        <v>2751090</v>
      </c>
      <c r="D2525" s="4">
        <v>632.75070000000005</v>
      </c>
      <c r="E2525" s="7"/>
      <c r="U2525" s="11">
        <v>617</v>
      </c>
      <c r="V2525" s="11">
        <v>22521000</v>
      </c>
      <c r="W2525" s="11">
        <v>6756.3</v>
      </c>
      <c r="X2525" s="11" t="str">
        <f t="shared" si="185"/>
        <v/>
      </c>
      <c r="Y2525" s="11">
        <f t="shared" si="186"/>
        <v>22521000</v>
      </c>
      <c r="Z2525" s="11" t="str">
        <f t="shared" si="187"/>
        <v/>
      </c>
      <c r="AA2525" s="11">
        <f t="shared" si="188"/>
        <v>22521000</v>
      </c>
      <c r="AD2525" s="1">
        <v>2510</v>
      </c>
      <c r="AE2525" s="3">
        <f>C2525*(1+Comm_Prop!$D$8)</f>
        <v>2806111.8000000003</v>
      </c>
      <c r="AF2525" s="4">
        <f>D2525*(1+Comm_Prop!$D$9)</f>
        <v>670.71574200000009</v>
      </c>
      <c r="AG2525" s="7"/>
    </row>
    <row r="2526" spans="2:33" x14ac:dyDescent="0.2">
      <c r="B2526" s="1">
        <v>2511</v>
      </c>
      <c r="C2526" s="3">
        <v>5857924</v>
      </c>
      <c r="D2526" s="4">
        <v>878.68859999999995</v>
      </c>
      <c r="E2526" s="7"/>
      <c r="U2526" s="11">
        <v>1425</v>
      </c>
      <c r="V2526" s="11">
        <v>22742000</v>
      </c>
      <c r="W2526" s="11">
        <v>4548.3999999999996</v>
      </c>
      <c r="X2526" s="11" t="str">
        <f t="shared" si="185"/>
        <v/>
      </c>
      <c r="Y2526" s="11">
        <f t="shared" si="186"/>
        <v>22742000</v>
      </c>
      <c r="Z2526" s="11" t="str">
        <f t="shared" si="187"/>
        <v/>
      </c>
      <c r="AA2526" s="11">
        <f t="shared" si="188"/>
        <v>22742000</v>
      </c>
      <c r="AD2526" s="1">
        <v>2511</v>
      </c>
      <c r="AE2526" s="3">
        <f>C2526*(1+Comm_Prop!$D$8)</f>
        <v>5975082.4800000004</v>
      </c>
      <c r="AF2526" s="4">
        <f>D2526*(1+Comm_Prop!$D$9)</f>
        <v>931.40991599999995</v>
      </c>
      <c r="AG2526" s="7"/>
    </row>
    <row r="2527" spans="2:33" x14ac:dyDescent="0.2">
      <c r="B2527" s="1">
        <v>2512</v>
      </c>
      <c r="C2527" s="3">
        <v>7923959</v>
      </c>
      <c r="D2527" s="4">
        <v>1426.3126200000002</v>
      </c>
      <c r="E2527" s="7"/>
      <c r="U2527" s="11">
        <v>1012</v>
      </c>
      <c r="V2527" s="11">
        <v>22754000</v>
      </c>
      <c r="W2527" s="11">
        <v>7053.74</v>
      </c>
      <c r="X2527" s="11" t="str">
        <f t="shared" si="185"/>
        <v/>
      </c>
      <c r="Y2527" s="11">
        <f t="shared" si="186"/>
        <v>22754000</v>
      </c>
      <c r="Z2527" s="11" t="str">
        <f t="shared" si="187"/>
        <v/>
      </c>
      <c r="AA2527" s="11">
        <f t="shared" si="188"/>
        <v>22754000</v>
      </c>
      <c r="AD2527" s="1">
        <v>2512</v>
      </c>
      <c r="AE2527" s="3">
        <f>C2527*(1+Comm_Prop!$D$8)</f>
        <v>8082438.1799999997</v>
      </c>
      <c r="AF2527" s="4">
        <f>D2527*(1+Comm_Prop!$D$9)</f>
        <v>1511.8913772000003</v>
      </c>
      <c r="AG2527" s="7"/>
    </row>
    <row r="2528" spans="2:33" x14ac:dyDescent="0.2">
      <c r="B2528" s="1">
        <v>2513</v>
      </c>
      <c r="C2528" s="3">
        <v>5763203</v>
      </c>
      <c r="D2528" s="4">
        <v>1152.6405999999999</v>
      </c>
      <c r="E2528" s="7"/>
      <c r="U2528" s="11">
        <v>838</v>
      </c>
      <c r="V2528" s="11">
        <v>22879000</v>
      </c>
      <c r="W2528" s="11">
        <v>6634.91</v>
      </c>
      <c r="X2528" s="11" t="str">
        <f t="shared" si="185"/>
        <v/>
      </c>
      <c r="Y2528" s="11">
        <f t="shared" si="186"/>
        <v>22879000</v>
      </c>
      <c r="Z2528" s="11" t="str">
        <f t="shared" si="187"/>
        <v/>
      </c>
      <c r="AA2528" s="11">
        <f t="shared" si="188"/>
        <v>22879000</v>
      </c>
      <c r="AD2528" s="1">
        <v>2513</v>
      </c>
      <c r="AE2528" s="3">
        <f>C2528*(1+Comm_Prop!$D$8)</f>
        <v>5878467.0600000005</v>
      </c>
      <c r="AF2528" s="4">
        <f>D2528*(1+Comm_Prop!$D$9)</f>
        <v>1221.7990360000001</v>
      </c>
      <c r="AG2528" s="7"/>
    </row>
    <row r="2529" spans="2:33" x14ac:dyDescent="0.2">
      <c r="B2529" s="1">
        <v>2514</v>
      </c>
      <c r="C2529" s="3">
        <v>2602722</v>
      </c>
      <c r="D2529" s="4">
        <v>442.46274000000005</v>
      </c>
      <c r="E2529" s="7"/>
      <c r="U2529" s="11">
        <v>416</v>
      </c>
      <c r="V2529" s="11">
        <v>22906000</v>
      </c>
      <c r="W2529" s="11">
        <v>5955.56</v>
      </c>
      <c r="X2529" s="11" t="str">
        <f t="shared" si="185"/>
        <v/>
      </c>
      <c r="Y2529" s="11">
        <f t="shared" si="186"/>
        <v>22906000</v>
      </c>
      <c r="Z2529" s="11" t="str">
        <f t="shared" si="187"/>
        <v/>
      </c>
      <c r="AA2529" s="11">
        <f t="shared" si="188"/>
        <v>22906000</v>
      </c>
      <c r="AD2529" s="1">
        <v>2514</v>
      </c>
      <c r="AE2529" s="3">
        <f>C2529*(1+Comm_Prop!$D$8)</f>
        <v>2654776.44</v>
      </c>
      <c r="AF2529" s="4">
        <f>D2529*(1+Comm_Prop!$D$9)</f>
        <v>469.01050440000006</v>
      </c>
      <c r="AG2529" s="7"/>
    </row>
    <row r="2530" spans="2:33" x14ac:dyDescent="0.2">
      <c r="B2530" s="1">
        <v>2515</v>
      </c>
      <c r="C2530" s="3">
        <v>3223620</v>
      </c>
      <c r="D2530" s="4">
        <v>580.25160000000005</v>
      </c>
      <c r="E2530" s="7"/>
      <c r="U2530" s="11">
        <v>1400</v>
      </c>
      <c r="V2530" s="11">
        <v>22935000</v>
      </c>
      <c r="W2530" s="11">
        <v>4357.6499999999996</v>
      </c>
      <c r="X2530" s="11" t="str">
        <f t="shared" si="185"/>
        <v/>
      </c>
      <c r="Y2530" s="11">
        <f t="shared" si="186"/>
        <v>22935000</v>
      </c>
      <c r="Z2530" s="11" t="str">
        <f t="shared" si="187"/>
        <v/>
      </c>
      <c r="AA2530" s="11">
        <f t="shared" si="188"/>
        <v>22935000</v>
      </c>
      <c r="AD2530" s="1">
        <v>2515</v>
      </c>
      <c r="AE2530" s="3">
        <f>C2530*(1+Comm_Prop!$D$8)</f>
        <v>3288092.4</v>
      </c>
      <c r="AF2530" s="4">
        <f>D2530*(1+Comm_Prop!$D$9)</f>
        <v>615.06669600000009</v>
      </c>
      <c r="AG2530" s="7"/>
    </row>
    <row r="2531" spans="2:33" x14ac:dyDescent="0.2">
      <c r="B2531" s="1">
        <v>2516</v>
      </c>
      <c r="C2531" s="3">
        <v>4927855</v>
      </c>
      <c r="D2531" s="4">
        <v>542.06405000000007</v>
      </c>
      <c r="E2531" s="7"/>
      <c r="U2531" s="11">
        <v>280</v>
      </c>
      <c r="V2531" s="11">
        <v>22997000</v>
      </c>
      <c r="W2531" s="11">
        <v>5749.25</v>
      </c>
      <c r="X2531" s="11" t="str">
        <f t="shared" si="185"/>
        <v/>
      </c>
      <c r="Y2531" s="11">
        <f t="shared" si="186"/>
        <v>22997000</v>
      </c>
      <c r="Z2531" s="11" t="str">
        <f t="shared" si="187"/>
        <v/>
      </c>
      <c r="AA2531" s="11">
        <f t="shared" si="188"/>
        <v>22997000</v>
      </c>
      <c r="AD2531" s="1">
        <v>2516</v>
      </c>
      <c r="AE2531" s="3">
        <f>C2531*(1+Comm_Prop!$D$8)</f>
        <v>5026412.0999999996</v>
      </c>
      <c r="AF2531" s="4">
        <f>D2531*(1+Comm_Prop!$D$9)</f>
        <v>574.58789300000012</v>
      </c>
      <c r="AG2531" s="7"/>
    </row>
    <row r="2532" spans="2:33" x14ac:dyDescent="0.2">
      <c r="B2532" s="1">
        <v>2517</v>
      </c>
      <c r="C2532" s="3">
        <v>4273934</v>
      </c>
      <c r="D2532" s="4">
        <v>769.30812000000003</v>
      </c>
      <c r="E2532" s="7"/>
      <c r="U2532" s="11">
        <v>365</v>
      </c>
      <c r="V2532" s="11">
        <v>23036000</v>
      </c>
      <c r="W2532" s="11">
        <v>3916.12</v>
      </c>
      <c r="X2532" s="11" t="str">
        <f t="shared" si="185"/>
        <v/>
      </c>
      <c r="Y2532" s="11">
        <f t="shared" si="186"/>
        <v>23036000</v>
      </c>
      <c r="Z2532" s="11" t="str">
        <f t="shared" si="187"/>
        <v/>
      </c>
      <c r="AA2532" s="11">
        <f t="shared" si="188"/>
        <v>23036000</v>
      </c>
      <c r="AD2532" s="1">
        <v>2517</v>
      </c>
      <c r="AE2532" s="3">
        <f>C2532*(1+Comm_Prop!$D$8)</f>
        <v>4359412.68</v>
      </c>
      <c r="AF2532" s="4">
        <f>D2532*(1+Comm_Prop!$D$9)</f>
        <v>815.46660720000011</v>
      </c>
      <c r="AG2532" s="7"/>
    </row>
    <row r="2533" spans="2:33" x14ac:dyDescent="0.2">
      <c r="B2533" s="1">
        <v>2518</v>
      </c>
      <c r="C2533" s="3">
        <v>4332768</v>
      </c>
      <c r="D2533" s="4">
        <v>1299.8303999999998</v>
      </c>
      <c r="E2533" s="7"/>
      <c r="U2533" s="11">
        <v>960</v>
      </c>
      <c r="V2533" s="11">
        <v>23040000</v>
      </c>
      <c r="W2533" s="11">
        <v>6220.8</v>
      </c>
      <c r="X2533" s="11" t="str">
        <f t="shared" si="185"/>
        <v/>
      </c>
      <c r="Y2533" s="11">
        <f t="shared" si="186"/>
        <v>23040000</v>
      </c>
      <c r="Z2533" s="11" t="str">
        <f t="shared" si="187"/>
        <v/>
      </c>
      <c r="AA2533" s="11">
        <f t="shared" si="188"/>
        <v>23040000</v>
      </c>
      <c r="AD2533" s="1">
        <v>2518</v>
      </c>
      <c r="AE2533" s="3">
        <f>C2533*(1+Comm_Prop!$D$8)</f>
        <v>4419423.3600000003</v>
      </c>
      <c r="AF2533" s="4">
        <f>D2533*(1+Comm_Prop!$D$9)</f>
        <v>1377.8202239999998</v>
      </c>
      <c r="AG2533" s="7"/>
    </row>
    <row r="2534" spans="2:33" x14ac:dyDescent="0.2">
      <c r="B2534" s="1">
        <v>2519</v>
      </c>
      <c r="C2534" s="3">
        <v>4162526</v>
      </c>
      <c r="D2534" s="4">
        <v>832.50520000000006</v>
      </c>
      <c r="E2534" s="7"/>
      <c r="U2534" s="11">
        <v>1323</v>
      </c>
      <c r="V2534" s="11">
        <v>23100000</v>
      </c>
      <c r="W2534" s="11">
        <v>6699</v>
      </c>
      <c r="X2534" s="11" t="str">
        <f t="shared" si="185"/>
        <v/>
      </c>
      <c r="Y2534" s="11">
        <f t="shared" si="186"/>
        <v>23100000</v>
      </c>
      <c r="Z2534" s="11" t="str">
        <f t="shared" si="187"/>
        <v/>
      </c>
      <c r="AA2534" s="11">
        <f t="shared" si="188"/>
        <v>23100000</v>
      </c>
      <c r="AD2534" s="1">
        <v>2519</v>
      </c>
      <c r="AE2534" s="3">
        <f>C2534*(1+Comm_Prop!$D$8)</f>
        <v>4245776.5200000005</v>
      </c>
      <c r="AF2534" s="4">
        <f>D2534*(1+Comm_Prop!$D$9)</f>
        <v>882.45551200000011</v>
      </c>
      <c r="AG2534" s="7"/>
    </row>
    <row r="2535" spans="2:33" x14ac:dyDescent="0.2">
      <c r="B2535" s="1">
        <v>2520</v>
      </c>
      <c r="C2535" s="3">
        <v>7774720</v>
      </c>
      <c r="D2535" s="4">
        <v>2099.1743999999999</v>
      </c>
      <c r="E2535" s="7"/>
      <c r="U2535" s="11">
        <v>389</v>
      </c>
      <c r="V2535" s="11">
        <v>23183000</v>
      </c>
      <c r="W2535" s="11">
        <v>3709.28</v>
      </c>
      <c r="X2535" s="11" t="str">
        <f t="shared" si="185"/>
        <v/>
      </c>
      <c r="Y2535" s="11">
        <f t="shared" si="186"/>
        <v>23183000</v>
      </c>
      <c r="Z2535" s="11" t="str">
        <f t="shared" si="187"/>
        <v/>
      </c>
      <c r="AA2535" s="11">
        <f t="shared" si="188"/>
        <v>23183000</v>
      </c>
      <c r="AD2535" s="1">
        <v>2520</v>
      </c>
      <c r="AE2535" s="3">
        <f>C2535*(1+Comm_Prop!$D$8)</f>
        <v>7930214.4000000004</v>
      </c>
      <c r="AF2535" s="4">
        <f>D2535*(1+Comm_Prop!$D$9)</f>
        <v>2225.1248639999999</v>
      </c>
      <c r="AG2535" s="7"/>
    </row>
    <row r="2536" spans="2:33" x14ac:dyDescent="0.2">
      <c r="B2536" s="1">
        <v>2521</v>
      </c>
      <c r="C2536" s="3">
        <v>6263635</v>
      </c>
      <c r="D2536" s="4">
        <v>1190.0906500000001</v>
      </c>
      <c r="E2536" s="7"/>
      <c r="U2536" s="11">
        <v>628</v>
      </c>
      <c r="V2536" s="11">
        <v>23203000</v>
      </c>
      <c r="W2536" s="11">
        <v>6032.78</v>
      </c>
      <c r="X2536" s="11" t="str">
        <f t="shared" si="185"/>
        <v/>
      </c>
      <c r="Y2536" s="11">
        <f t="shared" si="186"/>
        <v>23203000</v>
      </c>
      <c r="Z2536" s="11" t="str">
        <f t="shared" si="187"/>
        <v/>
      </c>
      <c r="AA2536" s="11">
        <f t="shared" si="188"/>
        <v>23203000</v>
      </c>
      <c r="AD2536" s="1">
        <v>2521</v>
      </c>
      <c r="AE2536" s="3">
        <f>C2536*(1+Comm_Prop!$D$8)</f>
        <v>6388907.7000000002</v>
      </c>
      <c r="AF2536" s="4">
        <f>D2536*(1+Comm_Prop!$D$9)</f>
        <v>1261.4960890000002</v>
      </c>
      <c r="AG2536" s="7"/>
    </row>
    <row r="2537" spans="2:33" x14ac:dyDescent="0.2">
      <c r="B2537" s="1">
        <v>2522</v>
      </c>
      <c r="C2537" s="3">
        <v>4723173</v>
      </c>
      <c r="D2537" s="4">
        <v>755.7076800000001</v>
      </c>
      <c r="E2537" s="7"/>
      <c r="U2537" s="11">
        <v>273</v>
      </c>
      <c r="V2537" s="11">
        <v>23280000</v>
      </c>
      <c r="W2537" s="11">
        <v>5354.4</v>
      </c>
      <c r="X2537" s="11" t="str">
        <f t="shared" si="185"/>
        <v/>
      </c>
      <c r="Y2537" s="11">
        <f t="shared" si="186"/>
        <v>23280000</v>
      </c>
      <c r="Z2537" s="11" t="str">
        <f t="shared" si="187"/>
        <v/>
      </c>
      <c r="AA2537" s="11">
        <f t="shared" si="188"/>
        <v>23280000</v>
      </c>
      <c r="AD2537" s="1">
        <v>2522</v>
      </c>
      <c r="AE2537" s="3">
        <f>C2537*(1+Comm_Prop!$D$8)</f>
        <v>4817636.46</v>
      </c>
      <c r="AF2537" s="4">
        <f>D2537*(1+Comm_Prop!$D$9)</f>
        <v>801.05014080000012</v>
      </c>
      <c r="AG2537" s="7"/>
    </row>
    <row r="2538" spans="2:33" x14ac:dyDescent="0.2">
      <c r="B2538" s="1">
        <v>2523</v>
      </c>
      <c r="C2538" s="3">
        <v>4069224</v>
      </c>
      <c r="D2538" s="4">
        <v>569.69135999999992</v>
      </c>
      <c r="E2538" s="7"/>
      <c r="U2538" s="11">
        <v>627</v>
      </c>
      <c r="V2538" s="11">
        <v>23457000</v>
      </c>
      <c r="W2538" s="11">
        <v>6333.39</v>
      </c>
      <c r="X2538" s="11" t="str">
        <f t="shared" si="185"/>
        <v/>
      </c>
      <c r="Y2538" s="11">
        <f t="shared" si="186"/>
        <v>23457000</v>
      </c>
      <c r="Z2538" s="11" t="str">
        <f t="shared" si="187"/>
        <v/>
      </c>
      <c r="AA2538" s="11">
        <f t="shared" si="188"/>
        <v>23457000</v>
      </c>
      <c r="AD2538" s="1">
        <v>2523</v>
      </c>
      <c r="AE2538" s="3">
        <f>C2538*(1+Comm_Prop!$D$8)</f>
        <v>4150608.48</v>
      </c>
      <c r="AF2538" s="4">
        <f>D2538*(1+Comm_Prop!$D$9)</f>
        <v>603.8728415999999</v>
      </c>
      <c r="AG2538" s="7"/>
    </row>
    <row r="2539" spans="2:33" x14ac:dyDescent="0.2">
      <c r="B2539" s="1">
        <v>2524</v>
      </c>
      <c r="C2539" s="3">
        <v>2508740</v>
      </c>
      <c r="D2539" s="4">
        <v>376.31099999999998</v>
      </c>
      <c r="E2539" s="7"/>
      <c r="U2539" s="11">
        <v>921</v>
      </c>
      <c r="V2539" s="11">
        <v>23540000</v>
      </c>
      <c r="W2539" s="11">
        <v>3531</v>
      </c>
      <c r="X2539" s="11" t="str">
        <f t="shared" si="185"/>
        <v/>
      </c>
      <c r="Y2539" s="11">
        <f t="shared" si="186"/>
        <v>23540000</v>
      </c>
      <c r="Z2539" s="11" t="str">
        <f t="shared" si="187"/>
        <v/>
      </c>
      <c r="AA2539" s="11">
        <f t="shared" si="188"/>
        <v>23540000</v>
      </c>
      <c r="AD2539" s="1">
        <v>2524</v>
      </c>
      <c r="AE2539" s="3">
        <f>C2539*(1+Comm_Prop!$D$8)</f>
        <v>2558914.7999999998</v>
      </c>
      <c r="AF2539" s="4">
        <f>D2539*(1+Comm_Prop!$D$9)</f>
        <v>398.88965999999999</v>
      </c>
      <c r="AG2539" s="7"/>
    </row>
    <row r="2540" spans="2:33" x14ac:dyDescent="0.2">
      <c r="B2540" s="1">
        <v>2525</v>
      </c>
      <c r="C2540" s="3">
        <v>3882497</v>
      </c>
      <c r="D2540" s="4">
        <v>931.79928000000007</v>
      </c>
      <c r="E2540" s="7"/>
      <c r="U2540" s="11">
        <v>421</v>
      </c>
      <c r="V2540" s="11">
        <v>23568000</v>
      </c>
      <c r="W2540" s="11">
        <v>7306.08</v>
      </c>
      <c r="X2540" s="11" t="str">
        <f t="shared" si="185"/>
        <v/>
      </c>
      <c r="Y2540" s="11">
        <f t="shared" si="186"/>
        <v>23568000</v>
      </c>
      <c r="Z2540" s="11" t="str">
        <f t="shared" si="187"/>
        <v/>
      </c>
      <c r="AA2540" s="11">
        <f t="shared" si="188"/>
        <v>23568000</v>
      </c>
      <c r="AD2540" s="1">
        <v>2525</v>
      </c>
      <c r="AE2540" s="3">
        <f>C2540*(1+Comm_Prop!$D$8)</f>
        <v>3960146.94</v>
      </c>
      <c r="AF2540" s="4">
        <f>D2540*(1+Comm_Prop!$D$9)</f>
        <v>987.70723680000015</v>
      </c>
      <c r="AG2540" s="7"/>
    </row>
    <row r="2541" spans="2:33" x14ac:dyDescent="0.2">
      <c r="B2541" s="1">
        <v>2526</v>
      </c>
      <c r="C2541" s="3">
        <v>7810386</v>
      </c>
      <c r="D2541" s="4">
        <v>1171.5578999999998</v>
      </c>
      <c r="E2541" s="7"/>
      <c r="U2541" s="11">
        <v>453</v>
      </c>
      <c r="V2541" s="11">
        <v>23603000</v>
      </c>
      <c r="W2541" s="11">
        <v>3776.48</v>
      </c>
      <c r="X2541" s="11" t="str">
        <f t="shared" si="185"/>
        <v/>
      </c>
      <c r="Y2541" s="11">
        <f t="shared" si="186"/>
        <v>23603000</v>
      </c>
      <c r="Z2541" s="11" t="str">
        <f t="shared" si="187"/>
        <v/>
      </c>
      <c r="AA2541" s="11">
        <f t="shared" si="188"/>
        <v>23603000</v>
      </c>
      <c r="AD2541" s="1">
        <v>2526</v>
      </c>
      <c r="AE2541" s="3">
        <f>C2541*(1+Comm_Prop!$D$8)</f>
        <v>7966593.7199999997</v>
      </c>
      <c r="AF2541" s="4">
        <f>D2541*(1+Comm_Prop!$D$9)</f>
        <v>1241.8513739999999</v>
      </c>
      <c r="AG2541" s="7"/>
    </row>
    <row r="2542" spans="2:33" x14ac:dyDescent="0.2">
      <c r="B2542" s="1">
        <v>2527</v>
      </c>
      <c r="C2542" s="3">
        <v>1237802</v>
      </c>
      <c r="D2542" s="4">
        <v>136.15822</v>
      </c>
      <c r="E2542" s="7"/>
      <c r="U2542" s="11">
        <v>1217</v>
      </c>
      <c r="V2542" s="11">
        <v>23608000</v>
      </c>
      <c r="W2542" s="11">
        <v>4485.5200000000004</v>
      </c>
      <c r="X2542" s="11" t="str">
        <f t="shared" si="185"/>
        <v/>
      </c>
      <c r="Y2542" s="11">
        <f t="shared" si="186"/>
        <v>23608000</v>
      </c>
      <c r="Z2542" s="11" t="str">
        <f t="shared" si="187"/>
        <v/>
      </c>
      <c r="AA2542" s="11">
        <f t="shared" si="188"/>
        <v>23608000</v>
      </c>
      <c r="AD2542" s="1">
        <v>2527</v>
      </c>
      <c r="AE2542" s="3">
        <f>C2542*(1+Comm_Prop!$D$8)</f>
        <v>1262558.04</v>
      </c>
      <c r="AF2542" s="4">
        <f>D2542*(1+Comm_Prop!$D$9)</f>
        <v>144.32771320000001</v>
      </c>
      <c r="AG2542" s="7"/>
    </row>
    <row r="2543" spans="2:33" x14ac:dyDescent="0.2">
      <c r="B2543" s="1">
        <v>2528</v>
      </c>
      <c r="C2543" s="3">
        <v>7894009</v>
      </c>
      <c r="D2543" s="4">
        <v>1499.8617100000001</v>
      </c>
      <c r="E2543" s="7"/>
      <c r="U2543" s="11">
        <v>1125</v>
      </c>
      <c r="V2543" s="11">
        <v>23650000</v>
      </c>
      <c r="W2543" s="11">
        <v>5203</v>
      </c>
      <c r="X2543" s="11" t="str">
        <f t="shared" si="185"/>
        <v/>
      </c>
      <c r="Y2543" s="11">
        <f t="shared" si="186"/>
        <v>23650000</v>
      </c>
      <c r="Z2543" s="11" t="str">
        <f t="shared" si="187"/>
        <v/>
      </c>
      <c r="AA2543" s="11">
        <f t="shared" si="188"/>
        <v>23650000</v>
      </c>
      <c r="AD2543" s="1">
        <v>2528</v>
      </c>
      <c r="AE2543" s="3">
        <f>C2543*(1+Comm_Prop!$D$8)</f>
        <v>8051889.1799999997</v>
      </c>
      <c r="AF2543" s="4">
        <f>D2543*(1+Comm_Prop!$D$9)</f>
        <v>1589.8534126000002</v>
      </c>
      <c r="AG2543" s="7"/>
    </row>
    <row r="2544" spans="2:33" x14ac:dyDescent="0.2">
      <c r="B2544" s="1">
        <v>2529</v>
      </c>
      <c r="C2544" s="3">
        <v>4751170</v>
      </c>
      <c r="D2544" s="4">
        <v>1330.3275999999998</v>
      </c>
      <c r="E2544" s="7"/>
      <c r="U2544" s="11">
        <v>1277</v>
      </c>
      <c r="V2544" s="11">
        <v>23666000</v>
      </c>
      <c r="W2544" s="11">
        <v>4496.54</v>
      </c>
      <c r="X2544" s="11" t="str">
        <f t="shared" si="185"/>
        <v/>
      </c>
      <c r="Y2544" s="11">
        <f t="shared" si="186"/>
        <v>23666000</v>
      </c>
      <c r="Z2544" s="11" t="str">
        <f t="shared" si="187"/>
        <v/>
      </c>
      <c r="AA2544" s="11">
        <f t="shared" si="188"/>
        <v>23666000</v>
      </c>
      <c r="AD2544" s="1">
        <v>2529</v>
      </c>
      <c r="AE2544" s="3">
        <f>C2544*(1+Comm_Prop!$D$8)</f>
        <v>4846193.4000000004</v>
      </c>
      <c r="AF2544" s="4">
        <f>D2544*(1+Comm_Prop!$D$9)</f>
        <v>1410.147256</v>
      </c>
      <c r="AG2544" s="7"/>
    </row>
    <row r="2545" spans="2:33" x14ac:dyDescent="0.2">
      <c r="B2545" s="1">
        <v>2530</v>
      </c>
      <c r="C2545" s="3">
        <v>1754450</v>
      </c>
      <c r="D2545" s="4">
        <v>192.98950000000002</v>
      </c>
      <c r="E2545" s="7"/>
      <c r="U2545" s="11">
        <v>87</v>
      </c>
      <c r="V2545" s="11">
        <v>23712000</v>
      </c>
      <c r="W2545" s="11">
        <v>5690.88</v>
      </c>
      <c r="X2545" s="11" t="str">
        <f t="shared" si="185"/>
        <v/>
      </c>
      <c r="Y2545" s="11">
        <f t="shared" si="186"/>
        <v>23712000</v>
      </c>
      <c r="Z2545" s="11" t="str">
        <f t="shared" si="187"/>
        <v/>
      </c>
      <c r="AA2545" s="11">
        <f t="shared" si="188"/>
        <v>23712000</v>
      </c>
      <c r="AD2545" s="1">
        <v>2530</v>
      </c>
      <c r="AE2545" s="3">
        <f>C2545*(1+Comm_Prop!$D$8)</f>
        <v>1789539</v>
      </c>
      <c r="AF2545" s="4">
        <f>D2545*(1+Comm_Prop!$D$9)</f>
        <v>204.56887000000003</v>
      </c>
      <c r="AG2545" s="7"/>
    </row>
    <row r="2546" spans="2:33" x14ac:dyDescent="0.2">
      <c r="B2546" s="1">
        <v>2531</v>
      </c>
      <c r="C2546" s="3">
        <v>7922639</v>
      </c>
      <c r="D2546" s="4">
        <v>1109.1694599999998</v>
      </c>
      <c r="E2546" s="7"/>
      <c r="U2546" s="11">
        <v>368</v>
      </c>
      <c r="V2546" s="11">
        <v>23720000</v>
      </c>
      <c r="W2546" s="11">
        <v>4506.8</v>
      </c>
      <c r="X2546" s="11" t="str">
        <f t="shared" si="185"/>
        <v/>
      </c>
      <c r="Y2546" s="11">
        <f t="shared" si="186"/>
        <v>23720000</v>
      </c>
      <c r="Z2546" s="11" t="str">
        <f t="shared" si="187"/>
        <v/>
      </c>
      <c r="AA2546" s="11">
        <f t="shared" si="188"/>
        <v>23720000</v>
      </c>
      <c r="AD2546" s="1">
        <v>2531</v>
      </c>
      <c r="AE2546" s="3">
        <f>C2546*(1+Comm_Prop!$D$8)</f>
        <v>8081091.7800000003</v>
      </c>
      <c r="AF2546" s="4">
        <f>D2546*(1+Comm_Prop!$D$9)</f>
        <v>1175.7196276</v>
      </c>
      <c r="AG2546" s="7"/>
    </row>
    <row r="2547" spans="2:33" x14ac:dyDescent="0.2">
      <c r="B2547" s="1">
        <v>2532</v>
      </c>
      <c r="C2547" s="3">
        <v>4765370</v>
      </c>
      <c r="D2547" s="4">
        <v>1096.0351000000001</v>
      </c>
      <c r="E2547" s="7"/>
      <c r="U2547" s="11">
        <v>696</v>
      </c>
      <c r="V2547" s="11">
        <v>23784000</v>
      </c>
      <c r="W2547" s="11">
        <v>5708.16</v>
      </c>
      <c r="X2547" s="11" t="str">
        <f t="shared" si="185"/>
        <v/>
      </c>
      <c r="Y2547" s="11">
        <f t="shared" si="186"/>
        <v>23784000</v>
      </c>
      <c r="Z2547" s="11" t="str">
        <f t="shared" si="187"/>
        <v/>
      </c>
      <c r="AA2547" s="11">
        <f t="shared" si="188"/>
        <v>23784000</v>
      </c>
      <c r="AD2547" s="1">
        <v>2532</v>
      </c>
      <c r="AE2547" s="3">
        <f>C2547*(1+Comm_Prop!$D$8)</f>
        <v>4860677.4000000004</v>
      </c>
      <c r="AF2547" s="4">
        <f>D2547*(1+Comm_Prop!$D$9)</f>
        <v>1161.7972060000002</v>
      </c>
      <c r="AG2547" s="7"/>
    </row>
    <row r="2548" spans="2:33" x14ac:dyDescent="0.2">
      <c r="B2548" s="1">
        <v>2533</v>
      </c>
      <c r="C2548" s="3">
        <v>7324109</v>
      </c>
      <c r="D2548" s="4">
        <v>1538.0628900000002</v>
      </c>
      <c r="E2548" s="7"/>
      <c r="U2548" s="11">
        <v>871</v>
      </c>
      <c r="V2548" s="11">
        <v>24018000</v>
      </c>
      <c r="W2548" s="11">
        <v>3602.7</v>
      </c>
      <c r="X2548" s="11" t="str">
        <f t="shared" si="185"/>
        <v/>
      </c>
      <c r="Y2548" s="11">
        <f t="shared" si="186"/>
        <v>24018000</v>
      </c>
      <c r="Z2548" s="11" t="str">
        <f t="shared" si="187"/>
        <v/>
      </c>
      <c r="AA2548" s="11">
        <f t="shared" si="188"/>
        <v>24018000</v>
      </c>
      <c r="AD2548" s="1">
        <v>2533</v>
      </c>
      <c r="AE2548" s="3">
        <f>C2548*(1+Comm_Prop!$D$8)</f>
        <v>7470591.1799999997</v>
      </c>
      <c r="AF2548" s="4">
        <f>D2548*(1+Comm_Prop!$D$9)</f>
        <v>1630.3466634000004</v>
      </c>
      <c r="AG2548" s="7"/>
    </row>
    <row r="2549" spans="2:33" x14ac:dyDescent="0.2">
      <c r="B2549" s="1">
        <v>2534</v>
      </c>
      <c r="C2549" s="3">
        <v>6345606</v>
      </c>
      <c r="D2549" s="4">
        <v>1649.8575599999999</v>
      </c>
      <c r="E2549" s="7"/>
      <c r="U2549" s="11">
        <v>181</v>
      </c>
      <c r="V2549" s="11">
        <v>24073000</v>
      </c>
      <c r="W2549" s="11">
        <v>5536.79</v>
      </c>
      <c r="X2549" s="11" t="str">
        <f t="shared" si="185"/>
        <v/>
      </c>
      <c r="Y2549" s="11">
        <f t="shared" si="186"/>
        <v>24073000</v>
      </c>
      <c r="Z2549" s="11" t="str">
        <f t="shared" si="187"/>
        <v/>
      </c>
      <c r="AA2549" s="11">
        <f t="shared" si="188"/>
        <v>24073000</v>
      </c>
      <c r="AD2549" s="1">
        <v>2534</v>
      </c>
      <c r="AE2549" s="3">
        <f>C2549*(1+Comm_Prop!$D$8)</f>
        <v>6472518.1200000001</v>
      </c>
      <c r="AF2549" s="4">
        <f>D2549*(1+Comm_Prop!$D$9)</f>
        <v>1748.8490136</v>
      </c>
      <c r="AG2549" s="7"/>
    </row>
    <row r="2550" spans="2:33" x14ac:dyDescent="0.2">
      <c r="B2550" s="1">
        <v>2535</v>
      </c>
      <c r="C2550" s="3">
        <v>3444964</v>
      </c>
      <c r="D2550" s="4">
        <v>413.39568000000003</v>
      </c>
      <c r="E2550" s="7"/>
      <c r="U2550" s="11">
        <v>478</v>
      </c>
      <c r="V2550" s="11">
        <v>24143000</v>
      </c>
      <c r="W2550" s="11">
        <v>7001.47</v>
      </c>
      <c r="X2550" s="11" t="str">
        <f t="shared" si="185"/>
        <v/>
      </c>
      <c r="Y2550" s="11">
        <f t="shared" si="186"/>
        <v>24143000</v>
      </c>
      <c r="Z2550" s="11" t="str">
        <f t="shared" si="187"/>
        <v/>
      </c>
      <c r="AA2550" s="11">
        <f t="shared" si="188"/>
        <v>24143000</v>
      </c>
      <c r="AD2550" s="1">
        <v>2535</v>
      </c>
      <c r="AE2550" s="3">
        <f>C2550*(1+Comm_Prop!$D$8)</f>
        <v>3513863.2800000003</v>
      </c>
      <c r="AF2550" s="4">
        <f>D2550*(1+Comm_Prop!$D$9)</f>
        <v>438.19942080000004</v>
      </c>
      <c r="AG2550" s="7"/>
    </row>
    <row r="2551" spans="2:33" x14ac:dyDescent="0.2">
      <c r="B2551" s="1">
        <v>2536</v>
      </c>
      <c r="C2551" s="3">
        <v>5688915</v>
      </c>
      <c r="D2551" s="4">
        <v>967.1155500000001</v>
      </c>
      <c r="E2551" s="7"/>
      <c r="U2551" s="11">
        <v>120</v>
      </c>
      <c r="V2551" s="11">
        <v>24195000</v>
      </c>
      <c r="W2551" s="11">
        <v>2903.4</v>
      </c>
      <c r="X2551" s="11" t="str">
        <f t="shared" si="185"/>
        <v/>
      </c>
      <c r="Y2551" s="11">
        <f t="shared" si="186"/>
        <v>24195000</v>
      </c>
      <c r="Z2551" s="11" t="str">
        <f t="shared" si="187"/>
        <v/>
      </c>
      <c r="AA2551" s="11">
        <f t="shared" si="188"/>
        <v>24195000</v>
      </c>
      <c r="AD2551" s="1">
        <v>2536</v>
      </c>
      <c r="AE2551" s="3">
        <f>C2551*(1+Comm_Prop!$D$8)</f>
        <v>5802693.2999999998</v>
      </c>
      <c r="AF2551" s="4">
        <f>D2551*(1+Comm_Prop!$D$9)</f>
        <v>1025.1424830000001</v>
      </c>
      <c r="AG2551" s="7"/>
    </row>
    <row r="2552" spans="2:33" x14ac:dyDescent="0.2">
      <c r="B2552" s="1">
        <v>2537</v>
      </c>
      <c r="C2552" s="3">
        <v>5694602</v>
      </c>
      <c r="D2552" s="4">
        <v>797.24427999999989</v>
      </c>
      <c r="E2552" s="7"/>
      <c r="U2552" s="11">
        <v>1470</v>
      </c>
      <c r="V2552" s="11">
        <v>24206000</v>
      </c>
      <c r="W2552" s="11">
        <v>3630.9</v>
      </c>
      <c r="X2552" s="11" t="str">
        <f t="shared" si="185"/>
        <v/>
      </c>
      <c r="Y2552" s="11">
        <f t="shared" si="186"/>
        <v>24206000</v>
      </c>
      <c r="Z2552" s="11" t="str">
        <f t="shared" si="187"/>
        <v/>
      </c>
      <c r="AA2552" s="11">
        <f t="shared" si="188"/>
        <v>24206000</v>
      </c>
      <c r="AD2552" s="1">
        <v>2537</v>
      </c>
      <c r="AE2552" s="3">
        <f>C2552*(1+Comm_Prop!$D$8)</f>
        <v>5808494.04</v>
      </c>
      <c r="AF2552" s="4">
        <f>D2552*(1+Comm_Prop!$D$9)</f>
        <v>845.07893679999995</v>
      </c>
      <c r="AG2552" s="7"/>
    </row>
    <row r="2553" spans="2:33" x14ac:dyDescent="0.2">
      <c r="B2553" s="1">
        <v>2538</v>
      </c>
      <c r="C2553" s="3">
        <v>6040248</v>
      </c>
      <c r="D2553" s="4">
        <v>724.82975999999996</v>
      </c>
      <c r="E2553" s="7"/>
      <c r="U2553" s="11">
        <v>184</v>
      </c>
      <c r="V2553" s="11">
        <v>24218000</v>
      </c>
      <c r="W2553" s="11">
        <v>4843.6000000000004</v>
      </c>
      <c r="X2553" s="11" t="str">
        <f t="shared" si="185"/>
        <v/>
      </c>
      <c r="Y2553" s="11">
        <f t="shared" si="186"/>
        <v>24218000</v>
      </c>
      <c r="Z2553" s="11" t="str">
        <f t="shared" si="187"/>
        <v/>
      </c>
      <c r="AA2553" s="11">
        <f t="shared" si="188"/>
        <v>24218000</v>
      </c>
      <c r="AD2553" s="1">
        <v>2538</v>
      </c>
      <c r="AE2553" s="3">
        <f>C2553*(1+Comm_Prop!$D$8)</f>
        <v>6161052.96</v>
      </c>
      <c r="AF2553" s="4">
        <f>D2553*(1+Comm_Prop!$D$9)</f>
        <v>768.31954559999997</v>
      </c>
      <c r="AG2553" s="7"/>
    </row>
    <row r="2554" spans="2:33" x14ac:dyDescent="0.2">
      <c r="B2554" s="1">
        <v>2539</v>
      </c>
      <c r="C2554" s="3">
        <v>8237500</v>
      </c>
      <c r="D2554" s="4">
        <v>2388.875</v>
      </c>
      <c r="E2554" s="7"/>
      <c r="U2554" s="11">
        <v>393</v>
      </c>
      <c r="V2554" s="11">
        <v>24255000</v>
      </c>
      <c r="W2554" s="11">
        <v>3395.7</v>
      </c>
      <c r="X2554" s="11" t="str">
        <f t="shared" si="185"/>
        <v/>
      </c>
      <c r="Y2554" s="11">
        <f t="shared" si="186"/>
        <v>24255000</v>
      </c>
      <c r="Z2554" s="11" t="str">
        <f t="shared" si="187"/>
        <v/>
      </c>
      <c r="AA2554" s="11">
        <f t="shared" si="188"/>
        <v>24255000</v>
      </c>
      <c r="AD2554" s="1">
        <v>2539</v>
      </c>
      <c r="AE2554" s="3">
        <f>C2554*(1+Comm_Prop!$D$8)</f>
        <v>8402250</v>
      </c>
      <c r="AF2554" s="4">
        <f>D2554*(1+Comm_Prop!$D$9)</f>
        <v>2532.2075</v>
      </c>
      <c r="AG2554" s="7"/>
    </row>
    <row r="2555" spans="2:33" x14ac:dyDescent="0.2">
      <c r="B2555" s="1">
        <v>2540</v>
      </c>
      <c r="C2555" s="3">
        <v>2936438</v>
      </c>
      <c r="D2555" s="4">
        <v>323.00818000000004</v>
      </c>
      <c r="E2555" s="7"/>
      <c r="U2555" s="11">
        <v>1469</v>
      </c>
      <c r="V2555" s="11">
        <v>24267000</v>
      </c>
      <c r="W2555" s="11">
        <v>7037.43</v>
      </c>
      <c r="X2555" s="11" t="str">
        <f t="shared" si="185"/>
        <v/>
      </c>
      <c r="Y2555" s="11">
        <f t="shared" si="186"/>
        <v>24267000</v>
      </c>
      <c r="Z2555" s="11" t="str">
        <f t="shared" si="187"/>
        <v/>
      </c>
      <c r="AA2555" s="11">
        <f t="shared" si="188"/>
        <v>24267000</v>
      </c>
      <c r="AD2555" s="1">
        <v>2540</v>
      </c>
      <c r="AE2555" s="3">
        <f>C2555*(1+Comm_Prop!$D$8)</f>
        <v>2995166.7600000002</v>
      </c>
      <c r="AF2555" s="4">
        <f>D2555*(1+Comm_Prop!$D$9)</f>
        <v>342.38867080000006</v>
      </c>
      <c r="AG2555" s="7"/>
    </row>
    <row r="2556" spans="2:33" x14ac:dyDescent="0.2">
      <c r="B2556" s="1">
        <v>2541</v>
      </c>
      <c r="C2556" s="3">
        <v>7907952</v>
      </c>
      <c r="D2556" s="4">
        <v>1502.51088</v>
      </c>
      <c r="E2556" s="7"/>
      <c r="U2556" s="11">
        <v>320</v>
      </c>
      <c r="V2556" s="11">
        <v>24277000</v>
      </c>
      <c r="W2556" s="11">
        <v>6312.02</v>
      </c>
      <c r="X2556" s="11" t="str">
        <f t="shared" si="185"/>
        <v/>
      </c>
      <c r="Y2556" s="11">
        <f t="shared" si="186"/>
        <v>24277000</v>
      </c>
      <c r="Z2556" s="11" t="str">
        <f t="shared" si="187"/>
        <v/>
      </c>
      <c r="AA2556" s="11">
        <f t="shared" si="188"/>
        <v>24277000</v>
      </c>
      <c r="AD2556" s="1">
        <v>2541</v>
      </c>
      <c r="AE2556" s="3">
        <f>C2556*(1+Comm_Prop!$D$8)</f>
        <v>8066111.04</v>
      </c>
      <c r="AF2556" s="4">
        <f>D2556*(1+Comm_Prop!$D$9)</f>
        <v>1592.6615328</v>
      </c>
      <c r="AG2556" s="7"/>
    </row>
    <row r="2557" spans="2:33" x14ac:dyDescent="0.2">
      <c r="B2557" s="1">
        <v>2542</v>
      </c>
      <c r="C2557" s="3">
        <v>6528630</v>
      </c>
      <c r="D2557" s="4">
        <v>979.29449999999997</v>
      </c>
      <c r="E2557" s="7"/>
      <c r="U2557" s="11">
        <v>1199</v>
      </c>
      <c r="V2557" s="11">
        <v>24328000</v>
      </c>
      <c r="W2557" s="11">
        <v>5838.72</v>
      </c>
      <c r="X2557" s="11" t="str">
        <f t="shared" si="185"/>
        <v/>
      </c>
      <c r="Y2557" s="11">
        <f t="shared" si="186"/>
        <v>24328000</v>
      </c>
      <c r="Z2557" s="11" t="str">
        <f t="shared" si="187"/>
        <v/>
      </c>
      <c r="AA2557" s="11">
        <f t="shared" si="188"/>
        <v>24328000</v>
      </c>
      <c r="AD2557" s="1">
        <v>2542</v>
      </c>
      <c r="AE2557" s="3">
        <f>C2557*(1+Comm_Prop!$D$8)</f>
        <v>6659202.6000000006</v>
      </c>
      <c r="AF2557" s="4">
        <f>D2557*(1+Comm_Prop!$D$9)</f>
        <v>1038.0521699999999</v>
      </c>
      <c r="AG2557" s="7"/>
    </row>
    <row r="2558" spans="2:33" x14ac:dyDescent="0.2">
      <c r="B2558" s="1">
        <v>2543</v>
      </c>
      <c r="C2558" s="3">
        <v>9525592</v>
      </c>
      <c r="D2558" s="4">
        <v>952.55920000000003</v>
      </c>
      <c r="E2558" s="7"/>
      <c r="U2558" s="11">
        <v>1003</v>
      </c>
      <c r="V2558" s="11">
        <v>24440000</v>
      </c>
      <c r="W2558" s="11">
        <v>4154.8</v>
      </c>
      <c r="X2558" s="11" t="str">
        <f t="shared" si="185"/>
        <v/>
      </c>
      <c r="Y2558" s="11">
        <f t="shared" si="186"/>
        <v>24440000</v>
      </c>
      <c r="Z2558" s="11" t="str">
        <f t="shared" si="187"/>
        <v/>
      </c>
      <c r="AA2558" s="11">
        <f t="shared" si="188"/>
        <v>24440000</v>
      </c>
      <c r="AD2558" s="1">
        <v>2543</v>
      </c>
      <c r="AE2558" s="3">
        <f>C2558*(1+Comm_Prop!$D$8)</f>
        <v>9716103.8399999999</v>
      </c>
      <c r="AF2558" s="4">
        <f>D2558*(1+Comm_Prop!$D$9)</f>
        <v>1009.7127520000001</v>
      </c>
      <c r="AG2558" s="7"/>
    </row>
    <row r="2559" spans="2:33" x14ac:dyDescent="0.2">
      <c r="B2559" s="1">
        <v>2544</v>
      </c>
      <c r="C2559" s="3">
        <v>9318995</v>
      </c>
      <c r="D2559" s="4">
        <v>1770.60905</v>
      </c>
      <c r="E2559" s="7"/>
      <c r="U2559" s="11">
        <v>602</v>
      </c>
      <c r="V2559" s="11">
        <v>24563000</v>
      </c>
      <c r="W2559" s="11">
        <v>5403.86</v>
      </c>
      <c r="X2559" s="11" t="str">
        <f t="shared" si="185"/>
        <v/>
      </c>
      <c r="Y2559" s="11">
        <f t="shared" si="186"/>
        <v>24563000</v>
      </c>
      <c r="Z2559" s="11" t="str">
        <f t="shared" si="187"/>
        <v/>
      </c>
      <c r="AA2559" s="11">
        <f t="shared" si="188"/>
        <v>24563000</v>
      </c>
      <c r="AD2559" s="1">
        <v>2544</v>
      </c>
      <c r="AE2559" s="3">
        <f>C2559*(1+Comm_Prop!$D$8)</f>
        <v>9505374.9000000004</v>
      </c>
      <c r="AF2559" s="4">
        <f>D2559*(1+Comm_Prop!$D$9)</f>
        <v>1876.845593</v>
      </c>
      <c r="AG2559" s="7"/>
    </row>
    <row r="2560" spans="2:33" x14ac:dyDescent="0.2">
      <c r="B2560" s="1">
        <v>2545</v>
      </c>
      <c r="C2560" s="3">
        <v>8912364</v>
      </c>
      <c r="D2560" s="4">
        <v>980.36004000000003</v>
      </c>
      <c r="E2560" s="7"/>
      <c r="U2560" s="11">
        <v>801</v>
      </c>
      <c r="V2560" s="11">
        <v>24582000</v>
      </c>
      <c r="W2560" s="11">
        <v>4178.9399999999996</v>
      </c>
      <c r="X2560" s="11" t="str">
        <f t="shared" si="185"/>
        <v/>
      </c>
      <c r="Y2560" s="11">
        <f t="shared" si="186"/>
        <v>24582000</v>
      </c>
      <c r="Z2560" s="11" t="str">
        <f t="shared" si="187"/>
        <v/>
      </c>
      <c r="AA2560" s="11">
        <f t="shared" si="188"/>
        <v>24582000</v>
      </c>
      <c r="AD2560" s="1">
        <v>2545</v>
      </c>
      <c r="AE2560" s="3">
        <f>C2560*(1+Comm_Prop!$D$8)</f>
        <v>9090611.2799999993</v>
      </c>
      <c r="AF2560" s="4">
        <f>D2560*(1+Comm_Prop!$D$9)</f>
        <v>1039.1816424000001</v>
      </c>
      <c r="AG2560" s="7"/>
    </row>
    <row r="2561" spans="2:33" x14ac:dyDescent="0.2">
      <c r="B2561" s="1">
        <v>2546</v>
      </c>
      <c r="C2561" s="3">
        <v>7281740</v>
      </c>
      <c r="D2561" s="4">
        <v>1747.6176</v>
      </c>
      <c r="E2561" s="7"/>
      <c r="U2561" s="11">
        <v>706</v>
      </c>
      <c r="V2561" s="11">
        <v>24586000</v>
      </c>
      <c r="W2561" s="11">
        <v>6638.22</v>
      </c>
      <c r="X2561" s="11" t="str">
        <f t="shared" si="185"/>
        <v/>
      </c>
      <c r="Y2561" s="11">
        <f t="shared" si="186"/>
        <v>24586000</v>
      </c>
      <c r="Z2561" s="11" t="str">
        <f t="shared" si="187"/>
        <v/>
      </c>
      <c r="AA2561" s="11">
        <f t="shared" si="188"/>
        <v>24586000</v>
      </c>
      <c r="AD2561" s="1">
        <v>2546</v>
      </c>
      <c r="AE2561" s="3">
        <f>C2561*(1+Comm_Prop!$D$8)</f>
        <v>7427374.7999999998</v>
      </c>
      <c r="AF2561" s="4">
        <f>D2561*(1+Comm_Prop!$D$9)</f>
        <v>1852.4746560000001</v>
      </c>
      <c r="AG2561" s="7"/>
    </row>
    <row r="2562" spans="2:33" x14ac:dyDescent="0.2">
      <c r="B2562" s="1">
        <v>2547</v>
      </c>
      <c r="C2562" s="3">
        <v>5045486</v>
      </c>
      <c r="D2562" s="4">
        <v>706.36803999999995</v>
      </c>
      <c r="E2562" s="7"/>
      <c r="U2562" s="11">
        <v>759</v>
      </c>
      <c r="V2562" s="11">
        <v>24589000</v>
      </c>
      <c r="W2562" s="11">
        <v>6884.92</v>
      </c>
      <c r="X2562" s="11" t="str">
        <f t="shared" si="185"/>
        <v/>
      </c>
      <c r="Y2562" s="11">
        <f t="shared" si="186"/>
        <v>24589000</v>
      </c>
      <c r="Z2562" s="11" t="str">
        <f t="shared" si="187"/>
        <v/>
      </c>
      <c r="AA2562" s="11">
        <f t="shared" si="188"/>
        <v>24589000</v>
      </c>
      <c r="AD2562" s="1">
        <v>2547</v>
      </c>
      <c r="AE2562" s="3">
        <f>C2562*(1+Comm_Prop!$D$8)</f>
        <v>5146395.72</v>
      </c>
      <c r="AF2562" s="4">
        <f>D2562*(1+Comm_Prop!$D$9)</f>
        <v>748.75012240000001</v>
      </c>
      <c r="AG2562" s="7"/>
    </row>
    <row r="2563" spans="2:33" x14ac:dyDescent="0.2">
      <c r="B2563" s="1">
        <v>2548</v>
      </c>
      <c r="C2563" s="3">
        <v>6893102</v>
      </c>
      <c r="D2563" s="4">
        <v>965.03427999999997</v>
      </c>
      <c r="E2563" s="7"/>
      <c r="U2563" s="11">
        <v>509</v>
      </c>
      <c r="V2563" s="11">
        <v>24598000</v>
      </c>
      <c r="W2563" s="11">
        <v>5411.56</v>
      </c>
      <c r="X2563" s="11" t="str">
        <f t="shared" si="185"/>
        <v/>
      </c>
      <c r="Y2563" s="11">
        <f t="shared" si="186"/>
        <v>24598000</v>
      </c>
      <c r="Z2563" s="11" t="str">
        <f t="shared" si="187"/>
        <v/>
      </c>
      <c r="AA2563" s="11">
        <f t="shared" si="188"/>
        <v>24598000</v>
      </c>
      <c r="AD2563" s="1">
        <v>2548</v>
      </c>
      <c r="AE2563" s="3">
        <f>C2563*(1+Comm_Prop!$D$8)</f>
        <v>7030964.04</v>
      </c>
      <c r="AF2563" s="4">
        <f>D2563*(1+Comm_Prop!$D$9)</f>
        <v>1022.9363368</v>
      </c>
      <c r="AG2563" s="7"/>
    </row>
    <row r="2564" spans="2:33" x14ac:dyDescent="0.2">
      <c r="B2564" s="1">
        <v>2549</v>
      </c>
      <c r="C2564" s="3">
        <v>3951740</v>
      </c>
      <c r="D2564" s="4">
        <v>750.8306</v>
      </c>
      <c r="E2564" s="7"/>
      <c r="U2564" s="11">
        <v>1405</v>
      </c>
      <c r="V2564" s="11">
        <v>24667000</v>
      </c>
      <c r="W2564" s="11">
        <v>4686.7299999999996</v>
      </c>
      <c r="X2564" s="11" t="str">
        <f t="shared" si="185"/>
        <v/>
      </c>
      <c r="Y2564" s="11">
        <f t="shared" si="186"/>
        <v>24667000</v>
      </c>
      <c r="Z2564" s="11" t="str">
        <f t="shared" si="187"/>
        <v/>
      </c>
      <c r="AA2564" s="11">
        <f t="shared" si="188"/>
        <v>24667000</v>
      </c>
      <c r="AD2564" s="1">
        <v>2549</v>
      </c>
      <c r="AE2564" s="3">
        <f>C2564*(1+Comm_Prop!$D$8)</f>
        <v>4030774.8000000003</v>
      </c>
      <c r="AF2564" s="4">
        <f>D2564*(1+Comm_Prop!$D$9)</f>
        <v>795.88043600000003</v>
      </c>
      <c r="AG2564" s="7"/>
    </row>
    <row r="2565" spans="2:33" x14ac:dyDescent="0.2">
      <c r="B2565" s="1">
        <v>2550</v>
      </c>
      <c r="C2565" s="3">
        <v>7943168</v>
      </c>
      <c r="D2565" s="4">
        <v>1191.4751999999999</v>
      </c>
      <c r="E2565" s="7"/>
      <c r="U2565" s="11">
        <v>486</v>
      </c>
      <c r="V2565" s="11">
        <v>24691000</v>
      </c>
      <c r="W2565" s="11">
        <v>4444.38</v>
      </c>
      <c r="X2565" s="11" t="str">
        <f t="shared" si="185"/>
        <v/>
      </c>
      <c r="Y2565" s="11">
        <f t="shared" si="186"/>
        <v>24691000</v>
      </c>
      <c r="Z2565" s="11" t="str">
        <f t="shared" si="187"/>
        <v/>
      </c>
      <c r="AA2565" s="11">
        <f t="shared" si="188"/>
        <v>24691000</v>
      </c>
      <c r="AD2565" s="1">
        <v>2550</v>
      </c>
      <c r="AE2565" s="3">
        <f>C2565*(1+Comm_Prop!$D$8)</f>
        <v>8102031.3600000003</v>
      </c>
      <c r="AF2565" s="4">
        <f>D2565*(1+Comm_Prop!$D$9)</f>
        <v>1262.963712</v>
      </c>
      <c r="AG2565" s="7"/>
    </row>
    <row r="2566" spans="2:33" x14ac:dyDescent="0.2">
      <c r="B2566" s="1">
        <v>2551</v>
      </c>
      <c r="C2566" s="3">
        <v>5283654</v>
      </c>
      <c r="D2566" s="4">
        <v>1585.0962</v>
      </c>
      <c r="E2566" s="7"/>
      <c r="U2566" s="11">
        <v>652</v>
      </c>
      <c r="V2566" s="11">
        <v>24714000</v>
      </c>
      <c r="W2566" s="11">
        <v>6672.78</v>
      </c>
      <c r="X2566" s="11" t="str">
        <f t="shared" si="185"/>
        <v/>
      </c>
      <c r="Y2566" s="11">
        <f t="shared" si="186"/>
        <v>24714000</v>
      </c>
      <c r="Z2566" s="11" t="str">
        <f t="shared" si="187"/>
        <v/>
      </c>
      <c r="AA2566" s="11">
        <f t="shared" si="188"/>
        <v>24714000</v>
      </c>
      <c r="AD2566" s="1">
        <v>2551</v>
      </c>
      <c r="AE2566" s="3">
        <f>C2566*(1+Comm_Prop!$D$8)</f>
        <v>5389327.0800000001</v>
      </c>
      <c r="AF2566" s="4">
        <f>D2566*(1+Comm_Prop!$D$9)</f>
        <v>1680.2019720000001</v>
      </c>
      <c r="AG2566" s="7"/>
    </row>
    <row r="2567" spans="2:33" x14ac:dyDescent="0.2">
      <c r="B2567" s="1">
        <v>2552</v>
      </c>
      <c r="C2567" s="3">
        <v>7716784</v>
      </c>
      <c r="D2567" s="4">
        <v>1697.6924800000002</v>
      </c>
      <c r="E2567" s="7"/>
      <c r="U2567" s="11">
        <v>1018</v>
      </c>
      <c r="V2567" s="11">
        <v>24863000</v>
      </c>
      <c r="W2567" s="11">
        <v>2983.56</v>
      </c>
      <c r="X2567" s="11" t="str">
        <f t="shared" si="185"/>
        <v/>
      </c>
      <c r="Y2567" s="11">
        <f t="shared" si="186"/>
        <v>24863000</v>
      </c>
      <c r="Z2567" s="11" t="str">
        <f t="shared" si="187"/>
        <v/>
      </c>
      <c r="AA2567" s="11">
        <f t="shared" si="188"/>
        <v>24863000</v>
      </c>
      <c r="AD2567" s="1">
        <v>2552</v>
      </c>
      <c r="AE2567" s="3">
        <f>C2567*(1+Comm_Prop!$D$8)</f>
        <v>7871119.6799999997</v>
      </c>
      <c r="AF2567" s="4">
        <f>D2567*(1+Comm_Prop!$D$9)</f>
        <v>1799.5540288000002</v>
      </c>
      <c r="AG2567" s="7"/>
    </row>
    <row r="2568" spans="2:33" x14ac:dyDescent="0.2">
      <c r="B2568" s="1">
        <v>2553</v>
      </c>
      <c r="C2568" s="3">
        <v>9527880</v>
      </c>
      <c r="D2568" s="4">
        <v>1619.7396000000001</v>
      </c>
      <c r="E2568" s="7"/>
      <c r="U2568" s="11">
        <v>1373</v>
      </c>
      <c r="V2568" s="11">
        <v>24865000</v>
      </c>
      <c r="W2568" s="11">
        <v>5967.6</v>
      </c>
      <c r="X2568" s="11" t="str">
        <f t="shared" si="185"/>
        <v/>
      </c>
      <c r="Y2568" s="11">
        <f t="shared" si="186"/>
        <v>24865000</v>
      </c>
      <c r="Z2568" s="11" t="str">
        <f t="shared" si="187"/>
        <v/>
      </c>
      <c r="AA2568" s="11">
        <f t="shared" si="188"/>
        <v>24865000</v>
      </c>
      <c r="AD2568" s="1">
        <v>2553</v>
      </c>
      <c r="AE2568" s="3">
        <f>C2568*(1+Comm_Prop!$D$8)</f>
        <v>9718437.5999999996</v>
      </c>
      <c r="AF2568" s="4">
        <f>D2568*(1+Comm_Prop!$D$9)</f>
        <v>1716.9239760000003</v>
      </c>
      <c r="AG2568" s="7"/>
    </row>
    <row r="2569" spans="2:33" x14ac:dyDescent="0.2">
      <c r="B2569" s="1">
        <v>2554</v>
      </c>
      <c r="C2569" s="3">
        <v>9809617</v>
      </c>
      <c r="D2569" s="4">
        <v>1569.5387200000002</v>
      </c>
      <c r="E2569" s="7"/>
      <c r="U2569" s="11">
        <v>315</v>
      </c>
      <c r="V2569" s="11">
        <v>24933000</v>
      </c>
      <c r="W2569" s="11">
        <v>5983.92</v>
      </c>
      <c r="X2569" s="11" t="str">
        <f t="shared" si="185"/>
        <v/>
      </c>
      <c r="Y2569" s="11">
        <f t="shared" si="186"/>
        <v>24933000</v>
      </c>
      <c r="Z2569" s="11" t="str">
        <f t="shared" si="187"/>
        <v/>
      </c>
      <c r="AA2569" s="11">
        <f t="shared" si="188"/>
        <v>24933000</v>
      </c>
      <c r="AD2569" s="1">
        <v>2554</v>
      </c>
      <c r="AE2569" s="3">
        <f>C2569*(1+Comm_Prop!$D$8)</f>
        <v>10005809.34</v>
      </c>
      <c r="AF2569" s="4">
        <f>D2569*(1+Comm_Prop!$D$9)</f>
        <v>1663.7110432000004</v>
      </c>
      <c r="AG2569" s="7"/>
    </row>
    <row r="2570" spans="2:33" x14ac:dyDescent="0.2">
      <c r="B2570" s="1">
        <v>2555</v>
      </c>
      <c r="C2570" s="3">
        <v>8655332</v>
      </c>
      <c r="D2570" s="4">
        <v>1211.7464799999998</v>
      </c>
      <c r="E2570" s="7"/>
      <c r="U2570" s="11">
        <v>1478</v>
      </c>
      <c r="V2570" s="11">
        <v>24944000</v>
      </c>
      <c r="W2570" s="11">
        <v>7233.76</v>
      </c>
      <c r="X2570" s="11" t="str">
        <f t="shared" si="185"/>
        <v/>
      </c>
      <c r="Y2570" s="11">
        <f t="shared" si="186"/>
        <v>24944000</v>
      </c>
      <c r="Z2570" s="11" t="str">
        <f t="shared" si="187"/>
        <v/>
      </c>
      <c r="AA2570" s="11">
        <f t="shared" si="188"/>
        <v>24944000</v>
      </c>
      <c r="AD2570" s="1">
        <v>2555</v>
      </c>
      <c r="AE2570" s="3">
        <f>C2570*(1+Comm_Prop!$D$8)</f>
        <v>8828438.6400000006</v>
      </c>
      <c r="AF2570" s="4">
        <f>D2570*(1+Comm_Prop!$D$9)</f>
        <v>1284.4512687999998</v>
      </c>
      <c r="AG2570" s="7"/>
    </row>
    <row r="2571" spans="2:33" x14ac:dyDescent="0.2">
      <c r="B2571" s="1">
        <v>2556</v>
      </c>
      <c r="C2571" s="3">
        <v>3045140</v>
      </c>
      <c r="D2571" s="4">
        <v>426.31959999999998</v>
      </c>
      <c r="E2571" s="7"/>
      <c r="U2571" s="11">
        <v>449</v>
      </c>
      <c r="V2571" s="11">
        <v>25141000</v>
      </c>
      <c r="W2571" s="11">
        <v>6788.07</v>
      </c>
      <c r="X2571" s="11" t="str">
        <f t="shared" si="185"/>
        <v/>
      </c>
      <c r="Y2571" s="11">
        <f t="shared" si="186"/>
        <v>25141000</v>
      </c>
      <c r="Z2571" s="11" t="str">
        <f t="shared" si="187"/>
        <v/>
      </c>
      <c r="AA2571" s="11">
        <f t="shared" si="188"/>
        <v>25141000</v>
      </c>
      <c r="AD2571" s="1">
        <v>2556</v>
      </c>
      <c r="AE2571" s="3">
        <f>C2571*(1+Comm_Prop!$D$8)</f>
        <v>3106042.8000000003</v>
      </c>
      <c r="AF2571" s="4">
        <f>D2571*(1+Comm_Prop!$D$9)</f>
        <v>451.898776</v>
      </c>
      <c r="AG2571" s="7"/>
    </row>
    <row r="2572" spans="2:33" x14ac:dyDescent="0.2">
      <c r="B2572" s="1">
        <v>2557</v>
      </c>
      <c r="C2572" s="3">
        <v>8568900</v>
      </c>
      <c r="D2572" s="4">
        <v>1713.78</v>
      </c>
      <c r="E2572" s="7"/>
      <c r="U2572" s="11">
        <v>1081</v>
      </c>
      <c r="V2572" s="11">
        <v>25217000</v>
      </c>
      <c r="W2572" s="11">
        <v>5043.3999999999996</v>
      </c>
      <c r="X2572" s="11" t="str">
        <f t="shared" si="185"/>
        <v/>
      </c>
      <c r="Y2572" s="11">
        <f t="shared" si="186"/>
        <v>25217000</v>
      </c>
      <c r="Z2572" s="11" t="str">
        <f t="shared" si="187"/>
        <v/>
      </c>
      <c r="AA2572" s="11">
        <f t="shared" si="188"/>
        <v>25217000</v>
      </c>
      <c r="AD2572" s="1">
        <v>2557</v>
      </c>
      <c r="AE2572" s="3">
        <f>C2572*(1+Comm_Prop!$D$8)</f>
        <v>8740278</v>
      </c>
      <c r="AF2572" s="4">
        <f>D2572*(1+Comm_Prop!$D$9)</f>
        <v>1816.6068</v>
      </c>
      <c r="AG2572" s="7"/>
    </row>
    <row r="2573" spans="2:33" x14ac:dyDescent="0.2">
      <c r="B2573" s="1">
        <v>2558</v>
      </c>
      <c r="C2573" s="3">
        <v>9219855</v>
      </c>
      <c r="D2573" s="4">
        <v>1751.7724500000002</v>
      </c>
      <c r="E2573" s="7"/>
      <c r="U2573" s="11">
        <v>1042</v>
      </c>
      <c r="V2573" s="11">
        <v>25222000</v>
      </c>
      <c r="W2573" s="11">
        <v>5548.84</v>
      </c>
      <c r="X2573" s="11" t="str">
        <f t="shared" si="185"/>
        <v/>
      </c>
      <c r="Y2573" s="11">
        <f t="shared" si="186"/>
        <v>25222000</v>
      </c>
      <c r="Z2573" s="11" t="str">
        <f t="shared" si="187"/>
        <v/>
      </c>
      <c r="AA2573" s="11">
        <f t="shared" si="188"/>
        <v>25222000</v>
      </c>
      <c r="AD2573" s="1">
        <v>2558</v>
      </c>
      <c r="AE2573" s="3">
        <f>C2573*(1+Comm_Prop!$D$8)</f>
        <v>9404252.0999999996</v>
      </c>
      <c r="AF2573" s="4">
        <f>D2573*(1+Comm_Prop!$D$9)</f>
        <v>1856.8787970000003</v>
      </c>
      <c r="AG2573" s="7"/>
    </row>
    <row r="2574" spans="2:33" x14ac:dyDescent="0.2">
      <c r="B2574" s="1">
        <v>2559</v>
      </c>
      <c r="C2574" s="3">
        <v>5420605</v>
      </c>
      <c r="D2574" s="4">
        <v>542.06050000000005</v>
      </c>
      <c r="E2574" s="7"/>
      <c r="U2574" s="11">
        <v>1151</v>
      </c>
      <c r="V2574" s="11">
        <v>25231000</v>
      </c>
      <c r="W2574" s="11">
        <v>6560.06</v>
      </c>
      <c r="X2574" s="11" t="str">
        <f t="shared" si="185"/>
        <v/>
      </c>
      <c r="Y2574" s="11">
        <f t="shared" si="186"/>
        <v>25231000</v>
      </c>
      <c r="Z2574" s="11" t="str">
        <f t="shared" si="187"/>
        <v/>
      </c>
      <c r="AA2574" s="11">
        <f t="shared" si="188"/>
        <v>25231000</v>
      </c>
      <c r="AD2574" s="1">
        <v>2559</v>
      </c>
      <c r="AE2574" s="3">
        <f>C2574*(1+Comm_Prop!$D$8)</f>
        <v>5529017.1000000006</v>
      </c>
      <c r="AF2574" s="4">
        <f>D2574*(1+Comm_Prop!$D$9)</f>
        <v>574.58413000000007</v>
      </c>
      <c r="AG2574" s="7"/>
    </row>
    <row r="2575" spans="2:33" x14ac:dyDescent="0.2">
      <c r="B2575" s="1">
        <v>2560</v>
      </c>
      <c r="C2575" s="3">
        <v>4619328</v>
      </c>
      <c r="D2575" s="4">
        <v>1154.8320000000001</v>
      </c>
      <c r="E2575" s="7"/>
      <c r="U2575" s="11">
        <v>1200</v>
      </c>
      <c r="V2575" s="11">
        <v>25258000</v>
      </c>
      <c r="W2575" s="11">
        <v>7324.82</v>
      </c>
      <c r="X2575" s="11" t="str">
        <f t="shared" si="185"/>
        <v/>
      </c>
      <c r="Y2575" s="11">
        <f t="shared" si="186"/>
        <v>25258000</v>
      </c>
      <c r="Z2575" s="11" t="str">
        <f t="shared" si="187"/>
        <v/>
      </c>
      <c r="AA2575" s="11">
        <f t="shared" si="188"/>
        <v>25258000</v>
      </c>
      <c r="AD2575" s="1">
        <v>2560</v>
      </c>
      <c r="AE2575" s="3">
        <f>C2575*(1+Comm_Prop!$D$8)</f>
        <v>4711714.5600000005</v>
      </c>
      <c r="AF2575" s="4">
        <f>D2575*(1+Comm_Prop!$D$9)</f>
        <v>1224.1219200000003</v>
      </c>
      <c r="AG2575" s="7"/>
    </row>
    <row r="2576" spans="2:33" x14ac:dyDescent="0.2">
      <c r="B2576" s="1">
        <v>2561</v>
      </c>
      <c r="C2576" s="3">
        <v>5504632</v>
      </c>
      <c r="D2576" s="4">
        <v>825.69479999999987</v>
      </c>
      <c r="E2576" s="7"/>
      <c r="U2576" s="11">
        <v>556</v>
      </c>
      <c r="V2576" s="11">
        <v>25333000</v>
      </c>
      <c r="W2576" s="11">
        <v>3293.29</v>
      </c>
      <c r="X2576" s="11" t="str">
        <f t="shared" si="185"/>
        <v/>
      </c>
      <c r="Y2576" s="11">
        <f t="shared" si="186"/>
        <v>25333000</v>
      </c>
      <c r="Z2576" s="11" t="str">
        <f t="shared" si="187"/>
        <v/>
      </c>
      <c r="AA2576" s="11">
        <f t="shared" si="188"/>
        <v>25333000</v>
      </c>
      <c r="AD2576" s="1">
        <v>2561</v>
      </c>
      <c r="AE2576" s="3">
        <f>C2576*(1+Comm_Prop!$D$8)</f>
        <v>5614724.6399999997</v>
      </c>
      <c r="AF2576" s="4">
        <f>D2576*(1+Comm_Prop!$D$9)</f>
        <v>875.23648799999989</v>
      </c>
      <c r="AG2576" s="7"/>
    </row>
    <row r="2577" spans="2:33" x14ac:dyDescent="0.2">
      <c r="B2577" s="1">
        <v>2562</v>
      </c>
      <c r="C2577" s="3">
        <v>4633894</v>
      </c>
      <c r="D2577" s="4">
        <v>1158.4735000000001</v>
      </c>
      <c r="E2577" s="7"/>
      <c r="U2577" s="11">
        <v>1328</v>
      </c>
      <c r="V2577" s="11">
        <v>25428000</v>
      </c>
      <c r="W2577" s="11">
        <v>4322.76</v>
      </c>
      <c r="X2577" s="11" t="str">
        <f t="shared" ref="X2577:X2640" si="189">IF(V2577&lt;=$Y$14,V2577,"")</f>
        <v/>
      </c>
      <c r="Y2577" s="11">
        <f t="shared" ref="Y2577:Y2640" si="190">IF(X2577="",V2577,"")</f>
        <v>25428000</v>
      </c>
      <c r="Z2577" s="11" t="str">
        <f t="shared" ref="Z2577:Z2640" si="191">IF(V2577&lt;=$AA$14,V2577,"")</f>
        <v/>
      </c>
      <c r="AA2577" s="11">
        <f t="shared" ref="AA2577:AA2640" si="192">IF(Z2577="",V2577,"")</f>
        <v>25428000</v>
      </c>
      <c r="AD2577" s="1">
        <v>2562</v>
      </c>
      <c r="AE2577" s="3">
        <f>C2577*(1+Comm_Prop!$D$8)</f>
        <v>4726571.88</v>
      </c>
      <c r="AF2577" s="4">
        <f>D2577*(1+Comm_Prop!$D$9)</f>
        <v>1227.9819100000002</v>
      </c>
      <c r="AG2577" s="7"/>
    </row>
    <row r="2578" spans="2:33" x14ac:dyDescent="0.2">
      <c r="B2578" s="1">
        <v>2563</v>
      </c>
      <c r="C2578" s="3">
        <v>6443154</v>
      </c>
      <c r="D2578" s="4">
        <v>1481.92542</v>
      </c>
      <c r="E2578" s="7"/>
      <c r="U2578" s="11">
        <v>969</v>
      </c>
      <c r="V2578" s="11">
        <v>25441000</v>
      </c>
      <c r="W2578" s="11">
        <v>5342.61</v>
      </c>
      <c r="X2578" s="11" t="str">
        <f t="shared" si="189"/>
        <v/>
      </c>
      <c r="Y2578" s="11">
        <f t="shared" si="190"/>
        <v>25441000</v>
      </c>
      <c r="Z2578" s="11" t="str">
        <f t="shared" si="191"/>
        <v/>
      </c>
      <c r="AA2578" s="11">
        <f t="shared" si="192"/>
        <v>25441000</v>
      </c>
      <c r="AD2578" s="1">
        <v>2563</v>
      </c>
      <c r="AE2578" s="3">
        <f>C2578*(1+Comm_Prop!$D$8)</f>
        <v>6572017.0800000001</v>
      </c>
      <c r="AF2578" s="4">
        <f>D2578*(1+Comm_Prop!$D$9)</f>
        <v>1570.8409452000001</v>
      </c>
      <c r="AG2578" s="7"/>
    </row>
    <row r="2579" spans="2:33" x14ac:dyDescent="0.2">
      <c r="B2579" s="1">
        <v>2564</v>
      </c>
      <c r="C2579" s="3">
        <v>2375286</v>
      </c>
      <c r="D2579" s="4">
        <v>380.04576000000003</v>
      </c>
      <c r="E2579" s="7"/>
      <c r="U2579" s="11">
        <v>177</v>
      </c>
      <c r="V2579" s="11">
        <v>25604000</v>
      </c>
      <c r="W2579" s="11">
        <v>4096.6400000000003</v>
      </c>
      <c r="X2579" s="11" t="str">
        <f t="shared" si="189"/>
        <v/>
      </c>
      <c r="Y2579" s="11">
        <f t="shared" si="190"/>
        <v>25604000</v>
      </c>
      <c r="Z2579" s="11" t="str">
        <f t="shared" si="191"/>
        <v/>
      </c>
      <c r="AA2579" s="11">
        <f t="shared" si="192"/>
        <v>25604000</v>
      </c>
      <c r="AD2579" s="1">
        <v>2564</v>
      </c>
      <c r="AE2579" s="3">
        <f>C2579*(1+Comm_Prop!$D$8)</f>
        <v>2422791.7200000002</v>
      </c>
      <c r="AF2579" s="4">
        <f>D2579*(1+Comm_Prop!$D$9)</f>
        <v>402.84850560000007</v>
      </c>
      <c r="AG2579" s="7"/>
    </row>
    <row r="2580" spans="2:33" x14ac:dyDescent="0.2">
      <c r="B2580" s="1">
        <v>2565</v>
      </c>
      <c r="C2580" s="3">
        <v>8098647</v>
      </c>
      <c r="D2580" s="4">
        <v>2105.64822</v>
      </c>
      <c r="E2580" s="7"/>
      <c r="U2580" s="11">
        <v>469</v>
      </c>
      <c r="V2580" s="11">
        <v>25616000</v>
      </c>
      <c r="W2580" s="11">
        <v>6916.32</v>
      </c>
      <c r="X2580" s="11" t="str">
        <f t="shared" si="189"/>
        <v/>
      </c>
      <c r="Y2580" s="11">
        <f t="shared" si="190"/>
        <v>25616000</v>
      </c>
      <c r="Z2580" s="11" t="str">
        <f t="shared" si="191"/>
        <v/>
      </c>
      <c r="AA2580" s="11">
        <f t="shared" si="192"/>
        <v>25616000</v>
      </c>
      <c r="AD2580" s="1">
        <v>2565</v>
      </c>
      <c r="AE2580" s="3">
        <f>C2580*(1+Comm_Prop!$D$8)</f>
        <v>8260619.9400000004</v>
      </c>
      <c r="AF2580" s="4">
        <f>D2580*(1+Comm_Prop!$D$9)</f>
        <v>2231.9871132000003</v>
      </c>
      <c r="AG2580" s="7"/>
    </row>
    <row r="2581" spans="2:33" x14ac:dyDescent="0.2">
      <c r="B2581" s="1">
        <v>2566</v>
      </c>
      <c r="C2581" s="3">
        <v>7625362</v>
      </c>
      <c r="D2581" s="4">
        <v>1677.5796400000002</v>
      </c>
      <c r="E2581" s="7"/>
      <c r="U2581" s="11">
        <v>868</v>
      </c>
      <c r="V2581" s="11">
        <v>25686000</v>
      </c>
      <c r="W2581" s="11">
        <v>3339.18</v>
      </c>
      <c r="X2581" s="11" t="str">
        <f t="shared" si="189"/>
        <v/>
      </c>
      <c r="Y2581" s="11">
        <f t="shared" si="190"/>
        <v>25686000</v>
      </c>
      <c r="Z2581" s="11" t="str">
        <f t="shared" si="191"/>
        <v/>
      </c>
      <c r="AA2581" s="11">
        <f t="shared" si="192"/>
        <v>25686000</v>
      </c>
      <c r="AD2581" s="1">
        <v>2566</v>
      </c>
      <c r="AE2581" s="3">
        <f>C2581*(1+Comm_Prop!$D$8)</f>
        <v>7777869.2400000002</v>
      </c>
      <c r="AF2581" s="4">
        <f>D2581*(1+Comm_Prop!$D$9)</f>
        <v>1778.2344184000003</v>
      </c>
      <c r="AG2581" s="7"/>
    </row>
    <row r="2582" spans="2:33" x14ac:dyDescent="0.2">
      <c r="B2582" s="1">
        <v>2567</v>
      </c>
      <c r="C2582" s="3">
        <v>6575069</v>
      </c>
      <c r="D2582" s="4">
        <v>986.2603499999999</v>
      </c>
      <c r="E2582" s="7"/>
      <c r="U2582" s="11">
        <v>52</v>
      </c>
      <c r="V2582" s="11">
        <v>25708000</v>
      </c>
      <c r="W2582" s="11">
        <v>5141.6000000000004</v>
      </c>
      <c r="X2582" s="11" t="str">
        <f t="shared" si="189"/>
        <v/>
      </c>
      <c r="Y2582" s="11">
        <f t="shared" si="190"/>
        <v>25708000</v>
      </c>
      <c r="Z2582" s="11" t="str">
        <f t="shared" si="191"/>
        <v/>
      </c>
      <c r="AA2582" s="11">
        <f t="shared" si="192"/>
        <v>25708000</v>
      </c>
      <c r="AD2582" s="1">
        <v>2567</v>
      </c>
      <c r="AE2582" s="3">
        <f>C2582*(1+Comm_Prop!$D$8)</f>
        <v>6706570.3799999999</v>
      </c>
      <c r="AF2582" s="4">
        <f>D2582*(1+Comm_Prop!$D$9)</f>
        <v>1045.4359709999999</v>
      </c>
      <c r="AG2582" s="7"/>
    </row>
    <row r="2583" spans="2:33" x14ac:dyDescent="0.2">
      <c r="B2583" s="1">
        <v>2568</v>
      </c>
      <c r="C2583" s="3">
        <v>4649787</v>
      </c>
      <c r="D2583" s="4">
        <v>1255.4424899999999</v>
      </c>
      <c r="E2583" s="7"/>
      <c r="U2583" s="11">
        <v>33</v>
      </c>
      <c r="V2583" s="11">
        <v>25717000</v>
      </c>
      <c r="W2583" s="11">
        <v>5143.3999999999996</v>
      </c>
      <c r="X2583" s="11" t="str">
        <f t="shared" si="189"/>
        <v/>
      </c>
      <c r="Y2583" s="11">
        <f t="shared" si="190"/>
        <v>25717000</v>
      </c>
      <c r="Z2583" s="11" t="str">
        <f t="shared" si="191"/>
        <v/>
      </c>
      <c r="AA2583" s="11">
        <f t="shared" si="192"/>
        <v>25717000</v>
      </c>
      <c r="AD2583" s="1">
        <v>2568</v>
      </c>
      <c r="AE2583" s="3">
        <f>C2583*(1+Comm_Prop!$D$8)</f>
        <v>4742782.74</v>
      </c>
      <c r="AF2583" s="4">
        <f>D2583*(1+Comm_Prop!$D$9)</f>
        <v>1330.7690393999999</v>
      </c>
      <c r="AG2583" s="7"/>
    </row>
    <row r="2584" spans="2:33" x14ac:dyDescent="0.2">
      <c r="B2584" s="1">
        <v>2569</v>
      </c>
      <c r="C2584" s="3">
        <v>3974264</v>
      </c>
      <c r="D2584" s="4">
        <v>715.36752000000001</v>
      </c>
      <c r="E2584" s="7"/>
      <c r="U2584" s="11">
        <v>837</v>
      </c>
      <c r="V2584" s="11">
        <v>25740000</v>
      </c>
      <c r="W2584" s="11">
        <v>7207.2</v>
      </c>
      <c r="X2584" s="11" t="str">
        <f t="shared" si="189"/>
        <v/>
      </c>
      <c r="Y2584" s="11">
        <f t="shared" si="190"/>
        <v>25740000</v>
      </c>
      <c r="Z2584" s="11" t="str">
        <f t="shared" si="191"/>
        <v/>
      </c>
      <c r="AA2584" s="11">
        <f t="shared" si="192"/>
        <v>25740000</v>
      </c>
      <c r="AD2584" s="1">
        <v>2569</v>
      </c>
      <c r="AE2584" s="3">
        <f>C2584*(1+Comm_Prop!$D$8)</f>
        <v>4053749.2800000003</v>
      </c>
      <c r="AF2584" s="4">
        <f>D2584*(1+Comm_Prop!$D$9)</f>
        <v>758.28957120000007</v>
      </c>
      <c r="AG2584" s="7"/>
    </row>
    <row r="2585" spans="2:33" x14ac:dyDescent="0.2">
      <c r="B2585" s="1">
        <v>2570</v>
      </c>
      <c r="C2585" s="3">
        <v>6690558</v>
      </c>
      <c r="D2585" s="4">
        <v>1806.45066</v>
      </c>
      <c r="E2585" s="7"/>
      <c r="U2585" s="11">
        <v>436</v>
      </c>
      <c r="V2585" s="11">
        <v>25743000</v>
      </c>
      <c r="W2585" s="11">
        <v>4376.3100000000004</v>
      </c>
      <c r="X2585" s="11" t="str">
        <f t="shared" si="189"/>
        <v/>
      </c>
      <c r="Y2585" s="11">
        <f t="shared" si="190"/>
        <v>25743000</v>
      </c>
      <c r="Z2585" s="11" t="str">
        <f t="shared" si="191"/>
        <v/>
      </c>
      <c r="AA2585" s="11">
        <f t="shared" si="192"/>
        <v>25743000</v>
      </c>
      <c r="AD2585" s="1">
        <v>2570</v>
      </c>
      <c r="AE2585" s="3">
        <f>C2585*(1+Comm_Prop!$D$8)</f>
        <v>6824369.1600000001</v>
      </c>
      <c r="AF2585" s="4">
        <f>D2585*(1+Comm_Prop!$D$9)</f>
        <v>1914.8376996000002</v>
      </c>
      <c r="AG2585" s="7"/>
    </row>
    <row r="2586" spans="2:33" x14ac:dyDescent="0.2">
      <c r="B2586" s="1">
        <v>2571</v>
      </c>
      <c r="C2586" s="3">
        <v>1954884</v>
      </c>
      <c r="D2586" s="4">
        <v>273.68375999999995</v>
      </c>
      <c r="E2586" s="7"/>
      <c r="U2586" s="11">
        <v>757</v>
      </c>
      <c r="V2586" s="11">
        <v>25767000</v>
      </c>
      <c r="W2586" s="11">
        <v>7214.76</v>
      </c>
      <c r="X2586" s="11" t="str">
        <f t="shared" si="189"/>
        <v/>
      </c>
      <c r="Y2586" s="11">
        <f t="shared" si="190"/>
        <v>25767000</v>
      </c>
      <c r="Z2586" s="11" t="str">
        <f t="shared" si="191"/>
        <v/>
      </c>
      <c r="AA2586" s="11">
        <f t="shared" si="192"/>
        <v>25767000</v>
      </c>
      <c r="AD2586" s="1">
        <v>2571</v>
      </c>
      <c r="AE2586" s="3">
        <f>C2586*(1+Comm_Prop!$D$8)</f>
        <v>1993981.68</v>
      </c>
      <c r="AF2586" s="4">
        <f>D2586*(1+Comm_Prop!$D$9)</f>
        <v>290.10478559999996</v>
      </c>
      <c r="AG2586" s="7"/>
    </row>
    <row r="2587" spans="2:33" x14ac:dyDescent="0.2">
      <c r="B2587" s="1">
        <v>2572</v>
      </c>
      <c r="C2587" s="3">
        <v>2423438</v>
      </c>
      <c r="D2587" s="4">
        <v>678.56263999999999</v>
      </c>
      <c r="E2587" s="7"/>
      <c r="U2587" s="11">
        <v>1314</v>
      </c>
      <c r="V2587" s="11">
        <v>25881000</v>
      </c>
      <c r="W2587" s="11">
        <v>3882.15</v>
      </c>
      <c r="X2587" s="11" t="str">
        <f t="shared" si="189"/>
        <v/>
      </c>
      <c r="Y2587" s="11">
        <f t="shared" si="190"/>
        <v>25881000</v>
      </c>
      <c r="Z2587" s="11" t="str">
        <f t="shared" si="191"/>
        <v/>
      </c>
      <c r="AA2587" s="11">
        <f t="shared" si="192"/>
        <v>25881000</v>
      </c>
      <c r="AD2587" s="1">
        <v>2572</v>
      </c>
      <c r="AE2587" s="3">
        <f>C2587*(1+Comm_Prop!$D$8)</f>
        <v>2471906.7600000002</v>
      </c>
      <c r="AF2587" s="4">
        <f>D2587*(1+Comm_Prop!$D$9)</f>
        <v>719.27639840000006</v>
      </c>
      <c r="AG2587" s="7"/>
    </row>
    <row r="2588" spans="2:33" x14ac:dyDescent="0.2">
      <c r="B2588" s="1">
        <v>2573</v>
      </c>
      <c r="C2588" s="3">
        <v>6578645</v>
      </c>
      <c r="D2588" s="4">
        <v>1381.5154500000001</v>
      </c>
      <c r="E2588" s="7"/>
      <c r="U2588" s="11">
        <v>725</v>
      </c>
      <c r="V2588" s="11">
        <v>25900000</v>
      </c>
      <c r="W2588" s="11">
        <v>5957</v>
      </c>
      <c r="X2588" s="11" t="str">
        <f t="shared" si="189"/>
        <v/>
      </c>
      <c r="Y2588" s="11">
        <f t="shared" si="190"/>
        <v>25900000</v>
      </c>
      <c r="Z2588" s="11" t="str">
        <f t="shared" si="191"/>
        <v/>
      </c>
      <c r="AA2588" s="11">
        <f t="shared" si="192"/>
        <v>25900000</v>
      </c>
      <c r="AD2588" s="1">
        <v>2573</v>
      </c>
      <c r="AE2588" s="3">
        <f>C2588*(1+Comm_Prop!$D$8)</f>
        <v>6710217.9000000004</v>
      </c>
      <c r="AF2588" s="4">
        <f>D2588*(1+Comm_Prop!$D$9)</f>
        <v>1464.4063770000002</v>
      </c>
      <c r="AG2588" s="7"/>
    </row>
    <row r="2589" spans="2:33" x14ac:dyDescent="0.2">
      <c r="B2589" s="1">
        <v>2574</v>
      </c>
      <c r="C2589" s="3">
        <v>1046598</v>
      </c>
      <c r="D2589" s="4">
        <v>303.51342</v>
      </c>
      <c r="E2589" s="7"/>
      <c r="U2589" s="11">
        <v>150</v>
      </c>
      <c r="V2589" s="11">
        <v>25902000</v>
      </c>
      <c r="W2589" s="11">
        <v>3367.26</v>
      </c>
      <c r="X2589" s="11" t="str">
        <f t="shared" si="189"/>
        <v/>
      </c>
      <c r="Y2589" s="11">
        <f t="shared" si="190"/>
        <v>25902000</v>
      </c>
      <c r="Z2589" s="11" t="str">
        <f t="shared" si="191"/>
        <v/>
      </c>
      <c r="AA2589" s="11">
        <f t="shared" si="192"/>
        <v>25902000</v>
      </c>
      <c r="AD2589" s="1">
        <v>2574</v>
      </c>
      <c r="AE2589" s="3">
        <f>C2589*(1+Comm_Prop!$D$8)</f>
        <v>1067529.96</v>
      </c>
      <c r="AF2589" s="4">
        <f>D2589*(1+Comm_Prop!$D$9)</f>
        <v>321.72422520000003</v>
      </c>
      <c r="AG2589" s="7"/>
    </row>
    <row r="2590" spans="2:33" x14ac:dyDescent="0.2">
      <c r="B2590" s="1">
        <v>2575</v>
      </c>
      <c r="C2590" s="3">
        <v>8076187</v>
      </c>
      <c r="D2590" s="4">
        <v>2019.04675</v>
      </c>
      <c r="E2590" s="7"/>
      <c r="U2590" s="11">
        <v>1454</v>
      </c>
      <c r="V2590" s="11">
        <v>25927000</v>
      </c>
      <c r="W2590" s="11">
        <v>6741.02</v>
      </c>
      <c r="X2590" s="11" t="str">
        <f t="shared" si="189"/>
        <v/>
      </c>
      <c r="Y2590" s="11">
        <f t="shared" si="190"/>
        <v>25927000</v>
      </c>
      <c r="Z2590" s="11" t="str">
        <f t="shared" si="191"/>
        <v/>
      </c>
      <c r="AA2590" s="11">
        <f t="shared" si="192"/>
        <v>25927000</v>
      </c>
      <c r="AD2590" s="1">
        <v>2575</v>
      </c>
      <c r="AE2590" s="3">
        <f>C2590*(1+Comm_Prop!$D$8)</f>
        <v>8237710.7400000002</v>
      </c>
      <c r="AF2590" s="4">
        <f>D2590*(1+Comm_Prop!$D$9)</f>
        <v>2140.1895549999999</v>
      </c>
      <c r="AG2590" s="7"/>
    </row>
    <row r="2591" spans="2:33" x14ac:dyDescent="0.2">
      <c r="B2591" s="1">
        <v>2576</v>
      </c>
      <c r="C2591" s="3">
        <v>2410115</v>
      </c>
      <c r="D2591" s="4">
        <v>506.12415000000004</v>
      </c>
      <c r="E2591" s="7"/>
      <c r="U2591" s="11">
        <v>1184</v>
      </c>
      <c r="V2591" s="11">
        <v>25954000</v>
      </c>
      <c r="W2591" s="11">
        <v>4152.6400000000003</v>
      </c>
      <c r="X2591" s="11" t="str">
        <f t="shared" si="189"/>
        <v/>
      </c>
      <c r="Y2591" s="11">
        <f t="shared" si="190"/>
        <v>25954000</v>
      </c>
      <c r="Z2591" s="11" t="str">
        <f t="shared" si="191"/>
        <v/>
      </c>
      <c r="AA2591" s="11">
        <f t="shared" si="192"/>
        <v>25954000</v>
      </c>
      <c r="AD2591" s="1">
        <v>2576</v>
      </c>
      <c r="AE2591" s="3">
        <f>C2591*(1+Comm_Prop!$D$8)</f>
        <v>2458317.2999999998</v>
      </c>
      <c r="AF2591" s="4">
        <f>D2591*(1+Comm_Prop!$D$9)</f>
        <v>536.49159900000006</v>
      </c>
      <c r="AG2591" s="7"/>
    </row>
    <row r="2592" spans="2:33" x14ac:dyDescent="0.2">
      <c r="B2592" s="1">
        <v>2577</v>
      </c>
      <c r="C2592" s="3">
        <v>6670188</v>
      </c>
      <c r="D2592" s="4">
        <v>733.72068000000002</v>
      </c>
      <c r="E2592" s="7"/>
      <c r="U2592" s="11">
        <v>919</v>
      </c>
      <c r="V2592" s="11">
        <v>25974000</v>
      </c>
      <c r="W2592" s="11">
        <v>3376.62</v>
      </c>
      <c r="X2592" s="11" t="str">
        <f t="shared" si="189"/>
        <v/>
      </c>
      <c r="Y2592" s="11">
        <f t="shared" si="190"/>
        <v>25974000</v>
      </c>
      <c r="Z2592" s="11" t="str">
        <f t="shared" si="191"/>
        <v/>
      </c>
      <c r="AA2592" s="11">
        <f t="shared" si="192"/>
        <v>25974000</v>
      </c>
      <c r="AD2592" s="1">
        <v>2577</v>
      </c>
      <c r="AE2592" s="3">
        <f>C2592*(1+Comm_Prop!$D$8)</f>
        <v>6803591.7599999998</v>
      </c>
      <c r="AF2592" s="4">
        <f>D2592*(1+Comm_Prop!$D$9)</f>
        <v>777.74392080000007</v>
      </c>
      <c r="AG2592" s="7"/>
    </row>
    <row r="2593" spans="2:33" x14ac:dyDescent="0.2">
      <c r="B2593" s="1">
        <v>2578</v>
      </c>
      <c r="C2593" s="3">
        <v>8456307</v>
      </c>
      <c r="D2593" s="4">
        <v>2029.51368</v>
      </c>
      <c r="E2593" s="7"/>
      <c r="U2593" s="11">
        <v>493</v>
      </c>
      <c r="V2593" s="11">
        <v>25981000</v>
      </c>
      <c r="W2593" s="11">
        <v>4416.7700000000004</v>
      </c>
      <c r="X2593" s="11" t="str">
        <f t="shared" si="189"/>
        <v/>
      </c>
      <c r="Y2593" s="11">
        <f t="shared" si="190"/>
        <v>25981000</v>
      </c>
      <c r="Z2593" s="11" t="str">
        <f t="shared" si="191"/>
        <v/>
      </c>
      <c r="AA2593" s="11">
        <f t="shared" si="192"/>
        <v>25981000</v>
      </c>
      <c r="AD2593" s="1">
        <v>2578</v>
      </c>
      <c r="AE2593" s="3">
        <f>C2593*(1+Comm_Prop!$D$8)</f>
        <v>8625433.1400000006</v>
      </c>
      <c r="AF2593" s="4">
        <f>D2593*(1+Comm_Prop!$D$9)</f>
        <v>2151.2845007999999</v>
      </c>
      <c r="AG2593" s="7"/>
    </row>
    <row r="2594" spans="2:33" x14ac:dyDescent="0.2">
      <c r="B2594" s="1">
        <v>2579</v>
      </c>
      <c r="C2594" s="3">
        <v>2525798</v>
      </c>
      <c r="D2594" s="4">
        <v>252.57980000000001</v>
      </c>
      <c r="E2594" s="7"/>
      <c r="U2594" s="11">
        <v>1381</v>
      </c>
      <c r="V2594" s="11">
        <v>26118000</v>
      </c>
      <c r="W2594" s="11">
        <v>4178.88</v>
      </c>
      <c r="X2594" s="11" t="str">
        <f t="shared" si="189"/>
        <v/>
      </c>
      <c r="Y2594" s="11">
        <f t="shared" si="190"/>
        <v>26118000</v>
      </c>
      <c r="Z2594" s="11" t="str">
        <f t="shared" si="191"/>
        <v/>
      </c>
      <c r="AA2594" s="11">
        <f t="shared" si="192"/>
        <v>26118000</v>
      </c>
      <c r="AD2594" s="1">
        <v>2579</v>
      </c>
      <c r="AE2594" s="3">
        <f>C2594*(1+Comm_Prop!$D$8)</f>
        <v>2576313.96</v>
      </c>
      <c r="AF2594" s="4">
        <f>D2594*(1+Comm_Prop!$D$9)</f>
        <v>267.73458800000003</v>
      </c>
      <c r="AG2594" s="7"/>
    </row>
    <row r="2595" spans="2:33" x14ac:dyDescent="0.2">
      <c r="B2595" s="1">
        <v>2580</v>
      </c>
      <c r="C2595" s="3">
        <v>4168185</v>
      </c>
      <c r="D2595" s="4">
        <v>875.31885</v>
      </c>
      <c r="E2595" s="7"/>
      <c r="U2595" s="11">
        <v>925</v>
      </c>
      <c r="V2595" s="11">
        <v>26211000</v>
      </c>
      <c r="W2595" s="11">
        <v>3407.43</v>
      </c>
      <c r="X2595" s="11" t="str">
        <f t="shared" si="189"/>
        <v/>
      </c>
      <c r="Y2595" s="11">
        <f t="shared" si="190"/>
        <v>26211000</v>
      </c>
      <c r="Z2595" s="11" t="str">
        <f t="shared" si="191"/>
        <v/>
      </c>
      <c r="AA2595" s="11">
        <f t="shared" si="192"/>
        <v>26211000</v>
      </c>
      <c r="AD2595" s="1">
        <v>2580</v>
      </c>
      <c r="AE2595" s="3">
        <f>C2595*(1+Comm_Prop!$D$8)</f>
        <v>4251548.7</v>
      </c>
      <c r="AF2595" s="4">
        <f>D2595*(1+Comm_Prop!$D$9)</f>
        <v>927.83798100000001</v>
      </c>
      <c r="AG2595" s="7"/>
    </row>
    <row r="2596" spans="2:33" x14ac:dyDescent="0.2">
      <c r="B2596" s="1">
        <v>2581</v>
      </c>
      <c r="C2596" s="3">
        <v>3200414</v>
      </c>
      <c r="D2596" s="4">
        <v>480.06209999999993</v>
      </c>
      <c r="E2596" s="7"/>
      <c r="U2596" s="11">
        <v>1427</v>
      </c>
      <c r="V2596" s="11">
        <v>26212000</v>
      </c>
      <c r="W2596" s="11">
        <v>7601.48</v>
      </c>
      <c r="X2596" s="11" t="str">
        <f t="shared" si="189"/>
        <v/>
      </c>
      <c r="Y2596" s="11">
        <f t="shared" si="190"/>
        <v>26212000</v>
      </c>
      <c r="Z2596" s="11" t="str">
        <f t="shared" si="191"/>
        <v/>
      </c>
      <c r="AA2596" s="11">
        <f t="shared" si="192"/>
        <v>26212000</v>
      </c>
      <c r="AD2596" s="1">
        <v>2581</v>
      </c>
      <c r="AE2596" s="3">
        <f>C2596*(1+Comm_Prop!$D$8)</f>
        <v>3264422.2800000003</v>
      </c>
      <c r="AF2596" s="4">
        <f>D2596*(1+Comm_Prop!$D$9)</f>
        <v>508.86582599999997</v>
      </c>
      <c r="AG2596" s="7"/>
    </row>
    <row r="2597" spans="2:33" x14ac:dyDescent="0.2">
      <c r="B2597" s="1">
        <v>2582</v>
      </c>
      <c r="C2597" s="3">
        <v>3972691</v>
      </c>
      <c r="D2597" s="4">
        <v>516.44982999999991</v>
      </c>
      <c r="E2597" s="7"/>
      <c r="U2597" s="11">
        <v>849</v>
      </c>
      <c r="V2597" s="11">
        <v>26288000</v>
      </c>
      <c r="W2597" s="11">
        <v>4206.08</v>
      </c>
      <c r="X2597" s="11" t="str">
        <f t="shared" si="189"/>
        <v/>
      </c>
      <c r="Y2597" s="11">
        <f t="shared" si="190"/>
        <v>26288000</v>
      </c>
      <c r="Z2597" s="11" t="str">
        <f t="shared" si="191"/>
        <v/>
      </c>
      <c r="AA2597" s="11">
        <f t="shared" si="192"/>
        <v>26288000</v>
      </c>
      <c r="AD2597" s="1">
        <v>2582</v>
      </c>
      <c r="AE2597" s="3">
        <f>C2597*(1+Comm_Prop!$D$8)</f>
        <v>4052144.8200000003</v>
      </c>
      <c r="AF2597" s="4">
        <f>D2597*(1+Comm_Prop!$D$9)</f>
        <v>547.43681979999997</v>
      </c>
      <c r="AG2597" s="7"/>
    </row>
    <row r="2598" spans="2:33" x14ac:dyDescent="0.2">
      <c r="B2598" s="1">
        <v>2583</v>
      </c>
      <c r="C2598" s="3">
        <v>5608971</v>
      </c>
      <c r="D2598" s="4">
        <v>729.16622999999993</v>
      </c>
      <c r="E2598" s="7"/>
      <c r="U2598" s="11">
        <v>1308</v>
      </c>
      <c r="V2598" s="11">
        <v>26299000</v>
      </c>
      <c r="W2598" s="11">
        <v>7100.73</v>
      </c>
      <c r="X2598" s="11" t="str">
        <f t="shared" si="189"/>
        <v/>
      </c>
      <c r="Y2598" s="11">
        <f t="shared" si="190"/>
        <v>26299000</v>
      </c>
      <c r="Z2598" s="11" t="str">
        <f t="shared" si="191"/>
        <v/>
      </c>
      <c r="AA2598" s="11">
        <f t="shared" si="192"/>
        <v>26299000</v>
      </c>
      <c r="AD2598" s="1">
        <v>2583</v>
      </c>
      <c r="AE2598" s="3">
        <f>C2598*(1+Comm_Prop!$D$8)</f>
        <v>5721150.4199999999</v>
      </c>
      <c r="AF2598" s="4">
        <f>D2598*(1+Comm_Prop!$D$9)</f>
        <v>772.91620379999995</v>
      </c>
      <c r="AG2598" s="7"/>
    </row>
    <row r="2599" spans="2:33" x14ac:dyDescent="0.2">
      <c r="B2599" s="1">
        <v>2584</v>
      </c>
      <c r="C2599" s="3">
        <v>1126095</v>
      </c>
      <c r="D2599" s="4">
        <v>202.69710000000001</v>
      </c>
      <c r="E2599" s="7"/>
      <c r="U2599" s="11">
        <v>1191</v>
      </c>
      <c r="V2599" s="11">
        <v>26364000</v>
      </c>
      <c r="W2599" s="11">
        <v>8172.84</v>
      </c>
      <c r="X2599" s="11" t="str">
        <f t="shared" si="189"/>
        <v/>
      </c>
      <c r="Y2599" s="11">
        <f t="shared" si="190"/>
        <v>26364000</v>
      </c>
      <c r="Z2599" s="11" t="str">
        <f t="shared" si="191"/>
        <v/>
      </c>
      <c r="AA2599" s="11">
        <f t="shared" si="192"/>
        <v>26364000</v>
      </c>
      <c r="AD2599" s="1">
        <v>2584</v>
      </c>
      <c r="AE2599" s="3">
        <f>C2599*(1+Comm_Prop!$D$8)</f>
        <v>1148616.8999999999</v>
      </c>
      <c r="AF2599" s="4">
        <f>D2599*(1+Comm_Prop!$D$9)</f>
        <v>214.85892600000003</v>
      </c>
      <c r="AG2599" s="7"/>
    </row>
    <row r="2600" spans="2:33" x14ac:dyDescent="0.2">
      <c r="B2600" s="1">
        <v>2585</v>
      </c>
      <c r="C2600" s="3">
        <v>8470644</v>
      </c>
      <c r="D2600" s="4">
        <v>1694.1288000000002</v>
      </c>
      <c r="E2600" s="7"/>
      <c r="U2600" s="11">
        <v>665</v>
      </c>
      <c r="V2600" s="11">
        <v>26417000</v>
      </c>
      <c r="W2600" s="11">
        <v>6340.08</v>
      </c>
      <c r="X2600" s="11" t="str">
        <f t="shared" si="189"/>
        <v/>
      </c>
      <c r="Y2600" s="11">
        <f t="shared" si="190"/>
        <v>26417000</v>
      </c>
      <c r="Z2600" s="11" t="str">
        <f t="shared" si="191"/>
        <v/>
      </c>
      <c r="AA2600" s="11">
        <f t="shared" si="192"/>
        <v>26417000</v>
      </c>
      <c r="AD2600" s="1">
        <v>2585</v>
      </c>
      <c r="AE2600" s="3">
        <f>C2600*(1+Comm_Prop!$D$8)</f>
        <v>8640056.8800000008</v>
      </c>
      <c r="AF2600" s="4">
        <f>D2600*(1+Comm_Prop!$D$9)</f>
        <v>1795.7765280000003</v>
      </c>
      <c r="AG2600" s="7"/>
    </row>
    <row r="2601" spans="2:33" x14ac:dyDescent="0.2">
      <c r="B2601" s="1">
        <v>2586</v>
      </c>
      <c r="C2601" s="3">
        <v>4339012</v>
      </c>
      <c r="D2601" s="4">
        <v>1128.14312</v>
      </c>
      <c r="E2601" s="7"/>
      <c r="U2601" s="11">
        <v>1256</v>
      </c>
      <c r="V2601" s="11">
        <v>26432000</v>
      </c>
      <c r="W2601" s="11">
        <v>6608</v>
      </c>
      <c r="X2601" s="11" t="str">
        <f t="shared" si="189"/>
        <v/>
      </c>
      <c r="Y2601" s="11">
        <f t="shared" si="190"/>
        <v>26432000</v>
      </c>
      <c r="Z2601" s="11" t="str">
        <f t="shared" si="191"/>
        <v/>
      </c>
      <c r="AA2601" s="11">
        <f t="shared" si="192"/>
        <v>26432000</v>
      </c>
      <c r="AD2601" s="1">
        <v>2586</v>
      </c>
      <c r="AE2601" s="3">
        <f>C2601*(1+Comm_Prop!$D$8)</f>
        <v>4425792.24</v>
      </c>
      <c r="AF2601" s="4">
        <f>D2601*(1+Comm_Prop!$D$9)</f>
        <v>1195.8317072</v>
      </c>
      <c r="AG2601" s="7"/>
    </row>
    <row r="2602" spans="2:33" x14ac:dyDescent="0.2">
      <c r="B2602" s="1">
        <v>2587</v>
      </c>
      <c r="C2602" s="3">
        <v>7644656</v>
      </c>
      <c r="D2602" s="4">
        <v>1987.6105599999999</v>
      </c>
      <c r="E2602" s="7"/>
      <c r="U2602" s="11">
        <v>1108</v>
      </c>
      <c r="V2602" s="11">
        <v>26500000</v>
      </c>
      <c r="W2602" s="11">
        <v>7420</v>
      </c>
      <c r="X2602" s="11" t="str">
        <f t="shared" si="189"/>
        <v/>
      </c>
      <c r="Y2602" s="11">
        <f t="shared" si="190"/>
        <v>26500000</v>
      </c>
      <c r="Z2602" s="11" t="str">
        <f t="shared" si="191"/>
        <v/>
      </c>
      <c r="AA2602" s="11">
        <f t="shared" si="192"/>
        <v>26500000</v>
      </c>
      <c r="AD2602" s="1">
        <v>2587</v>
      </c>
      <c r="AE2602" s="3">
        <f>C2602*(1+Comm_Prop!$D$8)</f>
        <v>7797549.1200000001</v>
      </c>
      <c r="AF2602" s="4">
        <f>D2602*(1+Comm_Prop!$D$9)</f>
        <v>2106.8671936000001</v>
      </c>
      <c r="AG2602" s="7"/>
    </row>
    <row r="2603" spans="2:33" x14ac:dyDescent="0.2">
      <c r="B2603" s="1">
        <v>2588</v>
      </c>
      <c r="C2603" s="3">
        <v>5534383</v>
      </c>
      <c r="D2603" s="4">
        <v>885.50128000000007</v>
      </c>
      <c r="E2603" s="7"/>
      <c r="U2603" s="11">
        <v>307</v>
      </c>
      <c r="V2603" s="11">
        <v>26576000</v>
      </c>
      <c r="W2603" s="11">
        <v>8238.56</v>
      </c>
      <c r="X2603" s="11" t="str">
        <f t="shared" si="189"/>
        <v/>
      </c>
      <c r="Y2603" s="11">
        <f t="shared" si="190"/>
        <v>26576000</v>
      </c>
      <c r="Z2603" s="11" t="str">
        <f t="shared" si="191"/>
        <v/>
      </c>
      <c r="AA2603" s="11">
        <f t="shared" si="192"/>
        <v>26576000</v>
      </c>
      <c r="AD2603" s="1">
        <v>2588</v>
      </c>
      <c r="AE2603" s="3">
        <f>C2603*(1+Comm_Prop!$D$8)</f>
        <v>5645070.6600000001</v>
      </c>
      <c r="AF2603" s="4">
        <f>D2603*(1+Comm_Prop!$D$9)</f>
        <v>938.63135680000016</v>
      </c>
      <c r="AG2603" s="7"/>
    </row>
    <row r="2604" spans="2:33" x14ac:dyDescent="0.2">
      <c r="B2604" s="1">
        <v>2589</v>
      </c>
      <c r="C2604" s="3">
        <v>1338465</v>
      </c>
      <c r="D2604" s="4">
        <v>227.53905</v>
      </c>
      <c r="E2604" s="7"/>
      <c r="U2604" s="11">
        <v>344</v>
      </c>
      <c r="V2604" s="11">
        <v>26586000</v>
      </c>
      <c r="W2604" s="11">
        <v>6646.5</v>
      </c>
      <c r="X2604" s="11" t="str">
        <f t="shared" si="189"/>
        <v/>
      </c>
      <c r="Y2604" s="11">
        <f t="shared" si="190"/>
        <v>26586000</v>
      </c>
      <c r="Z2604" s="11" t="str">
        <f t="shared" si="191"/>
        <v/>
      </c>
      <c r="AA2604" s="11">
        <f t="shared" si="192"/>
        <v>26586000</v>
      </c>
      <c r="AD2604" s="1">
        <v>2589</v>
      </c>
      <c r="AE2604" s="3">
        <f>C2604*(1+Comm_Prop!$D$8)</f>
        <v>1365234.3</v>
      </c>
      <c r="AF2604" s="4">
        <f>D2604*(1+Comm_Prop!$D$9)</f>
        <v>241.19139300000001</v>
      </c>
      <c r="AG2604" s="7"/>
    </row>
    <row r="2605" spans="2:33" x14ac:dyDescent="0.2">
      <c r="B2605" s="1">
        <v>2590</v>
      </c>
      <c r="C2605" s="3">
        <v>8068556</v>
      </c>
      <c r="D2605" s="4">
        <v>2259.1956799999998</v>
      </c>
      <c r="E2605" s="7"/>
      <c r="U2605" s="11">
        <v>745</v>
      </c>
      <c r="V2605" s="11">
        <v>26600000</v>
      </c>
      <c r="W2605" s="11">
        <v>7182</v>
      </c>
      <c r="X2605" s="11" t="str">
        <f t="shared" si="189"/>
        <v/>
      </c>
      <c r="Y2605" s="11">
        <f t="shared" si="190"/>
        <v>26600000</v>
      </c>
      <c r="Z2605" s="11" t="str">
        <f t="shared" si="191"/>
        <v/>
      </c>
      <c r="AA2605" s="11">
        <f t="shared" si="192"/>
        <v>26600000</v>
      </c>
      <c r="AD2605" s="1">
        <v>2590</v>
      </c>
      <c r="AE2605" s="3">
        <f>C2605*(1+Comm_Prop!$D$8)</f>
        <v>8229927.1200000001</v>
      </c>
      <c r="AF2605" s="4">
        <f>D2605*(1+Comm_Prop!$D$9)</f>
        <v>2394.7474207999999</v>
      </c>
      <c r="AG2605" s="7"/>
    </row>
    <row r="2606" spans="2:33" x14ac:dyDescent="0.2">
      <c r="B2606" s="1">
        <v>2591</v>
      </c>
      <c r="C2606" s="3">
        <v>7635433</v>
      </c>
      <c r="D2606" s="4">
        <v>1527.0866000000001</v>
      </c>
      <c r="E2606" s="7"/>
      <c r="U2606" s="11">
        <v>1450</v>
      </c>
      <c r="V2606" s="11">
        <v>26610000</v>
      </c>
      <c r="W2606" s="11">
        <v>7450.8</v>
      </c>
      <c r="X2606" s="11" t="str">
        <f t="shared" si="189"/>
        <v/>
      </c>
      <c r="Y2606" s="11">
        <f t="shared" si="190"/>
        <v>26610000</v>
      </c>
      <c r="Z2606" s="11" t="str">
        <f t="shared" si="191"/>
        <v/>
      </c>
      <c r="AA2606" s="11">
        <f t="shared" si="192"/>
        <v>26610000</v>
      </c>
      <c r="AD2606" s="1">
        <v>2591</v>
      </c>
      <c r="AE2606" s="3">
        <f>C2606*(1+Comm_Prop!$D$8)</f>
        <v>7788141.6600000001</v>
      </c>
      <c r="AF2606" s="4">
        <f>D2606*(1+Comm_Prop!$D$9)</f>
        <v>1618.7117960000003</v>
      </c>
      <c r="AG2606" s="7"/>
    </row>
    <row r="2607" spans="2:33" x14ac:dyDescent="0.2">
      <c r="B2607" s="1">
        <v>2592</v>
      </c>
      <c r="C2607" s="3">
        <v>1661639</v>
      </c>
      <c r="D2607" s="4">
        <v>382.17697000000004</v>
      </c>
      <c r="E2607" s="7"/>
      <c r="U2607" s="11">
        <v>1468</v>
      </c>
      <c r="V2607" s="11">
        <v>26722000</v>
      </c>
      <c r="W2607" s="11">
        <v>8283.82</v>
      </c>
      <c r="X2607" s="11" t="str">
        <f t="shared" si="189"/>
        <v/>
      </c>
      <c r="Y2607" s="11">
        <f t="shared" si="190"/>
        <v>26722000</v>
      </c>
      <c r="Z2607" s="11" t="str">
        <f t="shared" si="191"/>
        <v/>
      </c>
      <c r="AA2607" s="11">
        <f t="shared" si="192"/>
        <v>26722000</v>
      </c>
      <c r="AD2607" s="1">
        <v>2592</v>
      </c>
      <c r="AE2607" s="3">
        <f>C2607*(1+Comm_Prop!$D$8)</f>
        <v>1694871.78</v>
      </c>
      <c r="AF2607" s="4">
        <f>D2607*(1+Comm_Prop!$D$9)</f>
        <v>405.10758820000007</v>
      </c>
      <c r="AG2607" s="7"/>
    </row>
    <row r="2608" spans="2:33" x14ac:dyDescent="0.2">
      <c r="B2608" s="1">
        <v>2593</v>
      </c>
      <c r="C2608" s="3">
        <v>2098756</v>
      </c>
      <c r="D2608" s="4">
        <v>524.68899999999996</v>
      </c>
      <c r="E2608" s="7"/>
      <c r="U2608" s="11">
        <v>967</v>
      </c>
      <c r="V2608" s="11">
        <v>26750000</v>
      </c>
      <c r="W2608" s="11">
        <v>4815</v>
      </c>
      <c r="X2608" s="11" t="str">
        <f t="shared" si="189"/>
        <v/>
      </c>
      <c r="Y2608" s="11">
        <f t="shared" si="190"/>
        <v>26750000</v>
      </c>
      <c r="Z2608" s="11" t="str">
        <f t="shared" si="191"/>
        <v/>
      </c>
      <c r="AA2608" s="11">
        <f t="shared" si="192"/>
        <v>26750000</v>
      </c>
      <c r="AD2608" s="1">
        <v>2593</v>
      </c>
      <c r="AE2608" s="3">
        <f>C2608*(1+Comm_Prop!$D$8)</f>
        <v>2140731.12</v>
      </c>
      <c r="AF2608" s="4">
        <f>D2608*(1+Comm_Prop!$D$9)</f>
        <v>556.17034000000001</v>
      </c>
      <c r="AG2608" s="7"/>
    </row>
    <row r="2609" spans="2:33" x14ac:dyDescent="0.2">
      <c r="B2609" s="1">
        <v>2594</v>
      </c>
      <c r="C2609" s="3">
        <v>2207908</v>
      </c>
      <c r="D2609" s="4">
        <v>375.34436000000005</v>
      </c>
      <c r="E2609" s="7"/>
      <c r="U2609" s="11">
        <v>832</v>
      </c>
      <c r="V2609" s="11">
        <v>26814000</v>
      </c>
      <c r="W2609" s="11">
        <v>4022.1</v>
      </c>
      <c r="X2609" s="11" t="str">
        <f t="shared" si="189"/>
        <v/>
      </c>
      <c r="Y2609" s="11">
        <f t="shared" si="190"/>
        <v>26814000</v>
      </c>
      <c r="Z2609" s="11" t="str">
        <f t="shared" si="191"/>
        <v/>
      </c>
      <c r="AA2609" s="11">
        <f t="shared" si="192"/>
        <v>26814000</v>
      </c>
      <c r="AD2609" s="1">
        <v>2594</v>
      </c>
      <c r="AE2609" s="3">
        <f>C2609*(1+Comm_Prop!$D$8)</f>
        <v>2252066.16</v>
      </c>
      <c r="AF2609" s="4">
        <f>D2609*(1+Comm_Prop!$D$9)</f>
        <v>397.86502160000009</v>
      </c>
      <c r="AG2609" s="7"/>
    </row>
    <row r="2610" spans="2:33" x14ac:dyDescent="0.2">
      <c r="B2610" s="1">
        <v>2595</v>
      </c>
      <c r="C2610" s="3">
        <v>7109511</v>
      </c>
      <c r="D2610" s="4">
        <v>1919.5679700000001</v>
      </c>
      <c r="E2610" s="7"/>
      <c r="U2610" s="11">
        <v>1185</v>
      </c>
      <c r="V2610" s="11">
        <v>26874000</v>
      </c>
      <c r="W2610" s="11">
        <v>6181.02</v>
      </c>
      <c r="X2610" s="11" t="str">
        <f t="shared" si="189"/>
        <v/>
      </c>
      <c r="Y2610" s="11">
        <f t="shared" si="190"/>
        <v>26874000</v>
      </c>
      <c r="Z2610" s="11" t="str">
        <f t="shared" si="191"/>
        <v/>
      </c>
      <c r="AA2610" s="11">
        <f t="shared" si="192"/>
        <v>26874000</v>
      </c>
      <c r="AD2610" s="1">
        <v>2595</v>
      </c>
      <c r="AE2610" s="3">
        <f>C2610*(1+Comm_Prop!$D$8)</f>
        <v>7251701.2199999997</v>
      </c>
      <c r="AF2610" s="4">
        <f>D2610*(1+Comm_Prop!$D$9)</f>
        <v>2034.7420482000002</v>
      </c>
      <c r="AG2610" s="7"/>
    </row>
    <row r="2611" spans="2:33" x14ac:dyDescent="0.2">
      <c r="B2611" s="1">
        <v>2596</v>
      </c>
      <c r="C2611" s="3">
        <v>5252207</v>
      </c>
      <c r="D2611" s="4">
        <v>577.74277000000006</v>
      </c>
      <c r="E2611" s="7"/>
      <c r="U2611" s="11">
        <v>346</v>
      </c>
      <c r="V2611" s="11">
        <v>26909000</v>
      </c>
      <c r="W2611" s="11">
        <v>6458.16</v>
      </c>
      <c r="X2611" s="11" t="str">
        <f t="shared" si="189"/>
        <v/>
      </c>
      <c r="Y2611" s="11">
        <f t="shared" si="190"/>
        <v>26909000</v>
      </c>
      <c r="Z2611" s="11" t="str">
        <f t="shared" si="191"/>
        <v/>
      </c>
      <c r="AA2611" s="11">
        <f t="shared" si="192"/>
        <v>26909000</v>
      </c>
      <c r="AD2611" s="1">
        <v>2596</v>
      </c>
      <c r="AE2611" s="3">
        <f>C2611*(1+Comm_Prop!$D$8)</f>
        <v>5357251.1399999997</v>
      </c>
      <c r="AF2611" s="4">
        <f>D2611*(1+Comm_Prop!$D$9)</f>
        <v>612.40733620000015</v>
      </c>
      <c r="AG2611" s="7"/>
    </row>
    <row r="2612" spans="2:33" x14ac:dyDescent="0.2">
      <c r="B2612" s="1">
        <v>2597</v>
      </c>
      <c r="C2612" s="3">
        <v>1938989</v>
      </c>
      <c r="D2612" s="4">
        <v>445.96746999999999</v>
      </c>
      <c r="E2612" s="7"/>
      <c r="U2612" s="11">
        <v>229</v>
      </c>
      <c r="V2612" s="11">
        <v>27000000</v>
      </c>
      <c r="W2612" s="11">
        <v>7830</v>
      </c>
      <c r="X2612" s="11" t="str">
        <f t="shared" si="189"/>
        <v/>
      </c>
      <c r="Y2612" s="11">
        <f t="shared" si="190"/>
        <v>27000000</v>
      </c>
      <c r="Z2612" s="11" t="str">
        <f t="shared" si="191"/>
        <v/>
      </c>
      <c r="AA2612" s="11">
        <f t="shared" si="192"/>
        <v>27000000</v>
      </c>
      <c r="AD2612" s="1">
        <v>2597</v>
      </c>
      <c r="AE2612" s="3">
        <f>C2612*(1+Comm_Prop!$D$8)</f>
        <v>1977768.78</v>
      </c>
      <c r="AF2612" s="4">
        <f>D2612*(1+Comm_Prop!$D$9)</f>
        <v>472.72551820000001</v>
      </c>
      <c r="AG2612" s="7"/>
    </row>
    <row r="2613" spans="2:33" x14ac:dyDescent="0.2">
      <c r="B2613" s="1">
        <v>2598</v>
      </c>
      <c r="C2613" s="3">
        <v>9786895</v>
      </c>
      <c r="D2613" s="4">
        <v>2740.3305999999998</v>
      </c>
      <c r="E2613" s="7"/>
      <c r="U2613" s="11">
        <v>630</v>
      </c>
      <c r="V2613" s="11">
        <v>27005000</v>
      </c>
      <c r="W2613" s="11">
        <v>8101.5</v>
      </c>
      <c r="X2613" s="11" t="str">
        <f t="shared" si="189"/>
        <v/>
      </c>
      <c r="Y2613" s="11">
        <f t="shared" si="190"/>
        <v>27005000</v>
      </c>
      <c r="Z2613" s="11" t="str">
        <f t="shared" si="191"/>
        <v/>
      </c>
      <c r="AA2613" s="11">
        <f t="shared" si="192"/>
        <v>27005000</v>
      </c>
      <c r="AD2613" s="1">
        <v>2598</v>
      </c>
      <c r="AE2613" s="3">
        <f>C2613*(1+Comm_Prop!$D$8)</f>
        <v>9982632.9000000004</v>
      </c>
      <c r="AF2613" s="4">
        <f>D2613*(1+Comm_Prop!$D$9)</f>
        <v>2904.7504359999998</v>
      </c>
      <c r="AG2613" s="7"/>
    </row>
    <row r="2614" spans="2:33" x14ac:dyDescent="0.2">
      <c r="B2614" s="1">
        <v>2599</v>
      </c>
      <c r="C2614" s="3">
        <v>2328543</v>
      </c>
      <c r="D2614" s="4">
        <v>605.42117999999994</v>
      </c>
      <c r="E2614" s="7"/>
      <c r="U2614" s="11">
        <v>265</v>
      </c>
      <c r="V2614" s="11">
        <v>27035000</v>
      </c>
      <c r="W2614" s="11">
        <v>8110.5</v>
      </c>
      <c r="X2614" s="11" t="str">
        <f t="shared" si="189"/>
        <v/>
      </c>
      <c r="Y2614" s="11">
        <f t="shared" si="190"/>
        <v>27035000</v>
      </c>
      <c r="Z2614" s="11" t="str">
        <f t="shared" si="191"/>
        <v/>
      </c>
      <c r="AA2614" s="11">
        <f t="shared" si="192"/>
        <v>27035000</v>
      </c>
      <c r="AD2614" s="1">
        <v>2599</v>
      </c>
      <c r="AE2614" s="3">
        <f>C2614*(1+Comm_Prop!$D$8)</f>
        <v>2375113.86</v>
      </c>
      <c r="AF2614" s="4">
        <f>D2614*(1+Comm_Prop!$D$9)</f>
        <v>641.74645079999993</v>
      </c>
      <c r="AG2614" s="7"/>
    </row>
    <row r="2615" spans="2:33" x14ac:dyDescent="0.2">
      <c r="B2615" s="1">
        <v>2600</v>
      </c>
      <c r="C2615" s="3">
        <v>5528775</v>
      </c>
      <c r="D2615" s="4">
        <v>1161.0427500000001</v>
      </c>
      <c r="E2615" s="7"/>
      <c r="U2615" s="11">
        <v>965</v>
      </c>
      <c r="V2615" s="11">
        <v>27083000</v>
      </c>
      <c r="W2615" s="11">
        <v>5958.26</v>
      </c>
      <c r="X2615" s="11" t="str">
        <f t="shared" si="189"/>
        <v/>
      </c>
      <c r="Y2615" s="11">
        <f t="shared" si="190"/>
        <v>27083000</v>
      </c>
      <c r="Z2615" s="11" t="str">
        <f t="shared" si="191"/>
        <v/>
      </c>
      <c r="AA2615" s="11">
        <f t="shared" si="192"/>
        <v>27083000</v>
      </c>
      <c r="AD2615" s="1">
        <v>2600</v>
      </c>
      <c r="AE2615" s="3">
        <f>C2615*(1+Comm_Prop!$D$8)</f>
        <v>5639350.5</v>
      </c>
      <c r="AF2615" s="4">
        <f>D2615*(1+Comm_Prop!$D$9)</f>
        <v>1230.7053150000002</v>
      </c>
      <c r="AG2615" s="7"/>
    </row>
    <row r="2616" spans="2:33" x14ac:dyDescent="0.2">
      <c r="B2616" s="1">
        <v>2601</v>
      </c>
      <c r="C2616" s="3">
        <v>2526889</v>
      </c>
      <c r="D2616" s="4">
        <v>682.26003000000003</v>
      </c>
      <c r="E2616" s="7"/>
      <c r="U2616" s="11">
        <v>695</v>
      </c>
      <c r="V2616" s="11">
        <v>27165000</v>
      </c>
      <c r="W2616" s="11">
        <v>3531.45</v>
      </c>
      <c r="X2616" s="11" t="str">
        <f t="shared" si="189"/>
        <v/>
      </c>
      <c r="Y2616" s="11">
        <f t="shared" si="190"/>
        <v>27165000</v>
      </c>
      <c r="Z2616" s="11" t="str">
        <f t="shared" si="191"/>
        <v/>
      </c>
      <c r="AA2616" s="11">
        <f t="shared" si="192"/>
        <v>27165000</v>
      </c>
      <c r="AD2616" s="1">
        <v>2601</v>
      </c>
      <c r="AE2616" s="3">
        <f>C2616*(1+Comm_Prop!$D$8)</f>
        <v>2577426.7800000003</v>
      </c>
      <c r="AF2616" s="4">
        <f>D2616*(1+Comm_Prop!$D$9)</f>
        <v>723.19563180000011</v>
      </c>
      <c r="AG2616" s="7"/>
    </row>
    <row r="2617" spans="2:33" x14ac:dyDescent="0.2">
      <c r="B2617" s="1">
        <v>2602</v>
      </c>
      <c r="C2617" s="3">
        <v>8099867</v>
      </c>
      <c r="D2617" s="4">
        <v>2348.9614299999998</v>
      </c>
      <c r="E2617" s="7"/>
      <c r="U2617" s="11">
        <v>625</v>
      </c>
      <c r="V2617" s="11">
        <v>27352000</v>
      </c>
      <c r="W2617" s="11">
        <v>3555.76</v>
      </c>
      <c r="X2617" s="11" t="str">
        <f t="shared" si="189"/>
        <v/>
      </c>
      <c r="Y2617" s="11">
        <f t="shared" si="190"/>
        <v>27352000</v>
      </c>
      <c r="Z2617" s="11" t="str">
        <f t="shared" si="191"/>
        <v/>
      </c>
      <c r="AA2617" s="11">
        <f t="shared" si="192"/>
        <v>27352000</v>
      </c>
      <c r="AD2617" s="1">
        <v>2602</v>
      </c>
      <c r="AE2617" s="3">
        <f>C2617*(1+Comm_Prop!$D$8)</f>
        <v>8261864.3399999999</v>
      </c>
      <c r="AF2617" s="4">
        <f>D2617*(1+Comm_Prop!$D$9)</f>
        <v>2489.8991157999999</v>
      </c>
      <c r="AG2617" s="7"/>
    </row>
    <row r="2618" spans="2:33" x14ac:dyDescent="0.2">
      <c r="B2618" s="1">
        <v>2603</v>
      </c>
      <c r="C2618" s="3">
        <v>2646481</v>
      </c>
      <c r="D2618" s="4">
        <v>714.54987000000006</v>
      </c>
      <c r="E2618" s="7"/>
      <c r="U2618" s="11">
        <v>1066</v>
      </c>
      <c r="V2618" s="11">
        <v>27436000</v>
      </c>
      <c r="W2618" s="11">
        <v>8230.7999999999993</v>
      </c>
      <c r="X2618" s="11" t="str">
        <f t="shared" si="189"/>
        <v/>
      </c>
      <c r="Y2618" s="11">
        <f t="shared" si="190"/>
        <v>27436000</v>
      </c>
      <c r="Z2618" s="11" t="str">
        <f t="shared" si="191"/>
        <v/>
      </c>
      <c r="AA2618" s="11">
        <f t="shared" si="192"/>
        <v>27436000</v>
      </c>
      <c r="AD2618" s="1">
        <v>2603</v>
      </c>
      <c r="AE2618" s="3">
        <f>C2618*(1+Comm_Prop!$D$8)</f>
        <v>2699410.62</v>
      </c>
      <c r="AF2618" s="4">
        <f>D2618*(1+Comm_Prop!$D$9)</f>
        <v>757.42286220000005</v>
      </c>
      <c r="AG2618" s="7"/>
    </row>
    <row r="2619" spans="2:33" x14ac:dyDescent="0.2">
      <c r="B2619" s="1">
        <v>2604</v>
      </c>
      <c r="C2619" s="3">
        <v>7152708</v>
      </c>
      <c r="D2619" s="4">
        <v>1859.7040799999997</v>
      </c>
      <c r="E2619" s="7"/>
      <c r="U2619" s="11">
        <v>1239</v>
      </c>
      <c r="V2619" s="11">
        <v>27495000</v>
      </c>
      <c r="W2619" s="11">
        <v>7423.65</v>
      </c>
      <c r="X2619" s="11" t="str">
        <f t="shared" si="189"/>
        <v/>
      </c>
      <c r="Y2619" s="11">
        <f t="shared" si="190"/>
        <v>27495000</v>
      </c>
      <c r="Z2619" s="11" t="str">
        <f t="shared" si="191"/>
        <v/>
      </c>
      <c r="AA2619" s="11">
        <f t="shared" si="192"/>
        <v>27495000</v>
      </c>
      <c r="AD2619" s="1">
        <v>2604</v>
      </c>
      <c r="AE2619" s="3">
        <f>C2619*(1+Comm_Prop!$D$8)</f>
        <v>7295762.1600000001</v>
      </c>
      <c r="AF2619" s="4">
        <f>D2619*(1+Comm_Prop!$D$9)</f>
        <v>1971.2863247999999</v>
      </c>
      <c r="AG2619" s="7"/>
    </row>
    <row r="2620" spans="2:33" x14ac:dyDescent="0.2">
      <c r="B2620" s="1">
        <v>2605</v>
      </c>
      <c r="C2620" s="3">
        <v>4557889</v>
      </c>
      <c r="D2620" s="4">
        <v>820.42002000000002</v>
      </c>
      <c r="E2620" s="7"/>
      <c r="U2620" s="11">
        <v>407</v>
      </c>
      <c r="V2620" s="11">
        <v>27505000</v>
      </c>
      <c r="W2620" s="11">
        <v>4125.75</v>
      </c>
      <c r="X2620" s="11" t="str">
        <f t="shared" si="189"/>
        <v/>
      </c>
      <c r="Y2620" s="11">
        <f t="shared" si="190"/>
        <v>27505000</v>
      </c>
      <c r="Z2620" s="11" t="str">
        <f t="shared" si="191"/>
        <v/>
      </c>
      <c r="AA2620" s="11">
        <f t="shared" si="192"/>
        <v>27505000</v>
      </c>
      <c r="AD2620" s="1">
        <v>2605</v>
      </c>
      <c r="AE2620" s="3">
        <f>C2620*(1+Comm_Prop!$D$8)</f>
        <v>4649046.78</v>
      </c>
      <c r="AF2620" s="4">
        <f>D2620*(1+Comm_Prop!$D$9)</f>
        <v>869.64522120000004</v>
      </c>
      <c r="AG2620" s="7"/>
    </row>
    <row r="2621" spans="2:33" x14ac:dyDescent="0.2">
      <c r="B2621" s="1">
        <v>2606</v>
      </c>
      <c r="C2621" s="3">
        <v>2411840</v>
      </c>
      <c r="D2621" s="4">
        <v>241.184</v>
      </c>
      <c r="E2621" s="7"/>
      <c r="U2621" s="11">
        <v>341</v>
      </c>
      <c r="V2621" s="11">
        <v>27508000</v>
      </c>
      <c r="W2621" s="11">
        <v>7152.08</v>
      </c>
      <c r="X2621" s="11" t="str">
        <f t="shared" si="189"/>
        <v/>
      </c>
      <c r="Y2621" s="11">
        <f t="shared" si="190"/>
        <v>27508000</v>
      </c>
      <c r="Z2621" s="11" t="str">
        <f t="shared" si="191"/>
        <v/>
      </c>
      <c r="AA2621" s="11">
        <f t="shared" si="192"/>
        <v>27508000</v>
      </c>
      <c r="AD2621" s="1">
        <v>2606</v>
      </c>
      <c r="AE2621" s="3">
        <f>C2621*(1+Comm_Prop!$D$8)</f>
        <v>2460076.7999999998</v>
      </c>
      <c r="AF2621" s="4">
        <f>D2621*(1+Comm_Prop!$D$9)</f>
        <v>255.65504000000001</v>
      </c>
      <c r="AG2621" s="7"/>
    </row>
    <row r="2622" spans="2:33" x14ac:dyDescent="0.2">
      <c r="B2622" s="1">
        <v>2607</v>
      </c>
      <c r="C2622" s="3">
        <v>6504642</v>
      </c>
      <c r="D2622" s="4">
        <v>845.60345999999993</v>
      </c>
      <c r="E2622" s="7"/>
      <c r="U2622" s="11">
        <v>371</v>
      </c>
      <c r="V2622" s="11">
        <v>27532000</v>
      </c>
      <c r="W2622" s="11">
        <v>6607.68</v>
      </c>
      <c r="X2622" s="11" t="str">
        <f t="shared" si="189"/>
        <v/>
      </c>
      <c r="Y2622" s="11">
        <f t="shared" si="190"/>
        <v>27532000</v>
      </c>
      <c r="Z2622" s="11" t="str">
        <f t="shared" si="191"/>
        <v/>
      </c>
      <c r="AA2622" s="11">
        <f t="shared" si="192"/>
        <v>27532000</v>
      </c>
      <c r="AD2622" s="1">
        <v>2607</v>
      </c>
      <c r="AE2622" s="3">
        <f>C2622*(1+Comm_Prop!$D$8)</f>
        <v>6634734.8399999999</v>
      </c>
      <c r="AF2622" s="4">
        <f>D2622*(1+Comm_Prop!$D$9)</f>
        <v>896.33966759999998</v>
      </c>
      <c r="AG2622" s="7"/>
    </row>
    <row r="2623" spans="2:33" x14ac:dyDescent="0.2">
      <c r="B2623" s="1">
        <v>2608</v>
      </c>
      <c r="C2623" s="3">
        <v>4491022</v>
      </c>
      <c r="D2623" s="4">
        <v>718.56352000000004</v>
      </c>
      <c r="E2623" s="7"/>
      <c r="U2623" s="11">
        <v>752</v>
      </c>
      <c r="V2623" s="11">
        <v>27559000</v>
      </c>
      <c r="W2623" s="11">
        <v>3307.08</v>
      </c>
      <c r="X2623" s="11" t="str">
        <f t="shared" si="189"/>
        <v/>
      </c>
      <c r="Y2623" s="11">
        <f t="shared" si="190"/>
        <v>27559000</v>
      </c>
      <c r="Z2623" s="11" t="str">
        <f t="shared" si="191"/>
        <v/>
      </c>
      <c r="AA2623" s="11">
        <f t="shared" si="192"/>
        <v>27559000</v>
      </c>
      <c r="AD2623" s="1">
        <v>2608</v>
      </c>
      <c r="AE2623" s="3">
        <f>C2623*(1+Comm_Prop!$D$8)</f>
        <v>4580842.4400000004</v>
      </c>
      <c r="AF2623" s="4">
        <f>D2623*(1+Comm_Prop!$D$9)</f>
        <v>761.67733120000003</v>
      </c>
      <c r="AG2623" s="7"/>
    </row>
    <row r="2624" spans="2:33" x14ac:dyDescent="0.2">
      <c r="B2624" s="1">
        <v>2609</v>
      </c>
      <c r="C2624" s="3">
        <v>8938999</v>
      </c>
      <c r="D2624" s="4">
        <v>1072.6798800000001</v>
      </c>
      <c r="E2624" s="7"/>
      <c r="U2624" s="11">
        <v>53</v>
      </c>
      <c r="V2624" s="11">
        <v>27565000</v>
      </c>
      <c r="W2624" s="11">
        <v>8269.5</v>
      </c>
      <c r="X2624" s="11" t="str">
        <f t="shared" si="189"/>
        <v/>
      </c>
      <c r="Y2624" s="11">
        <f t="shared" si="190"/>
        <v>27565000</v>
      </c>
      <c r="Z2624" s="11" t="str">
        <f t="shared" si="191"/>
        <v/>
      </c>
      <c r="AA2624" s="11">
        <f t="shared" si="192"/>
        <v>27565000</v>
      </c>
      <c r="AD2624" s="1">
        <v>2609</v>
      </c>
      <c r="AE2624" s="3">
        <f>C2624*(1+Comm_Prop!$D$8)</f>
        <v>9117778.9800000004</v>
      </c>
      <c r="AF2624" s="4">
        <f>D2624*(1+Comm_Prop!$D$9)</f>
        <v>1137.0406728000003</v>
      </c>
      <c r="AG2624" s="7"/>
    </row>
    <row r="2625" spans="2:33" x14ac:dyDescent="0.2">
      <c r="B2625" s="1">
        <v>2610</v>
      </c>
      <c r="C2625" s="3">
        <v>8553275</v>
      </c>
      <c r="D2625" s="4">
        <v>1197.4585</v>
      </c>
      <c r="E2625" s="7"/>
      <c r="U2625" s="11">
        <v>1024</v>
      </c>
      <c r="V2625" s="11">
        <v>27597000</v>
      </c>
      <c r="W2625" s="11">
        <v>7727.16</v>
      </c>
      <c r="X2625" s="11" t="str">
        <f t="shared" si="189"/>
        <v/>
      </c>
      <c r="Y2625" s="11">
        <f t="shared" si="190"/>
        <v>27597000</v>
      </c>
      <c r="Z2625" s="11" t="str">
        <f t="shared" si="191"/>
        <v/>
      </c>
      <c r="AA2625" s="11">
        <f t="shared" si="192"/>
        <v>27597000</v>
      </c>
      <c r="AD2625" s="1">
        <v>2610</v>
      </c>
      <c r="AE2625" s="3">
        <f>C2625*(1+Comm_Prop!$D$8)</f>
        <v>8724340.5</v>
      </c>
      <c r="AF2625" s="4">
        <f>D2625*(1+Comm_Prop!$D$9)</f>
        <v>1269.30601</v>
      </c>
      <c r="AG2625" s="7"/>
    </row>
    <row r="2626" spans="2:33" x14ac:dyDescent="0.2">
      <c r="B2626" s="1">
        <v>2611</v>
      </c>
      <c r="C2626" s="3">
        <v>5693601</v>
      </c>
      <c r="D2626" s="4">
        <v>1366.46424</v>
      </c>
      <c r="E2626" s="7"/>
      <c r="U2626" s="11">
        <v>159</v>
      </c>
      <c r="V2626" s="11">
        <v>27736000</v>
      </c>
      <c r="W2626" s="11">
        <v>5547.2</v>
      </c>
      <c r="X2626" s="11" t="str">
        <f t="shared" si="189"/>
        <v/>
      </c>
      <c r="Y2626" s="11">
        <f t="shared" si="190"/>
        <v>27736000</v>
      </c>
      <c r="Z2626" s="11" t="str">
        <f t="shared" si="191"/>
        <v/>
      </c>
      <c r="AA2626" s="11">
        <f t="shared" si="192"/>
        <v>27736000</v>
      </c>
      <c r="AD2626" s="1">
        <v>2611</v>
      </c>
      <c r="AE2626" s="3">
        <f>C2626*(1+Comm_Prop!$D$8)</f>
        <v>5807473.0200000005</v>
      </c>
      <c r="AF2626" s="4">
        <f>D2626*(1+Comm_Prop!$D$9)</f>
        <v>1448.4520944000001</v>
      </c>
      <c r="AG2626" s="7"/>
    </row>
    <row r="2627" spans="2:33" x14ac:dyDescent="0.2">
      <c r="B2627" s="1">
        <v>2612</v>
      </c>
      <c r="C2627" s="3">
        <v>7040853</v>
      </c>
      <c r="D2627" s="4">
        <v>1056.1279499999998</v>
      </c>
      <c r="E2627" s="7"/>
      <c r="U2627" s="11">
        <v>1441</v>
      </c>
      <c r="V2627" s="11">
        <v>27792000</v>
      </c>
      <c r="W2627" s="11">
        <v>6114.24</v>
      </c>
      <c r="X2627" s="11" t="str">
        <f t="shared" si="189"/>
        <v/>
      </c>
      <c r="Y2627" s="11">
        <f t="shared" si="190"/>
        <v>27792000</v>
      </c>
      <c r="Z2627" s="11" t="str">
        <f t="shared" si="191"/>
        <v/>
      </c>
      <c r="AA2627" s="11">
        <f t="shared" si="192"/>
        <v>27792000</v>
      </c>
      <c r="AD2627" s="1">
        <v>2612</v>
      </c>
      <c r="AE2627" s="3">
        <f>C2627*(1+Comm_Prop!$D$8)</f>
        <v>7181670.0600000005</v>
      </c>
      <c r="AF2627" s="4">
        <f>D2627*(1+Comm_Prop!$D$9)</f>
        <v>1119.4956269999998</v>
      </c>
      <c r="AG2627" s="7"/>
    </row>
    <row r="2628" spans="2:33" x14ac:dyDescent="0.2">
      <c r="B2628" s="1">
        <v>2613</v>
      </c>
      <c r="C2628" s="3">
        <v>8938967</v>
      </c>
      <c r="D2628" s="4">
        <v>893.89670000000001</v>
      </c>
      <c r="E2628" s="7"/>
      <c r="U2628" s="11">
        <v>1013</v>
      </c>
      <c r="V2628" s="11">
        <v>27815000</v>
      </c>
      <c r="W2628" s="11">
        <v>6397.45</v>
      </c>
      <c r="X2628" s="11" t="str">
        <f t="shared" si="189"/>
        <v/>
      </c>
      <c r="Y2628" s="11">
        <f t="shared" si="190"/>
        <v>27815000</v>
      </c>
      <c r="Z2628" s="11" t="str">
        <f t="shared" si="191"/>
        <v/>
      </c>
      <c r="AA2628" s="11">
        <f t="shared" si="192"/>
        <v>27815000</v>
      </c>
      <c r="AD2628" s="1">
        <v>2613</v>
      </c>
      <c r="AE2628" s="3">
        <f>C2628*(1+Comm_Prop!$D$8)</f>
        <v>9117746.3399999999</v>
      </c>
      <c r="AF2628" s="4">
        <f>D2628*(1+Comm_Prop!$D$9)</f>
        <v>947.53050200000007</v>
      </c>
      <c r="AG2628" s="7"/>
    </row>
    <row r="2629" spans="2:33" x14ac:dyDescent="0.2">
      <c r="B2629" s="1">
        <v>2614</v>
      </c>
      <c r="C2629" s="3">
        <v>6126488</v>
      </c>
      <c r="D2629" s="4">
        <v>796.4434399999999</v>
      </c>
      <c r="E2629" s="7"/>
      <c r="U2629" s="11">
        <v>122</v>
      </c>
      <c r="V2629" s="11">
        <v>27823000</v>
      </c>
      <c r="W2629" s="11">
        <v>6121.06</v>
      </c>
      <c r="X2629" s="11" t="str">
        <f t="shared" si="189"/>
        <v/>
      </c>
      <c r="Y2629" s="11">
        <f t="shared" si="190"/>
        <v>27823000</v>
      </c>
      <c r="Z2629" s="11" t="str">
        <f t="shared" si="191"/>
        <v/>
      </c>
      <c r="AA2629" s="11">
        <f t="shared" si="192"/>
        <v>27823000</v>
      </c>
      <c r="AD2629" s="1">
        <v>2614</v>
      </c>
      <c r="AE2629" s="3">
        <f>C2629*(1+Comm_Prop!$D$8)</f>
        <v>6249017.7599999998</v>
      </c>
      <c r="AF2629" s="4">
        <f>D2629*(1+Comm_Prop!$D$9)</f>
        <v>844.23004639999988</v>
      </c>
      <c r="AG2629" s="7"/>
    </row>
    <row r="2630" spans="2:33" x14ac:dyDescent="0.2">
      <c r="B2630" s="1">
        <v>2615</v>
      </c>
      <c r="C2630" s="3">
        <v>4938608</v>
      </c>
      <c r="D2630" s="4">
        <v>839.5633600000001</v>
      </c>
      <c r="E2630" s="7"/>
      <c r="U2630" s="11">
        <v>940</v>
      </c>
      <c r="V2630" s="11">
        <v>27835000</v>
      </c>
      <c r="W2630" s="11">
        <v>6958.75</v>
      </c>
      <c r="X2630" s="11" t="str">
        <f t="shared" si="189"/>
        <v/>
      </c>
      <c r="Y2630" s="11">
        <f t="shared" si="190"/>
        <v>27835000</v>
      </c>
      <c r="Z2630" s="11" t="str">
        <f t="shared" si="191"/>
        <v/>
      </c>
      <c r="AA2630" s="11">
        <f t="shared" si="192"/>
        <v>27835000</v>
      </c>
      <c r="AD2630" s="1">
        <v>2615</v>
      </c>
      <c r="AE2630" s="3">
        <f>C2630*(1+Comm_Prop!$D$8)</f>
        <v>5037380.16</v>
      </c>
      <c r="AF2630" s="4">
        <f>D2630*(1+Comm_Prop!$D$9)</f>
        <v>889.93716160000019</v>
      </c>
      <c r="AG2630" s="7"/>
    </row>
    <row r="2631" spans="2:33" x14ac:dyDescent="0.2">
      <c r="B2631" s="1">
        <v>2616</v>
      </c>
      <c r="C2631" s="3">
        <v>5930486</v>
      </c>
      <c r="D2631" s="4">
        <v>1601.2312200000001</v>
      </c>
      <c r="E2631" s="7"/>
      <c r="U2631" s="11">
        <v>241</v>
      </c>
      <c r="V2631" s="11">
        <v>27856000</v>
      </c>
      <c r="W2631" s="11">
        <v>8356.7999999999993</v>
      </c>
      <c r="X2631" s="11" t="str">
        <f t="shared" si="189"/>
        <v/>
      </c>
      <c r="Y2631" s="11">
        <f t="shared" si="190"/>
        <v>27856000</v>
      </c>
      <c r="Z2631" s="11" t="str">
        <f t="shared" si="191"/>
        <v/>
      </c>
      <c r="AA2631" s="11">
        <f t="shared" si="192"/>
        <v>27856000</v>
      </c>
      <c r="AD2631" s="1">
        <v>2616</v>
      </c>
      <c r="AE2631" s="3">
        <f>C2631*(1+Comm_Prop!$D$8)</f>
        <v>6049095.7199999997</v>
      </c>
      <c r="AF2631" s="4">
        <f>D2631*(1+Comm_Prop!$D$9)</f>
        <v>1697.3050932000001</v>
      </c>
      <c r="AG2631" s="7"/>
    </row>
    <row r="2632" spans="2:33" x14ac:dyDescent="0.2">
      <c r="B2632" s="1">
        <v>2617</v>
      </c>
      <c r="C2632" s="3">
        <v>6858998</v>
      </c>
      <c r="D2632" s="4">
        <v>823.07975999999996</v>
      </c>
      <c r="E2632" s="7"/>
      <c r="U2632" s="11">
        <v>161</v>
      </c>
      <c r="V2632" s="11">
        <v>27858000</v>
      </c>
      <c r="W2632" s="11">
        <v>6128.76</v>
      </c>
      <c r="X2632" s="11" t="str">
        <f t="shared" si="189"/>
        <v/>
      </c>
      <c r="Y2632" s="11">
        <f t="shared" si="190"/>
        <v>27858000</v>
      </c>
      <c r="Z2632" s="11" t="str">
        <f t="shared" si="191"/>
        <v/>
      </c>
      <c r="AA2632" s="11">
        <f t="shared" si="192"/>
        <v>27858000</v>
      </c>
      <c r="AD2632" s="1">
        <v>2617</v>
      </c>
      <c r="AE2632" s="3">
        <f>C2632*(1+Comm_Prop!$D$8)</f>
        <v>6996177.96</v>
      </c>
      <c r="AF2632" s="4">
        <f>D2632*(1+Comm_Prop!$D$9)</f>
        <v>872.46454559999995</v>
      </c>
      <c r="AG2632" s="7"/>
    </row>
    <row r="2633" spans="2:33" x14ac:dyDescent="0.2">
      <c r="B2633" s="1">
        <v>2618</v>
      </c>
      <c r="C2633" s="3">
        <v>2238088</v>
      </c>
      <c r="D2633" s="4">
        <v>425.23672000000005</v>
      </c>
      <c r="E2633" s="7"/>
      <c r="U2633" s="11">
        <v>1083</v>
      </c>
      <c r="V2633" s="11">
        <v>27865000</v>
      </c>
      <c r="W2633" s="11">
        <v>5294.35</v>
      </c>
      <c r="X2633" s="11" t="str">
        <f t="shared" si="189"/>
        <v/>
      </c>
      <c r="Y2633" s="11">
        <f t="shared" si="190"/>
        <v>27865000</v>
      </c>
      <c r="Z2633" s="11" t="str">
        <f t="shared" si="191"/>
        <v/>
      </c>
      <c r="AA2633" s="11">
        <f t="shared" si="192"/>
        <v>27865000</v>
      </c>
      <c r="AD2633" s="1">
        <v>2618</v>
      </c>
      <c r="AE2633" s="3">
        <f>C2633*(1+Comm_Prop!$D$8)</f>
        <v>2282849.7600000002</v>
      </c>
      <c r="AF2633" s="4">
        <f>D2633*(1+Comm_Prop!$D$9)</f>
        <v>450.75092320000005</v>
      </c>
      <c r="AG2633" s="7"/>
    </row>
    <row r="2634" spans="2:33" x14ac:dyDescent="0.2">
      <c r="B2634" s="1">
        <v>2619</v>
      </c>
      <c r="C2634" s="3">
        <v>6359287</v>
      </c>
      <c r="D2634" s="4">
        <v>890.30017999999995</v>
      </c>
      <c r="E2634" s="7"/>
      <c r="U2634" s="11">
        <v>728</v>
      </c>
      <c r="V2634" s="11">
        <v>27895000</v>
      </c>
      <c r="W2634" s="11">
        <v>6415.85</v>
      </c>
      <c r="X2634" s="11" t="str">
        <f t="shared" si="189"/>
        <v/>
      </c>
      <c r="Y2634" s="11">
        <f t="shared" si="190"/>
        <v>27895000</v>
      </c>
      <c r="Z2634" s="11" t="str">
        <f t="shared" si="191"/>
        <v/>
      </c>
      <c r="AA2634" s="11">
        <f t="shared" si="192"/>
        <v>27895000</v>
      </c>
      <c r="AD2634" s="1">
        <v>2619</v>
      </c>
      <c r="AE2634" s="3">
        <f>C2634*(1+Comm_Prop!$D$8)</f>
        <v>6486472.7400000002</v>
      </c>
      <c r="AF2634" s="4">
        <f>D2634*(1+Comm_Prop!$D$9)</f>
        <v>943.7181908</v>
      </c>
      <c r="AG2634" s="7"/>
    </row>
    <row r="2635" spans="2:33" x14ac:dyDescent="0.2">
      <c r="B2635" s="1">
        <v>2620</v>
      </c>
      <c r="C2635" s="3">
        <v>9444987</v>
      </c>
      <c r="D2635" s="4">
        <v>2739.0462299999999</v>
      </c>
      <c r="E2635" s="7"/>
      <c r="U2635" s="11">
        <v>1050</v>
      </c>
      <c r="V2635" s="11">
        <v>27932000</v>
      </c>
      <c r="W2635" s="11">
        <v>6424.36</v>
      </c>
      <c r="X2635" s="11" t="str">
        <f t="shared" si="189"/>
        <v/>
      </c>
      <c r="Y2635" s="11">
        <f t="shared" si="190"/>
        <v>27932000</v>
      </c>
      <c r="Z2635" s="11" t="str">
        <f t="shared" si="191"/>
        <v/>
      </c>
      <c r="AA2635" s="11">
        <f t="shared" si="192"/>
        <v>27932000</v>
      </c>
      <c r="AD2635" s="1">
        <v>2620</v>
      </c>
      <c r="AE2635" s="3">
        <f>C2635*(1+Comm_Prop!$D$8)</f>
        <v>9633886.7400000002</v>
      </c>
      <c r="AF2635" s="4">
        <f>D2635*(1+Comm_Prop!$D$9)</f>
        <v>2903.3890038</v>
      </c>
      <c r="AG2635" s="7"/>
    </row>
    <row r="2636" spans="2:33" x14ac:dyDescent="0.2">
      <c r="B2636" s="1">
        <v>2621</v>
      </c>
      <c r="C2636" s="3">
        <v>2563413</v>
      </c>
      <c r="D2636" s="4">
        <v>307.60955999999999</v>
      </c>
      <c r="E2636" s="7"/>
      <c r="U2636" s="11">
        <v>1316</v>
      </c>
      <c r="V2636" s="11">
        <v>28054000</v>
      </c>
      <c r="W2636" s="11">
        <v>4488.6400000000003</v>
      </c>
      <c r="X2636" s="11" t="str">
        <f t="shared" si="189"/>
        <v/>
      </c>
      <c r="Y2636" s="11">
        <f t="shared" si="190"/>
        <v>28054000</v>
      </c>
      <c r="Z2636" s="11" t="str">
        <f t="shared" si="191"/>
        <v/>
      </c>
      <c r="AA2636" s="11">
        <f t="shared" si="192"/>
        <v>28054000</v>
      </c>
      <c r="AD2636" s="1">
        <v>2621</v>
      </c>
      <c r="AE2636" s="3">
        <f>C2636*(1+Comm_Prop!$D$8)</f>
        <v>2614681.2600000002</v>
      </c>
      <c r="AF2636" s="4">
        <f>D2636*(1+Comm_Prop!$D$9)</f>
        <v>326.0661336</v>
      </c>
      <c r="AG2636" s="7"/>
    </row>
    <row r="2637" spans="2:33" x14ac:dyDescent="0.2">
      <c r="B2637" s="1">
        <v>2622</v>
      </c>
      <c r="C2637" s="3">
        <v>2694028</v>
      </c>
      <c r="D2637" s="4">
        <v>700.44727999999998</v>
      </c>
      <c r="E2637" s="7"/>
      <c r="U2637" s="11">
        <v>1154</v>
      </c>
      <c r="V2637" s="11">
        <v>28213000</v>
      </c>
      <c r="W2637" s="11">
        <v>7053.25</v>
      </c>
      <c r="X2637" s="11" t="str">
        <f t="shared" si="189"/>
        <v/>
      </c>
      <c r="Y2637" s="11">
        <f t="shared" si="190"/>
        <v>28213000</v>
      </c>
      <c r="Z2637" s="11" t="str">
        <f t="shared" si="191"/>
        <v/>
      </c>
      <c r="AA2637" s="11">
        <f t="shared" si="192"/>
        <v>28213000</v>
      </c>
      <c r="AD2637" s="1">
        <v>2622</v>
      </c>
      <c r="AE2637" s="3">
        <f>C2637*(1+Comm_Prop!$D$8)</f>
        <v>2747908.56</v>
      </c>
      <c r="AF2637" s="4">
        <f>D2637*(1+Comm_Prop!$D$9)</f>
        <v>742.47411680000005</v>
      </c>
      <c r="AG2637" s="7"/>
    </row>
    <row r="2638" spans="2:33" x14ac:dyDescent="0.2">
      <c r="B2638" s="1">
        <v>2623</v>
      </c>
      <c r="C2638" s="3">
        <v>6414560</v>
      </c>
      <c r="D2638" s="4">
        <v>1347.0576000000001</v>
      </c>
      <c r="E2638" s="7"/>
      <c r="U2638" s="11">
        <v>923</v>
      </c>
      <c r="V2638" s="11">
        <v>28239000</v>
      </c>
      <c r="W2638" s="11">
        <v>3671.07</v>
      </c>
      <c r="X2638" s="11" t="str">
        <f t="shared" si="189"/>
        <v/>
      </c>
      <c r="Y2638" s="11">
        <f t="shared" si="190"/>
        <v>28239000</v>
      </c>
      <c r="Z2638" s="11" t="str">
        <f t="shared" si="191"/>
        <v/>
      </c>
      <c r="AA2638" s="11">
        <f t="shared" si="192"/>
        <v>28239000</v>
      </c>
      <c r="AD2638" s="1">
        <v>2623</v>
      </c>
      <c r="AE2638" s="3">
        <f>C2638*(1+Comm_Prop!$D$8)</f>
        <v>6542851.2000000002</v>
      </c>
      <c r="AF2638" s="4">
        <f>D2638*(1+Comm_Prop!$D$9)</f>
        <v>1427.8810560000002</v>
      </c>
      <c r="AG2638" s="7"/>
    </row>
    <row r="2639" spans="2:33" x14ac:dyDescent="0.2">
      <c r="B2639" s="1">
        <v>2624</v>
      </c>
      <c r="C2639" s="3">
        <v>8851818</v>
      </c>
      <c r="D2639" s="4">
        <v>1770.3636000000001</v>
      </c>
      <c r="E2639" s="7"/>
      <c r="U2639" s="11">
        <v>313</v>
      </c>
      <c r="V2639" s="11">
        <v>28239000</v>
      </c>
      <c r="W2639" s="11">
        <v>6212.58</v>
      </c>
      <c r="X2639" s="11" t="str">
        <f t="shared" si="189"/>
        <v/>
      </c>
      <c r="Y2639" s="11">
        <f t="shared" si="190"/>
        <v>28239000</v>
      </c>
      <c r="Z2639" s="11" t="str">
        <f t="shared" si="191"/>
        <v/>
      </c>
      <c r="AA2639" s="11">
        <f t="shared" si="192"/>
        <v>28239000</v>
      </c>
      <c r="AD2639" s="1">
        <v>2624</v>
      </c>
      <c r="AE2639" s="3">
        <f>C2639*(1+Comm_Prop!$D$8)</f>
        <v>9028854.3599999994</v>
      </c>
      <c r="AF2639" s="4">
        <f>D2639*(1+Comm_Prop!$D$9)</f>
        <v>1876.5854160000001</v>
      </c>
      <c r="AG2639" s="7"/>
    </row>
    <row r="2640" spans="2:33" x14ac:dyDescent="0.2">
      <c r="B2640" s="1">
        <v>2625</v>
      </c>
      <c r="C2640" s="3">
        <v>3986527</v>
      </c>
      <c r="D2640" s="4">
        <v>996.63175000000001</v>
      </c>
      <c r="E2640" s="7"/>
      <c r="U2640" s="11">
        <v>1374</v>
      </c>
      <c r="V2640" s="11">
        <v>28345000</v>
      </c>
      <c r="W2640" s="11">
        <v>7653.15</v>
      </c>
      <c r="X2640" s="11" t="str">
        <f t="shared" si="189"/>
        <v/>
      </c>
      <c r="Y2640" s="11">
        <f t="shared" si="190"/>
        <v>28345000</v>
      </c>
      <c r="Z2640" s="11" t="str">
        <f t="shared" si="191"/>
        <v/>
      </c>
      <c r="AA2640" s="11">
        <f t="shared" si="192"/>
        <v>28345000</v>
      </c>
      <c r="AD2640" s="1">
        <v>2625</v>
      </c>
      <c r="AE2640" s="3">
        <f>C2640*(1+Comm_Prop!$D$8)</f>
        <v>4066257.54</v>
      </c>
      <c r="AF2640" s="4">
        <f>D2640*(1+Comm_Prop!$D$9)</f>
        <v>1056.4296550000001</v>
      </c>
      <c r="AG2640" s="7"/>
    </row>
    <row r="2641" spans="2:33" x14ac:dyDescent="0.2">
      <c r="B2641" s="1">
        <v>2626</v>
      </c>
      <c r="C2641" s="3">
        <v>9699147</v>
      </c>
      <c r="D2641" s="4">
        <v>1260.8891099999998</v>
      </c>
      <c r="E2641" s="7"/>
      <c r="U2641" s="11">
        <v>47</v>
      </c>
      <c r="V2641" s="11">
        <v>28377000</v>
      </c>
      <c r="W2641" s="11">
        <v>3405.24</v>
      </c>
      <c r="X2641" s="11" t="str">
        <f t="shared" ref="X2641:X2704" si="193">IF(V2641&lt;=$Y$14,V2641,"")</f>
        <v/>
      </c>
      <c r="Y2641" s="11">
        <f t="shared" ref="Y2641:Y2704" si="194">IF(X2641="",V2641,"")</f>
        <v>28377000</v>
      </c>
      <c r="Z2641" s="11" t="str">
        <f t="shared" ref="Z2641:Z2704" si="195">IF(V2641&lt;=$AA$14,V2641,"")</f>
        <v/>
      </c>
      <c r="AA2641" s="11">
        <f t="shared" ref="AA2641:AA2704" si="196">IF(Z2641="",V2641,"")</f>
        <v>28377000</v>
      </c>
      <c r="AD2641" s="1">
        <v>2626</v>
      </c>
      <c r="AE2641" s="3">
        <f>C2641*(1+Comm_Prop!$D$8)</f>
        <v>9893129.9399999995</v>
      </c>
      <c r="AF2641" s="4">
        <f>D2641*(1+Comm_Prop!$D$9)</f>
        <v>1336.5424565999999</v>
      </c>
      <c r="AG2641" s="7"/>
    </row>
    <row r="2642" spans="2:33" x14ac:dyDescent="0.2">
      <c r="B2642" s="1">
        <v>2627</v>
      </c>
      <c r="C2642" s="3">
        <v>1573703</v>
      </c>
      <c r="D2642" s="4">
        <v>173.10733000000002</v>
      </c>
      <c r="E2642" s="7"/>
      <c r="U2642" s="11">
        <v>864</v>
      </c>
      <c r="V2642" s="11">
        <v>28433000</v>
      </c>
      <c r="W2642" s="11">
        <v>7392.58</v>
      </c>
      <c r="X2642" s="11" t="str">
        <f t="shared" si="193"/>
        <v/>
      </c>
      <c r="Y2642" s="11">
        <f t="shared" si="194"/>
        <v>28433000</v>
      </c>
      <c r="Z2642" s="11" t="str">
        <f t="shared" si="195"/>
        <v/>
      </c>
      <c r="AA2642" s="11">
        <f t="shared" si="196"/>
        <v>28433000</v>
      </c>
      <c r="AD2642" s="1">
        <v>2627</v>
      </c>
      <c r="AE2642" s="3">
        <f>C2642*(1+Comm_Prop!$D$8)</f>
        <v>1605177.06</v>
      </c>
      <c r="AF2642" s="4">
        <f>D2642*(1+Comm_Prop!$D$9)</f>
        <v>183.49376980000002</v>
      </c>
      <c r="AG2642" s="7"/>
    </row>
    <row r="2643" spans="2:33" x14ac:dyDescent="0.2">
      <c r="B2643" s="1">
        <v>2628</v>
      </c>
      <c r="C2643" s="3">
        <v>6932638</v>
      </c>
      <c r="D2643" s="4">
        <v>1247.8748400000002</v>
      </c>
      <c r="E2643" s="7"/>
      <c r="U2643" s="11">
        <v>348</v>
      </c>
      <c r="V2643" s="11">
        <v>28518000</v>
      </c>
      <c r="W2643" s="11">
        <v>5988.78</v>
      </c>
      <c r="X2643" s="11" t="str">
        <f t="shared" si="193"/>
        <v/>
      </c>
      <c r="Y2643" s="11">
        <f t="shared" si="194"/>
        <v>28518000</v>
      </c>
      <c r="Z2643" s="11" t="str">
        <f t="shared" si="195"/>
        <v/>
      </c>
      <c r="AA2643" s="11">
        <f t="shared" si="196"/>
        <v>28518000</v>
      </c>
      <c r="AD2643" s="1">
        <v>2628</v>
      </c>
      <c r="AE2643" s="3">
        <f>C2643*(1+Comm_Prop!$D$8)</f>
        <v>7071290.7599999998</v>
      </c>
      <c r="AF2643" s="4">
        <f>D2643*(1+Comm_Prop!$D$9)</f>
        <v>1322.7473304000002</v>
      </c>
      <c r="AG2643" s="7"/>
    </row>
    <row r="2644" spans="2:33" x14ac:dyDescent="0.2">
      <c r="B2644" s="1">
        <v>2629</v>
      </c>
      <c r="C2644" s="3">
        <v>6117570</v>
      </c>
      <c r="D2644" s="4">
        <v>1223.5140000000001</v>
      </c>
      <c r="E2644" s="7"/>
      <c r="U2644" s="11">
        <v>579</v>
      </c>
      <c r="V2644" s="11">
        <v>28525000</v>
      </c>
      <c r="W2644" s="11">
        <v>3993.5</v>
      </c>
      <c r="X2644" s="11" t="str">
        <f t="shared" si="193"/>
        <v/>
      </c>
      <c r="Y2644" s="11">
        <f t="shared" si="194"/>
        <v>28525000</v>
      </c>
      <c r="Z2644" s="11" t="str">
        <f t="shared" si="195"/>
        <v/>
      </c>
      <c r="AA2644" s="11">
        <f t="shared" si="196"/>
        <v>28525000</v>
      </c>
      <c r="AD2644" s="1">
        <v>2629</v>
      </c>
      <c r="AE2644" s="3">
        <f>C2644*(1+Comm_Prop!$D$8)</f>
        <v>6239921.4000000004</v>
      </c>
      <c r="AF2644" s="4">
        <f>D2644*(1+Comm_Prop!$D$9)</f>
        <v>1296.9248400000001</v>
      </c>
      <c r="AG2644" s="7"/>
    </row>
    <row r="2645" spans="2:33" x14ac:dyDescent="0.2">
      <c r="B2645" s="1">
        <v>2630</v>
      </c>
      <c r="C2645" s="3">
        <v>2854077</v>
      </c>
      <c r="D2645" s="4">
        <v>313.94846999999999</v>
      </c>
      <c r="E2645" s="7"/>
      <c r="U2645" s="11">
        <v>947</v>
      </c>
      <c r="V2645" s="11">
        <v>28562000</v>
      </c>
      <c r="W2645" s="11">
        <v>5426.78</v>
      </c>
      <c r="X2645" s="11" t="str">
        <f t="shared" si="193"/>
        <v/>
      </c>
      <c r="Y2645" s="11">
        <f t="shared" si="194"/>
        <v>28562000</v>
      </c>
      <c r="Z2645" s="11" t="str">
        <f t="shared" si="195"/>
        <v/>
      </c>
      <c r="AA2645" s="11">
        <f t="shared" si="196"/>
        <v>28562000</v>
      </c>
      <c r="AD2645" s="1">
        <v>2630</v>
      </c>
      <c r="AE2645" s="3">
        <f>C2645*(1+Comm_Prop!$D$8)</f>
        <v>2911158.54</v>
      </c>
      <c r="AF2645" s="4">
        <f>D2645*(1+Comm_Prop!$D$9)</f>
        <v>332.78537820000003</v>
      </c>
      <c r="AG2645" s="7"/>
    </row>
    <row r="2646" spans="2:33" x14ac:dyDescent="0.2">
      <c r="B2646" s="1">
        <v>2631</v>
      </c>
      <c r="C2646" s="3">
        <v>8617421</v>
      </c>
      <c r="D2646" s="4">
        <v>1206.43894</v>
      </c>
      <c r="E2646" s="7"/>
      <c r="U2646" s="11">
        <v>532</v>
      </c>
      <c r="V2646" s="11">
        <v>28584000</v>
      </c>
      <c r="W2646" s="11">
        <v>4859.28</v>
      </c>
      <c r="X2646" s="11" t="str">
        <f t="shared" si="193"/>
        <v/>
      </c>
      <c r="Y2646" s="11">
        <f t="shared" si="194"/>
        <v>28584000</v>
      </c>
      <c r="Z2646" s="11" t="str">
        <f t="shared" si="195"/>
        <v/>
      </c>
      <c r="AA2646" s="11">
        <f t="shared" si="196"/>
        <v>28584000</v>
      </c>
      <c r="AD2646" s="1">
        <v>2631</v>
      </c>
      <c r="AE2646" s="3">
        <f>C2646*(1+Comm_Prop!$D$8)</f>
        <v>8789769.4199999999</v>
      </c>
      <c r="AF2646" s="4">
        <f>D2646*(1+Comm_Prop!$D$9)</f>
        <v>1278.8252764000001</v>
      </c>
      <c r="AG2646" s="7"/>
    </row>
    <row r="2647" spans="2:33" x14ac:dyDescent="0.2">
      <c r="B2647" s="1">
        <v>2632</v>
      </c>
      <c r="C2647" s="3">
        <v>4822162</v>
      </c>
      <c r="D2647" s="4">
        <v>964.43240000000003</v>
      </c>
      <c r="E2647" s="7"/>
      <c r="U2647" s="11">
        <v>1009</v>
      </c>
      <c r="V2647" s="11">
        <v>28602000</v>
      </c>
      <c r="W2647" s="11">
        <v>3432.24</v>
      </c>
      <c r="X2647" s="11" t="str">
        <f t="shared" si="193"/>
        <v/>
      </c>
      <c r="Y2647" s="11">
        <f t="shared" si="194"/>
        <v>28602000</v>
      </c>
      <c r="Z2647" s="11" t="str">
        <f t="shared" si="195"/>
        <v/>
      </c>
      <c r="AA2647" s="11">
        <f t="shared" si="196"/>
        <v>28602000</v>
      </c>
      <c r="AD2647" s="1">
        <v>2632</v>
      </c>
      <c r="AE2647" s="3">
        <f>C2647*(1+Comm_Prop!$D$8)</f>
        <v>4918605.24</v>
      </c>
      <c r="AF2647" s="4">
        <f>D2647*(1+Comm_Prop!$D$9)</f>
        <v>1022.298344</v>
      </c>
      <c r="AG2647" s="7"/>
    </row>
    <row r="2648" spans="2:33" x14ac:dyDescent="0.2">
      <c r="B2648" s="1">
        <v>2633</v>
      </c>
      <c r="C2648" s="3">
        <v>3430714</v>
      </c>
      <c r="D2648" s="4">
        <v>514.60709999999995</v>
      </c>
      <c r="E2648" s="7"/>
      <c r="U2648" s="11">
        <v>282</v>
      </c>
      <c r="V2648" s="11">
        <v>28685000</v>
      </c>
      <c r="W2648" s="11">
        <v>8031.8</v>
      </c>
      <c r="X2648" s="11" t="str">
        <f t="shared" si="193"/>
        <v/>
      </c>
      <c r="Y2648" s="11">
        <f t="shared" si="194"/>
        <v>28685000</v>
      </c>
      <c r="Z2648" s="11" t="str">
        <f t="shared" si="195"/>
        <v/>
      </c>
      <c r="AA2648" s="11">
        <f t="shared" si="196"/>
        <v>28685000</v>
      </c>
      <c r="AD2648" s="1">
        <v>2633</v>
      </c>
      <c r="AE2648" s="3">
        <f>C2648*(1+Comm_Prop!$D$8)</f>
        <v>3499328.2800000003</v>
      </c>
      <c r="AF2648" s="4">
        <f>D2648*(1+Comm_Prop!$D$9)</f>
        <v>545.48352599999998</v>
      </c>
      <c r="AG2648" s="7"/>
    </row>
    <row r="2649" spans="2:33" x14ac:dyDescent="0.2">
      <c r="B2649" s="1">
        <v>2634</v>
      </c>
      <c r="C2649" s="3">
        <v>2390600</v>
      </c>
      <c r="D2649" s="4">
        <v>262.96600000000001</v>
      </c>
      <c r="E2649" s="7"/>
      <c r="U2649" s="11">
        <v>390</v>
      </c>
      <c r="V2649" s="11">
        <v>28692000</v>
      </c>
      <c r="W2649" s="11">
        <v>4303.8</v>
      </c>
      <c r="X2649" s="11" t="str">
        <f t="shared" si="193"/>
        <v/>
      </c>
      <c r="Y2649" s="11">
        <f t="shared" si="194"/>
        <v>28692000</v>
      </c>
      <c r="Z2649" s="11" t="str">
        <f t="shared" si="195"/>
        <v/>
      </c>
      <c r="AA2649" s="11">
        <f t="shared" si="196"/>
        <v>28692000</v>
      </c>
      <c r="AD2649" s="1">
        <v>2634</v>
      </c>
      <c r="AE2649" s="3">
        <f>C2649*(1+Comm_Prop!$D$8)</f>
        <v>2438412</v>
      </c>
      <c r="AF2649" s="4">
        <f>D2649*(1+Comm_Prop!$D$9)</f>
        <v>278.74396000000002</v>
      </c>
      <c r="AG2649" s="7"/>
    </row>
    <row r="2650" spans="2:33" x14ac:dyDescent="0.2">
      <c r="B2650" s="1">
        <v>2635</v>
      </c>
      <c r="C2650" s="3">
        <v>8447053</v>
      </c>
      <c r="D2650" s="4">
        <v>1773.88113</v>
      </c>
      <c r="E2650" s="7"/>
      <c r="U2650" s="11">
        <v>1157</v>
      </c>
      <c r="V2650" s="11">
        <v>28738000</v>
      </c>
      <c r="W2650" s="11">
        <v>8908.7800000000007</v>
      </c>
      <c r="X2650" s="11" t="str">
        <f t="shared" si="193"/>
        <v/>
      </c>
      <c r="Y2650" s="11">
        <f t="shared" si="194"/>
        <v>28738000</v>
      </c>
      <c r="Z2650" s="11" t="str">
        <f t="shared" si="195"/>
        <v/>
      </c>
      <c r="AA2650" s="11">
        <f t="shared" si="196"/>
        <v>28738000</v>
      </c>
      <c r="AD2650" s="1">
        <v>2635</v>
      </c>
      <c r="AE2650" s="3">
        <f>C2650*(1+Comm_Prop!$D$8)</f>
        <v>8615994.0600000005</v>
      </c>
      <c r="AF2650" s="4">
        <f>D2650*(1+Comm_Prop!$D$9)</f>
        <v>1880.3139978000002</v>
      </c>
      <c r="AG2650" s="7"/>
    </row>
    <row r="2651" spans="2:33" x14ac:dyDescent="0.2">
      <c r="B2651" s="1">
        <v>2636</v>
      </c>
      <c r="C2651" s="3">
        <v>8238062</v>
      </c>
      <c r="D2651" s="4">
        <v>1153.3286799999998</v>
      </c>
      <c r="E2651" s="7"/>
      <c r="U2651" s="11">
        <v>457</v>
      </c>
      <c r="V2651" s="11">
        <v>28797000</v>
      </c>
      <c r="W2651" s="11">
        <v>3743.61</v>
      </c>
      <c r="X2651" s="11" t="str">
        <f t="shared" si="193"/>
        <v/>
      </c>
      <c r="Y2651" s="11">
        <f t="shared" si="194"/>
        <v>28797000</v>
      </c>
      <c r="Z2651" s="11" t="str">
        <f t="shared" si="195"/>
        <v/>
      </c>
      <c r="AA2651" s="11">
        <f t="shared" si="196"/>
        <v>28797000</v>
      </c>
      <c r="AD2651" s="1">
        <v>2636</v>
      </c>
      <c r="AE2651" s="3">
        <f>C2651*(1+Comm_Prop!$D$8)</f>
        <v>8402823.2400000002</v>
      </c>
      <c r="AF2651" s="4">
        <f>D2651*(1+Comm_Prop!$D$9)</f>
        <v>1222.5284007999999</v>
      </c>
      <c r="AG2651" s="7"/>
    </row>
    <row r="2652" spans="2:33" x14ac:dyDescent="0.2">
      <c r="B2652" s="1">
        <v>2637</v>
      </c>
      <c r="C2652" s="3">
        <v>7888213</v>
      </c>
      <c r="D2652" s="4">
        <v>1656.5247300000001</v>
      </c>
      <c r="E2652" s="7"/>
      <c r="U2652" s="11">
        <v>473</v>
      </c>
      <c r="V2652" s="11">
        <v>28891000</v>
      </c>
      <c r="W2652" s="11">
        <v>8667.2999999999993</v>
      </c>
      <c r="X2652" s="11" t="str">
        <f t="shared" si="193"/>
        <v/>
      </c>
      <c r="Y2652" s="11">
        <f t="shared" si="194"/>
        <v>28891000</v>
      </c>
      <c r="Z2652" s="11" t="str">
        <f t="shared" si="195"/>
        <v/>
      </c>
      <c r="AA2652" s="11">
        <f t="shared" si="196"/>
        <v>28891000</v>
      </c>
      <c r="AD2652" s="1">
        <v>2637</v>
      </c>
      <c r="AE2652" s="3">
        <f>C2652*(1+Comm_Prop!$D$8)</f>
        <v>8045977.2599999998</v>
      </c>
      <c r="AF2652" s="4">
        <f>D2652*(1+Comm_Prop!$D$9)</f>
        <v>1755.9162138000002</v>
      </c>
      <c r="AG2652" s="7"/>
    </row>
    <row r="2653" spans="2:33" x14ac:dyDescent="0.2">
      <c r="B2653" s="1">
        <v>2638</v>
      </c>
      <c r="C2653" s="3">
        <v>9671015</v>
      </c>
      <c r="D2653" s="4">
        <v>2417.7537499999999</v>
      </c>
      <c r="E2653" s="7"/>
      <c r="U2653" s="11">
        <v>730</v>
      </c>
      <c r="V2653" s="11">
        <v>28892000</v>
      </c>
      <c r="W2653" s="11">
        <v>4622.72</v>
      </c>
      <c r="X2653" s="11" t="str">
        <f t="shared" si="193"/>
        <v/>
      </c>
      <c r="Y2653" s="11">
        <f t="shared" si="194"/>
        <v>28892000</v>
      </c>
      <c r="Z2653" s="11" t="str">
        <f t="shared" si="195"/>
        <v/>
      </c>
      <c r="AA2653" s="11">
        <f t="shared" si="196"/>
        <v>28892000</v>
      </c>
      <c r="AD2653" s="1">
        <v>2638</v>
      </c>
      <c r="AE2653" s="3">
        <f>C2653*(1+Comm_Prop!$D$8)</f>
        <v>9864435.3000000007</v>
      </c>
      <c r="AF2653" s="4">
        <f>D2653*(1+Comm_Prop!$D$9)</f>
        <v>2562.8189750000001</v>
      </c>
      <c r="AG2653" s="7"/>
    </row>
    <row r="2654" spans="2:33" x14ac:dyDescent="0.2">
      <c r="B2654" s="1">
        <v>2639</v>
      </c>
      <c r="C2654" s="3">
        <v>7869683</v>
      </c>
      <c r="D2654" s="4">
        <v>1495.2397700000001</v>
      </c>
      <c r="E2654" s="7"/>
      <c r="U2654" s="11">
        <v>667</v>
      </c>
      <c r="V2654" s="11">
        <v>28998000</v>
      </c>
      <c r="W2654" s="11">
        <v>3479.76</v>
      </c>
      <c r="X2654" s="11" t="str">
        <f t="shared" si="193"/>
        <v/>
      </c>
      <c r="Y2654" s="11">
        <f t="shared" si="194"/>
        <v>28998000</v>
      </c>
      <c r="Z2654" s="11" t="str">
        <f t="shared" si="195"/>
        <v/>
      </c>
      <c r="AA2654" s="11">
        <f t="shared" si="196"/>
        <v>28998000</v>
      </c>
      <c r="AD2654" s="1">
        <v>2639</v>
      </c>
      <c r="AE2654" s="3">
        <f>C2654*(1+Comm_Prop!$D$8)</f>
        <v>8027076.6600000001</v>
      </c>
      <c r="AF2654" s="4">
        <f>D2654*(1+Comm_Prop!$D$9)</f>
        <v>1584.9541562000002</v>
      </c>
      <c r="AG2654" s="7"/>
    </row>
    <row r="2655" spans="2:33" x14ac:dyDescent="0.2">
      <c r="B2655" s="1">
        <v>2640</v>
      </c>
      <c r="C2655" s="3">
        <v>5295197</v>
      </c>
      <c r="D2655" s="4">
        <v>688.37560999999994</v>
      </c>
      <c r="E2655" s="7"/>
      <c r="U2655" s="11">
        <v>212</v>
      </c>
      <c r="V2655" s="11">
        <v>28998000</v>
      </c>
      <c r="W2655" s="11">
        <v>5799.6</v>
      </c>
      <c r="X2655" s="11" t="str">
        <f t="shared" si="193"/>
        <v/>
      </c>
      <c r="Y2655" s="11">
        <f t="shared" si="194"/>
        <v>28998000</v>
      </c>
      <c r="Z2655" s="11" t="str">
        <f t="shared" si="195"/>
        <v/>
      </c>
      <c r="AA2655" s="11">
        <f t="shared" si="196"/>
        <v>28998000</v>
      </c>
      <c r="AD2655" s="1">
        <v>2640</v>
      </c>
      <c r="AE2655" s="3">
        <f>C2655*(1+Comm_Prop!$D$8)</f>
        <v>5401100.9400000004</v>
      </c>
      <c r="AF2655" s="4">
        <f>D2655*(1+Comm_Prop!$D$9)</f>
        <v>729.67814659999999</v>
      </c>
      <c r="AG2655" s="7"/>
    </row>
    <row r="2656" spans="2:33" x14ac:dyDescent="0.2">
      <c r="B2656" s="1">
        <v>2641</v>
      </c>
      <c r="C2656" s="3">
        <v>4561930</v>
      </c>
      <c r="D2656" s="4">
        <v>1322.9597000000001</v>
      </c>
      <c r="E2656" s="7"/>
      <c r="U2656" s="11">
        <v>570</v>
      </c>
      <c r="V2656" s="11">
        <v>29025000</v>
      </c>
      <c r="W2656" s="11">
        <v>5514.75</v>
      </c>
      <c r="X2656" s="11" t="str">
        <f t="shared" si="193"/>
        <v/>
      </c>
      <c r="Y2656" s="11">
        <f t="shared" si="194"/>
        <v>29025000</v>
      </c>
      <c r="Z2656" s="11" t="str">
        <f t="shared" si="195"/>
        <v/>
      </c>
      <c r="AA2656" s="11">
        <f t="shared" si="196"/>
        <v>29025000</v>
      </c>
      <c r="AD2656" s="1">
        <v>2641</v>
      </c>
      <c r="AE2656" s="3">
        <f>C2656*(1+Comm_Prop!$D$8)</f>
        <v>4653168.5999999996</v>
      </c>
      <c r="AF2656" s="4">
        <f>D2656*(1+Comm_Prop!$D$9)</f>
        <v>1402.3372820000002</v>
      </c>
      <c r="AG2656" s="7"/>
    </row>
    <row r="2657" spans="2:33" x14ac:dyDescent="0.2">
      <c r="B2657" s="1">
        <v>2642</v>
      </c>
      <c r="C2657" s="3">
        <v>2229861</v>
      </c>
      <c r="D2657" s="4">
        <v>602.06246999999996</v>
      </c>
      <c r="E2657" s="7"/>
      <c r="U2657" s="11">
        <v>1195</v>
      </c>
      <c r="V2657" s="11">
        <v>29032000</v>
      </c>
      <c r="W2657" s="11">
        <v>3774.16</v>
      </c>
      <c r="X2657" s="11" t="str">
        <f t="shared" si="193"/>
        <v/>
      </c>
      <c r="Y2657" s="11">
        <f t="shared" si="194"/>
        <v>29032000</v>
      </c>
      <c r="Z2657" s="11" t="str">
        <f t="shared" si="195"/>
        <v/>
      </c>
      <c r="AA2657" s="11">
        <f t="shared" si="196"/>
        <v>29032000</v>
      </c>
      <c r="AD2657" s="1">
        <v>2642</v>
      </c>
      <c r="AE2657" s="3">
        <f>C2657*(1+Comm_Prop!$D$8)</f>
        <v>2274458.2200000002</v>
      </c>
      <c r="AF2657" s="4">
        <f>D2657*(1+Comm_Prop!$D$9)</f>
        <v>638.18621819999998</v>
      </c>
      <c r="AG2657" s="7"/>
    </row>
    <row r="2658" spans="2:33" x14ac:dyDescent="0.2">
      <c r="B2658" s="1">
        <v>2643</v>
      </c>
      <c r="C2658" s="3">
        <v>7166723</v>
      </c>
      <c r="D2658" s="4">
        <v>1361.6773700000001</v>
      </c>
      <c r="E2658" s="7"/>
      <c r="U2658" s="11">
        <v>926</v>
      </c>
      <c r="V2658" s="11">
        <v>29041000</v>
      </c>
      <c r="W2658" s="11">
        <v>8421.89</v>
      </c>
      <c r="X2658" s="11" t="str">
        <f t="shared" si="193"/>
        <v/>
      </c>
      <c r="Y2658" s="11">
        <f t="shared" si="194"/>
        <v>29041000</v>
      </c>
      <c r="Z2658" s="11" t="str">
        <f t="shared" si="195"/>
        <v/>
      </c>
      <c r="AA2658" s="11">
        <f t="shared" si="196"/>
        <v>29041000</v>
      </c>
      <c r="AD2658" s="1">
        <v>2643</v>
      </c>
      <c r="AE2658" s="3">
        <f>C2658*(1+Comm_Prop!$D$8)</f>
        <v>7310057.46</v>
      </c>
      <c r="AF2658" s="4">
        <f>D2658*(1+Comm_Prop!$D$9)</f>
        <v>1443.3780122000003</v>
      </c>
      <c r="AG2658" s="7"/>
    </row>
    <row r="2659" spans="2:33" x14ac:dyDescent="0.2">
      <c r="B2659" s="1">
        <v>2644</v>
      </c>
      <c r="C2659" s="3">
        <v>6025794</v>
      </c>
      <c r="D2659" s="4">
        <v>1084.64292</v>
      </c>
      <c r="E2659" s="7"/>
      <c r="U2659" s="11">
        <v>867</v>
      </c>
      <c r="V2659" s="11">
        <v>29119000</v>
      </c>
      <c r="W2659" s="11">
        <v>9026.89</v>
      </c>
      <c r="X2659" s="11" t="str">
        <f t="shared" si="193"/>
        <v/>
      </c>
      <c r="Y2659" s="11">
        <f t="shared" si="194"/>
        <v>29119000</v>
      </c>
      <c r="Z2659" s="11" t="str">
        <f t="shared" si="195"/>
        <v/>
      </c>
      <c r="AA2659" s="11">
        <f t="shared" si="196"/>
        <v>29119000</v>
      </c>
      <c r="AD2659" s="1">
        <v>2644</v>
      </c>
      <c r="AE2659" s="3">
        <f>C2659*(1+Comm_Prop!$D$8)</f>
        <v>6146309.8799999999</v>
      </c>
      <c r="AF2659" s="4">
        <f>D2659*(1+Comm_Prop!$D$9)</f>
        <v>1149.7214952000002</v>
      </c>
      <c r="AG2659" s="7"/>
    </row>
    <row r="2660" spans="2:33" x14ac:dyDescent="0.2">
      <c r="B2660" s="1">
        <v>2645</v>
      </c>
      <c r="C2660" s="3">
        <v>9386779</v>
      </c>
      <c r="D2660" s="4">
        <v>2065.0913800000003</v>
      </c>
      <c r="E2660" s="7"/>
      <c r="U2660" s="11">
        <v>1126</v>
      </c>
      <c r="V2660" s="11">
        <v>29121000</v>
      </c>
      <c r="W2660" s="11">
        <v>5532.99</v>
      </c>
      <c r="X2660" s="11" t="str">
        <f t="shared" si="193"/>
        <v/>
      </c>
      <c r="Y2660" s="11">
        <f t="shared" si="194"/>
        <v>29121000</v>
      </c>
      <c r="Z2660" s="11" t="str">
        <f t="shared" si="195"/>
        <v/>
      </c>
      <c r="AA2660" s="11">
        <f t="shared" si="196"/>
        <v>29121000</v>
      </c>
      <c r="AD2660" s="1">
        <v>2645</v>
      </c>
      <c r="AE2660" s="3">
        <f>C2660*(1+Comm_Prop!$D$8)</f>
        <v>9574514.5800000001</v>
      </c>
      <c r="AF2660" s="4">
        <f>D2660*(1+Comm_Prop!$D$9)</f>
        <v>2188.9968628000006</v>
      </c>
      <c r="AG2660" s="7"/>
    </row>
    <row r="2661" spans="2:33" x14ac:dyDescent="0.2">
      <c r="B2661" s="1">
        <v>2646</v>
      </c>
      <c r="C2661" s="3">
        <v>1107185</v>
      </c>
      <c r="D2661" s="4">
        <v>332.15549999999996</v>
      </c>
      <c r="E2661" s="7"/>
      <c r="U2661" s="11">
        <v>474</v>
      </c>
      <c r="V2661" s="11">
        <v>29187000</v>
      </c>
      <c r="W2661" s="11">
        <v>5545.53</v>
      </c>
      <c r="X2661" s="11" t="str">
        <f t="shared" si="193"/>
        <v/>
      </c>
      <c r="Y2661" s="11">
        <f t="shared" si="194"/>
        <v>29187000</v>
      </c>
      <c r="Z2661" s="11" t="str">
        <f t="shared" si="195"/>
        <v/>
      </c>
      <c r="AA2661" s="11">
        <f t="shared" si="196"/>
        <v>29187000</v>
      </c>
      <c r="AD2661" s="1">
        <v>2646</v>
      </c>
      <c r="AE2661" s="3">
        <f>C2661*(1+Comm_Prop!$D$8)</f>
        <v>1129328.7</v>
      </c>
      <c r="AF2661" s="4">
        <f>D2661*(1+Comm_Prop!$D$9)</f>
        <v>352.08482999999995</v>
      </c>
      <c r="AG2661" s="7"/>
    </row>
    <row r="2662" spans="2:33" x14ac:dyDescent="0.2">
      <c r="B2662" s="1">
        <v>2647</v>
      </c>
      <c r="C2662" s="3">
        <v>9561641</v>
      </c>
      <c r="D2662" s="4">
        <v>2677.2594799999997</v>
      </c>
      <c r="E2662" s="7"/>
      <c r="U2662" s="11">
        <v>816</v>
      </c>
      <c r="V2662" s="11">
        <v>29203000</v>
      </c>
      <c r="W2662" s="11">
        <v>4088.42</v>
      </c>
      <c r="X2662" s="11" t="str">
        <f t="shared" si="193"/>
        <v/>
      </c>
      <c r="Y2662" s="11">
        <f t="shared" si="194"/>
        <v>29203000</v>
      </c>
      <c r="Z2662" s="11" t="str">
        <f t="shared" si="195"/>
        <v/>
      </c>
      <c r="AA2662" s="11">
        <f t="shared" si="196"/>
        <v>29203000</v>
      </c>
      <c r="AD2662" s="1">
        <v>2647</v>
      </c>
      <c r="AE2662" s="3">
        <f>C2662*(1+Comm_Prop!$D$8)</f>
        <v>9752873.8200000003</v>
      </c>
      <c r="AF2662" s="4">
        <f>D2662*(1+Comm_Prop!$D$9)</f>
        <v>2837.8950488</v>
      </c>
      <c r="AG2662" s="7"/>
    </row>
    <row r="2663" spans="2:33" x14ac:dyDescent="0.2">
      <c r="B2663" s="1">
        <v>2648</v>
      </c>
      <c r="C2663" s="3">
        <v>5819433</v>
      </c>
      <c r="D2663" s="4">
        <v>872.91494999999998</v>
      </c>
      <c r="E2663" s="7"/>
      <c r="U2663" s="11">
        <v>1177</v>
      </c>
      <c r="V2663" s="11">
        <v>29255000</v>
      </c>
      <c r="W2663" s="11">
        <v>5558.45</v>
      </c>
      <c r="X2663" s="11" t="str">
        <f t="shared" si="193"/>
        <v/>
      </c>
      <c r="Y2663" s="11">
        <f t="shared" si="194"/>
        <v>29255000</v>
      </c>
      <c r="Z2663" s="11" t="str">
        <f t="shared" si="195"/>
        <v/>
      </c>
      <c r="AA2663" s="11">
        <f t="shared" si="196"/>
        <v>29255000</v>
      </c>
      <c r="AD2663" s="1">
        <v>2648</v>
      </c>
      <c r="AE2663" s="3">
        <f>C2663*(1+Comm_Prop!$D$8)</f>
        <v>5935821.6600000001</v>
      </c>
      <c r="AF2663" s="4">
        <f>D2663*(1+Comm_Prop!$D$9)</f>
        <v>925.28984700000001</v>
      </c>
      <c r="AG2663" s="7"/>
    </row>
    <row r="2664" spans="2:33" x14ac:dyDescent="0.2">
      <c r="B2664" s="1">
        <v>2649</v>
      </c>
      <c r="C2664" s="3">
        <v>7328374</v>
      </c>
      <c r="D2664" s="4">
        <v>1832.0934999999999</v>
      </c>
      <c r="E2664" s="7"/>
      <c r="U2664" s="11">
        <v>699</v>
      </c>
      <c r="V2664" s="11">
        <v>29284000</v>
      </c>
      <c r="W2664" s="11">
        <v>5563.96</v>
      </c>
      <c r="X2664" s="11" t="str">
        <f t="shared" si="193"/>
        <v/>
      </c>
      <c r="Y2664" s="11">
        <f t="shared" si="194"/>
        <v>29284000</v>
      </c>
      <c r="Z2664" s="11" t="str">
        <f t="shared" si="195"/>
        <v/>
      </c>
      <c r="AA2664" s="11">
        <f t="shared" si="196"/>
        <v>29284000</v>
      </c>
      <c r="AD2664" s="1">
        <v>2649</v>
      </c>
      <c r="AE2664" s="3">
        <f>C2664*(1+Comm_Prop!$D$8)</f>
        <v>7474941.4800000004</v>
      </c>
      <c r="AF2664" s="4">
        <f>D2664*(1+Comm_Prop!$D$9)</f>
        <v>1942.01911</v>
      </c>
      <c r="AG2664" s="7"/>
    </row>
    <row r="2665" spans="2:33" x14ac:dyDescent="0.2">
      <c r="B2665" s="1">
        <v>2650</v>
      </c>
      <c r="C2665" s="3">
        <v>7432409</v>
      </c>
      <c r="D2665" s="4">
        <v>1560.8058900000001</v>
      </c>
      <c r="E2665" s="7"/>
      <c r="U2665" s="11">
        <v>948</v>
      </c>
      <c r="V2665" s="11">
        <v>29360000</v>
      </c>
      <c r="W2665" s="11">
        <v>4697.6000000000004</v>
      </c>
      <c r="X2665" s="11" t="str">
        <f t="shared" si="193"/>
        <v/>
      </c>
      <c r="Y2665" s="11">
        <f t="shared" si="194"/>
        <v>29360000</v>
      </c>
      <c r="Z2665" s="11" t="str">
        <f t="shared" si="195"/>
        <v/>
      </c>
      <c r="AA2665" s="11">
        <f t="shared" si="196"/>
        <v>29360000</v>
      </c>
      <c r="AD2665" s="1">
        <v>2650</v>
      </c>
      <c r="AE2665" s="3">
        <f>C2665*(1+Comm_Prop!$D$8)</f>
        <v>7581057.1799999997</v>
      </c>
      <c r="AF2665" s="4">
        <f>D2665*(1+Comm_Prop!$D$9)</f>
        <v>1654.4542434000002</v>
      </c>
      <c r="AG2665" s="7"/>
    </row>
    <row r="2666" spans="2:33" x14ac:dyDescent="0.2">
      <c r="B2666" s="1">
        <v>2651</v>
      </c>
      <c r="C2666" s="3">
        <v>8687165</v>
      </c>
      <c r="D2666" s="4">
        <v>2606.1495</v>
      </c>
      <c r="E2666" s="7"/>
      <c r="U2666" s="11">
        <v>125</v>
      </c>
      <c r="V2666" s="11">
        <v>29383000</v>
      </c>
      <c r="W2666" s="11">
        <v>8521.07</v>
      </c>
      <c r="X2666" s="11" t="str">
        <f t="shared" si="193"/>
        <v/>
      </c>
      <c r="Y2666" s="11">
        <f t="shared" si="194"/>
        <v>29383000</v>
      </c>
      <c r="Z2666" s="11" t="str">
        <f t="shared" si="195"/>
        <v/>
      </c>
      <c r="AA2666" s="11">
        <f t="shared" si="196"/>
        <v>29383000</v>
      </c>
      <c r="AD2666" s="1">
        <v>2651</v>
      </c>
      <c r="AE2666" s="3">
        <f>C2666*(1+Comm_Prop!$D$8)</f>
        <v>8860908.3000000007</v>
      </c>
      <c r="AF2666" s="4">
        <f>D2666*(1+Comm_Prop!$D$9)</f>
        <v>2762.51847</v>
      </c>
      <c r="AG2666" s="7"/>
    </row>
    <row r="2667" spans="2:33" x14ac:dyDescent="0.2">
      <c r="B2667" s="1">
        <v>2652</v>
      </c>
      <c r="C2667" s="3">
        <v>1563034</v>
      </c>
      <c r="D2667" s="4">
        <v>296.97646000000003</v>
      </c>
      <c r="E2667" s="7"/>
      <c r="U2667" s="11">
        <v>1457</v>
      </c>
      <c r="V2667" s="11">
        <v>29471000</v>
      </c>
      <c r="W2667" s="11">
        <v>4715.3599999999997</v>
      </c>
      <c r="X2667" s="11" t="str">
        <f t="shared" si="193"/>
        <v/>
      </c>
      <c r="Y2667" s="11">
        <f t="shared" si="194"/>
        <v>29471000</v>
      </c>
      <c r="Z2667" s="11" t="str">
        <f t="shared" si="195"/>
        <v/>
      </c>
      <c r="AA2667" s="11">
        <f t="shared" si="196"/>
        <v>29471000</v>
      </c>
      <c r="AD2667" s="1">
        <v>2652</v>
      </c>
      <c r="AE2667" s="3">
        <f>C2667*(1+Comm_Prop!$D$8)</f>
        <v>1594294.68</v>
      </c>
      <c r="AF2667" s="4">
        <f>D2667*(1+Comm_Prop!$D$9)</f>
        <v>314.79504760000003</v>
      </c>
      <c r="AG2667" s="7"/>
    </row>
    <row r="2668" spans="2:33" x14ac:dyDescent="0.2">
      <c r="B2668" s="1">
        <v>2653</v>
      </c>
      <c r="C2668" s="3">
        <v>7873583</v>
      </c>
      <c r="D2668" s="4">
        <v>1574.7166</v>
      </c>
      <c r="E2668" s="7"/>
      <c r="U2668" s="11">
        <v>1147</v>
      </c>
      <c r="V2668" s="11">
        <v>29690000</v>
      </c>
      <c r="W2668" s="11">
        <v>7125.6</v>
      </c>
      <c r="X2668" s="11" t="str">
        <f t="shared" si="193"/>
        <v/>
      </c>
      <c r="Y2668" s="11">
        <f t="shared" si="194"/>
        <v>29690000</v>
      </c>
      <c r="Z2668" s="11" t="str">
        <f t="shared" si="195"/>
        <v/>
      </c>
      <c r="AA2668" s="11">
        <f t="shared" si="196"/>
        <v>29690000</v>
      </c>
      <c r="AD2668" s="1">
        <v>2653</v>
      </c>
      <c r="AE2668" s="3">
        <f>C2668*(1+Comm_Prop!$D$8)</f>
        <v>8031054.6600000001</v>
      </c>
      <c r="AF2668" s="4">
        <f>D2668*(1+Comm_Prop!$D$9)</f>
        <v>1669.1995960000002</v>
      </c>
      <c r="AG2668" s="7"/>
    </row>
    <row r="2669" spans="2:33" x14ac:dyDescent="0.2">
      <c r="B2669" s="1">
        <v>2654</v>
      </c>
      <c r="C2669" s="3">
        <v>8557418</v>
      </c>
      <c r="D2669" s="4">
        <v>1797.0577800000001</v>
      </c>
      <c r="E2669" s="7"/>
      <c r="U2669" s="11">
        <v>271</v>
      </c>
      <c r="V2669" s="11">
        <v>29731000</v>
      </c>
      <c r="W2669" s="11">
        <v>8324.68</v>
      </c>
      <c r="X2669" s="11" t="str">
        <f t="shared" si="193"/>
        <v/>
      </c>
      <c r="Y2669" s="11">
        <f t="shared" si="194"/>
        <v>29731000</v>
      </c>
      <c r="Z2669" s="11" t="str">
        <f t="shared" si="195"/>
        <v/>
      </c>
      <c r="AA2669" s="11">
        <f t="shared" si="196"/>
        <v>29731000</v>
      </c>
      <c r="AD2669" s="1">
        <v>2654</v>
      </c>
      <c r="AE2669" s="3">
        <f>C2669*(1+Comm_Prop!$D$8)</f>
        <v>8728566.3599999994</v>
      </c>
      <c r="AF2669" s="4">
        <f>D2669*(1+Comm_Prop!$D$9)</f>
        <v>1904.8812468000001</v>
      </c>
      <c r="AG2669" s="7"/>
    </row>
    <row r="2670" spans="2:33" x14ac:dyDescent="0.2">
      <c r="B2670" s="1">
        <v>2655</v>
      </c>
      <c r="C2670" s="3">
        <v>7920429</v>
      </c>
      <c r="D2670" s="4">
        <v>792.04290000000003</v>
      </c>
      <c r="E2670" s="7"/>
      <c r="U2670" s="11">
        <v>1219</v>
      </c>
      <c r="V2670" s="11">
        <v>29748000</v>
      </c>
      <c r="W2670" s="11">
        <v>9221.8799999999992</v>
      </c>
      <c r="X2670" s="11" t="str">
        <f t="shared" si="193"/>
        <v/>
      </c>
      <c r="Y2670" s="11">
        <f t="shared" si="194"/>
        <v>29748000</v>
      </c>
      <c r="Z2670" s="11" t="str">
        <f t="shared" si="195"/>
        <v/>
      </c>
      <c r="AA2670" s="11">
        <f t="shared" si="196"/>
        <v>29748000</v>
      </c>
      <c r="AD2670" s="1">
        <v>2655</v>
      </c>
      <c r="AE2670" s="3">
        <f>C2670*(1+Comm_Prop!$D$8)</f>
        <v>8078837.5800000001</v>
      </c>
      <c r="AF2670" s="4">
        <f>D2670*(1+Comm_Prop!$D$9)</f>
        <v>839.56547400000011</v>
      </c>
      <c r="AG2670" s="7"/>
    </row>
    <row r="2671" spans="2:33" x14ac:dyDescent="0.2">
      <c r="B2671" s="1">
        <v>2656</v>
      </c>
      <c r="C2671" s="3">
        <v>4465988</v>
      </c>
      <c r="D2671" s="4">
        <v>803.87784000000011</v>
      </c>
      <c r="E2671" s="7"/>
      <c r="U2671" s="11">
        <v>1465</v>
      </c>
      <c r="V2671" s="11">
        <v>29762000</v>
      </c>
      <c r="W2671" s="11">
        <v>6845.26</v>
      </c>
      <c r="X2671" s="11" t="str">
        <f t="shared" si="193"/>
        <v/>
      </c>
      <c r="Y2671" s="11">
        <f t="shared" si="194"/>
        <v>29762000</v>
      </c>
      <c r="Z2671" s="11" t="str">
        <f t="shared" si="195"/>
        <v/>
      </c>
      <c r="AA2671" s="11">
        <f t="shared" si="196"/>
        <v>29762000</v>
      </c>
      <c r="AD2671" s="1">
        <v>2656</v>
      </c>
      <c r="AE2671" s="3">
        <f>C2671*(1+Comm_Prop!$D$8)</f>
        <v>4555307.76</v>
      </c>
      <c r="AF2671" s="4">
        <f>D2671*(1+Comm_Prop!$D$9)</f>
        <v>852.11051040000018</v>
      </c>
      <c r="AG2671" s="7"/>
    </row>
    <row r="2672" spans="2:33" x14ac:dyDescent="0.2">
      <c r="B2672" s="1">
        <v>2657</v>
      </c>
      <c r="C2672" s="3">
        <v>9034661</v>
      </c>
      <c r="D2672" s="4">
        <v>2168.31864</v>
      </c>
      <c r="E2672" s="7"/>
      <c r="U2672" s="11">
        <v>218</v>
      </c>
      <c r="V2672" s="11">
        <v>29794000</v>
      </c>
      <c r="W2672" s="11">
        <v>8342.32</v>
      </c>
      <c r="X2672" s="11" t="str">
        <f t="shared" si="193"/>
        <v/>
      </c>
      <c r="Y2672" s="11">
        <f t="shared" si="194"/>
        <v>29794000</v>
      </c>
      <c r="Z2672" s="11" t="str">
        <f t="shared" si="195"/>
        <v/>
      </c>
      <c r="AA2672" s="11">
        <f t="shared" si="196"/>
        <v>29794000</v>
      </c>
      <c r="AD2672" s="1">
        <v>2657</v>
      </c>
      <c r="AE2672" s="3">
        <f>C2672*(1+Comm_Prop!$D$8)</f>
        <v>9215354.2200000007</v>
      </c>
      <c r="AF2672" s="4">
        <f>D2672*(1+Comm_Prop!$D$9)</f>
        <v>2298.4177583999999</v>
      </c>
      <c r="AG2672" s="7"/>
    </row>
    <row r="2673" spans="2:33" x14ac:dyDescent="0.2">
      <c r="B2673" s="1">
        <v>2658</v>
      </c>
      <c r="C2673" s="3">
        <v>2632303</v>
      </c>
      <c r="D2673" s="4">
        <v>737.04483999999991</v>
      </c>
      <c r="E2673" s="7"/>
      <c r="U2673" s="11">
        <v>487</v>
      </c>
      <c r="V2673" s="11">
        <v>29836000</v>
      </c>
      <c r="W2673" s="11">
        <v>7757.36</v>
      </c>
      <c r="X2673" s="11" t="str">
        <f t="shared" si="193"/>
        <v/>
      </c>
      <c r="Y2673" s="11">
        <f t="shared" si="194"/>
        <v>29836000</v>
      </c>
      <c r="Z2673" s="11" t="str">
        <f t="shared" si="195"/>
        <v/>
      </c>
      <c r="AA2673" s="11">
        <f t="shared" si="196"/>
        <v>29836000</v>
      </c>
      <c r="AD2673" s="1">
        <v>2658</v>
      </c>
      <c r="AE2673" s="3">
        <f>C2673*(1+Comm_Prop!$D$8)</f>
        <v>2684949.06</v>
      </c>
      <c r="AF2673" s="4">
        <f>D2673*(1+Comm_Prop!$D$9)</f>
        <v>781.26753039999994</v>
      </c>
      <c r="AG2673" s="7"/>
    </row>
    <row r="2674" spans="2:33" x14ac:dyDescent="0.2">
      <c r="B2674" s="1">
        <v>2659</v>
      </c>
      <c r="C2674" s="3">
        <v>4547944</v>
      </c>
      <c r="D2674" s="4">
        <v>773.15048000000002</v>
      </c>
      <c r="E2674" s="7"/>
      <c r="U2674" s="11">
        <v>258</v>
      </c>
      <c r="V2674" s="11">
        <v>30008000</v>
      </c>
      <c r="W2674" s="11">
        <v>6301.68</v>
      </c>
      <c r="X2674" s="11" t="str">
        <f t="shared" si="193"/>
        <v/>
      </c>
      <c r="Y2674" s="11">
        <f t="shared" si="194"/>
        <v>30008000</v>
      </c>
      <c r="Z2674" s="11" t="str">
        <f t="shared" si="195"/>
        <v/>
      </c>
      <c r="AA2674" s="11">
        <f t="shared" si="196"/>
        <v>30008000</v>
      </c>
      <c r="AD2674" s="1">
        <v>2659</v>
      </c>
      <c r="AE2674" s="3">
        <f>C2674*(1+Comm_Prop!$D$8)</f>
        <v>4638902.88</v>
      </c>
      <c r="AF2674" s="4">
        <f>D2674*(1+Comm_Prop!$D$9)</f>
        <v>819.53950880000002</v>
      </c>
      <c r="AG2674" s="7"/>
    </row>
    <row r="2675" spans="2:33" x14ac:dyDescent="0.2">
      <c r="B2675" s="1">
        <v>2660</v>
      </c>
      <c r="C2675" s="3">
        <v>3303220</v>
      </c>
      <c r="D2675" s="4">
        <v>363.35419999999999</v>
      </c>
      <c r="E2675" s="7"/>
      <c r="U2675" s="11">
        <v>1162</v>
      </c>
      <c r="V2675" s="11">
        <v>30039000</v>
      </c>
      <c r="W2675" s="11">
        <v>6007.8</v>
      </c>
      <c r="X2675" s="11" t="str">
        <f t="shared" si="193"/>
        <v/>
      </c>
      <c r="Y2675" s="11">
        <f t="shared" si="194"/>
        <v>30039000</v>
      </c>
      <c r="Z2675" s="11" t="str">
        <f t="shared" si="195"/>
        <v/>
      </c>
      <c r="AA2675" s="11">
        <f t="shared" si="196"/>
        <v>30039000</v>
      </c>
      <c r="AD2675" s="1">
        <v>2660</v>
      </c>
      <c r="AE2675" s="3">
        <f>C2675*(1+Comm_Prop!$D$8)</f>
        <v>3369284.4</v>
      </c>
      <c r="AF2675" s="4">
        <f>D2675*(1+Comm_Prop!$D$9)</f>
        <v>385.15545200000003</v>
      </c>
      <c r="AG2675" s="7"/>
    </row>
    <row r="2676" spans="2:33" x14ac:dyDescent="0.2">
      <c r="B2676" s="1">
        <v>2661</v>
      </c>
      <c r="C2676" s="3">
        <v>9507527</v>
      </c>
      <c r="D2676" s="4">
        <v>1235.9785099999999</v>
      </c>
      <c r="E2676" s="7"/>
      <c r="U2676" s="11">
        <v>1030</v>
      </c>
      <c r="V2676" s="11">
        <v>30122000</v>
      </c>
      <c r="W2676" s="11">
        <v>3915.86</v>
      </c>
      <c r="X2676" s="11" t="str">
        <f t="shared" si="193"/>
        <v/>
      </c>
      <c r="Y2676" s="11">
        <f t="shared" si="194"/>
        <v>30122000</v>
      </c>
      <c r="Z2676" s="11" t="str">
        <f t="shared" si="195"/>
        <v/>
      </c>
      <c r="AA2676" s="11">
        <f t="shared" si="196"/>
        <v>30122000</v>
      </c>
      <c r="AD2676" s="1">
        <v>2661</v>
      </c>
      <c r="AE2676" s="3">
        <f>C2676*(1+Comm_Prop!$D$8)</f>
        <v>9697677.540000001</v>
      </c>
      <c r="AF2676" s="4">
        <f>D2676*(1+Comm_Prop!$D$9)</f>
        <v>1310.1372205999999</v>
      </c>
      <c r="AG2676" s="7"/>
    </row>
    <row r="2677" spans="2:33" x14ac:dyDescent="0.2">
      <c r="B2677" s="1">
        <v>2662</v>
      </c>
      <c r="C2677" s="3">
        <v>6235068</v>
      </c>
      <c r="D2677" s="4">
        <v>685.85748000000001</v>
      </c>
      <c r="E2677" s="7"/>
      <c r="U2677" s="11">
        <v>508</v>
      </c>
      <c r="V2677" s="11">
        <v>30122000</v>
      </c>
      <c r="W2677" s="11">
        <v>4217.08</v>
      </c>
      <c r="X2677" s="11" t="str">
        <f t="shared" si="193"/>
        <v/>
      </c>
      <c r="Y2677" s="11">
        <f t="shared" si="194"/>
        <v>30122000</v>
      </c>
      <c r="Z2677" s="11" t="str">
        <f t="shared" si="195"/>
        <v/>
      </c>
      <c r="AA2677" s="11">
        <f t="shared" si="196"/>
        <v>30122000</v>
      </c>
      <c r="AD2677" s="1">
        <v>2662</v>
      </c>
      <c r="AE2677" s="3">
        <f>C2677*(1+Comm_Prop!$D$8)</f>
        <v>6359769.3600000003</v>
      </c>
      <c r="AF2677" s="4">
        <f>D2677*(1+Comm_Prop!$D$9)</f>
        <v>727.00892880000004</v>
      </c>
      <c r="AG2677" s="7"/>
    </row>
    <row r="2678" spans="2:33" x14ac:dyDescent="0.2">
      <c r="B2678" s="1">
        <v>2663</v>
      </c>
      <c r="C2678" s="3">
        <v>5473382</v>
      </c>
      <c r="D2678" s="4">
        <v>766.27347999999995</v>
      </c>
      <c r="E2678" s="7"/>
      <c r="U2678" s="11">
        <v>906</v>
      </c>
      <c r="V2678" s="11">
        <v>30187000</v>
      </c>
      <c r="W2678" s="11">
        <v>5735.53</v>
      </c>
      <c r="X2678" s="11" t="str">
        <f t="shared" si="193"/>
        <v/>
      </c>
      <c r="Y2678" s="11">
        <f t="shared" si="194"/>
        <v>30187000</v>
      </c>
      <c r="Z2678" s="11" t="str">
        <f t="shared" si="195"/>
        <v/>
      </c>
      <c r="AA2678" s="11">
        <f t="shared" si="196"/>
        <v>30187000</v>
      </c>
      <c r="AD2678" s="1">
        <v>2663</v>
      </c>
      <c r="AE2678" s="3">
        <f>C2678*(1+Comm_Prop!$D$8)</f>
        <v>5582849.6399999997</v>
      </c>
      <c r="AF2678" s="4">
        <f>D2678*(1+Comm_Prop!$D$9)</f>
        <v>812.24988880000001</v>
      </c>
      <c r="AG2678" s="7"/>
    </row>
    <row r="2679" spans="2:33" x14ac:dyDescent="0.2">
      <c r="B2679" s="1">
        <v>2664</v>
      </c>
      <c r="C2679" s="3">
        <v>2664823</v>
      </c>
      <c r="D2679" s="4">
        <v>266.48230000000001</v>
      </c>
      <c r="E2679" s="7"/>
      <c r="U2679" s="11">
        <v>1383</v>
      </c>
      <c r="V2679" s="11">
        <v>30252000</v>
      </c>
      <c r="W2679" s="11">
        <v>9075.6</v>
      </c>
      <c r="X2679" s="11" t="str">
        <f t="shared" si="193"/>
        <v/>
      </c>
      <c r="Y2679" s="11">
        <f t="shared" si="194"/>
        <v>30252000</v>
      </c>
      <c r="Z2679" s="11" t="str">
        <f t="shared" si="195"/>
        <v/>
      </c>
      <c r="AA2679" s="11">
        <f t="shared" si="196"/>
        <v>30252000</v>
      </c>
      <c r="AD2679" s="1">
        <v>2664</v>
      </c>
      <c r="AE2679" s="3">
        <f>C2679*(1+Comm_Prop!$D$8)</f>
        <v>2718119.46</v>
      </c>
      <c r="AF2679" s="4">
        <f>D2679*(1+Comm_Prop!$D$9)</f>
        <v>282.47123800000003</v>
      </c>
      <c r="AG2679" s="7"/>
    </row>
    <row r="2680" spans="2:33" x14ac:dyDescent="0.2">
      <c r="B2680" s="1">
        <v>2665</v>
      </c>
      <c r="C2680" s="3">
        <v>1621320</v>
      </c>
      <c r="D2680" s="4">
        <v>470.18279999999999</v>
      </c>
      <c r="E2680" s="7"/>
      <c r="U2680" s="11">
        <v>1303</v>
      </c>
      <c r="V2680" s="11">
        <v>30296000</v>
      </c>
      <c r="W2680" s="11">
        <v>9088.7999999999993</v>
      </c>
      <c r="X2680" s="11" t="str">
        <f t="shared" si="193"/>
        <v/>
      </c>
      <c r="Y2680" s="11">
        <f t="shared" si="194"/>
        <v>30296000</v>
      </c>
      <c r="Z2680" s="11" t="str">
        <f t="shared" si="195"/>
        <v/>
      </c>
      <c r="AA2680" s="11">
        <f t="shared" si="196"/>
        <v>30296000</v>
      </c>
      <c r="AD2680" s="1">
        <v>2665</v>
      </c>
      <c r="AE2680" s="3">
        <f>C2680*(1+Comm_Prop!$D$8)</f>
        <v>1653746.4000000001</v>
      </c>
      <c r="AF2680" s="4">
        <f>D2680*(1+Comm_Prop!$D$9)</f>
        <v>498.39376800000002</v>
      </c>
      <c r="AG2680" s="7"/>
    </row>
    <row r="2681" spans="2:33" x14ac:dyDescent="0.2">
      <c r="B2681" s="1">
        <v>2666</v>
      </c>
      <c r="C2681" s="3">
        <v>3422671</v>
      </c>
      <c r="D2681" s="4">
        <v>616.08078</v>
      </c>
      <c r="E2681" s="7"/>
      <c r="U2681" s="11">
        <v>1124</v>
      </c>
      <c r="V2681" s="11">
        <v>30403000</v>
      </c>
      <c r="W2681" s="11">
        <v>8512.84</v>
      </c>
      <c r="X2681" s="11" t="str">
        <f t="shared" si="193"/>
        <v/>
      </c>
      <c r="Y2681" s="11">
        <f t="shared" si="194"/>
        <v>30403000</v>
      </c>
      <c r="Z2681" s="11" t="str">
        <f t="shared" si="195"/>
        <v/>
      </c>
      <c r="AA2681" s="11">
        <f t="shared" si="196"/>
        <v>30403000</v>
      </c>
      <c r="AD2681" s="1">
        <v>2666</v>
      </c>
      <c r="AE2681" s="3">
        <f>C2681*(1+Comm_Prop!$D$8)</f>
        <v>3491124.42</v>
      </c>
      <c r="AF2681" s="4">
        <f>D2681*(1+Comm_Prop!$D$9)</f>
        <v>653.04562680000004</v>
      </c>
      <c r="AG2681" s="7"/>
    </row>
    <row r="2682" spans="2:33" x14ac:dyDescent="0.2">
      <c r="B2682" s="1">
        <v>2667</v>
      </c>
      <c r="C2682" s="3">
        <v>1796458</v>
      </c>
      <c r="D2682" s="4">
        <v>520.97281999999996</v>
      </c>
      <c r="E2682" s="7"/>
      <c r="U2682" s="11">
        <v>2</v>
      </c>
      <c r="V2682" s="11">
        <v>30425000</v>
      </c>
      <c r="W2682" s="11">
        <v>5172.25</v>
      </c>
      <c r="X2682" s="11" t="str">
        <f t="shared" si="193"/>
        <v/>
      </c>
      <c r="Y2682" s="11">
        <f t="shared" si="194"/>
        <v>30425000</v>
      </c>
      <c r="Z2682" s="11" t="str">
        <f t="shared" si="195"/>
        <v/>
      </c>
      <c r="AA2682" s="11">
        <f t="shared" si="196"/>
        <v>30425000</v>
      </c>
      <c r="AD2682" s="1">
        <v>2667</v>
      </c>
      <c r="AE2682" s="3">
        <f>C2682*(1+Comm_Prop!$D$8)</f>
        <v>1832387.16</v>
      </c>
      <c r="AF2682" s="4">
        <f>D2682*(1+Comm_Prop!$D$9)</f>
        <v>552.23118920000002</v>
      </c>
      <c r="AG2682" s="7"/>
    </row>
    <row r="2683" spans="2:33" x14ac:dyDescent="0.2">
      <c r="B2683" s="1">
        <v>2668</v>
      </c>
      <c r="C2683" s="3">
        <v>7485456</v>
      </c>
      <c r="D2683" s="4">
        <v>2170.78224</v>
      </c>
      <c r="E2683" s="7"/>
      <c r="U2683" s="11">
        <v>246</v>
      </c>
      <c r="V2683" s="11">
        <v>30498000</v>
      </c>
      <c r="W2683" s="11">
        <v>3964.74</v>
      </c>
      <c r="X2683" s="11" t="str">
        <f t="shared" si="193"/>
        <v/>
      </c>
      <c r="Y2683" s="11">
        <f t="shared" si="194"/>
        <v>30498000</v>
      </c>
      <c r="Z2683" s="11" t="str">
        <f t="shared" si="195"/>
        <v/>
      </c>
      <c r="AA2683" s="11">
        <f t="shared" si="196"/>
        <v>30498000</v>
      </c>
      <c r="AD2683" s="1">
        <v>2668</v>
      </c>
      <c r="AE2683" s="3">
        <f>C2683*(1+Comm_Prop!$D$8)</f>
        <v>7635165.1200000001</v>
      </c>
      <c r="AF2683" s="4">
        <f>D2683*(1+Comm_Prop!$D$9)</f>
        <v>2301.0291744000001</v>
      </c>
      <c r="AG2683" s="7"/>
    </row>
    <row r="2684" spans="2:33" x14ac:dyDescent="0.2">
      <c r="B2684" s="1">
        <v>2669</v>
      </c>
      <c r="C2684" s="3">
        <v>8383720</v>
      </c>
      <c r="D2684" s="4">
        <v>2012.0928000000001</v>
      </c>
      <c r="E2684" s="7"/>
      <c r="U2684" s="11">
        <v>705</v>
      </c>
      <c r="V2684" s="11">
        <v>30549000</v>
      </c>
      <c r="W2684" s="11">
        <v>6415.29</v>
      </c>
      <c r="X2684" s="11" t="str">
        <f t="shared" si="193"/>
        <v/>
      </c>
      <c r="Y2684" s="11">
        <f t="shared" si="194"/>
        <v>30549000</v>
      </c>
      <c r="Z2684" s="11" t="str">
        <f t="shared" si="195"/>
        <v/>
      </c>
      <c r="AA2684" s="11">
        <f t="shared" si="196"/>
        <v>30549000</v>
      </c>
      <c r="AD2684" s="1">
        <v>2669</v>
      </c>
      <c r="AE2684" s="3">
        <f>C2684*(1+Comm_Prop!$D$8)</f>
        <v>8551394.4000000004</v>
      </c>
      <c r="AF2684" s="4">
        <f>D2684*(1+Comm_Prop!$D$9)</f>
        <v>2132.8183680000002</v>
      </c>
      <c r="AG2684" s="7"/>
    </row>
    <row r="2685" spans="2:33" x14ac:dyDescent="0.2">
      <c r="B2685" s="1">
        <v>2670</v>
      </c>
      <c r="C2685" s="3">
        <v>1119370</v>
      </c>
      <c r="D2685" s="4">
        <v>179.09920000000002</v>
      </c>
      <c r="E2685" s="7"/>
      <c r="U2685" s="11">
        <v>1382</v>
      </c>
      <c r="V2685" s="11">
        <v>30668000</v>
      </c>
      <c r="W2685" s="11">
        <v>5520.24</v>
      </c>
      <c r="X2685" s="11" t="str">
        <f t="shared" si="193"/>
        <v/>
      </c>
      <c r="Y2685" s="11">
        <f t="shared" si="194"/>
        <v>30668000</v>
      </c>
      <c r="Z2685" s="11" t="str">
        <f t="shared" si="195"/>
        <v/>
      </c>
      <c r="AA2685" s="11">
        <f t="shared" si="196"/>
        <v>30668000</v>
      </c>
      <c r="AD2685" s="1">
        <v>2670</v>
      </c>
      <c r="AE2685" s="3">
        <f>C2685*(1+Comm_Prop!$D$8)</f>
        <v>1141757.3999999999</v>
      </c>
      <c r="AF2685" s="4">
        <f>D2685*(1+Comm_Prop!$D$9)</f>
        <v>189.84515200000004</v>
      </c>
      <c r="AG2685" s="7"/>
    </row>
    <row r="2686" spans="2:33" x14ac:dyDescent="0.2">
      <c r="B2686" s="1">
        <v>2671</v>
      </c>
      <c r="C2686" s="3">
        <v>4503320</v>
      </c>
      <c r="D2686" s="4">
        <v>855.63080000000002</v>
      </c>
      <c r="E2686" s="7"/>
      <c r="U2686" s="11">
        <v>887</v>
      </c>
      <c r="V2686" s="11">
        <v>30708000</v>
      </c>
      <c r="W2686" s="11">
        <v>6448.68</v>
      </c>
      <c r="X2686" s="11" t="str">
        <f t="shared" si="193"/>
        <v/>
      </c>
      <c r="Y2686" s="11">
        <f t="shared" si="194"/>
        <v>30708000</v>
      </c>
      <c r="Z2686" s="11" t="str">
        <f t="shared" si="195"/>
        <v/>
      </c>
      <c r="AA2686" s="11">
        <f t="shared" si="196"/>
        <v>30708000</v>
      </c>
      <c r="AD2686" s="1">
        <v>2671</v>
      </c>
      <c r="AE2686" s="3">
        <f>C2686*(1+Comm_Prop!$D$8)</f>
        <v>4593386.4000000004</v>
      </c>
      <c r="AF2686" s="4">
        <f>D2686*(1+Comm_Prop!$D$9)</f>
        <v>906.96864800000003</v>
      </c>
      <c r="AG2686" s="7"/>
    </row>
    <row r="2687" spans="2:33" x14ac:dyDescent="0.2">
      <c r="B2687" s="1">
        <v>2672</v>
      </c>
      <c r="C2687" s="3">
        <v>6726258</v>
      </c>
      <c r="D2687" s="4">
        <v>1681.5645</v>
      </c>
      <c r="E2687" s="7"/>
      <c r="U2687" s="11">
        <v>553</v>
      </c>
      <c r="V2687" s="11">
        <v>30721000</v>
      </c>
      <c r="W2687" s="11">
        <v>3993.73</v>
      </c>
      <c r="X2687" s="11" t="str">
        <f t="shared" si="193"/>
        <v/>
      </c>
      <c r="Y2687" s="11">
        <f t="shared" si="194"/>
        <v>30721000</v>
      </c>
      <c r="Z2687" s="11" t="str">
        <f t="shared" si="195"/>
        <v/>
      </c>
      <c r="AA2687" s="11">
        <f t="shared" si="196"/>
        <v>30721000</v>
      </c>
      <c r="AD2687" s="1">
        <v>2672</v>
      </c>
      <c r="AE2687" s="3">
        <f>C2687*(1+Comm_Prop!$D$8)</f>
        <v>6860783.1600000001</v>
      </c>
      <c r="AF2687" s="4">
        <f>D2687*(1+Comm_Prop!$D$9)</f>
        <v>1782.4583700000001</v>
      </c>
      <c r="AG2687" s="7"/>
    </row>
    <row r="2688" spans="2:33" x14ac:dyDescent="0.2">
      <c r="B2688" s="1">
        <v>2673</v>
      </c>
      <c r="C2688" s="3">
        <v>1816001</v>
      </c>
      <c r="D2688" s="4">
        <v>435.84023999999999</v>
      </c>
      <c r="E2688" s="7"/>
      <c r="U2688" s="11">
        <v>683</v>
      </c>
      <c r="V2688" s="11">
        <v>30766000</v>
      </c>
      <c r="W2688" s="11">
        <v>7999.16</v>
      </c>
      <c r="X2688" s="11" t="str">
        <f t="shared" si="193"/>
        <v/>
      </c>
      <c r="Y2688" s="11">
        <f t="shared" si="194"/>
        <v>30766000</v>
      </c>
      <c r="Z2688" s="11" t="str">
        <f t="shared" si="195"/>
        <v/>
      </c>
      <c r="AA2688" s="11">
        <f t="shared" si="196"/>
        <v>30766000</v>
      </c>
      <c r="AD2688" s="1">
        <v>2673</v>
      </c>
      <c r="AE2688" s="3">
        <f>C2688*(1+Comm_Prop!$D$8)</f>
        <v>1852321.02</v>
      </c>
      <c r="AF2688" s="4">
        <f>D2688*(1+Comm_Prop!$D$9)</f>
        <v>461.99065440000004</v>
      </c>
      <c r="AG2688" s="7"/>
    </row>
    <row r="2689" spans="2:33" x14ac:dyDescent="0.2">
      <c r="B2689" s="1">
        <v>2674</v>
      </c>
      <c r="C2689" s="3">
        <v>2375261</v>
      </c>
      <c r="D2689" s="4">
        <v>570.06263999999999</v>
      </c>
      <c r="E2689" s="7"/>
      <c r="U2689" s="11">
        <v>899</v>
      </c>
      <c r="V2689" s="11">
        <v>30776000</v>
      </c>
      <c r="W2689" s="11">
        <v>9540.56</v>
      </c>
      <c r="X2689" s="11" t="str">
        <f t="shared" si="193"/>
        <v/>
      </c>
      <c r="Y2689" s="11">
        <f t="shared" si="194"/>
        <v>30776000</v>
      </c>
      <c r="Z2689" s="11" t="str">
        <f t="shared" si="195"/>
        <v/>
      </c>
      <c r="AA2689" s="11">
        <f t="shared" si="196"/>
        <v>30776000</v>
      </c>
      <c r="AD2689" s="1">
        <v>2674</v>
      </c>
      <c r="AE2689" s="3">
        <f>C2689*(1+Comm_Prop!$D$8)</f>
        <v>2422766.2200000002</v>
      </c>
      <c r="AF2689" s="4">
        <f>D2689*(1+Comm_Prop!$D$9)</f>
        <v>604.26639840000007</v>
      </c>
      <c r="AG2689" s="7"/>
    </row>
    <row r="2690" spans="2:33" x14ac:dyDescent="0.2">
      <c r="B2690" s="1">
        <v>2675</v>
      </c>
      <c r="C2690" s="3">
        <v>4844864</v>
      </c>
      <c r="D2690" s="4">
        <v>581.38368000000003</v>
      </c>
      <c r="E2690" s="7"/>
      <c r="U2690" s="11">
        <v>1180</v>
      </c>
      <c r="V2690" s="11">
        <v>30905000</v>
      </c>
      <c r="W2690" s="11">
        <v>4635.75</v>
      </c>
      <c r="X2690" s="11" t="str">
        <f t="shared" si="193"/>
        <v/>
      </c>
      <c r="Y2690" s="11">
        <f t="shared" si="194"/>
        <v>30905000</v>
      </c>
      <c r="Z2690" s="11" t="str">
        <f t="shared" si="195"/>
        <v/>
      </c>
      <c r="AA2690" s="11">
        <f t="shared" si="196"/>
        <v>30905000</v>
      </c>
      <c r="AD2690" s="1">
        <v>2675</v>
      </c>
      <c r="AE2690" s="3">
        <f>C2690*(1+Comm_Prop!$D$8)</f>
        <v>4941761.28</v>
      </c>
      <c r="AF2690" s="4">
        <f>D2690*(1+Comm_Prop!$D$9)</f>
        <v>616.26670080000008</v>
      </c>
      <c r="AG2690" s="7"/>
    </row>
    <row r="2691" spans="2:33" x14ac:dyDescent="0.2">
      <c r="B2691" s="1">
        <v>2676</v>
      </c>
      <c r="C2691" s="3">
        <v>8007071</v>
      </c>
      <c r="D2691" s="4">
        <v>1361.20207</v>
      </c>
      <c r="E2691" s="7"/>
      <c r="U2691" s="11">
        <v>566</v>
      </c>
      <c r="V2691" s="11">
        <v>30908000</v>
      </c>
      <c r="W2691" s="11">
        <v>8036.08</v>
      </c>
      <c r="X2691" s="11" t="str">
        <f t="shared" si="193"/>
        <v/>
      </c>
      <c r="Y2691" s="11">
        <f t="shared" si="194"/>
        <v>30908000</v>
      </c>
      <c r="Z2691" s="11" t="str">
        <f t="shared" si="195"/>
        <v/>
      </c>
      <c r="AA2691" s="11">
        <f t="shared" si="196"/>
        <v>30908000</v>
      </c>
      <c r="AD2691" s="1">
        <v>2676</v>
      </c>
      <c r="AE2691" s="3">
        <f>C2691*(1+Comm_Prop!$D$8)</f>
        <v>8167212.4199999999</v>
      </c>
      <c r="AF2691" s="4">
        <f>D2691*(1+Comm_Prop!$D$9)</f>
        <v>1442.8741942000001</v>
      </c>
      <c r="AG2691" s="7"/>
    </row>
    <row r="2692" spans="2:33" x14ac:dyDescent="0.2">
      <c r="B2692" s="1">
        <v>2677</v>
      </c>
      <c r="C2692" s="3">
        <v>8406321</v>
      </c>
      <c r="D2692" s="4">
        <v>1933.4538300000002</v>
      </c>
      <c r="E2692" s="7"/>
      <c r="U2692" s="11">
        <v>427</v>
      </c>
      <c r="V2692" s="11">
        <v>30918000</v>
      </c>
      <c r="W2692" s="11">
        <v>7729.5</v>
      </c>
      <c r="X2692" s="11" t="str">
        <f t="shared" si="193"/>
        <v/>
      </c>
      <c r="Y2692" s="11">
        <f t="shared" si="194"/>
        <v>30918000</v>
      </c>
      <c r="Z2692" s="11" t="str">
        <f t="shared" si="195"/>
        <v/>
      </c>
      <c r="AA2692" s="11">
        <f t="shared" si="196"/>
        <v>30918000</v>
      </c>
      <c r="AD2692" s="1">
        <v>2677</v>
      </c>
      <c r="AE2692" s="3">
        <f>C2692*(1+Comm_Prop!$D$8)</f>
        <v>8574447.4199999999</v>
      </c>
      <c r="AF2692" s="4">
        <f>D2692*(1+Comm_Prop!$D$9)</f>
        <v>2049.4610598000004</v>
      </c>
      <c r="AG2692" s="7"/>
    </row>
    <row r="2693" spans="2:33" x14ac:dyDescent="0.2">
      <c r="B2693" s="1">
        <v>2678</v>
      </c>
      <c r="C2693" s="3">
        <v>4447654</v>
      </c>
      <c r="D2693" s="4">
        <v>889.5308</v>
      </c>
      <c r="E2693" s="7"/>
      <c r="U2693" s="11">
        <v>1445</v>
      </c>
      <c r="V2693" s="11">
        <v>30949000</v>
      </c>
      <c r="W2693" s="11">
        <v>4332.8599999999997</v>
      </c>
      <c r="X2693" s="11" t="str">
        <f t="shared" si="193"/>
        <v/>
      </c>
      <c r="Y2693" s="11">
        <f t="shared" si="194"/>
        <v>30949000</v>
      </c>
      <c r="Z2693" s="11" t="str">
        <f t="shared" si="195"/>
        <v/>
      </c>
      <c r="AA2693" s="11">
        <f t="shared" si="196"/>
        <v>30949000</v>
      </c>
      <c r="AD2693" s="1">
        <v>2678</v>
      </c>
      <c r="AE2693" s="3">
        <f>C2693*(1+Comm_Prop!$D$8)</f>
        <v>4536607.08</v>
      </c>
      <c r="AF2693" s="4">
        <f>D2693*(1+Comm_Prop!$D$9)</f>
        <v>942.902648</v>
      </c>
      <c r="AG2693" s="7"/>
    </row>
    <row r="2694" spans="2:33" x14ac:dyDescent="0.2">
      <c r="B2694" s="1">
        <v>2679</v>
      </c>
      <c r="C2694" s="3">
        <v>1656907</v>
      </c>
      <c r="D2694" s="4">
        <v>397.65768000000003</v>
      </c>
      <c r="E2694" s="7"/>
      <c r="U2694" s="11">
        <v>934</v>
      </c>
      <c r="V2694" s="11">
        <v>30973000</v>
      </c>
      <c r="W2694" s="11">
        <v>4955.68</v>
      </c>
      <c r="X2694" s="11" t="str">
        <f t="shared" si="193"/>
        <v/>
      </c>
      <c r="Y2694" s="11">
        <f t="shared" si="194"/>
        <v>30973000</v>
      </c>
      <c r="Z2694" s="11" t="str">
        <f t="shared" si="195"/>
        <v/>
      </c>
      <c r="AA2694" s="11">
        <f t="shared" si="196"/>
        <v>30973000</v>
      </c>
      <c r="AD2694" s="1">
        <v>2679</v>
      </c>
      <c r="AE2694" s="3">
        <f>C2694*(1+Comm_Prop!$D$8)</f>
        <v>1690045.1400000001</v>
      </c>
      <c r="AF2694" s="4">
        <f>D2694*(1+Comm_Prop!$D$9)</f>
        <v>421.51714080000005</v>
      </c>
      <c r="AG2694" s="7"/>
    </row>
    <row r="2695" spans="2:33" x14ac:dyDescent="0.2">
      <c r="B2695" s="1">
        <v>2680</v>
      </c>
      <c r="C2695" s="3">
        <v>6601740</v>
      </c>
      <c r="D2695" s="4">
        <v>792.2088</v>
      </c>
      <c r="E2695" s="7"/>
      <c r="U2695" s="11">
        <v>1458</v>
      </c>
      <c r="V2695" s="11">
        <v>30987000</v>
      </c>
      <c r="W2695" s="11">
        <v>8056.62</v>
      </c>
      <c r="X2695" s="11" t="str">
        <f t="shared" si="193"/>
        <v/>
      </c>
      <c r="Y2695" s="11">
        <f t="shared" si="194"/>
        <v>30987000</v>
      </c>
      <c r="Z2695" s="11" t="str">
        <f t="shared" si="195"/>
        <v/>
      </c>
      <c r="AA2695" s="11">
        <f t="shared" si="196"/>
        <v>30987000</v>
      </c>
      <c r="AD2695" s="1">
        <v>2680</v>
      </c>
      <c r="AE2695" s="3">
        <f>C2695*(1+Comm_Prop!$D$8)</f>
        <v>6733774.7999999998</v>
      </c>
      <c r="AF2695" s="4">
        <f>D2695*(1+Comm_Prop!$D$9)</f>
        <v>839.74132800000007</v>
      </c>
      <c r="AG2695" s="7"/>
    </row>
    <row r="2696" spans="2:33" x14ac:dyDescent="0.2">
      <c r="B2696" s="1">
        <v>2681</v>
      </c>
      <c r="C2696" s="3">
        <v>5799057</v>
      </c>
      <c r="D2696" s="4">
        <v>1507.7548199999999</v>
      </c>
      <c r="E2696" s="7"/>
      <c r="U2696" s="11">
        <v>186</v>
      </c>
      <c r="V2696" s="11">
        <v>31051000</v>
      </c>
      <c r="W2696" s="11">
        <v>8383.77</v>
      </c>
      <c r="X2696" s="11" t="str">
        <f t="shared" si="193"/>
        <v/>
      </c>
      <c r="Y2696" s="11">
        <f t="shared" si="194"/>
        <v>31051000</v>
      </c>
      <c r="Z2696" s="11" t="str">
        <f t="shared" si="195"/>
        <v/>
      </c>
      <c r="AA2696" s="11">
        <f t="shared" si="196"/>
        <v>31051000</v>
      </c>
      <c r="AD2696" s="1">
        <v>2681</v>
      </c>
      <c r="AE2696" s="3">
        <f>C2696*(1+Comm_Prop!$D$8)</f>
        <v>5915038.1399999997</v>
      </c>
      <c r="AF2696" s="4">
        <f>D2696*(1+Comm_Prop!$D$9)</f>
        <v>1598.2201092</v>
      </c>
      <c r="AG2696" s="7"/>
    </row>
    <row r="2697" spans="2:33" x14ac:dyDescent="0.2">
      <c r="B2697" s="1">
        <v>2682</v>
      </c>
      <c r="C2697" s="3">
        <v>1231843</v>
      </c>
      <c r="D2697" s="4">
        <v>344.91603999999995</v>
      </c>
      <c r="E2697" s="7"/>
      <c r="U2697" s="11">
        <v>1026</v>
      </c>
      <c r="V2697" s="11">
        <v>31105000</v>
      </c>
      <c r="W2697" s="11">
        <v>5598.9</v>
      </c>
      <c r="X2697" s="11" t="str">
        <f t="shared" si="193"/>
        <v/>
      </c>
      <c r="Y2697" s="11">
        <f t="shared" si="194"/>
        <v>31105000</v>
      </c>
      <c r="Z2697" s="11" t="str">
        <f t="shared" si="195"/>
        <v/>
      </c>
      <c r="AA2697" s="11">
        <f t="shared" si="196"/>
        <v>31105000</v>
      </c>
      <c r="AD2697" s="1">
        <v>2682</v>
      </c>
      <c r="AE2697" s="3">
        <f>C2697*(1+Comm_Prop!$D$8)</f>
        <v>1256479.8600000001</v>
      </c>
      <c r="AF2697" s="4">
        <f>D2697*(1+Comm_Prop!$D$9)</f>
        <v>365.61100239999996</v>
      </c>
      <c r="AG2697" s="7"/>
    </row>
    <row r="2698" spans="2:33" x14ac:dyDescent="0.2">
      <c r="B2698" s="1">
        <v>2683</v>
      </c>
      <c r="C2698" s="3">
        <v>9003832</v>
      </c>
      <c r="D2698" s="4">
        <v>1080.45984</v>
      </c>
      <c r="E2698" s="7"/>
      <c r="U2698" s="11">
        <v>1443</v>
      </c>
      <c r="V2698" s="11">
        <v>31153000</v>
      </c>
      <c r="W2698" s="11">
        <v>4361.42</v>
      </c>
      <c r="X2698" s="11" t="str">
        <f t="shared" si="193"/>
        <v/>
      </c>
      <c r="Y2698" s="11">
        <f t="shared" si="194"/>
        <v>31153000</v>
      </c>
      <c r="Z2698" s="11" t="str">
        <f t="shared" si="195"/>
        <v/>
      </c>
      <c r="AA2698" s="11">
        <f t="shared" si="196"/>
        <v>31153000</v>
      </c>
      <c r="AD2698" s="1">
        <v>2683</v>
      </c>
      <c r="AE2698" s="3">
        <f>C2698*(1+Comm_Prop!$D$8)</f>
        <v>9183908.6400000006</v>
      </c>
      <c r="AF2698" s="4">
        <f>D2698*(1+Comm_Prop!$D$9)</f>
        <v>1145.2874303999999</v>
      </c>
      <c r="AG2698" s="7"/>
    </row>
    <row r="2699" spans="2:33" x14ac:dyDescent="0.2">
      <c r="B2699" s="1">
        <v>2684</v>
      </c>
      <c r="C2699" s="3">
        <v>3037053</v>
      </c>
      <c r="D2699" s="4">
        <v>425.18741999999997</v>
      </c>
      <c r="E2699" s="7"/>
      <c r="U2699" s="11">
        <v>1093</v>
      </c>
      <c r="V2699" s="11">
        <v>31178000</v>
      </c>
      <c r="W2699" s="11">
        <v>8418.06</v>
      </c>
      <c r="X2699" s="11" t="str">
        <f t="shared" si="193"/>
        <v/>
      </c>
      <c r="Y2699" s="11">
        <f t="shared" si="194"/>
        <v>31178000</v>
      </c>
      <c r="Z2699" s="11" t="str">
        <f t="shared" si="195"/>
        <v/>
      </c>
      <c r="AA2699" s="11">
        <f t="shared" si="196"/>
        <v>31178000</v>
      </c>
      <c r="AD2699" s="1">
        <v>2684</v>
      </c>
      <c r="AE2699" s="3">
        <f>C2699*(1+Comm_Prop!$D$8)</f>
        <v>3097794.06</v>
      </c>
      <c r="AF2699" s="4">
        <f>D2699*(1+Comm_Prop!$D$9)</f>
        <v>450.69866519999999</v>
      </c>
      <c r="AG2699" s="7"/>
    </row>
    <row r="2700" spans="2:33" x14ac:dyDescent="0.2">
      <c r="B2700" s="1">
        <v>2685</v>
      </c>
      <c r="C2700" s="3">
        <v>8029593</v>
      </c>
      <c r="D2700" s="4">
        <v>1605.9186</v>
      </c>
      <c r="E2700" s="7"/>
      <c r="U2700" s="11">
        <v>415</v>
      </c>
      <c r="V2700" s="11">
        <v>31181000</v>
      </c>
      <c r="W2700" s="11">
        <v>4677.1499999999996</v>
      </c>
      <c r="X2700" s="11" t="str">
        <f t="shared" si="193"/>
        <v/>
      </c>
      <c r="Y2700" s="11">
        <f t="shared" si="194"/>
        <v>31181000</v>
      </c>
      <c r="Z2700" s="11" t="str">
        <f t="shared" si="195"/>
        <v/>
      </c>
      <c r="AA2700" s="11">
        <f t="shared" si="196"/>
        <v>31181000</v>
      </c>
      <c r="AD2700" s="1">
        <v>2685</v>
      </c>
      <c r="AE2700" s="3">
        <f>C2700*(1+Comm_Prop!$D$8)</f>
        <v>8190184.8600000003</v>
      </c>
      <c r="AF2700" s="4">
        <f>D2700*(1+Comm_Prop!$D$9)</f>
        <v>1702.2737160000001</v>
      </c>
      <c r="AG2700" s="7"/>
    </row>
    <row r="2701" spans="2:33" x14ac:dyDescent="0.2">
      <c r="B2701" s="1">
        <v>2686</v>
      </c>
      <c r="C2701" s="3">
        <v>3415938</v>
      </c>
      <c r="D2701" s="4">
        <v>478.23131999999998</v>
      </c>
      <c r="E2701" s="7"/>
      <c r="U2701" s="11">
        <v>640</v>
      </c>
      <c r="V2701" s="11">
        <v>31286000</v>
      </c>
      <c r="W2701" s="11">
        <v>5318.62</v>
      </c>
      <c r="X2701" s="11" t="str">
        <f t="shared" si="193"/>
        <v/>
      </c>
      <c r="Y2701" s="11">
        <f t="shared" si="194"/>
        <v>31286000</v>
      </c>
      <c r="Z2701" s="11" t="str">
        <f t="shared" si="195"/>
        <v/>
      </c>
      <c r="AA2701" s="11">
        <f t="shared" si="196"/>
        <v>31286000</v>
      </c>
      <c r="AD2701" s="1">
        <v>2686</v>
      </c>
      <c r="AE2701" s="3">
        <f>C2701*(1+Comm_Prop!$D$8)</f>
        <v>3484256.7600000002</v>
      </c>
      <c r="AF2701" s="4">
        <f>D2701*(1+Comm_Prop!$D$9)</f>
        <v>506.92519920000001</v>
      </c>
      <c r="AG2701" s="7"/>
    </row>
    <row r="2702" spans="2:33" x14ac:dyDescent="0.2">
      <c r="B2702" s="1">
        <v>2687</v>
      </c>
      <c r="C2702" s="3">
        <v>9010778</v>
      </c>
      <c r="D2702" s="4">
        <v>1531.8322600000001</v>
      </c>
      <c r="E2702" s="7"/>
      <c r="U2702" s="11">
        <v>491</v>
      </c>
      <c r="V2702" s="11">
        <v>31301000</v>
      </c>
      <c r="W2702" s="11">
        <v>7199.23</v>
      </c>
      <c r="X2702" s="11" t="str">
        <f t="shared" si="193"/>
        <v/>
      </c>
      <c r="Y2702" s="11">
        <f t="shared" si="194"/>
        <v>31301000</v>
      </c>
      <c r="Z2702" s="11" t="str">
        <f t="shared" si="195"/>
        <v/>
      </c>
      <c r="AA2702" s="11">
        <f t="shared" si="196"/>
        <v>31301000</v>
      </c>
      <c r="AD2702" s="1">
        <v>2687</v>
      </c>
      <c r="AE2702" s="3">
        <f>C2702*(1+Comm_Prop!$D$8)</f>
        <v>9190993.5600000005</v>
      </c>
      <c r="AF2702" s="4">
        <f>D2702*(1+Comm_Prop!$D$9)</f>
        <v>1623.7421956000003</v>
      </c>
      <c r="AG2702" s="7"/>
    </row>
    <row r="2703" spans="2:33" x14ac:dyDescent="0.2">
      <c r="B2703" s="1">
        <v>2688</v>
      </c>
      <c r="C2703" s="3">
        <v>3040064</v>
      </c>
      <c r="D2703" s="4">
        <v>577.61216000000002</v>
      </c>
      <c r="E2703" s="7"/>
      <c r="U2703" s="11">
        <v>1128</v>
      </c>
      <c r="V2703" s="11">
        <v>31351000</v>
      </c>
      <c r="W2703" s="11">
        <v>8464.77</v>
      </c>
      <c r="X2703" s="11" t="str">
        <f t="shared" si="193"/>
        <v/>
      </c>
      <c r="Y2703" s="11">
        <f t="shared" si="194"/>
        <v>31351000</v>
      </c>
      <c r="Z2703" s="11" t="str">
        <f t="shared" si="195"/>
        <v/>
      </c>
      <c r="AA2703" s="11">
        <f t="shared" si="196"/>
        <v>31351000</v>
      </c>
      <c r="AD2703" s="1">
        <v>2688</v>
      </c>
      <c r="AE2703" s="3">
        <f>C2703*(1+Comm_Prop!$D$8)</f>
        <v>3100865.2800000003</v>
      </c>
      <c r="AF2703" s="4">
        <f>D2703*(1+Comm_Prop!$D$9)</f>
        <v>612.26888960000008</v>
      </c>
      <c r="AG2703" s="7"/>
    </row>
    <row r="2704" spans="2:33" x14ac:dyDescent="0.2">
      <c r="B2704" s="1">
        <v>2689</v>
      </c>
      <c r="C2704" s="3">
        <v>3949176</v>
      </c>
      <c r="D2704" s="4">
        <v>1026.78576</v>
      </c>
      <c r="E2704" s="7"/>
      <c r="U2704" s="11">
        <v>1399</v>
      </c>
      <c r="V2704" s="11">
        <v>31377000</v>
      </c>
      <c r="W2704" s="11">
        <v>5647.86</v>
      </c>
      <c r="X2704" s="11" t="str">
        <f t="shared" si="193"/>
        <v/>
      </c>
      <c r="Y2704" s="11">
        <f t="shared" si="194"/>
        <v>31377000</v>
      </c>
      <c r="Z2704" s="11" t="str">
        <f t="shared" si="195"/>
        <v/>
      </c>
      <c r="AA2704" s="11">
        <f t="shared" si="196"/>
        <v>31377000</v>
      </c>
      <c r="AD2704" s="1">
        <v>2689</v>
      </c>
      <c r="AE2704" s="3">
        <f>C2704*(1+Comm_Prop!$D$8)</f>
        <v>4028159.52</v>
      </c>
      <c r="AF2704" s="4">
        <f>D2704*(1+Comm_Prop!$D$9)</f>
        <v>1088.3929055999999</v>
      </c>
      <c r="AG2704" s="7"/>
    </row>
    <row r="2705" spans="2:33" x14ac:dyDescent="0.2">
      <c r="B2705" s="1">
        <v>2690</v>
      </c>
      <c r="C2705" s="3">
        <v>1959460</v>
      </c>
      <c r="D2705" s="4">
        <v>215.54060000000001</v>
      </c>
      <c r="E2705" s="7"/>
      <c r="U2705" s="11">
        <v>100</v>
      </c>
      <c r="V2705" s="11">
        <v>31437000</v>
      </c>
      <c r="W2705" s="11">
        <v>4401.18</v>
      </c>
      <c r="X2705" s="11" t="str">
        <f t="shared" ref="X2705:X2768" si="197">IF(V2705&lt;=$Y$14,V2705,"")</f>
        <v/>
      </c>
      <c r="Y2705" s="11">
        <f t="shared" ref="Y2705:Y2768" si="198">IF(X2705="",V2705,"")</f>
        <v>31437000</v>
      </c>
      <c r="Z2705" s="11" t="str">
        <f t="shared" ref="Z2705:Z2768" si="199">IF(V2705&lt;=$AA$14,V2705,"")</f>
        <v/>
      </c>
      <c r="AA2705" s="11">
        <f t="shared" ref="AA2705:AA2768" si="200">IF(Z2705="",V2705,"")</f>
        <v>31437000</v>
      </c>
      <c r="AD2705" s="1">
        <v>2690</v>
      </c>
      <c r="AE2705" s="3">
        <f>C2705*(1+Comm_Prop!$D$8)</f>
        <v>1998649.2</v>
      </c>
      <c r="AF2705" s="4">
        <f>D2705*(1+Comm_Prop!$D$9)</f>
        <v>228.47303600000004</v>
      </c>
      <c r="AG2705" s="7"/>
    </row>
    <row r="2706" spans="2:33" x14ac:dyDescent="0.2">
      <c r="B2706" s="1">
        <v>2691</v>
      </c>
      <c r="C2706" s="3">
        <v>7710286</v>
      </c>
      <c r="D2706" s="4">
        <v>2235.9829399999999</v>
      </c>
      <c r="E2706" s="7"/>
      <c r="U2706" s="11">
        <v>211</v>
      </c>
      <c r="V2706" s="11">
        <v>31451000</v>
      </c>
      <c r="W2706" s="11">
        <v>8491.77</v>
      </c>
      <c r="X2706" s="11" t="str">
        <f t="shared" si="197"/>
        <v/>
      </c>
      <c r="Y2706" s="11">
        <f t="shared" si="198"/>
        <v>31451000</v>
      </c>
      <c r="Z2706" s="11" t="str">
        <f t="shared" si="199"/>
        <v/>
      </c>
      <c r="AA2706" s="11">
        <f t="shared" si="200"/>
        <v>31451000</v>
      </c>
      <c r="AD2706" s="1">
        <v>2691</v>
      </c>
      <c r="AE2706" s="3">
        <f>C2706*(1+Comm_Prop!$D$8)</f>
        <v>7864491.7199999997</v>
      </c>
      <c r="AF2706" s="4">
        <f>D2706*(1+Comm_Prop!$D$9)</f>
        <v>2370.1419163999999</v>
      </c>
      <c r="AG2706" s="7"/>
    </row>
    <row r="2707" spans="2:33" x14ac:dyDescent="0.2">
      <c r="B2707" s="1">
        <v>2692</v>
      </c>
      <c r="C2707" s="3">
        <v>1322617</v>
      </c>
      <c r="D2707" s="4">
        <v>264.52340000000004</v>
      </c>
      <c r="E2707" s="7"/>
      <c r="U2707" s="11">
        <v>1361</v>
      </c>
      <c r="V2707" s="11">
        <v>31489000</v>
      </c>
      <c r="W2707" s="11">
        <v>4723.3500000000004</v>
      </c>
      <c r="X2707" s="11" t="str">
        <f t="shared" si="197"/>
        <v/>
      </c>
      <c r="Y2707" s="11">
        <f t="shared" si="198"/>
        <v>31489000</v>
      </c>
      <c r="Z2707" s="11" t="str">
        <f t="shared" si="199"/>
        <v/>
      </c>
      <c r="AA2707" s="11">
        <f t="shared" si="200"/>
        <v>31489000</v>
      </c>
      <c r="AD2707" s="1">
        <v>2692</v>
      </c>
      <c r="AE2707" s="3">
        <f>C2707*(1+Comm_Prop!$D$8)</f>
        <v>1349069.34</v>
      </c>
      <c r="AF2707" s="4">
        <f>D2707*(1+Comm_Prop!$D$9)</f>
        <v>280.39480400000008</v>
      </c>
      <c r="AG2707" s="7"/>
    </row>
    <row r="2708" spans="2:33" x14ac:dyDescent="0.2">
      <c r="B2708" s="1">
        <v>2693</v>
      </c>
      <c r="C2708" s="3">
        <v>6334447</v>
      </c>
      <c r="D2708" s="4">
        <v>760.13364000000001</v>
      </c>
      <c r="E2708" s="7"/>
      <c r="U2708" s="11">
        <v>698</v>
      </c>
      <c r="V2708" s="11">
        <v>31538000</v>
      </c>
      <c r="W2708" s="11">
        <v>5361.46</v>
      </c>
      <c r="X2708" s="11" t="str">
        <f t="shared" si="197"/>
        <v/>
      </c>
      <c r="Y2708" s="11">
        <f t="shared" si="198"/>
        <v>31538000</v>
      </c>
      <c r="Z2708" s="11" t="str">
        <f t="shared" si="199"/>
        <v/>
      </c>
      <c r="AA2708" s="11">
        <f t="shared" si="200"/>
        <v>31538000</v>
      </c>
      <c r="AD2708" s="1">
        <v>2693</v>
      </c>
      <c r="AE2708" s="3">
        <f>C2708*(1+Comm_Prop!$D$8)</f>
        <v>6461135.9400000004</v>
      </c>
      <c r="AF2708" s="4">
        <f>D2708*(1+Comm_Prop!$D$9)</f>
        <v>805.74165840000001</v>
      </c>
      <c r="AG2708" s="7"/>
    </row>
    <row r="2709" spans="2:33" x14ac:dyDescent="0.2">
      <c r="B2709" s="1">
        <v>2694</v>
      </c>
      <c r="C2709" s="3">
        <v>2622025</v>
      </c>
      <c r="D2709" s="4">
        <v>760.38724999999999</v>
      </c>
      <c r="E2709" s="7"/>
      <c r="U2709" s="11">
        <v>1492</v>
      </c>
      <c r="V2709" s="11">
        <v>31645000</v>
      </c>
      <c r="W2709" s="11">
        <v>3797.4</v>
      </c>
      <c r="X2709" s="11" t="str">
        <f t="shared" si="197"/>
        <v/>
      </c>
      <c r="Y2709" s="11">
        <f t="shared" si="198"/>
        <v>31645000</v>
      </c>
      <c r="Z2709" s="11" t="str">
        <f t="shared" si="199"/>
        <v/>
      </c>
      <c r="AA2709" s="11">
        <f t="shared" si="200"/>
        <v>31645000</v>
      </c>
      <c r="AD2709" s="1">
        <v>2694</v>
      </c>
      <c r="AE2709" s="3">
        <f>C2709*(1+Comm_Prop!$D$8)</f>
        <v>2674465.5</v>
      </c>
      <c r="AF2709" s="4">
        <f>D2709*(1+Comm_Prop!$D$9)</f>
        <v>806.01048500000002</v>
      </c>
      <c r="AG2709" s="7"/>
    </row>
    <row r="2710" spans="2:33" x14ac:dyDescent="0.2">
      <c r="B2710" s="1">
        <v>2695</v>
      </c>
      <c r="C2710" s="3">
        <v>9138444</v>
      </c>
      <c r="D2710" s="4">
        <v>2741.5331999999999</v>
      </c>
      <c r="E2710" s="7"/>
      <c r="U2710" s="11">
        <v>1321</v>
      </c>
      <c r="V2710" s="11">
        <v>31689000</v>
      </c>
      <c r="W2710" s="11">
        <v>8239.14</v>
      </c>
      <c r="X2710" s="11" t="str">
        <f t="shared" si="197"/>
        <v/>
      </c>
      <c r="Y2710" s="11">
        <f t="shared" si="198"/>
        <v>31689000</v>
      </c>
      <c r="Z2710" s="11" t="str">
        <f t="shared" si="199"/>
        <v/>
      </c>
      <c r="AA2710" s="11">
        <f t="shared" si="200"/>
        <v>31689000</v>
      </c>
      <c r="AD2710" s="1">
        <v>2695</v>
      </c>
      <c r="AE2710" s="3">
        <f>C2710*(1+Comm_Prop!$D$8)</f>
        <v>9321212.8800000008</v>
      </c>
      <c r="AF2710" s="4">
        <f>D2710*(1+Comm_Prop!$D$9)</f>
        <v>2906.0251920000001</v>
      </c>
      <c r="AG2710" s="7"/>
    </row>
    <row r="2711" spans="2:33" x14ac:dyDescent="0.2">
      <c r="B2711" s="1">
        <v>2696</v>
      </c>
      <c r="C2711" s="3">
        <v>2240634</v>
      </c>
      <c r="D2711" s="4">
        <v>358.50144</v>
      </c>
      <c r="E2711" s="7"/>
      <c r="U2711" s="11">
        <v>361</v>
      </c>
      <c r="V2711" s="11">
        <v>31772000</v>
      </c>
      <c r="W2711" s="11">
        <v>7307.56</v>
      </c>
      <c r="X2711" s="11" t="str">
        <f t="shared" si="197"/>
        <v/>
      </c>
      <c r="Y2711" s="11">
        <f t="shared" si="198"/>
        <v>31772000</v>
      </c>
      <c r="Z2711" s="11" t="str">
        <f t="shared" si="199"/>
        <v/>
      </c>
      <c r="AA2711" s="11">
        <f t="shared" si="200"/>
        <v>31772000</v>
      </c>
      <c r="AD2711" s="1">
        <v>2696</v>
      </c>
      <c r="AE2711" s="3">
        <f>C2711*(1+Comm_Prop!$D$8)</f>
        <v>2285446.6800000002</v>
      </c>
      <c r="AF2711" s="4">
        <f>D2711*(1+Comm_Prop!$D$9)</f>
        <v>380.01152640000004</v>
      </c>
      <c r="AG2711" s="7"/>
    </row>
    <row r="2712" spans="2:33" x14ac:dyDescent="0.2">
      <c r="B2712" s="1">
        <v>2697</v>
      </c>
      <c r="C2712" s="3">
        <v>1494337</v>
      </c>
      <c r="D2712" s="4">
        <v>239.09392000000003</v>
      </c>
      <c r="E2712" s="7"/>
      <c r="U2712" s="11">
        <v>156</v>
      </c>
      <c r="V2712" s="11">
        <v>31772000</v>
      </c>
      <c r="W2712" s="11">
        <v>9531.6</v>
      </c>
      <c r="X2712" s="11" t="str">
        <f t="shared" si="197"/>
        <v/>
      </c>
      <c r="Y2712" s="11">
        <f t="shared" si="198"/>
        <v>31772000</v>
      </c>
      <c r="Z2712" s="11" t="str">
        <f t="shared" si="199"/>
        <v/>
      </c>
      <c r="AA2712" s="11">
        <f t="shared" si="200"/>
        <v>31772000</v>
      </c>
      <c r="AD2712" s="1">
        <v>2697</v>
      </c>
      <c r="AE2712" s="3">
        <f>C2712*(1+Comm_Prop!$D$8)</f>
        <v>1524223.74</v>
      </c>
      <c r="AF2712" s="4">
        <f>D2712*(1+Comm_Prop!$D$9)</f>
        <v>253.43955520000003</v>
      </c>
      <c r="AG2712" s="7"/>
    </row>
    <row r="2713" spans="2:33" x14ac:dyDescent="0.2">
      <c r="B2713" s="1">
        <v>2698</v>
      </c>
      <c r="C2713" s="3">
        <v>6794165</v>
      </c>
      <c r="D2713" s="4">
        <v>1222.9497000000001</v>
      </c>
      <c r="E2713" s="7"/>
      <c r="U2713" s="11">
        <v>892</v>
      </c>
      <c r="V2713" s="11">
        <v>31851000</v>
      </c>
      <c r="W2713" s="11">
        <v>4140.63</v>
      </c>
      <c r="X2713" s="11" t="str">
        <f t="shared" si="197"/>
        <v/>
      </c>
      <c r="Y2713" s="11">
        <f t="shared" si="198"/>
        <v>31851000</v>
      </c>
      <c r="Z2713" s="11" t="str">
        <f t="shared" si="199"/>
        <v/>
      </c>
      <c r="AA2713" s="11">
        <f t="shared" si="200"/>
        <v>31851000</v>
      </c>
      <c r="AD2713" s="1">
        <v>2698</v>
      </c>
      <c r="AE2713" s="3">
        <f>C2713*(1+Comm_Prop!$D$8)</f>
        <v>6930048.2999999998</v>
      </c>
      <c r="AF2713" s="4">
        <f>D2713*(1+Comm_Prop!$D$9)</f>
        <v>1296.3266820000001</v>
      </c>
      <c r="AG2713" s="7"/>
    </row>
    <row r="2714" spans="2:33" x14ac:dyDescent="0.2">
      <c r="B2714" s="1">
        <v>2699</v>
      </c>
      <c r="C2714" s="3">
        <v>6365040</v>
      </c>
      <c r="D2714" s="4">
        <v>1145.7072000000001</v>
      </c>
      <c r="E2714" s="7"/>
      <c r="U2714" s="11">
        <v>559</v>
      </c>
      <c r="V2714" s="11">
        <v>31902000</v>
      </c>
      <c r="W2714" s="11">
        <v>3828.24</v>
      </c>
      <c r="X2714" s="11" t="str">
        <f t="shared" si="197"/>
        <v/>
      </c>
      <c r="Y2714" s="11">
        <f t="shared" si="198"/>
        <v>31902000</v>
      </c>
      <c r="Z2714" s="11" t="str">
        <f t="shared" si="199"/>
        <v/>
      </c>
      <c r="AA2714" s="11">
        <f t="shared" si="200"/>
        <v>31902000</v>
      </c>
      <c r="AD2714" s="1">
        <v>2699</v>
      </c>
      <c r="AE2714" s="3">
        <f>C2714*(1+Comm_Prop!$D$8)</f>
        <v>6492340.7999999998</v>
      </c>
      <c r="AF2714" s="4">
        <f>D2714*(1+Comm_Prop!$D$9)</f>
        <v>1214.4496320000001</v>
      </c>
      <c r="AG2714" s="7"/>
    </row>
    <row r="2715" spans="2:33" x14ac:dyDescent="0.2">
      <c r="B2715" s="1">
        <v>2700</v>
      </c>
      <c r="C2715" s="3">
        <v>3919533</v>
      </c>
      <c r="D2715" s="4">
        <v>862.29726000000005</v>
      </c>
      <c r="E2715" s="7"/>
      <c r="U2715" s="11">
        <v>1172</v>
      </c>
      <c r="V2715" s="11">
        <v>31945000</v>
      </c>
      <c r="W2715" s="11">
        <v>9902.9500000000007</v>
      </c>
      <c r="X2715" s="11" t="str">
        <f t="shared" si="197"/>
        <v/>
      </c>
      <c r="Y2715" s="11">
        <f t="shared" si="198"/>
        <v>31945000</v>
      </c>
      <c r="Z2715" s="11" t="str">
        <f t="shared" si="199"/>
        <v/>
      </c>
      <c r="AA2715" s="11">
        <f t="shared" si="200"/>
        <v>31945000</v>
      </c>
      <c r="AD2715" s="1">
        <v>2700</v>
      </c>
      <c r="AE2715" s="3">
        <f>C2715*(1+Comm_Prop!$D$8)</f>
        <v>3997923.66</v>
      </c>
      <c r="AF2715" s="4">
        <f>D2715*(1+Comm_Prop!$D$9)</f>
        <v>914.03509560000009</v>
      </c>
      <c r="AG2715" s="7"/>
    </row>
    <row r="2716" spans="2:33" x14ac:dyDescent="0.2">
      <c r="B2716" s="1">
        <v>2701</v>
      </c>
      <c r="C2716" s="3">
        <v>2300391</v>
      </c>
      <c r="D2716" s="4">
        <v>253.04301000000001</v>
      </c>
      <c r="E2716" s="7"/>
      <c r="U2716" s="11">
        <v>447</v>
      </c>
      <c r="V2716" s="11">
        <v>31951000</v>
      </c>
      <c r="W2716" s="11">
        <v>5431.67</v>
      </c>
      <c r="X2716" s="11" t="str">
        <f t="shared" si="197"/>
        <v/>
      </c>
      <c r="Y2716" s="11">
        <f t="shared" si="198"/>
        <v>31951000</v>
      </c>
      <c r="Z2716" s="11" t="str">
        <f t="shared" si="199"/>
        <v/>
      </c>
      <c r="AA2716" s="11">
        <f t="shared" si="200"/>
        <v>31951000</v>
      </c>
      <c r="AD2716" s="1">
        <v>2701</v>
      </c>
      <c r="AE2716" s="3">
        <f>C2716*(1+Comm_Prop!$D$8)</f>
        <v>2346398.8199999998</v>
      </c>
      <c r="AF2716" s="4">
        <f>D2716*(1+Comm_Prop!$D$9)</f>
        <v>268.22559060000003</v>
      </c>
      <c r="AG2716" s="7"/>
    </row>
    <row r="2717" spans="2:33" x14ac:dyDescent="0.2">
      <c r="B2717" s="1">
        <v>2702</v>
      </c>
      <c r="C2717" s="3">
        <v>3722078</v>
      </c>
      <c r="D2717" s="4">
        <v>781.63638000000003</v>
      </c>
      <c r="E2717" s="7"/>
      <c r="U2717" s="11">
        <v>305</v>
      </c>
      <c r="V2717" s="11">
        <v>31968000</v>
      </c>
      <c r="W2717" s="11">
        <v>9270.7199999999993</v>
      </c>
      <c r="X2717" s="11" t="str">
        <f t="shared" si="197"/>
        <v/>
      </c>
      <c r="Y2717" s="11">
        <f t="shared" si="198"/>
        <v>31968000</v>
      </c>
      <c r="Z2717" s="11" t="str">
        <f t="shared" si="199"/>
        <v/>
      </c>
      <c r="AA2717" s="11">
        <f t="shared" si="200"/>
        <v>31968000</v>
      </c>
      <c r="AD2717" s="1">
        <v>2702</v>
      </c>
      <c r="AE2717" s="3">
        <f>C2717*(1+Comm_Prop!$D$8)</f>
        <v>3796519.56</v>
      </c>
      <c r="AF2717" s="4">
        <f>D2717*(1+Comm_Prop!$D$9)</f>
        <v>828.53456280000012</v>
      </c>
      <c r="AG2717" s="7"/>
    </row>
    <row r="2718" spans="2:33" x14ac:dyDescent="0.2">
      <c r="B2718" s="1">
        <v>2703</v>
      </c>
      <c r="C2718" s="3">
        <v>9750522</v>
      </c>
      <c r="D2718" s="4">
        <v>1852.5991800000002</v>
      </c>
      <c r="E2718" s="7"/>
      <c r="U2718" s="11">
        <v>939</v>
      </c>
      <c r="V2718" s="11">
        <v>32021000</v>
      </c>
      <c r="W2718" s="11">
        <v>7685.04</v>
      </c>
      <c r="X2718" s="11" t="str">
        <f t="shared" si="197"/>
        <v/>
      </c>
      <c r="Y2718" s="11">
        <f t="shared" si="198"/>
        <v>32021000</v>
      </c>
      <c r="Z2718" s="11" t="str">
        <f t="shared" si="199"/>
        <v/>
      </c>
      <c r="AA2718" s="11">
        <f t="shared" si="200"/>
        <v>32021000</v>
      </c>
      <c r="AD2718" s="1">
        <v>2703</v>
      </c>
      <c r="AE2718" s="3">
        <f>C2718*(1+Comm_Prop!$D$8)</f>
        <v>9945532.4399999995</v>
      </c>
      <c r="AF2718" s="4">
        <f>D2718*(1+Comm_Prop!$D$9)</f>
        <v>1963.7551308000002</v>
      </c>
      <c r="AG2718" s="7"/>
    </row>
    <row r="2719" spans="2:33" x14ac:dyDescent="0.2">
      <c r="B2719" s="1">
        <v>2704</v>
      </c>
      <c r="C2719" s="3">
        <v>2866708</v>
      </c>
      <c r="D2719" s="4">
        <v>630.67575999999997</v>
      </c>
      <c r="E2719" s="7"/>
      <c r="U2719" s="11">
        <v>312</v>
      </c>
      <c r="V2719" s="11">
        <v>32129000</v>
      </c>
      <c r="W2719" s="11">
        <v>6747.09</v>
      </c>
      <c r="X2719" s="11" t="str">
        <f t="shared" si="197"/>
        <v/>
      </c>
      <c r="Y2719" s="11">
        <f t="shared" si="198"/>
        <v>32129000</v>
      </c>
      <c r="Z2719" s="11" t="str">
        <f t="shared" si="199"/>
        <v/>
      </c>
      <c r="AA2719" s="11">
        <f t="shared" si="200"/>
        <v>32129000</v>
      </c>
      <c r="AD2719" s="1">
        <v>2704</v>
      </c>
      <c r="AE2719" s="3">
        <f>C2719*(1+Comm_Prop!$D$8)</f>
        <v>2924042.16</v>
      </c>
      <c r="AF2719" s="4">
        <f>D2719*(1+Comm_Prop!$D$9)</f>
        <v>668.51630560000001</v>
      </c>
      <c r="AG2719" s="7"/>
    </row>
    <row r="2720" spans="2:33" x14ac:dyDescent="0.2">
      <c r="B2720" s="1">
        <v>2705</v>
      </c>
      <c r="C2720" s="3">
        <v>3407199</v>
      </c>
      <c r="D2720" s="4">
        <v>954.01571999999987</v>
      </c>
      <c r="E2720" s="7"/>
      <c r="U2720" s="11">
        <v>743</v>
      </c>
      <c r="V2720" s="11">
        <v>32165000</v>
      </c>
      <c r="W2720" s="11">
        <v>9006.2000000000007</v>
      </c>
      <c r="X2720" s="11" t="str">
        <f t="shared" si="197"/>
        <v/>
      </c>
      <c r="Y2720" s="11">
        <f t="shared" si="198"/>
        <v>32165000</v>
      </c>
      <c r="Z2720" s="11" t="str">
        <f t="shared" si="199"/>
        <v/>
      </c>
      <c r="AA2720" s="11">
        <f t="shared" si="200"/>
        <v>32165000</v>
      </c>
      <c r="AD2720" s="1">
        <v>2705</v>
      </c>
      <c r="AE2720" s="3">
        <f>C2720*(1+Comm_Prop!$D$8)</f>
        <v>3475342.98</v>
      </c>
      <c r="AF2720" s="4">
        <f>D2720*(1+Comm_Prop!$D$9)</f>
        <v>1011.2566631999999</v>
      </c>
      <c r="AG2720" s="7"/>
    </row>
    <row r="2721" spans="2:33" x14ac:dyDescent="0.2">
      <c r="B2721" s="1">
        <v>2706</v>
      </c>
      <c r="C2721" s="3">
        <v>5874033</v>
      </c>
      <c r="D2721" s="4">
        <v>822.36461999999995</v>
      </c>
      <c r="E2721" s="7"/>
      <c r="U2721" s="11">
        <v>458</v>
      </c>
      <c r="V2721" s="11">
        <v>32192000</v>
      </c>
      <c r="W2721" s="11">
        <v>5472.64</v>
      </c>
      <c r="X2721" s="11" t="str">
        <f t="shared" si="197"/>
        <v/>
      </c>
      <c r="Y2721" s="11">
        <f t="shared" si="198"/>
        <v>32192000</v>
      </c>
      <c r="Z2721" s="11" t="str">
        <f t="shared" si="199"/>
        <v/>
      </c>
      <c r="AA2721" s="11">
        <f t="shared" si="200"/>
        <v>32192000</v>
      </c>
      <c r="AD2721" s="1">
        <v>2706</v>
      </c>
      <c r="AE2721" s="3">
        <f>C2721*(1+Comm_Prop!$D$8)</f>
        <v>5991513.6600000001</v>
      </c>
      <c r="AF2721" s="4">
        <f>D2721*(1+Comm_Prop!$D$9)</f>
        <v>871.70649719999994</v>
      </c>
      <c r="AG2721" s="7"/>
    </row>
    <row r="2722" spans="2:33" x14ac:dyDescent="0.2">
      <c r="B2722" s="1">
        <v>2707</v>
      </c>
      <c r="C2722" s="3">
        <v>1732024</v>
      </c>
      <c r="D2722" s="4">
        <v>207.84288000000001</v>
      </c>
      <c r="E2722" s="7"/>
      <c r="U2722" s="11">
        <v>394</v>
      </c>
      <c r="V2722" s="11">
        <v>32193000</v>
      </c>
      <c r="W2722" s="11">
        <v>8692.11</v>
      </c>
      <c r="X2722" s="11" t="str">
        <f t="shared" si="197"/>
        <v/>
      </c>
      <c r="Y2722" s="11">
        <f t="shared" si="198"/>
        <v>32193000</v>
      </c>
      <c r="Z2722" s="11" t="str">
        <f t="shared" si="199"/>
        <v/>
      </c>
      <c r="AA2722" s="11">
        <f t="shared" si="200"/>
        <v>32193000</v>
      </c>
      <c r="AD2722" s="1">
        <v>2707</v>
      </c>
      <c r="AE2722" s="3">
        <f>C2722*(1+Comm_Prop!$D$8)</f>
        <v>1766664.48</v>
      </c>
      <c r="AF2722" s="4">
        <f>D2722*(1+Comm_Prop!$D$9)</f>
        <v>220.31345280000002</v>
      </c>
      <c r="AG2722" s="7"/>
    </row>
    <row r="2723" spans="2:33" x14ac:dyDescent="0.2">
      <c r="B2723" s="1">
        <v>2708</v>
      </c>
      <c r="C2723" s="3">
        <v>2723391</v>
      </c>
      <c r="D2723" s="4">
        <v>272.33910000000003</v>
      </c>
      <c r="E2723" s="7"/>
      <c r="U2723" s="11">
        <v>1482</v>
      </c>
      <c r="V2723" s="11">
        <v>32195000</v>
      </c>
      <c r="W2723" s="11">
        <v>9980.4500000000007</v>
      </c>
      <c r="X2723" s="11" t="str">
        <f t="shared" si="197"/>
        <v/>
      </c>
      <c r="Y2723" s="11">
        <f t="shared" si="198"/>
        <v>32195000</v>
      </c>
      <c r="Z2723" s="11" t="str">
        <f t="shared" si="199"/>
        <v/>
      </c>
      <c r="AA2723" s="11">
        <f t="shared" si="200"/>
        <v>32195000</v>
      </c>
      <c r="AD2723" s="1">
        <v>2708</v>
      </c>
      <c r="AE2723" s="3">
        <f>C2723*(1+Comm_Prop!$D$8)</f>
        <v>2777858.82</v>
      </c>
      <c r="AF2723" s="4">
        <f>D2723*(1+Comm_Prop!$D$9)</f>
        <v>288.67944600000004</v>
      </c>
      <c r="AG2723" s="7"/>
    </row>
    <row r="2724" spans="2:33" x14ac:dyDescent="0.2">
      <c r="B2724" s="1">
        <v>2709</v>
      </c>
      <c r="C2724" s="3">
        <v>3207495</v>
      </c>
      <c r="D2724" s="4">
        <v>384.89940000000001</v>
      </c>
      <c r="E2724" s="7"/>
      <c r="U2724" s="11">
        <v>166</v>
      </c>
      <c r="V2724" s="11">
        <v>32314000</v>
      </c>
      <c r="W2724" s="11">
        <v>7432.22</v>
      </c>
      <c r="X2724" s="11" t="str">
        <f t="shared" si="197"/>
        <v/>
      </c>
      <c r="Y2724" s="11">
        <f t="shared" si="198"/>
        <v>32314000</v>
      </c>
      <c r="Z2724" s="11" t="str">
        <f t="shared" si="199"/>
        <v/>
      </c>
      <c r="AA2724" s="11">
        <f t="shared" si="200"/>
        <v>32314000</v>
      </c>
      <c r="AD2724" s="1">
        <v>2709</v>
      </c>
      <c r="AE2724" s="3">
        <f>C2724*(1+Comm_Prop!$D$8)</f>
        <v>3271644.9</v>
      </c>
      <c r="AF2724" s="4">
        <f>D2724*(1+Comm_Prop!$D$9)</f>
        <v>407.99336400000004</v>
      </c>
      <c r="AG2724" s="7"/>
    </row>
    <row r="2725" spans="2:33" x14ac:dyDescent="0.2">
      <c r="B2725" s="1">
        <v>2710</v>
      </c>
      <c r="C2725" s="3">
        <v>5253543</v>
      </c>
      <c r="D2725" s="4">
        <v>1313.3857499999999</v>
      </c>
      <c r="E2725" s="7"/>
      <c r="U2725" s="11">
        <v>601</v>
      </c>
      <c r="V2725" s="11">
        <v>32354000</v>
      </c>
      <c r="W2725" s="11">
        <v>4853.1000000000004</v>
      </c>
      <c r="X2725" s="11" t="str">
        <f t="shared" si="197"/>
        <v/>
      </c>
      <c r="Y2725" s="11">
        <f t="shared" si="198"/>
        <v>32354000</v>
      </c>
      <c r="Z2725" s="11" t="str">
        <f t="shared" si="199"/>
        <v/>
      </c>
      <c r="AA2725" s="11">
        <f t="shared" si="200"/>
        <v>32354000</v>
      </c>
      <c r="AD2725" s="1">
        <v>2710</v>
      </c>
      <c r="AE2725" s="3">
        <f>C2725*(1+Comm_Prop!$D$8)</f>
        <v>5358613.8600000003</v>
      </c>
      <c r="AF2725" s="4">
        <f>D2725*(1+Comm_Prop!$D$9)</f>
        <v>1392.188895</v>
      </c>
      <c r="AG2725" s="7"/>
    </row>
    <row r="2726" spans="2:33" x14ac:dyDescent="0.2">
      <c r="B2726" s="1">
        <v>2711</v>
      </c>
      <c r="C2726" s="3">
        <v>8969444</v>
      </c>
      <c r="D2726" s="4">
        <v>2601.1387599999998</v>
      </c>
      <c r="E2726" s="7"/>
      <c r="U2726" s="11">
        <v>741</v>
      </c>
      <c r="V2726" s="11">
        <v>32445000</v>
      </c>
      <c r="W2726" s="11">
        <v>5191.2</v>
      </c>
      <c r="X2726" s="11" t="str">
        <f t="shared" si="197"/>
        <v/>
      </c>
      <c r="Y2726" s="11">
        <f t="shared" si="198"/>
        <v>32445000</v>
      </c>
      <c r="Z2726" s="11" t="str">
        <f t="shared" si="199"/>
        <v/>
      </c>
      <c r="AA2726" s="11">
        <f t="shared" si="200"/>
        <v>32445000</v>
      </c>
      <c r="AD2726" s="1">
        <v>2711</v>
      </c>
      <c r="AE2726" s="3">
        <f>C2726*(1+Comm_Prop!$D$8)</f>
        <v>9148832.8800000008</v>
      </c>
      <c r="AF2726" s="4">
        <f>D2726*(1+Comm_Prop!$D$9)</f>
        <v>2757.2070856</v>
      </c>
      <c r="AG2726" s="7"/>
    </row>
    <row r="2727" spans="2:33" x14ac:dyDescent="0.2">
      <c r="B2727" s="1">
        <v>2712</v>
      </c>
      <c r="C2727" s="3">
        <v>7789567</v>
      </c>
      <c r="D2727" s="4">
        <v>1246.3307200000002</v>
      </c>
      <c r="E2727" s="7"/>
      <c r="U2727" s="11">
        <v>912</v>
      </c>
      <c r="V2727" s="11">
        <v>32506000</v>
      </c>
      <c r="W2727" s="11">
        <v>5851.08</v>
      </c>
      <c r="X2727" s="11" t="str">
        <f t="shared" si="197"/>
        <v/>
      </c>
      <c r="Y2727" s="11">
        <f t="shared" si="198"/>
        <v>32506000</v>
      </c>
      <c r="Z2727" s="11" t="str">
        <f t="shared" si="199"/>
        <v/>
      </c>
      <c r="AA2727" s="11">
        <f t="shared" si="200"/>
        <v>32506000</v>
      </c>
      <c r="AD2727" s="1">
        <v>2712</v>
      </c>
      <c r="AE2727" s="3">
        <f>C2727*(1+Comm_Prop!$D$8)</f>
        <v>7945358.3399999999</v>
      </c>
      <c r="AF2727" s="4">
        <f>D2727*(1+Comm_Prop!$D$9)</f>
        <v>1321.1105632000003</v>
      </c>
      <c r="AG2727" s="7"/>
    </row>
    <row r="2728" spans="2:33" x14ac:dyDescent="0.2">
      <c r="B2728" s="1">
        <v>2713</v>
      </c>
      <c r="C2728" s="3">
        <v>1376048</v>
      </c>
      <c r="D2728" s="4">
        <v>412.81439999999998</v>
      </c>
      <c r="E2728" s="7"/>
      <c r="U2728" s="11">
        <v>809</v>
      </c>
      <c r="V2728" s="11">
        <v>32599000</v>
      </c>
      <c r="W2728" s="11">
        <v>4889.8500000000004</v>
      </c>
      <c r="X2728" s="11" t="str">
        <f t="shared" si="197"/>
        <v/>
      </c>
      <c r="Y2728" s="11">
        <f t="shared" si="198"/>
        <v>32599000</v>
      </c>
      <c r="Z2728" s="11" t="str">
        <f t="shared" si="199"/>
        <v/>
      </c>
      <c r="AA2728" s="11">
        <f t="shared" si="200"/>
        <v>32599000</v>
      </c>
      <c r="AD2728" s="1">
        <v>2713</v>
      </c>
      <c r="AE2728" s="3">
        <f>C2728*(1+Comm_Prop!$D$8)</f>
        <v>1403568.96</v>
      </c>
      <c r="AF2728" s="4">
        <f>D2728*(1+Comm_Prop!$D$9)</f>
        <v>437.58326399999999</v>
      </c>
      <c r="AG2728" s="7"/>
    </row>
    <row r="2729" spans="2:33" x14ac:dyDescent="0.2">
      <c r="B2729" s="1">
        <v>2714</v>
      </c>
      <c r="C2729" s="3">
        <v>3147461</v>
      </c>
      <c r="D2729" s="4">
        <v>629.49220000000003</v>
      </c>
      <c r="E2729" s="7"/>
      <c r="U2729" s="11">
        <v>482</v>
      </c>
      <c r="V2729" s="11">
        <v>32638000</v>
      </c>
      <c r="W2729" s="11">
        <v>8159.5</v>
      </c>
      <c r="X2729" s="11" t="str">
        <f t="shared" si="197"/>
        <v/>
      </c>
      <c r="Y2729" s="11">
        <f t="shared" si="198"/>
        <v>32638000</v>
      </c>
      <c r="Z2729" s="11" t="str">
        <f t="shared" si="199"/>
        <v/>
      </c>
      <c r="AA2729" s="11">
        <f t="shared" si="200"/>
        <v>32638000</v>
      </c>
      <c r="AD2729" s="1">
        <v>2714</v>
      </c>
      <c r="AE2729" s="3">
        <f>C2729*(1+Comm_Prop!$D$8)</f>
        <v>3210410.22</v>
      </c>
      <c r="AF2729" s="4">
        <f>D2729*(1+Comm_Prop!$D$9)</f>
        <v>667.26173200000005</v>
      </c>
      <c r="AG2729" s="7"/>
    </row>
    <row r="2730" spans="2:33" x14ac:dyDescent="0.2">
      <c r="B2730" s="1">
        <v>2715</v>
      </c>
      <c r="C2730" s="3">
        <v>2819340</v>
      </c>
      <c r="D2730" s="4">
        <v>394.70759999999996</v>
      </c>
      <c r="E2730" s="7"/>
      <c r="U2730" s="11">
        <v>1358</v>
      </c>
      <c r="V2730" s="11">
        <v>32760000</v>
      </c>
      <c r="W2730" s="11">
        <v>8845.2000000000007</v>
      </c>
      <c r="X2730" s="11" t="str">
        <f t="shared" si="197"/>
        <v/>
      </c>
      <c r="Y2730" s="11">
        <f t="shared" si="198"/>
        <v>32760000</v>
      </c>
      <c r="Z2730" s="11" t="str">
        <f t="shared" si="199"/>
        <v/>
      </c>
      <c r="AA2730" s="11">
        <f t="shared" si="200"/>
        <v>32760000</v>
      </c>
      <c r="AD2730" s="1">
        <v>2715</v>
      </c>
      <c r="AE2730" s="3">
        <f>C2730*(1+Comm_Prop!$D$8)</f>
        <v>2875726.8000000003</v>
      </c>
      <c r="AF2730" s="4">
        <f>D2730*(1+Comm_Prop!$D$9)</f>
        <v>418.39005599999996</v>
      </c>
      <c r="AG2730" s="7"/>
    </row>
    <row r="2731" spans="2:33" x14ac:dyDescent="0.2">
      <c r="B2731" s="1">
        <v>2716</v>
      </c>
      <c r="C2731" s="3">
        <v>1147359</v>
      </c>
      <c r="D2731" s="4">
        <v>183.57744000000002</v>
      </c>
      <c r="E2731" s="7"/>
      <c r="U2731" s="11">
        <v>1486</v>
      </c>
      <c r="V2731" s="11">
        <v>32964000</v>
      </c>
      <c r="W2731" s="11">
        <v>5274.24</v>
      </c>
      <c r="X2731" s="11" t="str">
        <f t="shared" si="197"/>
        <v/>
      </c>
      <c r="Y2731" s="11">
        <f t="shared" si="198"/>
        <v>32964000</v>
      </c>
      <c r="Z2731" s="11" t="str">
        <f t="shared" si="199"/>
        <v/>
      </c>
      <c r="AA2731" s="11">
        <f t="shared" si="200"/>
        <v>32964000</v>
      </c>
      <c r="AD2731" s="1">
        <v>2716</v>
      </c>
      <c r="AE2731" s="3">
        <f>C2731*(1+Comm_Prop!$D$8)</f>
        <v>1170306.18</v>
      </c>
      <c r="AF2731" s="4">
        <f>D2731*(1+Comm_Prop!$D$9)</f>
        <v>194.59208640000003</v>
      </c>
      <c r="AG2731" s="7"/>
    </row>
    <row r="2732" spans="2:33" x14ac:dyDescent="0.2">
      <c r="B2732" s="1">
        <v>2717</v>
      </c>
      <c r="C2732" s="3">
        <v>1122882</v>
      </c>
      <c r="D2732" s="4">
        <v>213.34758000000002</v>
      </c>
      <c r="E2732" s="7"/>
      <c r="U2732" s="11">
        <v>3</v>
      </c>
      <c r="V2732" s="11">
        <v>33063000</v>
      </c>
      <c r="W2732" s="11">
        <v>5951.34</v>
      </c>
      <c r="X2732" s="11" t="str">
        <f t="shared" si="197"/>
        <v/>
      </c>
      <c r="Y2732" s="11">
        <f t="shared" si="198"/>
        <v>33063000</v>
      </c>
      <c r="Z2732" s="11" t="str">
        <f t="shared" si="199"/>
        <v/>
      </c>
      <c r="AA2732" s="11">
        <f t="shared" si="200"/>
        <v>33063000</v>
      </c>
      <c r="AD2732" s="1">
        <v>2717</v>
      </c>
      <c r="AE2732" s="3">
        <f>C2732*(1+Comm_Prop!$D$8)</f>
        <v>1145339.6400000001</v>
      </c>
      <c r="AF2732" s="4">
        <f>D2732*(1+Comm_Prop!$D$9)</f>
        <v>226.14843480000005</v>
      </c>
      <c r="AG2732" s="7"/>
    </row>
    <row r="2733" spans="2:33" x14ac:dyDescent="0.2">
      <c r="B2733" s="1">
        <v>2718</v>
      </c>
      <c r="C2733" s="3">
        <v>5997312</v>
      </c>
      <c r="D2733" s="4">
        <v>1259.43552</v>
      </c>
      <c r="E2733" s="7"/>
      <c r="U2733" s="11">
        <v>276</v>
      </c>
      <c r="V2733" s="11">
        <v>33101000</v>
      </c>
      <c r="W2733" s="11">
        <v>8606.26</v>
      </c>
      <c r="X2733" s="11" t="str">
        <f t="shared" si="197"/>
        <v/>
      </c>
      <c r="Y2733" s="11">
        <f t="shared" si="198"/>
        <v>33101000</v>
      </c>
      <c r="Z2733" s="11" t="str">
        <f t="shared" si="199"/>
        <v/>
      </c>
      <c r="AA2733" s="11">
        <f t="shared" si="200"/>
        <v>33101000</v>
      </c>
      <c r="AD2733" s="1">
        <v>2718</v>
      </c>
      <c r="AE2733" s="3">
        <f>C2733*(1+Comm_Prop!$D$8)</f>
        <v>6117258.2400000002</v>
      </c>
      <c r="AF2733" s="4">
        <f>D2733*(1+Comm_Prop!$D$9)</f>
        <v>1335.0016512</v>
      </c>
      <c r="AG2733" s="7"/>
    </row>
    <row r="2734" spans="2:33" x14ac:dyDescent="0.2">
      <c r="B2734" s="1">
        <v>2719</v>
      </c>
      <c r="C2734" s="3">
        <v>1494961</v>
      </c>
      <c r="D2734" s="4">
        <v>224.24414999999999</v>
      </c>
      <c r="E2734" s="7"/>
      <c r="U2734" s="11">
        <v>1431</v>
      </c>
      <c r="V2734" s="11">
        <v>33171000</v>
      </c>
      <c r="W2734" s="11">
        <v>9287.8799999999992</v>
      </c>
      <c r="X2734" s="11" t="str">
        <f t="shared" si="197"/>
        <v/>
      </c>
      <c r="Y2734" s="11">
        <f t="shared" si="198"/>
        <v>33171000</v>
      </c>
      <c r="Z2734" s="11" t="str">
        <f t="shared" si="199"/>
        <v/>
      </c>
      <c r="AA2734" s="11">
        <f t="shared" si="200"/>
        <v>33171000</v>
      </c>
      <c r="AD2734" s="1">
        <v>2719</v>
      </c>
      <c r="AE2734" s="3">
        <f>C2734*(1+Comm_Prop!$D$8)</f>
        <v>1524860.22</v>
      </c>
      <c r="AF2734" s="4">
        <f>D2734*(1+Comm_Prop!$D$9)</f>
        <v>237.69879900000001</v>
      </c>
      <c r="AG2734" s="7"/>
    </row>
    <row r="2735" spans="2:33" x14ac:dyDescent="0.2">
      <c r="B2735" s="1">
        <v>2720</v>
      </c>
      <c r="C2735" s="3">
        <v>5203458</v>
      </c>
      <c r="D2735" s="4">
        <v>1092.7261800000001</v>
      </c>
      <c r="E2735" s="7"/>
      <c r="U2735" s="11">
        <v>1265</v>
      </c>
      <c r="V2735" s="11">
        <v>33319000</v>
      </c>
      <c r="W2735" s="11">
        <v>6663.8</v>
      </c>
      <c r="X2735" s="11" t="str">
        <f t="shared" si="197"/>
        <v/>
      </c>
      <c r="Y2735" s="11">
        <f t="shared" si="198"/>
        <v>33319000</v>
      </c>
      <c r="Z2735" s="11" t="str">
        <f t="shared" si="199"/>
        <v/>
      </c>
      <c r="AA2735" s="11">
        <f t="shared" si="200"/>
        <v>33319000</v>
      </c>
      <c r="AD2735" s="1">
        <v>2720</v>
      </c>
      <c r="AE2735" s="3">
        <f>C2735*(1+Comm_Prop!$D$8)</f>
        <v>5307527.16</v>
      </c>
      <c r="AF2735" s="4">
        <f>D2735*(1+Comm_Prop!$D$9)</f>
        <v>1158.2897508000001</v>
      </c>
      <c r="AG2735" s="7"/>
    </row>
    <row r="2736" spans="2:33" x14ac:dyDescent="0.2">
      <c r="B2736" s="1">
        <v>2721</v>
      </c>
      <c r="C2736" s="3">
        <v>8073658</v>
      </c>
      <c r="D2736" s="4">
        <v>1372.5218600000001</v>
      </c>
      <c r="E2736" s="7"/>
      <c r="U2736" s="11">
        <v>1021</v>
      </c>
      <c r="V2736" s="11">
        <v>33360000</v>
      </c>
      <c r="W2736" s="11">
        <v>7672.8</v>
      </c>
      <c r="X2736" s="11" t="str">
        <f t="shared" si="197"/>
        <v/>
      </c>
      <c r="Y2736" s="11">
        <f t="shared" si="198"/>
        <v>33360000</v>
      </c>
      <c r="Z2736" s="11" t="str">
        <f t="shared" si="199"/>
        <v/>
      </c>
      <c r="AA2736" s="11">
        <f t="shared" si="200"/>
        <v>33360000</v>
      </c>
      <c r="AD2736" s="1">
        <v>2721</v>
      </c>
      <c r="AE2736" s="3">
        <f>C2736*(1+Comm_Prop!$D$8)</f>
        <v>8235131.1600000001</v>
      </c>
      <c r="AF2736" s="4">
        <f>D2736*(1+Comm_Prop!$D$9)</f>
        <v>1454.8731716000002</v>
      </c>
      <c r="AG2736" s="7"/>
    </row>
    <row r="2737" spans="2:33" x14ac:dyDescent="0.2">
      <c r="B2737" s="1">
        <v>2722</v>
      </c>
      <c r="C2737" s="3">
        <v>1814080</v>
      </c>
      <c r="D2737" s="4">
        <v>362.81600000000003</v>
      </c>
      <c r="E2737" s="7"/>
      <c r="U2737" s="11">
        <v>1122</v>
      </c>
      <c r="V2737" s="11">
        <v>33458000</v>
      </c>
      <c r="W2737" s="11">
        <v>5018.7</v>
      </c>
      <c r="X2737" s="11" t="str">
        <f t="shared" si="197"/>
        <v/>
      </c>
      <c r="Y2737" s="11">
        <f t="shared" si="198"/>
        <v>33458000</v>
      </c>
      <c r="Z2737" s="11" t="str">
        <f t="shared" si="199"/>
        <v/>
      </c>
      <c r="AA2737" s="11">
        <f t="shared" si="200"/>
        <v>33458000</v>
      </c>
      <c r="AD2737" s="1">
        <v>2722</v>
      </c>
      <c r="AE2737" s="3">
        <f>C2737*(1+Comm_Prop!$D$8)</f>
        <v>1850361.6</v>
      </c>
      <c r="AF2737" s="4">
        <f>D2737*(1+Comm_Prop!$D$9)</f>
        <v>384.58496000000002</v>
      </c>
      <c r="AG2737" s="7"/>
    </row>
    <row r="2738" spans="2:33" x14ac:dyDescent="0.2">
      <c r="B2738" s="1">
        <v>2723</v>
      </c>
      <c r="C2738" s="3">
        <v>9763095</v>
      </c>
      <c r="D2738" s="4">
        <v>2831.2975500000002</v>
      </c>
      <c r="E2738" s="7"/>
      <c r="U2738" s="11">
        <v>1404</v>
      </c>
      <c r="V2738" s="11">
        <v>33481000</v>
      </c>
      <c r="W2738" s="11">
        <v>6026.58</v>
      </c>
      <c r="X2738" s="11" t="str">
        <f t="shared" si="197"/>
        <v/>
      </c>
      <c r="Y2738" s="11">
        <f t="shared" si="198"/>
        <v>33481000</v>
      </c>
      <c r="Z2738" s="11" t="str">
        <f t="shared" si="199"/>
        <v/>
      </c>
      <c r="AA2738" s="11">
        <f t="shared" si="200"/>
        <v>33481000</v>
      </c>
      <c r="AD2738" s="1">
        <v>2723</v>
      </c>
      <c r="AE2738" s="3">
        <f>C2738*(1+Comm_Prop!$D$8)</f>
        <v>9958356.9000000004</v>
      </c>
      <c r="AF2738" s="4">
        <f>D2738*(1+Comm_Prop!$D$9)</f>
        <v>3001.1754030000002</v>
      </c>
      <c r="AG2738" s="7"/>
    </row>
    <row r="2739" spans="2:33" x14ac:dyDescent="0.2">
      <c r="B2739" s="1">
        <v>2724</v>
      </c>
      <c r="C2739" s="3">
        <v>8539395</v>
      </c>
      <c r="D2739" s="4">
        <v>2305.6366499999999</v>
      </c>
      <c r="E2739" s="7"/>
      <c r="U2739" s="11">
        <v>21</v>
      </c>
      <c r="V2739" s="11">
        <v>33663000</v>
      </c>
      <c r="W2739" s="11">
        <v>9762.27</v>
      </c>
      <c r="X2739" s="11" t="str">
        <f t="shared" si="197"/>
        <v/>
      </c>
      <c r="Y2739" s="11">
        <f t="shared" si="198"/>
        <v>33663000</v>
      </c>
      <c r="Z2739" s="11" t="str">
        <f t="shared" si="199"/>
        <v/>
      </c>
      <c r="AA2739" s="11">
        <f t="shared" si="200"/>
        <v>33663000</v>
      </c>
      <c r="AD2739" s="1">
        <v>2724</v>
      </c>
      <c r="AE2739" s="3">
        <f>C2739*(1+Comm_Prop!$D$8)</f>
        <v>8710182.9000000004</v>
      </c>
      <c r="AF2739" s="4">
        <f>D2739*(1+Comm_Prop!$D$9)</f>
        <v>2443.9748490000002</v>
      </c>
      <c r="AG2739" s="7"/>
    </row>
    <row r="2740" spans="2:33" x14ac:dyDescent="0.2">
      <c r="B2740" s="1">
        <v>2725</v>
      </c>
      <c r="C2740" s="3">
        <v>1562484</v>
      </c>
      <c r="D2740" s="4">
        <v>296.87196</v>
      </c>
      <c r="E2740" s="7"/>
      <c r="U2740" s="11">
        <v>561</v>
      </c>
      <c r="V2740" s="11">
        <v>33694000</v>
      </c>
      <c r="W2740" s="11">
        <v>6738.8</v>
      </c>
      <c r="X2740" s="11" t="str">
        <f t="shared" si="197"/>
        <v/>
      </c>
      <c r="Y2740" s="11">
        <f t="shared" si="198"/>
        <v>33694000</v>
      </c>
      <c r="Z2740" s="11" t="str">
        <f t="shared" si="199"/>
        <v/>
      </c>
      <c r="AA2740" s="11">
        <f t="shared" si="200"/>
        <v>33694000</v>
      </c>
      <c r="AD2740" s="1">
        <v>2725</v>
      </c>
      <c r="AE2740" s="3">
        <f>C2740*(1+Comm_Prop!$D$8)</f>
        <v>1593733.68</v>
      </c>
      <c r="AF2740" s="4">
        <f>D2740*(1+Comm_Prop!$D$9)</f>
        <v>314.68427760000003</v>
      </c>
      <c r="AG2740" s="7"/>
    </row>
    <row r="2741" spans="2:33" x14ac:dyDescent="0.2">
      <c r="B2741" s="1">
        <v>2726</v>
      </c>
      <c r="C2741" s="3">
        <v>3371408</v>
      </c>
      <c r="D2741" s="4">
        <v>741.70976000000007</v>
      </c>
      <c r="E2741" s="7"/>
      <c r="U2741" s="11">
        <v>325</v>
      </c>
      <c r="V2741" s="11">
        <v>33724000</v>
      </c>
      <c r="W2741" s="11">
        <v>7756.52</v>
      </c>
      <c r="X2741" s="11" t="str">
        <f t="shared" si="197"/>
        <v/>
      </c>
      <c r="Y2741" s="11">
        <f t="shared" si="198"/>
        <v>33724000</v>
      </c>
      <c r="Z2741" s="11" t="str">
        <f t="shared" si="199"/>
        <v/>
      </c>
      <c r="AA2741" s="11">
        <f t="shared" si="200"/>
        <v>33724000</v>
      </c>
      <c r="AD2741" s="1">
        <v>2726</v>
      </c>
      <c r="AE2741" s="3">
        <f>C2741*(1+Comm_Prop!$D$8)</f>
        <v>3438836.16</v>
      </c>
      <c r="AF2741" s="4">
        <f>D2741*(1+Comm_Prop!$D$9)</f>
        <v>786.21234560000016</v>
      </c>
      <c r="AG2741" s="7"/>
    </row>
    <row r="2742" spans="2:33" x14ac:dyDescent="0.2">
      <c r="B2742" s="1">
        <v>2727</v>
      </c>
      <c r="C2742" s="3">
        <v>6951997</v>
      </c>
      <c r="D2742" s="4">
        <v>1529.4393400000001</v>
      </c>
      <c r="E2742" s="7"/>
      <c r="U2742" s="11">
        <v>270</v>
      </c>
      <c r="V2742" s="11">
        <v>33787000</v>
      </c>
      <c r="W2742" s="11">
        <v>5405.92</v>
      </c>
      <c r="X2742" s="11" t="str">
        <f t="shared" si="197"/>
        <v/>
      </c>
      <c r="Y2742" s="11">
        <f t="shared" si="198"/>
        <v>33787000</v>
      </c>
      <c r="Z2742" s="11" t="str">
        <f t="shared" si="199"/>
        <v/>
      </c>
      <c r="AA2742" s="11">
        <f t="shared" si="200"/>
        <v>33787000</v>
      </c>
      <c r="AD2742" s="1">
        <v>2727</v>
      </c>
      <c r="AE2742" s="3">
        <f>C2742*(1+Comm_Prop!$D$8)</f>
        <v>7091036.9400000004</v>
      </c>
      <c r="AF2742" s="4">
        <f>D2742*(1+Comm_Prop!$D$9)</f>
        <v>1621.2057004000003</v>
      </c>
      <c r="AG2742" s="7"/>
    </row>
    <row r="2743" spans="2:33" x14ac:dyDescent="0.2">
      <c r="B2743" s="1">
        <v>2728</v>
      </c>
      <c r="C2743" s="3">
        <v>8332841</v>
      </c>
      <c r="D2743" s="4">
        <v>1999.88184</v>
      </c>
      <c r="E2743" s="7"/>
      <c r="U2743" s="11">
        <v>262</v>
      </c>
      <c r="V2743" s="11">
        <v>33801000</v>
      </c>
      <c r="W2743" s="11">
        <v>8450.25</v>
      </c>
      <c r="X2743" s="11" t="str">
        <f t="shared" si="197"/>
        <v/>
      </c>
      <c r="Y2743" s="11">
        <f t="shared" si="198"/>
        <v>33801000</v>
      </c>
      <c r="Z2743" s="11" t="str">
        <f t="shared" si="199"/>
        <v/>
      </c>
      <c r="AA2743" s="11">
        <f t="shared" si="200"/>
        <v>33801000</v>
      </c>
      <c r="AD2743" s="1">
        <v>2728</v>
      </c>
      <c r="AE2743" s="3">
        <f>C2743*(1+Comm_Prop!$D$8)</f>
        <v>8499497.8200000003</v>
      </c>
      <c r="AF2743" s="4">
        <f>D2743*(1+Comm_Prop!$D$9)</f>
        <v>2119.8747504000003</v>
      </c>
      <c r="AG2743" s="7"/>
    </row>
    <row r="2744" spans="2:33" x14ac:dyDescent="0.2">
      <c r="B2744" s="1">
        <v>2729</v>
      </c>
      <c r="C2744" s="3">
        <v>6192365</v>
      </c>
      <c r="D2744" s="4">
        <v>1114.6257000000001</v>
      </c>
      <c r="E2744" s="7"/>
      <c r="U2744" s="11">
        <v>1304</v>
      </c>
      <c r="V2744" s="11">
        <v>33905000</v>
      </c>
      <c r="W2744" s="11">
        <v>9832.4500000000007</v>
      </c>
      <c r="X2744" s="11" t="str">
        <f t="shared" si="197"/>
        <v/>
      </c>
      <c r="Y2744" s="11">
        <f t="shared" si="198"/>
        <v>33905000</v>
      </c>
      <c r="Z2744" s="11" t="str">
        <f t="shared" si="199"/>
        <v/>
      </c>
      <c r="AA2744" s="11">
        <f t="shared" si="200"/>
        <v>33905000</v>
      </c>
      <c r="AD2744" s="1">
        <v>2729</v>
      </c>
      <c r="AE2744" s="3">
        <f>C2744*(1+Comm_Prop!$D$8)</f>
        <v>6316212.2999999998</v>
      </c>
      <c r="AF2744" s="4">
        <f>D2744*(1+Comm_Prop!$D$9)</f>
        <v>1181.5032420000002</v>
      </c>
      <c r="AG2744" s="7"/>
    </row>
    <row r="2745" spans="2:33" x14ac:dyDescent="0.2">
      <c r="B2745" s="1">
        <v>2730</v>
      </c>
      <c r="C2745" s="3">
        <v>4731105</v>
      </c>
      <c r="D2745" s="4">
        <v>898.90995000000009</v>
      </c>
      <c r="E2745" s="7"/>
      <c r="U2745" s="11">
        <v>1186</v>
      </c>
      <c r="V2745" s="11">
        <v>33916000</v>
      </c>
      <c r="W2745" s="11">
        <v>5426.56</v>
      </c>
      <c r="X2745" s="11" t="str">
        <f t="shared" si="197"/>
        <v/>
      </c>
      <c r="Y2745" s="11">
        <f t="shared" si="198"/>
        <v>33916000</v>
      </c>
      <c r="Z2745" s="11" t="str">
        <f t="shared" si="199"/>
        <v/>
      </c>
      <c r="AA2745" s="11">
        <f t="shared" si="200"/>
        <v>33916000</v>
      </c>
      <c r="AD2745" s="1">
        <v>2730</v>
      </c>
      <c r="AE2745" s="3">
        <f>C2745*(1+Comm_Prop!$D$8)</f>
        <v>4825727.0999999996</v>
      </c>
      <c r="AF2745" s="4">
        <f>D2745*(1+Comm_Prop!$D$9)</f>
        <v>952.84454700000015</v>
      </c>
      <c r="AG2745" s="7"/>
    </row>
    <row r="2746" spans="2:33" x14ac:dyDescent="0.2">
      <c r="B2746" s="1">
        <v>2731</v>
      </c>
      <c r="C2746" s="3">
        <v>7618592</v>
      </c>
      <c r="D2746" s="4">
        <v>1142.7887999999998</v>
      </c>
      <c r="E2746" s="7"/>
      <c r="U2746" s="11">
        <v>272</v>
      </c>
      <c r="V2746" s="11">
        <v>33966000</v>
      </c>
      <c r="W2746" s="11">
        <v>5434.56</v>
      </c>
      <c r="X2746" s="11" t="str">
        <f t="shared" si="197"/>
        <v/>
      </c>
      <c r="Y2746" s="11">
        <f t="shared" si="198"/>
        <v>33966000</v>
      </c>
      <c r="Z2746" s="11" t="str">
        <f t="shared" si="199"/>
        <v/>
      </c>
      <c r="AA2746" s="11">
        <f t="shared" si="200"/>
        <v>33966000</v>
      </c>
      <c r="AD2746" s="1">
        <v>2731</v>
      </c>
      <c r="AE2746" s="3">
        <f>C2746*(1+Comm_Prop!$D$8)</f>
        <v>7770963.8399999999</v>
      </c>
      <c r="AF2746" s="4">
        <f>D2746*(1+Comm_Prop!$D$9)</f>
        <v>1211.3561279999999</v>
      </c>
      <c r="AG2746" s="7"/>
    </row>
    <row r="2747" spans="2:33" x14ac:dyDescent="0.2">
      <c r="B2747" s="1">
        <v>2732</v>
      </c>
      <c r="C2747" s="3">
        <v>5687787</v>
      </c>
      <c r="D2747" s="4">
        <v>1023.8016600000001</v>
      </c>
      <c r="E2747" s="7"/>
      <c r="U2747" s="11">
        <v>732</v>
      </c>
      <c r="V2747" s="11">
        <v>33984000</v>
      </c>
      <c r="W2747" s="11">
        <v>8156.16</v>
      </c>
      <c r="X2747" s="11" t="str">
        <f t="shared" si="197"/>
        <v/>
      </c>
      <c r="Y2747" s="11">
        <f t="shared" si="198"/>
        <v>33984000</v>
      </c>
      <c r="Z2747" s="11" t="str">
        <f t="shared" si="199"/>
        <v/>
      </c>
      <c r="AA2747" s="11">
        <f t="shared" si="200"/>
        <v>33984000</v>
      </c>
      <c r="AD2747" s="1">
        <v>2732</v>
      </c>
      <c r="AE2747" s="3">
        <f>C2747*(1+Comm_Prop!$D$8)</f>
        <v>5801542.7400000002</v>
      </c>
      <c r="AF2747" s="4">
        <f>D2747*(1+Comm_Prop!$D$9)</f>
        <v>1085.2297596000001</v>
      </c>
      <c r="AG2747" s="7"/>
    </row>
    <row r="2748" spans="2:33" x14ac:dyDescent="0.2">
      <c r="B2748" s="1">
        <v>2733</v>
      </c>
      <c r="C2748" s="3">
        <v>3999587</v>
      </c>
      <c r="D2748" s="4">
        <v>679.92979000000003</v>
      </c>
      <c r="E2748" s="7"/>
      <c r="U2748" s="11">
        <v>1353</v>
      </c>
      <c r="V2748" s="11">
        <v>34012000</v>
      </c>
      <c r="W2748" s="11">
        <v>7142.52</v>
      </c>
      <c r="X2748" s="11" t="str">
        <f t="shared" si="197"/>
        <v/>
      </c>
      <c r="Y2748" s="11">
        <f t="shared" si="198"/>
        <v>34012000</v>
      </c>
      <c r="Z2748" s="11" t="str">
        <f t="shared" si="199"/>
        <v/>
      </c>
      <c r="AA2748" s="11">
        <f t="shared" si="200"/>
        <v>34012000</v>
      </c>
      <c r="AD2748" s="1">
        <v>2733</v>
      </c>
      <c r="AE2748" s="3">
        <f>C2748*(1+Comm_Prop!$D$8)</f>
        <v>4079578.74</v>
      </c>
      <c r="AF2748" s="4">
        <f>D2748*(1+Comm_Prop!$D$9)</f>
        <v>720.72557740000002</v>
      </c>
      <c r="AG2748" s="7"/>
    </row>
    <row r="2749" spans="2:33" x14ac:dyDescent="0.2">
      <c r="B2749" s="1">
        <v>2734</v>
      </c>
      <c r="C2749" s="3">
        <v>9419953</v>
      </c>
      <c r="D2749" s="4">
        <v>2637.5868399999999</v>
      </c>
      <c r="E2749" s="7"/>
      <c r="U2749" s="11">
        <v>1025</v>
      </c>
      <c r="V2749" s="11">
        <v>34022000</v>
      </c>
      <c r="W2749" s="11">
        <v>9185.94</v>
      </c>
      <c r="X2749" s="11" t="str">
        <f t="shared" si="197"/>
        <v/>
      </c>
      <c r="Y2749" s="11">
        <f t="shared" si="198"/>
        <v>34022000</v>
      </c>
      <c r="Z2749" s="11" t="str">
        <f t="shared" si="199"/>
        <v/>
      </c>
      <c r="AA2749" s="11">
        <f t="shared" si="200"/>
        <v>34022000</v>
      </c>
      <c r="AD2749" s="1">
        <v>2734</v>
      </c>
      <c r="AE2749" s="3">
        <f>C2749*(1+Comm_Prop!$D$8)</f>
        <v>9608352.0600000005</v>
      </c>
      <c r="AF2749" s="4">
        <f>D2749*(1+Comm_Prop!$D$9)</f>
        <v>2795.8420504000001</v>
      </c>
      <c r="AG2749" s="7"/>
    </row>
    <row r="2750" spans="2:33" x14ac:dyDescent="0.2">
      <c r="B2750" s="1">
        <v>2735</v>
      </c>
      <c r="C2750" s="3">
        <v>1733933</v>
      </c>
      <c r="D2750" s="4">
        <v>502.84057000000001</v>
      </c>
      <c r="E2750" s="7"/>
      <c r="U2750" s="11">
        <v>1187</v>
      </c>
      <c r="V2750" s="11">
        <v>34045000</v>
      </c>
      <c r="W2750" s="11">
        <v>4425.8500000000004</v>
      </c>
      <c r="X2750" s="11" t="str">
        <f t="shared" si="197"/>
        <v/>
      </c>
      <c r="Y2750" s="11">
        <f t="shared" si="198"/>
        <v>34045000</v>
      </c>
      <c r="Z2750" s="11" t="str">
        <f t="shared" si="199"/>
        <v/>
      </c>
      <c r="AA2750" s="11">
        <f t="shared" si="200"/>
        <v>34045000</v>
      </c>
      <c r="AD2750" s="1">
        <v>2735</v>
      </c>
      <c r="AE2750" s="3">
        <f>C2750*(1+Comm_Prop!$D$8)</f>
        <v>1768611.66</v>
      </c>
      <c r="AF2750" s="4">
        <f>D2750*(1+Comm_Prop!$D$9)</f>
        <v>533.0110042</v>
      </c>
      <c r="AG2750" s="7"/>
    </row>
    <row r="2751" spans="2:33" x14ac:dyDescent="0.2">
      <c r="B2751" s="1">
        <v>2736</v>
      </c>
      <c r="C2751" s="3">
        <v>6945478</v>
      </c>
      <c r="D2751" s="4">
        <v>2083.6433999999999</v>
      </c>
      <c r="E2751" s="7"/>
      <c r="U2751" s="11">
        <v>1367</v>
      </c>
      <c r="V2751" s="11">
        <v>34101000</v>
      </c>
      <c r="W2751" s="11">
        <v>7502.22</v>
      </c>
      <c r="X2751" s="11" t="str">
        <f t="shared" si="197"/>
        <v/>
      </c>
      <c r="Y2751" s="11">
        <f t="shared" si="198"/>
        <v>34101000</v>
      </c>
      <c r="Z2751" s="11" t="str">
        <f t="shared" si="199"/>
        <v/>
      </c>
      <c r="AA2751" s="11">
        <f t="shared" si="200"/>
        <v>34101000</v>
      </c>
      <c r="AD2751" s="1">
        <v>2736</v>
      </c>
      <c r="AE2751" s="3">
        <f>C2751*(1+Comm_Prop!$D$8)</f>
        <v>7084387.5600000005</v>
      </c>
      <c r="AF2751" s="4">
        <f>D2751*(1+Comm_Prop!$D$9)</f>
        <v>2208.6620040000003</v>
      </c>
      <c r="AG2751" s="7"/>
    </row>
    <row r="2752" spans="2:33" x14ac:dyDescent="0.2">
      <c r="B2752" s="1">
        <v>2737</v>
      </c>
      <c r="C2752" s="3">
        <v>9193689</v>
      </c>
      <c r="D2752" s="4">
        <v>2390.3591399999996</v>
      </c>
      <c r="E2752" s="7"/>
      <c r="U2752" s="11">
        <v>499</v>
      </c>
      <c r="V2752" s="11">
        <v>34149000</v>
      </c>
      <c r="W2752" s="11">
        <v>8878.74</v>
      </c>
      <c r="X2752" s="11" t="str">
        <f t="shared" si="197"/>
        <v/>
      </c>
      <c r="Y2752" s="11">
        <f t="shared" si="198"/>
        <v>34149000</v>
      </c>
      <c r="Z2752" s="11" t="str">
        <f t="shared" si="199"/>
        <v/>
      </c>
      <c r="AA2752" s="11">
        <f t="shared" si="200"/>
        <v>34149000</v>
      </c>
      <c r="AD2752" s="1">
        <v>2737</v>
      </c>
      <c r="AE2752" s="3">
        <f>C2752*(1+Comm_Prop!$D$8)</f>
        <v>9377562.7799999993</v>
      </c>
      <c r="AF2752" s="4">
        <f>D2752*(1+Comm_Prop!$D$9)</f>
        <v>2533.7806883999997</v>
      </c>
      <c r="AG2752" s="7"/>
    </row>
    <row r="2753" spans="2:33" x14ac:dyDescent="0.2">
      <c r="B2753" s="1">
        <v>2738</v>
      </c>
      <c r="C2753" s="3">
        <v>4287663</v>
      </c>
      <c r="D2753" s="4">
        <v>1029.0391200000001</v>
      </c>
      <c r="E2753" s="7"/>
      <c r="U2753" s="11">
        <v>998</v>
      </c>
      <c r="V2753" s="11">
        <v>34155000</v>
      </c>
      <c r="W2753" s="11">
        <v>7855.65</v>
      </c>
      <c r="X2753" s="11" t="str">
        <f t="shared" si="197"/>
        <v/>
      </c>
      <c r="Y2753" s="11">
        <f t="shared" si="198"/>
        <v>34155000</v>
      </c>
      <c r="Z2753" s="11" t="str">
        <f t="shared" si="199"/>
        <v/>
      </c>
      <c r="AA2753" s="11">
        <f t="shared" si="200"/>
        <v>34155000</v>
      </c>
      <c r="AD2753" s="1">
        <v>2738</v>
      </c>
      <c r="AE2753" s="3">
        <f>C2753*(1+Comm_Prop!$D$8)</f>
        <v>4373416.26</v>
      </c>
      <c r="AF2753" s="4">
        <f>D2753*(1+Comm_Prop!$D$9)</f>
        <v>1090.7814672000002</v>
      </c>
      <c r="AG2753" s="7"/>
    </row>
    <row r="2754" spans="2:33" x14ac:dyDescent="0.2">
      <c r="B2754" s="1">
        <v>2739</v>
      </c>
      <c r="C2754" s="3">
        <v>5446433</v>
      </c>
      <c r="D2754" s="4">
        <v>1143.7509300000002</v>
      </c>
      <c r="E2754" s="7"/>
      <c r="U2754" s="11">
        <v>774</v>
      </c>
      <c r="V2754" s="11">
        <v>34246000</v>
      </c>
      <c r="W2754" s="11">
        <v>10273.799999999999</v>
      </c>
      <c r="X2754" s="11" t="str">
        <f t="shared" si="197"/>
        <v/>
      </c>
      <c r="Y2754" s="11">
        <f t="shared" si="198"/>
        <v>34246000</v>
      </c>
      <c r="Z2754" s="11" t="str">
        <f t="shared" si="199"/>
        <v/>
      </c>
      <c r="AA2754" s="11">
        <f t="shared" si="200"/>
        <v>34246000</v>
      </c>
      <c r="AD2754" s="1">
        <v>2739</v>
      </c>
      <c r="AE2754" s="3">
        <f>C2754*(1+Comm_Prop!$D$8)</f>
        <v>5555361.6600000001</v>
      </c>
      <c r="AF2754" s="4">
        <f>D2754*(1+Comm_Prop!$D$9)</f>
        <v>1212.3759858000003</v>
      </c>
      <c r="AG2754" s="7"/>
    </row>
    <row r="2755" spans="2:33" x14ac:dyDescent="0.2">
      <c r="B2755" s="1">
        <v>2740</v>
      </c>
      <c r="C2755" s="3">
        <v>8626939</v>
      </c>
      <c r="D2755" s="4">
        <v>1035.2326800000001</v>
      </c>
      <c r="E2755" s="7"/>
      <c r="U2755" s="11">
        <v>63</v>
      </c>
      <c r="V2755" s="11">
        <v>34380000</v>
      </c>
      <c r="W2755" s="11">
        <v>8595</v>
      </c>
      <c r="X2755" s="11" t="str">
        <f t="shared" si="197"/>
        <v/>
      </c>
      <c r="Y2755" s="11">
        <f t="shared" si="198"/>
        <v>34380000</v>
      </c>
      <c r="Z2755" s="11" t="str">
        <f t="shared" si="199"/>
        <v/>
      </c>
      <c r="AA2755" s="11">
        <f t="shared" si="200"/>
        <v>34380000</v>
      </c>
      <c r="AD2755" s="1">
        <v>2740</v>
      </c>
      <c r="AE2755" s="3">
        <f>C2755*(1+Comm_Prop!$D$8)</f>
        <v>8799477.7799999993</v>
      </c>
      <c r="AF2755" s="4">
        <f>D2755*(1+Comm_Prop!$D$9)</f>
        <v>1097.3466408000002</v>
      </c>
      <c r="AG2755" s="7"/>
    </row>
    <row r="2756" spans="2:33" x14ac:dyDescent="0.2">
      <c r="B2756" s="1">
        <v>2741</v>
      </c>
      <c r="C2756" s="3">
        <v>9791345</v>
      </c>
      <c r="D2756" s="4">
        <v>2643.6631499999999</v>
      </c>
      <c r="E2756" s="7"/>
      <c r="U2756" s="11">
        <v>701</v>
      </c>
      <c r="V2756" s="11">
        <v>34426000</v>
      </c>
      <c r="W2756" s="11">
        <v>8606.5</v>
      </c>
      <c r="X2756" s="11" t="str">
        <f t="shared" si="197"/>
        <v/>
      </c>
      <c r="Y2756" s="11">
        <f t="shared" si="198"/>
        <v>34426000</v>
      </c>
      <c r="Z2756" s="11" t="str">
        <f t="shared" si="199"/>
        <v/>
      </c>
      <c r="AA2756" s="11">
        <f t="shared" si="200"/>
        <v>34426000</v>
      </c>
      <c r="AD2756" s="1">
        <v>2741</v>
      </c>
      <c r="AE2756" s="3">
        <f>C2756*(1+Comm_Prop!$D$8)</f>
        <v>9987171.9000000004</v>
      </c>
      <c r="AF2756" s="4">
        <f>D2756*(1+Comm_Prop!$D$9)</f>
        <v>2802.2829390000002</v>
      </c>
      <c r="AG2756" s="7"/>
    </row>
    <row r="2757" spans="2:33" x14ac:dyDescent="0.2">
      <c r="B2757" s="1">
        <v>2742</v>
      </c>
      <c r="C2757" s="3">
        <v>7473595</v>
      </c>
      <c r="D2757" s="4">
        <v>1419.98305</v>
      </c>
      <c r="E2757" s="7"/>
      <c r="U2757" s="11">
        <v>1414</v>
      </c>
      <c r="V2757" s="11">
        <v>34437000</v>
      </c>
      <c r="W2757" s="11">
        <v>10675.47</v>
      </c>
      <c r="X2757" s="11" t="str">
        <f t="shared" si="197"/>
        <v/>
      </c>
      <c r="Y2757" s="11">
        <f t="shared" si="198"/>
        <v>34437000</v>
      </c>
      <c r="Z2757" s="11" t="str">
        <f t="shared" si="199"/>
        <v/>
      </c>
      <c r="AA2757" s="11">
        <f t="shared" si="200"/>
        <v>34437000</v>
      </c>
      <c r="AD2757" s="1">
        <v>2742</v>
      </c>
      <c r="AE2757" s="3">
        <f>C2757*(1+Comm_Prop!$D$8)</f>
        <v>7623066.9000000004</v>
      </c>
      <c r="AF2757" s="4">
        <f>D2757*(1+Comm_Prop!$D$9)</f>
        <v>1505.182033</v>
      </c>
      <c r="AG2757" s="7"/>
    </row>
    <row r="2758" spans="2:33" x14ac:dyDescent="0.2">
      <c r="B2758" s="1">
        <v>2743</v>
      </c>
      <c r="C2758" s="3">
        <v>2961450</v>
      </c>
      <c r="D2758" s="4">
        <v>503.44650000000001</v>
      </c>
      <c r="E2758" s="7"/>
      <c r="U2758" s="11">
        <v>153</v>
      </c>
      <c r="V2758" s="11">
        <v>34442000</v>
      </c>
      <c r="W2758" s="11">
        <v>4821.88</v>
      </c>
      <c r="X2758" s="11" t="str">
        <f t="shared" si="197"/>
        <v/>
      </c>
      <c r="Y2758" s="11">
        <f t="shared" si="198"/>
        <v>34442000</v>
      </c>
      <c r="Z2758" s="11" t="str">
        <f t="shared" si="199"/>
        <v/>
      </c>
      <c r="AA2758" s="11">
        <f t="shared" si="200"/>
        <v>34442000</v>
      </c>
      <c r="AD2758" s="1">
        <v>2743</v>
      </c>
      <c r="AE2758" s="3">
        <f>C2758*(1+Comm_Prop!$D$8)</f>
        <v>3020679</v>
      </c>
      <c r="AF2758" s="4">
        <f>D2758*(1+Comm_Prop!$D$9)</f>
        <v>533.65329000000008</v>
      </c>
      <c r="AG2758" s="7"/>
    </row>
    <row r="2759" spans="2:33" x14ac:dyDescent="0.2">
      <c r="B2759" s="1">
        <v>2744</v>
      </c>
      <c r="C2759" s="3">
        <v>8488014</v>
      </c>
      <c r="D2759" s="4">
        <v>1867.3630800000001</v>
      </c>
      <c r="E2759" s="7"/>
      <c r="U2759" s="11">
        <v>666</v>
      </c>
      <c r="V2759" s="11">
        <v>34555000</v>
      </c>
      <c r="W2759" s="11">
        <v>4492.1499999999996</v>
      </c>
      <c r="X2759" s="11" t="str">
        <f t="shared" si="197"/>
        <v/>
      </c>
      <c r="Y2759" s="11">
        <f t="shared" si="198"/>
        <v>34555000</v>
      </c>
      <c r="Z2759" s="11" t="str">
        <f t="shared" si="199"/>
        <v/>
      </c>
      <c r="AA2759" s="11">
        <f t="shared" si="200"/>
        <v>34555000</v>
      </c>
      <c r="AD2759" s="1">
        <v>2744</v>
      </c>
      <c r="AE2759" s="3">
        <f>C2759*(1+Comm_Prop!$D$8)</f>
        <v>8657774.2799999993</v>
      </c>
      <c r="AF2759" s="4">
        <f>D2759*(1+Comm_Prop!$D$9)</f>
        <v>1979.4048648000003</v>
      </c>
      <c r="AG2759" s="7"/>
    </row>
    <row r="2760" spans="2:33" x14ac:dyDescent="0.2">
      <c r="B2760" s="1">
        <v>2745</v>
      </c>
      <c r="C2760" s="3">
        <v>4695211</v>
      </c>
      <c r="D2760" s="4">
        <v>845.13798000000008</v>
      </c>
      <c r="E2760" s="7"/>
      <c r="U2760" s="11">
        <v>363</v>
      </c>
      <c r="V2760" s="11">
        <v>34593000</v>
      </c>
      <c r="W2760" s="11">
        <v>6572.67</v>
      </c>
      <c r="X2760" s="11" t="str">
        <f t="shared" si="197"/>
        <v/>
      </c>
      <c r="Y2760" s="11">
        <f t="shared" si="198"/>
        <v>34593000</v>
      </c>
      <c r="Z2760" s="11" t="str">
        <f t="shared" si="199"/>
        <v/>
      </c>
      <c r="AA2760" s="11">
        <f t="shared" si="200"/>
        <v>34593000</v>
      </c>
      <c r="AD2760" s="1">
        <v>2745</v>
      </c>
      <c r="AE2760" s="3">
        <f>C2760*(1+Comm_Prop!$D$8)</f>
        <v>4789115.22</v>
      </c>
      <c r="AF2760" s="4">
        <f>D2760*(1+Comm_Prop!$D$9)</f>
        <v>895.8462588000001</v>
      </c>
      <c r="AG2760" s="7"/>
    </row>
    <row r="2761" spans="2:33" x14ac:dyDescent="0.2">
      <c r="B2761" s="1">
        <v>2746</v>
      </c>
      <c r="C2761" s="3">
        <v>1426464</v>
      </c>
      <c r="D2761" s="4">
        <v>299.55743999999999</v>
      </c>
      <c r="E2761" s="7"/>
      <c r="U2761" s="11">
        <v>819</v>
      </c>
      <c r="V2761" s="11">
        <v>34767000</v>
      </c>
      <c r="W2761" s="11">
        <v>7648.74</v>
      </c>
      <c r="X2761" s="11" t="str">
        <f t="shared" si="197"/>
        <v/>
      </c>
      <c r="Y2761" s="11">
        <f t="shared" si="198"/>
        <v>34767000</v>
      </c>
      <c r="Z2761" s="11" t="str">
        <f t="shared" si="199"/>
        <v/>
      </c>
      <c r="AA2761" s="11">
        <f t="shared" si="200"/>
        <v>34767000</v>
      </c>
      <c r="AD2761" s="1">
        <v>2746</v>
      </c>
      <c r="AE2761" s="3">
        <f>C2761*(1+Comm_Prop!$D$8)</f>
        <v>1454993.28</v>
      </c>
      <c r="AF2761" s="4">
        <f>D2761*(1+Comm_Prop!$D$9)</f>
        <v>317.53088639999999</v>
      </c>
      <c r="AG2761" s="7"/>
    </row>
    <row r="2762" spans="2:33" x14ac:dyDescent="0.2">
      <c r="B2762" s="1">
        <v>2747</v>
      </c>
      <c r="C2762" s="3">
        <v>8148889</v>
      </c>
      <c r="D2762" s="4">
        <v>2281.6889199999996</v>
      </c>
      <c r="E2762" s="7"/>
      <c r="U2762" s="11">
        <v>1153</v>
      </c>
      <c r="V2762" s="11">
        <v>34768000</v>
      </c>
      <c r="W2762" s="11">
        <v>8344.32</v>
      </c>
      <c r="X2762" s="11" t="str">
        <f t="shared" si="197"/>
        <v/>
      </c>
      <c r="Y2762" s="11">
        <f t="shared" si="198"/>
        <v>34768000</v>
      </c>
      <c r="Z2762" s="11" t="str">
        <f t="shared" si="199"/>
        <v/>
      </c>
      <c r="AA2762" s="11">
        <f t="shared" si="200"/>
        <v>34768000</v>
      </c>
      <c r="AD2762" s="1">
        <v>2747</v>
      </c>
      <c r="AE2762" s="3">
        <f>C2762*(1+Comm_Prop!$D$8)</f>
        <v>8311866.7800000003</v>
      </c>
      <c r="AF2762" s="4">
        <f>D2762*(1+Comm_Prop!$D$9)</f>
        <v>2418.5902551999998</v>
      </c>
      <c r="AG2762" s="7"/>
    </row>
    <row r="2763" spans="2:33" x14ac:dyDescent="0.2">
      <c r="B2763" s="1">
        <v>2748</v>
      </c>
      <c r="C2763" s="3">
        <v>1700766</v>
      </c>
      <c r="D2763" s="4">
        <v>323.14554000000004</v>
      </c>
      <c r="E2763" s="7"/>
      <c r="U2763" s="11">
        <v>952</v>
      </c>
      <c r="V2763" s="11">
        <v>34813000</v>
      </c>
      <c r="W2763" s="11">
        <v>6962.6</v>
      </c>
      <c r="X2763" s="11" t="str">
        <f t="shared" si="197"/>
        <v/>
      </c>
      <c r="Y2763" s="11">
        <f t="shared" si="198"/>
        <v>34813000</v>
      </c>
      <c r="Z2763" s="11" t="str">
        <f t="shared" si="199"/>
        <v/>
      </c>
      <c r="AA2763" s="11">
        <f t="shared" si="200"/>
        <v>34813000</v>
      </c>
      <c r="AD2763" s="1">
        <v>2748</v>
      </c>
      <c r="AE2763" s="3">
        <f>C2763*(1+Comm_Prop!$D$8)</f>
        <v>1734781.32</v>
      </c>
      <c r="AF2763" s="4">
        <f>D2763*(1+Comm_Prop!$D$9)</f>
        <v>342.53427240000008</v>
      </c>
      <c r="AG2763" s="7"/>
    </row>
    <row r="2764" spans="2:33" x14ac:dyDescent="0.2">
      <c r="B2764" s="1">
        <v>2749</v>
      </c>
      <c r="C2764" s="3">
        <v>4053177</v>
      </c>
      <c r="D2764" s="4">
        <v>445.84947</v>
      </c>
      <c r="E2764" s="7"/>
      <c r="U2764" s="11">
        <v>1094</v>
      </c>
      <c r="V2764" s="11">
        <v>34822000</v>
      </c>
      <c r="W2764" s="11">
        <v>10098.379999999999</v>
      </c>
      <c r="X2764" s="11" t="str">
        <f t="shared" si="197"/>
        <v/>
      </c>
      <c r="Y2764" s="11">
        <f t="shared" si="198"/>
        <v>34822000</v>
      </c>
      <c r="Z2764" s="11" t="str">
        <f t="shared" si="199"/>
        <v/>
      </c>
      <c r="AA2764" s="11">
        <f t="shared" si="200"/>
        <v>34822000</v>
      </c>
      <c r="AD2764" s="1">
        <v>2749</v>
      </c>
      <c r="AE2764" s="3">
        <f>C2764*(1+Comm_Prop!$D$8)</f>
        <v>4134240.54</v>
      </c>
      <c r="AF2764" s="4">
        <f>D2764*(1+Comm_Prop!$D$9)</f>
        <v>472.60043820000004</v>
      </c>
      <c r="AG2764" s="7"/>
    </row>
    <row r="2765" spans="2:33" x14ac:dyDescent="0.2">
      <c r="B2765" s="1">
        <v>2750</v>
      </c>
      <c r="C2765" s="3">
        <v>7811655</v>
      </c>
      <c r="D2765" s="4">
        <v>1015.5151499999999</v>
      </c>
      <c r="E2765" s="7"/>
      <c r="U2765" s="11">
        <v>1411</v>
      </c>
      <c r="V2765" s="11">
        <v>34837000</v>
      </c>
      <c r="W2765" s="11">
        <v>5922.29</v>
      </c>
      <c r="X2765" s="11" t="str">
        <f t="shared" si="197"/>
        <v/>
      </c>
      <c r="Y2765" s="11">
        <f t="shared" si="198"/>
        <v>34837000</v>
      </c>
      <c r="Z2765" s="11" t="str">
        <f t="shared" si="199"/>
        <v/>
      </c>
      <c r="AA2765" s="11">
        <f t="shared" si="200"/>
        <v>34837000</v>
      </c>
      <c r="AD2765" s="1">
        <v>2750</v>
      </c>
      <c r="AE2765" s="3">
        <f>C2765*(1+Comm_Prop!$D$8)</f>
        <v>7967888.1000000006</v>
      </c>
      <c r="AF2765" s="4">
        <f>D2765*(1+Comm_Prop!$D$9)</f>
        <v>1076.4460590000001</v>
      </c>
      <c r="AG2765" s="7"/>
    </row>
    <row r="2766" spans="2:33" x14ac:dyDescent="0.2">
      <c r="B2766" s="1">
        <v>2751</v>
      </c>
      <c r="C2766" s="3">
        <v>5895392</v>
      </c>
      <c r="D2766" s="4">
        <v>1355.9401600000001</v>
      </c>
      <c r="E2766" s="7"/>
      <c r="U2766" s="11">
        <v>709</v>
      </c>
      <c r="V2766" s="11">
        <v>34922000</v>
      </c>
      <c r="W2766" s="11">
        <v>5587.52</v>
      </c>
      <c r="X2766" s="11" t="str">
        <f t="shared" si="197"/>
        <v/>
      </c>
      <c r="Y2766" s="11">
        <f t="shared" si="198"/>
        <v>34922000</v>
      </c>
      <c r="Z2766" s="11" t="str">
        <f t="shared" si="199"/>
        <v/>
      </c>
      <c r="AA2766" s="11">
        <f t="shared" si="200"/>
        <v>34922000</v>
      </c>
      <c r="AD2766" s="1">
        <v>2751</v>
      </c>
      <c r="AE2766" s="3">
        <f>C2766*(1+Comm_Prop!$D$8)</f>
        <v>6013299.8399999999</v>
      </c>
      <c r="AF2766" s="4">
        <f>D2766*(1+Comm_Prop!$D$9)</f>
        <v>1437.2965696000001</v>
      </c>
      <c r="AG2766" s="7"/>
    </row>
    <row r="2767" spans="2:33" x14ac:dyDescent="0.2">
      <c r="B2767" s="1">
        <v>2752</v>
      </c>
      <c r="C2767" s="3">
        <v>8516096</v>
      </c>
      <c r="D2767" s="4">
        <v>2469.6678400000001</v>
      </c>
      <c r="E2767" s="7"/>
      <c r="U2767" s="11">
        <v>72</v>
      </c>
      <c r="V2767" s="11">
        <v>35088000</v>
      </c>
      <c r="W2767" s="11">
        <v>6315.84</v>
      </c>
      <c r="X2767" s="11" t="str">
        <f t="shared" si="197"/>
        <v/>
      </c>
      <c r="Y2767" s="11">
        <f t="shared" si="198"/>
        <v>35088000</v>
      </c>
      <c r="Z2767" s="11" t="str">
        <f t="shared" si="199"/>
        <v/>
      </c>
      <c r="AA2767" s="11">
        <f t="shared" si="200"/>
        <v>35088000</v>
      </c>
      <c r="AD2767" s="1">
        <v>2752</v>
      </c>
      <c r="AE2767" s="3">
        <f>C2767*(1+Comm_Prop!$D$8)</f>
        <v>8686417.9199999999</v>
      </c>
      <c r="AF2767" s="4">
        <f>D2767*(1+Comm_Prop!$D$9)</f>
        <v>2617.8479104000003</v>
      </c>
      <c r="AG2767" s="7"/>
    </row>
    <row r="2768" spans="2:33" x14ac:dyDescent="0.2">
      <c r="B2768" s="1">
        <v>2753</v>
      </c>
      <c r="C2768" s="3">
        <v>2834600</v>
      </c>
      <c r="D2768" s="4">
        <v>538.57400000000007</v>
      </c>
      <c r="E2768" s="7"/>
      <c r="U2768" s="11">
        <v>575</v>
      </c>
      <c r="V2768" s="11">
        <v>35119000</v>
      </c>
      <c r="W2768" s="11">
        <v>9130.94</v>
      </c>
      <c r="X2768" s="11" t="str">
        <f t="shared" si="197"/>
        <v/>
      </c>
      <c r="Y2768" s="11">
        <f t="shared" si="198"/>
        <v>35119000</v>
      </c>
      <c r="Z2768" s="11" t="str">
        <f t="shared" si="199"/>
        <v/>
      </c>
      <c r="AA2768" s="11">
        <f t="shared" si="200"/>
        <v>35119000</v>
      </c>
      <c r="AD2768" s="1">
        <v>2753</v>
      </c>
      <c r="AE2768" s="3">
        <f>C2768*(1+Comm_Prop!$D$8)</f>
        <v>2891292</v>
      </c>
      <c r="AF2768" s="4">
        <f>D2768*(1+Comm_Prop!$D$9)</f>
        <v>570.88844000000006</v>
      </c>
      <c r="AG2768" s="7"/>
    </row>
    <row r="2769" spans="2:33" x14ac:dyDescent="0.2">
      <c r="B2769" s="1">
        <v>2754</v>
      </c>
      <c r="C2769" s="3">
        <v>2679181</v>
      </c>
      <c r="D2769" s="4">
        <v>294.70991000000004</v>
      </c>
      <c r="E2769" s="7"/>
      <c r="U2769" s="11">
        <v>943</v>
      </c>
      <c r="V2769" s="11">
        <v>35182000</v>
      </c>
      <c r="W2769" s="11">
        <v>7036.4</v>
      </c>
      <c r="X2769" s="11" t="str">
        <f t="shared" ref="X2769:X2832" si="201">IF(V2769&lt;=$Y$14,V2769,"")</f>
        <v/>
      </c>
      <c r="Y2769" s="11">
        <f t="shared" ref="Y2769:Y2832" si="202">IF(X2769="",V2769,"")</f>
        <v>35182000</v>
      </c>
      <c r="Z2769" s="11" t="str">
        <f t="shared" ref="Z2769:Z2832" si="203">IF(V2769&lt;=$AA$14,V2769,"")</f>
        <v/>
      </c>
      <c r="AA2769" s="11">
        <f t="shared" ref="AA2769:AA2832" si="204">IF(Z2769="",V2769,"")</f>
        <v>35182000</v>
      </c>
      <c r="AD2769" s="1">
        <v>2754</v>
      </c>
      <c r="AE2769" s="3">
        <f>C2769*(1+Comm_Prop!$D$8)</f>
        <v>2732764.62</v>
      </c>
      <c r="AF2769" s="4">
        <f>D2769*(1+Comm_Prop!$D$9)</f>
        <v>312.39250460000005</v>
      </c>
      <c r="AG2769" s="7"/>
    </row>
    <row r="2770" spans="2:33" x14ac:dyDescent="0.2">
      <c r="B2770" s="1">
        <v>2755</v>
      </c>
      <c r="C2770" s="3">
        <v>3542389</v>
      </c>
      <c r="D2770" s="4">
        <v>602.20613000000003</v>
      </c>
      <c r="E2770" s="7"/>
      <c r="U2770" s="11">
        <v>252</v>
      </c>
      <c r="V2770" s="11">
        <v>35353000</v>
      </c>
      <c r="W2770" s="11">
        <v>9545.31</v>
      </c>
      <c r="X2770" s="11" t="str">
        <f t="shared" si="201"/>
        <v/>
      </c>
      <c r="Y2770" s="11">
        <f t="shared" si="202"/>
        <v>35353000</v>
      </c>
      <c r="Z2770" s="11" t="str">
        <f t="shared" si="203"/>
        <v/>
      </c>
      <c r="AA2770" s="11">
        <f t="shared" si="204"/>
        <v>35353000</v>
      </c>
      <c r="AD2770" s="1">
        <v>2755</v>
      </c>
      <c r="AE2770" s="3">
        <f>C2770*(1+Comm_Prop!$D$8)</f>
        <v>3613236.7800000003</v>
      </c>
      <c r="AF2770" s="4">
        <f>D2770*(1+Comm_Prop!$D$9)</f>
        <v>638.33849780000003</v>
      </c>
      <c r="AG2770" s="7"/>
    </row>
    <row r="2771" spans="2:33" x14ac:dyDescent="0.2">
      <c r="B2771" s="1">
        <v>2756</v>
      </c>
      <c r="C2771" s="3">
        <v>2956557</v>
      </c>
      <c r="D2771" s="4">
        <v>709.57367999999997</v>
      </c>
      <c r="E2771" s="7"/>
      <c r="U2771" s="11">
        <v>405</v>
      </c>
      <c r="V2771" s="11">
        <v>35427000</v>
      </c>
      <c r="W2771" s="11">
        <v>5668.32</v>
      </c>
      <c r="X2771" s="11" t="str">
        <f t="shared" si="201"/>
        <v/>
      </c>
      <c r="Y2771" s="11">
        <f t="shared" si="202"/>
        <v>35427000</v>
      </c>
      <c r="Z2771" s="11" t="str">
        <f t="shared" si="203"/>
        <v/>
      </c>
      <c r="AA2771" s="11">
        <f t="shared" si="204"/>
        <v>35427000</v>
      </c>
      <c r="AD2771" s="1">
        <v>2756</v>
      </c>
      <c r="AE2771" s="3">
        <f>C2771*(1+Comm_Prop!$D$8)</f>
        <v>3015688.14</v>
      </c>
      <c r="AF2771" s="4">
        <f>D2771*(1+Comm_Prop!$D$9)</f>
        <v>752.14810079999995</v>
      </c>
      <c r="AG2771" s="7"/>
    </row>
    <row r="2772" spans="2:33" x14ac:dyDescent="0.2">
      <c r="B2772" s="1">
        <v>2757</v>
      </c>
      <c r="C2772" s="3">
        <v>9262946</v>
      </c>
      <c r="D2772" s="4">
        <v>1852.5892000000001</v>
      </c>
      <c r="E2772" s="7"/>
      <c r="U2772" s="11">
        <v>588</v>
      </c>
      <c r="V2772" s="11">
        <v>35449000</v>
      </c>
      <c r="W2772" s="11">
        <v>10280.209999999999</v>
      </c>
      <c r="X2772" s="11" t="str">
        <f t="shared" si="201"/>
        <v/>
      </c>
      <c r="Y2772" s="11">
        <f t="shared" si="202"/>
        <v>35449000</v>
      </c>
      <c r="Z2772" s="11" t="str">
        <f t="shared" si="203"/>
        <v/>
      </c>
      <c r="AA2772" s="11">
        <f t="shared" si="204"/>
        <v>35449000</v>
      </c>
      <c r="AD2772" s="1">
        <v>2757</v>
      </c>
      <c r="AE2772" s="3">
        <f>C2772*(1+Comm_Prop!$D$8)</f>
        <v>9448204.9199999999</v>
      </c>
      <c r="AF2772" s="4">
        <f>D2772*(1+Comm_Prop!$D$9)</f>
        <v>1963.7445520000001</v>
      </c>
      <c r="AG2772" s="7"/>
    </row>
    <row r="2773" spans="2:33" x14ac:dyDescent="0.2">
      <c r="B2773" s="1">
        <v>2758</v>
      </c>
      <c r="C2773" s="3">
        <v>4793542</v>
      </c>
      <c r="D2773" s="4">
        <v>862.83756000000005</v>
      </c>
      <c r="E2773" s="7"/>
      <c r="U2773" s="11">
        <v>444</v>
      </c>
      <c r="V2773" s="11">
        <v>35449000</v>
      </c>
      <c r="W2773" s="11">
        <v>10634.7</v>
      </c>
      <c r="X2773" s="11" t="str">
        <f t="shared" si="201"/>
        <v/>
      </c>
      <c r="Y2773" s="11">
        <f t="shared" si="202"/>
        <v>35449000</v>
      </c>
      <c r="Z2773" s="11" t="str">
        <f t="shared" si="203"/>
        <v/>
      </c>
      <c r="AA2773" s="11">
        <f t="shared" si="204"/>
        <v>35449000</v>
      </c>
      <c r="AD2773" s="1">
        <v>2758</v>
      </c>
      <c r="AE2773" s="3">
        <f>C2773*(1+Comm_Prop!$D$8)</f>
        <v>4889412.84</v>
      </c>
      <c r="AF2773" s="4">
        <f>D2773*(1+Comm_Prop!$D$9)</f>
        <v>914.6078136000001</v>
      </c>
      <c r="AG2773" s="7"/>
    </row>
    <row r="2774" spans="2:33" x14ac:dyDescent="0.2">
      <c r="B2774" s="1">
        <v>2759</v>
      </c>
      <c r="C2774" s="3">
        <v>6049754</v>
      </c>
      <c r="D2774" s="4">
        <v>907.46309999999994</v>
      </c>
      <c r="E2774" s="7"/>
      <c r="U2774" s="11">
        <v>55</v>
      </c>
      <c r="V2774" s="11">
        <v>35458000</v>
      </c>
      <c r="W2774" s="11">
        <v>7800.76</v>
      </c>
      <c r="X2774" s="11" t="str">
        <f t="shared" si="201"/>
        <v/>
      </c>
      <c r="Y2774" s="11">
        <f t="shared" si="202"/>
        <v>35458000</v>
      </c>
      <c r="Z2774" s="11" t="str">
        <f t="shared" si="203"/>
        <v/>
      </c>
      <c r="AA2774" s="11">
        <f t="shared" si="204"/>
        <v>35458000</v>
      </c>
      <c r="AD2774" s="1">
        <v>2759</v>
      </c>
      <c r="AE2774" s="3">
        <f>C2774*(1+Comm_Prop!$D$8)</f>
        <v>6170749.0800000001</v>
      </c>
      <c r="AF2774" s="4">
        <f>D2774*(1+Comm_Prop!$D$9)</f>
        <v>961.910886</v>
      </c>
      <c r="AG2774" s="7"/>
    </row>
    <row r="2775" spans="2:33" x14ac:dyDescent="0.2">
      <c r="B2775" s="1">
        <v>2760</v>
      </c>
      <c r="C2775" s="3">
        <v>1881798</v>
      </c>
      <c r="D2775" s="4">
        <v>526.90343999999993</v>
      </c>
      <c r="E2775" s="7"/>
      <c r="U2775" s="11">
        <v>1099</v>
      </c>
      <c r="V2775" s="11">
        <v>35467000</v>
      </c>
      <c r="W2775" s="11">
        <v>4965.38</v>
      </c>
      <c r="X2775" s="11" t="str">
        <f t="shared" si="201"/>
        <v/>
      </c>
      <c r="Y2775" s="11">
        <f t="shared" si="202"/>
        <v>35467000</v>
      </c>
      <c r="Z2775" s="11" t="str">
        <f t="shared" si="203"/>
        <v/>
      </c>
      <c r="AA2775" s="11">
        <f t="shared" si="204"/>
        <v>35467000</v>
      </c>
      <c r="AD2775" s="1">
        <v>2760</v>
      </c>
      <c r="AE2775" s="3">
        <f>C2775*(1+Comm_Prop!$D$8)</f>
        <v>1919433.96</v>
      </c>
      <c r="AF2775" s="4">
        <f>D2775*(1+Comm_Prop!$D$9)</f>
        <v>558.51764639999999</v>
      </c>
      <c r="AG2775" s="7"/>
    </row>
    <row r="2776" spans="2:33" x14ac:dyDescent="0.2">
      <c r="B2776" s="1">
        <v>2761</v>
      </c>
      <c r="C2776" s="3">
        <v>1691577</v>
      </c>
      <c r="D2776" s="4">
        <v>405.97847999999999</v>
      </c>
      <c r="E2776" s="7"/>
      <c r="U2776" s="11">
        <v>249</v>
      </c>
      <c r="V2776" s="11">
        <v>35544000</v>
      </c>
      <c r="W2776" s="11">
        <v>8530.56</v>
      </c>
      <c r="X2776" s="11" t="str">
        <f t="shared" si="201"/>
        <v/>
      </c>
      <c r="Y2776" s="11">
        <f t="shared" si="202"/>
        <v>35544000</v>
      </c>
      <c r="Z2776" s="11" t="str">
        <f t="shared" si="203"/>
        <v/>
      </c>
      <c r="AA2776" s="11">
        <f t="shared" si="204"/>
        <v>35544000</v>
      </c>
      <c r="AD2776" s="1">
        <v>2761</v>
      </c>
      <c r="AE2776" s="3">
        <f>C2776*(1+Comm_Prop!$D$8)</f>
        <v>1725408.54</v>
      </c>
      <c r="AF2776" s="4">
        <f>D2776*(1+Comm_Prop!$D$9)</f>
        <v>430.33718880000004</v>
      </c>
      <c r="AG2776" s="7"/>
    </row>
    <row r="2777" spans="2:33" x14ac:dyDescent="0.2">
      <c r="B2777" s="1">
        <v>2762</v>
      </c>
      <c r="C2777" s="3">
        <v>8179021</v>
      </c>
      <c r="D2777" s="4">
        <v>1635.8042</v>
      </c>
      <c r="E2777" s="7"/>
      <c r="U2777" s="11">
        <v>563</v>
      </c>
      <c r="V2777" s="11">
        <v>35633000</v>
      </c>
      <c r="W2777" s="11">
        <v>7839.26</v>
      </c>
      <c r="X2777" s="11" t="str">
        <f t="shared" si="201"/>
        <v/>
      </c>
      <c r="Y2777" s="11">
        <f t="shared" si="202"/>
        <v>35633000</v>
      </c>
      <c r="Z2777" s="11" t="str">
        <f t="shared" si="203"/>
        <v/>
      </c>
      <c r="AA2777" s="11">
        <f t="shared" si="204"/>
        <v>35633000</v>
      </c>
      <c r="AD2777" s="1">
        <v>2762</v>
      </c>
      <c r="AE2777" s="3">
        <f>C2777*(1+Comm_Prop!$D$8)</f>
        <v>8342601.4199999999</v>
      </c>
      <c r="AF2777" s="4">
        <f>D2777*(1+Comm_Prop!$D$9)</f>
        <v>1733.9524520000002</v>
      </c>
      <c r="AG2777" s="7"/>
    </row>
    <row r="2778" spans="2:33" x14ac:dyDescent="0.2">
      <c r="B2778" s="1">
        <v>2763</v>
      </c>
      <c r="C2778" s="3">
        <v>3210683</v>
      </c>
      <c r="D2778" s="4">
        <v>931.09807000000001</v>
      </c>
      <c r="E2778" s="7"/>
      <c r="U2778" s="11">
        <v>1232</v>
      </c>
      <c r="V2778" s="11">
        <v>35698000</v>
      </c>
      <c r="W2778" s="11">
        <v>7853.56</v>
      </c>
      <c r="X2778" s="11" t="str">
        <f t="shared" si="201"/>
        <v/>
      </c>
      <c r="Y2778" s="11">
        <f t="shared" si="202"/>
        <v>35698000</v>
      </c>
      <c r="Z2778" s="11" t="str">
        <f t="shared" si="203"/>
        <v/>
      </c>
      <c r="AA2778" s="11">
        <f t="shared" si="204"/>
        <v>35698000</v>
      </c>
      <c r="AD2778" s="1">
        <v>2763</v>
      </c>
      <c r="AE2778" s="3">
        <f>C2778*(1+Comm_Prop!$D$8)</f>
        <v>3274896.66</v>
      </c>
      <c r="AF2778" s="4">
        <f>D2778*(1+Comm_Prop!$D$9)</f>
        <v>986.9639542000001</v>
      </c>
      <c r="AG2778" s="7"/>
    </row>
    <row r="2779" spans="2:33" x14ac:dyDescent="0.2">
      <c r="B2779" s="1">
        <v>2764</v>
      </c>
      <c r="C2779" s="3">
        <v>6089710</v>
      </c>
      <c r="D2779" s="4">
        <v>1644.2217000000001</v>
      </c>
      <c r="E2779" s="7"/>
      <c r="U2779" s="11">
        <v>1495</v>
      </c>
      <c r="V2779" s="11">
        <v>35724000</v>
      </c>
      <c r="W2779" s="11">
        <v>7502.04</v>
      </c>
      <c r="X2779" s="11" t="str">
        <f t="shared" si="201"/>
        <v/>
      </c>
      <c r="Y2779" s="11">
        <f t="shared" si="202"/>
        <v>35724000</v>
      </c>
      <c r="Z2779" s="11" t="str">
        <f t="shared" si="203"/>
        <v/>
      </c>
      <c r="AA2779" s="11">
        <f t="shared" si="204"/>
        <v>35724000</v>
      </c>
      <c r="AD2779" s="1">
        <v>2764</v>
      </c>
      <c r="AE2779" s="3">
        <f>C2779*(1+Comm_Prop!$D$8)</f>
        <v>6211504.2000000002</v>
      </c>
      <c r="AF2779" s="4">
        <f>D2779*(1+Comm_Prop!$D$9)</f>
        <v>1742.8750020000002</v>
      </c>
      <c r="AG2779" s="7"/>
    </row>
    <row r="2780" spans="2:33" x14ac:dyDescent="0.2">
      <c r="B2780" s="1">
        <v>2765</v>
      </c>
      <c r="C2780" s="3">
        <v>7354616</v>
      </c>
      <c r="D2780" s="4">
        <v>2132.8386399999999</v>
      </c>
      <c r="E2780" s="7"/>
      <c r="U2780" s="11">
        <v>626</v>
      </c>
      <c r="V2780" s="11">
        <v>35746000</v>
      </c>
      <c r="W2780" s="11">
        <v>8936.5</v>
      </c>
      <c r="X2780" s="11" t="str">
        <f t="shared" si="201"/>
        <v/>
      </c>
      <c r="Y2780" s="11">
        <f t="shared" si="202"/>
        <v>35746000</v>
      </c>
      <c r="Z2780" s="11" t="str">
        <f t="shared" si="203"/>
        <v/>
      </c>
      <c r="AA2780" s="11">
        <f t="shared" si="204"/>
        <v>35746000</v>
      </c>
      <c r="AD2780" s="1">
        <v>2765</v>
      </c>
      <c r="AE2780" s="3">
        <f>C2780*(1+Comm_Prop!$D$8)</f>
        <v>7501708.3200000003</v>
      </c>
      <c r="AF2780" s="4">
        <f>D2780*(1+Comm_Prop!$D$9)</f>
        <v>2260.8089583999999</v>
      </c>
      <c r="AG2780" s="7"/>
    </row>
    <row r="2781" spans="2:33" x14ac:dyDescent="0.2">
      <c r="B2781" s="1">
        <v>2766</v>
      </c>
      <c r="C2781" s="3">
        <v>9403421</v>
      </c>
      <c r="D2781" s="4">
        <v>2726.9920900000002</v>
      </c>
      <c r="E2781" s="7"/>
      <c r="U2781" s="11">
        <v>862</v>
      </c>
      <c r="V2781" s="11">
        <v>35752000</v>
      </c>
      <c r="W2781" s="11">
        <v>5005.28</v>
      </c>
      <c r="X2781" s="11" t="str">
        <f t="shared" si="201"/>
        <v/>
      </c>
      <c r="Y2781" s="11">
        <f t="shared" si="202"/>
        <v>35752000</v>
      </c>
      <c r="Z2781" s="11" t="str">
        <f t="shared" si="203"/>
        <v/>
      </c>
      <c r="AA2781" s="11">
        <f t="shared" si="204"/>
        <v>35752000</v>
      </c>
      <c r="AD2781" s="1">
        <v>2766</v>
      </c>
      <c r="AE2781" s="3">
        <f>C2781*(1+Comm_Prop!$D$8)</f>
        <v>9591489.4199999999</v>
      </c>
      <c r="AF2781" s="4">
        <f>D2781*(1+Comm_Prop!$D$9)</f>
        <v>2890.6116154000001</v>
      </c>
      <c r="AG2781" s="7"/>
    </row>
    <row r="2782" spans="2:33" x14ac:dyDescent="0.2">
      <c r="B2782" s="1">
        <v>2767</v>
      </c>
      <c r="C2782" s="3">
        <v>3578269</v>
      </c>
      <c r="D2782" s="4">
        <v>787.21918000000005</v>
      </c>
      <c r="E2782" s="7"/>
      <c r="U2782" s="11">
        <v>716</v>
      </c>
      <c r="V2782" s="11">
        <v>35945000</v>
      </c>
      <c r="W2782" s="11">
        <v>7189</v>
      </c>
      <c r="X2782" s="11" t="str">
        <f t="shared" si="201"/>
        <v/>
      </c>
      <c r="Y2782" s="11">
        <f t="shared" si="202"/>
        <v>35945000</v>
      </c>
      <c r="Z2782" s="11" t="str">
        <f t="shared" si="203"/>
        <v/>
      </c>
      <c r="AA2782" s="11">
        <f t="shared" si="204"/>
        <v>35945000</v>
      </c>
      <c r="AD2782" s="1">
        <v>2767</v>
      </c>
      <c r="AE2782" s="3">
        <f>C2782*(1+Comm_Prop!$D$8)</f>
        <v>3649834.38</v>
      </c>
      <c r="AF2782" s="4">
        <f>D2782*(1+Comm_Prop!$D$9)</f>
        <v>834.45233080000014</v>
      </c>
      <c r="AG2782" s="7"/>
    </row>
    <row r="2783" spans="2:33" x14ac:dyDescent="0.2">
      <c r="B2783" s="1">
        <v>2768</v>
      </c>
      <c r="C2783" s="3">
        <v>3526514</v>
      </c>
      <c r="D2783" s="4">
        <v>564.24224000000004</v>
      </c>
      <c r="E2783" s="7"/>
      <c r="U2783" s="11">
        <v>913</v>
      </c>
      <c r="V2783" s="11">
        <v>36007000</v>
      </c>
      <c r="W2783" s="11">
        <v>5040.9799999999996</v>
      </c>
      <c r="X2783" s="11" t="str">
        <f t="shared" si="201"/>
        <v/>
      </c>
      <c r="Y2783" s="11">
        <f t="shared" si="202"/>
        <v>36007000</v>
      </c>
      <c r="Z2783" s="11" t="str">
        <f t="shared" si="203"/>
        <v/>
      </c>
      <c r="AA2783" s="11">
        <f t="shared" si="204"/>
        <v>36007000</v>
      </c>
      <c r="AD2783" s="1">
        <v>2768</v>
      </c>
      <c r="AE2783" s="3">
        <f>C2783*(1+Comm_Prop!$D$8)</f>
        <v>3597044.2800000003</v>
      </c>
      <c r="AF2783" s="4">
        <f>D2783*(1+Comm_Prop!$D$9)</f>
        <v>598.09677440000007</v>
      </c>
      <c r="AG2783" s="7"/>
    </row>
    <row r="2784" spans="2:33" x14ac:dyDescent="0.2">
      <c r="B2784" s="1">
        <v>2769</v>
      </c>
      <c r="C2784" s="3">
        <v>4609626</v>
      </c>
      <c r="D2784" s="4">
        <v>829.73268000000007</v>
      </c>
      <c r="E2784" s="7"/>
      <c r="U2784" s="11">
        <v>884</v>
      </c>
      <c r="V2784" s="11">
        <v>36278000</v>
      </c>
      <c r="W2784" s="11">
        <v>8706.7199999999993</v>
      </c>
      <c r="X2784" s="11" t="str">
        <f t="shared" si="201"/>
        <v/>
      </c>
      <c r="Y2784" s="11">
        <f t="shared" si="202"/>
        <v>36278000</v>
      </c>
      <c r="Z2784" s="11" t="str">
        <f t="shared" si="203"/>
        <v/>
      </c>
      <c r="AA2784" s="11">
        <f t="shared" si="204"/>
        <v>36278000</v>
      </c>
      <c r="AD2784" s="1">
        <v>2769</v>
      </c>
      <c r="AE2784" s="3">
        <f>C2784*(1+Comm_Prop!$D$8)</f>
        <v>4701818.5200000005</v>
      </c>
      <c r="AF2784" s="4">
        <f>D2784*(1+Comm_Prop!$D$9)</f>
        <v>879.51664080000012</v>
      </c>
      <c r="AG2784" s="7"/>
    </row>
    <row r="2785" spans="2:33" x14ac:dyDescent="0.2">
      <c r="B2785" s="1">
        <v>2770</v>
      </c>
      <c r="C2785" s="3">
        <v>7764316</v>
      </c>
      <c r="D2785" s="4">
        <v>1941.079</v>
      </c>
      <c r="E2785" s="7"/>
      <c r="U2785" s="11">
        <v>40</v>
      </c>
      <c r="V2785" s="11">
        <v>36369000</v>
      </c>
      <c r="W2785" s="11">
        <v>4727.97</v>
      </c>
      <c r="X2785" s="11" t="str">
        <f t="shared" si="201"/>
        <v/>
      </c>
      <c r="Y2785" s="11">
        <f t="shared" si="202"/>
        <v>36369000</v>
      </c>
      <c r="Z2785" s="11" t="str">
        <f t="shared" si="203"/>
        <v/>
      </c>
      <c r="AA2785" s="11">
        <f t="shared" si="204"/>
        <v>36369000</v>
      </c>
      <c r="AD2785" s="1">
        <v>2770</v>
      </c>
      <c r="AE2785" s="3">
        <f>C2785*(1+Comm_Prop!$D$8)</f>
        <v>7919602.3200000003</v>
      </c>
      <c r="AF2785" s="4">
        <f>D2785*(1+Comm_Prop!$D$9)</f>
        <v>2057.5437400000001</v>
      </c>
      <c r="AG2785" s="7"/>
    </row>
    <row r="2786" spans="2:33" x14ac:dyDescent="0.2">
      <c r="B2786" s="1">
        <v>2771</v>
      </c>
      <c r="C2786" s="3">
        <v>5537797</v>
      </c>
      <c r="D2786" s="4">
        <v>1218.3153400000001</v>
      </c>
      <c r="E2786" s="7"/>
      <c r="U2786" s="11">
        <v>860</v>
      </c>
      <c r="V2786" s="11">
        <v>36460000</v>
      </c>
      <c r="W2786" s="11">
        <v>9115</v>
      </c>
      <c r="X2786" s="11" t="str">
        <f t="shared" si="201"/>
        <v/>
      </c>
      <c r="Y2786" s="11">
        <f t="shared" si="202"/>
        <v>36460000</v>
      </c>
      <c r="Z2786" s="11" t="str">
        <f t="shared" si="203"/>
        <v/>
      </c>
      <c r="AA2786" s="11">
        <f t="shared" si="204"/>
        <v>36460000</v>
      </c>
      <c r="AD2786" s="1">
        <v>2771</v>
      </c>
      <c r="AE2786" s="3">
        <f>C2786*(1+Comm_Prop!$D$8)</f>
        <v>5648552.9400000004</v>
      </c>
      <c r="AF2786" s="4">
        <f>D2786*(1+Comm_Prop!$D$9)</f>
        <v>1291.4142604000001</v>
      </c>
      <c r="AG2786" s="7"/>
    </row>
    <row r="2787" spans="2:33" x14ac:dyDescent="0.2">
      <c r="B2787" s="1">
        <v>2772</v>
      </c>
      <c r="C2787" s="3">
        <v>6526344</v>
      </c>
      <c r="D2787" s="4">
        <v>783.16128000000003</v>
      </c>
      <c r="E2787" s="7"/>
      <c r="U2787" s="11">
        <v>321</v>
      </c>
      <c r="V2787" s="11">
        <v>36489000</v>
      </c>
      <c r="W2787" s="11">
        <v>5108.46</v>
      </c>
      <c r="X2787" s="11" t="str">
        <f t="shared" si="201"/>
        <v/>
      </c>
      <c r="Y2787" s="11">
        <f t="shared" si="202"/>
        <v>36489000</v>
      </c>
      <c r="Z2787" s="11" t="str">
        <f t="shared" si="203"/>
        <v/>
      </c>
      <c r="AA2787" s="11">
        <f t="shared" si="204"/>
        <v>36489000</v>
      </c>
      <c r="AD2787" s="1">
        <v>2772</v>
      </c>
      <c r="AE2787" s="3">
        <f>C2787*(1+Comm_Prop!$D$8)</f>
        <v>6656870.8799999999</v>
      </c>
      <c r="AF2787" s="4">
        <f>D2787*(1+Comm_Prop!$D$9)</f>
        <v>830.15095680000013</v>
      </c>
      <c r="AG2787" s="7"/>
    </row>
    <row r="2788" spans="2:33" x14ac:dyDescent="0.2">
      <c r="B2788" s="1">
        <v>2773</v>
      </c>
      <c r="C2788" s="3">
        <v>7041626</v>
      </c>
      <c r="D2788" s="4">
        <v>985.82763999999986</v>
      </c>
      <c r="E2788" s="7"/>
      <c r="U2788" s="11">
        <v>1409</v>
      </c>
      <c r="V2788" s="11">
        <v>36515000</v>
      </c>
      <c r="W2788" s="11">
        <v>10954.5</v>
      </c>
      <c r="X2788" s="11" t="str">
        <f t="shared" si="201"/>
        <v/>
      </c>
      <c r="Y2788" s="11">
        <f t="shared" si="202"/>
        <v>36515000</v>
      </c>
      <c r="Z2788" s="11" t="str">
        <f t="shared" si="203"/>
        <v/>
      </c>
      <c r="AA2788" s="11">
        <f t="shared" si="204"/>
        <v>36515000</v>
      </c>
      <c r="AD2788" s="1">
        <v>2773</v>
      </c>
      <c r="AE2788" s="3">
        <f>C2788*(1+Comm_Prop!$D$8)</f>
        <v>7182458.5200000005</v>
      </c>
      <c r="AF2788" s="4">
        <f>D2788*(1+Comm_Prop!$D$9)</f>
        <v>1044.9772983999999</v>
      </c>
      <c r="AG2788" s="7"/>
    </row>
    <row r="2789" spans="2:33" x14ac:dyDescent="0.2">
      <c r="B2789" s="1">
        <v>2774</v>
      </c>
      <c r="C2789" s="3">
        <v>5684729</v>
      </c>
      <c r="D2789" s="4">
        <v>1648.57141</v>
      </c>
      <c r="E2789" s="7"/>
      <c r="U2789" s="11">
        <v>846</v>
      </c>
      <c r="V2789" s="11">
        <v>36591000</v>
      </c>
      <c r="W2789" s="11">
        <v>6586.38</v>
      </c>
      <c r="X2789" s="11" t="str">
        <f t="shared" si="201"/>
        <v/>
      </c>
      <c r="Y2789" s="11">
        <f t="shared" si="202"/>
        <v>36591000</v>
      </c>
      <c r="Z2789" s="11" t="str">
        <f t="shared" si="203"/>
        <v/>
      </c>
      <c r="AA2789" s="11">
        <f t="shared" si="204"/>
        <v>36591000</v>
      </c>
      <c r="AD2789" s="1">
        <v>2774</v>
      </c>
      <c r="AE2789" s="3">
        <f>C2789*(1+Comm_Prop!$D$8)</f>
        <v>5798423.5800000001</v>
      </c>
      <c r="AF2789" s="4">
        <f>D2789*(1+Comm_Prop!$D$9)</f>
        <v>1747.4856946000002</v>
      </c>
      <c r="AG2789" s="7"/>
    </row>
    <row r="2790" spans="2:33" x14ac:dyDescent="0.2">
      <c r="B2790" s="1">
        <v>2775</v>
      </c>
      <c r="C2790" s="3">
        <v>4041103</v>
      </c>
      <c r="D2790" s="4">
        <v>1171.9198699999999</v>
      </c>
      <c r="E2790" s="7"/>
      <c r="U2790" s="11">
        <v>98</v>
      </c>
      <c r="V2790" s="11">
        <v>36622000</v>
      </c>
      <c r="W2790" s="11">
        <v>8789.2800000000007</v>
      </c>
      <c r="X2790" s="11" t="str">
        <f t="shared" si="201"/>
        <v/>
      </c>
      <c r="Y2790" s="11">
        <f t="shared" si="202"/>
        <v>36622000</v>
      </c>
      <c r="Z2790" s="11" t="str">
        <f t="shared" si="203"/>
        <v/>
      </c>
      <c r="AA2790" s="11">
        <f t="shared" si="204"/>
        <v>36622000</v>
      </c>
      <c r="AD2790" s="1">
        <v>2775</v>
      </c>
      <c r="AE2790" s="3">
        <f>C2790*(1+Comm_Prop!$D$8)</f>
        <v>4121925.06</v>
      </c>
      <c r="AF2790" s="4">
        <f>D2790*(1+Comm_Prop!$D$9)</f>
        <v>1242.2350621999999</v>
      </c>
      <c r="AG2790" s="7"/>
    </row>
    <row r="2791" spans="2:33" x14ac:dyDescent="0.2">
      <c r="B2791" s="1">
        <v>2776</v>
      </c>
      <c r="C2791" s="3">
        <v>5869188</v>
      </c>
      <c r="D2791" s="4">
        <v>1349.9132400000001</v>
      </c>
      <c r="E2791" s="7"/>
      <c r="U2791" s="11">
        <v>1293</v>
      </c>
      <c r="V2791" s="11">
        <v>36687000</v>
      </c>
      <c r="W2791" s="11">
        <v>5136.18</v>
      </c>
      <c r="X2791" s="11" t="str">
        <f t="shared" si="201"/>
        <v/>
      </c>
      <c r="Y2791" s="11">
        <f t="shared" si="202"/>
        <v>36687000</v>
      </c>
      <c r="Z2791" s="11" t="str">
        <f t="shared" si="203"/>
        <v/>
      </c>
      <c r="AA2791" s="11">
        <f t="shared" si="204"/>
        <v>36687000</v>
      </c>
      <c r="AD2791" s="1">
        <v>2776</v>
      </c>
      <c r="AE2791" s="3">
        <f>C2791*(1+Comm_Prop!$D$8)</f>
        <v>5986571.7599999998</v>
      </c>
      <c r="AF2791" s="4">
        <f>D2791*(1+Comm_Prop!$D$9)</f>
        <v>1430.9080344000001</v>
      </c>
      <c r="AG2791" s="7"/>
    </row>
    <row r="2792" spans="2:33" x14ac:dyDescent="0.2">
      <c r="B2792" s="1">
        <v>2777</v>
      </c>
      <c r="C2792" s="3">
        <v>4297732</v>
      </c>
      <c r="D2792" s="4">
        <v>1074.433</v>
      </c>
      <c r="E2792" s="7"/>
      <c r="U2792" s="11">
        <v>768</v>
      </c>
      <c r="V2792" s="11">
        <v>36759000</v>
      </c>
      <c r="W2792" s="11">
        <v>5881.44</v>
      </c>
      <c r="X2792" s="11" t="str">
        <f t="shared" si="201"/>
        <v/>
      </c>
      <c r="Y2792" s="11">
        <f t="shared" si="202"/>
        <v>36759000</v>
      </c>
      <c r="Z2792" s="11" t="str">
        <f t="shared" si="203"/>
        <v/>
      </c>
      <c r="AA2792" s="11">
        <f t="shared" si="204"/>
        <v>36759000</v>
      </c>
      <c r="AD2792" s="1">
        <v>2777</v>
      </c>
      <c r="AE2792" s="3">
        <f>C2792*(1+Comm_Prop!$D$8)</f>
        <v>4383686.6399999997</v>
      </c>
      <c r="AF2792" s="4">
        <f>D2792*(1+Comm_Prop!$D$9)</f>
        <v>1138.8989799999999</v>
      </c>
      <c r="AG2792" s="7"/>
    </row>
    <row r="2793" spans="2:33" x14ac:dyDescent="0.2">
      <c r="B2793" s="1">
        <v>2778</v>
      </c>
      <c r="C2793" s="3">
        <v>6560901</v>
      </c>
      <c r="D2793" s="4">
        <v>1509.0072299999999</v>
      </c>
      <c r="E2793" s="7"/>
      <c r="U2793" s="11">
        <v>292</v>
      </c>
      <c r="V2793" s="11">
        <v>36885000</v>
      </c>
      <c r="W2793" s="11">
        <v>4426.2</v>
      </c>
      <c r="X2793" s="11" t="str">
        <f t="shared" si="201"/>
        <v/>
      </c>
      <c r="Y2793" s="11">
        <f t="shared" si="202"/>
        <v>36885000</v>
      </c>
      <c r="Z2793" s="11" t="str">
        <f t="shared" si="203"/>
        <v/>
      </c>
      <c r="AA2793" s="11">
        <f t="shared" si="204"/>
        <v>36885000</v>
      </c>
      <c r="AD2793" s="1">
        <v>2778</v>
      </c>
      <c r="AE2793" s="3">
        <f>C2793*(1+Comm_Prop!$D$8)</f>
        <v>6692119.0200000005</v>
      </c>
      <c r="AF2793" s="4">
        <f>D2793*(1+Comm_Prop!$D$9)</f>
        <v>1599.5476638</v>
      </c>
      <c r="AG2793" s="7"/>
    </row>
    <row r="2794" spans="2:33" x14ac:dyDescent="0.2">
      <c r="B2794" s="1">
        <v>2779</v>
      </c>
      <c r="C2794" s="3">
        <v>1004522</v>
      </c>
      <c r="D2794" s="4">
        <v>160.72352000000001</v>
      </c>
      <c r="E2794" s="7"/>
      <c r="U2794" s="11">
        <v>964</v>
      </c>
      <c r="V2794" s="11">
        <v>36919000</v>
      </c>
      <c r="W2794" s="11">
        <v>5907.04</v>
      </c>
      <c r="X2794" s="11" t="str">
        <f t="shared" si="201"/>
        <v/>
      </c>
      <c r="Y2794" s="11">
        <f t="shared" si="202"/>
        <v>36919000</v>
      </c>
      <c r="Z2794" s="11" t="str">
        <f t="shared" si="203"/>
        <v/>
      </c>
      <c r="AA2794" s="11">
        <f t="shared" si="204"/>
        <v>36919000</v>
      </c>
      <c r="AD2794" s="1">
        <v>2779</v>
      </c>
      <c r="AE2794" s="3">
        <f>C2794*(1+Comm_Prop!$D$8)</f>
        <v>1024612.4400000001</v>
      </c>
      <c r="AF2794" s="4">
        <f>D2794*(1+Comm_Prop!$D$9)</f>
        <v>170.36693120000001</v>
      </c>
      <c r="AG2794" s="7"/>
    </row>
    <row r="2795" spans="2:33" x14ac:dyDescent="0.2">
      <c r="B2795" s="1">
        <v>2780</v>
      </c>
      <c r="C2795" s="3">
        <v>1455414</v>
      </c>
      <c r="D2795" s="4">
        <v>436.62419999999997</v>
      </c>
      <c r="E2795" s="7"/>
      <c r="U2795" s="11">
        <v>74</v>
      </c>
      <c r="V2795" s="11">
        <v>36923000</v>
      </c>
      <c r="W2795" s="11">
        <v>9599.98</v>
      </c>
      <c r="X2795" s="11" t="str">
        <f t="shared" si="201"/>
        <v/>
      </c>
      <c r="Y2795" s="11">
        <f t="shared" si="202"/>
        <v>36923000</v>
      </c>
      <c r="Z2795" s="11" t="str">
        <f t="shared" si="203"/>
        <v/>
      </c>
      <c r="AA2795" s="11">
        <f t="shared" si="204"/>
        <v>36923000</v>
      </c>
      <c r="AD2795" s="1">
        <v>2780</v>
      </c>
      <c r="AE2795" s="3">
        <f>C2795*(1+Comm_Prop!$D$8)</f>
        <v>1484522.28</v>
      </c>
      <c r="AF2795" s="4">
        <f>D2795*(1+Comm_Prop!$D$9)</f>
        <v>462.82165199999997</v>
      </c>
      <c r="AG2795" s="7"/>
    </row>
    <row r="2796" spans="2:33" x14ac:dyDescent="0.2">
      <c r="B2796" s="1">
        <v>2781</v>
      </c>
      <c r="C2796" s="3">
        <v>4391557</v>
      </c>
      <c r="D2796" s="4">
        <v>1097.8892499999999</v>
      </c>
      <c r="E2796" s="7"/>
      <c r="U2796" s="11">
        <v>225</v>
      </c>
      <c r="V2796" s="11">
        <v>36965000</v>
      </c>
      <c r="W2796" s="11">
        <v>8132.3</v>
      </c>
      <c r="X2796" s="11" t="str">
        <f t="shared" si="201"/>
        <v/>
      </c>
      <c r="Y2796" s="11">
        <f t="shared" si="202"/>
        <v>36965000</v>
      </c>
      <c r="Z2796" s="11" t="str">
        <f t="shared" si="203"/>
        <v/>
      </c>
      <c r="AA2796" s="11">
        <f t="shared" si="204"/>
        <v>36965000</v>
      </c>
      <c r="AD2796" s="1">
        <v>2781</v>
      </c>
      <c r="AE2796" s="3">
        <f>C2796*(1+Comm_Prop!$D$8)</f>
        <v>4479388.1399999997</v>
      </c>
      <c r="AF2796" s="4">
        <f>D2796*(1+Comm_Prop!$D$9)</f>
        <v>1163.7626049999999</v>
      </c>
      <c r="AG2796" s="7"/>
    </row>
    <row r="2797" spans="2:33" x14ac:dyDescent="0.2">
      <c r="B2797" s="1">
        <v>2782</v>
      </c>
      <c r="C2797" s="3">
        <v>7870515</v>
      </c>
      <c r="D2797" s="4">
        <v>2282.4493499999999</v>
      </c>
      <c r="E2797" s="7"/>
      <c r="U2797" s="11">
        <v>1194</v>
      </c>
      <c r="V2797" s="11">
        <v>36974000</v>
      </c>
      <c r="W2797" s="11">
        <v>8504.02</v>
      </c>
      <c r="X2797" s="11" t="str">
        <f t="shared" si="201"/>
        <v/>
      </c>
      <c r="Y2797" s="11">
        <f t="shared" si="202"/>
        <v>36974000</v>
      </c>
      <c r="Z2797" s="11" t="str">
        <f t="shared" si="203"/>
        <v/>
      </c>
      <c r="AA2797" s="11">
        <f t="shared" si="204"/>
        <v>36974000</v>
      </c>
      <c r="AD2797" s="1">
        <v>2782</v>
      </c>
      <c r="AE2797" s="3">
        <f>C2797*(1+Comm_Prop!$D$8)</f>
        <v>8027925.2999999998</v>
      </c>
      <c r="AF2797" s="4">
        <f>D2797*(1+Comm_Prop!$D$9)</f>
        <v>2419.396311</v>
      </c>
      <c r="AG2797" s="7"/>
    </row>
    <row r="2798" spans="2:33" x14ac:dyDescent="0.2">
      <c r="B2798" s="1">
        <v>2783</v>
      </c>
      <c r="C2798" s="3">
        <v>8888079</v>
      </c>
      <c r="D2798" s="4">
        <v>1955.3773800000001</v>
      </c>
      <c r="E2798" s="7"/>
      <c r="U2798" s="11">
        <v>703</v>
      </c>
      <c r="V2798" s="11">
        <v>37010000</v>
      </c>
      <c r="W2798" s="11">
        <v>6291.7</v>
      </c>
      <c r="X2798" s="11" t="str">
        <f t="shared" si="201"/>
        <v/>
      </c>
      <c r="Y2798" s="11">
        <f t="shared" si="202"/>
        <v>37010000</v>
      </c>
      <c r="Z2798" s="11" t="str">
        <f t="shared" si="203"/>
        <v/>
      </c>
      <c r="AA2798" s="11">
        <f t="shared" si="204"/>
        <v>37010000</v>
      </c>
      <c r="AD2798" s="1">
        <v>2783</v>
      </c>
      <c r="AE2798" s="3">
        <f>C2798*(1+Comm_Prop!$D$8)</f>
        <v>9065840.5800000001</v>
      </c>
      <c r="AF2798" s="4">
        <f>D2798*(1+Comm_Prop!$D$9)</f>
        <v>2072.7000228000002</v>
      </c>
      <c r="AG2798" s="7"/>
    </row>
    <row r="2799" spans="2:33" x14ac:dyDescent="0.2">
      <c r="B2799" s="1">
        <v>2784</v>
      </c>
      <c r="C2799" s="3">
        <v>4599403</v>
      </c>
      <c r="D2799" s="4">
        <v>1149.8507500000001</v>
      </c>
      <c r="E2799" s="7"/>
      <c r="U2799" s="11">
        <v>721</v>
      </c>
      <c r="V2799" s="11">
        <v>37036000</v>
      </c>
      <c r="W2799" s="11">
        <v>8147.92</v>
      </c>
      <c r="X2799" s="11" t="str">
        <f t="shared" si="201"/>
        <v/>
      </c>
      <c r="Y2799" s="11">
        <f t="shared" si="202"/>
        <v>37036000</v>
      </c>
      <c r="Z2799" s="11" t="str">
        <f t="shared" si="203"/>
        <v/>
      </c>
      <c r="AA2799" s="11">
        <f t="shared" si="204"/>
        <v>37036000</v>
      </c>
      <c r="AD2799" s="1">
        <v>2784</v>
      </c>
      <c r="AE2799" s="3">
        <f>C2799*(1+Comm_Prop!$D$8)</f>
        <v>4691391.0600000005</v>
      </c>
      <c r="AF2799" s="4">
        <f>D2799*(1+Comm_Prop!$D$9)</f>
        <v>1218.841795</v>
      </c>
      <c r="AG2799" s="7"/>
    </row>
    <row r="2800" spans="2:33" x14ac:dyDescent="0.2">
      <c r="B2800" s="1">
        <v>2785</v>
      </c>
      <c r="C2800" s="3">
        <v>6317386</v>
      </c>
      <c r="D2800" s="4">
        <v>1579.3465000000001</v>
      </c>
      <c r="E2800" s="7"/>
      <c r="U2800" s="11">
        <v>322</v>
      </c>
      <c r="V2800" s="11">
        <v>37118000</v>
      </c>
      <c r="W2800" s="11">
        <v>7052.42</v>
      </c>
      <c r="X2800" s="11" t="str">
        <f t="shared" si="201"/>
        <v/>
      </c>
      <c r="Y2800" s="11">
        <f t="shared" si="202"/>
        <v>37118000</v>
      </c>
      <c r="Z2800" s="11" t="str">
        <f t="shared" si="203"/>
        <v/>
      </c>
      <c r="AA2800" s="11">
        <f t="shared" si="204"/>
        <v>37118000</v>
      </c>
      <c r="AD2800" s="1">
        <v>2785</v>
      </c>
      <c r="AE2800" s="3">
        <f>C2800*(1+Comm_Prop!$D$8)</f>
        <v>6443733.7199999997</v>
      </c>
      <c r="AF2800" s="4">
        <f>D2800*(1+Comm_Prop!$D$9)</f>
        <v>1674.1072900000001</v>
      </c>
      <c r="AG2800" s="7"/>
    </row>
    <row r="2801" spans="2:33" x14ac:dyDescent="0.2">
      <c r="B2801" s="1">
        <v>2786</v>
      </c>
      <c r="C2801" s="3">
        <v>8331009</v>
      </c>
      <c r="D2801" s="4">
        <v>1249.6513499999999</v>
      </c>
      <c r="E2801" s="7"/>
      <c r="U2801" s="11">
        <v>1192</v>
      </c>
      <c r="V2801" s="11">
        <v>37268000</v>
      </c>
      <c r="W2801" s="11">
        <v>11180.4</v>
      </c>
      <c r="X2801" s="11" t="str">
        <f t="shared" si="201"/>
        <v/>
      </c>
      <c r="Y2801" s="11">
        <f t="shared" si="202"/>
        <v>37268000</v>
      </c>
      <c r="Z2801" s="11" t="str">
        <f t="shared" si="203"/>
        <v/>
      </c>
      <c r="AA2801" s="11">
        <f t="shared" si="204"/>
        <v>37268000</v>
      </c>
      <c r="AD2801" s="1">
        <v>2786</v>
      </c>
      <c r="AE2801" s="3">
        <f>C2801*(1+Comm_Prop!$D$8)</f>
        <v>8497629.1799999997</v>
      </c>
      <c r="AF2801" s="4">
        <f>D2801*(1+Comm_Prop!$D$9)</f>
        <v>1324.6304309999998</v>
      </c>
      <c r="AG2801" s="7"/>
    </row>
    <row r="2802" spans="2:33" x14ac:dyDescent="0.2">
      <c r="B2802" s="1">
        <v>2787</v>
      </c>
      <c r="C2802" s="3">
        <v>9766772</v>
      </c>
      <c r="D2802" s="4">
        <v>2148.68984</v>
      </c>
      <c r="E2802" s="7"/>
      <c r="U2802" s="11">
        <v>1105</v>
      </c>
      <c r="V2802" s="11">
        <v>37275000</v>
      </c>
      <c r="W2802" s="11">
        <v>4845.75</v>
      </c>
      <c r="X2802" s="11" t="str">
        <f t="shared" si="201"/>
        <v/>
      </c>
      <c r="Y2802" s="11">
        <f t="shared" si="202"/>
        <v>37275000</v>
      </c>
      <c r="Z2802" s="11" t="str">
        <f t="shared" si="203"/>
        <v/>
      </c>
      <c r="AA2802" s="11">
        <f t="shared" si="204"/>
        <v>37275000</v>
      </c>
      <c r="AD2802" s="1">
        <v>2787</v>
      </c>
      <c r="AE2802" s="3">
        <f>C2802*(1+Comm_Prop!$D$8)</f>
        <v>9962107.4399999995</v>
      </c>
      <c r="AF2802" s="4">
        <f>D2802*(1+Comm_Prop!$D$9)</f>
        <v>2277.6112304000003</v>
      </c>
      <c r="AG2802" s="7"/>
    </row>
    <row r="2803" spans="2:33" x14ac:dyDescent="0.2">
      <c r="B2803" s="1">
        <v>2788</v>
      </c>
      <c r="C2803" s="3">
        <v>8266286</v>
      </c>
      <c r="D2803" s="4">
        <v>1239.9428999999998</v>
      </c>
      <c r="E2803" s="7"/>
      <c r="U2803" s="11">
        <v>554</v>
      </c>
      <c r="V2803" s="11">
        <v>37371000</v>
      </c>
      <c r="W2803" s="11">
        <v>5231.9399999999996</v>
      </c>
      <c r="X2803" s="11" t="str">
        <f t="shared" si="201"/>
        <v/>
      </c>
      <c r="Y2803" s="11">
        <f t="shared" si="202"/>
        <v>37371000</v>
      </c>
      <c r="Z2803" s="11" t="str">
        <f t="shared" si="203"/>
        <v/>
      </c>
      <c r="AA2803" s="11">
        <f t="shared" si="204"/>
        <v>37371000</v>
      </c>
      <c r="AD2803" s="1">
        <v>2788</v>
      </c>
      <c r="AE2803" s="3">
        <f>C2803*(1+Comm_Prop!$D$8)</f>
        <v>8431611.7200000007</v>
      </c>
      <c r="AF2803" s="4">
        <f>D2803*(1+Comm_Prop!$D$9)</f>
        <v>1314.3394739999999</v>
      </c>
      <c r="AG2803" s="7"/>
    </row>
    <row r="2804" spans="2:33" x14ac:dyDescent="0.2">
      <c r="B2804" s="1">
        <v>2789</v>
      </c>
      <c r="C2804" s="3">
        <v>4427277</v>
      </c>
      <c r="D2804" s="4">
        <v>619.81877999999995</v>
      </c>
      <c r="E2804" s="7"/>
      <c r="U2804" s="11">
        <v>582</v>
      </c>
      <c r="V2804" s="11">
        <v>37473000</v>
      </c>
      <c r="W2804" s="11">
        <v>7869.33</v>
      </c>
      <c r="X2804" s="11" t="str">
        <f t="shared" si="201"/>
        <v/>
      </c>
      <c r="Y2804" s="11">
        <f t="shared" si="202"/>
        <v>37473000</v>
      </c>
      <c r="Z2804" s="11" t="str">
        <f t="shared" si="203"/>
        <v/>
      </c>
      <c r="AA2804" s="11">
        <f t="shared" si="204"/>
        <v>37473000</v>
      </c>
      <c r="AD2804" s="1">
        <v>2789</v>
      </c>
      <c r="AE2804" s="3">
        <f>C2804*(1+Comm_Prop!$D$8)</f>
        <v>4515822.54</v>
      </c>
      <c r="AF2804" s="4">
        <f>D2804*(1+Comm_Prop!$D$9)</f>
        <v>657.0079068</v>
      </c>
      <c r="AG2804" s="7"/>
    </row>
    <row r="2805" spans="2:33" x14ac:dyDescent="0.2">
      <c r="B2805" s="1">
        <v>2790</v>
      </c>
      <c r="C2805" s="3">
        <v>6417959</v>
      </c>
      <c r="D2805" s="4">
        <v>1604.48975</v>
      </c>
      <c r="E2805" s="7"/>
      <c r="U2805" s="11">
        <v>375</v>
      </c>
      <c r="V2805" s="11">
        <v>37492000</v>
      </c>
      <c r="W2805" s="11">
        <v>4873.96</v>
      </c>
      <c r="X2805" s="11" t="str">
        <f t="shared" si="201"/>
        <v/>
      </c>
      <c r="Y2805" s="11">
        <f t="shared" si="202"/>
        <v>37492000</v>
      </c>
      <c r="Z2805" s="11" t="str">
        <f t="shared" si="203"/>
        <v/>
      </c>
      <c r="AA2805" s="11">
        <f t="shared" si="204"/>
        <v>37492000</v>
      </c>
      <c r="AD2805" s="1">
        <v>2790</v>
      </c>
      <c r="AE2805" s="3">
        <f>C2805*(1+Comm_Prop!$D$8)</f>
        <v>6546318.1799999997</v>
      </c>
      <c r="AF2805" s="4">
        <f>D2805*(1+Comm_Prop!$D$9)</f>
        <v>1700.759135</v>
      </c>
      <c r="AG2805" s="7"/>
    </row>
    <row r="2806" spans="2:33" x14ac:dyDescent="0.2">
      <c r="B2806" s="1">
        <v>2791</v>
      </c>
      <c r="C2806" s="3">
        <v>9519873</v>
      </c>
      <c r="D2806" s="4">
        <v>1713.5771400000001</v>
      </c>
      <c r="E2806" s="7"/>
      <c r="U2806" s="11">
        <v>169</v>
      </c>
      <c r="V2806" s="11">
        <v>37592000</v>
      </c>
      <c r="W2806" s="11">
        <v>7894.32</v>
      </c>
      <c r="X2806" s="11" t="str">
        <f t="shared" si="201"/>
        <v/>
      </c>
      <c r="Y2806" s="11">
        <f t="shared" si="202"/>
        <v>37592000</v>
      </c>
      <c r="Z2806" s="11" t="str">
        <f t="shared" si="203"/>
        <v/>
      </c>
      <c r="AA2806" s="11">
        <f t="shared" si="204"/>
        <v>37592000</v>
      </c>
      <c r="AD2806" s="1">
        <v>2791</v>
      </c>
      <c r="AE2806" s="3">
        <f>C2806*(1+Comm_Prop!$D$8)</f>
        <v>9710270.4600000009</v>
      </c>
      <c r="AF2806" s="4">
        <f>D2806*(1+Comm_Prop!$D$9)</f>
        <v>1816.3917684000003</v>
      </c>
      <c r="AG2806" s="7"/>
    </row>
    <row r="2807" spans="2:33" x14ac:dyDescent="0.2">
      <c r="B2807" s="1">
        <v>2792</v>
      </c>
      <c r="C2807" s="3">
        <v>2824631</v>
      </c>
      <c r="D2807" s="4">
        <v>423.69464999999997</v>
      </c>
      <c r="E2807" s="7"/>
      <c r="U2807" s="11">
        <v>1074</v>
      </c>
      <c r="V2807" s="11">
        <v>37604000</v>
      </c>
      <c r="W2807" s="11">
        <v>10905.16</v>
      </c>
      <c r="X2807" s="11" t="str">
        <f t="shared" si="201"/>
        <v/>
      </c>
      <c r="Y2807" s="11">
        <f t="shared" si="202"/>
        <v>37604000</v>
      </c>
      <c r="Z2807" s="11" t="str">
        <f t="shared" si="203"/>
        <v/>
      </c>
      <c r="AA2807" s="11">
        <f t="shared" si="204"/>
        <v>37604000</v>
      </c>
      <c r="AD2807" s="1">
        <v>2792</v>
      </c>
      <c r="AE2807" s="3">
        <f>C2807*(1+Comm_Prop!$D$8)</f>
        <v>2881123.62</v>
      </c>
      <c r="AF2807" s="4">
        <f>D2807*(1+Comm_Prop!$D$9)</f>
        <v>449.11632900000001</v>
      </c>
      <c r="AG2807" s="7"/>
    </row>
    <row r="2808" spans="2:33" x14ac:dyDescent="0.2">
      <c r="B2808" s="1">
        <v>2793</v>
      </c>
      <c r="C2808" s="3">
        <v>6981231</v>
      </c>
      <c r="D2808" s="4">
        <v>1326.43389</v>
      </c>
      <c r="E2808" s="7"/>
      <c r="U2808" s="11">
        <v>1403</v>
      </c>
      <c r="V2808" s="11">
        <v>37641000</v>
      </c>
      <c r="W2808" s="11">
        <v>8657.43</v>
      </c>
      <c r="X2808" s="11" t="str">
        <f t="shared" si="201"/>
        <v/>
      </c>
      <c r="Y2808" s="11">
        <f t="shared" si="202"/>
        <v>37641000</v>
      </c>
      <c r="Z2808" s="11" t="str">
        <f t="shared" si="203"/>
        <v/>
      </c>
      <c r="AA2808" s="11">
        <f t="shared" si="204"/>
        <v>37641000</v>
      </c>
      <c r="AD2808" s="1">
        <v>2793</v>
      </c>
      <c r="AE2808" s="3">
        <f>C2808*(1+Comm_Prop!$D$8)</f>
        <v>7120855.6200000001</v>
      </c>
      <c r="AF2808" s="4">
        <f>D2808*(1+Comm_Prop!$D$9)</f>
        <v>1406.0199234000002</v>
      </c>
      <c r="AG2808" s="7"/>
    </row>
    <row r="2809" spans="2:33" x14ac:dyDescent="0.2">
      <c r="B2809" s="1">
        <v>2794</v>
      </c>
      <c r="C2809" s="3">
        <v>6117523</v>
      </c>
      <c r="D2809" s="4">
        <v>1223.5046</v>
      </c>
      <c r="E2809" s="7"/>
      <c r="U2809" s="11">
        <v>204</v>
      </c>
      <c r="V2809" s="11">
        <v>37653000</v>
      </c>
      <c r="W2809" s="11">
        <v>7907.13</v>
      </c>
      <c r="X2809" s="11" t="str">
        <f t="shared" si="201"/>
        <v/>
      </c>
      <c r="Y2809" s="11">
        <f t="shared" si="202"/>
        <v>37653000</v>
      </c>
      <c r="Z2809" s="11" t="str">
        <f t="shared" si="203"/>
        <v/>
      </c>
      <c r="AA2809" s="11">
        <f t="shared" si="204"/>
        <v>37653000</v>
      </c>
      <c r="AD2809" s="1">
        <v>2794</v>
      </c>
      <c r="AE2809" s="3">
        <f>C2809*(1+Comm_Prop!$D$8)</f>
        <v>6239873.46</v>
      </c>
      <c r="AF2809" s="4">
        <f>D2809*(1+Comm_Prop!$D$9)</f>
        <v>1296.914876</v>
      </c>
      <c r="AG2809" s="7"/>
    </row>
    <row r="2810" spans="2:33" x14ac:dyDescent="0.2">
      <c r="B2810" s="1">
        <v>2795</v>
      </c>
      <c r="C2810" s="3">
        <v>7830312</v>
      </c>
      <c r="D2810" s="4">
        <v>1879.2748799999999</v>
      </c>
      <c r="E2810" s="7"/>
      <c r="U2810" s="11">
        <v>803</v>
      </c>
      <c r="V2810" s="11">
        <v>37654000</v>
      </c>
      <c r="W2810" s="11">
        <v>10919.66</v>
      </c>
      <c r="X2810" s="11" t="str">
        <f t="shared" si="201"/>
        <v/>
      </c>
      <c r="Y2810" s="11">
        <f t="shared" si="202"/>
        <v>37654000</v>
      </c>
      <c r="Z2810" s="11" t="str">
        <f t="shared" si="203"/>
        <v/>
      </c>
      <c r="AA2810" s="11">
        <f t="shared" si="204"/>
        <v>37654000</v>
      </c>
      <c r="AD2810" s="1">
        <v>2795</v>
      </c>
      <c r="AE2810" s="3">
        <f>C2810*(1+Comm_Prop!$D$8)</f>
        <v>7986918.2400000002</v>
      </c>
      <c r="AF2810" s="4">
        <f>D2810*(1+Comm_Prop!$D$9)</f>
        <v>1992.0313728000001</v>
      </c>
      <c r="AG2810" s="7"/>
    </row>
    <row r="2811" spans="2:33" x14ac:dyDescent="0.2">
      <c r="B2811" s="1">
        <v>2796</v>
      </c>
      <c r="C2811" s="3">
        <v>2895899</v>
      </c>
      <c r="D2811" s="4">
        <v>376.46686999999997</v>
      </c>
      <c r="E2811" s="7"/>
      <c r="U2811" s="11">
        <v>1377</v>
      </c>
      <c r="V2811" s="11">
        <v>37946000</v>
      </c>
      <c r="W2811" s="11">
        <v>9107.0400000000009</v>
      </c>
      <c r="X2811" s="11" t="str">
        <f t="shared" si="201"/>
        <v/>
      </c>
      <c r="Y2811" s="11">
        <f t="shared" si="202"/>
        <v>37946000</v>
      </c>
      <c r="Z2811" s="11" t="str">
        <f t="shared" si="203"/>
        <v/>
      </c>
      <c r="AA2811" s="11">
        <f t="shared" si="204"/>
        <v>37946000</v>
      </c>
      <c r="AD2811" s="1">
        <v>2796</v>
      </c>
      <c r="AE2811" s="3">
        <f>C2811*(1+Comm_Prop!$D$8)</f>
        <v>2953816.98</v>
      </c>
      <c r="AF2811" s="4">
        <f>D2811*(1+Comm_Prop!$D$9)</f>
        <v>399.05488220000001</v>
      </c>
      <c r="AG2811" s="7"/>
    </row>
    <row r="2812" spans="2:33" x14ac:dyDescent="0.2">
      <c r="B2812" s="1">
        <v>2797</v>
      </c>
      <c r="C2812" s="3">
        <v>6240882</v>
      </c>
      <c r="D2812" s="4">
        <v>936.13229999999987</v>
      </c>
      <c r="E2812" s="7"/>
      <c r="U2812" s="11">
        <v>452</v>
      </c>
      <c r="V2812" s="11">
        <v>37976000</v>
      </c>
      <c r="W2812" s="11">
        <v>8734.48</v>
      </c>
      <c r="X2812" s="11" t="str">
        <f t="shared" si="201"/>
        <v/>
      </c>
      <c r="Y2812" s="11">
        <f t="shared" si="202"/>
        <v>37976000</v>
      </c>
      <c r="Z2812" s="11" t="str">
        <f t="shared" si="203"/>
        <v/>
      </c>
      <c r="AA2812" s="11">
        <f t="shared" si="204"/>
        <v>37976000</v>
      </c>
      <c r="AD2812" s="1">
        <v>2797</v>
      </c>
      <c r="AE2812" s="3">
        <f>C2812*(1+Comm_Prop!$D$8)</f>
        <v>6365699.6399999997</v>
      </c>
      <c r="AF2812" s="4">
        <f>D2812*(1+Comm_Prop!$D$9)</f>
        <v>992.30023799999992</v>
      </c>
      <c r="AG2812" s="7"/>
    </row>
    <row r="2813" spans="2:33" x14ac:dyDescent="0.2">
      <c r="B2813" s="1">
        <v>2798</v>
      </c>
      <c r="C2813" s="3">
        <v>5276856</v>
      </c>
      <c r="D2813" s="4">
        <v>1530.2882400000001</v>
      </c>
      <c r="E2813" s="7"/>
      <c r="U2813" s="11">
        <v>205</v>
      </c>
      <c r="V2813" s="11">
        <v>38023000</v>
      </c>
      <c r="W2813" s="11">
        <v>8365.06</v>
      </c>
      <c r="X2813" s="11" t="str">
        <f t="shared" si="201"/>
        <v/>
      </c>
      <c r="Y2813" s="11">
        <f t="shared" si="202"/>
        <v>38023000</v>
      </c>
      <c r="Z2813" s="11" t="str">
        <f t="shared" si="203"/>
        <v/>
      </c>
      <c r="AA2813" s="11">
        <f t="shared" si="204"/>
        <v>38023000</v>
      </c>
      <c r="AD2813" s="1">
        <v>2798</v>
      </c>
      <c r="AE2813" s="3">
        <f>C2813*(1+Comm_Prop!$D$8)</f>
        <v>5382393.1200000001</v>
      </c>
      <c r="AF2813" s="4">
        <f>D2813*(1+Comm_Prop!$D$9)</f>
        <v>1622.1055344000001</v>
      </c>
      <c r="AG2813" s="7"/>
    </row>
    <row r="2814" spans="2:33" x14ac:dyDescent="0.2">
      <c r="B2814" s="1">
        <v>2799</v>
      </c>
      <c r="C2814" s="3">
        <v>4387147</v>
      </c>
      <c r="D2814" s="4">
        <v>1140.6582199999998</v>
      </c>
      <c r="E2814" s="7"/>
      <c r="U2814" s="11">
        <v>606</v>
      </c>
      <c r="V2814" s="11">
        <v>38038000</v>
      </c>
      <c r="W2814" s="11">
        <v>10270.26</v>
      </c>
      <c r="X2814" s="11" t="str">
        <f t="shared" si="201"/>
        <v/>
      </c>
      <c r="Y2814" s="11">
        <f t="shared" si="202"/>
        <v>38038000</v>
      </c>
      <c r="Z2814" s="11" t="str">
        <f t="shared" si="203"/>
        <v/>
      </c>
      <c r="AA2814" s="11">
        <f t="shared" si="204"/>
        <v>38038000</v>
      </c>
      <c r="AD2814" s="1">
        <v>2799</v>
      </c>
      <c r="AE2814" s="3">
        <f>C2814*(1+Comm_Prop!$D$8)</f>
        <v>4474889.9400000004</v>
      </c>
      <c r="AF2814" s="4">
        <f>D2814*(1+Comm_Prop!$D$9)</f>
        <v>1209.0977131999998</v>
      </c>
      <c r="AG2814" s="7"/>
    </row>
    <row r="2815" spans="2:33" x14ac:dyDescent="0.2">
      <c r="B2815" s="1">
        <v>2800</v>
      </c>
      <c r="C2815" s="3">
        <v>6232739</v>
      </c>
      <c r="D2815" s="4">
        <v>1246.5478000000001</v>
      </c>
      <c r="E2815" s="7"/>
      <c r="U2815" s="11">
        <v>372</v>
      </c>
      <c r="V2815" s="11">
        <v>38106000</v>
      </c>
      <c r="W2815" s="11">
        <v>11812.86</v>
      </c>
      <c r="X2815" s="11" t="str">
        <f t="shared" si="201"/>
        <v/>
      </c>
      <c r="Y2815" s="11">
        <f t="shared" si="202"/>
        <v>38106000</v>
      </c>
      <c r="Z2815" s="11" t="str">
        <f t="shared" si="203"/>
        <v/>
      </c>
      <c r="AA2815" s="11">
        <f t="shared" si="204"/>
        <v>38106000</v>
      </c>
      <c r="AD2815" s="1">
        <v>2800</v>
      </c>
      <c r="AE2815" s="3">
        <f>C2815*(1+Comm_Prop!$D$8)</f>
        <v>6357393.7800000003</v>
      </c>
      <c r="AF2815" s="4">
        <f>D2815*(1+Comm_Prop!$D$9)</f>
        <v>1321.3406680000001</v>
      </c>
      <c r="AG2815" s="7"/>
    </row>
    <row r="2816" spans="2:33" x14ac:dyDescent="0.2">
      <c r="B2816" s="1">
        <v>2801</v>
      </c>
      <c r="C2816" s="3">
        <v>4823668</v>
      </c>
      <c r="D2816" s="4">
        <v>1012.97028</v>
      </c>
      <c r="E2816" s="7"/>
      <c r="U2816" s="11">
        <v>672</v>
      </c>
      <c r="V2816" s="11">
        <v>38141000</v>
      </c>
      <c r="W2816" s="11">
        <v>9153.84</v>
      </c>
      <c r="X2816" s="11" t="str">
        <f t="shared" si="201"/>
        <v/>
      </c>
      <c r="Y2816" s="11">
        <f t="shared" si="202"/>
        <v>38141000</v>
      </c>
      <c r="Z2816" s="11" t="str">
        <f t="shared" si="203"/>
        <v/>
      </c>
      <c r="AA2816" s="11">
        <f t="shared" si="204"/>
        <v>38141000</v>
      </c>
      <c r="AD2816" s="1">
        <v>2801</v>
      </c>
      <c r="AE2816" s="3">
        <f>C2816*(1+Comm_Prop!$D$8)</f>
        <v>4920141.3600000003</v>
      </c>
      <c r="AF2816" s="4">
        <f>D2816*(1+Comm_Prop!$D$9)</f>
        <v>1073.7484968000001</v>
      </c>
      <c r="AG2816" s="7"/>
    </row>
    <row r="2817" spans="2:33" x14ac:dyDescent="0.2">
      <c r="B2817" s="1">
        <v>2802</v>
      </c>
      <c r="C2817" s="3">
        <v>5958409</v>
      </c>
      <c r="D2817" s="4">
        <v>1727.9386099999999</v>
      </c>
      <c r="E2817" s="7"/>
      <c r="U2817" s="11">
        <v>44</v>
      </c>
      <c r="V2817" s="11">
        <v>38151000</v>
      </c>
      <c r="W2817" s="11">
        <v>10682.28</v>
      </c>
      <c r="X2817" s="11" t="str">
        <f t="shared" si="201"/>
        <v/>
      </c>
      <c r="Y2817" s="11">
        <f t="shared" si="202"/>
        <v>38151000</v>
      </c>
      <c r="Z2817" s="11" t="str">
        <f t="shared" si="203"/>
        <v/>
      </c>
      <c r="AA2817" s="11">
        <f t="shared" si="204"/>
        <v>38151000</v>
      </c>
      <c r="AD2817" s="1">
        <v>2802</v>
      </c>
      <c r="AE2817" s="3">
        <f>C2817*(1+Comm_Prop!$D$8)</f>
        <v>6077577.1799999997</v>
      </c>
      <c r="AF2817" s="4">
        <f>D2817*(1+Comm_Prop!$D$9)</f>
        <v>1831.6149266</v>
      </c>
      <c r="AG2817" s="7"/>
    </row>
    <row r="2818" spans="2:33" x14ac:dyDescent="0.2">
      <c r="B2818" s="1">
        <v>2803</v>
      </c>
      <c r="C2818" s="3">
        <v>9143908</v>
      </c>
      <c r="D2818" s="4">
        <v>2468.8551600000001</v>
      </c>
      <c r="E2818" s="7"/>
      <c r="U2818" s="11">
        <v>1115</v>
      </c>
      <c r="V2818" s="11">
        <v>38170000</v>
      </c>
      <c r="W2818" s="11">
        <v>7252.3</v>
      </c>
      <c r="X2818" s="11" t="str">
        <f t="shared" si="201"/>
        <v/>
      </c>
      <c r="Y2818" s="11">
        <f t="shared" si="202"/>
        <v>38170000</v>
      </c>
      <c r="Z2818" s="11" t="str">
        <f t="shared" si="203"/>
        <v/>
      </c>
      <c r="AA2818" s="11">
        <f t="shared" si="204"/>
        <v>38170000</v>
      </c>
      <c r="AD2818" s="1">
        <v>2803</v>
      </c>
      <c r="AE2818" s="3">
        <f>C2818*(1+Comm_Prop!$D$8)</f>
        <v>9326786.1600000001</v>
      </c>
      <c r="AF2818" s="4">
        <f>D2818*(1+Comm_Prop!$D$9)</f>
        <v>2616.9864696000004</v>
      </c>
      <c r="AG2818" s="7"/>
    </row>
    <row r="2819" spans="2:33" x14ac:dyDescent="0.2">
      <c r="B2819" s="1">
        <v>2804</v>
      </c>
      <c r="C2819" s="3">
        <v>7429702</v>
      </c>
      <c r="D2819" s="4">
        <v>2228.9105999999997</v>
      </c>
      <c r="E2819" s="7"/>
      <c r="U2819" s="11">
        <v>963</v>
      </c>
      <c r="V2819" s="11">
        <v>38181000</v>
      </c>
      <c r="W2819" s="11">
        <v>11072.49</v>
      </c>
      <c r="X2819" s="11" t="str">
        <f t="shared" si="201"/>
        <v/>
      </c>
      <c r="Y2819" s="11">
        <f t="shared" si="202"/>
        <v>38181000</v>
      </c>
      <c r="Z2819" s="11" t="str">
        <f t="shared" si="203"/>
        <v/>
      </c>
      <c r="AA2819" s="11">
        <f t="shared" si="204"/>
        <v>38181000</v>
      </c>
      <c r="AD2819" s="1">
        <v>2804</v>
      </c>
      <c r="AE2819" s="3">
        <f>C2819*(1+Comm_Prop!$D$8)</f>
        <v>7578296.04</v>
      </c>
      <c r="AF2819" s="4">
        <f>D2819*(1+Comm_Prop!$D$9)</f>
        <v>2362.6452359999998</v>
      </c>
      <c r="AG2819" s="7"/>
    </row>
    <row r="2820" spans="2:33" x14ac:dyDescent="0.2">
      <c r="B2820" s="1">
        <v>2805</v>
      </c>
      <c r="C2820" s="3">
        <v>8412240</v>
      </c>
      <c r="D2820" s="4">
        <v>1093.5911999999998</v>
      </c>
      <c r="E2820" s="7"/>
      <c r="U2820" s="11">
        <v>426</v>
      </c>
      <c r="V2820" s="11">
        <v>38193000</v>
      </c>
      <c r="W2820" s="11">
        <v>6874.74</v>
      </c>
      <c r="X2820" s="11" t="str">
        <f t="shared" si="201"/>
        <v/>
      </c>
      <c r="Y2820" s="11">
        <f t="shared" si="202"/>
        <v>38193000</v>
      </c>
      <c r="Z2820" s="11" t="str">
        <f t="shared" si="203"/>
        <v/>
      </c>
      <c r="AA2820" s="11">
        <f t="shared" si="204"/>
        <v>38193000</v>
      </c>
      <c r="AD2820" s="1">
        <v>2805</v>
      </c>
      <c r="AE2820" s="3">
        <f>C2820*(1+Comm_Prop!$D$8)</f>
        <v>8580484.8000000007</v>
      </c>
      <c r="AF2820" s="4">
        <f>D2820*(1+Comm_Prop!$D$9)</f>
        <v>1159.2066719999998</v>
      </c>
      <c r="AG2820" s="7"/>
    </row>
    <row r="2821" spans="2:33" x14ac:dyDescent="0.2">
      <c r="B2821" s="1">
        <v>2806</v>
      </c>
      <c r="C2821" s="3">
        <v>3653707</v>
      </c>
      <c r="D2821" s="4">
        <v>913.42674999999997</v>
      </c>
      <c r="E2821" s="7"/>
      <c r="U2821" s="11">
        <v>422</v>
      </c>
      <c r="V2821" s="11">
        <v>38213000</v>
      </c>
      <c r="W2821" s="11">
        <v>4585.5600000000004</v>
      </c>
      <c r="X2821" s="11" t="str">
        <f t="shared" si="201"/>
        <v/>
      </c>
      <c r="Y2821" s="11">
        <f t="shared" si="202"/>
        <v>38213000</v>
      </c>
      <c r="Z2821" s="11" t="str">
        <f t="shared" si="203"/>
        <v/>
      </c>
      <c r="AA2821" s="11">
        <f t="shared" si="204"/>
        <v>38213000</v>
      </c>
      <c r="AD2821" s="1">
        <v>2806</v>
      </c>
      <c r="AE2821" s="3">
        <f>C2821*(1+Comm_Prop!$D$8)</f>
        <v>3726781.14</v>
      </c>
      <c r="AF2821" s="4">
        <f>D2821*(1+Comm_Prop!$D$9)</f>
        <v>968.23235499999998</v>
      </c>
      <c r="AG2821" s="7"/>
    </row>
    <row r="2822" spans="2:33" x14ac:dyDescent="0.2">
      <c r="B2822" s="1">
        <v>2807</v>
      </c>
      <c r="C2822" s="3">
        <v>8412137</v>
      </c>
      <c r="D2822" s="4">
        <v>1261.8205499999999</v>
      </c>
      <c r="E2822" s="7"/>
      <c r="U2822" s="11">
        <v>172</v>
      </c>
      <c r="V2822" s="11">
        <v>38352000</v>
      </c>
      <c r="W2822" s="11">
        <v>10355.040000000001</v>
      </c>
      <c r="X2822" s="11" t="str">
        <f t="shared" si="201"/>
        <v/>
      </c>
      <c r="Y2822" s="11">
        <f t="shared" si="202"/>
        <v>38352000</v>
      </c>
      <c r="Z2822" s="11" t="str">
        <f t="shared" si="203"/>
        <v/>
      </c>
      <c r="AA2822" s="11">
        <f t="shared" si="204"/>
        <v>38352000</v>
      </c>
      <c r="AD2822" s="1">
        <v>2807</v>
      </c>
      <c r="AE2822" s="3">
        <f>C2822*(1+Comm_Prop!$D$8)</f>
        <v>8580379.7400000002</v>
      </c>
      <c r="AF2822" s="4">
        <f>D2822*(1+Comm_Prop!$D$9)</f>
        <v>1337.529783</v>
      </c>
      <c r="AG2822" s="7"/>
    </row>
    <row r="2823" spans="2:33" x14ac:dyDescent="0.2">
      <c r="B2823" s="1">
        <v>2808</v>
      </c>
      <c r="C2823" s="3">
        <v>8685021</v>
      </c>
      <c r="D2823" s="4">
        <v>2258.1054599999998</v>
      </c>
      <c r="E2823" s="7"/>
      <c r="U2823" s="11">
        <v>653</v>
      </c>
      <c r="V2823" s="11">
        <v>38485000</v>
      </c>
      <c r="W2823" s="11">
        <v>7697</v>
      </c>
      <c r="X2823" s="11" t="str">
        <f t="shared" si="201"/>
        <v/>
      </c>
      <c r="Y2823" s="11">
        <f t="shared" si="202"/>
        <v>38485000</v>
      </c>
      <c r="Z2823" s="11" t="str">
        <f t="shared" si="203"/>
        <v/>
      </c>
      <c r="AA2823" s="11">
        <f t="shared" si="204"/>
        <v>38485000</v>
      </c>
      <c r="AD2823" s="1">
        <v>2808</v>
      </c>
      <c r="AE2823" s="3">
        <f>C2823*(1+Comm_Prop!$D$8)</f>
        <v>8858721.4199999999</v>
      </c>
      <c r="AF2823" s="4">
        <f>D2823*(1+Comm_Prop!$D$9)</f>
        <v>2393.5917875999999</v>
      </c>
      <c r="AG2823" s="7"/>
    </row>
    <row r="2824" spans="2:33" x14ac:dyDescent="0.2">
      <c r="B2824" s="1">
        <v>2809</v>
      </c>
      <c r="C2824" s="3">
        <v>9507966</v>
      </c>
      <c r="D2824" s="4">
        <v>1331.1152399999999</v>
      </c>
      <c r="E2824" s="7"/>
      <c r="U2824" s="11">
        <v>1498</v>
      </c>
      <c r="V2824" s="11">
        <v>38559000</v>
      </c>
      <c r="W2824" s="11">
        <v>7711.8</v>
      </c>
      <c r="X2824" s="11" t="str">
        <f t="shared" si="201"/>
        <v/>
      </c>
      <c r="Y2824" s="11">
        <f t="shared" si="202"/>
        <v>38559000</v>
      </c>
      <c r="Z2824" s="11" t="str">
        <f t="shared" si="203"/>
        <v/>
      </c>
      <c r="AA2824" s="11">
        <f t="shared" si="204"/>
        <v>38559000</v>
      </c>
      <c r="AD2824" s="1">
        <v>2809</v>
      </c>
      <c r="AE2824" s="3">
        <f>C2824*(1+Comm_Prop!$D$8)</f>
        <v>9698125.3200000003</v>
      </c>
      <c r="AF2824" s="4">
        <f>D2824*(1+Comm_Prop!$D$9)</f>
        <v>1410.9821543999999</v>
      </c>
      <c r="AG2824" s="7"/>
    </row>
    <row r="2825" spans="2:33" x14ac:dyDescent="0.2">
      <c r="B2825" s="1">
        <v>2810</v>
      </c>
      <c r="C2825" s="3">
        <v>7463501</v>
      </c>
      <c r="D2825" s="4">
        <v>1791.2402400000001</v>
      </c>
      <c r="E2825" s="7"/>
      <c r="U2825" s="11">
        <v>417</v>
      </c>
      <c r="V2825" s="11">
        <v>38831000</v>
      </c>
      <c r="W2825" s="11">
        <v>5436.34</v>
      </c>
      <c r="X2825" s="11" t="str">
        <f t="shared" si="201"/>
        <v/>
      </c>
      <c r="Y2825" s="11">
        <f t="shared" si="202"/>
        <v>38831000</v>
      </c>
      <c r="Z2825" s="11" t="str">
        <f t="shared" si="203"/>
        <v/>
      </c>
      <c r="AA2825" s="11">
        <f t="shared" si="204"/>
        <v>38831000</v>
      </c>
      <c r="AD2825" s="1">
        <v>2810</v>
      </c>
      <c r="AE2825" s="3">
        <f>C2825*(1+Comm_Prop!$D$8)</f>
        <v>7612771.0200000005</v>
      </c>
      <c r="AF2825" s="4">
        <f>D2825*(1+Comm_Prop!$D$9)</f>
        <v>1898.7146544000002</v>
      </c>
      <c r="AG2825" s="7"/>
    </row>
    <row r="2826" spans="2:33" x14ac:dyDescent="0.2">
      <c r="B2826" s="1">
        <v>2811</v>
      </c>
      <c r="C2826" s="3">
        <v>5460896</v>
      </c>
      <c r="D2826" s="4">
        <v>982.9612800000001</v>
      </c>
      <c r="E2826" s="7"/>
      <c r="U2826" s="11">
        <v>968</v>
      </c>
      <c r="V2826" s="11">
        <v>38846000</v>
      </c>
      <c r="W2826" s="11">
        <v>4661.5200000000004</v>
      </c>
      <c r="X2826" s="11" t="str">
        <f t="shared" si="201"/>
        <v/>
      </c>
      <c r="Y2826" s="11">
        <f t="shared" si="202"/>
        <v>38846000</v>
      </c>
      <c r="Z2826" s="11" t="str">
        <f t="shared" si="203"/>
        <v/>
      </c>
      <c r="AA2826" s="11">
        <f t="shared" si="204"/>
        <v>38846000</v>
      </c>
      <c r="AD2826" s="1">
        <v>2811</v>
      </c>
      <c r="AE2826" s="3">
        <f>C2826*(1+Comm_Prop!$D$8)</f>
        <v>5570113.9199999999</v>
      </c>
      <c r="AF2826" s="4">
        <f>D2826*(1+Comm_Prop!$D$9)</f>
        <v>1041.9389568000001</v>
      </c>
      <c r="AG2826" s="7"/>
    </row>
    <row r="2827" spans="2:33" x14ac:dyDescent="0.2">
      <c r="B2827" s="1">
        <v>2812</v>
      </c>
      <c r="C2827" s="3">
        <v>7132358</v>
      </c>
      <c r="D2827" s="4">
        <v>1783.0895</v>
      </c>
      <c r="E2827" s="7"/>
      <c r="U2827" s="11">
        <v>1309</v>
      </c>
      <c r="V2827" s="11">
        <v>38864000</v>
      </c>
      <c r="W2827" s="11">
        <v>9716</v>
      </c>
      <c r="X2827" s="11" t="str">
        <f t="shared" si="201"/>
        <v/>
      </c>
      <c r="Y2827" s="11">
        <f t="shared" si="202"/>
        <v>38864000</v>
      </c>
      <c r="Z2827" s="11" t="str">
        <f t="shared" si="203"/>
        <v/>
      </c>
      <c r="AA2827" s="11">
        <f t="shared" si="204"/>
        <v>38864000</v>
      </c>
      <c r="AD2827" s="1">
        <v>2812</v>
      </c>
      <c r="AE2827" s="3">
        <f>C2827*(1+Comm_Prop!$D$8)</f>
        <v>7275005.1600000001</v>
      </c>
      <c r="AF2827" s="4">
        <f>D2827*(1+Comm_Prop!$D$9)</f>
        <v>1890.0748700000001</v>
      </c>
      <c r="AG2827" s="7"/>
    </row>
    <row r="2828" spans="2:33" x14ac:dyDescent="0.2">
      <c r="B2828" s="1">
        <v>2813</v>
      </c>
      <c r="C2828" s="3">
        <v>1170125</v>
      </c>
      <c r="D2828" s="4">
        <v>257.42750000000001</v>
      </c>
      <c r="E2828" s="7"/>
      <c r="U2828" s="11">
        <v>1276</v>
      </c>
      <c r="V2828" s="11">
        <v>38898000</v>
      </c>
      <c r="W2828" s="11">
        <v>9335.52</v>
      </c>
      <c r="X2828" s="11" t="str">
        <f t="shared" si="201"/>
        <v/>
      </c>
      <c r="Y2828" s="11">
        <f t="shared" si="202"/>
        <v>38898000</v>
      </c>
      <c r="Z2828" s="11" t="str">
        <f t="shared" si="203"/>
        <v/>
      </c>
      <c r="AA2828" s="11">
        <f t="shared" si="204"/>
        <v>38898000</v>
      </c>
      <c r="AD2828" s="1">
        <v>2813</v>
      </c>
      <c r="AE2828" s="3">
        <f>C2828*(1+Comm_Prop!$D$8)</f>
        <v>1193527.5</v>
      </c>
      <c r="AF2828" s="4">
        <f>D2828*(1+Comm_Prop!$D$9)</f>
        <v>272.87315000000001</v>
      </c>
      <c r="AG2828" s="7"/>
    </row>
    <row r="2829" spans="2:33" x14ac:dyDescent="0.2">
      <c r="B2829" s="1">
        <v>2814</v>
      </c>
      <c r="C2829" s="3">
        <v>1690526</v>
      </c>
      <c r="D2829" s="4">
        <v>388.82098000000002</v>
      </c>
      <c r="E2829" s="7"/>
      <c r="U2829" s="11">
        <v>523</v>
      </c>
      <c r="V2829" s="11">
        <v>38899000</v>
      </c>
      <c r="W2829" s="11">
        <v>4667.88</v>
      </c>
      <c r="X2829" s="11" t="str">
        <f t="shared" si="201"/>
        <v/>
      </c>
      <c r="Y2829" s="11">
        <f t="shared" si="202"/>
        <v>38899000</v>
      </c>
      <c r="Z2829" s="11" t="str">
        <f t="shared" si="203"/>
        <v/>
      </c>
      <c r="AA2829" s="11">
        <f t="shared" si="204"/>
        <v>38899000</v>
      </c>
      <c r="AD2829" s="1">
        <v>2814</v>
      </c>
      <c r="AE2829" s="3">
        <f>C2829*(1+Comm_Prop!$D$8)</f>
        <v>1724336.52</v>
      </c>
      <c r="AF2829" s="4">
        <f>D2829*(1+Comm_Prop!$D$9)</f>
        <v>412.15023880000007</v>
      </c>
      <c r="AG2829" s="7"/>
    </row>
    <row r="2830" spans="2:33" x14ac:dyDescent="0.2">
      <c r="B2830" s="1">
        <v>2815</v>
      </c>
      <c r="C2830" s="3">
        <v>2093396</v>
      </c>
      <c r="D2830" s="4">
        <v>272.14148</v>
      </c>
      <c r="E2830" s="7"/>
      <c r="U2830" s="11">
        <v>1371</v>
      </c>
      <c r="V2830" s="11">
        <v>38904000</v>
      </c>
      <c r="W2830" s="11">
        <v>10504.08</v>
      </c>
      <c r="X2830" s="11" t="str">
        <f t="shared" si="201"/>
        <v/>
      </c>
      <c r="Y2830" s="11">
        <f t="shared" si="202"/>
        <v>38904000</v>
      </c>
      <c r="Z2830" s="11" t="str">
        <f t="shared" si="203"/>
        <v/>
      </c>
      <c r="AA2830" s="11">
        <f t="shared" si="204"/>
        <v>38904000</v>
      </c>
      <c r="AD2830" s="1">
        <v>2815</v>
      </c>
      <c r="AE2830" s="3">
        <f>C2830*(1+Comm_Prop!$D$8)</f>
        <v>2135263.92</v>
      </c>
      <c r="AF2830" s="4">
        <f>D2830*(1+Comm_Prop!$D$9)</f>
        <v>288.4699688</v>
      </c>
      <c r="AG2830" s="7"/>
    </row>
    <row r="2831" spans="2:33" x14ac:dyDescent="0.2">
      <c r="B2831" s="1">
        <v>2816</v>
      </c>
      <c r="C2831" s="3">
        <v>4326412</v>
      </c>
      <c r="D2831" s="4">
        <v>519.16944000000001</v>
      </c>
      <c r="E2831" s="7"/>
      <c r="U2831" s="11">
        <v>1311</v>
      </c>
      <c r="V2831" s="11">
        <v>38937000</v>
      </c>
      <c r="W2831" s="11">
        <v>5061.8100000000004</v>
      </c>
      <c r="X2831" s="11" t="str">
        <f t="shared" si="201"/>
        <v/>
      </c>
      <c r="Y2831" s="11">
        <f t="shared" si="202"/>
        <v>38937000</v>
      </c>
      <c r="Z2831" s="11" t="str">
        <f t="shared" si="203"/>
        <v/>
      </c>
      <c r="AA2831" s="11">
        <f t="shared" si="204"/>
        <v>38937000</v>
      </c>
      <c r="AD2831" s="1">
        <v>2816</v>
      </c>
      <c r="AE2831" s="3">
        <f>C2831*(1+Comm_Prop!$D$8)</f>
        <v>4412940.24</v>
      </c>
      <c r="AF2831" s="4">
        <f>D2831*(1+Comm_Prop!$D$9)</f>
        <v>550.3196064</v>
      </c>
      <c r="AG2831" s="7"/>
    </row>
    <row r="2832" spans="2:33" x14ac:dyDescent="0.2">
      <c r="B2832" s="1">
        <v>2817</v>
      </c>
      <c r="C2832" s="3">
        <v>6653956</v>
      </c>
      <c r="D2832" s="4">
        <v>1264.2516400000002</v>
      </c>
      <c r="E2832" s="7"/>
      <c r="U2832" s="11">
        <v>907</v>
      </c>
      <c r="V2832" s="11">
        <v>39008000</v>
      </c>
      <c r="W2832" s="11">
        <v>9752</v>
      </c>
      <c r="X2832" s="11" t="str">
        <f t="shared" si="201"/>
        <v/>
      </c>
      <c r="Y2832" s="11">
        <f t="shared" si="202"/>
        <v>39008000</v>
      </c>
      <c r="Z2832" s="11" t="str">
        <f t="shared" si="203"/>
        <v/>
      </c>
      <c r="AA2832" s="11">
        <f t="shared" si="204"/>
        <v>39008000</v>
      </c>
      <c r="AD2832" s="1">
        <v>2817</v>
      </c>
      <c r="AE2832" s="3">
        <f>C2832*(1+Comm_Prop!$D$8)</f>
        <v>6787035.1200000001</v>
      </c>
      <c r="AF2832" s="4">
        <f>D2832*(1+Comm_Prop!$D$9)</f>
        <v>1340.1067384000003</v>
      </c>
      <c r="AG2832" s="7"/>
    </row>
    <row r="2833" spans="2:33" x14ac:dyDescent="0.2">
      <c r="B2833" s="1">
        <v>2818</v>
      </c>
      <c r="C2833" s="3">
        <v>9600666</v>
      </c>
      <c r="D2833" s="4">
        <v>1728.1198800000002</v>
      </c>
      <c r="E2833" s="7"/>
      <c r="U2833" s="11">
        <v>60</v>
      </c>
      <c r="V2833" s="11">
        <v>39056000</v>
      </c>
      <c r="W2833" s="11">
        <v>7030.08</v>
      </c>
      <c r="X2833" s="11" t="str">
        <f t="shared" ref="X2833:X2896" si="205">IF(V2833&lt;=$Y$14,V2833,"")</f>
        <v/>
      </c>
      <c r="Y2833" s="11">
        <f t="shared" ref="Y2833:Y2896" si="206">IF(X2833="",V2833,"")</f>
        <v>39056000</v>
      </c>
      <c r="Z2833" s="11" t="str">
        <f t="shared" ref="Z2833:Z2896" si="207">IF(V2833&lt;=$AA$14,V2833,"")</f>
        <v/>
      </c>
      <c r="AA2833" s="11">
        <f t="shared" ref="AA2833:AA2896" si="208">IF(Z2833="",V2833,"")</f>
        <v>39056000</v>
      </c>
      <c r="AD2833" s="1">
        <v>2818</v>
      </c>
      <c r="AE2833" s="3">
        <f>C2833*(1+Comm_Prop!$D$8)</f>
        <v>9792679.3200000003</v>
      </c>
      <c r="AF2833" s="4">
        <f>D2833*(1+Comm_Prop!$D$9)</f>
        <v>1831.8070728000002</v>
      </c>
      <c r="AG2833" s="7"/>
    </row>
    <row r="2834" spans="2:33" x14ac:dyDescent="0.2">
      <c r="B2834" s="1">
        <v>2819</v>
      </c>
      <c r="C2834" s="3">
        <v>5499851</v>
      </c>
      <c r="D2834" s="4">
        <v>1319.96424</v>
      </c>
      <c r="E2834" s="7"/>
      <c r="U2834" s="11">
        <v>753</v>
      </c>
      <c r="V2834" s="11">
        <v>39104000</v>
      </c>
      <c r="W2834" s="11">
        <v>8993.92</v>
      </c>
      <c r="X2834" s="11" t="str">
        <f t="shared" si="205"/>
        <v/>
      </c>
      <c r="Y2834" s="11">
        <f t="shared" si="206"/>
        <v>39104000</v>
      </c>
      <c r="Z2834" s="11" t="str">
        <f t="shared" si="207"/>
        <v/>
      </c>
      <c r="AA2834" s="11">
        <f t="shared" si="208"/>
        <v>39104000</v>
      </c>
      <c r="AD2834" s="1">
        <v>2819</v>
      </c>
      <c r="AE2834" s="3">
        <f>C2834*(1+Comm_Prop!$D$8)</f>
        <v>5609848.0200000005</v>
      </c>
      <c r="AF2834" s="4">
        <f>D2834*(1+Comm_Prop!$D$9)</f>
        <v>1399.1620944000001</v>
      </c>
      <c r="AG2834" s="7"/>
    </row>
    <row r="2835" spans="2:33" x14ac:dyDescent="0.2">
      <c r="B2835" s="1">
        <v>2820</v>
      </c>
      <c r="C2835" s="3">
        <v>5867554</v>
      </c>
      <c r="D2835" s="4">
        <v>1701.5906600000001</v>
      </c>
      <c r="E2835" s="7"/>
      <c r="U2835" s="11">
        <v>483</v>
      </c>
      <c r="V2835" s="11">
        <v>39116000</v>
      </c>
      <c r="W2835" s="11">
        <v>5476.24</v>
      </c>
      <c r="X2835" s="11" t="str">
        <f t="shared" si="205"/>
        <v/>
      </c>
      <c r="Y2835" s="11">
        <f t="shared" si="206"/>
        <v>39116000</v>
      </c>
      <c r="Z2835" s="11" t="str">
        <f t="shared" si="207"/>
        <v/>
      </c>
      <c r="AA2835" s="11">
        <f t="shared" si="208"/>
        <v>39116000</v>
      </c>
      <c r="AD2835" s="1">
        <v>2820</v>
      </c>
      <c r="AE2835" s="3">
        <f>C2835*(1+Comm_Prop!$D$8)</f>
        <v>5984905.0800000001</v>
      </c>
      <c r="AF2835" s="4">
        <f>D2835*(1+Comm_Prop!$D$9)</f>
        <v>1803.6860996000003</v>
      </c>
      <c r="AG2835" s="7"/>
    </row>
    <row r="2836" spans="2:33" x14ac:dyDescent="0.2">
      <c r="B2836" s="1">
        <v>2821</v>
      </c>
      <c r="C2836" s="3">
        <v>6630246</v>
      </c>
      <c r="D2836" s="4">
        <v>1392.35166</v>
      </c>
      <c r="E2836" s="7"/>
      <c r="U2836" s="11">
        <v>329</v>
      </c>
      <c r="V2836" s="11">
        <v>39242000</v>
      </c>
      <c r="W2836" s="11">
        <v>9418.08</v>
      </c>
      <c r="X2836" s="11" t="str">
        <f t="shared" si="205"/>
        <v/>
      </c>
      <c r="Y2836" s="11">
        <f t="shared" si="206"/>
        <v>39242000</v>
      </c>
      <c r="Z2836" s="11" t="str">
        <f t="shared" si="207"/>
        <v/>
      </c>
      <c r="AA2836" s="11">
        <f t="shared" si="208"/>
        <v>39242000</v>
      </c>
      <c r="AD2836" s="1">
        <v>2821</v>
      </c>
      <c r="AE2836" s="3">
        <f>C2836*(1+Comm_Prop!$D$8)</f>
        <v>6762850.9199999999</v>
      </c>
      <c r="AF2836" s="4">
        <f>D2836*(1+Comm_Prop!$D$9)</f>
        <v>1475.8927596000001</v>
      </c>
      <c r="AG2836" s="7"/>
    </row>
    <row r="2837" spans="2:33" x14ac:dyDescent="0.2">
      <c r="B2837" s="1">
        <v>2822</v>
      </c>
      <c r="C2837" s="3">
        <v>7816060</v>
      </c>
      <c r="D2837" s="4">
        <v>2266.6574000000001</v>
      </c>
      <c r="E2837" s="7"/>
      <c r="U2837" s="11">
        <v>977</v>
      </c>
      <c r="V2837" s="11">
        <v>39275000</v>
      </c>
      <c r="W2837" s="11">
        <v>7462.25</v>
      </c>
      <c r="X2837" s="11" t="str">
        <f t="shared" si="205"/>
        <v/>
      </c>
      <c r="Y2837" s="11">
        <f t="shared" si="206"/>
        <v>39275000</v>
      </c>
      <c r="Z2837" s="11" t="str">
        <f t="shared" si="207"/>
        <v/>
      </c>
      <c r="AA2837" s="11">
        <f t="shared" si="208"/>
        <v>39275000</v>
      </c>
      <c r="AD2837" s="1">
        <v>2822</v>
      </c>
      <c r="AE2837" s="3">
        <f>C2837*(1+Comm_Prop!$D$8)</f>
        <v>7972381.2000000002</v>
      </c>
      <c r="AF2837" s="4">
        <f>D2837*(1+Comm_Prop!$D$9)</f>
        <v>2402.6568440000001</v>
      </c>
      <c r="AG2837" s="7"/>
    </row>
    <row r="2838" spans="2:33" x14ac:dyDescent="0.2">
      <c r="B2838" s="1">
        <v>2823</v>
      </c>
      <c r="C2838" s="3">
        <v>5608229</v>
      </c>
      <c r="D2838" s="4">
        <v>1233.8103800000001</v>
      </c>
      <c r="E2838" s="7"/>
      <c r="U2838" s="11">
        <v>1048</v>
      </c>
      <c r="V2838" s="11">
        <v>39441000</v>
      </c>
      <c r="W2838" s="11">
        <v>5521.74</v>
      </c>
      <c r="X2838" s="11" t="str">
        <f t="shared" si="205"/>
        <v/>
      </c>
      <c r="Y2838" s="11">
        <f t="shared" si="206"/>
        <v>39441000</v>
      </c>
      <c r="Z2838" s="11" t="str">
        <f t="shared" si="207"/>
        <v/>
      </c>
      <c r="AA2838" s="11">
        <f t="shared" si="208"/>
        <v>39441000</v>
      </c>
      <c r="AD2838" s="1">
        <v>2823</v>
      </c>
      <c r="AE2838" s="3">
        <f>C2838*(1+Comm_Prop!$D$8)</f>
        <v>5720393.5800000001</v>
      </c>
      <c r="AF2838" s="4">
        <f>D2838*(1+Comm_Prop!$D$9)</f>
        <v>1307.8390028000001</v>
      </c>
      <c r="AG2838" s="7"/>
    </row>
    <row r="2839" spans="2:33" x14ac:dyDescent="0.2">
      <c r="B2839" s="1">
        <v>2824</v>
      </c>
      <c r="C2839" s="3">
        <v>3716557</v>
      </c>
      <c r="D2839" s="4">
        <v>1114.9670999999998</v>
      </c>
      <c r="E2839" s="7"/>
      <c r="U2839" s="11">
        <v>1333</v>
      </c>
      <c r="V2839" s="11">
        <v>39467000</v>
      </c>
      <c r="W2839" s="11">
        <v>5920.05</v>
      </c>
      <c r="X2839" s="11" t="str">
        <f t="shared" si="205"/>
        <v/>
      </c>
      <c r="Y2839" s="11">
        <f t="shared" si="206"/>
        <v>39467000</v>
      </c>
      <c r="Z2839" s="11" t="str">
        <f t="shared" si="207"/>
        <v/>
      </c>
      <c r="AA2839" s="11">
        <f t="shared" si="208"/>
        <v>39467000</v>
      </c>
      <c r="AD2839" s="1">
        <v>2824</v>
      </c>
      <c r="AE2839" s="3">
        <f>C2839*(1+Comm_Prop!$D$8)</f>
        <v>3790888.14</v>
      </c>
      <c r="AF2839" s="4">
        <f>D2839*(1+Comm_Prop!$D$9)</f>
        <v>1181.8651259999999</v>
      </c>
      <c r="AG2839" s="7"/>
    </row>
    <row r="2840" spans="2:33" x14ac:dyDescent="0.2">
      <c r="B2840" s="1">
        <v>2825</v>
      </c>
      <c r="C2840" s="3">
        <v>5149488</v>
      </c>
      <c r="D2840" s="4">
        <v>772.42319999999995</v>
      </c>
      <c r="E2840" s="7"/>
      <c r="U2840" s="11">
        <v>459</v>
      </c>
      <c r="V2840" s="11">
        <v>39473000</v>
      </c>
      <c r="W2840" s="11">
        <v>10657.71</v>
      </c>
      <c r="X2840" s="11" t="str">
        <f t="shared" si="205"/>
        <v/>
      </c>
      <c r="Y2840" s="11">
        <f t="shared" si="206"/>
        <v>39473000</v>
      </c>
      <c r="Z2840" s="11" t="str">
        <f t="shared" si="207"/>
        <v/>
      </c>
      <c r="AA2840" s="11">
        <f t="shared" si="208"/>
        <v>39473000</v>
      </c>
      <c r="AD2840" s="1">
        <v>2825</v>
      </c>
      <c r="AE2840" s="3">
        <f>C2840*(1+Comm_Prop!$D$8)</f>
        <v>5252477.76</v>
      </c>
      <c r="AF2840" s="4">
        <f>D2840*(1+Comm_Prop!$D$9)</f>
        <v>818.76859200000001</v>
      </c>
      <c r="AG2840" s="7"/>
    </row>
    <row r="2841" spans="2:33" x14ac:dyDescent="0.2">
      <c r="B2841" s="1">
        <v>2826</v>
      </c>
      <c r="C2841" s="3">
        <v>2883303</v>
      </c>
      <c r="D2841" s="4">
        <v>605.49363000000005</v>
      </c>
      <c r="E2841" s="7"/>
      <c r="U2841" s="11">
        <v>987</v>
      </c>
      <c r="V2841" s="11">
        <v>39591000</v>
      </c>
      <c r="W2841" s="11">
        <v>5938.65</v>
      </c>
      <c r="X2841" s="11" t="str">
        <f t="shared" si="205"/>
        <v/>
      </c>
      <c r="Y2841" s="11">
        <f t="shared" si="206"/>
        <v>39591000</v>
      </c>
      <c r="Z2841" s="11" t="str">
        <f t="shared" si="207"/>
        <v/>
      </c>
      <c r="AA2841" s="11">
        <f t="shared" si="208"/>
        <v>39591000</v>
      </c>
      <c r="AD2841" s="1">
        <v>2826</v>
      </c>
      <c r="AE2841" s="3">
        <f>C2841*(1+Comm_Prop!$D$8)</f>
        <v>2940969.06</v>
      </c>
      <c r="AF2841" s="4">
        <f>D2841*(1+Comm_Prop!$D$9)</f>
        <v>641.8232478000001</v>
      </c>
      <c r="AG2841" s="7"/>
    </row>
    <row r="2842" spans="2:33" x14ac:dyDescent="0.2">
      <c r="B2842" s="1">
        <v>2827</v>
      </c>
      <c r="C2842" s="3">
        <v>5911911</v>
      </c>
      <c r="D2842" s="4">
        <v>1182.3822</v>
      </c>
      <c r="E2842" s="7"/>
      <c r="U2842" s="11">
        <v>859</v>
      </c>
      <c r="V2842" s="11">
        <v>39625000</v>
      </c>
      <c r="W2842" s="11">
        <v>8321.25</v>
      </c>
      <c r="X2842" s="11" t="str">
        <f t="shared" si="205"/>
        <v/>
      </c>
      <c r="Y2842" s="11">
        <f t="shared" si="206"/>
        <v>39625000</v>
      </c>
      <c r="Z2842" s="11" t="str">
        <f t="shared" si="207"/>
        <v/>
      </c>
      <c r="AA2842" s="11">
        <f t="shared" si="208"/>
        <v>39625000</v>
      </c>
      <c r="AD2842" s="1">
        <v>2827</v>
      </c>
      <c r="AE2842" s="3">
        <f>C2842*(1+Comm_Prop!$D$8)</f>
        <v>6030149.2199999997</v>
      </c>
      <c r="AF2842" s="4">
        <f>D2842*(1+Comm_Prop!$D$9)</f>
        <v>1253.3251320000002</v>
      </c>
      <c r="AG2842" s="7"/>
    </row>
    <row r="2843" spans="2:33" x14ac:dyDescent="0.2">
      <c r="B2843" s="1">
        <v>2828</v>
      </c>
      <c r="C2843" s="3">
        <v>2622978</v>
      </c>
      <c r="D2843" s="4">
        <v>445.90626000000003</v>
      </c>
      <c r="E2843" s="7"/>
      <c r="U2843" s="11">
        <v>34</v>
      </c>
      <c r="V2843" s="11">
        <v>39626000</v>
      </c>
      <c r="W2843" s="11">
        <v>8321.4599999999991</v>
      </c>
      <c r="X2843" s="11" t="str">
        <f t="shared" si="205"/>
        <v/>
      </c>
      <c r="Y2843" s="11">
        <f t="shared" si="206"/>
        <v>39626000</v>
      </c>
      <c r="Z2843" s="11" t="str">
        <f t="shared" si="207"/>
        <v/>
      </c>
      <c r="AA2843" s="11">
        <f t="shared" si="208"/>
        <v>39626000</v>
      </c>
      <c r="AD2843" s="1">
        <v>2828</v>
      </c>
      <c r="AE2843" s="3">
        <f>C2843*(1+Comm_Prop!$D$8)</f>
        <v>2675437.56</v>
      </c>
      <c r="AF2843" s="4">
        <f>D2843*(1+Comm_Prop!$D$9)</f>
        <v>472.66063560000003</v>
      </c>
      <c r="AG2843" s="7"/>
    </row>
    <row r="2844" spans="2:33" x14ac:dyDescent="0.2">
      <c r="B2844" s="1">
        <v>2829</v>
      </c>
      <c r="C2844" s="3">
        <v>4470502</v>
      </c>
      <c r="D2844" s="4">
        <v>759.98534000000006</v>
      </c>
      <c r="E2844" s="7"/>
      <c r="U2844" s="11">
        <v>1104</v>
      </c>
      <c r="V2844" s="11">
        <v>39737000</v>
      </c>
      <c r="W2844" s="11">
        <v>7550.03</v>
      </c>
      <c r="X2844" s="11" t="str">
        <f t="shared" si="205"/>
        <v/>
      </c>
      <c r="Y2844" s="11">
        <f t="shared" si="206"/>
        <v>39737000</v>
      </c>
      <c r="Z2844" s="11" t="str">
        <f t="shared" si="207"/>
        <v/>
      </c>
      <c r="AA2844" s="11">
        <f t="shared" si="208"/>
        <v>39737000</v>
      </c>
      <c r="AD2844" s="1">
        <v>2829</v>
      </c>
      <c r="AE2844" s="3">
        <f>C2844*(1+Comm_Prop!$D$8)</f>
        <v>4559912.04</v>
      </c>
      <c r="AF2844" s="4">
        <f>D2844*(1+Comm_Prop!$D$9)</f>
        <v>805.58446040000013</v>
      </c>
      <c r="AG2844" s="7"/>
    </row>
    <row r="2845" spans="2:33" x14ac:dyDescent="0.2">
      <c r="B2845" s="1">
        <v>2830</v>
      </c>
      <c r="C2845" s="3">
        <v>7849025</v>
      </c>
      <c r="D2845" s="4">
        <v>1648.2952500000001</v>
      </c>
      <c r="E2845" s="7"/>
      <c r="U2845" s="11">
        <v>581</v>
      </c>
      <c r="V2845" s="11">
        <v>39789000</v>
      </c>
      <c r="W2845" s="11">
        <v>11936.7</v>
      </c>
      <c r="X2845" s="11" t="str">
        <f t="shared" si="205"/>
        <v/>
      </c>
      <c r="Y2845" s="11">
        <f t="shared" si="206"/>
        <v>39789000</v>
      </c>
      <c r="Z2845" s="11" t="str">
        <f t="shared" si="207"/>
        <v/>
      </c>
      <c r="AA2845" s="11">
        <f t="shared" si="208"/>
        <v>39789000</v>
      </c>
      <c r="AD2845" s="1">
        <v>2830</v>
      </c>
      <c r="AE2845" s="3">
        <f>C2845*(1+Comm_Prop!$D$8)</f>
        <v>8006005.5</v>
      </c>
      <c r="AF2845" s="4">
        <f>D2845*(1+Comm_Prop!$D$9)</f>
        <v>1747.1929650000002</v>
      </c>
      <c r="AG2845" s="7"/>
    </row>
    <row r="2846" spans="2:33" x14ac:dyDescent="0.2">
      <c r="B2846" s="1">
        <v>2831</v>
      </c>
      <c r="C2846" s="3">
        <v>3588838</v>
      </c>
      <c r="D2846" s="4">
        <v>466.54893999999996</v>
      </c>
      <c r="E2846" s="7"/>
      <c r="U2846" s="11">
        <v>611</v>
      </c>
      <c r="V2846" s="11">
        <v>39811000</v>
      </c>
      <c r="W2846" s="11">
        <v>9554.64</v>
      </c>
      <c r="X2846" s="11" t="str">
        <f t="shared" si="205"/>
        <v/>
      </c>
      <c r="Y2846" s="11">
        <f t="shared" si="206"/>
        <v>39811000</v>
      </c>
      <c r="Z2846" s="11" t="str">
        <f t="shared" si="207"/>
        <v/>
      </c>
      <c r="AA2846" s="11">
        <f t="shared" si="208"/>
        <v>39811000</v>
      </c>
      <c r="AD2846" s="1">
        <v>2831</v>
      </c>
      <c r="AE2846" s="3">
        <f>C2846*(1+Comm_Prop!$D$8)</f>
        <v>3660614.7600000002</v>
      </c>
      <c r="AF2846" s="4">
        <f>D2846*(1+Comm_Prop!$D$9)</f>
        <v>494.54187639999998</v>
      </c>
      <c r="AG2846" s="7"/>
    </row>
    <row r="2847" spans="2:33" x14ac:dyDescent="0.2">
      <c r="B2847" s="1">
        <v>2832</v>
      </c>
      <c r="C2847" s="3">
        <v>9299530</v>
      </c>
      <c r="D2847" s="4">
        <v>1115.9436000000001</v>
      </c>
      <c r="E2847" s="7"/>
      <c r="U2847" s="11">
        <v>644</v>
      </c>
      <c r="V2847" s="11">
        <v>39859000</v>
      </c>
      <c r="W2847" s="11">
        <v>10761.93</v>
      </c>
      <c r="X2847" s="11" t="str">
        <f t="shared" si="205"/>
        <v/>
      </c>
      <c r="Y2847" s="11">
        <f t="shared" si="206"/>
        <v>39859000</v>
      </c>
      <c r="Z2847" s="11" t="str">
        <f t="shared" si="207"/>
        <v/>
      </c>
      <c r="AA2847" s="11">
        <f t="shared" si="208"/>
        <v>39859000</v>
      </c>
      <c r="AD2847" s="1">
        <v>2832</v>
      </c>
      <c r="AE2847" s="3">
        <f>C2847*(1+Comm_Prop!$D$8)</f>
        <v>9485520.5999999996</v>
      </c>
      <c r="AF2847" s="4">
        <f>D2847*(1+Comm_Prop!$D$9)</f>
        <v>1182.9002160000002</v>
      </c>
      <c r="AG2847" s="7"/>
    </row>
    <row r="2848" spans="2:33" x14ac:dyDescent="0.2">
      <c r="B2848" s="1">
        <v>2833</v>
      </c>
      <c r="C2848" s="3">
        <v>6023101</v>
      </c>
      <c r="D2848" s="4">
        <v>1144.3891900000001</v>
      </c>
      <c r="E2848" s="7"/>
      <c r="U2848" s="11">
        <v>284</v>
      </c>
      <c r="V2848" s="11">
        <v>39919000</v>
      </c>
      <c r="W2848" s="11">
        <v>7983.8</v>
      </c>
      <c r="X2848" s="11" t="str">
        <f t="shared" si="205"/>
        <v/>
      </c>
      <c r="Y2848" s="11">
        <f t="shared" si="206"/>
        <v>39919000</v>
      </c>
      <c r="Z2848" s="11" t="str">
        <f t="shared" si="207"/>
        <v/>
      </c>
      <c r="AA2848" s="11">
        <f t="shared" si="208"/>
        <v>39919000</v>
      </c>
      <c r="AD2848" s="1">
        <v>2833</v>
      </c>
      <c r="AE2848" s="3">
        <f>C2848*(1+Comm_Prop!$D$8)</f>
        <v>6143563.0200000005</v>
      </c>
      <c r="AF2848" s="4">
        <f>D2848*(1+Comm_Prop!$D$9)</f>
        <v>1213.0525414000001</v>
      </c>
      <c r="AG2848" s="7"/>
    </row>
    <row r="2849" spans="2:33" x14ac:dyDescent="0.2">
      <c r="B2849" s="1">
        <v>2834</v>
      </c>
      <c r="C2849" s="3">
        <v>6880295</v>
      </c>
      <c r="D2849" s="4">
        <v>1307.25605</v>
      </c>
      <c r="E2849" s="7"/>
      <c r="U2849" s="11">
        <v>350</v>
      </c>
      <c r="V2849" s="11">
        <v>39987000</v>
      </c>
      <c r="W2849" s="11">
        <v>12395.97</v>
      </c>
      <c r="X2849" s="11" t="str">
        <f t="shared" si="205"/>
        <v/>
      </c>
      <c r="Y2849" s="11">
        <f t="shared" si="206"/>
        <v>39987000</v>
      </c>
      <c r="Z2849" s="11" t="str">
        <f t="shared" si="207"/>
        <v/>
      </c>
      <c r="AA2849" s="11">
        <f t="shared" si="208"/>
        <v>39987000</v>
      </c>
      <c r="AD2849" s="1">
        <v>2834</v>
      </c>
      <c r="AE2849" s="3">
        <f>C2849*(1+Comm_Prop!$D$8)</f>
        <v>7017900.9000000004</v>
      </c>
      <c r="AF2849" s="4">
        <f>D2849*(1+Comm_Prop!$D$9)</f>
        <v>1385.691413</v>
      </c>
      <c r="AG2849" s="7"/>
    </row>
    <row r="2850" spans="2:33" x14ac:dyDescent="0.2">
      <c r="B2850" s="1">
        <v>2835</v>
      </c>
      <c r="C2850" s="3">
        <v>2895237</v>
      </c>
      <c r="D2850" s="4">
        <v>579.04740000000004</v>
      </c>
      <c r="E2850" s="7"/>
      <c r="U2850" s="11">
        <v>1289</v>
      </c>
      <c r="V2850" s="11">
        <v>39996000</v>
      </c>
      <c r="W2850" s="11">
        <v>6799.32</v>
      </c>
      <c r="X2850" s="11" t="str">
        <f t="shared" si="205"/>
        <v/>
      </c>
      <c r="Y2850" s="11">
        <f t="shared" si="206"/>
        <v>39996000</v>
      </c>
      <c r="Z2850" s="11" t="str">
        <f t="shared" si="207"/>
        <v/>
      </c>
      <c r="AA2850" s="11">
        <f t="shared" si="208"/>
        <v>39996000</v>
      </c>
      <c r="AD2850" s="1">
        <v>2835</v>
      </c>
      <c r="AE2850" s="3">
        <f>C2850*(1+Comm_Prop!$D$8)</f>
        <v>2953141.74</v>
      </c>
      <c r="AF2850" s="4">
        <f>D2850*(1+Comm_Prop!$D$9)</f>
        <v>613.79024400000003</v>
      </c>
      <c r="AG2850" s="7"/>
    </row>
    <row r="2851" spans="2:33" x14ac:dyDescent="0.2">
      <c r="B2851" s="1">
        <v>2836</v>
      </c>
      <c r="C2851" s="3">
        <v>6979153</v>
      </c>
      <c r="D2851" s="4">
        <v>1046.8729499999999</v>
      </c>
      <c r="E2851" s="7"/>
      <c r="U2851" s="11">
        <v>108</v>
      </c>
      <c r="V2851" s="11">
        <v>40000000</v>
      </c>
      <c r="W2851" s="11">
        <v>4800</v>
      </c>
      <c r="X2851" s="11" t="str">
        <f t="shared" si="205"/>
        <v/>
      </c>
      <c r="Y2851" s="11">
        <f t="shared" si="206"/>
        <v>40000000</v>
      </c>
      <c r="Z2851" s="11" t="str">
        <f t="shared" si="207"/>
        <v/>
      </c>
      <c r="AA2851" s="11">
        <f t="shared" si="208"/>
        <v>40000000</v>
      </c>
      <c r="AD2851" s="1">
        <v>2836</v>
      </c>
      <c r="AE2851" s="3">
        <f>C2851*(1+Comm_Prop!$D$8)</f>
        <v>7118736.0600000005</v>
      </c>
      <c r="AF2851" s="4">
        <f>D2851*(1+Comm_Prop!$D$9)</f>
        <v>1109.6853269999999</v>
      </c>
      <c r="AG2851" s="7"/>
    </row>
    <row r="2852" spans="2:33" x14ac:dyDescent="0.2">
      <c r="B2852" s="1">
        <v>2837</v>
      </c>
      <c r="C2852" s="3">
        <v>8057214</v>
      </c>
      <c r="D2852" s="4">
        <v>2336.5920599999999</v>
      </c>
      <c r="E2852" s="7"/>
      <c r="U2852" s="11">
        <v>196</v>
      </c>
      <c r="V2852" s="11">
        <v>40000000</v>
      </c>
      <c r="W2852" s="11">
        <v>4800</v>
      </c>
      <c r="X2852" s="11" t="str">
        <f t="shared" si="205"/>
        <v/>
      </c>
      <c r="Y2852" s="11">
        <f t="shared" si="206"/>
        <v>40000000</v>
      </c>
      <c r="Z2852" s="11" t="str">
        <f t="shared" si="207"/>
        <v/>
      </c>
      <c r="AA2852" s="11">
        <f t="shared" si="208"/>
        <v>40000000</v>
      </c>
      <c r="AD2852" s="1">
        <v>2837</v>
      </c>
      <c r="AE2852" s="3">
        <f>C2852*(1+Comm_Prop!$D$8)</f>
        <v>8218358.2800000003</v>
      </c>
      <c r="AF2852" s="4">
        <f>D2852*(1+Comm_Prop!$D$9)</f>
        <v>2476.7875836000003</v>
      </c>
      <c r="AG2852" s="7"/>
    </row>
    <row r="2853" spans="2:33" x14ac:dyDescent="0.2">
      <c r="B2853" s="1">
        <v>2838</v>
      </c>
      <c r="C2853" s="3">
        <v>3237437</v>
      </c>
      <c r="D2853" s="4">
        <v>906.48235999999997</v>
      </c>
      <c r="E2853" s="7"/>
      <c r="U2853" s="11">
        <v>613</v>
      </c>
      <c r="V2853" s="11">
        <v>40000000</v>
      </c>
      <c r="W2853" s="11">
        <v>4800</v>
      </c>
      <c r="X2853" s="11" t="str">
        <f t="shared" si="205"/>
        <v/>
      </c>
      <c r="Y2853" s="11">
        <f t="shared" si="206"/>
        <v>40000000</v>
      </c>
      <c r="Z2853" s="11" t="str">
        <f t="shared" si="207"/>
        <v/>
      </c>
      <c r="AA2853" s="11">
        <f t="shared" si="208"/>
        <v>40000000</v>
      </c>
      <c r="AD2853" s="1">
        <v>2838</v>
      </c>
      <c r="AE2853" s="3">
        <f>C2853*(1+Comm_Prop!$D$8)</f>
        <v>3302185.74</v>
      </c>
      <c r="AF2853" s="4">
        <f>D2853*(1+Comm_Prop!$D$9)</f>
        <v>960.87130160000004</v>
      </c>
      <c r="AG2853" s="7"/>
    </row>
    <row r="2854" spans="2:33" x14ac:dyDescent="0.2">
      <c r="B2854" s="1">
        <v>2839</v>
      </c>
      <c r="C2854" s="3">
        <v>4952621</v>
      </c>
      <c r="D2854" s="4">
        <v>1188.62904</v>
      </c>
      <c r="E2854" s="7"/>
      <c r="U2854" s="11">
        <v>638</v>
      </c>
      <c r="V2854" s="11">
        <v>40000000</v>
      </c>
      <c r="W2854" s="11">
        <v>4800</v>
      </c>
      <c r="X2854" s="11" t="str">
        <f t="shared" si="205"/>
        <v/>
      </c>
      <c r="Y2854" s="11">
        <f t="shared" si="206"/>
        <v>40000000</v>
      </c>
      <c r="Z2854" s="11" t="str">
        <f t="shared" si="207"/>
        <v/>
      </c>
      <c r="AA2854" s="11">
        <f t="shared" si="208"/>
        <v>40000000</v>
      </c>
      <c r="AD2854" s="1">
        <v>2839</v>
      </c>
      <c r="AE2854" s="3">
        <f>C2854*(1+Comm_Prop!$D$8)</f>
        <v>5051673.42</v>
      </c>
      <c r="AF2854" s="4">
        <f>D2854*(1+Comm_Prop!$D$9)</f>
        <v>1259.9467824000001</v>
      </c>
      <c r="AG2854" s="7"/>
    </row>
    <row r="2855" spans="2:33" x14ac:dyDescent="0.2">
      <c r="B2855" s="1">
        <v>2840</v>
      </c>
      <c r="C2855" s="3">
        <v>7955553</v>
      </c>
      <c r="D2855" s="4">
        <v>1670.6661300000001</v>
      </c>
      <c r="E2855" s="7"/>
      <c r="U2855" s="11">
        <v>749</v>
      </c>
      <c r="V2855" s="11">
        <v>40000000</v>
      </c>
      <c r="W2855" s="11">
        <v>4800</v>
      </c>
      <c r="X2855" s="11" t="str">
        <f t="shared" si="205"/>
        <v/>
      </c>
      <c r="Y2855" s="11">
        <f t="shared" si="206"/>
        <v>40000000</v>
      </c>
      <c r="Z2855" s="11" t="str">
        <f t="shared" si="207"/>
        <v/>
      </c>
      <c r="AA2855" s="11">
        <f t="shared" si="208"/>
        <v>40000000</v>
      </c>
      <c r="AD2855" s="1">
        <v>2840</v>
      </c>
      <c r="AE2855" s="3">
        <f>C2855*(1+Comm_Prop!$D$8)</f>
        <v>8114664.0600000005</v>
      </c>
      <c r="AF2855" s="4">
        <f>D2855*(1+Comm_Prop!$D$9)</f>
        <v>1770.9060978000002</v>
      </c>
      <c r="AG2855" s="7"/>
    </row>
    <row r="2856" spans="2:33" x14ac:dyDescent="0.2">
      <c r="B2856" s="1">
        <v>2841</v>
      </c>
      <c r="C2856" s="3">
        <v>7784751</v>
      </c>
      <c r="D2856" s="4">
        <v>1401.2551800000001</v>
      </c>
      <c r="E2856" s="7"/>
      <c r="U2856" s="11">
        <v>1014</v>
      </c>
      <c r="V2856" s="11">
        <v>40000000</v>
      </c>
      <c r="W2856" s="11">
        <v>4800</v>
      </c>
      <c r="X2856" s="11" t="str">
        <f t="shared" si="205"/>
        <v/>
      </c>
      <c r="Y2856" s="11">
        <f t="shared" si="206"/>
        <v>40000000</v>
      </c>
      <c r="Z2856" s="11" t="str">
        <f t="shared" si="207"/>
        <v/>
      </c>
      <c r="AA2856" s="11">
        <f t="shared" si="208"/>
        <v>40000000</v>
      </c>
      <c r="AD2856" s="1">
        <v>2841</v>
      </c>
      <c r="AE2856" s="3">
        <f>C2856*(1+Comm_Prop!$D$8)</f>
        <v>7940446.0200000005</v>
      </c>
      <c r="AF2856" s="4">
        <f>D2856*(1+Comm_Prop!$D$9)</f>
        <v>1485.3304908000002</v>
      </c>
      <c r="AG2856" s="7"/>
    </row>
    <row r="2857" spans="2:33" x14ac:dyDescent="0.2">
      <c r="B2857" s="1">
        <v>2842</v>
      </c>
      <c r="C2857" s="3">
        <v>9925372</v>
      </c>
      <c r="D2857" s="4">
        <v>1588.05952</v>
      </c>
      <c r="E2857" s="7"/>
      <c r="U2857" s="11">
        <v>1278</v>
      </c>
      <c r="V2857" s="11">
        <v>40000000</v>
      </c>
      <c r="W2857" s="11">
        <v>4800</v>
      </c>
      <c r="X2857" s="11" t="str">
        <f t="shared" si="205"/>
        <v/>
      </c>
      <c r="Y2857" s="11">
        <f t="shared" si="206"/>
        <v>40000000</v>
      </c>
      <c r="Z2857" s="11" t="str">
        <f t="shared" si="207"/>
        <v/>
      </c>
      <c r="AA2857" s="11">
        <f t="shared" si="208"/>
        <v>40000000</v>
      </c>
      <c r="AD2857" s="1">
        <v>2842</v>
      </c>
      <c r="AE2857" s="3">
        <f>C2857*(1+Comm_Prop!$D$8)</f>
        <v>10123879.439999999</v>
      </c>
      <c r="AF2857" s="4">
        <f>D2857*(1+Comm_Prop!$D$9)</f>
        <v>1683.3430912000001</v>
      </c>
      <c r="AG2857" s="7"/>
    </row>
    <row r="2858" spans="2:33" x14ac:dyDescent="0.2">
      <c r="B2858" s="1">
        <v>2843</v>
      </c>
      <c r="C2858" s="3">
        <v>1035084</v>
      </c>
      <c r="D2858" s="4">
        <v>258.77100000000002</v>
      </c>
      <c r="E2858" s="7"/>
      <c r="U2858" s="11">
        <v>1283</v>
      </c>
      <c r="V2858" s="11">
        <v>40000000</v>
      </c>
      <c r="W2858" s="11">
        <v>4800</v>
      </c>
      <c r="X2858" s="11" t="str">
        <f t="shared" si="205"/>
        <v/>
      </c>
      <c r="Y2858" s="11">
        <f t="shared" si="206"/>
        <v>40000000</v>
      </c>
      <c r="Z2858" s="11" t="str">
        <f t="shared" si="207"/>
        <v/>
      </c>
      <c r="AA2858" s="11">
        <f t="shared" si="208"/>
        <v>40000000</v>
      </c>
      <c r="AD2858" s="1">
        <v>2843</v>
      </c>
      <c r="AE2858" s="3">
        <f>C2858*(1+Comm_Prop!$D$8)</f>
        <v>1055785.68</v>
      </c>
      <c r="AF2858" s="4">
        <f>D2858*(1+Comm_Prop!$D$9)</f>
        <v>274.29726000000005</v>
      </c>
      <c r="AG2858" s="7"/>
    </row>
    <row r="2859" spans="2:33" x14ac:dyDescent="0.2">
      <c r="B2859" s="1">
        <v>2844</v>
      </c>
      <c r="C2859" s="3">
        <v>3702885</v>
      </c>
      <c r="D2859" s="4">
        <v>740.577</v>
      </c>
      <c r="E2859" s="7"/>
      <c r="U2859" s="11">
        <v>168</v>
      </c>
      <c r="V2859" s="11">
        <v>40000000</v>
      </c>
      <c r="W2859" s="11">
        <v>5200</v>
      </c>
      <c r="X2859" s="11" t="str">
        <f t="shared" si="205"/>
        <v/>
      </c>
      <c r="Y2859" s="11">
        <f t="shared" si="206"/>
        <v>40000000</v>
      </c>
      <c r="Z2859" s="11" t="str">
        <f t="shared" si="207"/>
        <v/>
      </c>
      <c r="AA2859" s="11">
        <f t="shared" si="208"/>
        <v>40000000</v>
      </c>
      <c r="AD2859" s="1">
        <v>2844</v>
      </c>
      <c r="AE2859" s="3">
        <f>C2859*(1+Comm_Prop!$D$8)</f>
        <v>3776942.7</v>
      </c>
      <c r="AF2859" s="4">
        <f>D2859*(1+Comm_Prop!$D$9)</f>
        <v>785.01161999999999</v>
      </c>
      <c r="AG2859" s="7"/>
    </row>
    <row r="2860" spans="2:33" x14ac:dyDescent="0.2">
      <c r="B2860" s="1">
        <v>2845</v>
      </c>
      <c r="C2860" s="3">
        <v>6573122</v>
      </c>
      <c r="D2860" s="4">
        <v>1906.2053800000001</v>
      </c>
      <c r="E2860" s="7"/>
      <c r="U2860" s="11">
        <v>231</v>
      </c>
      <c r="V2860" s="11">
        <v>40000000</v>
      </c>
      <c r="W2860" s="11">
        <v>5200</v>
      </c>
      <c r="X2860" s="11" t="str">
        <f t="shared" si="205"/>
        <v/>
      </c>
      <c r="Y2860" s="11">
        <f t="shared" si="206"/>
        <v>40000000</v>
      </c>
      <c r="Z2860" s="11" t="str">
        <f t="shared" si="207"/>
        <v/>
      </c>
      <c r="AA2860" s="11">
        <f t="shared" si="208"/>
        <v>40000000</v>
      </c>
      <c r="AD2860" s="1">
        <v>2845</v>
      </c>
      <c r="AE2860" s="3">
        <f>C2860*(1+Comm_Prop!$D$8)</f>
        <v>6704584.4400000004</v>
      </c>
      <c r="AF2860" s="4">
        <f>D2860*(1+Comm_Prop!$D$9)</f>
        <v>2020.5777028000002</v>
      </c>
      <c r="AG2860" s="7"/>
    </row>
    <row r="2861" spans="2:33" x14ac:dyDescent="0.2">
      <c r="B2861" s="1">
        <v>2846</v>
      </c>
      <c r="C2861" s="3">
        <v>7139585</v>
      </c>
      <c r="D2861" s="4">
        <v>1142.3336000000002</v>
      </c>
      <c r="E2861" s="7"/>
      <c r="U2861" s="11">
        <v>400</v>
      </c>
      <c r="V2861" s="11">
        <v>40000000</v>
      </c>
      <c r="W2861" s="11">
        <v>5200</v>
      </c>
      <c r="X2861" s="11" t="str">
        <f t="shared" si="205"/>
        <v/>
      </c>
      <c r="Y2861" s="11">
        <f t="shared" si="206"/>
        <v>40000000</v>
      </c>
      <c r="Z2861" s="11" t="str">
        <f t="shared" si="207"/>
        <v/>
      </c>
      <c r="AA2861" s="11">
        <f t="shared" si="208"/>
        <v>40000000</v>
      </c>
      <c r="AD2861" s="1">
        <v>2846</v>
      </c>
      <c r="AE2861" s="3">
        <f>C2861*(1+Comm_Prop!$D$8)</f>
        <v>7282376.7000000002</v>
      </c>
      <c r="AF2861" s="4">
        <f>D2861*(1+Comm_Prop!$D$9)</f>
        <v>1210.8736160000003</v>
      </c>
      <c r="AG2861" s="7"/>
    </row>
    <row r="2862" spans="2:33" x14ac:dyDescent="0.2">
      <c r="B2862" s="1">
        <v>2847</v>
      </c>
      <c r="C2862" s="3">
        <v>4958860</v>
      </c>
      <c r="D2862" s="4">
        <v>545.47460000000001</v>
      </c>
      <c r="E2862" s="7"/>
      <c r="U2862" s="11">
        <v>765</v>
      </c>
      <c r="V2862" s="11">
        <v>40000000</v>
      </c>
      <c r="W2862" s="11">
        <v>5200</v>
      </c>
      <c r="X2862" s="11" t="str">
        <f t="shared" si="205"/>
        <v/>
      </c>
      <c r="Y2862" s="11">
        <f t="shared" si="206"/>
        <v>40000000</v>
      </c>
      <c r="Z2862" s="11" t="str">
        <f t="shared" si="207"/>
        <v/>
      </c>
      <c r="AA2862" s="11">
        <f t="shared" si="208"/>
        <v>40000000</v>
      </c>
      <c r="AD2862" s="1">
        <v>2847</v>
      </c>
      <c r="AE2862" s="3">
        <f>C2862*(1+Comm_Prop!$D$8)</f>
        <v>5058037.2</v>
      </c>
      <c r="AF2862" s="4">
        <f>D2862*(1+Comm_Prop!$D$9)</f>
        <v>578.20307600000001</v>
      </c>
      <c r="AG2862" s="7"/>
    </row>
    <row r="2863" spans="2:33" x14ac:dyDescent="0.2">
      <c r="B2863" s="1">
        <v>2848</v>
      </c>
      <c r="C2863" s="3">
        <v>3326702</v>
      </c>
      <c r="D2863" s="4">
        <v>365.93722000000002</v>
      </c>
      <c r="E2863" s="7"/>
      <c r="U2863" s="11">
        <v>1223</v>
      </c>
      <c r="V2863" s="11">
        <v>40000000</v>
      </c>
      <c r="W2863" s="11">
        <v>5200</v>
      </c>
      <c r="X2863" s="11" t="str">
        <f t="shared" si="205"/>
        <v/>
      </c>
      <c r="Y2863" s="11">
        <f t="shared" si="206"/>
        <v>40000000</v>
      </c>
      <c r="Z2863" s="11" t="str">
        <f t="shared" si="207"/>
        <v/>
      </c>
      <c r="AA2863" s="11">
        <f t="shared" si="208"/>
        <v>40000000</v>
      </c>
      <c r="AD2863" s="1">
        <v>2848</v>
      </c>
      <c r="AE2863" s="3">
        <f>C2863*(1+Comm_Prop!$D$8)</f>
        <v>3393236.04</v>
      </c>
      <c r="AF2863" s="4">
        <f>D2863*(1+Comm_Prop!$D$9)</f>
        <v>387.89345320000007</v>
      </c>
      <c r="AG2863" s="7"/>
    </row>
    <row r="2864" spans="2:33" x14ac:dyDescent="0.2">
      <c r="B2864" s="1">
        <v>2849</v>
      </c>
      <c r="C2864" s="3">
        <v>1404252</v>
      </c>
      <c r="D2864" s="4">
        <v>210.63779999999997</v>
      </c>
      <c r="E2864" s="7"/>
      <c r="U2864" s="11">
        <v>11</v>
      </c>
      <c r="V2864" s="11">
        <v>40000000</v>
      </c>
      <c r="W2864" s="11">
        <v>5600</v>
      </c>
      <c r="X2864" s="11" t="str">
        <f t="shared" si="205"/>
        <v/>
      </c>
      <c r="Y2864" s="11">
        <f t="shared" si="206"/>
        <v>40000000</v>
      </c>
      <c r="Z2864" s="11" t="str">
        <f t="shared" si="207"/>
        <v/>
      </c>
      <c r="AA2864" s="11">
        <f t="shared" si="208"/>
        <v>40000000</v>
      </c>
      <c r="AD2864" s="1">
        <v>2849</v>
      </c>
      <c r="AE2864" s="3">
        <f>C2864*(1+Comm_Prop!$D$8)</f>
        <v>1432337.04</v>
      </c>
      <c r="AF2864" s="4">
        <f>D2864*(1+Comm_Prop!$D$9)</f>
        <v>223.27606799999998</v>
      </c>
      <c r="AG2864" s="7"/>
    </row>
    <row r="2865" spans="2:33" x14ac:dyDescent="0.2">
      <c r="B2865" s="1">
        <v>2850</v>
      </c>
      <c r="C2865" s="3">
        <v>1695092</v>
      </c>
      <c r="D2865" s="4">
        <v>169.50920000000002</v>
      </c>
      <c r="E2865" s="7"/>
      <c r="U2865" s="11">
        <v>28</v>
      </c>
      <c r="V2865" s="11">
        <v>40000000</v>
      </c>
      <c r="W2865" s="11">
        <v>5600</v>
      </c>
      <c r="X2865" s="11" t="str">
        <f t="shared" si="205"/>
        <v/>
      </c>
      <c r="Y2865" s="11">
        <f t="shared" si="206"/>
        <v>40000000</v>
      </c>
      <c r="Z2865" s="11" t="str">
        <f t="shared" si="207"/>
        <v/>
      </c>
      <c r="AA2865" s="11">
        <f t="shared" si="208"/>
        <v>40000000</v>
      </c>
      <c r="AD2865" s="1">
        <v>2850</v>
      </c>
      <c r="AE2865" s="3">
        <f>C2865*(1+Comm_Prop!$D$8)</f>
        <v>1728993.84</v>
      </c>
      <c r="AF2865" s="4">
        <f>D2865*(1+Comm_Prop!$D$9)</f>
        <v>179.67975200000004</v>
      </c>
      <c r="AG2865" s="7"/>
    </row>
    <row r="2866" spans="2:33" x14ac:dyDescent="0.2">
      <c r="B2866" s="1">
        <v>2851</v>
      </c>
      <c r="C2866" s="3">
        <v>7383253</v>
      </c>
      <c r="D2866" s="4">
        <v>1476.6506000000002</v>
      </c>
      <c r="E2866" s="7"/>
      <c r="U2866" s="11">
        <v>895</v>
      </c>
      <c r="V2866" s="11">
        <v>40000000</v>
      </c>
      <c r="W2866" s="11">
        <v>5600</v>
      </c>
      <c r="X2866" s="11" t="str">
        <f t="shared" si="205"/>
        <v/>
      </c>
      <c r="Y2866" s="11">
        <f t="shared" si="206"/>
        <v>40000000</v>
      </c>
      <c r="Z2866" s="11" t="str">
        <f t="shared" si="207"/>
        <v/>
      </c>
      <c r="AA2866" s="11">
        <f t="shared" si="208"/>
        <v>40000000</v>
      </c>
      <c r="AD2866" s="1">
        <v>2851</v>
      </c>
      <c r="AE2866" s="3">
        <f>C2866*(1+Comm_Prop!$D$8)</f>
        <v>7530918.0600000005</v>
      </c>
      <c r="AF2866" s="4">
        <f>D2866*(1+Comm_Prop!$D$9)</f>
        <v>1565.2496360000002</v>
      </c>
      <c r="AG2866" s="7"/>
    </row>
    <row r="2867" spans="2:33" x14ac:dyDescent="0.2">
      <c r="B2867" s="1">
        <v>2852</v>
      </c>
      <c r="C2867" s="3">
        <v>6884563</v>
      </c>
      <c r="D2867" s="4">
        <v>1789.9863799999998</v>
      </c>
      <c r="E2867" s="7"/>
      <c r="U2867" s="11">
        <v>911</v>
      </c>
      <c r="V2867" s="11">
        <v>40000000</v>
      </c>
      <c r="W2867" s="11">
        <v>5600</v>
      </c>
      <c r="X2867" s="11" t="str">
        <f t="shared" si="205"/>
        <v/>
      </c>
      <c r="Y2867" s="11">
        <f t="shared" si="206"/>
        <v>40000000</v>
      </c>
      <c r="Z2867" s="11" t="str">
        <f t="shared" si="207"/>
        <v/>
      </c>
      <c r="AA2867" s="11">
        <f t="shared" si="208"/>
        <v>40000000</v>
      </c>
      <c r="AD2867" s="1">
        <v>2852</v>
      </c>
      <c r="AE2867" s="3">
        <f>C2867*(1+Comm_Prop!$D$8)</f>
        <v>7022254.2599999998</v>
      </c>
      <c r="AF2867" s="4">
        <f>D2867*(1+Comm_Prop!$D$9)</f>
        <v>1897.3855627999999</v>
      </c>
      <c r="AG2867" s="7"/>
    </row>
    <row r="2868" spans="2:33" x14ac:dyDescent="0.2">
      <c r="B2868" s="1">
        <v>2853</v>
      </c>
      <c r="C2868" s="3">
        <v>3582587</v>
      </c>
      <c r="D2868" s="4">
        <v>788.16914000000008</v>
      </c>
      <c r="E2868" s="7"/>
      <c r="U2868" s="11">
        <v>992</v>
      </c>
      <c r="V2868" s="11">
        <v>40000000</v>
      </c>
      <c r="W2868" s="11">
        <v>5600</v>
      </c>
      <c r="X2868" s="11" t="str">
        <f t="shared" si="205"/>
        <v/>
      </c>
      <c r="Y2868" s="11">
        <f t="shared" si="206"/>
        <v>40000000</v>
      </c>
      <c r="Z2868" s="11" t="str">
        <f t="shared" si="207"/>
        <v/>
      </c>
      <c r="AA2868" s="11">
        <f t="shared" si="208"/>
        <v>40000000</v>
      </c>
      <c r="AD2868" s="1">
        <v>2853</v>
      </c>
      <c r="AE2868" s="3">
        <f>C2868*(1+Comm_Prop!$D$8)</f>
        <v>3654238.74</v>
      </c>
      <c r="AF2868" s="4">
        <f>D2868*(1+Comm_Prop!$D$9)</f>
        <v>835.4592884000001</v>
      </c>
      <c r="AG2868" s="7"/>
    </row>
    <row r="2869" spans="2:33" x14ac:dyDescent="0.2">
      <c r="B2869" s="1">
        <v>2854</v>
      </c>
      <c r="C2869" s="3">
        <v>5710151</v>
      </c>
      <c r="D2869" s="4">
        <v>913.62416000000007</v>
      </c>
      <c r="E2869" s="7"/>
      <c r="U2869" s="11">
        <v>1370</v>
      </c>
      <c r="V2869" s="11">
        <v>40000000</v>
      </c>
      <c r="W2869" s="11">
        <v>5600</v>
      </c>
      <c r="X2869" s="11" t="str">
        <f t="shared" si="205"/>
        <v/>
      </c>
      <c r="Y2869" s="11">
        <f t="shared" si="206"/>
        <v>40000000</v>
      </c>
      <c r="Z2869" s="11" t="str">
        <f t="shared" si="207"/>
        <v/>
      </c>
      <c r="AA2869" s="11">
        <f t="shared" si="208"/>
        <v>40000000</v>
      </c>
      <c r="AD2869" s="1">
        <v>2854</v>
      </c>
      <c r="AE2869" s="3">
        <f>C2869*(1+Comm_Prop!$D$8)</f>
        <v>5824354.0200000005</v>
      </c>
      <c r="AF2869" s="4">
        <f>D2869*(1+Comm_Prop!$D$9)</f>
        <v>968.44160960000011</v>
      </c>
      <c r="AG2869" s="7"/>
    </row>
    <row r="2870" spans="2:33" x14ac:dyDescent="0.2">
      <c r="B2870" s="1">
        <v>2855</v>
      </c>
      <c r="C2870" s="3">
        <v>1397925</v>
      </c>
      <c r="D2870" s="4">
        <v>279.58499999999998</v>
      </c>
      <c r="E2870" s="7"/>
      <c r="U2870" s="11">
        <v>7</v>
      </c>
      <c r="V2870" s="11">
        <v>40000000</v>
      </c>
      <c r="W2870" s="11">
        <v>6000</v>
      </c>
      <c r="X2870" s="11" t="str">
        <f t="shared" si="205"/>
        <v/>
      </c>
      <c r="Y2870" s="11">
        <f t="shared" si="206"/>
        <v>40000000</v>
      </c>
      <c r="Z2870" s="11" t="str">
        <f t="shared" si="207"/>
        <v/>
      </c>
      <c r="AA2870" s="11">
        <f t="shared" si="208"/>
        <v>40000000</v>
      </c>
      <c r="AD2870" s="1">
        <v>2855</v>
      </c>
      <c r="AE2870" s="3">
        <f>C2870*(1+Comm_Prop!$D$8)</f>
        <v>1425883.5</v>
      </c>
      <c r="AF2870" s="4">
        <f>D2870*(1+Comm_Prop!$D$9)</f>
        <v>296.36009999999999</v>
      </c>
      <c r="AG2870" s="7"/>
    </row>
    <row r="2871" spans="2:33" x14ac:dyDescent="0.2">
      <c r="B2871" s="1">
        <v>2856</v>
      </c>
      <c r="C2871" s="3">
        <v>1180555</v>
      </c>
      <c r="D2871" s="4">
        <v>153.47215</v>
      </c>
      <c r="E2871" s="7"/>
      <c r="U2871" s="11">
        <v>285</v>
      </c>
      <c r="V2871" s="11">
        <v>40000000</v>
      </c>
      <c r="W2871" s="11">
        <v>6000</v>
      </c>
      <c r="X2871" s="11" t="str">
        <f t="shared" si="205"/>
        <v/>
      </c>
      <c r="Y2871" s="11">
        <f t="shared" si="206"/>
        <v>40000000</v>
      </c>
      <c r="Z2871" s="11" t="str">
        <f t="shared" si="207"/>
        <v/>
      </c>
      <c r="AA2871" s="11">
        <f t="shared" si="208"/>
        <v>40000000</v>
      </c>
      <c r="AD2871" s="1">
        <v>2856</v>
      </c>
      <c r="AE2871" s="3">
        <f>C2871*(1+Comm_Prop!$D$8)</f>
        <v>1204166.1000000001</v>
      </c>
      <c r="AF2871" s="4">
        <f>D2871*(1+Comm_Prop!$D$9)</f>
        <v>162.68047900000002</v>
      </c>
      <c r="AG2871" s="7"/>
    </row>
    <row r="2872" spans="2:33" x14ac:dyDescent="0.2">
      <c r="B2872" s="1">
        <v>2857</v>
      </c>
      <c r="C2872" s="3">
        <v>5120637</v>
      </c>
      <c r="D2872" s="4">
        <v>1075.33377</v>
      </c>
      <c r="E2872" s="7"/>
      <c r="U2872" s="11">
        <v>460</v>
      </c>
      <c r="V2872" s="11">
        <v>40000000</v>
      </c>
      <c r="W2872" s="11">
        <v>6000</v>
      </c>
      <c r="X2872" s="11" t="str">
        <f t="shared" si="205"/>
        <v/>
      </c>
      <c r="Y2872" s="11">
        <f t="shared" si="206"/>
        <v>40000000</v>
      </c>
      <c r="Z2872" s="11" t="str">
        <f t="shared" si="207"/>
        <v/>
      </c>
      <c r="AA2872" s="11">
        <f t="shared" si="208"/>
        <v>40000000</v>
      </c>
      <c r="AD2872" s="1">
        <v>2857</v>
      </c>
      <c r="AE2872" s="3">
        <f>C2872*(1+Comm_Prop!$D$8)</f>
        <v>5223049.74</v>
      </c>
      <c r="AF2872" s="4">
        <f>D2872*(1+Comm_Prop!$D$9)</f>
        <v>1139.8537962</v>
      </c>
      <c r="AG2872" s="7"/>
    </row>
    <row r="2873" spans="2:33" x14ac:dyDescent="0.2">
      <c r="B2873" s="1">
        <v>2858</v>
      </c>
      <c r="C2873" s="3">
        <v>5762989</v>
      </c>
      <c r="D2873" s="4">
        <v>979.7081300000001</v>
      </c>
      <c r="E2873" s="7"/>
      <c r="U2873" s="11">
        <v>661</v>
      </c>
      <c r="V2873" s="11">
        <v>40000000</v>
      </c>
      <c r="W2873" s="11">
        <v>6000</v>
      </c>
      <c r="X2873" s="11" t="str">
        <f t="shared" si="205"/>
        <v/>
      </c>
      <c r="Y2873" s="11">
        <f t="shared" si="206"/>
        <v>40000000</v>
      </c>
      <c r="Z2873" s="11" t="str">
        <f t="shared" si="207"/>
        <v/>
      </c>
      <c r="AA2873" s="11">
        <f t="shared" si="208"/>
        <v>40000000</v>
      </c>
      <c r="AD2873" s="1">
        <v>2858</v>
      </c>
      <c r="AE2873" s="3">
        <f>C2873*(1+Comm_Prop!$D$8)</f>
        <v>5878248.7800000003</v>
      </c>
      <c r="AF2873" s="4">
        <f>D2873*(1+Comm_Prop!$D$9)</f>
        <v>1038.4906178000001</v>
      </c>
      <c r="AG2873" s="7"/>
    </row>
    <row r="2874" spans="2:33" x14ac:dyDescent="0.2">
      <c r="B2874" s="1">
        <v>2859</v>
      </c>
      <c r="C2874" s="3">
        <v>2123454</v>
      </c>
      <c r="D2874" s="4">
        <v>594.56711999999993</v>
      </c>
      <c r="E2874" s="7"/>
      <c r="U2874" s="11">
        <v>784</v>
      </c>
      <c r="V2874" s="11">
        <v>40000000</v>
      </c>
      <c r="W2874" s="11">
        <v>6000</v>
      </c>
      <c r="X2874" s="11" t="str">
        <f t="shared" si="205"/>
        <v/>
      </c>
      <c r="Y2874" s="11">
        <f t="shared" si="206"/>
        <v>40000000</v>
      </c>
      <c r="Z2874" s="11" t="str">
        <f t="shared" si="207"/>
        <v/>
      </c>
      <c r="AA2874" s="11">
        <f t="shared" si="208"/>
        <v>40000000</v>
      </c>
      <c r="AD2874" s="1">
        <v>2859</v>
      </c>
      <c r="AE2874" s="3">
        <f>C2874*(1+Comm_Prop!$D$8)</f>
        <v>2165923.08</v>
      </c>
      <c r="AF2874" s="4">
        <f>D2874*(1+Comm_Prop!$D$9)</f>
        <v>630.2411472</v>
      </c>
      <c r="AG2874" s="7"/>
    </row>
    <row r="2875" spans="2:33" x14ac:dyDescent="0.2">
      <c r="B2875" s="1">
        <v>2860</v>
      </c>
      <c r="C2875" s="3">
        <v>7010542</v>
      </c>
      <c r="D2875" s="4">
        <v>1892.8463400000001</v>
      </c>
      <c r="E2875" s="7"/>
      <c r="U2875" s="11">
        <v>975</v>
      </c>
      <c r="V2875" s="11">
        <v>40000000</v>
      </c>
      <c r="W2875" s="11">
        <v>6000</v>
      </c>
      <c r="X2875" s="11" t="str">
        <f t="shared" si="205"/>
        <v/>
      </c>
      <c r="Y2875" s="11">
        <f t="shared" si="206"/>
        <v>40000000</v>
      </c>
      <c r="Z2875" s="11" t="str">
        <f t="shared" si="207"/>
        <v/>
      </c>
      <c r="AA2875" s="11">
        <f t="shared" si="208"/>
        <v>40000000</v>
      </c>
      <c r="AD2875" s="1">
        <v>2860</v>
      </c>
      <c r="AE2875" s="3">
        <f>C2875*(1+Comm_Prop!$D$8)</f>
        <v>7150752.8399999999</v>
      </c>
      <c r="AF2875" s="4">
        <f>D2875*(1+Comm_Prop!$D$9)</f>
        <v>2006.4171204000002</v>
      </c>
      <c r="AG2875" s="7"/>
    </row>
    <row r="2876" spans="2:33" x14ac:dyDescent="0.2">
      <c r="B2876" s="1">
        <v>2861</v>
      </c>
      <c r="C2876" s="3">
        <v>6827280</v>
      </c>
      <c r="D2876" s="4">
        <v>1092.3648000000001</v>
      </c>
      <c r="E2876" s="7"/>
      <c r="U2876" s="11">
        <v>1166</v>
      </c>
      <c r="V2876" s="11">
        <v>40000000</v>
      </c>
      <c r="W2876" s="11">
        <v>6000</v>
      </c>
      <c r="X2876" s="11" t="str">
        <f t="shared" si="205"/>
        <v/>
      </c>
      <c r="Y2876" s="11">
        <f t="shared" si="206"/>
        <v>40000000</v>
      </c>
      <c r="Z2876" s="11" t="str">
        <f t="shared" si="207"/>
        <v/>
      </c>
      <c r="AA2876" s="11">
        <f t="shared" si="208"/>
        <v>40000000</v>
      </c>
      <c r="AD2876" s="1">
        <v>2861</v>
      </c>
      <c r="AE2876" s="3">
        <f>C2876*(1+Comm_Prop!$D$8)</f>
        <v>6963825.6000000006</v>
      </c>
      <c r="AF2876" s="4">
        <f>D2876*(1+Comm_Prop!$D$9)</f>
        <v>1157.906688</v>
      </c>
      <c r="AG2876" s="7"/>
    </row>
    <row r="2877" spans="2:33" x14ac:dyDescent="0.2">
      <c r="B2877" s="1">
        <v>2862</v>
      </c>
      <c r="C2877" s="3">
        <v>4066393</v>
      </c>
      <c r="D2877" s="4">
        <v>609.95894999999996</v>
      </c>
      <c r="E2877" s="7"/>
      <c r="U2877" s="11">
        <v>1272</v>
      </c>
      <c r="V2877" s="11">
        <v>40000000</v>
      </c>
      <c r="W2877" s="11">
        <v>6000</v>
      </c>
      <c r="X2877" s="11" t="str">
        <f t="shared" si="205"/>
        <v/>
      </c>
      <c r="Y2877" s="11">
        <f t="shared" si="206"/>
        <v>40000000</v>
      </c>
      <c r="Z2877" s="11" t="str">
        <f t="shared" si="207"/>
        <v/>
      </c>
      <c r="AA2877" s="11">
        <f t="shared" si="208"/>
        <v>40000000</v>
      </c>
      <c r="AD2877" s="1">
        <v>2862</v>
      </c>
      <c r="AE2877" s="3">
        <f>C2877*(1+Comm_Prop!$D$8)</f>
        <v>4147720.86</v>
      </c>
      <c r="AF2877" s="4">
        <f>D2877*(1+Comm_Prop!$D$9)</f>
        <v>646.55648699999995</v>
      </c>
      <c r="AG2877" s="7"/>
    </row>
    <row r="2878" spans="2:33" x14ac:dyDescent="0.2">
      <c r="B2878" s="1">
        <v>2863</v>
      </c>
      <c r="C2878" s="3">
        <v>1674418</v>
      </c>
      <c r="D2878" s="4">
        <v>368.37196</v>
      </c>
      <c r="E2878" s="7"/>
      <c r="U2878" s="11">
        <v>1484</v>
      </c>
      <c r="V2878" s="11">
        <v>40000000</v>
      </c>
      <c r="W2878" s="11">
        <v>6000</v>
      </c>
      <c r="X2878" s="11" t="str">
        <f t="shared" si="205"/>
        <v/>
      </c>
      <c r="Y2878" s="11">
        <f t="shared" si="206"/>
        <v>40000000</v>
      </c>
      <c r="Z2878" s="11" t="str">
        <f t="shared" si="207"/>
        <v/>
      </c>
      <c r="AA2878" s="11">
        <f t="shared" si="208"/>
        <v>40000000</v>
      </c>
      <c r="AD2878" s="1">
        <v>2863</v>
      </c>
      <c r="AE2878" s="3">
        <f>C2878*(1+Comm_Prop!$D$8)</f>
        <v>1707906.36</v>
      </c>
      <c r="AF2878" s="4">
        <f>D2878*(1+Comm_Prop!$D$9)</f>
        <v>390.47427759999999</v>
      </c>
      <c r="AG2878" s="7"/>
    </row>
    <row r="2879" spans="2:33" x14ac:dyDescent="0.2">
      <c r="B2879" s="1">
        <v>2864</v>
      </c>
      <c r="C2879" s="3">
        <v>8577172</v>
      </c>
      <c r="D2879" s="4">
        <v>857.71720000000005</v>
      </c>
      <c r="E2879" s="7"/>
      <c r="U2879" s="11">
        <v>121</v>
      </c>
      <c r="V2879" s="11">
        <v>40000000</v>
      </c>
      <c r="W2879" s="11">
        <v>6400</v>
      </c>
      <c r="X2879" s="11" t="str">
        <f t="shared" si="205"/>
        <v/>
      </c>
      <c r="Y2879" s="11">
        <f t="shared" si="206"/>
        <v>40000000</v>
      </c>
      <c r="Z2879" s="11" t="str">
        <f t="shared" si="207"/>
        <v/>
      </c>
      <c r="AA2879" s="11">
        <f t="shared" si="208"/>
        <v>40000000</v>
      </c>
      <c r="AD2879" s="1">
        <v>2864</v>
      </c>
      <c r="AE2879" s="3">
        <f>C2879*(1+Comm_Prop!$D$8)</f>
        <v>8748715.4399999995</v>
      </c>
      <c r="AF2879" s="4">
        <f>D2879*(1+Comm_Prop!$D$9)</f>
        <v>909.18023200000005</v>
      </c>
      <c r="AG2879" s="7"/>
    </row>
    <row r="2880" spans="2:33" x14ac:dyDescent="0.2">
      <c r="B2880" s="1">
        <v>2865</v>
      </c>
      <c r="C2880" s="3">
        <v>7792004</v>
      </c>
      <c r="D2880" s="4">
        <v>1324.6406800000002</v>
      </c>
      <c r="E2880" s="7"/>
      <c r="U2880" s="11">
        <v>131</v>
      </c>
      <c r="V2880" s="11">
        <v>40000000</v>
      </c>
      <c r="W2880" s="11">
        <v>6400</v>
      </c>
      <c r="X2880" s="11" t="str">
        <f t="shared" si="205"/>
        <v/>
      </c>
      <c r="Y2880" s="11">
        <f t="shared" si="206"/>
        <v>40000000</v>
      </c>
      <c r="Z2880" s="11" t="str">
        <f t="shared" si="207"/>
        <v/>
      </c>
      <c r="AA2880" s="11">
        <f t="shared" si="208"/>
        <v>40000000</v>
      </c>
      <c r="AD2880" s="1">
        <v>2865</v>
      </c>
      <c r="AE2880" s="3">
        <f>C2880*(1+Comm_Prop!$D$8)</f>
        <v>7947844.0800000001</v>
      </c>
      <c r="AF2880" s="4">
        <f>D2880*(1+Comm_Prop!$D$9)</f>
        <v>1404.1191208000002</v>
      </c>
      <c r="AG2880" s="7"/>
    </row>
    <row r="2881" spans="2:33" x14ac:dyDescent="0.2">
      <c r="B2881" s="1">
        <v>2866</v>
      </c>
      <c r="C2881" s="3">
        <v>9435570</v>
      </c>
      <c r="D2881" s="4">
        <v>2453.2482</v>
      </c>
      <c r="E2881" s="7"/>
      <c r="U2881" s="11">
        <v>264</v>
      </c>
      <c r="V2881" s="11">
        <v>40000000</v>
      </c>
      <c r="W2881" s="11">
        <v>6400</v>
      </c>
      <c r="X2881" s="11" t="str">
        <f t="shared" si="205"/>
        <v/>
      </c>
      <c r="Y2881" s="11">
        <f t="shared" si="206"/>
        <v>40000000</v>
      </c>
      <c r="Z2881" s="11" t="str">
        <f t="shared" si="207"/>
        <v/>
      </c>
      <c r="AA2881" s="11">
        <f t="shared" si="208"/>
        <v>40000000</v>
      </c>
      <c r="AD2881" s="1">
        <v>2866</v>
      </c>
      <c r="AE2881" s="3">
        <f>C2881*(1+Comm_Prop!$D$8)</f>
        <v>9624281.4000000004</v>
      </c>
      <c r="AF2881" s="4">
        <f>D2881*(1+Comm_Prop!$D$9)</f>
        <v>2600.443092</v>
      </c>
      <c r="AG2881" s="7"/>
    </row>
    <row r="2882" spans="2:33" x14ac:dyDescent="0.2">
      <c r="B2882" s="1">
        <v>2867</v>
      </c>
      <c r="C2882" s="3">
        <v>9895124</v>
      </c>
      <c r="D2882" s="4">
        <v>2374.8297600000001</v>
      </c>
      <c r="E2882" s="7"/>
      <c r="U2882" s="11">
        <v>358</v>
      </c>
      <c r="V2882" s="11">
        <v>40000000</v>
      </c>
      <c r="W2882" s="11">
        <v>6400</v>
      </c>
      <c r="X2882" s="11" t="str">
        <f t="shared" si="205"/>
        <v/>
      </c>
      <c r="Y2882" s="11">
        <f t="shared" si="206"/>
        <v>40000000</v>
      </c>
      <c r="Z2882" s="11" t="str">
        <f t="shared" si="207"/>
        <v/>
      </c>
      <c r="AA2882" s="11">
        <f t="shared" si="208"/>
        <v>40000000</v>
      </c>
      <c r="AD2882" s="1">
        <v>2867</v>
      </c>
      <c r="AE2882" s="3">
        <f>C2882*(1+Comm_Prop!$D$8)</f>
        <v>10093026.48</v>
      </c>
      <c r="AF2882" s="4">
        <f>D2882*(1+Comm_Prop!$D$9)</f>
        <v>2517.3195456000003</v>
      </c>
      <c r="AG2882" s="7"/>
    </row>
    <row r="2883" spans="2:33" x14ac:dyDescent="0.2">
      <c r="B2883" s="1">
        <v>2868</v>
      </c>
      <c r="C2883" s="3">
        <v>5849792</v>
      </c>
      <c r="D2883" s="4">
        <v>760.47295999999994</v>
      </c>
      <c r="E2883" s="7"/>
      <c r="U2883" s="11">
        <v>577</v>
      </c>
      <c r="V2883" s="11">
        <v>40000000</v>
      </c>
      <c r="W2883" s="11">
        <v>6400</v>
      </c>
      <c r="X2883" s="11" t="str">
        <f t="shared" si="205"/>
        <v/>
      </c>
      <c r="Y2883" s="11">
        <f t="shared" si="206"/>
        <v>40000000</v>
      </c>
      <c r="Z2883" s="11" t="str">
        <f t="shared" si="207"/>
        <v/>
      </c>
      <c r="AA2883" s="11">
        <f t="shared" si="208"/>
        <v>40000000</v>
      </c>
      <c r="AD2883" s="1">
        <v>2868</v>
      </c>
      <c r="AE2883" s="3">
        <f>C2883*(1+Comm_Prop!$D$8)</f>
        <v>5966787.8399999999</v>
      </c>
      <c r="AF2883" s="4">
        <f>D2883*(1+Comm_Prop!$D$9)</f>
        <v>806.10133759999997</v>
      </c>
      <c r="AG2883" s="7"/>
    </row>
    <row r="2884" spans="2:33" x14ac:dyDescent="0.2">
      <c r="B2884" s="1">
        <v>2869</v>
      </c>
      <c r="C2884" s="3">
        <v>7307999</v>
      </c>
      <c r="D2884" s="4">
        <v>2046.2397199999998</v>
      </c>
      <c r="E2884" s="7"/>
      <c r="U2884" s="11">
        <v>587</v>
      </c>
      <c r="V2884" s="11">
        <v>40000000</v>
      </c>
      <c r="W2884" s="11">
        <v>6400</v>
      </c>
      <c r="X2884" s="11" t="str">
        <f t="shared" si="205"/>
        <v/>
      </c>
      <c r="Y2884" s="11">
        <f t="shared" si="206"/>
        <v>40000000</v>
      </c>
      <c r="Z2884" s="11" t="str">
        <f t="shared" si="207"/>
        <v/>
      </c>
      <c r="AA2884" s="11">
        <f t="shared" si="208"/>
        <v>40000000</v>
      </c>
      <c r="AD2884" s="1">
        <v>2869</v>
      </c>
      <c r="AE2884" s="3">
        <f>C2884*(1+Comm_Prop!$D$8)</f>
        <v>7454158.9800000004</v>
      </c>
      <c r="AF2884" s="4">
        <f>D2884*(1+Comm_Prop!$D$9)</f>
        <v>2169.0141031999997</v>
      </c>
      <c r="AG2884" s="7"/>
    </row>
    <row r="2885" spans="2:33" x14ac:dyDescent="0.2">
      <c r="B2885" s="1">
        <v>2870</v>
      </c>
      <c r="C2885" s="3">
        <v>9722819</v>
      </c>
      <c r="D2885" s="4">
        <v>1166.73828</v>
      </c>
      <c r="E2885" s="7"/>
      <c r="U2885" s="11">
        <v>671</v>
      </c>
      <c r="V2885" s="11">
        <v>40000000</v>
      </c>
      <c r="W2885" s="11">
        <v>6400</v>
      </c>
      <c r="X2885" s="11" t="str">
        <f t="shared" si="205"/>
        <v/>
      </c>
      <c r="Y2885" s="11">
        <f t="shared" si="206"/>
        <v>40000000</v>
      </c>
      <c r="Z2885" s="11" t="str">
        <f t="shared" si="207"/>
        <v/>
      </c>
      <c r="AA2885" s="11">
        <f t="shared" si="208"/>
        <v>40000000</v>
      </c>
      <c r="AD2885" s="1">
        <v>2870</v>
      </c>
      <c r="AE2885" s="3">
        <f>C2885*(1+Comm_Prop!$D$8)</f>
        <v>9917275.3800000008</v>
      </c>
      <c r="AF2885" s="4">
        <f>D2885*(1+Comm_Prop!$D$9)</f>
        <v>1236.7425768000001</v>
      </c>
      <c r="AG2885" s="7"/>
    </row>
    <row r="2886" spans="2:33" x14ac:dyDescent="0.2">
      <c r="B2886" s="1">
        <v>2871</v>
      </c>
      <c r="C2886" s="3">
        <v>5283117</v>
      </c>
      <c r="D2886" s="4">
        <v>1532.10393</v>
      </c>
      <c r="E2886" s="7"/>
      <c r="U2886" s="11">
        <v>686</v>
      </c>
      <c r="V2886" s="11">
        <v>40000000</v>
      </c>
      <c r="W2886" s="11">
        <v>6400</v>
      </c>
      <c r="X2886" s="11" t="str">
        <f t="shared" si="205"/>
        <v/>
      </c>
      <c r="Y2886" s="11">
        <f t="shared" si="206"/>
        <v>40000000</v>
      </c>
      <c r="Z2886" s="11" t="str">
        <f t="shared" si="207"/>
        <v/>
      </c>
      <c r="AA2886" s="11">
        <f t="shared" si="208"/>
        <v>40000000</v>
      </c>
      <c r="AD2886" s="1">
        <v>2871</v>
      </c>
      <c r="AE2886" s="3">
        <f>C2886*(1+Comm_Prop!$D$8)</f>
        <v>5388779.3399999999</v>
      </c>
      <c r="AF2886" s="4">
        <f>D2886*(1+Comm_Prop!$D$9)</f>
        <v>1624.0301658000001</v>
      </c>
      <c r="AG2886" s="7"/>
    </row>
    <row r="2887" spans="2:33" x14ac:dyDescent="0.2">
      <c r="B2887" s="1">
        <v>2872</v>
      </c>
      <c r="C2887" s="3">
        <v>2479027</v>
      </c>
      <c r="D2887" s="4">
        <v>669.33729000000005</v>
      </c>
      <c r="E2887" s="7"/>
      <c r="U2887" s="11">
        <v>804</v>
      </c>
      <c r="V2887" s="11">
        <v>40000000</v>
      </c>
      <c r="W2887" s="11">
        <v>6400</v>
      </c>
      <c r="X2887" s="11" t="str">
        <f t="shared" si="205"/>
        <v/>
      </c>
      <c r="Y2887" s="11">
        <f t="shared" si="206"/>
        <v>40000000</v>
      </c>
      <c r="Z2887" s="11" t="str">
        <f t="shared" si="207"/>
        <v/>
      </c>
      <c r="AA2887" s="11">
        <f t="shared" si="208"/>
        <v>40000000</v>
      </c>
      <c r="AD2887" s="1">
        <v>2872</v>
      </c>
      <c r="AE2887" s="3">
        <f>C2887*(1+Comm_Prop!$D$8)</f>
        <v>2528607.54</v>
      </c>
      <c r="AF2887" s="4">
        <f>D2887*(1+Comm_Prop!$D$9)</f>
        <v>709.49752740000008</v>
      </c>
      <c r="AG2887" s="7"/>
    </row>
    <row r="2888" spans="2:33" x14ac:dyDescent="0.2">
      <c r="B2888" s="1">
        <v>2873</v>
      </c>
      <c r="C2888" s="3">
        <v>5284072</v>
      </c>
      <c r="D2888" s="4">
        <v>528.40719999999999</v>
      </c>
      <c r="E2888" s="7"/>
      <c r="U2888" s="11">
        <v>852</v>
      </c>
      <c r="V2888" s="11">
        <v>40000000</v>
      </c>
      <c r="W2888" s="11">
        <v>6400</v>
      </c>
      <c r="X2888" s="11" t="str">
        <f t="shared" si="205"/>
        <v/>
      </c>
      <c r="Y2888" s="11">
        <f t="shared" si="206"/>
        <v>40000000</v>
      </c>
      <c r="Z2888" s="11" t="str">
        <f t="shared" si="207"/>
        <v/>
      </c>
      <c r="AA2888" s="11">
        <f t="shared" si="208"/>
        <v>40000000</v>
      </c>
      <c r="AD2888" s="1">
        <v>2873</v>
      </c>
      <c r="AE2888" s="3">
        <f>C2888*(1+Comm_Prop!$D$8)</f>
        <v>5389753.4400000004</v>
      </c>
      <c r="AF2888" s="4">
        <f>D2888*(1+Comm_Prop!$D$9)</f>
        <v>560.11163199999999</v>
      </c>
      <c r="AG2888" s="7"/>
    </row>
    <row r="2889" spans="2:33" x14ac:dyDescent="0.2">
      <c r="B2889" s="1">
        <v>2874</v>
      </c>
      <c r="C2889" s="3">
        <v>5481180</v>
      </c>
      <c r="D2889" s="4">
        <v>1589.5422000000001</v>
      </c>
      <c r="E2889" s="7"/>
      <c r="U2889" s="11">
        <v>988</v>
      </c>
      <c r="V2889" s="11">
        <v>40000000</v>
      </c>
      <c r="W2889" s="11">
        <v>6400</v>
      </c>
      <c r="X2889" s="11" t="str">
        <f t="shared" si="205"/>
        <v/>
      </c>
      <c r="Y2889" s="11">
        <f t="shared" si="206"/>
        <v>40000000</v>
      </c>
      <c r="Z2889" s="11" t="str">
        <f t="shared" si="207"/>
        <v/>
      </c>
      <c r="AA2889" s="11">
        <f t="shared" si="208"/>
        <v>40000000</v>
      </c>
      <c r="AD2889" s="1">
        <v>2874</v>
      </c>
      <c r="AE2889" s="3">
        <f>C2889*(1+Comm_Prop!$D$8)</f>
        <v>5590803.6000000006</v>
      </c>
      <c r="AF2889" s="4">
        <f>D2889*(1+Comm_Prop!$D$9)</f>
        <v>1684.9147320000002</v>
      </c>
      <c r="AG2889" s="7"/>
    </row>
    <row r="2890" spans="2:33" x14ac:dyDescent="0.2">
      <c r="B2890" s="1">
        <v>2875</v>
      </c>
      <c r="C2890" s="3">
        <v>1345605</v>
      </c>
      <c r="D2890" s="4">
        <v>255.66495</v>
      </c>
      <c r="E2890" s="7"/>
      <c r="U2890" s="11">
        <v>1065</v>
      </c>
      <c r="V2890" s="11">
        <v>40000000</v>
      </c>
      <c r="W2890" s="11">
        <v>6400</v>
      </c>
      <c r="X2890" s="11" t="str">
        <f t="shared" si="205"/>
        <v/>
      </c>
      <c r="Y2890" s="11">
        <f t="shared" si="206"/>
        <v>40000000</v>
      </c>
      <c r="Z2890" s="11" t="str">
        <f t="shared" si="207"/>
        <v/>
      </c>
      <c r="AA2890" s="11">
        <f t="shared" si="208"/>
        <v>40000000</v>
      </c>
      <c r="AD2890" s="1">
        <v>2875</v>
      </c>
      <c r="AE2890" s="3">
        <f>C2890*(1+Comm_Prop!$D$8)</f>
        <v>1372517.1</v>
      </c>
      <c r="AF2890" s="4">
        <f>D2890*(1+Comm_Prop!$D$9)</f>
        <v>271.00484700000004</v>
      </c>
      <c r="AG2890" s="7"/>
    </row>
    <row r="2891" spans="2:33" x14ac:dyDescent="0.2">
      <c r="B2891" s="1">
        <v>2876</v>
      </c>
      <c r="C2891" s="3">
        <v>7822069</v>
      </c>
      <c r="D2891" s="4">
        <v>1955.5172500000001</v>
      </c>
      <c r="E2891" s="7"/>
      <c r="U2891" s="11">
        <v>1238</v>
      </c>
      <c r="V2891" s="11">
        <v>40000000</v>
      </c>
      <c r="W2891" s="11">
        <v>6400</v>
      </c>
      <c r="X2891" s="11" t="str">
        <f t="shared" si="205"/>
        <v/>
      </c>
      <c r="Y2891" s="11">
        <f t="shared" si="206"/>
        <v>40000000</v>
      </c>
      <c r="Z2891" s="11" t="str">
        <f t="shared" si="207"/>
        <v/>
      </c>
      <c r="AA2891" s="11">
        <f t="shared" si="208"/>
        <v>40000000</v>
      </c>
      <c r="AD2891" s="1">
        <v>2876</v>
      </c>
      <c r="AE2891" s="3">
        <f>C2891*(1+Comm_Prop!$D$8)</f>
        <v>7978510.3799999999</v>
      </c>
      <c r="AF2891" s="4">
        <f>D2891*(1+Comm_Prop!$D$9)</f>
        <v>2072.848285</v>
      </c>
      <c r="AG2891" s="7"/>
    </row>
    <row r="2892" spans="2:33" x14ac:dyDescent="0.2">
      <c r="B2892" s="1">
        <v>2877</v>
      </c>
      <c r="C2892" s="3">
        <v>3558588</v>
      </c>
      <c r="D2892" s="4">
        <v>711.71760000000006</v>
      </c>
      <c r="E2892" s="7"/>
      <c r="U2892" s="11">
        <v>1471</v>
      </c>
      <c r="V2892" s="11">
        <v>40000000</v>
      </c>
      <c r="W2892" s="11">
        <v>6400</v>
      </c>
      <c r="X2892" s="11" t="str">
        <f t="shared" si="205"/>
        <v/>
      </c>
      <c r="Y2892" s="11">
        <f t="shared" si="206"/>
        <v>40000000</v>
      </c>
      <c r="Z2892" s="11" t="str">
        <f t="shared" si="207"/>
        <v/>
      </c>
      <c r="AA2892" s="11">
        <f t="shared" si="208"/>
        <v>40000000</v>
      </c>
      <c r="AD2892" s="1">
        <v>2877</v>
      </c>
      <c r="AE2892" s="3">
        <f>C2892*(1+Comm_Prop!$D$8)</f>
        <v>3629759.7600000002</v>
      </c>
      <c r="AF2892" s="4">
        <f>D2892*(1+Comm_Prop!$D$9)</f>
        <v>754.42065600000012</v>
      </c>
      <c r="AG2892" s="7"/>
    </row>
    <row r="2893" spans="2:33" x14ac:dyDescent="0.2">
      <c r="B2893" s="1">
        <v>2878</v>
      </c>
      <c r="C2893" s="3">
        <v>6556153</v>
      </c>
      <c r="D2893" s="4">
        <v>1376.79213</v>
      </c>
      <c r="E2893" s="7"/>
      <c r="U2893" s="11">
        <v>1491</v>
      </c>
      <c r="V2893" s="11">
        <v>40000000</v>
      </c>
      <c r="W2893" s="11">
        <v>6400</v>
      </c>
      <c r="X2893" s="11" t="str">
        <f t="shared" si="205"/>
        <v/>
      </c>
      <c r="Y2893" s="11">
        <f t="shared" si="206"/>
        <v>40000000</v>
      </c>
      <c r="Z2893" s="11" t="str">
        <f t="shared" si="207"/>
        <v/>
      </c>
      <c r="AA2893" s="11">
        <f t="shared" si="208"/>
        <v>40000000</v>
      </c>
      <c r="AD2893" s="1">
        <v>2878</v>
      </c>
      <c r="AE2893" s="3">
        <f>C2893*(1+Comm_Prop!$D$8)</f>
        <v>6687276.0600000005</v>
      </c>
      <c r="AF2893" s="4">
        <f>D2893*(1+Comm_Prop!$D$9)</f>
        <v>1459.3996578000001</v>
      </c>
      <c r="AG2893" s="7"/>
    </row>
    <row r="2894" spans="2:33" x14ac:dyDescent="0.2">
      <c r="B2894" s="1">
        <v>2879</v>
      </c>
      <c r="C2894" s="3">
        <v>9727362</v>
      </c>
      <c r="D2894" s="4">
        <v>2237.2932599999999</v>
      </c>
      <c r="E2894" s="7"/>
      <c r="U2894" s="11">
        <v>302</v>
      </c>
      <c r="V2894" s="11">
        <v>40000000</v>
      </c>
      <c r="W2894" s="11">
        <v>6800</v>
      </c>
      <c r="X2894" s="11" t="str">
        <f t="shared" si="205"/>
        <v/>
      </c>
      <c r="Y2894" s="11">
        <f t="shared" si="206"/>
        <v>40000000</v>
      </c>
      <c r="Z2894" s="11" t="str">
        <f t="shared" si="207"/>
        <v/>
      </c>
      <c r="AA2894" s="11">
        <f t="shared" si="208"/>
        <v>40000000</v>
      </c>
      <c r="AD2894" s="1">
        <v>2879</v>
      </c>
      <c r="AE2894" s="3">
        <f>C2894*(1+Comm_Prop!$D$8)</f>
        <v>9921909.2400000002</v>
      </c>
      <c r="AF2894" s="4">
        <f>D2894*(1+Comm_Prop!$D$9)</f>
        <v>2371.5308556</v>
      </c>
      <c r="AG2894" s="7"/>
    </row>
    <row r="2895" spans="2:33" x14ac:dyDescent="0.2">
      <c r="B2895" s="1">
        <v>2880</v>
      </c>
      <c r="C2895" s="3">
        <v>3202588</v>
      </c>
      <c r="D2895" s="4">
        <v>512.41408000000001</v>
      </c>
      <c r="E2895" s="7"/>
      <c r="U2895" s="11">
        <v>424</v>
      </c>
      <c r="V2895" s="11">
        <v>40000000</v>
      </c>
      <c r="W2895" s="11">
        <v>6800</v>
      </c>
      <c r="X2895" s="11" t="str">
        <f t="shared" si="205"/>
        <v/>
      </c>
      <c r="Y2895" s="11">
        <f t="shared" si="206"/>
        <v>40000000</v>
      </c>
      <c r="Z2895" s="11" t="str">
        <f t="shared" si="207"/>
        <v/>
      </c>
      <c r="AA2895" s="11">
        <f t="shared" si="208"/>
        <v>40000000</v>
      </c>
      <c r="AD2895" s="1">
        <v>2880</v>
      </c>
      <c r="AE2895" s="3">
        <f>C2895*(1+Comm_Prop!$D$8)</f>
        <v>3266639.7600000002</v>
      </c>
      <c r="AF2895" s="4">
        <f>D2895*(1+Comm_Prop!$D$9)</f>
        <v>543.15892480000002</v>
      </c>
      <c r="AG2895" s="7"/>
    </row>
    <row r="2896" spans="2:33" x14ac:dyDescent="0.2">
      <c r="B2896" s="1">
        <v>2881</v>
      </c>
      <c r="C2896" s="3">
        <v>2070903</v>
      </c>
      <c r="D2896" s="4">
        <v>538.43477999999993</v>
      </c>
      <c r="E2896" s="7"/>
      <c r="U2896" s="11">
        <v>468</v>
      </c>
      <c r="V2896" s="11">
        <v>40000000</v>
      </c>
      <c r="W2896" s="11">
        <v>6800</v>
      </c>
      <c r="X2896" s="11" t="str">
        <f t="shared" si="205"/>
        <v/>
      </c>
      <c r="Y2896" s="11">
        <f t="shared" si="206"/>
        <v>40000000</v>
      </c>
      <c r="Z2896" s="11" t="str">
        <f t="shared" si="207"/>
        <v/>
      </c>
      <c r="AA2896" s="11">
        <f t="shared" si="208"/>
        <v>40000000</v>
      </c>
      <c r="AD2896" s="1">
        <v>2881</v>
      </c>
      <c r="AE2896" s="3">
        <f>C2896*(1+Comm_Prop!$D$8)</f>
        <v>2112321.06</v>
      </c>
      <c r="AF2896" s="4">
        <f>D2896*(1+Comm_Prop!$D$9)</f>
        <v>570.74086679999994</v>
      </c>
      <c r="AG2896" s="7"/>
    </row>
    <row r="2897" spans="2:33" x14ac:dyDescent="0.2">
      <c r="B2897" s="1">
        <v>2882</v>
      </c>
      <c r="C2897" s="3">
        <v>5447153</v>
      </c>
      <c r="D2897" s="4">
        <v>817.07294999999988</v>
      </c>
      <c r="E2897" s="7"/>
      <c r="U2897" s="11">
        <v>621</v>
      </c>
      <c r="V2897" s="11">
        <v>40000000</v>
      </c>
      <c r="W2897" s="11">
        <v>6800</v>
      </c>
      <c r="X2897" s="11" t="str">
        <f t="shared" ref="X2897:X2960" si="209">IF(V2897&lt;=$Y$14,V2897,"")</f>
        <v/>
      </c>
      <c r="Y2897" s="11">
        <f t="shared" ref="Y2897:Y2960" si="210">IF(X2897="",V2897,"")</f>
        <v>40000000</v>
      </c>
      <c r="Z2897" s="11" t="str">
        <f t="shared" ref="Z2897:Z2960" si="211">IF(V2897&lt;=$AA$14,V2897,"")</f>
        <v/>
      </c>
      <c r="AA2897" s="11">
        <f t="shared" ref="AA2897:AA2960" si="212">IF(Z2897="",V2897,"")</f>
        <v>40000000</v>
      </c>
      <c r="AD2897" s="1">
        <v>2882</v>
      </c>
      <c r="AE2897" s="3">
        <f>C2897*(1+Comm_Prop!$D$8)</f>
        <v>5556096.0600000005</v>
      </c>
      <c r="AF2897" s="4">
        <f>D2897*(1+Comm_Prop!$D$9)</f>
        <v>866.09732699999995</v>
      </c>
      <c r="AG2897" s="7"/>
    </row>
    <row r="2898" spans="2:33" x14ac:dyDescent="0.2">
      <c r="B2898" s="1">
        <v>2883</v>
      </c>
      <c r="C2898" s="3">
        <v>8262351</v>
      </c>
      <c r="D2898" s="4">
        <v>2478.7052999999996</v>
      </c>
      <c r="E2898" s="7"/>
      <c r="U2898" s="11">
        <v>970</v>
      </c>
      <c r="V2898" s="11">
        <v>40000000</v>
      </c>
      <c r="W2898" s="11">
        <v>6800</v>
      </c>
      <c r="X2898" s="11" t="str">
        <f t="shared" si="209"/>
        <v/>
      </c>
      <c r="Y2898" s="11">
        <f t="shared" si="210"/>
        <v>40000000</v>
      </c>
      <c r="Z2898" s="11" t="str">
        <f t="shared" si="211"/>
        <v/>
      </c>
      <c r="AA2898" s="11">
        <f t="shared" si="212"/>
        <v>40000000</v>
      </c>
      <c r="AD2898" s="1">
        <v>2883</v>
      </c>
      <c r="AE2898" s="3">
        <f>C2898*(1+Comm_Prop!$D$8)</f>
        <v>8427598.0199999996</v>
      </c>
      <c r="AF2898" s="4">
        <f>D2898*(1+Comm_Prop!$D$9)</f>
        <v>2627.4276179999997</v>
      </c>
      <c r="AG2898" s="7"/>
    </row>
    <row r="2899" spans="2:33" x14ac:dyDescent="0.2">
      <c r="B2899" s="1">
        <v>2884</v>
      </c>
      <c r="C2899" s="3">
        <v>1107561</v>
      </c>
      <c r="D2899" s="4">
        <v>110.7561</v>
      </c>
      <c r="E2899" s="7"/>
      <c r="U2899" s="11">
        <v>1132</v>
      </c>
      <c r="V2899" s="11">
        <v>40000000</v>
      </c>
      <c r="W2899" s="11">
        <v>6800</v>
      </c>
      <c r="X2899" s="11" t="str">
        <f t="shared" si="209"/>
        <v/>
      </c>
      <c r="Y2899" s="11">
        <f t="shared" si="210"/>
        <v>40000000</v>
      </c>
      <c r="Z2899" s="11" t="str">
        <f t="shared" si="211"/>
        <v/>
      </c>
      <c r="AA2899" s="11">
        <f t="shared" si="212"/>
        <v>40000000</v>
      </c>
      <c r="AD2899" s="1">
        <v>2884</v>
      </c>
      <c r="AE2899" s="3">
        <f>C2899*(1+Comm_Prop!$D$8)</f>
        <v>1129712.22</v>
      </c>
      <c r="AF2899" s="4">
        <f>D2899*(1+Comm_Prop!$D$9)</f>
        <v>117.40146600000001</v>
      </c>
      <c r="AG2899" s="7"/>
    </row>
    <row r="2900" spans="2:33" x14ac:dyDescent="0.2">
      <c r="B2900" s="1">
        <v>2885</v>
      </c>
      <c r="C2900" s="3">
        <v>3458899</v>
      </c>
      <c r="D2900" s="4">
        <v>691.77980000000002</v>
      </c>
      <c r="E2900" s="7"/>
      <c r="U2900" s="11">
        <v>1171</v>
      </c>
      <c r="V2900" s="11">
        <v>40000000</v>
      </c>
      <c r="W2900" s="11">
        <v>6800</v>
      </c>
      <c r="X2900" s="11" t="str">
        <f t="shared" si="209"/>
        <v/>
      </c>
      <c r="Y2900" s="11">
        <f t="shared" si="210"/>
        <v>40000000</v>
      </c>
      <c r="Z2900" s="11" t="str">
        <f t="shared" si="211"/>
        <v/>
      </c>
      <c r="AA2900" s="11">
        <f t="shared" si="212"/>
        <v>40000000</v>
      </c>
      <c r="AD2900" s="1">
        <v>2885</v>
      </c>
      <c r="AE2900" s="3">
        <f>C2900*(1+Comm_Prop!$D$8)</f>
        <v>3528076.98</v>
      </c>
      <c r="AF2900" s="4">
        <f>D2900*(1+Comm_Prop!$D$9)</f>
        <v>733.28658800000005</v>
      </c>
      <c r="AG2900" s="7"/>
    </row>
    <row r="2901" spans="2:33" x14ac:dyDescent="0.2">
      <c r="B2901" s="1">
        <v>2886</v>
      </c>
      <c r="C2901" s="3">
        <v>7753655</v>
      </c>
      <c r="D2901" s="4">
        <v>1240.5848000000001</v>
      </c>
      <c r="E2901" s="7"/>
      <c r="U2901" s="11">
        <v>1253</v>
      </c>
      <c r="V2901" s="11">
        <v>40000000</v>
      </c>
      <c r="W2901" s="11">
        <v>6800</v>
      </c>
      <c r="X2901" s="11" t="str">
        <f t="shared" si="209"/>
        <v/>
      </c>
      <c r="Y2901" s="11">
        <f t="shared" si="210"/>
        <v>40000000</v>
      </c>
      <c r="Z2901" s="11" t="str">
        <f t="shared" si="211"/>
        <v/>
      </c>
      <c r="AA2901" s="11">
        <f t="shared" si="212"/>
        <v>40000000</v>
      </c>
      <c r="AD2901" s="1">
        <v>2886</v>
      </c>
      <c r="AE2901" s="3">
        <f>C2901*(1+Comm_Prop!$D$8)</f>
        <v>7908728.1000000006</v>
      </c>
      <c r="AF2901" s="4">
        <f>D2901*(1+Comm_Prop!$D$9)</f>
        <v>1315.0198880000003</v>
      </c>
      <c r="AG2901" s="7"/>
    </row>
    <row r="2902" spans="2:33" x14ac:dyDescent="0.2">
      <c r="B2902" s="1">
        <v>2887</v>
      </c>
      <c r="C2902" s="3">
        <v>4001087</v>
      </c>
      <c r="D2902" s="4">
        <v>1160.3152299999999</v>
      </c>
      <c r="E2902" s="7"/>
      <c r="U2902" s="11">
        <v>1261</v>
      </c>
      <c r="V2902" s="11">
        <v>40000000</v>
      </c>
      <c r="W2902" s="11">
        <v>6800</v>
      </c>
      <c r="X2902" s="11" t="str">
        <f t="shared" si="209"/>
        <v/>
      </c>
      <c r="Y2902" s="11">
        <f t="shared" si="210"/>
        <v>40000000</v>
      </c>
      <c r="Z2902" s="11" t="str">
        <f t="shared" si="211"/>
        <v/>
      </c>
      <c r="AA2902" s="11">
        <f t="shared" si="212"/>
        <v>40000000</v>
      </c>
      <c r="AD2902" s="1">
        <v>2887</v>
      </c>
      <c r="AE2902" s="3">
        <f>C2902*(1+Comm_Prop!$D$8)</f>
        <v>4081108.74</v>
      </c>
      <c r="AF2902" s="4">
        <f>D2902*(1+Comm_Prop!$D$9)</f>
        <v>1229.9341437999999</v>
      </c>
      <c r="AG2902" s="7"/>
    </row>
    <row r="2903" spans="2:33" x14ac:dyDescent="0.2">
      <c r="B2903" s="1">
        <v>2888</v>
      </c>
      <c r="C2903" s="3">
        <v>1795986</v>
      </c>
      <c r="D2903" s="4">
        <v>359.19720000000001</v>
      </c>
      <c r="E2903" s="7"/>
      <c r="U2903" s="11">
        <v>99</v>
      </c>
      <c r="V2903" s="11">
        <v>40000000</v>
      </c>
      <c r="W2903" s="11">
        <v>7200</v>
      </c>
      <c r="X2903" s="11" t="str">
        <f t="shared" si="209"/>
        <v/>
      </c>
      <c r="Y2903" s="11">
        <f t="shared" si="210"/>
        <v>40000000</v>
      </c>
      <c r="Z2903" s="11" t="str">
        <f t="shared" si="211"/>
        <v/>
      </c>
      <c r="AA2903" s="11">
        <f t="shared" si="212"/>
        <v>40000000</v>
      </c>
      <c r="AD2903" s="1">
        <v>2888</v>
      </c>
      <c r="AE2903" s="3">
        <f>C2903*(1+Comm_Prop!$D$8)</f>
        <v>1831905.72</v>
      </c>
      <c r="AF2903" s="4">
        <f>D2903*(1+Comm_Prop!$D$9)</f>
        <v>380.74903200000006</v>
      </c>
      <c r="AG2903" s="7"/>
    </row>
    <row r="2904" spans="2:33" x14ac:dyDescent="0.2">
      <c r="B2904" s="1">
        <v>2889</v>
      </c>
      <c r="C2904" s="3">
        <v>9422767</v>
      </c>
      <c r="D2904" s="4">
        <v>1790.32573</v>
      </c>
      <c r="E2904" s="7"/>
      <c r="U2904" s="11">
        <v>829</v>
      </c>
      <c r="V2904" s="11">
        <v>40000000</v>
      </c>
      <c r="W2904" s="11">
        <v>7200</v>
      </c>
      <c r="X2904" s="11" t="str">
        <f t="shared" si="209"/>
        <v/>
      </c>
      <c r="Y2904" s="11">
        <f t="shared" si="210"/>
        <v>40000000</v>
      </c>
      <c r="Z2904" s="11" t="str">
        <f t="shared" si="211"/>
        <v/>
      </c>
      <c r="AA2904" s="11">
        <f t="shared" si="212"/>
        <v>40000000</v>
      </c>
      <c r="AD2904" s="1">
        <v>2889</v>
      </c>
      <c r="AE2904" s="3">
        <f>C2904*(1+Comm_Prop!$D$8)</f>
        <v>9611222.3399999999</v>
      </c>
      <c r="AF2904" s="4">
        <f>D2904*(1+Comm_Prop!$D$9)</f>
        <v>1897.7452738000002</v>
      </c>
      <c r="AG2904" s="7"/>
    </row>
    <row r="2905" spans="2:33" x14ac:dyDescent="0.2">
      <c r="B2905" s="1">
        <v>2890</v>
      </c>
      <c r="C2905" s="3">
        <v>4463339</v>
      </c>
      <c r="D2905" s="4">
        <v>1115.83475</v>
      </c>
      <c r="E2905" s="7"/>
      <c r="U2905" s="11">
        <v>1053</v>
      </c>
      <c r="V2905" s="11">
        <v>40000000</v>
      </c>
      <c r="W2905" s="11">
        <v>7200</v>
      </c>
      <c r="X2905" s="11" t="str">
        <f t="shared" si="209"/>
        <v/>
      </c>
      <c r="Y2905" s="11">
        <f t="shared" si="210"/>
        <v>40000000</v>
      </c>
      <c r="Z2905" s="11" t="str">
        <f t="shared" si="211"/>
        <v/>
      </c>
      <c r="AA2905" s="11">
        <f t="shared" si="212"/>
        <v>40000000</v>
      </c>
      <c r="AD2905" s="1">
        <v>2890</v>
      </c>
      <c r="AE2905" s="3">
        <f>C2905*(1+Comm_Prop!$D$8)</f>
        <v>4552605.78</v>
      </c>
      <c r="AF2905" s="4">
        <f>D2905*(1+Comm_Prop!$D$9)</f>
        <v>1182.7848350000002</v>
      </c>
      <c r="AG2905" s="7"/>
    </row>
    <row r="2906" spans="2:33" x14ac:dyDescent="0.2">
      <c r="B2906" s="1">
        <v>2891</v>
      </c>
      <c r="C2906" s="3">
        <v>5563756</v>
      </c>
      <c r="D2906" s="4">
        <v>1279.6638800000001</v>
      </c>
      <c r="E2906" s="7"/>
      <c r="U2906" s="11">
        <v>1060</v>
      </c>
      <c r="V2906" s="11">
        <v>40000000</v>
      </c>
      <c r="W2906" s="11">
        <v>7200</v>
      </c>
      <c r="X2906" s="11" t="str">
        <f t="shared" si="209"/>
        <v/>
      </c>
      <c r="Y2906" s="11">
        <f t="shared" si="210"/>
        <v>40000000</v>
      </c>
      <c r="Z2906" s="11" t="str">
        <f t="shared" si="211"/>
        <v/>
      </c>
      <c r="AA2906" s="11">
        <f t="shared" si="212"/>
        <v>40000000</v>
      </c>
      <c r="AD2906" s="1">
        <v>2891</v>
      </c>
      <c r="AE2906" s="3">
        <f>C2906*(1+Comm_Prop!$D$8)</f>
        <v>5675031.1200000001</v>
      </c>
      <c r="AF2906" s="4">
        <f>D2906*(1+Comm_Prop!$D$9)</f>
        <v>1356.4437128000002</v>
      </c>
      <c r="AG2906" s="7"/>
    </row>
    <row r="2907" spans="2:33" x14ac:dyDescent="0.2">
      <c r="B2907" s="1">
        <v>2892</v>
      </c>
      <c r="C2907" s="3">
        <v>8487545</v>
      </c>
      <c r="D2907" s="4">
        <v>2121.88625</v>
      </c>
      <c r="E2907" s="7"/>
      <c r="U2907" s="11">
        <v>1110</v>
      </c>
      <c r="V2907" s="11">
        <v>40000000</v>
      </c>
      <c r="W2907" s="11">
        <v>7200</v>
      </c>
      <c r="X2907" s="11" t="str">
        <f t="shared" si="209"/>
        <v/>
      </c>
      <c r="Y2907" s="11">
        <f t="shared" si="210"/>
        <v>40000000</v>
      </c>
      <c r="Z2907" s="11" t="str">
        <f t="shared" si="211"/>
        <v/>
      </c>
      <c r="AA2907" s="11">
        <f t="shared" si="212"/>
        <v>40000000</v>
      </c>
      <c r="AD2907" s="1">
        <v>2892</v>
      </c>
      <c r="AE2907" s="3">
        <f>C2907*(1+Comm_Prop!$D$8)</f>
        <v>8657295.9000000004</v>
      </c>
      <c r="AF2907" s="4">
        <f>D2907*(1+Comm_Prop!$D$9)</f>
        <v>2249.1994250000002</v>
      </c>
      <c r="AG2907" s="7"/>
    </row>
    <row r="2908" spans="2:33" x14ac:dyDescent="0.2">
      <c r="B2908" s="1">
        <v>2893</v>
      </c>
      <c r="C2908" s="3">
        <v>7210561</v>
      </c>
      <c r="D2908" s="4">
        <v>721.05610000000001</v>
      </c>
      <c r="E2908" s="7"/>
      <c r="U2908" s="11">
        <v>1139</v>
      </c>
      <c r="V2908" s="11">
        <v>40000000</v>
      </c>
      <c r="W2908" s="11">
        <v>7200</v>
      </c>
      <c r="X2908" s="11" t="str">
        <f t="shared" si="209"/>
        <v/>
      </c>
      <c r="Y2908" s="11">
        <f t="shared" si="210"/>
        <v>40000000</v>
      </c>
      <c r="Z2908" s="11" t="str">
        <f t="shared" si="211"/>
        <v/>
      </c>
      <c r="AA2908" s="11">
        <f t="shared" si="212"/>
        <v>40000000</v>
      </c>
      <c r="AD2908" s="1">
        <v>2893</v>
      </c>
      <c r="AE2908" s="3">
        <f>C2908*(1+Comm_Prop!$D$8)</f>
        <v>7354772.2199999997</v>
      </c>
      <c r="AF2908" s="4">
        <f>D2908*(1+Comm_Prop!$D$9)</f>
        <v>764.31946600000003</v>
      </c>
      <c r="AG2908" s="7"/>
    </row>
    <row r="2909" spans="2:33" x14ac:dyDescent="0.2">
      <c r="B2909" s="1">
        <v>2894</v>
      </c>
      <c r="C2909" s="3">
        <v>1669495</v>
      </c>
      <c r="D2909" s="4">
        <v>500.84849999999994</v>
      </c>
      <c r="E2909" s="7"/>
      <c r="U2909" s="11">
        <v>1215</v>
      </c>
      <c r="V2909" s="11">
        <v>40000000</v>
      </c>
      <c r="W2909" s="11">
        <v>7200</v>
      </c>
      <c r="X2909" s="11" t="str">
        <f t="shared" si="209"/>
        <v/>
      </c>
      <c r="Y2909" s="11">
        <f t="shared" si="210"/>
        <v>40000000</v>
      </c>
      <c r="Z2909" s="11" t="str">
        <f t="shared" si="211"/>
        <v/>
      </c>
      <c r="AA2909" s="11">
        <f t="shared" si="212"/>
        <v>40000000</v>
      </c>
      <c r="AD2909" s="1">
        <v>2894</v>
      </c>
      <c r="AE2909" s="3">
        <f>C2909*(1+Comm_Prop!$D$8)</f>
        <v>1702884.9000000001</v>
      </c>
      <c r="AF2909" s="4">
        <f>D2909*(1+Comm_Prop!$D$9)</f>
        <v>530.89940999999999</v>
      </c>
      <c r="AG2909" s="7"/>
    </row>
    <row r="2910" spans="2:33" x14ac:dyDescent="0.2">
      <c r="B2910" s="1">
        <v>2895</v>
      </c>
      <c r="C2910" s="3">
        <v>5843619</v>
      </c>
      <c r="D2910" s="4">
        <v>1636.2133199999998</v>
      </c>
      <c r="E2910" s="7"/>
      <c r="U2910" s="11">
        <v>1440</v>
      </c>
      <c r="V2910" s="11">
        <v>40000000</v>
      </c>
      <c r="W2910" s="11">
        <v>7200</v>
      </c>
      <c r="X2910" s="11" t="str">
        <f t="shared" si="209"/>
        <v/>
      </c>
      <c r="Y2910" s="11">
        <f t="shared" si="210"/>
        <v>40000000</v>
      </c>
      <c r="Z2910" s="11" t="str">
        <f t="shared" si="211"/>
        <v/>
      </c>
      <c r="AA2910" s="11">
        <f t="shared" si="212"/>
        <v>40000000</v>
      </c>
      <c r="AD2910" s="1">
        <v>2895</v>
      </c>
      <c r="AE2910" s="3">
        <f>C2910*(1+Comm_Prop!$D$8)</f>
        <v>5960491.3799999999</v>
      </c>
      <c r="AF2910" s="4">
        <f>D2910*(1+Comm_Prop!$D$9)</f>
        <v>1734.3861191999999</v>
      </c>
      <c r="AG2910" s="7"/>
    </row>
    <row r="2911" spans="2:33" x14ac:dyDescent="0.2">
      <c r="B2911" s="1">
        <v>2896</v>
      </c>
      <c r="C2911" s="3">
        <v>9500613</v>
      </c>
      <c r="D2911" s="4">
        <v>1045.0674300000001</v>
      </c>
      <c r="E2911" s="7"/>
      <c r="U2911" s="11">
        <v>1446</v>
      </c>
      <c r="V2911" s="11">
        <v>40000000</v>
      </c>
      <c r="W2911" s="11">
        <v>7200</v>
      </c>
      <c r="X2911" s="11" t="str">
        <f t="shared" si="209"/>
        <v/>
      </c>
      <c r="Y2911" s="11">
        <f t="shared" si="210"/>
        <v>40000000</v>
      </c>
      <c r="Z2911" s="11" t="str">
        <f t="shared" si="211"/>
        <v/>
      </c>
      <c r="AA2911" s="11">
        <f t="shared" si="212"/>
        <v>40000000</v>
      </c>
      <c r="AD2911" s="1">
        <v>2896</v>
      </c>
      <c r="AE2911" s="3">
        <f>C2911*(1+Comm_Prop!$D$8)</f>
        <v>9690625.2599999998</v>
      </c>
      <c r="AF2911" s="4">
        <f>D2911*(1+Comm_Prop!$D$9)</f>
        <v>1107.7714758000002</v>
      </c>
      <c r="AG2911" s="7"/>
    </row>
    <row r="2912" spans="2:33" x14ac:dyDescent="0.2">
      <c r="B2912" s="1">
        <v>2897</v>
      </c>
      <c r="C2912" s="3">
        <v>5625650</v>
      </c>
      <c r="D2912" s="4">
        <v>1350.1559999999999</v>
      </c>
      <c r="E2912" s="7"/>
      <c r="U2912" s="11">
        <v>112</v>
      </c>
      <c r="V2912" s="11">
        <v>40000000</v>
      </c>
      <c r="W2912" s="11">
        <v>7600</v>
      </c>
      <c r="X2912" s="11" t="str">
        <f t="shared" si="209"/>
        <v/>
      </c>
      <c r="Y2912" s="11">
        <f t="shared" si="210"/>
        <v>40000000</v>
      </c>
      <c r="Z2912" s="11" t="str">
        <f t="shared" si="211"/>
        <v/>
      </c>
      <c r="AA2912" s="11">
        <f t="shared" si="212"/>
        <v>40000000</v>
      </c>
      <c r="AD2912" s="1">
        <v>2897</v>
      </c>
      <c r="AE2912" s="3">
        <f>C2912*(1+Comm_Prop!$D$8)</f>
        <v>5738163</v>
      </c>
      <c r="AF2912" s="4">
        <f>D2912*(1+Comm_Prop!$D$9)</f>
        <v>1431.16536</v>
      </c>
      <c r="AG2912" s="7"/>
    </row>
    <row r="2913" spans="2:33" x14ac:dyDescent="0.2">
      <c r="B2913" s="1">
        <v>2898</v>
      </c>
      <c r="C2913" s="3">
        <v>5239120</v>
      </c>
      <c r="D2913" s="4">
        <v>785.86799999999994</v>
      </c>
      <c r="E2913" s="7"/>
      <c r="U2913" s="11">
        <v>247</v>
      </c>
      <c r="V2913" s="11">
        <v>40000000</v>
      </c>
      <c r="W2913" s="11">
        <v>7600</v>
      </c>
      <c r="X2913" s="11" t="str">
        <f t="shared" si="209"/>
        <v/>
      </c>
      <c r="Y2913" s="11">
        <f t="shared" si="210"/>
        <v>40000000</v>
      </c>
      <c r="Z2913" s="11" t="str">
        <f t="shared" si="211"/>
        <v/>
      </c>
      <c r="AA2913" s="11">
        <f t="shared" si="212"/>
        <v>40000000</v>
      </c>
      <c r="AD2913" s="1">
        <v>2898</v>
      </c>
      <c r="AE2913" s="3">
        <f>C2913*(1+Comm_Prop!$D$8)</f>
        <v>5343902.4000000004</v>
      </c>
      <c r="AF2913" s="4">
        <f>D2913*(1+Comm_Prop!$D$9)</f>
        <v>833.02008000000001</v>
      </c>
      <c r="AG2913" s="7"/>
    </row>
    <row r="2914" spans="2:33" x14ac:dyDescent="0.2">
      <c r="B2914" s="1">
        <v>2899</v>
      </c>
      <c r="C2914" s="3">
        <v>8648215</v>
      </c>
      <c r="D2914" s="4">
        <v>1816.1251500000001</v>
      </c>
      <c r="E2914" s="7"/>
      <c r="U2914" s="11">
        <v>278</v>
      </c>
      <c r="V2914" s="11">
        <v>40000000</v>
      </c>
      <c r="W2914" s="11">
        <v>7600</v>
      </c>
      <c r="X2914" s="11" t="str">
        <f t="shared" si="209"/>
        <v/>
      </c>
      <c r="Y2914" s="11">
        <f t="shared" si="210"/>
        <v>40000000</v>
      </c>
      <c r="Z2914" s="11" t="str">
        <f t="shared" si="211"/>
        <v/>
      </c>
      <c r="AA2914" s="11">
        <f t="shared" si="212"/>
        <v>40000000</v>
      </c>
      <c r="AD2914" s="1">
        <v>2899</v>
      </c>
      <c r="AE2914" s="3">
        <f>C2914*(1+Comm_Prop!$D$8)</f>
        <v>8821179.3000000007</v>
      </c>
      <c r="AF2914" s="4">
        <f>D2914*(1+Comm_Prop!$D$9)</f>
        <v>1925.0926590000001</v>
      </c>
      <c r="AG2914" s="7"/>
    </row>
    <row r="2915" spans="2:33" x14ac:dyDescent="0.2">
      <c r="B2915" s="1">
        <v>2900</v>
      </c>
      <c r="C2915" s="3">
        <v>3975979</v>
      </c>
      <c r="D2915" s="4">
        <v>1192.7936999999999</v>
      </c>
      <c r="E2915" s="7"/>
      <c r="U2915" s="11">
        <v>316</v>
      </c>
      <c r="V2915" s="11">
        <v>40000000</v>
      </c>
      <c r="W2915" s="11">
        <v>7600</v>
      </c>
      <c r="X2915" s="11" t="str">
        <f t="shared" si="209"/>
        <v/>
      </c>
      <c r="Y2915" s="11">
        <f t="shared" si="210"/>
        <v>40000000</v>
      </c>
      <c r="Z2915" s="11" t="str">
        <f t="shared" si="211"/>
        <v/>
      </c>
      <c r="AA2915" s="11">
        <f t="shared" si="212"/>
        <v>40000000</v>
      </c>
      <c r="AD2915" s="1">
        <v>2900</v>
      </c>
      <c r="AE2915" s="3">
        <f>C2915*(1+Comm_Prop!$D$8)</f>
        <v>4055498.58</v>
      </c>
      <c r="AF2915" s="4">
        <f>D2915*(1+Comm_Prop!$D$9)</f>
        <v>1264.361322</v>
      </c>
      <c r="AG2915" s="7"/>
    </row>
    <row r="2916" spans="2:33" x14ac:dyDescent="0.2">
      <c r="B2916" s="1">
        <v>2901</v>
      </c>
      <c r="C2916" s="3">
        <v>6322588</v>
      </c>
      <c r="D2916" s="4">
        <v>885.16231999999991</v>
      </c>
      <c r="E2916" s="7"/>
      <c r="U2916" s="11">
        <v>576</v>
      </c>
      <c r="V2916" s="11">
        <v>40000000</v>
      </c>
      <c r="W2916" s="11">
        <v>7600</v>
      </c>
      <c r="X2916" s="11" t="str">
        <f t="shared" si="209"/>
        <v/>
      </c>
      <c r="Y2916" s="11">
        <f t="shared" si="210"/>
        <v>40000000</v>
      </c>
      <c r="Z2916" s="11" t="str">
        <f t="shared" si="211"/>
        <v/>
      </c>
      <c r="AA2916" s="11">
        <f t="shared" si="212"/>
        <v>40000000</v>
      </c>
      <c r="AD2916" s="1">
        <v>2901</v>
      </c>
      <c r="AE2916" s="3">
        <f>C2916*(1+Comm_Prop!$D$8)</f>
        <v>6449039.7599999998</v>
      </c>
      <c r="AF2916" s="4">
        <f>D2916*(1+Comm_Prop!$D$9)</f>
        <v>938.27205919999994</v>
      </c>
      <c r="AG2916" s="7"/>
    </row>
    <row r="2917" spans="2:33" x14ac:dyDescent="0.2">
      <c r="B2917" s="1">
        <v>2902</v>
      </c>
      <c r="C2917" s="3">
        <v>7044124</v>
      </c>
      <c r="D2917" s="4">
        <v>1620.14852</v>
      </c>
      <c r="E2917" s="7"/>
      <c r="U2917" s="11">
        <v>624</v>
      </c>
      <c r="V2917" s="11">
        <v>40000000</v>
      </c>
      <c r="W2917" s="11">
        <v>7600</v>
      </c>
      <c r="X2917" s="11" t="str">
        <f t="shared" si="209"/>
        <v/>
      </c>
      <c r="Y2917" s="11">
        <f t="shared" si="210"/>
        <v>40000000</v>
      </c>
      <c r="Z2917" s="11" t="str">
        <f t="shared" si="211"/>
        <v/>
      </c>
      <c r="AA2917" s="11">
        <f t="shared" si="212"/>
        <v>40000000</v>
      </c>
      <c r="AD2917" s="1">
        <v>2902</v>
      </c>
      <c r="AE2917" s="3">
        <f>C2917*(1+Comm_Prop!$D$8)</f>
        <v>7185006.4800000004</v>
      </c>
      <c r="AF2917" s="4">
        <f>D2917*(1+Comm_Prop!$D$9)</f>
        <v>1717.3574312000001</v>
      </c>
      <c r="AG2917" s="7"/>
    </row>
    <row r="2918" spans="2:33" x14ac:dyDescent="0.2">
      <c r="B2918" s="1">
        <v>2903</v>
      </c>
      <c r="C2918" s="3">
        <v>6698047</v>
      </c>
      <c r="D2918" s="4">
        <v>937.7265799999999</v>
      </c>
      <c r="E2918" s="7"/>
      <c r="U2918" s="11">
        <v>834</v>
      </c>
      <c r="V2918" s="11">
        <v>40000000</v>
      </c>
      <c r="W2918" s="11">
        <v>7600</v>
      </c>
      <c r="X2918" s="11" t="str">
        <f t="shared" si="209"/>
        <v/>
      </c>
      <c r="Y2918" s="11">
        <f t="shared" si="210"/>
        <v>40000000</v>
      </c>
      <c r="Z2918" s="11" t="str">
        <f t="shared" si="211"/>
        <v/>
      </c>
      <c r="AA2918" s="11">
        <f t="shared" si="212"/>
        <v>40000000</v>
      </c>
      <c r="AD2918" s="1">
        <v>2903</v>
      </c>
      <c r="AE2918" s="3">
        <f>C2918*(1+Comm_Prop!$D$8)</f>
        <v>6832007.9400000004</v>
      </c>
      <c r="AF2918" s="4">
        <f>D2918*(1+Comm_Prop!$D$9)</f>
        <v>993.99017479999998</v>
      </c>
      <c r="AG2918" s="7"/>
    </row>
    <row r="2919" spans="2:33" x14ac:dyDescent="0.2">
      <c r="B2919" s="1">
        <v>2904</v>
      </c>
      <c r="C2919" s="3">
        <v>8091601</v>
      </c>
      <c r="D2919" s="4">
        <v>1294.65616</v>
      </c>
      <c r="E2919" s="7"/>
      <c r="U2919" s="11">
        <v>1423</v>
      </c>
      <c r="V2919" s="11">
        <v>40000000</v>
      </c>
      <c r="W2919" s="11">
        <v>7600</v>
      </c>
      <c r="X2919" s="11" t="str">
        <f t="shared" si="209"/>
        <v/>
      </c>
      <c r="Y2919" s="11">
        <f t="shared" si="210"/>
        <v>40000000</v>
      </c>
      <c r="Z2919" s="11" t="str">
        <f t="shared" si="211"/>
        <v/>
      </c>
      <c r="AA2919" s="11">
        <f t="shared" si="212"/>
        <v>40000000</v>
      </c>
      <c r="AD2919" s="1">
        <v>2904</v>
      </c>
      <c r="AE2919" s="3">
        <f>C2919*(1+Comm_Prop!$D$8)</f>
        <v>8253433.0200000005</v>
      </c>
      <c r="AF2919" s="4">
        <f>D2919*(1+Comm_Prop!$D$9)</f>
        <v>1372.3355296</v>
      </c>
      <c r="AG2919" s="7"/>
    </row>
    <row r="2920" spans="2:33" x14ac:dyDescent="0.2">
      <c r="B2920" s="1">
        <v>2905</v>
      </c>
      <c r="C2920" s="3">
        <v>6967621</v>
      </c>
      <c r="D2920" s="4">
        <v>1254.1717800000001</v>
      </c>
      <c r="E2920" s="7"/>
      <c r="U2920" s="11">
        <v>76</v>
      </c>
      <c r="V2920" s="11">
        <v>40000000</v>
      </c>
      <c r="W2920" s="11">
        <v>8000</v>
      </c>
      <c r="X2920" s="11" t="str">
        <f t="shared" si="209"/>
        <v/>
      </c>
      <c r="Y2920" s="11">
        <f t="shared" si="210"/>
        <v>40000000</v>
      </c>
      <c r="Z2920" s="11" t="str">
        <f t="shared" si="211"/>
        <v/>
      </c>
      <c r="AA2920" s="11">
        <f t="shared" si="212"/>
        <v>40000000</v>
      </c>
      <c r="AD2920" s="1">
        <v>2905</v>
      </c>
      <c r="AE2920" s="3">
        <f>C2920*(1+Comm_Prop!$D$8)</f>
        <v>7106973.4199999999</v>
      </c>
      <c r="AF2920" s="4">
        <f>D2920*(1+Comm_Prop!$D$9)</f>
        <v>1329.4220868000002</v>
      </c>
      <c r="AG2920" s="7"/>
    </row>
    <row r="2921" spans="2:33" x14ac:dyDescent="0.2">
      <c r="B2921" s="1">
        <v>2906</v>
      </c>
      <c r="C2921" s="3">
        <v>2888064</v>
      </c>
      <c r="D2921" s="4">
        <v>635.37408000000005</v>
      </c>
      <c r="E2921" s="7"/>
      <c r="U2921" s="11">
        <v>142</v>
      </c>
      <c r="V2921" s="11">
        <v>40000000</v>
      </c>
      <c r="W2921" s="11">
        <v>8000</v>
      </c>
      <c r="X2921" s="11" t="str">
        <f t="shared" si="209"/>
        <v/>
      </c>
      <c r="Y2921" s="11">
        <f t="shared" si="210"/>
        <v>40000000</v>
      </c>
      <c r="Z2921" s="11" t="str">
        <f t="shared" si="211"/>
        <v/>
      </c>
      <c r="AA2921" s="11">
        <f t="shared" si="212"/>
        <v>40000000</v>
      </c>
      <c r="AD2921" s="1">
        <v>2906</v>
      </c>
      <c r="AE2921" s="3">
        <f>C2921*(1+Comm_Prop!$D$8)</f>
        <v>2945825.2800000003</v>
      </c>
      <c r="AF2921" s="4">
        <f>D2921*(1+Comm_Prop!$D$9)</f>
        <v>673.49652480000009</v>
      </c>
      <c r="AG2921" s="7"/>
    </row>
    <row r="2922" spans="2:33" x14ac:dyDescent="0.2">
      <c r="B2922" s="1">
        <v>2907</v>
      </c>
      <c r="C2922" s="3">
        <v>3851288</v>
      </c>
      <c r="D2922" s="4">
        <v>423.64168000000001</v>
      </c>
      <c r="E2922" s="7"/>
      <c r="U2922" s="11">
        <v>324</v>
      </c>
      <c r="V2922" s="11">
        <v>40000000</v>
      </c>
      <c r="W2922" s="11">
        <v>8000</v>
      </c>
      <c r="X2922" s="11" t="str">
        <f t="shared" si="209"/>
        <v/>
      </c>
      <c r="Y2922" s="11">
        <f t="shared" si="210"/>
        <v>40000000</v>
      </c>
      <c r="Z2922" s="11" t="str">
        <f t="shared" si="211"/>
        <v/>
      </c>
      <c r="AA2922" s="11">
        <f t="shared" si="212"/>
        <v>40000000</v>
      </c>
      <c r="AD2922" s="1">
        <v>2907</v>
      </c>
      <c r="AE2922" s="3">
        <f>C2922*(1+Comm_Prop!$D$8)</f>
        <v>3928313.7600000002</v>
      </c>
      <c r="AF2922" s="4">
        <f>D2922*(1+Comm_Prop!$D$9)</f>
        <v>449.06018080000001</v>
      </c>
      <c r="AG2922" s="7"/>
    </row>
    <row r="2923" spans="2:33" x14ac:dyDescent="0.2">
      <c r="B2923" s="1">
        <v>2908</v>
      </c>
      <c r="C2923" s="3">
        <v>6768164</v>
      </c>
      <c r="D2923" s="4">
        <v>947.54295999999988</v>
      </c>
      <c r="E2923" s="7"/>
      <c r="U2923" s="11">
        <v>596</v>
      </c>
      <c r="V2923" s="11">
        <v>40000000</v>
      </c>
      <c r="W2923" s="11">
        <v>8000</v>
      </c>
      <c r="X2923" s="11" t="str">
        <f t="shared" si="209"/>
        <v/>
      </c>
      <c r="Y2923" s="11">
        <f t="shared" si="210"/>
        <v>40000000</v>
      </c>
      <c r="Z2923" s="11" t="str">
        <f t="shared" si="211"/>
        <v/>
      </c>
      <c r="AA2923" s="11">
        <f t="shared" si="212"/>
        <v>40000000</v>
      </c>
      <c r="AD2923" s="1">
        <v>2908</v>
      </c>
      <c r="AE2923" s="3">
        <f>C2923*(1+Comm_Prop!$D$8)</f>
        <v>6903527.2800000003</v>
      </c>
      <c r="AF2923" s="4">
        <f>D2923*(1+Comm_Prop!$D$9)</f>
        <v>1004.3955375999999</v>
      </c>
      <c r="AG2923" s="7"/>
    </row>
    <row r="2924" spans="2:33" x14ac:dyDescent="0.2">
      <c r="B2924" s="1">
        <v>2909</v>
      </c>
      <c r="C2924" s="3">
        <v>9981900</v>
      </c>
      <c r="D2924" s="4">
        <v>1397.4659999999999</v>
      </c>
      <c r="E2924" s="7"/>
      <c r="U2924" s="11">
        <v>944</v>
      </c>
      <c r="V2924" s="11">
        <v>40000000</v>
      </c>
      <c r="W2924" s="11">
        <v>8000</v>
      </c>
      <c r="X2924" s="11" t="str">
        <f t="shared" si="209"/>
        <v/>
      </c>
      <c r="Y2924" s="11">
        <f t="shared" si="210"/>
        <v>40000000</v>
      </c>
      <c r="Z2924" s="11" t="str">
        <f t="shared" si="211"/>
        <v/>
      </c>
      <c r="AA2924" s="11">
        <f t="shared" si="212"/>
        <v>40000000</v>
      </c>
      <c r="AD2924" s="1">
        <v>2909</v>
      </c>
      <c r="AE2924" s="3">
        <f>C2924*(1+Comm_Prop!$D$8)</f>
        <v>10181538</v>
      </c>
      <c r="AF2924" s="4">
        <f>D2924*(1+Comm_Prop!$D$9)</f>
        <v>1481.31396</v>
      </c>
      <c r="AG2924" s="7"/>
    </row>
    <row r="2925" spans="2:33" x14ac:dyDescent="0.2">
      <c r="B2925" s="1">
        <v>2910</v>
      </c>
      <c r="C2925" s="3">
        <v>6860288</v>
      </c>
      <c r="D2925" s="4">
        <v>1440.66048</v>
      </c>
      <c r="E2925" s="7"/>
      <c r="U2925" s="11">
        <v>1240</v>
      </c>
      <c r="V2925" s="11">
        <v>40000000</v>
      </c>
      <c r="W2925" s="11">
        <v>8000</v>
      </c>
      <c r="X2925" s="11" t="str">
        <f t="shared" si="209"/>
        <v/>
      </c>
      <c r="Y2925" s="11">
        <f t="shared" si="210"/>
        <v>40000000</v>
      </c>
      <c r="Z2925" s="11" t="str">
        <f t="shared" si="211"/>
        <v/>
      </c>
      <c r="AA2925" s="11">
        <f t="shared" si="212"/>
        <v>40000000</v>
      </c>
      <c r="AD2925" s="1">
        <v>2910</v>
      </c>
      <c r="AE2925" s="3">
        <f>C2925*(1+Comm_Prop!$D$8)</f>
        <v>6997493.7599999998</v>
      </c>
      <c r="AF2925" s="4">
        <f>D2925*(1+Comm_Prop!$D$9)</f>
        <v>1527.1001088</v>
      </c>
      <c r="AG2925" s="7"/>
    </row>
    <row r="2926" spans="2:33" x14ac:dyDescent="0.2">
      <c r="B2926" s="1">
        <v>2911</v>
      </c>
      <c r="C2926" s="3">
        <v>2889129</v>
      </c>
      <c r="D2926" s="4">
        <v>751.17353999999989</v>
      </c>
      <c r="E2926" s="7"/>
      <c r="U2926" s="11">
        <v>1245</v>
      </c>
      <c r="V2926" s="11">
        <v>40000000</v>
      </c>
      <c r="W2926" s="11">
        <v>8000</v>
      </c>
      <c r="X2926" s="11" t="str">
        <f t="shared" si="209"/>
        <v/>
      </c>
      <c r="Y2926" s="11">
        <f t="shared" si="210"/>
        <v>40000000</v>
      </c>
      <c r="Z2926" s="11" t="str">
        <f t="shared" si="211"/>
        <v/>
      </c>
      <c r="AA2926" s="11">
        <f t="shared" si="212"/>
        <v>40000000</v>
      </c>
      <c r="AD2926" s="1">
        <v>2911</v>
      </c>
      <c r="AE2926" s="3">
        <f>C2926*(1+Comm_Prop!$D$8)</f>
        <v>2946911.58</v>
      </c>
      <c r="AF2926" s="4">
        <f>D2926*(1+Comm_Prop!$D$9)</f>
        <v>796.2439523999999</v>
      </c>
      <c r="AG2926" s="7"/>
    </row>
    <row r="2927" spans="2:33" x14ac:dyDescent="0.2">
      <c r="B2927" s="1">
        <v>2912</v>
      </c>
      <c r="C2927" s="3">
        <v>2517179</v>
      </c>
      <c r="D2927" s="4">
        <v>302.06148000000002</v>
      </c>
      <c r="E2927" s="7"/>
      <c r="U2927" s="11">
        <v>1375</v>
      </c>
      <c r="V2927" s="11">
        <v>40000000</v>
      </c>
      <c r="W2927" s="11">
        <v>8000</v>
      </c>
      <c r="X2927" s="11" t="str">
        <f t="shared" si="209"/>
        <v/>
      </c>
      <c r="Y2927" s="11">
        <f t="shared" si="210"/>
        <v>40000000</v>
      </c>
      <c r="Z2927" s="11" t="str">
        <f t="shared" si="211"/>
        <v/>
      </c>
      <c r="AA2927" s="11">
        <f t="shared" si="212"/>
        <v>40000000</v>
      </c>
      <c r="AD2927" s="1">
        <v>2912</v>
      </c>
      <c r="AE2927" s="3">
        <f>C2927*(1+Comm_Prop!$D$8)</f>
        <v>2567522.58</v>
      </c>
      <c r="AF2927" s="4">
        <f>D2927*(1+Comm_Prop!$D$9)</f>
        <v>320.18516880000004</v>
      </c>
      <c r="AG2927" s="7"/>
    </row>
    <row r="2928" spans="2:33" x14ac:dyDescent="0.2">
      <c r="B2928" s="1">
        <v>2913</v>
      </c>
      <c r="C2928" s="3">
        <v>5019984</v>
      </c>
      <c r="D2928" s="4">
        <v>552.19824000000006</v>
      </c>
      <c r="E2928" s="7"/>
      <c r="U2928" s="11">
        <v>1429</v>
      </c>
      <c r="V2928" s="11">
        <v>40000000</v>
      </c>
      <c r="W2928" s="11">
        <v>8000</v>
      </c>
      <c r="X2928" s="11" t="str">
        <f t="shared" si="209"/>
        <v/>
      </c>
      <c r="Y2928" s="11">
        <f t="shared" si="210"/>
        <v>40000000</v>
      </c>
      <c r="Z2928" s="11" t="str">
        <f t="shared" si="211"/>
        <v/>
      </c>
      <c r="AA2928" s="11">
        <f t="shared" si="212"/>
        <v>40000000</v>
      </c>
      <c r="AD2928" s="1">
        <v>2913</v>
      </c>
      <c r="AE2928" s="3">
        <f>C2928*(1+Comm_Prop!$D$8)</f>
        <v>5120383.68</v>
      </c>
      <c r="AF2928" s="4">
        <f>D2928*(1+Comm_Prop!$D$9)</f>
        <v>585.33013440000013</v>
      </c>
      <c r="AG2928" s="7"/>
    </row>
    <row r="2929" spans="2:33" x14ac:dyDescent="0.2">
      <c r="B2929" s="1">
        <v>2914</v>
      </c>
      <c r="C2929" s="3">
        <v>3925144</v>
      </c>
      <c r="D2929" s="4">
        <v>471.01728000000003</v>
      </c>
      <c r="E2929" s="7"/>
      <c r="U2929" s="11">
        <v>56</v>
      </c>
      <c r="V2929" s="11">
        <v>40000000</v>
      </c>
      <c r="W2929" s="11">
        <v>8400</v>
      </c>
      <c r="X2929" s="11" t="str">
        <f t="shared" si="209"/>
        <v/>
      </c>
      <c r="Y2929" s="11">
        <f t="shared" si="210"/>
        <v>40000000</v>
      </c>
      <c r="Z2929" s="11" t="str">
        <f t="shared" si="211"/>
        <v/>
      </c>
      <c r="AA2929" s="11">
        <f t="shared" si="212"/>
        <v>40000000</v>
      </c>
      <c r="AD2929" s="1">
        <v>2914</v>
      </c>
      <c r="AE2929" s="3">
        <f>C2929*(1+Comm_Prop!$D$8)</f>
        <v>4003646.88</v>
      </c>
      <c r="AF2929" s="4">
        <f>D2929*(1+Comm_Prop!$D$9)</f>
        <v>499.27831680000003</v>
      </c>
      <c r="AG2929" s="7"/>
    </row>
    <row r="2930" spans="2:33" x14ac:dyDescent="0.2">
      <c r="B2930" s="1">
        <v>2915</v>
      </c>
      <c r="C2930" s="3">
        <v>5232775</v>
      </c>
      <c r="D2930" s="4">
        <v>1412.84925</v>
      </c>
      <c r="E2930" s="7"/>
      <c r="U2930" s="11">
        <v>279</v>
      </c>
      <c r="V2930" s="11">
        <v>40000000</v>
      </c>
      <c r="W2930" s="11">
        <v>8400</v>
      </c>
      <c r="X2930" s="11" t="str">
        <f t="shared" si="209"/>
        <v/>
      </c>
      <c r="Y2930" s="11">
        <f t="shared" si="210"/>
        <v>40000000</v>
      </c>
      <c r="Z2930" s="11" t="str">
        <f t="shared" si="211"/>
        <v/>
      </c>
      <c r="AA2930" s="11">
        <f t="shared" si="212"/>
        <v>40000000</v>
      </c>
      <c r="AD2930" s="1">
        <v>2915</v>
      </c>
      <c r="AE2930" s="3">
        <f>C2930*(1+Comm_Prop!$D$8)</f>
        <v>5337430.5</v>
      </c>
      <c r="AF2930" s="4">
        <f>D2930*(1+Comm_Prop!$D$9)</f>
        <v>1497.6202050000002</v>
      </c>
      <c r="AG2930" s="7"/>
    </row>
    <row r="2931" spans="2:33" x14ac:dyDescent="0.2">
      <c r="B2931" s="1">
        <v>2916</v>
      </c>
      <c r="C2931" s="3">
        <v>9128550</v>
      </c>
      <c r="D2931" s="4">
        <v>2647.2795000000001</v>
      </c>
      <c r="E2931" s="7"/>
      <c r="U2931" s="11">
        <v>287</v>
      </c>
      <c r="V2931" s="11">
        <v>40000000</v>
      </c>
      <c r="W2931" s="11">
        <v>8400</v>
      </c>
      <c r="X2931" s="11" t="str">
        <f t="shared" si="209"/>
        <v/>
      </c>
      <c r="Y2931" s="11">
        <f t="shared" si="210"/>
        <v>40000000</v>
      </c>
      <c r="Z2931" s="11" t="str">
        <f t="shared" si="211"/>
        <v/>
      </c>
      <c r="AA2931" s="11">
        <f t="shared" si="212"/>
        <v>40000000</v>
      </c>
      <c r="AD2931" s="1">
        <v>2916</v>
      </c>
      <c r="AE2931" s="3">
        <f>C2931*(1+Comm_Prop!$D$8)</f>
        <v>9311121</v>
      </c>
      <c r="AF2931" s="4">
        <f>D2931*(1+Comm_Prop!$D$9)</f>
        <v>2806.1162700000004</v>
      </c>
      <c r="AG2931" s="7"/>
    </row>
    <row r="2932" spans="2:33" x14ac:dyDescent="0.2">
      <c r="B2932" s="1">
        <v>2917</v>
      </c>
      <c r="C2932" s="3">
        <v>3576492</v>
      </c>
      <c r="D2932" s="4">
        <v>858.35807999999997</v>
      </c>
      <c r="E2932" s="7"/>
      <c r="U2932" s="11">
        <v>306</v>
      </c>
      <c r="V2932" s="11">
        <v>40000000</v>
      </c>
      <c r="W2932" s="11">
        <v>8400</v>
      </c>
      <c r="X2932" s="11" t="str">
        <f t="shared" si="209"/>
        <v/>
      </c>
      <c r="Y2932" s="11">
        <f t="shared" si="210"/>
        <v>40000000</v>
      </c>
      <c r="Z2932" s="11" t="str">
        <f t="shared" si="211"/>
        <v/>
      </c>
      <c r="AA2932" s="11">
        <f t="shared" si="212"/>
        <v>40000000</v>
      </c>
      <c r="AD2932" s="1">
        <v>2917</v>
      </c>
      <c r="AE2932" s="3">
        <f>C2932*(1+Comm_Prop!$D$8)</f>
        <v>3648021.84</v>
      </c>
      <c r="AF2932" s="4">
        <f>D2932*(1+Comm_Prop!$D$9)</f>
        <v>909.85956480000004</v>
      </c>
      <c r="AG2932" s="7"/>
    </row>
    <row r="2933" spans="2:33" x14ac:dyDescent="0.2">
      <c r="B2933" s="1">
        <v>2918</v>
      </c>
      <c r="C2933" s="3">
        <v>9164680</v>
      </c>
      <c r="D2933" s="4">
        <v>2199.5232000000001</v>
      </c>
      <c r="E2933" s="7"/>
      <c r="U2933" s="11">
        <v>319</v>
      </c>
      <c r="V2933" s="11">
        <v>40000000</v>
      </c>
      <c r="W2933" s="11">
        <v>8400</v>
      </c>
      <c r="X2933" s="11" t="str">
        <f t="shared" si="209"/>
        <v/>
      </c>
      <c r="Y2933" s="11">
        <f t="shared" si="210"/>
        <v>40000000</v>
      </c>
      <c r="Z2933" s="11" t="str">
        <f t="shared" si="211"/>
        <v/>
      </c>
      <c r="AA2933" s="11">
        <f t="shared" si="212"/>
        <v>40000000</v>
      </c>
      <c r="AD2933" s="1">
        <v>2918</v>
      </c>
      <c r="AE2933" s="3">
        <f>C2933*(1+Comm_Prop!$D$8)</f>
        <v>9347973.5999999996</v>
      </c>
      <c r="AF2933" s="4">
        <f>D2933*(1+Comm_Prop!$D$9)</f>
        <v>2331.494592</v>
      </c>
      <c r="AG2933" s="7"/>
    </row>
    <row r="2934" spans="2:33" x14ac:dyDescent="0.2">
      <c r="B2934" s="1">
        <v>2919</v>
      </c>
      <c r="C2934" s="3">
        <v>7636978</v>
      </c>
      <c r="D2934" s="4">
        <v>1527.3956000000001</v>
      </c>
      <c r="E2934" s="7"/>
      <c r="U2934" s="11">
        <v>708</v>
      </c>
      <c r="V2934" s="11">
        <v>40000000</v>
      </c>
      <c r="W2934" s="11">
        <v>8400</v>
      </c>
      <c r="X2934" s="11" t="str">
        <f t="shared" si="209"/>
        <v/>
      </c>
      <c r="Y2934" s="11">
        <f t="shared" si="210"/>
        <v>40000000</v>
      </c>
      <c r="Z2934" s="11" t="str">
        <f t="shared" si="211"/>
        <v/>
      </c>
      <c r="AA2934" s="11">
        <f t="shared" si="212"/>
        <v>40000000</v>
      </c>
      <c r="AD2934" s="1">
        <v>2919</v>
      </c>
      <c r="AE2934" s="3">
        <f>C2934*(1+Comm_Prop!$D$8)</f>
        <v>7789717.5600000005</v>
      </c>
      <c r="AF2934" s="4">
        <f>D2934*(1+Comm_Prop!$D$9)</f>
        <v>1619.039336</v>
      </c>
      <c r="AG2934" s="7"/>
    </row>
    <row r="2935" spans="2:33" x14ac:dyDescent="0.2">
      <c r="B2935" s="1">
        <v>2920</v>
      </c>
      <c r="C2935" s="3">
        <v>4371045</v>
      </c>
      <c r="D2935" s="4">
        <v>786.7881000000001</v>
      </c>
      <c r="E2935" s="7"/>
      <c r="U2935" s="11">
        <v>733</v>
      </c>
      <c r="V2935" s="11">
        <v>40000000</v>
      </c>
      <c r="W2935" s="11">
        <v>8400</v>
      </c>
      <c r="X2935" s="11" t="str">
        <f t="shared" si="209"/>
        <v/>
      </c>
      <c r="Y2935" s="11">
        <f t="shared" si="210"/>
        <v>40000000</v>
      </c>
      <c r="Z2935" s="11" t="str">
        <f t="shared" si="211"/>
        <v/>
      </c>
      <c r="AA2935" s="11">
        <f t="shared" si="212"/>
        <v>40000000</v>
      </c>
      <c r="AD2935" s="1">
        <v>2920</v>
      </c>
      <c r="AE2935" s="3">
        <f>C2935*(1+Comm_Prop!$D$8)</f>
        <v>4458465.9000000004</v>
      </c>
      <c r="AF2935" s="4">
        <f>D2935*(1+Comm_Prop!$D$9)</f>
        <v>833.99538600000017</v>
      </c>
      <c r="AG2935" s="7"/>
    </row>
    <row r="2936" spans="2:33" x14ac:dyDescent="0.2">
      <c r="B2936" s="1">
        <v>2921</v>
      </c>
      <c r="C2936" s="3">
        <v>8236803</v>
      </c>
      <c r="D2936" s="4">
        <v>906.04833000000008</v>
      </c>
      <c r="E2936" s="7"/>
      <c r="U2936" s="11">
        <v>738</v>
      </c>
      <c r="V2936" s="11">
        <v>40000000</v>
      </c>
      <c r="W2936" s="11">
        <v>8400</v>
      </c>
      <c r="X2936" s="11" t="str">
        <f t="shared" si="209"/>
        <v/>
      </c>
      <c r="Y2936" s="11">
        <f t="shared" si="210"/>
        <v>40000000</v>
      </c>
      <c r="Z2936" s="11" t="str">
        <f t="shared" si="211"/>
        <v/>
      </c>
      <c r="AA2936" s="11">
        <f t="shared" si="212"/>
        <v>40000000</v>
      </c>
      <c r="AD2936" s="1">
        <v>2921</v>
      </c>
      <c r="AE2936" s="3">
        <f>C2936*(1+Comm_Prop!$D$8)</f>
        <v>8401539.0600000005</v>
      </c>
      <c r="AF2936" s="4">
        <f>D2936*(1+Comm_Prop!$D$9)</f>
        <v>960.41122980000011</v>
      </c>
      <c r="AG2936" s="7"/>
    </row>
    <row r="2937" spans="2:33" x14ac:dyDescent="0.2">
      <c r="B2937" s="1">
        <v>2922</v>
      </c>
      <c r="C2937" s="3">
        <v>9138655</v>
      </c>
      <c r="D2937" s="4">
        <v>2741.5964999999997</v>
      </c>
      <c r="E2937" s="7"/>
      <c r="U2937" s="11">
        <v>897</v>
      </c>
      <c r="V2937" s="11">
        <v>40000000</v>
      </c>
      <c r="W2937" s="11">
        <v>8400</v>
      </c>
      <c r="X2937" s="11" t="str">
        <f t="shared" si="209"/>
        <v/>
      </c>
      <c r="Y2937" s="11">
        <f t="shared" si="210"/>
        <v>40000000</v>
      </c>
      <c r="Z2937" s="11" t="str">
        <f t="shared" si="211"/>
        <v/>
      </c>
      <c r="AA2937" s="11">
        <f t="shared" si="212"/>
        <v>40000000</v>
      </c>
      <c r="AD2937" s="1">
        <v>2922</v>
      </c>
      <c r="AE2937" s="3">
        <f>C2937*(1+Comm_Prop!$D$8)</f>
        <v>9321428.0999999996</v>
      </c>
      <c r="AF2937" s="4">
        <f>D2937*(1+Comm_Prop!$D$9)</f>
        <v>2906.0922899999996</v>
      </c>
      <c r="AG2937" s="7"/>
    </row>
    <row r="2938" spans="2:33" x14ac:dyDescent="0.2">
      <c r="B2938" s="1">
        <v>2923</v>
      </c>
      <c r="C2938" s="3">
        <v>3476399</v>
      </c>
      <c r="D2938" s="4">
        <v>695.27980000000002</v>
      </c>
      <c r="E2938" s="7"/>
      <c r="U2938" s="11">
        <v>942</v>
      </c>
      <c r="V2938" s="11">
        <v>40000000</v>
      </c>
      <c r="W2938" s="11">
        <v>8400</v>
      </c>
      <c r="X2938" s="11" t="str">
        <f t="shared" si="209"/>
        <v/>
      </c>
      <c r="Y2938" s="11">
        <f t="shared" si="210"/>
        <v>40000000</v>
      </c>
      <c r="Z2938" s="11" t="str">
        <f t="shared" si="211"/>
        <v/>
      </c>
      <c r="AA2938" s="11">
        <f t="shared" si="212"/>
        <v>40000000</v>
      </c>
      <c r="AD2938" s="1">
        <v>2923</v>
      </c>
      <c r="AE2938" s="3">
        <f>C2938*(1+Comm_Prop!$D$8)</f>
        <v>3545926.98</v>
      </c>
      <c r="AF2938" s="4">
        <f>D2938*(1+Comm_Prop!$D$9)</f>
        <v>736.99658800000009</v>
      </c>
      <c r="AG2938" s="7"/>
    </row>
    <row r="2939" spans="2:33" x14ac:dyDescent="0.2">
      <c r="B2939" s="1">
        <v>2924</v>
      </c>
      <c r="C2939" s="3">
        <v>2862494</v>
      </c>
      <c r="D2939" s="4">
        <v>486.62398000000002</v>
      </c>
      <c r="E2939" s="7"/>
      <c r="U2939" s="11">
        <v>1137</v>
      </c>
      <c r="V2939" s="11">
        <v>40000000</v>
      </c>
      <c r="W2939" s="11">
        <v>8400</v>
      </c>
      <c r="X2939" s="11" t="str">
        <f t="shared" si="209"/>
        <v/>
      </c>
      <c r="Y2939" s="11">
        <f t="shared" si="210"/>
        <v>40000000</v>
      </c>
      <c r="Z2939" s="11" t="str">
        <f t="shared" si="211"/>
        <v/>
      </c>
      <c r="AA2939" s="11">
        <f t="shared" si="212"/>
        <v>40000000</v>
      </c>
      <c r="AD2939" s="1">
        <v>2924</v>
      </c>
      <c r="AE2939" s="3">
        <f>C2939*(1+Comm_Prop!$D$8)</f>
        <v>2919743.88</v>
      </c>
      <c r="AF2939" s="4">
        <f>D2939*(1+Comm_Prop!$D$9)</f>
        <v>515.82141880000006</v>
      </c>
      <c r="AG2939" s="7"/>
    </row>
    <row r="2940" spans="2:33" x14ac:dyDescent="0.2">
      <c r="B2940" s="1">
        <v>2925</v>
      </c>
      <c r="C2940" s="3">
        <v>6504646</v>
      </c>
      <c r="D2940" s="4">
        <v>650.46460000000002</v>
      </c>
      <c r="E2940" s="7"/>
      <c r="U2940" s="11">
        <v>1463</v>
      </c>
      <c r="V2940" s="11">
        <v>40000000</v>
      </c>
      <c r="W2940" s="11">
        <v>8400</v>
      </c>
      <c r="X2940" s="11" t="str">
        <f t="shared" si="209"/>
        <v/>
      </c>
      <c r="Y2940" s="11">
        <f t="shared" si="210"/>
        <v>40000000</v>
      </c>
      <c r="Z2940" s="11" t="str">
        <f t="shared" si="211"/>
        <v/>
      </c>
      <c r="AA2940" s="11">
        <f t="shared" si="212"/>
        <v>40000000</v>
      </c>
      <c r="AD2940" s="1">
        <v>2925</v>
      </c>
      <c r="AE2940" s="3">
        <f>C2940*(1+Comm_Prop!$D$8)</f>
        <v>6634738.9199999999</v>
      </c>
      <c r="AF2940" s="4">
        <f>D2940*(1+Comm_Prop!$D$9)</f>
        <v>689.49247600000001</v>
      </c>
      <c r="AG2940" s="7"/>
    </row>
    <row r="2941" spans="2:33" x14ac:dyDescent="0.2">
      <c r="B2941" s="1">
        <v>2926</v>
      </c>
      <c r="C2941" s="3">
        <v>6433405</v>
      </c>
      <c r="D2941" s="4">
        <v>1737.01935</v>
      </c>
      <c r="E2941" s="7"/>
      <c r="U2941" s="11">
        <v>71</v>
      </c>
      <c r="V2941" s="11">
        <v>40000000</v>
      </c>
      <c r="W2941" s="11">
        <v>8800</v>
      </c>
      <c r="X2941" s="11" t="str">
        <f t="shared" si="209"/>
        <v/>
      </c>
      <c r="Y2941" s="11">
        <f t="shared" si="210"/>
        <v>40000000</v>
      </c>
      <c r="Z2941" s="11" t="str">
        <f t="shared" si="211"/>
        <v/>
      </c>
      <c r="AA2941" s="11">
        <f t="shared" si="212"/>
        <v>40000000</v>
      </c>
      <c r="AD2941" s="1">
        <v>2926</v>
      </c>
      <c r="AE2941" s="3">
        <f>C2941*(1+Comm_Prop!$D$8)</f>
        <v>6562073.1000000006</v>
      </c>
      <c r="AF2941" s="4">
        <f>D2941*(1+Comm_Prop!$D$9)</f>
        <v>1841.2405110000002</v>
      </c>
      <c r="AG2941" s="7"/>
    </row>
    <row r="2942" spans="2:33" x14ac:dyDescent="0.2">
      <c r="B2942" s="1">
        <v>2927</v>
      </c>
      <c r="C2942" s="3">
        <v>5537503</v>
      </c>
      <c r="D2942" s="4">
        <v>1273.6256900000001</v>
      </c>
      <c r="E2942" s="7"/>
      <c r="U2942" s="11">
        <v>106</v>
      </c>
      <c r="V2942" s="11">
        <v>40000000</v>
      </c>
      <c r="W2942" s="11">
        <v>8800</v>
      </c>
      <c r="X2942" s="11" t="str">
        <f t="shared" si="209"/>
        <v/>
      </c>
      <c r="Y2942" s="11">
        <f t="shared" si="210"/>
        <v>40000000</v>
      </c>
      <c r="Z2942" s="11" t="str">
        <f t="shared" si="211"/>
        <v/>
      </c>
      <c r="AA2942" s="11">
        <f t="shared" si="212"/>
        <v>40000000</v>
      </c>
      <c r="AD2942" s="1">
        <v>2927</v>
      </c>
      <c r="AE2942" s="3">
        <f>C2942*(1+Comm_Prop!$D$8)</f>
        <v>5648253.0600000005</v>
      </c>
      <c r="AF2942" s="4">
        <f>D2942*(1+Comm_Prop!$D$9)</f>
        <v>1350.0432314000002</v>
      </c>
      <c r="AG2942" s="7"/>
    </row>
    <row r="2943" spans="2:33" x14ac:dyDescent="0.2">
      <c r="B2943" s="1">
        <v>2928</v>
      </c>
      <c r="C2943" s="3">
        <v>2584311</v>
      </c>
      <c r="D2943" s="4">
        <v>310.11732000000001</v>
      </c>
      <c r="E2943" s="7"/>
      <c r="U2943" s="11">
        <v>835</v>
      </c>
      <c r="V2943" s="11">
        <v>40000000</v>
      </c>
      <c r="W2943" s="11">
        <v>8800</v>
      </c>
      <c r="X2943" s="11" t="str">
        <f t="shared" si="209"/>
        <v/>
      </c>
      <c r="Y2943" s="11">
        <f t="shared" si="210"/>
        <v>40000000</v>
      </c>
      <c r="Z2943" s="11" t="str">
        <f t="shared" si="211"/>
        <v/>
      </c>
      <c r="AA2943" s="11">
        <f t="shared" si="212"/>
        <v>40000000</v>
      </c>
      <c r="AD2943" s="1">
        <v>2928</v>
      </c>
      <c r="AE2943" s="3">
        <f>C2943*(1+Comm_Prop!$D$8)</f>
        <v>2635997.2200000002</v>
      </c>
      <c r="AF2943" s="4">
        <f>D2943*(1+Comm_Prop!$D$9)</f>
        <v>328.72435920000004</v>
      </c>
      <c r="AG2943" s="7"/>
    </row>
    <row r="2944" spans="2:33" x14ac:dyDescent="0.2">
      <c r="B2944" s="1">
        <v>2929</v>
      </c>
      <c r="C2944" s="3">
        <v>2638439</v>
      </c>
      <c r="D2944" s="4">
        <v>395.76584999999994</v>
      </c>
      <c r="E2944" s="7"/>
      <c r="U2944" s="11">
        <v>894</v>
      </c>
      <c r="V2944" s="11">
        <v>40000000</v>
      </c>
      <c r="W2944" s="11">
        <v>8800</v>
      </c>
      <c r="X2944" s="11" t="str">
        <f t="shared" si="209"/>
        <v/>
      </c>
      <c r="Y2944" s="11">
        <f t="shared" si="210"/>
        <v>40000000</v>
      </c>
      <c r="Z2944" s="11" t="str">
        <f t="shared" si="211"/>
        <v/>
      </c>
      <c r="AA2944" s="11">
        <f t="shared" si="212"/>
        <v>40000000</v>
      </c>
      <c r="AD2944" s="1">
        <v>2929</v>
      </c>
      <c r="AE2944" s="3">
        <f>C2944*(1+Comm_Prop!$D$8)</f>
        <v>2691207.7800000003</v>
      </c>
      <c r="AF2944" s="4">
        <f>D2944*(1+Comm_Prop!$D$9)</f>
        <v>419.51180099999993</v>
      </c>
      <c r="AG2944" s="7"/>
    </row>
    <row r="2945" spans="2:33" x14ac:dyDescent="0.2">
      <c r="B2945" s="1">
        <v>2930</v>
      </c>
      <c r="C2945" s="3">
        <v>8750401</v>
      </c>
      <c r="D2945" s="4">
        <v>1925.0882200000001</v>
      </c>
      <c r="E2945" s="7"/>
      <c r="U2945" s="11">
        <v>1438</v>
      </c>
      <c r="V2945" s="11">
        <v>40000000</v>
      </c>
      <c r="W2945" s="11">
        <v>8800</v>
      </c>
      <c r="X2945" s="11" t="str">
        <f t="shared" si="209"/>
        <v/>
      </c>
      <c r="Y2945" s="11">
        <f t="shared" si="210"/>
        <v>40000000</v>
      </c>
      <c r="Z2945" s="11" t="str">
        <f t="shared" si="211"/>
        <v/>
      </c>
      <c r="AA2945" s="11">
        <f t="shared" si="212"/>
        <v>40000000</v>
      </c>
      <c r="AD2945" s="1">
        <v>2930</v>
      </c>
      <c r="AE2945" s="3">
        <f>C2945*(1+Comm_Prop!$D$8)</f>
        <v>8925409.0199999996</v>
      </c>
      <c r="AF2945" s="4">
        <f>D2945*(1+Comm_Prop!$D$9)</f>
        <v>2040.5935132000002</v>
      </c>
      <c r="AG2945" s="7"/>
    </row>
    <row r="2946" spans="2:33" x14ac:dyDescent="0.2">
      <c r="B2946" s="1">
        <v>2931</v>
      </c>
      <c r="C2946" s="3">
        <v>2242273</v>
      </c>
      <c r="D2946" s="4">
        <v>560.56825000000003</v>
      </c>
      <c r="E2946" s="7"/>
      <c r="U2946" s="11">
        <v>1483</v>
      </c>
      <c r="V2946" s="11">
        <v>40000000</v>
      </c>
      <c r="W2946" s="11">
        <v>8800</v>
      </c>
      <c r="X2946" s="11" t="str">
        <f t="shared" si="209"/>
        <v/>
      </c>
      <c r="Y2946" s="11">
        <f t="shared" si="210"/>
        <v>40000000</v>
      </c>
      <c r="Z2946" s="11" t="str">
        <f t="shared" si="211"/>
        <v/>
      </c>
      <c r="AA2946" s="11">
        <f t="shared" si="212"/>
        <v>40000000</v>
      </c>
      <c r="AD2946" s="1">
        <v>2931</v>
      </c>
      <c r="AE2946" s="3">
        <f>C2946*(1+Comm_Prop!$D$8)</f>
        <v>2287118.46</v>
      </c>
      <c r="AF2946" s="4">
        <f>D2946*(1+Comm_Prop!$D$9)</f>
        <v>594.20234500000004</v>
      </c>
      <c r="AG2946" s="7"/>
    </row>
    <row r="2947" spans="2:33" x14ac:dyDescent="0.2">
      <c r="B2947" s="1">
        <v>2932</v>
      </c>
      <c r="C2947" s="3">
        <v>9226935</v>
      </c>
      <c r="D2947" s="4">
        <v>1845.3870000000002</v>
      </c>
      <c r="E2947" s="7"/>
      <c r="U2947" s="11">
        <v>110</v>
      </c>
      <c r="V2947" s="11">
        <v>40000000</v>
      </c>
      <c r="W2947" s="11">
        <v>9200</v>
      </c>
      <c r="X2947" s="11" t="str">
        <f t="shared" si="209"/>
        <v/>
      </c>
      <c r="Y2947" s="11">
        <f t="shared" si="210"/>
        <v>40000000</v>
      </c>
      <c r="Z2947" s="11" t="str">
        <f t="shared" si="211"/>
        <v/>
      </c>
      <c r="AA2947" s="11">
        <f t="shared" si="212"/>
        <v>40000000</v>
      </c>
      <c r="AD2947" s="1">
        <v>2932</v>
      </c>
      <c r="AE2947" s="3">
        <f>C2947*(1+Comm_Prop!$D$8)</f>
        <v>9411473.6999999993</v>
      </c>
      <c r="AF2947" s="4">
        <f>D2947*(1+Comm_Prop!$D$9)</f>
        <v>1956.1102200000003</v>
      </c>
      <c r="AG2947" s="7"/>
    </row>
    <row r="2948" spans="2:33" x14ac:dyDescent="0.2">
      <c r="B2948" s="1">
        <v>2933</v>
      </c>
      <c r="C2948" s="3">
        <v>6596956</v>
      </c>
      <c r="D2948" s="4">
        <v>1847.1476799999998</v>
      </c>
      <c r="E2948" s="7"/>
      <c r="U2948" s="11">
        <v>137</v>
      </c>
      <c r="V2948" s="11">
        <v>40000000</v>
      </c>
      <c r="W2948" s="11">
        <v>9200</v>
      </c>
      <c r="X2948" s="11" t="str">
        <f t="shared" si="209"/>
        <v/>
      </c>
      <c r="Y2948" s="11">
        <f t="shared" si="210"/>
        <v>40000000</v>
      </c>
      <c r="Z2948" s="11" t="str">
        <f t="shared" si="211"/>
        <v/>
      </c>
      <c r="AA2948" s="11">
        <f t="shared" si="212"/>
        <v>40000000</v>
      </c>
      <c r="AD2948" s="1">
        <v>2933</v>
      </c>
      <c r="AE2948" s="3">
        <f>C2948*(1+Comm_Prop!$D$8)</f>
        <v>6728895.1200000001</v>
      </c>
      <c r="AF2948" s="4">
        <f>D2948*(1+Comm_Prop!$D$9)</f>
        <v>1957.9765407999998</v>
      </c>
      <c r="AG2948" s="7"/>
    </row>
    <row r="2949" spans="2:33" x14ac:dyDescent="0.2">
      <c r="B2949" s="1">
        <v>2934</v>
      </c>
      <c r="C2949" s="3">
        <v>4690413</v>
      </c>
      <c r="D2949" s="4">
        <v>1313.3156399999998</v>
      </c>
      <c r="E2949" s="7"/>
      <c r="U2949" s="11">
        <v>217</v>
      </c>
      <c r="V2949" s="11">
        <v>40000000</v>
      </c>
      <c r="W2949" s="11">
        <v>9200</v>
      </c>
      <c r="X2949" s="11" t="str">
        <f t="shared" si="209"/>
        <v/>
      </c>
      <c r="Y2949" s="11">
        <f t="shared" si="210"/>
        <v>40000000</v>
      </c>
      <c r="Z2949" s="11" t="str">
        <f t="shared" si="211"/>
        <v/>
      </c>
      <c r="AA2949" s="11">
        <f t="shared" si="212"/>
        <v>40000000</v>
      </c>
      <c r="AD2949" s="1">
        <v>2934</v>
      </c>
      <c r="AE2949" s="3">
        <f>C2949*(1+Comm_Prop!$D$8)</f>
        <v>4784221.26</v>
      </c>
      <c r="AF2949" s="4">
        <f>D2949*(1+Comm_Prop!$D$9)</f>
        <v>1392.1145783999998</v>
      </c>
      <c r="AG2949" s="7"/>
    </row>
    <row r="2950" spans="2:33" x14ac:dyDescent="0.2">
      <c r="B2950" s="1">
        <v>2935</v>
      </c>
      <c r="C2950" s="3">
        <v>2604287</v>
      </c>
      <c r="D2950" s="4">
        <v>729.20035999999993</v>
      </c>
      <c r="E2950" s="7"/>
      <c r="U2950" s="11">
        <v>286</v>
      </c>
      <c r="V2950" s="11">
        <v>40000000</v>
      </c>
      <c r="W2950" s="11">
        <v>9200</v>
      </c>
      <c r="X2950" s="11" t="str">
        <f t="shared" si="209"/>
        <v/>
      </c>
      <c r="Y2950" s="11">
        <f t="shared" si="210"/>
        <v>40000000</v>
      </c>
      <c r="Z2950" s="11" t="str">
        <f t="shared" si="211"/>
        <v/>
      </c>
      <c r="AA2950" s="11">
        <f t="shared" si="212"/>
        <v>40000000</v>
      </c>
      <c r="AD2950" s="1">
        <v>2935</v>
      </c>
      <c r="AE2950" s="3">
        <f>C2950*(1+Comm_Prop!$D$8)</f>
        <v>2656372.7400000002</v>
      </c>
      <c r="AF2950" s="4">
        <f>D2950*(1+Comm_Prop!$D$9)</f>
        <v>772.95238159999997</v>
      </c>
      <c r="AG2950" s="7"/>
    </row>
    <row r="2951" spans="2:33" x14ac:dyDescent="0.2">
      <c r="B2951" s="1">
        <v>2936</v>
      </c>
      <c r="C2951" s="3">
        <v>1813223</v>
      </c>
      <c r="D2951" s="4">
        <v>253.85121999999998</v>
      </c>
      <c r="E2951" s="7"/>
      <c r="U2951" s="11">
        <v>1296</v>
      </c>
      <c r="V2951" s="11">
        <v>40000000</v>
      </c>
      <c r="W2951" s="11">
        <v>9200</v>
      </c>
      <c r="X2951" s="11" t="str">
        <f t="shared" si="209"/>
        <v/>
      </c>
      <c r="Y2951" s="11">
        <f t="shared" si="210"/>
        <v>40000000</v>
      </c>
      <c r="Z2951" s="11" t="str">
        <f t="shared" si="211"/>
        <v/>
      </c>
      <c r="AA2951" s="11">
        <f t="shared" si="212"/>
        <v>40000000</v>
      </c>
      <c r="AD2951" s="1">
        <v>2936</v>
      </c>
      <c r="AE2951" s="3">
        <f>C2951*(1+Comm_Prop!$D$8)</f>
        <v>1849487.46</v>
      </c>
      <c r="AF2951" s="4">
        <f>D2951*(1+Comm_Prop!$D$9)</f>
        <v>269.08229319999998</v>
      </c>
      <c r="AG2951" s="7"/>
    </row>
    <row r="2952" spans="2:33" x14ac:dyDescent="0.2">
      <c r="B2952" s="1">
        <v>2937</v>
      </c>
      <c r="C2952" s="3">
        <v>6232799</v>
      </c>
      <c r="D2952" s="4">
        <v>685.60789</v>
      </c>
      <c r="E2952" s="7"/>
      <c r="U2952" s="11">
        <v>1325</v>
      </c>
      <c r="V2952" s="11">
        <v>40000000</v>
      </c>
      <c r="W2952" s="11">
        <v>9200</v>
      </c>
      <c r="X2952" s="11" t="str">
        <f t="shared" si="209"/>
        <v/>
      </c>
      <c r="Y2952" s="11">
        <f t="shared" si="210"/>
        <v>40000000</v>
      </c>
      <c r="Z2952" s="11" t="str">
        <f t="shared" si="211"/>
        <v/>
      </c>
      <c r="AA2952" s="11">
        <f t="shared" si="212"/>
        <v>40000000</v>
      </c>
      <c r="AD2952" s="1">
        <v>2937</v>
      </c>
      <c r="AE2952" s="3">
        <f>C2952*(1+Comm_Prop!$D$8)</f>
        <v>6357454.9800000004</v>
      </c>
      <c r="AF2952" s="4">
        <f>D2952*(1+Comm_Prop!$D$9)</f>
        <v>726.7443634</v>
      </c>
      <c r="AG2952" s="7"/>
    </row>
    <row r="2953" spans="2:33" x14ac:dyDescent="0.2">
      <c r="B2953" s="1">
        <v>2938</v>
      </c>
      <c r="C2953" s="3">
        <v>5659786</v>
      </c>
      <c r="D2953" s="4">
        <v>679.17431999999997</v>
      </c>
      <c r="E2953" s="7"/>
      <c r="U2953" s="11">
        <v>195</v>
      </c>
      <c r="V2953" s="11">
        <v>40000000</v>
      </c>
      <c r="W2953" s="11">
        <v>9600</v>
      </c>
      <c r="X2953" s="11" t="str">
        <f t="shared" si="209"/>
        <v/>
      </c>
      <c r="Y2953" s="11">
        <f t="shared" si="210"/>
        <v>40000000</v>
      </c>
      <c r="Z2953" s="11" t="str">
        <f t="shared" si="211"/>
        <v/>
      </c>
      <c r="AA2953" s="11">
        <f t="shared" si="212"/>
        <v>40000000</v>
      </c>
      <c r="AD2953" s="1">
        <v>2938</v>
      </c>
      <c r="AE2953" s="3">
        <f>C2953*(1+Comm_Prop!$D$8)</f>
        <v>5772981.7199999997</v>
      </c>
      <c r="AF2953" s="4">
        <f>D2953*(1+Comm_Prop!$D$9)</f>
        <v>719.92477919999999</v>
      </c>
      <c r="AG2953" s="7"/>
    </row>
    <row r="2954" spans="2:33" x14ac:dyDescent="0.2">
      <c r="B2954" s="1">
        <v>2939</v>
      </c>
      <c r="C2954" s="3">
        <v>4111324</v>
      </c>
      <c r="D2954" s="4">
        <v>493.35888</v>
      </c>
      <c r="E2954" s="7"/>
      <c r="U2954" s="11">
        <v>406</v>
      </c>
      <c r="V2954" s="11">
        <v>40000000</v>
      </c>
      <c r="W2954" s="11">
        <v>9600</v>
      </c>
      <c r="X2954" s="11" t="str">
        <f t="shared" si="209"/>
        <v/>
      </c>
      <c r="Y2954" s="11">
        <f t="shared" si="210"/>
        <v>40000000</v>
      </c>
      <c r="Z2954" s="11" t="str">
        <f t="shared" si="211"/>
        <v/>
      </c>
      <c r="AA2954" s="11">
        <f t="shared" si="212"/>
        <v>40000000</v>
      </c>
      <c r="AD2954" s="1">
        <v>2939</v>
      </c>
      <c r="AE2954" s="3">
        <f>C2954*(1+Comm_Prop!$D$8)</f>
        <v>4193550.48</v>
      </c>
      <c r="AF2954" s="4">
        <f>D2954*(1+Comm_Prop!$D$9)</f>
        <v>522.96041279999997</v>
      </c>
      <c r="AG2954" s="7"/>
    </row>
    <row r="2955" spans="2:33" x14ac:dyDescent="0.2">
      <c r="B2955" s="1">
        <v>2940</v>
      </c>
      <c r="C2955" s="3">
        <v>8767443</v>
      </c>
      <c r="D2955" s="4">
        <v>1227.44202</v>
      </c>
      <c r="E2955" s="7"/>
      <c r="U2955" s="11">
        <v>826</v>
      </c>
      <c r="V2955" s="11">
        <v>40000000</v>
      </c>
      <c r="W2955" s="11">
        <v>9600</v>
      </c>
      <c r="X2955" s="11" t="str">
        <f t="shared" si="209"/>
        <v/>
      </c>
      <c r="Y2955" s="11">
        <f t="shared" si="210"/>
        <v>40000000</v>
      </c>
      <c r="Z2955" s="11" t="str">
        <f t="shared" si="211"/>
        <v/>
      </c>
      <c r="AA2955" s="11">
        <f t="shared" si="212"/>
        <v>40000000</v>
      </c>
      <c r="AD2955" s="1">
        <v>2940</v>
      </c>
      <c r="AE2955" s="3">
        <f>C2955*(1+Comm_Prop!$D$8)</f>
        <v>8942791.8599999994</v>
      </c>
      <c r="AF2955" s="4">
        <f>D2955*(1+Comm_Prop!$D$9)</f>
        <v>1301.0885412</v>
      </c>
      <c r="AG2955" s="7"/>
    </row>
    <row r="2956" spans="2:33" x14ac:dyDescent="0.2">
      <c r="B2956" s="1">
        <v>2941</v>
      </c>
      <c r="C2956" s="3">
        <v>1066379</v>
      </c>
      <c r="D2956" s="4">
        <v>234.60338000000002</v>
      </c>
      <c r="E2956" s="7"/>
      <c r="U2956" s="11">
        <v>888</v>
      </c>
      <c r="V2956" s="11">
        <v>40000000</v>
      </c>
      <c r="W2956" s="11">
        <v>9600</v>
      </c>
      <c r="X2956" s="11" t="str">
        <f t="shared" si="209"/>
        <v/>
      </c>
      <c r="Y2956" s="11">
        <f t="shared" si="210"/>
        <v>40000000</v>
      </c>
      <c r="Z2956" s="11" t="str">
        <f t="shared" si="211"/>
        <v/>
      </c>
      <c r="AA2956" s="11">
        <f t="shared" si="212"/>
        <v>40000000</v>
      </c>
      <c r="AD2956" s="1">
        <v>2941</v>
      </c>
      <c r="AE2956" s="3">
        <f>C2956*(1+Comm_Prop!$D$8)</f>
        <v>1087706.58</v>
      </c>
      <c r="AF2956" s="4">
        <f>D2956*(1+Comm_Prop!$D$9)</f>
        <v>248.67958280000002</v>
      </c>
      <c r="AG2956" s="7"/>
    </row>
    <row r="2957" spans="2:33" x14ac:dyDescent="0.2">
      <c r="B2957" s="1">
        <v>2942</v>
      </c>
      <c r="C2957" s="3">
        <v>8568292</v>
      </c>
      <c r="D2957" s="4">
        <v>1885.02424</v>
      </c>
      <c r="E2957" s="7"/>
      <c r="U2957" s="11">
        <v>910</v>
      </c>
      <c r="V2957" s="11">
        <v>40000000</v>
      </c>
      <c r="W2957" s="11">
        <v>9600</v>
      </c>
      <c r="X2957" s="11" t="str">
        <f t="shared" si="209"/>
        <v/>
      </c>
      <c r="Y2957" s="11">
        <f t="shared" si="210"/>
        <v>40000000</v>
      </c>
      <c r="Z2957" s="11" t="str">
        <f t="shared" si="211"/>
        <v/>
      </c>
      <c r="AA2957" s="11">
        <f t="shared" si="212"/>
        <v>40000000</v>
      </c>
      <c r="AD2957" s="1">
        <v>2942</v>
      </c>
      <c r="AE2957" s="3">
        <f>C2957*(1+Comm_Prop!$D$8)</f>
        <v>8739657.8399999999</v>
      </c>
      <c r="AF2957" s="4">
        <f>D2957*(1+Comm_Prop!$D$9)</f>
        <v>1998.1256944000002</v>
      </c>
      <c r="AG2957" s="7"/>
    </row>
    <row r="2958" spans="2:33" x14ac:dyDescent="0.2">
      <c r="B2958" s="1">
        <v>2943</v>
      </c>
      <c r="C2958" s="3">
        <v>8313822</v>
      </c>
      <c r="D2958" s="4">
        <v>2078.4555</v>
      </c>
      <c r="E2958" s="7"/>
      <c r="U2958" s="11">
        <v>1023</v>
      </c>
      <c r="V2958" s="11">
        <v>40000000</v>
      </c>
      <c r="W2958" s="11">
        <v>9600</v>
      </c>
      <c r="X2958" s="11" t="str">
        <f t="shared" si="209"/>
        <v/>
      </c>
      <c r="Y2958" s="11">
        <f t="shared" si="210"/>
        <v>40000000</v>
      </c>
      <c r="Z2958" s="11" t="str">
        <f t="shared" si="211"/>
        <v/>
      </c>
      <c r="AA2958" s="11">
        <f t="shared" si="212"/>
        <v>40000000</v>
      </c>
      <c r="AD2958" s="1">
        <v>2943</v>
      </c>
      <c r="AE2958" s="3">
        <f>C2958*(1+Comm_Prop!$D$8)</f>
        <v>8480098.4399999995</v>
      </c>
      <c r="AF2958" s="4">
        <f>D2958*(1+Comm_Prop!$D$9)</f>
        <v>2203.1628300000002</v>
      </c>
      <c r="AG2958" s="7"/>
    </row>
    <row r="2959" spans="2:33" x14ac:dyDescent="0.2">
      <c r="B2959" s="1">
        <v>2944</v>
      </c>
      <c r="C2959" s="3">
        <v>3837973</v>
      </c>
      <c r="D2959" s="4">
        <v>1151.3918999999999</v>
      </c>
      <c r="E2959" s="7"/>
      <c r="U2959" s="11">
        <v>1034</v>
      </c>
      <c r="V2959" s="11">
        <v>40000000</v>
      </c>
      <c r="W2959" s="11">
        <v>9600</v>
      </c>
      <c r="X2959" s="11" t="str">
        <f t="shared" si="209"/>
        <v/>
      </c>
      <c r="Y2959" s="11">
        <f t="shared" si="210"/>
        <v>40000000</v>
      </c>
      <c r="Z2959" s="11" t="str">
        <f t="shared" si="211"/>
        <v/>
      </c>
      <c r="AA2959" s="11">
        <f t="shared" si="212"/>
        <v>40000000</v>
      </c>
      <c r="AD2959" s="1">
        <v>2944</v>
      </c>
      <c r="AE2959" s="3">
        <f>C2959*(1+Comm_Prop!$D$8)</f>
        <v>3914732.46</v>
      </c>
      <c r="AF2959" s="4">
        <f>D2959*(1+Comm_Prop!$D$9)</f>
        <v>1220.475414</v>
      </c>
      <c r="AG2959" s="7"/>
    </row>
    <row r="2960" spans="2:33" x14ac:dyDescent="0.2">
      <c r="B2960" s="1">
        <v>2945</v>
      </c>
      <c r="C2960" s="3">
        <v>1557175</v>
      </c>
      <c r="D2960" s="4">
        <v>404.86549999999994</v>
      </c>
      <c r="E2960" s="7"/>
      <c r="U2960" s="11">
        <v>1035</v>
      </c>
      <c r="V2960" s="11">
        <v>40000000</v>
      </c>
      <c r="W2960" s="11">
        <v>9600</v>
      </c>
      <c r="X2960" s="11" t="str">
        <f t="shared" si="209"/>
        <v/>
      </c>
      <c r="Y2960" s="11">
        <f t="shared" si="210"/>
        <v>40000000</v>
      </c>
      <c r="Z2960" s="11" t="str">
        <f t="shared" si="211"/>
        <v/>
      </c>
      <c r="AA2960" s="11">
        <f t="shared" si="212"/>
        <v>40000000</v>
      </c>
      <c r="AD2960" s="1">
        <v>2945</v>
      </c>
      <c r="AE2960" s="3">
        <f>C2960*(1+Comm_Prop!$D$8)</f>
        <v>1588318.5</v>
      </c>
      <c r="AF2960" s="4">
        <f>D2960*(1+Comm_Prop!$D$9)</f>
        <v>429.15742999999998</v>
      </c>
      <c r="AG2960" s="7"/>
    </row>
    <row r="2961" spans="2:33" x14ac:dyDescent="0.2">
      <c r="B2961" s="1">
        <v>2946</v>
      </c>
      <c r="C2961" s="3">
        <v>4854427</v>
      </c>
      <c r="D2961" s="4">
        <v>679.61977999999999</v>
      </c>
      <c r="E2961" s="7"/>
      <c r="U2961" s="11">
        <v>1230</v>
      </c>
      <c r="V2961" s="11">
        <v>40000000</v>
      </c>
      <c r="W2961" s="11">
        <v>9600</v>
      </c>
      <c r="X2961" s="11" t="str">
        <f t="shared" ref="X2961:X3015" si="213">IF(V2961&lt;=$Y$14,V2961,"")</f>
        <v/>
      </c>
      <c r="Y2961" s="11">
        <f t="shared" ref="Y2961:Y3015" si="214">IF(X2961="",V2961,"")</f>
        <v>40000000</v>
      </c>
      <c r="Z2961" s="11" t="str">
        <f t="shared" ref="Z2961:Z3015" si="215">IF(V2961&lt;=$AA$14,V2961,"")</f>
        <v/>
      </c>
      <c r="AA2961" s="11">
        <f t="shared" ref="AA2961:AA3015" si="216">IF(Z2961="",V2961,"")</f>
        <v>40000000</v>
      </c>
      <c r="AD2961" s="1">
        <v>2946</v>
      </c>
      <c r="AE2961" s="3">
        <f>C2961*(1+Comm_Prop!$D$8)</f>
        <v>4951515.54</v>
      </c>
      <c r="AF2961" s="4">
        <f>D2961*(1+Comm_Prop!$D$9)</f>
        <v>720.39696679999997</v>
      </c>
      <c r="AG2961" s="7"/>
    </row>
    <row r="2962" spans="2:33" x14ac:dyDescent="0.2">
      <c r="B2962" s="1">
        <v>2947</v>
      </c>
      <c r="C2962" s="3">
        <v>1513777</v>
      </c>
      <c r="D2962" s="4">
        <v>181.65324000000001</v>
      </c>
      <c r="E2962" s="7"/>
      <c r="U2962" s="11">
        <v>1345</v>
      </c>
      <c r="V2962" s="11">
        <v>40000000</v>
      </c>
      <c r="W2962" s="11">
        <v>9600</v>
      </c>
      <c r="X2962" s="11" t="str">
        <f t="shared" si="213"/>
        <v/>
      </c>
      <c r="Y2962" s="11">
        <f t="shared" si="214"/>
        <v>40000000</v>
      </c>
      <c r="Z2962" s="11" t="str">
        <f t="shared" si="215"/>
        <v/>
      </c>
      <c r="AA2962" s="11">
        <f t="shared" si="216"/>
        <v>40000000</v>
      </c>
      <c r="AD2962" s="1">
        <v>2947</v>
      </c>
      <c r="AE2962" s="3">
        <f>C2962*(1+Comm_Prop!$D$8)</f>
        <v>1544052.54</v>
      </c>
      <c r="AF2962" s="4">
        <f>D2962*(1+Comm_Prop!$D$9)</f>
        <v>192.55243440000001</v>
      </c>
      <c r="AG2962" s="7"/>
    </row>
    <row r="2963" spans="2:33" x14ac:dyDescent="0.2">
      <c r="B2963" s="1">
        <v>2948</v>
      </c>
      <c r="C2963" s="3">
        <v>3187465</v>
      </c>
      <c r="D2963" s="4">
        <v>796.86625000000004</v>
      </c>
      <c r="E2963" s="7"/>
      <c r="U2963" s="11">
        <v>81</v>
      </c>
      <c r="V2963" s="11">
        <v>40000000</v>
      </c>
      <c r="W2963" s="11">
        <v>10000</v>
      </c>
      <c r="X2963" s="11" t="str">
        <f t="shared" si="213"/>
        <v/>
      </c>
      <c r="Y2963" s="11">
        <f t="shared" si="214"/>
        <v>40000000</v>
      </c>
      <c r="Z2963" s="11" t="str">
        <f t="shared" si="215"/>
        <v/>
      </c>
      <c r="AA2963" s="11">
        <f t="shared" si="216"/>
        <v>40000000</v>
      </c>
      <c r="AD2963" s="1">
        <v>2948</v>
      </c>
      <c r="AE2963" s="3">
        <f>C2963*(1+Comm_Prop!$D$8)</f>
        <v>3251214.3000000003</v>
      </c>
      <c r="AF2963" s="4">
        <f>D2963*(1+Comm_Prop!$D$9)</f>
        <v>844.67822500000011</v>
      </c>
      <c r="AG2963" s="7"/>
    </row>
    <row r="2964" spans="2:33" x14ac:dyDescent="0.2">
      <c r="B2964" s="1">
        <v>2949</v>
      </c>
      <c r="C2964" s="3">
        <v>5726581</v>
      </c>
      <c r="D2964" s="4">
        <v>1259.84782</v>
      </c>
      <c r="E2964" s="7"/>
      <c r="U2964" s="11">
        <v>116</v>
      </c>
      <c r="V2964" s="11">
        <v>40000000</v>
      </c>
      <c r="W2964" s="11">
        <v>10000</v>
      </c>
      <c r="X2964" s="11" t="str">
        <f t="shared" si="213"/>
        <v/>
      </c>
      <c r="Y2964" s="11">
        <f t="shared" si="214"/>
        <v>40000000</v>
      </c>
      <c r="Z2964" s="11" t="str">
        <f t="shared" si="215"/>
        <v/>
      </c>
      <c r="AA2964" s="11">
        <f t="shared" si="216"/>
        <v>40000000</v>
      </c>
      <c r="AD2964" s="1">
        <v>2949</v>
      </c>
      <c r="AE2964" s="3">
        <f>C2964*(1+Comm_Prop!$D$8)</f>
        <v>5841112.6200000001</v>
      </c>
      <c r="AF2964" s="4">
        <f>D2964*(1+Comm_Prop!$D$9)</f>
        <v>1335.4386892</v>
      </c>
      <c r="AG2964" s="7"/>
    </row>
    <row r="2965" spans="2:33" x14ac:dyDescent="0.2">
      <c r="B2965" s="1">
        <v>2950</v>
      </c>
      <c r="C2965" s="3">
        <v>7481323</v>
      </c>
      <c r="D2965" s="4">
        <v>1122.1984499999999</v>
      </c>
      <c r="E2965" s="7"/>
      <c r="U2965" s="11">
        <v>149</v>
      </c>
      <c r="V2965" s="11">
        <v>40000000</v>
      </c>
      <c r="W2965" s="11">
        <v>10000</v>
      </c>
      <c r="X2965" s="11" t="str">
        <f t="shared" si="213"/>
        <v/>
      </c>
      <c r="Y2965" s="11">
        <f t="shared" si="214"/>
        <v>40000000</v>
      </c>
      <c r="Z2965" s="11" t="str">
        <f t="shared" si="215"/>
        <v/>
      </c>
      <c r="AA2965" s="11">
        <f t="shared" si="216"/>
        <v>40000000</v>
      </c>
      <c r="AD2965" s="1">
        <v>2950</v>
      </c>
      <c r="AE2965" s="3">
        <f>C2965*(1+Comm_Prop!$D$8)</f>
        <v>7630949.46</v>
      </c>
      <c r="AF2965" s="4">
        <f>D2965*(1+Comm_Prop!$D$9)</f>
        <v>1189.5303569999999</v>
      </c>
      <c r="AG2965" s="7"/>
    </row>
    <row r="2966" spans="2:33" x14ac:dyDescent="0.2">
      <c r="B2966" s="1">
        <v>2951</v>
      </c>
      <c r="C2966" s="3">
        <v>3377363</v>
      </c>
      <c r="D2966" s="4">
        <v>945.66163999999992</v>
      </c>
      <c r="E2966" s="7"/>
      <c r="U2966" s="11">
        <v>451</v>
      </c>
      <c r="V2966" s="11">
        <v>40000000</v>
      </c>
      <c r="W2966" s="11">
        <v>10000</v>
      </c>
      <c r="X2966" s="11" t="str">
        <f t="shared" si="213"/>
        <v/>
      </c>
      <c r="Y2966" s="11">
        <f t="shared" si="214"/>
        <v>40000000</v>
      </c>
      <c r="Z2966" s="11" t="str">
        <f t="shared" si="215"/>
        <v/>
      </c>
      <c r="AA2966" s="11">
        <f t="shared" si="216"/>
        <v>40000000</v>
      </c>
      <c r="AD2966" s="1">
        <v>2951</v>
      </c>
      <c r="AE2966" s="3">
        <f>C2966*(1+Comm_Prop!$D$8)</f>
        <v>3444910.2600000002</v>
      </c>
      <c r="AF2966" s="4">
        <f>D2966*(1+Comm_Prop!$D$9)</f>
        <v>1002.4013384</v>
      </c>
      <c r="AG2966" s="7"/>
    </row>
    <row r="2967" spans="2:33" x14ac:dyDescent="0.2">
      <c r="B2967" s="1">
        <v>2952</v>
      </c>
      <c r="C2967" s="3">
        <v>2654121</v>
      </c>
      <c r="D2967" s="4">
        <v>663.53025000000002</v>
      </c>
      <c r="E2967" s="7"/>
      <c r="U2967" s="11">
        <v>866</v>
      </c>
      <c r="V2967" s="11">
        <v>40000000</v>
      </c>
      <c r="W2967" s="11">
        <v>10000</v>
      </c>
      <c r="X2967" s="11" t="str">
        <f t="shared" si="213"/>
        <v/>
      </c>
      <c r="Y2967" s="11">
        <f t="shared" si="214"/>
        <v>40000000</v>
      </c>
      <c r="Z2967" s="11" t="str">
        <f t="shared" si="215"/>
        <v/>
      </c>
      <c r="AA2967" s="11">
        <f t="shared" si="216"/>
        <v>40000000</v>
      </c>
      <c r="AD2967" s="1">
        <v>2952</v>
      </c>
      <c r="AE2967" s="3">
        <f>C2967*(1+Comm_Prop!$D$8)</f>
        <v>2707203.42</v>
      </c>
      <c r="AF2967" s="4">
        <f>D2967*(1+Comm_Prop!$D$9)</f>
        <v>703.34206500000005</v>
      </c>
      <c r="AG2967" s="7"/>
    </row>
    <row r="2968" spans="2:33" x14ac:dyDescent="0.2">
      <c r="B2968" s="1">
        <v>2953</v>
      </c>
      <c r="C2968" s="3">
        <v>7092390</v>
      </c>
      <c r="D2968" s="4">
        <v>780.16290000000004</v>
      </c>
      <c r="E2968" s="7"/>
      <c r="U2968" s="11">
        <v>1007</v>
      </c>
      <c r="V2968" s="11">
        <v>40000000</v>
      </c>
      <c r="W2968" s="11">
        <v>10000</v>
      </c>
      <c r="X2968" s="11" t="str">
        <f t="shared" si="213"/>
        <v/>
      </c>
      <c r="Y2968" s="11">
        <f t="shared" si="214"/>
        <v>40000000</v>
      </c>
      <c r="Z2968" s="11" t="str">
        <f t="shared" si="215"/>
        <v/>
      </c>
      <c r="AA2968" s="11">
        <f t="shared" si="216"/>
        <v>40000000</v>
      </c>
      <c r="AD2968" s="1">
        <v>2953</v>
      </c>
      <c r="AE2968" s="3">
        <f>C2968*(1+Comm_Prop!$D$8)</f>
        <v>7234237.7999999998</v>
      </c>
      <c r="AF2968" s="4">
        <f>D2968*(1+Comm_Prop!$D$9)</f>
        <v>826.9726740000001</v>
      </c>
      <c r="AG2968" s="7"/>
    </row>
    <row r="2969" spans="2:33" x14ac:dyDescent="0.2">
      <c r="B2969" s="1">
        <v>2954</v>
      </c>
      <c r="C2969" s="3">
        <v>8631099</v>
      </c>
      <c r="D2969" s="4">
        <v>863.10990000000004</v>
      </c>
      <c r="E2969" s="7"/>
      <c r="U2969" s="11">
        <v>1088</v>
      </c>
      <c r="V2969" s="11">
        <v>40000000</v>
      </c>
      <c r="W2969" s="11">
        <v>10000</v>
      </c>
      <c r="X2969" s="11" t="str">
        <f t="shared" si="213"/>
        <v/>
      </c>
      <c r="Y2969" s="11">
        <f t="shared" si="214"/>
        <v>40000000</v>
      </c>
      <c r="Z2969" s="11" t="str">
        <f t="shared" si="215"/>
        <v/>
      </c>
      <c r="AA2969" s="11">
        <f t="shared" si="216"/>
        <v>40000000</v>
      </c>
      <c r="AD2969" s="1">
        <v>2954</v>
      </c>
      <c r="AE2969" s="3">
        <f>C2969*(1+Comm_Prop!$D$8)</f>
        <v>8803720.9800000004</v>
      </c>
      <c r="AF2969" s="4">
        <f>D2969*(1+Comm_Prop!$D$9)</f>
        <v>914.89649400000008</v>
      </c>
      <c r="AG2969" s="7"/>
    </row>
    <row r="2970" spans="2:33" x14ac:dyDescent="0.2">
      <c r="B2970" s="1">
        <v>2955</v>
      </c>
      <c r="C2970" s="3">
        <v>7155169</v>
      </c>
      <c r="D2970" s="4">
        <v>2074.99901</v>
      </c>
      <c r="E2970" s="7"/>
      <c r="U2970" s="11">
        <v>1111</v>
      </c>
      <c r="V2970" s="11">
        <v>40000000</v>
      </c>
      <c r="W2970" s="11">
        <v>10000</v>
      </c>
      <c r="X2970" s="11" t="str">
        <f t="shared" si="213"/>
        <v/>
      </c>
      <c r="Y2970" s="11">
        <f t="shared" si="214"/>
        <v>40000000</v>
      </c>
      <c r="Z2970" s="11" t="str">
        <f t="shared" si="215"/>
        <v/>
      </c>
      <c r="AA2970" s="11">
        <f t="shared" si="216"/>
        <v>40000000</v>
      </c>
      <c r="AD2970" s="1">
        <v>2955</v>
      </c>
      <c r="AE2970" s="3">
        <f>C2970*(1+Comm_Prop!$D$8)</f>
        <v>7298272.3799999999</v>
      </c>
      <c r="AF2970" s="4">
        <f>D2970*(1+Comm_Prop!$D$9)</f>
        <v>2199.4989506000002</v>
      </c>
      <c r="AG2970" s="7"/>
    </row>
    <row r="2971" spans="2:33" x14ac:dyDescent="0.2">
      <c r="B2971" s="1">
        <v>2956</v>
      </c>
      <c r="C2971" s="3">
        <v>8558075</v>
      </c>
      <c r="D2971" s="4">
        <v>1454.87275</v>
      </c>
      <c r="E2971" s="7"/>
      <c r="U2971" s="11">
        <v>1136</v>
      </c>
      <c r="V2971" s="11">
        <v>40000000</v>
      </c>
      <c r="W2971" s="11">
        <v>10000</v>
      </c>
      <c r="X2971" s="11" t="str">
        <f t="shared" si="213"/>
        <v/>
      </c>
      <c r="Y2971" s="11">
        <f t="shared" si="214"/>
        <v>40000000</v>
      </c>
      <c r="Z2971" s="11" t="str">
        <f t="shared" si="215"/>
        <v/>
      </c>
      <c r="AA2971" s="11">
        <f t="shared" si="216"/>
        <v>40000000</v>
      </c>
      <c r="AD2971" s="1">
        <v>2956</v>
      </c>
      <c r="AE2971" s="3">
        <f>C2971*(1+Comm_Prop!$D$8)</f>
        <v>8729236.5</v>
      </c>
      <c r="AF2971" s="4">
        <f>D2971*(1+Comm_Prop!$D$9)</f>
        <v>1542.165115</v>
      </c>
      <c r="AG2971" s="7"/>
    </row>
    <row r="2972" spans="2:33" x14ac:dyDescent="0.2">
      <c r="B2972" s="1">
        <v>2957</v>
      </c>
      <c r="C2972" s="3">
        <v>1981505</v>
      </c>
      <c r="D2972" s="4">
        <v>515.19129999999996</v>
      </c>
      <c r="E2972" s="7"/>
      <c r="U2972" s="11">
        <v>35</v>
      </c>
      <c r="V2972" s="11">
        <v>40000000</v>
      </c>
      <c r="W2972" s="11">
        <v>10400</v>
      </c>
      <c r="X2972" s="11" t="str">
        <f t="shared" si="213"/>
        <v/>
      </c>
      <c r="Y2972" s="11">
        <f t="shared" si="214"/>
        <v>40000000</v>
      </c>
      <c r="Z2972" s="11" t="str">
        <f t="shared" si="215"/>
        <v/>
      </c>
      <c r="AA2972" s="11">
        <f t="shared" si="216"/>
        <v>40000000</v>
      </c>
      <c r="AD2972" s="1">
        <v>2957</v>
      </c>
      <c r="AE2972" s="3">
        <f>C2972*(1+Comm_Prop!$D$8)</f>
        <v>2021135.1</v>
      </c>
      <c r="AF2972" s="4">
        <f>D2972*(1+Comm_Prop!$D$9)</f>
        <v>546.10277799999994</v>
      </c>
      <c r="AG2972" s="7"/>
    </row>
    <row r="2973" spans="2:33" x14ac:dyDescent="0.2">
      <c r="B2973" s="1">
        <v>2958</v>
      </c>
      <c r="C2973" s="3">
        <v>4598071</v>
      </c>
      <c r="D2973" s="4">
        <v>827.65278000000001</v>
      </c>
      <c r="E2973" s="7"/>
      <c r="U2973" s="11">
        <v>245</v>
      </c>
      <c r="V2973" s="11">
        <v>40000000</v>
      </c>
      <c r="W2973" s="11">
        <v>10400</v>
      </c>
      <c r="X2973" s="11" t="str">
        <f t="shared" si="213"/>
        <v/>
      </c>
      <c r="Y2973" s="11">
        <f t="shared" si="214"/>
        <v>40000000</v>
      </c>
      <c r="Z2973" s="11" t="str">
        <f t="shared" si="215"/>
        <v/>
      </c>
      <c r="AA2973" s="11">
        <f t="shared" si="216"/>
        <v>40000000</v>
      </c>
      <c r="AD2973" s="1">
        <v>2958</v>
      </c>
      <c r="AE2973" s="3">
        <f>C2973*(1+Comm_Prop!$D$8)</f>
        <v>4690032.42</v>
      </c>
      <c r="AF2973" s="4">
        <f>D2973*(1+Comm_Prop!$D$9)</f>
        <v>877.3119468000001</v>
      </c>
      <c r="AG2973" s="7"/>
    </row>
    <row r="2974" spans="2:33" x14ac:dyDescent="0.2">
      <c r="B2974" s="1">
        <v>2959</v>
      </c>
      <c r="C2974" s="3">
        <v>9066283</v>
      </c>
      <c r="D2974" s="4">
        <v>1541.2681100000002</v>
      </c>
      <c r="E2974" s="7"/>
      <c r="U2974" s="11">
        <v>691</v>
      </c>
      <c r="V2974" s="11">
        <v>40000000</v>
      </c>
      <c r="W2974" s="11">
        <v>10400</v>
      </c>
      <c r="X2974" s="11" t="str">
        <f t="shared" si="213"/>
        <v/>
      </c>
      <c r="Y2974" s="11">
        <f t="shared" si="214"/>
        <v>40000000</v>
      </c>
      <c r="Z2974" s="11" t="str">
        <f t="shared" si="215"/>
        <v/>
      </c>
      <c r="AA2974" s="11">
        <f t="shared" si="216"/>
        <v>40000000</v>
      </c>
      <c r="AD2974" s="1">
        <v>2959</v>
      </c>
      <c r="AE2974" s="3">
        <f>C2974*(1+Comm_Prop!$D$8)</f>
        <v>9247608.6600000001</v>
      </c>
      <c r="AF2974" s="4">
        <f>D2974*(1+Comm_Prop!$D$9)</f>
        <v>1633.7441966000004</v>
      </c>
      <c r="AG2974" s="7"/>
    </row>
    <row r="2975" spans="2:33" x14ac:dyDescent="0.2">
      <c r="B2975" s="1">
        <v>2960</v>
      </c>
      <c r="C2975" s="3">
        <v>9991746</v>
      </c>
      <c r="D2975" s="4">
        <v>1398.8444399999998</v>
      </c>
      <c r="E2975" s="7"/>
      <c r="U2975" s="11">
        <v>712</v>
      </c>
      <c r="V2975" s="11">
        <v>40000000</v>
      </c>
      <c r="W2975" s="11">
        <v>10400</v>
      </c>
      <c r="X2975" s="11" t="str">
        <f t="shared" si="213"/>
        <v/>
      </c>
      <c r="Y2975" s="11">
        <f t="shared" si="214"/>
        <v>40000000</v>
      </c>
      <c r="Z2975" s="11" t="str">
        <f t="shared" si="215"/>
        <v/>
      </c>
      <c r="AA2975" s="11">
        <f t="shared" si="216"/>
        <v>40000000</v>
      </c>
      <c r="AD2975" s="1">
        <v>2960</v>
      </c>
      <c r="AE2975" s="3">
        <f>C2975*(1+Comm_Prop!$D$8)</f>
        <v>10191580.92</v>
      </c>
      <c r="AF2975" s="4">
        <f>D2975*(1+Comm_Prop!$D$9)</f>
        <v>1482.7751063999999</v>
      </c>
      <c r="AG2975" s="7"/>
    </row>
    <row r="2976" spans="2:33" x14ac:dyDescent="0.2">
      <c r="B2976" s="1">
        <v>2961</v>
      </c>
      <c r="C2976" s="3">
        <v>1671976</v>
      </c>
      <c r="D2976" s="4">
        <v>367.83472</v>
      </c>
      <c r="E2976" s="7"/>
      <c r="U2976" s="11">
        <v>767</v>
      </c>
      <c r="V2976" s="11">
        <v>40000000</v>
      </c>
      <c r="W2976" s="11">
        <v>10400</v>
      </c>
      <c r="X2976" s="11" t="str">
        <f t="shared" si="213"/>
        <v/>
      </c>
      <c r="Y2976" s="11">
        <f t="shared" si="214"/>
        <v>40000000</v>
      </c>
      <c r="Z2976" s="11" t="str">
        <f t="shared" si="215"/>
        <v/>
      </c>
      <c r="AA2976" s="11">
        <f t="shared" si="216"/>
        <v>40000000</v>
      </c>
      <c r="AD2976" s="1">
        <v>2961</v>
      </c>
      <c r="AE2976" s="3">
        <f>C2976*(1+Comm_Prop!$D$8)</f>
        <v>1705415.52</v>
      </c>
      <c r="AF2976" s="4">
        <f>D2976*(1+Comm_Prop!$D$9)</f>
        <v>389.9048032</v>
      </c>
      <c r="AG2976" s="7"/>
    </row>
    <row r="2977" spans="2:33" x14ac:dyDescent="0.2">
      <c r="B2977" s="1">
        <v>2962</v>
      </c>
      <c r="C2977" s="3">
        <v>3597287</v>
      </c>
      <c r="D2977" s="4">
        <v>395.70157</v>
      </c>
      <c r="E2977" s="7"/>
      <c r="U2977" s="11">
        <v>1036</v>
      </c>
      <c r="V2977" s="11">
        <v>40000000</v>
      </c>
      <c r="W2977" s="11">
        <v>10400</v>
      </c>
      <c r="X2977" s="11" t="str">
        <f t="shared" si="213"/>
        <v/>
      </c>
      <c r="Y2977" s="11">
        <f t="shared" si="214"/>
        <v>40000000</v>
      </c>
      <c r="Z2977" s="11" t="str">
        <f t="shared" si="215"/>
        <v/>
      </c>
      <c r="AA2977" s="11">
        <f t="shared" si="216"/>
        <v>40000000</v>
      </c>
      <c r="AD2977" s="1">
        <v>2962</v>
      </c>
      <c r="AE2977" s="3">
        <f>C2977*(1+Comm_Prop!$D$8)</f>
        <v>3669232.74</v>
      </c>
      <c r="AF2977" s="4">
        <f>D2977*(1+Comm_Prop!$D$9)</f>
        <v>419.4436642</v>
      </c>
      <c r="AG2977" s="7"/>
    </row>
    <row r="2978" spans="2:33" x14ac:dyDescent="0.2">
      <c r="B2978" s="1">
        <v>2963</v>
      </c>
      <c r="C2978" s="3">
        <v>6388530</v>
      </c>
      <c r="D2978" s="4">
        <v>1405.4766</v>
      </c>
      <c r="E2978" s="7"/>
      <c r="U2978" s="11">
        <v>1061</v>
      </c>
      <c r="V2978" s="11">
        <v>40000000</v>
      </c>
      <c r="W2978" s="11">
        <v>10400</v>
      </c>
      <c r="X2978" s="11" t="str">
        <f t="shared" si="213"/>
        <v/>
      </c>
      <c r="Y2978" s="11">
        <f t="shared" si="214"/>
        <v>40000000</v>
      </c>
      <c r="Z2978" s="11" t="str">
        <f t="shared" si="215"/>
        <v/>
      </c>
      <c r="AA2978" s="11">
        <f t="shared" si="216"/>
        <v>40000000</v>
      </c>
      <c r="AD2978" s="1">
        <v>2963</v>
      </c>
      <c r="AE2978" s="3">
        <f>C2978*(1+Comm_Prop!$D$8)</f>
        <v>6516300.6000000006</v>
      </c>
      <c r="AF2978" s="4">
        <f>D2978*(1+Comm_Prop!$D$9)</f>
        <v>1489.805196</v>
      </c>
      <c r="AG2978" s="7"/>
    </row>
    <row r="2979" spans="2:33" x14ac:dyDescent="0.2">
      <c r="B2979" s="1">
        <v>2964</v>
      </c>
      <c r="C2979" s="3">
        <v>9252455</v>
      </c>
      <c r="D2979" s="4">
        <v>2035.5401000000002</v>
      </c>
      <c r="E2979" s="7"/>
      <c r="U2979" s="11">
        <v>1473</v>
      </c>
      <c r="V2979" s="11">
        <v>40000000</v>
      </c>
      <c r="W2979" s="11">
        <v>10400</v>
      </c>
      <c r="X2979" s="11" t="str">
        <f t="shared" si="213"/>
        <v/>
      </c>
      <c r="Y2979" s="11">
        <f t="shared" si="214"/>
        <v>40000000</v>
      </c>
      <c r="Z2979" s="11" t="str">
        <f t="shared" si="215"/>
        <v/>
      </c>
      <c r="AA2979" s="11">
        <f t="shared" si="216"/>
        <v>40000000</v>
      </c>
      <c r="AD2979" s="1">
        <v>2964</v>
      </c>
      <c r="AE2979" s="3">
        <f>C2979*(1+Comm_Prop!$D$8)</f>
        <v>9437504.0999999996</v>
      </c>
      <c r="AF2979" s="4">
        <f>D2979*(1+Comm_Prop!$D$9)</f>
        <v>2157.6725060000003</v>
      </c>
      <c r="AG2979" s="7"/>
    </row>
    <row r="2980" spans="2:33" x14ac:dyDescent="0.2">
      <c r="B2980" s="1">
        <v>2965</v>
      </c>
      <c r="C2980" s="3">
        <v>7169678</v>
      </c>
      <c r="D2980" s="4">
        <v>1720.72272</v>
      </c>
      <c r="E2980" s="7"/>
      <c r="U2980" s="11">
        <v>190</v>
      </c>
      <c r="V2980" s="11">
        <v>40000000</v>
      </c>
      <c r="W2980" s="11">
        <v>10800</v>
      </c>
      <c r="X2980" s="11" t="str">
        <f t="shared" si="213"/>
        <v/>
      </c>
      <c r="Y2980" s="11">
        <f t="shared" si="214"/>
        <v>40000000</v>
      </c>
      <c r="Z2980" s="11" t="str">
        <f t="shared" si="215"/>
        <v/>
      </c>
      <c r="AA2980" s="11">
        <f t="shared" si="216"/>
        <v>40000000</v>
      </c>
      <c r="AD2980" s="1">
        <v>2965</v>
      </c>
      <c r="AE2980" s="3">
        <f>C2980*(1+Comm_Prop!$D$8)</f>
        <v>7313071.5600000005</v>
      </c>
      <c r="AF2980" s="4">
        <f>D2980*(1+Comm_Prop!$D$9)</f>
        <v>1823.9660832000002</v>
      </c>
      <c r="AG2980" s="7"/>
    </row>
    <row r="2981" spans="2:33" x14ac:dyDescent="0.2">
      <c r="B2981" s="1">
        <v>2966</v>
      </c>
      <c r="C2981" s="3">
        <v>7297813</v>
      </c>
      <c r="D2981" s="4">
        <v>2116.3657699999999</v>
      </c>
      <c r="E2981" s="7"/>
      <c r="U2981" s="11">
        <v>207</v>
      </c>
      <c r="V2981" s="11">
        <v>40000000</v>
      </c>
      <c r="W2981" s="11">
        <v>10800</v>
      </c>
      <c r="X2981" s="11" t="str">
        <f t="shared" si="213"/>
        <v/>
      </c>
      <c r="Y2981" s="11">
        <f t="shared" si="214"/>
        <v>40000000</v>
      </c>
      <c r="Z2981" s="11" t="str">
        <f t="shared" si="215"/>
        <v/>
      </c>
      <c r="AA2981" s="11">
        <f t="shared" si="216"/>
        <v>40000000</v>
      </c>
      <c r="AD2981" s="1">
        <v>2966</v>
      </c>
      <c r="AE2981" s="3">
        <f>C2981*(1+Comm_Prop!$D$8)</f>
        <v>7443769.2599999998</v>
      </c>
      <c r="AF2981" s="4">
        <f>D2981*(1+Comm_Prop!$D$9)</f>
        <v>2243.3477161999999</v>
      </c>
      <c r="AG2981" s="7"/>
    </row>
    <row r="2982" spans="2:33" x14ac:dyDescent="0.2">
      <c r="B2982" s="1">
        <v>2967</v>
      </c>
      <c r="C2982" s="3">
        <v>3541684</v>
      </c>
      <c r="D2982" s="4">
        <v>602.08627999999999</v>
      </c>
      <c r="E2982" s="7"/>
      <c r="U2982" s="11">
        <v>266</v>
      </c>
      <c r="V2982" s="11">
        <v>40000000</v>
      </c>
      <c r="W2982" s="11">
        <v>10800</v>
      </c>
      <c r="X2982" s="11" t="str">
        <f t="shared" si="213"/>
        <v/>
      </c>
      <c r="Y2982" s="11">
        <f t="shared" si="214"/>
        <v>40000000</v>
      </c>
      <c r="Z2982" s="11" t="str">
        <f t="shared" si="215"/>
        <v/>
      </c>
      <c r="AA2982" s="11">
        <f t="shared" si="216"/>
        <v>40000000</v>
      </c>
      <c r="AD2982" s="1">
        <v>2967</v>
      </c>
      <c r="AE2982" s="3">
        <f>C2982*(1+Comm_Prop!$D$8)</f>
        <v>3612517.68</v>
      </c>
      <c r="AF2982" s="4">
        <f>D2982*(1+Comm_Prop!$D$9)</f>
        <v>638.21145680000006</v>
      </c>
      <c r="AG2982" s="7"/>
    </row>
    <row r="2983" spans="2:33" x14ac:dyDescent="0.2">
      <c r="B2983" s="1">
        <v>2968</v>
      </c>
      <c r="C2983" s="3">
        <v>8805419</v>
      </c>
      <c r="D2983" s="4">
        <v>1408.8670400000001</v>
      </c>
      <c r="E2983" s="7"/>
      <c r="U2983" s="11">
        <v>317</v>
      </c>
      <c r="V2983" s="11">
        <v>40000000</v>
      </c>
      <c r="W2983" s="11">
        <v>10800</v>
      </c>
      <c r="X2983" s="11" t="str">
        <f t="shared" si="213"/>
        <v/>
      </c>
      <c r="Y2983" s="11">
        <f t="shared" si="214"/>
        <v>40000000</v>
      </c>
      <c r="Z2983" s="11" t="str">
        <f t="shared" si="215"/>
        <v/>
      </c>
      <c r="AA2983" s="11">
        <f t="shared" si="216"/>
        <v>40000000</v>
      </c>
      <c r="AD2983" s="1">
        <v>2968</v>
      </c>
      <c r="AE2983" s="3">
        <f>C2983*(1+Comm_Prop!$D$8)</f>
        <v>8981527.3800000008</v>
      </c>
      <c r="AF2983" s="4">
        <f>D2983*(1+Comm_Prop!$D$9)</f>
        <v>1493.3990624000003</v>
      </c>
      <c r="AG2983" s="7"/>
    </row>
    <row r="2984" spans="2:33" x14ac:dyDescent="0.2">
      <c r="B2984" s="1">
        <v>2969</v>
      </c>
      <c r="C2984" s="3">
        <v>2246588</v>
      </c>
      <c r="D2984" s="4">
        <v>247.12468000000001</v>
      </c>
      <c r="E2984" s="7"/>
      <c r="U2984" s="11">
        <v>345</v>
      </c>
      <c r="V2984" s="11">
        <v>40000000</v>
      </c>
      <c r="W2984" s="11">
        <v>10800</v>
      </c>
      <c r="X2984" s="11" t="str">
        <f t="shared" si="213"/>
        <v/>
      </c>
      <c r="Y2984" s="11">
        <f t="shared" si="214"/>
        <v>40000000</v>
      </c>
      <c r="Z2984" s="11" t="str">
        <f t="shared" si="215"/>
        <v/>
      </c>
      <c r="AA2984" s="11">
        <f t="shared" si="216"/>
        <v>40000000</v>
      </c>
      <c r="AD2984" s="1">
        <v>2969</v>
      </c>
      <c r="AE2984" s="3">
        <f>C2984*(1+Comm_Prop!$D$8)</f>
        <v>2291519.7600000002</v>
      </c>
      <c r="AF2984" s="4">
        <f>D2984*(1+Comm_Prop!$D$9)</f>
        <v>261.9521608</v>
      </c>
      <c r="AG2984" s="7"/>
    </row>
    <row r="2985" spans="2:33" x14ac:dyDescent="0.2">
      <c r="B2985" s="1">
        <v>2970</v>
      </c>
      <c r="C2985" s="3">
        <v>6004255</v>
      </c>
      <c r="D2985" s="4">
        <v>1380.97865</v>
      </c>
      <c r="E2985" s="7"/>
      <c r="U2985" s="11">
        <v>544</v>
      </c>
      <c r="V2985" s="11">
        <v>40000000</v>
      </c>
      <c r="W2985" s="11">
        <v>10800</v>
      </c>
      <c r="X2985" s="11" t="str">
        <f t="shared" si="213"/>
        <v/>
      </c>
      <c r="Y2985" s="11">
        <f t="shared" si="214"/>
        <v>40000000</v>
      </c>
      <c r="Z2985" s="11" t="str">
        <f t="shared" si="215"/>
        <v/>
      </c>
      <c r="AA2985" s="11">
        <f t="shared" si="216"/>
        <v>40000000</v>
      </c>
      <c r="AD2985" s="1">
        <v>2970</v>
      </c>
      <c r="AE2985" s="3">
        <f>C2985*(1+Comm_Prop!$D$8)</f>
        <v>6124340.1000000006</v>
      </c>
      <c r="AF2985" s="4">
        <f>D2985*(1+Comm_Prop!$D$9)</f>
        <v>1463.8373690000001</v>
      </c>
      <c r="AG2985" s="7"/>
    </row>
    <row r="2986" spans="2:33" x14ac:dyDescent="0.2">
      <c r="B2986" s="1">
        <v>2971</v>
      </c>
      <c r="C2986" s="3">
        <v>8255358</v>
      </c>
      <c r="D2986" s="4">
        <v>1898.73234</v>
      </c>
      <c r="E2986" s="7"/>
      <c r="U2986" s="11">
        <v>641</v>
      </c>
      <c r="V2986" s="11">
        <v>40000000</v>
      </c>
      <c r="W2986" s="11">
        <v>10800</v>
      </c>
      <c r="X2986" s="11" t="str">
        <f t="shared" si="213"/>
        <v/>
      </c>
      <c r="Y2986" s="11">
        <f t="shared" si="214"/>
        <v>40000000</v>
      </c>
      <c r="Z2986" s="11" t="str">
        <f t="shared" si="215"/>
        <v/>
      </c>
      <c r="AA2986" s="11">
        <f t="shared" si="216"/>
        <v>40000000</v>
      </c>
      <c r="AD2986" s="1">
        <v>2971</v>
      </c>
      <c r="AE2986" s="3">
        <f>C2986*(1+Comm_Prop!$D$8)</f>
        <v>8420465.1600000001</v>
      </c>
      <c r="AF2986" s="4">
        <f>D2986*(1+Comm_Prop!$D$9)</f>
        <v>2012.6562804</v>
      </c>
      <c r="AG2986" s="7"/>
    </row>
    <row r="2987" spans="2:33" x14ac:dyDescent="0.2">
      <c r="B2987" s="1">
        <v>2972</v>
      </c>
      <c r="C2987" s="3">
        <v>7004113</v>
      </c>
      <c r="D2987" s="4">
        <v>1961.1516399999998</v>
      </c>
      <c r="E2987" s="7"/>
      <c r="U2987" s="11">
        <v>729</v>
      </c>
      <c r="V2987" s="11">
        <v>40000000</v>
      </c>
      <c r="W2987" s="11">
        <v>10800</v>
      </c>
      <c r="X2987" s="11" t="str">
        <f t="shared" si="213"/>
        <v/>
      </c>
      <c r="Y2987" s="11">
        <f t="shared" si="214"/>
        <v>40000000</v>
      </c>
      <c r="Z2987" s="11" t="str">
        <f t="shared" si="215"/>
        <v/>
      </c>
      <c r="AA2987" s="11">
        <f t="shared" si="216"/>
        <v>40000000</v>
      </c>
      <c r="AD2987" s="1">
        <v>2972</v>
      </c>
      <c r="AE2987" s="3">
        <f>C2987*(1+Comm_Prop!$D$8)</f>
        <v>7144195.2599999998</v>
      </c>
      <c r="AF2987" s="4">
        <f>D2987*(1+Comm_Prop!$D$9)</f>
        <v>2078.8207383999998</v>
      </c>
      <c r="AG2987" s="7"/>
    </row>
    <row r="2988" spans="2:33" x14ac:dyDescent="0.2">
      <c r="B2988" s="1">
        <v>2973</v>
      </c>
      <c r="C2988" s="3">
        <v>3085127</v>
      </c>
      <c r="D2988" s="4">
        <v>308.5127</v>
      </c>
      <c r="E2988" s="7"/>
      <c r="U2988" s="11">
        <v>808</v>
      </c>
      <c r="V2988" s="11">
        <v>40000000</v>
      </c>
      <c r="W2988" s="11">
        <v>10800</v>
      </c>
      <c r="X2988" s="11" t="str">
        <f t="shared" si="213"/>
        <v/>
      </c>
      <c r="Y2988" s="11">
        <f t="shared" si="214"/>
        <v>40000000</v>
      </c>
      <c r="Z2988" s="11" t="str">
        <f t="shared" si="215"/>
        <v/>
      </c>
      <c r="AA2988" s="11">
        <f t="shared" si="216"/>
        <v>40000000</v>
      </c>
      <c r="AD2988" s="1">
        <v>2973</v>
      </c>
      <c r="AE2988" s="3">
        <f>C2988*(1+Comm_Prop!$D$8)</f>
        <v>3146829.54</v>
      </c>
      <c r="AF2988" s="4">
        <f>D2988*(1+Comm_Prop!$D$9)</f>
        <v>327.02346199999999</v>
      </c>
      <c r="AG2988" s="7"/>
    </row>
    <row r="2989" spans="2:33" x14ac:dyDescent="0.2">
      <c r="B2989" s="1">
        <v>2974</v>
      </c>
      <c r="C2989" s="3">
        <v>2453646</v>
      </c>
      <c r="D2989" s="4">
        <v>662.48442</v>
      </c>
      <c r="E2989" s="7"/>
      <c r="U2989" s="11">
        <v>820</v>
      </c>
      <c r="V2989" s="11">
        <v>40000000</v>
      </c>
      <c r="W2989" s="11">
        <v>10800</v>
      </c>
      <c r="X2989" s="11" t="str">
        <f t="shared" si="213"/>
        <v/>
      </c>
      <c r="Y2989" s="11">
        <f t="shared" si="214"/>
        <v>40000000</v>
      </c>
      <c r="Z2989" s="11" t="str">
        <f t="shared" si="215"/>
        <v/>
      </c>
      <c r="AA2989" s="11">
        <f t="shared" si="216"/>
        <v>40000000</v>
      </c>
      <c r="AD2989" s="1">
        <v>2974</v>
      </c>
      <c r="AE2989" s="3">
        <f>C2989*(1+Comm_Prop!$D$8)</f>
        <v>2502718.92</v>
      </c>
      <c r="AF2989" s="4">
        <f>D2989*(1+Comm_Prop!$D$9)</f>
        <v>702.23348520000002</v>
      </c>
      <c r="AG2989" s="7"/>
    </row>
    <row r="2990" spans="2:33" x14ac:dyDescent="0.2">
      <c r="B2990" s="1">
        <v>2975</v>
      </c>
      <c r="C2990" s="3">
        <v>2763071</v>
      </c>
      <c r="D2990" s="4">
        <v>331.56852000000003</v>
      </c>
      <c r="E2990" s="7"/>
      <c r="U2990" s="11">
        <v>1086</v>
      </c>
      <c r="V2990" s="11">
        <v>40000000</v>
      </c>
      <c r="W2990" s="11">
        <v>10800</v>
      </c>
      <c r="X2990" s="11" t="str">
        <f t="shared" si="213"/>
        <v/>
      </c>
      <c r="Y2990" s="11">
        <f t="shared" si="214"/>
        <v>40000000</v>
      </c>
      <c r="Z2990" s="11" t="str">
        <f t="shared" si="215"/>
        <v/>
      </c>
      <c r="AA2990" s="11">
        <f t="shared" si="216"/>
        <v>40000000</v>
      </c>
      <c r="AD2990" s="1">
        <v>2975</v>
      </c>
      <c r="AE2990" s="3">
        <f>C2990*(1+Comm_Prop!$D$8)</f>
        <v>2818332.42</v>
      </c>
      <c r="AF2990" s="4">
        <f>D2990*(1+Comm_Prop!$D$9)</f>
        <v>351.46263120000003</v>
      </c>
      <c r="AG2990" s="7"/>
    </row>
    <row r="2991" spans="2:33" x14ac:dyDescent="0.2">
      <c r="B2991" s="1">
        <v>2976</v>
      </c>
      <c r="C2991" s="3">
        <v>7532854</v>
      </c>
      <c r="D2991" s="4">
        <v>1355.91372</v>
      </c>
      <c r="E2991" s="7"/>
      <c r="U2991" s="11">
        <v>1204</v>
      </c>
      <c r="V2991" s="11">
        <v>40000000</v>
      </c>
      <c r="W2991" s="11">
        <v>10800</v>
      </c>
      <c r="X2991" s="11" t="str">
        <f t="shared" si="213"/>
        <v/>
      </c>
      <c r="Y2991" s="11">
        <f t="shared" si="214"/>
        <v>40000000</v>
      </c>
      <c r="Z2991" s="11" t="str">
        <f t="shared" si="215"/>
        <v/>
      </c>
      <c r="AA2991" s="11">
        <f t="shared" si="216"/>
        <v>40000000</v>
      </c>
      <c r="AD2991" s="1">
        <v>2976</v>
      </c>
      <c r="AE2991" s="3">
        <f>C2991*(1+Comm_Prop!$D$8)</f>
        <v>7683511.0800000001</v>
      </c>
      <c r="AF2991" s="4">
        <f>D2991*(1+Comm_Prop!$D$9)</f>
        <v>1437.2685432000001</v>
      </c>
      <c r="AG2991" s="7"/>
    </row>
    <row r="2992" spans="2:33" x14ac:dyDescent="0.2">
      <c r="B2992" s="1">
        <v>2977</v>
      </c>
      <c r="C2992" s="3">
        <v>5422347</v>
      </c>
      <c r="D2992" s="4">
        <v>1192.91634</v>
      </c>
      <c r="E2992" s="7"/>
      <c r="U2992" s="11">
        <v>1211</v>
      </c>
      <c r="V2992" s="11">
        <v>40000000</v>
      </c>
      <c r="W2992" s="11">
        <v>10800</v>
      </c>
      <c r="X2992" s="11" t="str">
        <f t="shared" si="213"/>
        <v/>
      </c>
      <c r="Y2992" s="11">
        <f t="shared" si="214"/>
        <v>40000000</v>
      </c>
      <c r="Z2992" s="11" t="str">
        <f t="shared" si="215"/>
        <v/>
      </c>
      <c r="AA2992" s="11">
        <f t="shared" si="216"/>
        <v>40000000</v>
      </c>
      <c r="AD2992" s="1">
        <v>2977</v>
      </c>
      <c r="AE2992" s="3">
        <f>C2992*(1+Comm_Prop!$D$8)</f>
        <v>5530793.9400000004</v>
      </c>
      <c r="AF2992" s="4">
        <f>D2992*(1+Comm_Prop!$D$9)</f>
        <v>1264.4913203999999</v>
      </c>
      <c r="AG2992" s="7"/>
    </row>
    <row r="2993" spans="2:33" x14ac:dyDescent="0.2">
      <c r="B2993" s="1">
        <v>2978</v>
      </c>
      <c r="C2993" s="3">
        <v>8736322</v>
      </c>
      <c r="D2993" s="4">
        <v>1223.0850799999998</v>
      </c>
      <c r="E2993" s="7"/>
      <c r="U2993" s="11">
        <v>1260</v>
      </c>
      <c r="V2993" s="11">
        <v>40000000</v>
      </c>
      <c r="W2993" s="11">
        <v>10800</v>
      </c>
      <c r="X2993" s="11" t="str">
        <f t="shared" si="213"/>
        <v/>
      </c>
      <c r="Y2993" s="11">
        <f t="shared" si="214"/>
        <v>40000000</v>
      </c>
      <c r="Z2993" s="11" t="str">
        <f t="shared" si="215"/>
        <v/>
      </c>
      <c r="AA2993" s="11">
        <f t="shared" si="216"/>
        <v>40000000</v>
      </c>
      <c r="AD2993" s="1">
        <v>2978</v>
      </c>
      <c r="AE2993" s="3">
        <f>C2993*(1+Comm_Prop!$D$8)</f>
        <v>8911048.4399999995</v>
      </c>
      <c r="AF2993" s="4">
        <f>D2993*(1+Comm_Prop!$D$9)</f>
        <v>1296.4701848</v>
      </c>
      <c r="AG2993" s="7"/>
    </row>
    <row r="2994" spans="2:33" x14ac:dyDescent="0.2">
      <c r="B2994" s="1">
        <v>2979</v>
      </c>
      <c r="C2994" s="3">
        <v>6153290</v>
      </c>
      <c r="D2994" s="4">
        <v>738.39480000000003</v>
      </c>
      <c r="E2994" s="7"/>
      <c r="U2994" s="11">
        <v>1271</v>
      </c>
      <c r="V2994" s="11">
        <v>40000000</v>
      </c>
      <c r="W2994" s="11">
        <v>10800</v>
      </c>
      <c r="X2994" s="11" t="str">
        <f t="shared" si="213"/>
        <v/>
      </c>
      <c r="Y2994" s="11">
        <f t="shared" si="214"/>
        <v>40000000</v>
      </c>
      <c r="Z2994" s="11" t="str">
        <f t="shared" si="215"/>
        <v/>
      </c>
      <c r="AA2994" s="11">
        <f t="shared" si="216"/>
        <v>40000000</v>
      </c>
      <c r="AD2994" s="1">
        <v>2979</v>
      </c>
      <c r="AE2994" s="3">
        <f>C2994*(1+Comm_Prop!$D$8)</f>
        <v>6276355.7999999998</v>
      </c>
      <c r="AF2994" s="4">
        <f>D2994*(1+Comm_Prop!$D$9)</f>
        <v>782.69848800000011</v>
      </c>
      <c r="AG2994" s="7"/>
    </row>
    <row r="2995" spans="2:33" x14ac:dyDescent="0.2">
      <c r="B2995" s="1">
        <v>2980</v>
      </c>
      <c r="C2995" s="3">
        <v>4906597</v>
      </c>
      <c r="D2995" s="4">
        <v>1226.6492499999999</v>
      </c>
      <c r="E2995" s="7"/>
      <c r="U2995" s="11">
        <v>1481</v>
      </c>
      <c r="V2995" s="11">
        <v>40000000</v>
      </c>
      <c r="W2995" s="11">
        <v>10800</v>
      </c>
      <c r="X2995" s="11" t="str">
        <f t="shared" si="213"/>
        <v/>
      </c>
      <c r="Y2995" s="11">
        <f t="shared" si="214"/>
        <v>40000000</v>
      </c>
      <c r="Z2995" s="11" t="str">
        <f t="shared" si="215"/>
        <v/>
      </c>
      <c r="AA2995" s="11">
        <f t="shared" si="216"/>
        <v>40000000</v>
      </c>
      <c r="AD2995" s="1">
        <v>2980</v>
      </c>
      <c r="AE2995" s="3">
        <f>C2995*(1+Comm_Prop!$D$8)</f>
        <v>5004728.9400000004</v>
      </c>
      <c r="AF2995" s="4">
        <f>D2995*(1+Comm_Prop!$D$9)</f>
        <v>1300.2482050000001</v>
      </c>
      <c r="AG2995" s="7"/>
    </row>
    <row r="2996" spans="2:33" x14ac:dyDescent="0.2">
      <c r="B2996" s="1">
        <v>2981</v>
      </c>
      <c r="C2996" s="3">
        <v>6944705</v>
      </c>
      <c r="D2996" s="4">
        <v>1597.28215</v>
      </c>
      <c r="E2996" s="7"/>
      <c r="U2996" s="11">
        <v>6</v>
      </c>
      <c r="V2996" s="11">
        <v>40000000</v>
      </c>
      <c r="W2996" s="11">
        <v>11200</v>
      </c>
      <c r="X2996" s="11" t="str">
        <f t="shared" si="213"/>
        <v/>
      </c>
      <c r="Y2996" s="11">
        <f t="shared" si="214"/>
        <v>40000000</v>
      </c>
      <c r="Z2996" s="11" t="str">
        <f t="shared" si="215"/>
        <v/>
      </c>
      <c r="AA2996" s="11">
        <f t="shared" si="216"/>
        <v>40000000</v>
      </c>
      <c r="AD2996" s="1">
        <v>2981</v>
      </c>
      <c r="AE2996" s="3">
        <f>C2996*(1+Comm_Prop!$D$8)</f>
        <v>7083599.1000000006</v>
      </c>
      <c r="AF2996" s="4">
        <f>D2996*(1+Comm_Prop!$D$9)</f>
        <v>1693.1190790000001</v>
      </c>
      <c r="AG2996" s="7"/>
    </row>
    <row r="2997" spans="2:33" x14ac:dyDescent="0.2">
      <c r="B2997" s="1">
        <v>2982</v>
      </c>
      <c r="C2997" s="3">
        <v>6560287</v>
      </c>
      <c r="D2997" s="4">
        <v>721.63157000000001</v>
      </c>
      <c r="E2997" s="7"/>
      <c r="U2997" s="11">
        <v>853</v>
      </c>
      <c r="V2997" s="11">
        <v>40000000</v>
      </c>
      <c r="W2997" s="11">
        <v>11200</v>
      </c>
      <c r="X2997" s="11" t="str">
        <f t="shared" si="213"/>
        <v/>
      </c>
      <c r="Y2997" s="11">
        <f t="shared" si="214"/>
        <v>40000000</v>
      </c>
      <c r="Z2997" s="11" t="str">
        <f t="shared" si="215"/>
        <v/>
      </c>
      <c r="AA2997" s="11">
        <f t="shared" si="216"/>
        <v>40000000</v>
      </c>
      <c r="AD2997" s="1">
        <v>2982</v>
      </c>
      <c r="AE2997" s="3">
        <f>C2997*(1+Comm_Prop!$D$8)</f>
        <v>6691492.7400000002</v>
      </c>
      <c r="AF2997" s="4">
        <f>D2997*(1+Comm_Prop!$D$9)</f>
        <v>764.9294642000001</v>
      </c>
      <c r="AG2997" s="7"/>
    </row>
    <row r="2998" spans="2:33" x14ac:dyDescent="0.2">
      <c r="B2998" s="1">
        <v>2983</v>
      </c>
      <c r="C2998" s="3">
        <v>7067557</v>
      </c>
      <c r="D2998" s="4">
        <v>777.43127000000004</v>
      </c>
      <c r="E2998" s="7"/>
      <c r="U2998" s="11">
        <v>1049</v>
      </c>
      <c r="V2998" s="11">
        <v>40000000</v>
      </c>
      <c r="W2998" s="11">
        <v>11200</v>
      </c>
      <c r="X2998" s="11" t="str">
        <f t="shared" si="213"/>
        <v/>
      </c>
      <c r="Y2998" s="11">
        <f t="shared" si="214"/>
        <v>40000000</v>
      </c>
      <c r="Z2998" s="11" t="str">
        <f t="shared" si="215"/>
        <v/>
      </c>
      <c r="AA2998" s="11">
        <f t="shared" si="216"/>
        <v>40000000</v>
      </c>
      <c r="AD2998" s="1">
        <v>2983</v>
      </c>
      <c r="AE2998" s="3">
        <f>C2998*(1+Comm_Prop!$D$8)</f>
        <v>7208908.1399999997</v>
      </c>
      <c r="AF2998" s="4">
        <f>D2998*(1+Comm_Prop!$D$9)</f>
        <v>824.07714620000013</v>
      </c>
      <c r="AG2998" s="7"/>
    </row>
    <row r="2999" spans="2:33" x14ac:dyDescent="0.2">
      <c r="B2999" s="1">
        <v>2984</v>
      </c>
      <c r="C2999" s="3">
        <v>3465806</v>
      </c>
      <c r="D2999" s="4">
        <v>727.81925999999999</v>
      </c>
      <c r="E2999" s="7"/>
      <c r="U2999" s="11">
        <v>1170</v>
      </c>
      <c r="V2999" s="11">
        <v>40000000</v>
      </c>
      <c r="W2999" s="11">
        <v>11200</v>
      </c>
      <c r="X2999" s="11" t="str">
        <f t="shared" si="213"/>
        <v/>
      </c>
      <c r="Y2999" s="11">
        <f t="shared" si="214"/>
        <v>40000000</v>
      </c>
      <c r="Z2999" s="11" t="str">
        <f t="shared" si="215"/>
        <v/>
      </c>
      <c r="AA2999" s="11">
        <f t="shared" si="216"/>
        <v>40000000</v>
      </c>
      <c r="AD2999" s="1">
        <v>2984</v>
      </c>
      <c r="AE2999" s="3">
        <f>C2999*(1+Comm_Prop!$D$8)</f>
        <v>3535122.12</v>
      </c>
      <c r="AF2999" s="4">
        <f>D2999*(1+Comm_Prop!$D$9)</f>
        <v>771.48841560000005</v>
      </c>
      <c r="AG2999" s="7"/>
    </row>
    <row r="3000" spans="2:33" x14ac:dyDescent="0.2">
      <c r="B3000" s="1">
        <v>2985</v>
      </c>
      <c r="C3000" s="3">
        <v>9615703</v>
      </c>
      <c r="D3000" s="4">
        <v>2500.0827799999997</v>
      </c>
      <c r="E3000" s="7"/>
      <c r="U3000" s="11">
        <v>1348</v>
      </c>
      <c r="V3000" s="11">
        <v>40000000</v>
      </c>
      <c r="W3000" s="11">
        <v>11200</v>
      </c>
      <c r="X3000" s="11" t="str">
        <f t="shared" si="213"/>
        <v/>
      </c>
      <c r="Y3000" s="11">
        <f t="shared" si="214"/>
        <v>40000000</v>
      </c>
      <c r="Z3000" s="11" t="str">
        <f t="shared" si="215"/>
        <v/>
      </c>
      <c r="AA3000" s="11">
        <f t="shared" si="216"/>
        <v>40000000</v>
      </c>
      <c r="AD3000" s="1">
        <v>2985</v>
      </c>
      <c r="AE3000" s="3">
        <f>C3000*(1+Comm_Prop!$D$8)</f>
        <v>9808017.0600000005</v>
      </c>
      <c r="AF3000" s="4">
        <f>D3000*(1+Comm_Prop!$D$9)</f>
        <v>2650.0877467999999</v>
      </c>
      <c r="AG3000" s="7"/>
    </row>
    <row r="3001" spans="2:33" x14ac:dyDescent="0.2">
      <c r="B3001" s="1">
        <v>2986</v>
      </c>
      <c r="C3001" s="3">
        <v>7493621</v>
      </c>
      <c r="D3001" s="4">
        <v>824.29831000000001</v>
      </c>
      <c r="E3001" s="7"/>
      <c r="U3001" s="11">
        <v>1356</v>
      </c>
      <c r="V3001" s="11">
        <v>40000000</v>
      </c>
      <c r="W3001" s="11">
        <v>11200</v>
      </c>
      <c r="X3001" s="11" t="str">
        <f t="shared" si="213"/>
        <v/>
      </c>
      <c r="Y3001" s="11">
        <f t="shared" si="214"/>
        <v>40000000</v>
      </c>
      <c r="Z3001" s="11" t="str">
        <f t="shared" si="215"/>
        <v/>
      </c>
      <c r="AA3001" s="11">
        <f t="shared" si="216"/>
        <v>40000000</v>
      </c>
      <c r="AD3001" s="1">
        <v>2986</v>
      </c>
      <c r="AE3001" s="3">
        <f>C3001*(1+Comm_Prop!$D$8)</f>
        <v>7643493.4199999999</v>
      </c>
      <c r="AF3001" s="4">
        <f>D3001*(1+Comm_Prop!$D$9)</f>
        <v>873.75620860000004</v>
      </c>
      <c r="AG3001" s="7"/>
    </row>
    <row r="3002" spans="2:33" x14ac:dyDescent="0.2">
      <c r="B3002" s="1">
        <v>2987</v>
      </c>
      <c r="C3002" s="3">
        <v>2786241</v>
      </c>
      <c r="D3002" s="4">
        <v>334.34892000000002</v>
      </c>
      <c r="E3002" s="7"/>
      <c r="U3002" s="11">
        <v>103</v>
      </c>
      <c r="V3002" s="11">
        <v>40000000</v>
      </c>
      <c r="W3002" s="11">
        <v>11600</v>
      </c>
      <c r="X3002" s="11" t="str">
        <f t="shared" si="213"/>
        <v/>
      </c>
      <c r="Y3002" s="11">
        <f t="shared" si="214"/>
        <v>40000000</v>
      </c>
      <c r="Z3002" s="11" t="str">
        <f t="shared" si="215"/>
        <v/>
      </c>
      <c r="AA3002" s="11">
        <f t="shared" si="216"/>
        <v>40000000</v>
      </c>
      <c r="AD3002" s="1">
        <v>2987</v>
      </c>
      <c r="AE3002" s="3">
        <f>C3002*(1+Comm_Prop!$D$8)</f>
        <v>2841965.82</v>
      </c>
      <c r="AF3002" s="4">
        <f>D3002*(1+Comm_Prop!$D$9)</f>
        <v>354.40985520000004</v>
      </c>
      <c r="AG3002" s="7"/>
    </row>
    <row r="3003" spans="2:33" x14ac:dyDescent="0.2">
      <c r="B3003" s="1">
        <v>2988</v>
      </c>
      <c r="C3003" s="3">
        <v>7668524</v>
      </c>
      <c r="D3003" s="4">
        <v>996.90811999999994</v>
      </c>
      <c r="E3003" s="7"/>
      <c r="U3003" s="11">
        <v>840</v>
      </c>
      <c r="V3003" s="11">
        <v>40000000</v>
      </c>
      <c r="W3003" s="11">
        <v>11600</v>
      </c>
      <c r="X3003" s="11" t="str">
        <f t="shared" si="213"/>
        <v/>
      </c>
      <c r="Y3003" s="11">
        <f t="shared" si="214"/>
        <v>40000000</v>
      </c>
      <c r="Z3003" s="11" t="str">
        <f t="shared" si="215"/>
        <v/>
      </c>
      <c r="AA3003" s="11">
        <f t="shared" si="216"/>
        <v>40000000</v>
      </c>
      <c r="AD3003" s="1">
        <v>2988</v>
      </c>
      <c r="AE3003" s="3">
        <f>C3003*(1+Comm_Prop!$D$8)</f>
        <v>7821894.4800000004</v>
      </c>
      <c r="AF3003" s="4">
        <f>D3003*(1+Comm_Prop!$D$9)</f>
        <v>1056.7226072000001</v>
      </c>
      <c r="AG3003" s="7"/>
    </row>
    <row r="3004" spans="2:33" x14ac:dyDescent="0.2">
      <c r="B3004" s="1">
        <v>2989</v>
      </c>
      <c r="C3004" s="3">
        <v>9668855</v>
      </c>
      <c r="D3004" s="4">
        <v>1837.0824500000001</v>
      </c>
      <c r="E3004" s="7"/>
      <c r="U3004" s="11">
        <v>1347</v>
      </c>
      <c r="V3004" s="11">
        <v>40000000</v>
      </c>
      <c r="W3004" s="11">
        <v>11600</v>
      </c>
      <c r="X3004" s="11" t="str">
        <f t="shared" si="213"/>
        <v/>
      </c>
      <c r="Y3004" s="11">
        <f t="shared" si="214"/>
        <v>40000000</v>
      </c>
      <c r="Z3004" s="11" t="str">
        <f t="shared" si="215"/>
        <v/>
      </c>
      <c r="AA3004" s="11">
        <f t="shared" si="216"/>
        <v>40000000</v>
      </c>
      <c r="AD3004" s="1">
        <v>2989</v>
      </c>
      <c r="AE3004" s="3">
        <f>C3004*(1+Comm_Prop!$D$8)</f>
        <v>9862232.0999999996</v>
      </c>
      <c r="AF3004" s="4">
        <f>D3004*(1+Comm_Prop!$D$9)</f>
        <v>1947.3073970000003</v>
      </c>
      <c r="AG3004" s="7"/>
    </row>
    <row r="3005" spans="2:33" x14ac:dyDescent="0.2">
      <c r="B3005" s="1">
        <v>2990</v>
      </c>
      <c r="C3005" s="3">
        <v>6048203</v>
      </c>
      <c r="D3005" s="4">
        <v>967.71248000000003</v>
      </c>
      <c r="E3005" s="7"/>
      <c r="U3005" s="11">
        <v>951</v>
      </c>
      <c r="V3005" s="11">
        <v>40000000</v>
      </c>
      <c r="W3005" s="11">
        <v>12000</v>
      </c>
      <c r="X3005" s="11" t="str">
        <f t="shared" si="213"/>
        <v/>
      </c>
      <c r="Y3005" s="11">
        <f t="shared" si="214"/>
        <v>40000000</v>
      </c>
      <c r="Z3005" s="11" t="str">
        <f t="shared" si="215"/>
        <v/>
      </c>
      <c r="AA3005" s="11">
        <f t="shared" si="216"/>
        <v>40000000</v>
      </c>
      <c r="AD3005" s="1">
        <v>2990</v>
      </c>
      <c r="AE3005" s="3">
        <f>C3005*(1+Comm_Prop!$D$8)</f>
        <v>6169167.0600000005</v>
      </c>
      <c r="AF3005" s="4">
        <f>D3005*(1+Comm_Prop!$D$9)</f>
        <v>1025.7752288000001</v>
      </c>
      <c r="AG3005" s="7"/>
    </row>
    <row r="3006" spans="2:33" x14ac:dyDescent="0.2">
      <c r="B3006" s="1">
        <v>2991</v>
      </c>
      <c r="C3006" s="3">
        <v>3137360</v>
      </c>
      <c r="D3006" s="4">
        <v>439.23039999999997</v>
      </c>
      <c r="E3006" s="7"/>
      <c r="U3006" s="11">
        <v>954</v>
      </c>
      <c r="V3006" s="11">
        <v>40000000</v>
      </c>
      <c r="W3006" s="11">
        <v>12000</v>
      </c>
      <c r="X3006" s="11" t="str">
        <f t="shared" si="213"/>
        <v/>
      </c>
      <c r="Y3006" s="11">
        <f t="shared" si="214"/>
        <v>40000000</v>
      </c>
      <c r="Z3006" s="11" t="str">
        <f t="shared" si="215"/>
        <v/>
      </c>
      <c r="AA3006" s="11">
        <f t="shared" si="216"/>
        <v>40000000</v>
      </c>
      <c r="AD3006" s="1">
        <v>2991</v>
      </c>
      <c r="AE3006" s="3">
        <f>C3006*(1+Comm_Prop!$D$8)</f>
        <v>3200107.2</v>
      </c>
      <c r="AF3006" s="4">
        <f>D3006*(1+Comm_Prop!$D$9)</f>
        <v>465.58422400000001</v>
      </c>
      <c r="AG3006" s="7"/>
    </row>
    <row r="3007" spans="2:33" x14ac:dyDescent="0.2">
      <c r="B3007" s="1">
        <v>2992</v>
      </c>
      <c r="C3007" s="3">
        <v>4820645</v>
      </c>
      <c r="D3007" s="4">
        <v>578.47739999999999</v>
      </c>
      <c r="E3007" s="7"/>
      <c r="U3007" s="11">
        <v>955</v>
      </c>
      <c r="V3007" s="11">
        <v>40000000</v>
      </c>
      <c r="W3007" s="11">
        <v>12000</v>
      </c>
      <c r="X3007" s="11" t="str">
        <f t="shared" si="213"/>
        <v/>
      </c>
      <c r="Y3007" s="11">
        <f t="shared" si="214"/>
        <v>40000000</v>
      </c>
      <c r="Z3007" s="11" t="str">
        <f t="shared" si="215"/>
        <v/>
      </c>
      <c r="AA3007" s="11">
        <f t="shared" si="216"/>
        <v>40000000</v>
      </c>
      <c r="AD3007" s="1">
        <v>2992</v>
      </c>
      <c r="AE3007" s="3">
        <f>C3007*(1+Comm_Prop!$D$8)</f>
        <v>4917057.9000000004</v>
      </c>
      <c r="AF3007" s="4">
        <f>D3007*(1+Comm_Prop!$D$9)</f>
        <v>613.18604400000004</v>
      </c>
      <c r="AG3007" s="7"/>
    </row>
    <row r="3008" spans="2:33" x14ac:dyDescent="0.2">
      <c r="B3008" s="1">
        <v>2993</v>
      </c>
      <c r="C3008" s="3">
        <v>6444685</v>
      </c>
      <c r="D3008" s="4">
        <v>1031.1496000000002</v>
      </c>
      <c r="E3008" s="7"/>
      <c r="U3008" s="11">
        <v>1127</v>
      </c>
      <c r="V3008" s="11">
        <v>40000000</v>
      </c>
      <c r="W3008" s="11">
        <v>12000</v>
      </c>
      <c r="X3008" s="11" t="str">
        <f t="shared" si="213"/>
        <v/>
      </c>
      <c r="Y3008" s="11">
        <f t="shared" si="214"/>
        <v>40000000</v>
      </c>
      <c r="Z3008" s="11" t="str">
        <f t="shared" si="215"/>
        <v/>
      </c>
      <c r="AA3008" s="11">
        <f t="shared" si="216"/>
        <v>40000000</v>
      </c>
      <c r="AD3008" s="1">
        <v>2993</v>
      </c>
      <c r="AE3008" s="3">
        <f>C3008*(1+Comm_Prop!$D$8)</f>
        <v>6573578.7000000002</v>
      </c>
      <c r="AF3008" s="4">
        <f>D3008*(1+Comm_Prop!$D$9)</f>
        <v>1093.0185760000002</v>
      </c>
      <c r="AG3008" s="7"/>
    </row>
    <row r="3009" spans="2:33" x14ac:dyDescent="0.2">
      <c r="B3009" s="1">
        <v>2994</v>
      </c>
      <c r="C3009" s="3">
        <v>3952494</v>
      </c>
      <c r="D3009" s="4">
        <v>1106.69832</v>
      </c>
      <c r="E3009" s="7"/>
      <c r="U3009" s="11">
        <v>1224</v>
      </c>
      <c r="V3009" s="11">
        <v>40000000</v>
      </c>
      <c r="W3009" s="11">
        <v>12000</v>
      </c>
      <c r="X3009" s="11" t="str">
        <f t="shared" si="213"/>
        <v/>
      </c>
      <c r="Y3009" s="11">
        <f t="shared" si="214"/>
        <v>40000000</v>
      </c>
      <c r="Z3009" s="11" t="str">
        <f t="shared" si="215"/>
        <v/>
      </c>
      <c r="AA3009" s="11">
        <f t="shared" si="216"/>
        <v>40000000</v>
      </c>
      <c r="AD3009" s="1">
        <v>2994</v>
      </c>
      <c r="AE3009" s="3">
        <f>C3009*(1+Comm_Prop!$D$8)</f>
        <v>4031543.88</v>
      </c>
      <c r="AF3009" s="4">
        <f>D3009*(1+Comm_Prop!$D$9)</f>
        <v>1173.1002192000001</v>
      </c>
      <c r="AG3009" s="7"/>
    </row>
    <row r="3010" spans="2:33" x14ac:dyDescent="0.2">
      <c r="B3010" s="1">
        <v>2995</v>
      </c>
      <c r="C3010" s="3">
        <v>5290910</v>
      </c>
      <c r="D3010" s="4">
        <v>1269.8184000000001</v>
      </c>
      <c r="E3010" s="7"/>
      <c r="U3010" s="11">
        <v>1306</v>
      </c>
      <c r="V3010" s="11">
        <v>40000000</v>
      </c>
      <c r="W3010" s="11">
        <v>12000</v>
      </c>
      <c r="X3010" s="11" t="str">
        <f t="shared" si="213"/>
        <v/>
      </c>
      <c r="Y3010" s="11">
        <f t="shared" si="214"/>
        <v>40000000</v>
      </c>
      <c r="Z3010" s="11" t="str">
        <f t="shared" si="215"/>
        <v/>
      </c>
      <c r="AA3010" s="11">
        <f t="shared" si="216"/>
        <v>40000000</v>
      </c>
      <c r="AD3010" s="1">
        <v>2995</v>
      </c>
      <c r="AE3010" s="3">
        <f>C3010*(1+Comm_Prop!$D$8)</f>
        <v>5396728.2000000002</v>
      </c>
      <c r="AF3010" s="4">
        <f>D3010*(1+Comm_Prop!$D$9)</f>
        <v>1346.0075040000002</v>
      </c>
      <c r="AG3010" s="7"/>
    </row>
    <row r="3011" spans="2:33" x14ac:dyDescent="0.2">
      <c r="B3011" s="1">
        <v>2996</v>
      </c>
      <c r="C3011" s="3">
        <v>3185673</v>
      </c>
      <c r="D3011" s="4">
        <v>891.98843999999997</v>
      </c>
      <c r="E3011" s="7"/>
      <c r="U3011" s="11">
        <v>183</v>
      </c>
      <c r="V3011" s="11">
        <v>40000000</v>
      </c>
      <c r="W3011" s="11">
        <v>12400</v>
      </c>
      <c r="X3011" s="11" t="str">
        <f t="shared" si="213"/>
        <v/>
      </c>
      <c r="Y3011" s="11">
        <f t="shared" si="214"/>
        <v>40000000</v>
      </c>
      <c r="Z3011" s="11" t="str">
        <f t="shared" si="215"/>
        <v/>
      </c>
      <c r="AA3011" s="11">
        <f t="shared" si="216"/>
        <v>40000000</v>
      </c>
      <c r="AD3011" s="1">
        <v>2996</v>
      </c>
      <c r="AE3011" s="3">
        <f>C3011*(1+Comm_Prop!$D$8)</f>
        <v>3249386.46</v>
      </c>
      <c r="AF3011" s="4">
        <f>D3011*(1+Comm_Prop!$D$9)</f>
        <v>945.50774639999997</v>
      </c>
      <c r="AG3011" s="7"/>
    </row>
    <row r="3012" spans="2:33" x14ac:dyDescent="0.2">
      <c r="B3012" s="1">
        <v>2997</v>
      </c>
      <c r="C3012" s="3">
        <v>2121195</v>
      </c>
      <c r="D3012" s="4">
        <v>509.08680000000004</v>
      </c>
      <c r="E3012" s="7"/>
      <c r="U3012" s="11">
        <v>1244</v>
      </c>
      <c r="V3012" s="11">
        <v>40000000</v>
      </c>
      <c r="W3012" s="11">
        <v>12400</v>
      </c>
      <c r="X3012" s="11" t="str">
        <f t="shared" si="213"/>
        <v/>
      </c>
      <c r="Y3012" s="11">
        <f t="shared" si="214"/>
        <v>40000000</v>
      </c>
      <c r="Z3012" s="11" t="str">
        <f t="shared" si="215"/>
        <v/>
      </c>
      <c r="AA3012" s="11">
        <f t="shared" si="216"/>
        <v>40000000</v>
      </c>
      <c r="AD3012" s="1">
        <v>2997</v>
      </c>
      <c r="AE3012" s="3">
        <f>C3012*(1+Comm_Prop!$D$8)</f>
        <v>2163618.9</v>
      </c>
      <c r="AF3012" s="4">
        <f>D3012*(1+Comm_Prop!$D$9)</f>
        <v>539.63200800000004</v>
      </c>
      <c r="AG3012" s="7"/>
    </row>
    <row r="3013" spans="2:33" x14ac:dyDescent="0.2">
      <c r="B3013" s="1">
        <v>2998</v>
      </c>
      <c r="C3013" s="3">
        <v>9601491</v>
      </c>
      <c r="D3013" s="4">
        <v>1728.2683800000002</v>
      </c>
      <c r="E3013" s="7"/>
      <c r="U3013" s="11">
        <v>1264</v>
      </c>
      <c r="V3013" s="11">
        <v>40000000</v>
      </c>
      <c r="W3013" s="11">
        <v>12400</v>
      </c>
      <c r="X3013" s="11" t="str">
        <f t="shared" si="213"/>
        <v/>
      </c>
      <c r="Y3013" s="11">
        <f t="shared" si="214"/>
        <v>40000000</v>
      </c>
      <c r="Z3013" s="11" t="str">
        <f t="shared" si="215"/>
        <v/>
      </c>
      <c r="AA3013" s="11">
        <f t="shared" si="216"/>
        <v>40000000</v>
      </c>
      <c r="AD3013" s="1">
        <v>2998</v>
      </c>
      <c r="AE3013" s="3">
        <f>C3013*(1+Comm_Prop!$D$8)</f>
        <v>9793520.8200000003</v>
      </c>
      <c r="AF3013" s="4">
        <f>D3013*(1+Comm_Prop!$D$9)</f>
        <v>1831.9644828000003</v>
      </c>
      <c r="AG3013" s="7"/>
    </row>
    <row r="3014" spans="2:33" x14ac:dyDescent="0.2">
      <c r="B3014" s="1">
        <v>2999</v>
      </c>
      <c r="C3014" s="3">
        <v>5305352</v>
      </c>
      <c r="D3014" s="4">
        <v>1273.28448</v>
      </c>
      <c r="E3014" s="7"/>
      <c r="U3014" s="11">
        <v>248</v>
      </c>
      <c r="V3014" s="11">
        <v>45000000</v>
      </c>
      <c r="W3014" s="11">
        <v>6300</v>
      </c>
      <c r="X3014" s="11" t="str">
        <f t="shared" si="213"/>
        <v/>
      </c>
      <c r="Y3014" s="11">
        <f t="shared" si="214"/>
        <v>45000000</v>
      </c>
      <c r="Z3014" s="11" t="str">
        <f t="shared" si="215"/>
        <v/>
      </c>
      <c r="AA3014" s="11">
        <f t="shared" si="216"/>
        <v>45000000</v>
      </c>
      <c r="AD3014" s="1">
        <v>2999</v>
      </c>
      <c r="AE3014" s="3">
        <f>C3014*(1+Comm_Prop!$D$8)</f>
        <v>5411459.04</v>
      </c>
      <c r="AF3014" s="4">
        <f>D3014*(1+Comm_Prop!$D$9)</f>
        <v>1349.6815488000002</v>
      </c>
      <c r="AG3014" s="7"/>
    </row>
    <row r="3015" spans="2:33" x14ac:dyDescent="0.2">
      <c r="B3015" s="1">
        <v>3000</v>
      </c>
      <c r="C3015" s="3">
        <v>6479764</v>
      </c>
      <c r="D3015" s="4">
        <v>1684.7386399999998</v>
      </c>
      <c r="E3015" s="7"/>
      <c r="U3015" s="11">
        <v>176</v>
      </c>
      <c r="V3015" s="11">
        <v>60000000</v>
      </c>
      <c r="W3015" s="11">
        <v>7200</v>
      </c>
      <c r="X3015" s="11" t="str">
        <f t="shared" si="213"/>
        <v/>
      </c>
      <c r="Y3015" s="11">
        <f t="shared" si="214"/>
        <v>60000000</v>
      </c>
      <c r="Z3015" s="11" t="str">
        <f t="shared" si="215"/>
        <v/>
      </c>
      <c r="AA3015" s="11">
        <f t="shared" si="216"/>
        <v>60000000</v>
      </c>
      <c r="AD3015" s="1">
        <v>3000</v>
      </c>
      <c r="AE3015" s="3">
        <f>C3015*(1+Comm_Prop!$D$8)</f>
        <v>6609359.2800000003</v>
      </c>
      <c r="AF3015" s="4">
        <f>D3015*(1+Comm_Prop!$D$9)</f>
        <v>1785.8229583999998</v>
      </c>
      <c r="AG3015" s="7"/>
    </row>
    <row r="3016" spans="2:33" x14ac:dyDescent="0.2">
      <c r="B3016" s="1"/>
      <c r="C3016" s="3"/>
      <c r="D3016" s="4"/>
      <c r="E3016" s="7"/>
      <c r="U3016" s="7"/>
      <c r="V3016" s="7"/>
      <c r="W3016" s="7"/>
      <c r="X3016" s="7"/>
      <c r="Z3016" s="7"/>
      <c r="AD3016" s="1"/>
      <c r="AE3016" s="3"/>
      <c r="AF3016" s="4"/>
      <c r="AG3016" s="7"/>
    </row>
    <row r="3017" spans="2:33" x14ac:dyDescent="0.2">
      <c r="B3017" s="1"/>
      <c r="C3017" s="3"/>
      <c r="D3017" s="4"/>
      <c r="E3017" s="7"/>
      <c r="U3017" s="7"/>
      <c r="V3017" s="7"/>
      <c r="W3017" s="7"/>
      <c r="X3017" s="7"/>
      <c r="Z3017" s="7"/>
      <c r="AD3017" s="1"/>
      <c r="AE3017" s="3"/>
      <c r="AF3017" s="4"/>
      <c r="AG3017" s="7"/>
    </row>
    <row r="3018" spans="2:33" x14ac:dyDescent="0.2">
      <c r="B3018" s="1"/>
      <c r="C3018" s="3"/>
      <c r="D3018" s="4"/>
      <c r="E3018" s="7"/>
      <c r="U3018" s="7"/>
      <c r="V3018" s="7"/>
      <c r="W3018" s="7"/>
      <c r="X3018" s="7"/>
      <c r="Z3018" s="7"/>
      <c r="AD3018" s="1"/>
      <c r="AE3018" s="3"/>
      <c r="AF3018" s="4"/>
      <c r="AG3018" s="7"/>
    </row>
  </sheetData>
  <autoFilter ref="A15:AV15" xr:uid="{77D69277-0D33-4C88-A4B3-16B85A040329}"/>
  <conditionalFormatting sqref="B8:D8">
    <cfRule type="cellIs" dxfId="8" priority="8" stopIfTrue="1" operator="notEqual">
      <formula>0</formula>
    </cfRule>
  </conditionalFormatting>
  <conditionalFormatting sqref="I13 P13">
    <cfRule type="cellIs" dxfId="7" priority="7" stopIfTrue="1" operator="notEqual">
      <formula>0</formula>
    </cfRule>
  </conditionalFormatting>
  <conditionalFormatting sqref="AD8:AF8">
    <cfRule type="cellIs" dxfId="6" priority="4" stopIfTrue="1" operator="notEqual">
      <formula>0</formula>
    </cfRule>
  </conditionalFormatting>
  <conditionalFormatting sqref="AK13 AR13">
    <cfRule type="cellIs" dxfId="5" priority="3" stopIfTrue="1" operator="notEqual">
      <formula>0</formula>
    </cfRule>
  </conditionalFormatting>
  <pageMargins left="0.7" right="0.7" top="0.75" bottom="0.75" header="0.3" footer="0.3"/>
  <pageSetup paperSize="9" orientation="portrait" verticalDpi="0" r:id="rId1"/>
  <ignoredErrors>
    <ignoredError sqref="R7:R9 AT7:AT9" formula="1"/>
  </ignoredErrors>
  <drawing r:id="rId2"/>
  <extLst>
    <ext xmlns:x14="http://schemas.microsoft.com/office/spreadsheetml/2009/9/main" uri="{78C0D931-6437-407d-A8EE-F0AAD7539E65}">
      <x14:conditionalFormattings>
        <x14:conditionalFormatting xmlns:xm="http://schemas.microsoft.com/office/excel/2006/main">
          <x14:cfRule type="iconSet" priority="5" id="{105FC6B4-E876-4655-8BDA-02DA39C20A0F}">
            <x14:iconSet custom="1">
              <x14:cfvo type="percent">
                <xm:f>0</xm:f>
              </x14:cfvo>
              <x14:cfvo type="num">
                <xm:f>0</xm:f>
              </x14:cfvo>
              <x14:cfvo type="num" gte="0">
                <xm:f>0</xm:f>
              </x14:cfvo>
              <x14:cfIcon iconSet="3Symbols2" iconId="0"/>
              <x14:cfIcon iconSet="3Symbols2" iconId="2"/>
              <x14:cfIcon iconSet="3Symbols2" iconId="0"/>
            </x14:iconSet>
          </x14:cfRule>
          <xm:sqref>B8:D8</xm:sqref>
        </x14:conditionalFormatting>
        <x14:conditionalFormatting xmlns:xm="http://schemas.microsoft.com/office/excel/2006/main">
          <x14:cfRule type="iconSet" priority="6" id="{DDC2A8E1-FC9C-4E33-8854-85A800770CC2}">
            <x14:iconSet custom="1">
              <x14:cfvo type="percent">
                <xm:f>0</xm:f>
              </x14:cfvo>
              <x14:cfvo type="num">
                <xm:f>0</xm:f>
              </x14:cfvo>
              <x14:cfvo type="num" gte="0">
                <xm:f>0</xm:f>
              </x14:cfvo>
              <x14:cfIcon iconSet="3Symbols2" iconId="0"/>
              <x14:cfIcon iconSet="3Symbols2" iconId="2"/>
              <x14:cfIcon iconSet="3Symbols2" iconId="0"/>
            </x14:iconSet>
          </x14:cfRule>
          <xm:sqref>P13 I13</xm:sqref>
        </x14:conditionalFormatting>
        <x14:conditionalFormatting xmlns:xm="http://schemas.microsoft.com/office/excel/2006/main">
          <x14:cfRule type="iconSet" priority="1" id="{33DBDBC4-48F5-4E2C-86F1-2A45A882631F}">
            <x14:iconSet custom="1">
              <x14:cfvo type="percent">
                <xm:f>0</xm:f>
              </x14:cfvo>
              <x14:cfvo type="num">
                <xm:f>0</xm:f>
              </x14:cfvo>
              <x14:cfvo type="num" gte="0">
                <xm:f>0</xm:f>
              </x14:cfvo>
              <x14:cfIcon iconSet="3Symbols2" iconId="0"/>
              <x14:cfIcon iconSet="3Symbols2" iconId="2"/>
              <x14:cfIcon iconSet="3Symbols2" iconId="0"/>
            </x14:iconSet>
          </x14:cfRule>
          <xm:sqref>AD8:AF8</xm:sqref>
        </x14:conditionalFormatting>
        <x14:conditionalFormatting xmlns:xm="http://schemas.microsoft.com/office/excel/2006/main">
          <x14:cfRule type="iconSet" priority="2" id="{9FBAA1CE-306E-4890-9FE0-165B5D602C52}">
            <x14:iconSet custom="1">
              <x14:cfvo type="percent">
                <xm:f>0</xm:f>
              </x14:cfvo>
              <x14:cfvo type="num">
                <xm:f>0</xm:f>
              </x14:cfvo>
              <x14:cfvo type="num" gte="0">
                <xm:f>0</xm:f>
              </x14:cfvo>
              <x14:cfIcon iconSet="3Symbols2" iconId="0"/>
              <x14:cfIcon iconSet="3Symbols2" iconId="2"/>
              <x14:cfIcon iconSet="3Symbols2" iconId="0"/>
            </x14:iconSet>
          </x14:cfRule>
          <xm:sqref>AR13 AK13</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9E1DC-097A-46BC-A6FF-BC78E266BAAD}">
  <sheetPr>
    <tabColor theme="5"/>
  </sheetPr>
  <dimension ref="A1:Y59"/>
  <sheetViews>
    <sheetView showGridLines="0" zoomScale="85" zoomScaleNormal="85" workbookViewId="0"/>
  </sheetViews>
  <sheetFormatPr defaultColWidth="15.7109375" defaultRowHeight="12.75" x14ac:dyDescent="0.2"/>
  <cols>
    <col min="1" max="1" width="16.85546875" style="5" customWidth="1"/>
    <col min="2" max="11" width="15.7109375" style="5" customWidth="1"/>
    <col min="12" max="15" width="15.7109375" style="5"/>
    <col min="16" max="16" width="15.7109375" style="5" customWidth="1"/>
    <col min="17" max="20" width="15.7109375" style="5"/>
    <col min="21" max="21" width="15.7109375" style="5" customWidth="1"/>
    <col min="22" max="16384" width="15.7109375" style="5"/>
  </cols>
  <sheetData>
    <row r="1" spans="1:25" ht="20.25" x14ac:dyDescent="0.3">
      <c r="A1" s="191" t="s">
        <v>351</v>
      </c>
      <c r="B1" s="712"/>
      <c r="C1" s="712"/>
      <c r="D1" s="712"/>
      <c r="E1" s="712"/>
      <c r="F1" s="712"/>
      <c r="G1" s="712"/>
      <c r="H1" s="712"/>
      <c r="I1" s="712"/>
      <c r="J1" s="852"/>
      <c r="K1" s="712"/>
      <c r="L1" s="191" t="s">
        <v>204</v>
      </c>
      <c r="M1" s="712"/>
      <c r="N1" s="712"/>
      <c r="O1" s="852"/>
      <c r="P1" s="93"/>
      <c r="Q1" s="191" t="s">
        <v>205</v>
      </c>
      <c r="R1" s="712"/>
      <c r="S1" s="712"/>
      <c r="T1" s="852"/>
      <c r="U1" s="93"/>
      <c r="V1" s="191" t="s">
        <v>206</v>
      </c>
      <c r="W1" s="712"/>
      <c r="X1" s="712"/>
      <c r="Y1" s="852"/>
    </row>
    <row r="2" spans="1:25" x14ac:dyDescent="0.2">
      <c r="A2" s="358"/>
      <c r="B2" s="93"/>
      <c r="C2" s="93"/>
      <c r="D2" s="93"/>
      <c r="E2" s="93"/>
      <c r="F2" s="93"/>
      <c r="G2" s="93"/>
      <c r="H2" s="93"/>
      <c r="I2" s="93"/>
      <c r="J2" s="441"/>
      <c r="K2" s="93"/>
      <c r="L2" s="358"/>
      <c r="M2" s="93"/>
      <c r="N2" s="93"/>
      <c r="O2" s="441"/>
      <c r="P2" s="93"/>
      <c r="Q2" s="358"/>
      <c r="R2" s="93"/>
      <c r="S2" s="93"/>
      <c r="T2" s="441"/>
      <c r="U2" s="93"/>
      <c r="V2" s="358"/>
      <c r="W2" s="93"/>
      <c r="X2" s="93"/>
      <c r="Y2" s="441"/>
    </row>
    <row r="3" spans="1:25" x14ac:dyDescent="0.2">
      <c r="A3" s="198" t="s">
        <v>101</v>
      </c>
      <c r="B3" s="93"/>
      <c r="C3" s="93"/>
      <c r="D3" s="93"/>
      <c r="E3" s="93"/>
      <c r="F3" s="93"/>
      <c r="G3" s="93"/>
      <c r="H3" s="93"/>
      <c r="I3" s="93"/>
      <c r="J3" s="441"/>
      <c r="K3" s="93"/>
      <c r="L3" s="198" t="s">
        <v>101</v>
      </c>
      <c r="M3" s="93"/>
      <c r="N3" s="93"/>
      <c r="O3" s="441"/>
      <c r="P3" s="93"/>
      <c r="Q3" s="198" t="s">
        <v>101</v>
      </c>
      <c r="R3" s="93"/>
      <c r="S3" s="93"/>
      <c r="T3" s="441"/>
      <c r="U3" s="93"/>
      <c r="V3" s="198" t="s">
        <v>101</v>
      </c>
      <c r="W3" s="93"/>
      <c r="X3" s="93"/>
      <c r="Y3" s="441"/>
    </row>
    <row r="4" spans="1:25" x14ac:dyDescent="0.2">
      <c r="A4" s="358"/>
      <c r="B4" s="93"/>
      <c r="C4" s="93"/>
      <c r="D4" s="93"/>
      <c r="E4" s="93"/>
      <c r="F4" s="93"/>
      <c r="G4" s="490" t="s">
        <v>352</v>
      </c>
      <c r="H4" s="93"/>
      <c r="I4" s="93"/>
      <c r="J4" s="441"/>
      <c r="K4" s="93"/>
      <c r="L4" s="358"/>
      <c r="M4" s="93"/>
      <c r="N4" s="93"/>
      <c r="O4" s="441"/>
      <c r="P4" s="93"/>
      <c r="Q4" s="358"/>
      <c r="R4" s="93"/>
      <c r="S4" s="93"/>
      <c r="T4" s="441"/>
      <c r="U4" s="93"/>
      <c r="V4" s="358"/>
      <c r="W4" s="93"/>
      <c r="X4" s="93"/>
      <c r="Y4" s="441"/>
    </row>
    <row r="5" spans="1:25" x14ac:dyDescent="0.2">
      <c r="A5" s="358"/>
      <c r="B5" s="212" t="s">
        <v>102</v>
      </c>
      <c r="C5" s="212" t="s">
        <v>103</v>
      </c>
      <c r="D5" s="212" t="s">
        <v>104</v>
      </c>
      <c r="E5" s="93"/>
      <c r="F5" s="93"/>
      <c r="G5" s="212" t="s">
        <v>353</v>
      </c>
      <c r="H5" s="893">
        <v>1</v>
      </c>
      <c r="I5" s="212" t="s">
        <v>354</v>
      </c>
      <c r="J5" s="441"/>
      <c r="K5" s="93"/>
      <c r="L5" s="358"/>
      <c r="M5" s="212" t="s">
        <v>102</v>
      </c>
      <c r="N5" s="212" t="s">
        <v>103</v>
      </c>
      <c r="O5" s="894" t="s">
        <v>104</v>
      </c>
      <c r="P5" s="93"/>
      <c r="Q5" s="358"/>
      <c r="R5" s="212" t="s">
        <v>102</v>
      </c>
      <c r="S5" s="212" t="s">
        <v>103</v>
      </c>
      <c r="T5" s="894" t="s">
        <v>104</v>
      </c>
      <c r="U5" s="93"/>
      <c r="V5" s="358"/>
      <c r="W5" s="212" t="s">
        <v>102</v>
      </c>
      <c r="X5" s="212" t="s">
        <v>103</v>
      </c>
      <c r="Y5" s="894" t="s">
        <v>104</v>
      </c>
    </row>
    <row r="6" spans="1:25" x14ac:dyDescent="0.2">
      <c r="A6" s="358" t="s">
        <v>105</v>
      </c>
      <c r="B6" s="455">
        <f>SUM(Comm_Prop!G20:G21)</f>
        <v>6007123.5745959114</v>
      </c>
      <c r="C6" s="455">
        <f>Comm_Prop!I21</f>
        <v>34866.015601470957</v>
      </c>
      <c r="D6" s="853">
        <f>+C6+B6</f>
        <v>6041989.5901973825</v>
      </c>
      <c r="E6" s="93"/>
      <c r="F6" s="93"/>
      <c r="G6" s="448" t="b">
        <f>'2020-21 RI Summary'!B6=B6</f>
        <v>0</v>
      </c>
      <c r="H6" s="476" t="b">
        <f>'2020-21 RI Summary'!C6=C6</f>
        <v>0</v>
      </c>
      <c r="I6" s="879" t="b">
        <f>'2020-21 RI Summary'!D6=D6</f>
        <v>0</v>
      </c>
      <c r="J6" s="895"/>
      <c r="K6" s="93"/>
      <c r="L6" s="358" t="s">
        <v>105</v>
      </c>
      <c r="M6" s="455">
        <f>SUM(Comm_Prop!Q20:Q21)</f>
        <v>3077880.9453567779</v>
      </c>
      <c r="N6" s="455">
        <f>Comm_Prop!S21</f>
        <v>116884.80922016672</v>
      </c>
      <c r="O6" s="895">
        <f>+N6+M6</f>
        <v>3194765.7545769447</v>
      </c>
      <c r="P6" s="93"/>
      <c r="Q6" s="358" t="s">
        <v>105</v>
      </c>
      <c r="R6" s="455">
        <f>SUM(Comm_Prop!AA20:AA21)</f>
        <v>3077880.9453567779</v>
      </c>
      <c r="S6" s="455">
        <f>Comm_Prop!AC21</f>
        <v>116884.80922016672</v>
      </c>
      <c r="T6" s="895">
        <f>+S6+R6</f>
        <v>3194765.7545769447</v>
      </c>
      <c r="U6" s="93"/>
      <c r="V6" s="358" t="s">
        <v>105</v>
      </c>
      <c r="W6" s="455">
        <f>SUM(Comm_Prop!AK20:AK21)</f>
        <v>3077880.9453567779</v>
      </c>
      <c r="X6" s="455">
        <f>Comm_Prop!AM21</f>
        <v>116884.80922016672</v>
      </c>
      <c r="Y6" s="895">
        <f>+X6+W6</f>
        <v>3194765.7545769447</v>
      </c>
    </row>
    <row r="7" spans="1:25" x14ac:dyDescent="0.2">
      <c r="A7" s="358" t="s">
        <v>106</v>
      </c>
      <c r="B7" s="455">
        <f>Domm_Prop!F14</f>
        <v>579175.52</v>
      </c>
      <c r="C7" s="455">
        <f>SUM(Domm_Prop!F17:F19)</f>
        <v>251327.15752000001</v>
      </c>
      <c r="D7" s="853">
        <f>+C7+B7</f>
        <v>830502.67752000003</v>
      </c>
      <c r="E7" s="93"/>
      <c r="F7" s="93"/>
      <c r="G7" s="450" t="b">
        <f>'2020-21 RI Summary'!B7=B7</f>
        <v>0</v>
      </c>
      <c r="H7" s="93" t="b">
        <f>'2020-21 RI Summary'!C7=C7</f>
        <v>0</v>
      </c>
      <c r="I7" s="300" t="b">
        <f>'2020-21 RI Summary'!D7=D7</f>
        <v>0</v>
      </c>
      <c r="J7" s="895"/>
      <c r="K7" s="93"/>
      <c r="L7" s="358" t="s">
        <v>106</v>
      </c>
      <c r="M7" s="455">
        <f>Domm_Prop!S14</f>
        <v>579175.52</v>
      </c>
      <c r="N7" s="455">
        <f>SUM(Domm_Prop!S17:S19)</f>
        <v>251327.15752000001</v>
      </c>
      <c r="O7" s="895">
        <f>+N7+M7</f>
        <v>830502.67752000003</v>
      </c>
      <c r="P7" s="93"/>
      <c r="Q7" s="358" t="s">
        <v>106</v>
      </c>
      <c r="R7" s="455">
        <f>Domm_Prop!AF14</f>
        <v>579175.52</v>
      </c>
      <c r="S7" s="455">
        <f>SUM(Domm_Prop!AF17:AF19)</f>
        <v>147075.56391999999</v>
      </c>
      <c r="T7" s="895">
        <f>+S7+R7</f>
        <v>726251.08392</v>
      </c>
      <c r="U7" s="93"/>
      <c r="V7" s="358" t="s">
        <v>106</v>
      </c>
      <c r="W7" s="455">
        <f>Domm_Prop!AS14</f>
        <v>579175.52</v>
      </c>
      <c r="X7" s="455">
        <f>SUM(Domm_Prop!AS17:AS19)</f>
        <v>147075.56391999999</v>
      </c>
      <c r="Y7" s="895">
        <f>+X7+W7</f>
        <v>726251.08392</v>
      </c>
    </row>
    <row r="8" spans="1:25" x14ac:dyDescent="0.2">
      <c r="A8" s="358" t="s">
        <v>23</v>
      </c>
      <c r="B8" s="455"/>
      <c r="C8" s="455">
        <f>SUM(Marine!F12:F13)</f>
        <v>456236.47513600008</v>
      </c>
      <c r="D8" s="853">
        <f>+C8+B8</f>
        <v>456236.47513600008</v>
      </c>
      <c r="E8" s="93"/>
      <c r="F8" s="93"/>
      <c r="G8" s="450" t="b">
        <f>'2020-21 RI Summary'!B8=B8</f>
        <v>1</v>
      </c>
      <c r="H8" s="93" t="b">
        <f>'2020-21 RI Summary'!C8=C8</f>
        <v>0</v>
      </c>
      <c r="I8" s="300" t="b">
        <f>'2020-21 RI Summary'!D8=D8</f>
        <v>0</v>
      </c>
      <c r="J8" s="895"/>
      <c r="K8" s="93"/>
      <c r="L8" s="358" t="s">
        <v>23</v>
      </c>
      <c r="M8" s="455"/>
      <c r="N8" s="455">
        <f>SUM(Marine!O12:O13)</f>
        <v>456236.47513600008</v>
      </c>
      <c r="O8" s="895">
        <f>+N8+M8</f>
        <v>456236.47513600008</v>
      </c>
      <c r="P8" s="93"/>
      <c r="Q8" s="358" t="s">
        <v>23</v>
      </c>
      <c r="R8" s="455"/>
      <c r="S8" s="455">
        <f>SUM(Marine!X12:X13)</f>
        <v>456236.47513600008</v>
      </c>
      <c r="T8" s="895">
        <f>+S8+R8</f>
        <v>456236.47513600008</v>
      </c>
      <c r="U8" s="93"/>
      <c r="V8" s="358" t="s">
        <v>23</v>
      </c>
      <c r="W8" s="455"/>
      <c r="X8" s="455">
        <f>SUM(Marine!AG12:AG13)</f>
        <v>334822.83347705263</v>
      </c>
      <c r="Y8" s="895">
        <f>+X8+W8</f>
        <v>334822.83347705263</v>
      </c>
    </row>
    <row r="9" spans="1:25" x14ac:dyDescent="0.2">
      <c r="A9" s="358" t="s">
        <v>107</v>
      </c>
      <c r="B9" s="455">
        <v>0</v>
      </c>
      <c r="C9" s="455">
        <f>CAT!D8</f>
        <v>730000</v>
      </c>
      <c r="D9" s="853">
        <f>+C9+B9</f>
        <v>730000</v>
      </c>
      <c r="E9" s="93"/>
      <c r="F9" s="93"/>
      <c r="G9" s="450" t="b">
        <f>'2020-21 RI Summary'!B9=B9</f>
        <v>1</v>
      </c>
      <c r="H9" s="93" t="b">
        <f>'2020-21 RI Summary'!C9=C9</f>
        <v>1</v>
      </c>
      <c r="I9" s="300" t="b">
        <f>'2020-21 RI Summary'!D9=D9</f>
        <v>1</v>
      </c>
      <c r="J9" s="895"/>
      <c r="K9" s="93"/>
      <c r="L9" s="358" t="s">
        <v>107</v>
      </c>
      <c r="M9" s="455">
        <v>0</v>
      </c>
      <c r="N9" s="455">
        <f>CAT!O8</f>
        <v>730000</v>
      </c>
      <c r="O9" s="895">
        <f>+N9+M9</f>
        <v>730000</v>
      </c>
      <c r="P9" s="93"/>
      <c r="Q9" s="358" t="s">
        <v>107</v>
      </c>
      <c r="R9" s="455">
        <v>0</v>
      </c>
      <c r="S9" s="455">
        <f>CAT!Z8</f>
        <v>730000</v>
      </c>
      <c r="T9" s="895">
        <f>+S9+R9</f>
        <v>730000</v>
      </c>
      <c r="U9" s="93"/>
      <c r="V9" s="358" t="s">
        <v>107</v>
      </c>
      <c r="W9" s="455">
        <v>0</v>
      </c>
      <c r="X9" s="455">
        <f>CAT!AK8</f>
        <v>730000</v>
      </c>
      <c r="Y9" s="895">
        <f>+X9+W9</f>
        <v>730000</v>
      </c>
    </row>
    <row r="10" spans="1:25" x14ac:dyDescent="0.2">
      <c r="A10" s="358" t="s">
        <v>108</v>
      </c>
      <c r="B10" s="455">
        <f>SUM(B6:B9)</f>
        <v>6586299.094595911</v>
      </c>
      <c r="C10" s="455">
        <f>SUM(C6:C9)</f>
        <v>1472429.6482574712</v>
      </c>
      <c r="D10" s="853">
        <f>+C10+B10</f>
        <v>8058728.7428533826</v>
      </c>
      <c r="E10" s="93"/>
      <c r="F10" s="93"/>
      <c r="G10" s="450" t="b">
        <f>'2020-21 RI Summary'!B10=B10</f>
        <v>0</v>
      </c>
      <c r="H10" s="93" t="b">
        <f>'2020-21 RI Summary'!C10=C10</f>
        <v>0</v>
      </c>
      <c r="I10" s="300" t="b">
        <f>'2020-21 RI Summary'!D10=D10</f>
        <v>0</v>
      </c>
      <c r="J10" s="895"/>
      <c r="K10" s="93"/>
      <c r="L10" s="358" t="s">
        <v>108</v>
      </c>
      <c r="M10" s="455">
        <f>SUM(M6:M9)</f>
        <v>3657056.4653567779</v>
      </c>
      <c r="N10" s="455">
        <f>SUM(N6:N9)</f>
        <v>1554448.4418761667</v>
      </c>
      <c r="O10" s="895">
        <f>+N10+M10</f>
        <v>5211504.9072329449</v>
      </c>
      <c r="P10" s="93"/>
      <c r="Q10" s="358" t="s">
        <v>108</v>
      </c>
      <c r="R10" s="455">
        <f>SUM(R6:R9)</f>
        <v>3657056.4653567779</v>
      </c>
      <c r="S10" s="455">
        <f>SUM(S6:S9)</f>
        <v>1450196.8482761667</v>
      </c>
      <c r="T10" s="895">
        <f>+S10+R10</f>
        <v>5107253.3136329446</v>
      </c>
      <c r="U10" s="93"/>
      <c r="V10" s="358" t="s">
        <v>108</v>
      </c>
      <c r="W10" s="455">
        <f>SUM(W6:W9)</f>
        <v>3657056.4653567779</v>
      </c>
      <c r="X10" s="455">
        <f>SUM(X6:X9)</f>
        <v>1328783.2066172194</v>
      </c>
      <c r="Y10" s="895">
        <f>+X10+W10</f>
        <v>4985839.6719739977</v>
      </c>
    </row>
    <row r="11" spans="1:25" x14ac:dyDescent="0.2">
      <c r="A11" s="358"/>
      <c r="B11" s="455"/>
      <c r="C11" s="455"/>
      <c r="D11" s="93"/>
      <c r="E11" s="93"/>
      <c r="F11" s="93"/>
      <c r="G11" s="450"/>
      <c r="H11" s="93"/>
      <c r="I11" s="300"/>
      <c r="J11" s="895"/>
      <c r="K11" s="93"/>
      <c r="L11" s="358"/>
      <c r="M11" s="455"/>
      <c r="N11" s="455"/>
      <c r="O11" s="441"/>
      <c r="P11" s="93"/>
      <c r="Q11" s="358"/>
      <c r="R11" s="455"/>
      <c r="S11" s="455"/>
      <c r="T11" s="441"/>
      <c r="U11" s="93"/>
      <c r="V11" s="358"/>
      <c r="W11" s="455"/>
      <c r="X11" s="455"/>
      <c r="Y11" s="441"/>
    </row>
    <row r="12" spans="1:25" x14ac:dyDescent="0.2">
      <c r="A12" s="198" t="s">
        <v>109</v>
      </c>
      <c r="B12" s="455"/>
      <c r="C12" s="455"/>
      <c r="D12" s="93"/>
      <c r="E12" s="93"/>
      <c r="F12" s="93"/>
      <c r="G12" s="450"/>
      <c r="H12" s="93"/>
      <c r="I12" s="300"/>
      <c r="J12" s="895"/>
      <c r="K12" s="93"/>
      <c r="L12" s="198" t="s">
        <v>109</v>
      </c>
      <c r="M12" s="455"/>
      <c r="N12" s="455"/>
      <c r="O12" s="441"/>
      <c r="P12" s="93"/>
      <c r="Q12" s="198" t="s">
        <v>109</v>
      </c>
      <c r="R12" s="455"/>
      <c r="S12" s="455"/>
      <c r="T12" s="441"/>
      <c r="U12" s="93"/>
      <c r="V12" s="198" t="s">
        <v>109</v>
      </c>
      <c r="W12" s="455"/>
      <c r="X12" s="455"/>
      <c r="Y12" s="441"/>
    </row>
    <row r="13" spans="1:25" x14ac:dyDescent="0.2">
      <c r="A13" s="358"/>
      <c r="B13" s="455"/>
      <c r="C13" s="455"/>
      <c r="D13" s="93"/>
      <c r="E13" s="93"/>
      <c r="F13" s="93"/>
      <c r="G13" s="450"/>
      <c r="H13" s="93"/>
      <c r="I13" s="300"/>
      <c r="J13" s="895"/>
      <c r="K13" s="93"/>
      <c r="L13" s="358"/>
      <c r="M13" s="455"/>
      <c r="N13" s="455"/>
      <c r="O13" s="441"/>
      <c r="P13" s="93"/>
      <c r="Q13" s="358"/>
      <c r="R13" s="455"/>
      <c r="S13" s="455"/>
      <c r="T13" s="441"/>
      <c r="U13" s="93"/>
      <c r="V13" s="358"/>
      <c r="W13" s="455"/>
      <c r="X13" s="455"/>
      <c r="Y13" s="441"/>
    </row>
    <row r="14" spans="1:25" x14ac:dyDescent="0.2">
      <c r="A14" s="358"/>
      <c r="B14" s="212" t="s">
        <v>102</v>
      </c>
      <c r="C14" s="212" t="s">
        <v>103</v>
      </c>
      <c r="D14" s="212" t="s">
        <v>104</v>
      </c>
      <c r="E14" s="93"/>
      <c r="F14" s="93"/>
      <c r="G14" s="450"/>
      <c r="H14" s="93"/>
      <c r="I14" s="300"/>
      <c r="J14" s="895"/>
      <c r="K14" s="93"/>
      <c r="L14" s="358"/>
      <c r="M14" s="212" t="s">
        <v>102</v>
      </c>
      <c r="N14" s="212" t="s">
        <v>103</v>
      </c>
      <c r="O14" s="894" t="s">
        <v>104</v>
      </c>
      <c r="P14" s="93"/>
      <c r="Q14" s="358"/>
      <c r="R14" s="212" t="s">
        <v>102</v>
      </c>
      <c r="S14" s="212" t="s">
        <v>103</v>
      </c>
      <c r="T14" s="894" t="s">
        <v>104</v>
      </c>
      <c r="U14" s="93"/>
      <c r="V14" s="358"/>
      <c r="W14" s="212" t="s">
        <v>102</v>
      </c>
      <c r="X14" s="212" t="s">
        <v>103</v>
      </c>
      <c r="Y14" s="894" t="s">
        <v>104</v>
      </c>
    </row>
    <row r="15" spans="1:25" x14ac:dyDescent="0.2">
      <c r="A15" s="358" t="s">
        <v>105</v>
      </c>
      <c r="B15" s="455">
        <f>Comm_Prop!G22</f>
        <v>1455612.6794686262</v>
      </c>
      <c r="C15" s="455">
        <v>0</v>
      </c>
      <c r="D15" s="853">
        <f>+C15+B15</f>
        <v>1455612.6794686262</v>
      </c>
      <c r="E15" s="93"/>
      <c r="F15" s="93"/>
      <c r="G15" s="450" t="b">
        <f>'2020-21 RI Summary'!B15=B15</f>
        <v>0</v>
      </c>
      <c r="H15" s="93" t="b">
        <f>'2020-21 RI Summary'!C15=C15</f>
        <v>1</v>
      </c>
      <c r="I15" s="300" t="b">
        <f>'2020-21 RI Summary'!D15=D15</f>
        <v>0</v>
      </c>
      <c r="J15" s="895"/>
      <c r="K15" s="93"/>
      <c r="L15" s="358" t="s">
        <v>105</v>
      </c>
      <c r="M15" s="455">
        <f>Comm_Prop!Q22</f>
        <v>723302.02215884277</v>
      </c>
      <c r="N15" s="455">
        <v>0</v>
      </c>
      <c r="O15" s="895">
        <f>+N15+M15</f>
        <v>723302.02215884277</v>
      </c>
      <c r="P15" s="93"/>
      <c r="Q15" s="358" t="s">
        <v>105</v>
      </c>
      <c r="R15" s="455">
        <f>Comm_Prop!AA22</f>
        <v>723302.02215884277</v>
      </c>
      <c r="S15" s="455">
        <v>0</v>
      </c>
      <c r="T15" s="895">
        <f>+S15+R15</f>
        <v>723302.02215884277</v>
      </c>
      <c r="U15" s="93"/>
      <c r="V15" s="358" t="s">
        <v>105</v>
      </c>
      <c r="W15" s="455">
        <f>Comm_Prop!AK22</f>
        <v>723302.02215884277</v>
      </c>
      <c r="X15" s="455">
        <v>0</v>
      </c>
      <c r="Y15" s="895">
        <f>+X15+W15</f>
        <v>723302.02215884277</v>
      </c>
    </row>
    <row r="16" spans="1:25" x14ac:dyDescent="0.2">
      <c r="A16" s="358" t="s">
        <v>106</v>
      </c>
      <c r="B16" s="455">
        <f>Domm_Prop!F15</f>
        <v>173752.65599999999</v>
      </c>
      <c r="C16" s="455">
        <v>0</v>
      </c>
      <c r="D16" s="853">
        <f>+C16+B16</f>
        <v>173752.65599999999</v>
      </c>
      <c r="E16" s="93"/>
      <c r="F16" s="93"/>
      <c r="G16" s="450" t="b">
        <f>'2020-21 RI Summary'!B16=B16</f>
        <v>0</v>
      </c>
      <c r="H16" s="93" t="b">
        <f>'2020-21 RI Summary'!C16=C16</f>
        <v>1</v>
      </c>
      <c r="I16" s="300" t="b">
        <f>'2020-21 RI Summary'!D16=D16</f>
        <v>0</v>
      </c>
      <c r="J16" s="895"/>
      <c r="K16" s="93"/>
      <c r="L16" s="358" t="s">
        <v>106</v>
      </c>
      <c r="M16" s="455">
        <f>Domm_Prop!S15</f>
        <v>173752.65599999999</v>
      </c>
      <c r="N16" s="455">
        <v>0</v>
      </c>
      <c r="O16" s="895">
        <f>+N16+M16</f>
        <v>173752.65599999999</v>
      </c>
      <c r="P16" s="93"/>
      <c r="Q16" s="358" t="s">
        <v>106</v>
      </c>
      <c r="R16" s="455">
        <f>Domm_Prop!AF15</f>
        <v>173752.65599999999</v>
      </c>
      <c r="S16" s="455">
        <v>0</v>
      </c>
      <c r="T16" s="895">
        <f>+S16+R16</f>
        <v>173752.65599999999</v>
      </c>
      <c r="U16" s="93"/>
      <c r="V16" s="358" t="s">
        <v>106</v>
      </c>
      <c r="W16" s="455">
        <f>Domm_Prop!AS15</f>
        <v>173752.65599999999</v>
      </c>
      <c r="X16" s="455">
        <v>0</v>
      </c>
      <c r="Y16" s="895">
        <f>+X16+W16</f>
        <v>173752.65599999999</v>
      </c>
    </row>
    <row r="17" spans="1:25" x14ac:dyDescent="0.2">
      <c r="A17" s="358" t="s">
        <v>108</v>
      </c>
      <c r="B17" s="455">
        <f>SUM(B15:B16)</f>
        <v>1629365.3354686261</v>
      </c>
      <c r="C17" s="455">
        <f>SUM(C15:C16)</f>
        <v>0</v>
      </c>
      <c r="D17" s="853">
        <f>+C17+B17</f>
        <v>1629365.3354686261</v>
      </c>
      <c r="E17" s="93"/>
      <c r="F17" s="93"/>
      <c r="G17" s="450" t="b">
        <f>'2020-21 RI Summary'!B17=B17</f>
        <v>0</v>
      </c>
      <c r="H17" s="93" t="b">
        <f>'2020-21 RI Summary'!C17=C17</f>
        <v>1</v>
      </c>
      <c r="I17" s="300" t="b">
        <f>'2020-21 RI Summary'!D17=D17</f>
        <v>0</v>
      </c>
      <c r="J17" s="895"/>
      <c r="K17" s="93"/>
      <c r="L17" s="358" t="s">
        <v>108</v>
      </c>
      <c r="M17" s="455">
        <f>SUM(M15:M16)</f>
        <v>897054.67815884273</v>
      </c>
      <c r="N17" s="455">
        <f>SUM(N15:N16)</f>
        <v>0</v>
      </c>
      <c r="O17" s="895">
        <f>+N17+M17</f>
        <v>897054.67815884273</v>
      </c>
      <c r="P17" s="93"/>
      <c r="Q17" s="358" t="s">
        <v>108</v>
      </c>
      <c r="R17" s="455">
        <f>SUM(R15:R16)</f>
        <v>897054.67815884273</v>
      </c>
      <c r="S17" s="455">
        <f>SUM(S15:S16)</f>
        <v>0</v>
      </c>
      <c r="T17" s="895">
        <f>+S17+R17</f>
        <v>897054.67815884273</v>
      </c>
      <c r="U17" s="93"/>
      <c r="V17" s="358" t="s">
        <v>108</v>
      </c>
      <c r="W17" s="455">
        <f>SUM(W15:W16)</f>
        <v>897054.67815884273</v>
      </c>
      <c r="X17" s="455">
        <f>SUM(X15:X16)</f>
        <v>0</v>
      </c>
      <c r="Y17" s="895">
        <f>+X17+W17</f>
        <v>897054.67815884273</v>
      </c>
    </row>
    <row r="18" spans="1:25" x14ac:dyDescent="0.2">
      <c r="A18" s="358"/>
      <c r="B18" s="455"/>
      <c r="C18" s="455"/>
      <c r="D18" s="93"/>
      <c r="E18" s="93"/>
      <c r="F18" s="93"/>
      <c r="G18" s="450"/>
      <c r="H18" s="93"/>
      <c r="I18" s="300"/>
      <c r="J18" s="895"/>
      <c r="K18" s="93"/>
      <c r="L18" s="358"/>
      <c r="M18" s="455"/>
      <c r="N18" s="455"/>
      <c r="O18" s="441"/>
      <c r="P18" s="93"/>
      <c r="Q18" s="358"/>
      <c r="R18" s="455"/>
      <c r="S18" s="455"/>
      <c r="T18" s="441"/>
      <c r="U18" s="93"/>
      <c r="V18" s="358"/>
      <c r="W18" s="455"/>
      <c r="X18" s="455"/>
      <c r="Y18" s="441"/>
    </row>
    <row r="19" spans="1:25" x14ac:dyDescent="0.2">
      <c r="A19" s="198" t="s">
        <v>110</v>
      </c>
      <c r="B19" s="455"/>
      <c r="C19" s="455"/>
      <c r="D19" s="93"/>
      <c r="E19" s="93"/>
      <c r="F19" s="93"/>
      <c r="G19" s="450"/>
      <c r="H19" s="93"/>
      <c r="I19" s="300"/>
      <c r="J19" s="895"/>
      <c r="K19" s="93"/>
      <c r="L19" s="198" t="s">
        <v>110</v>
      </c>
      <c r="M19" s="455"/>
      <c r="N19" s="455"/>
      <c r="O19" s="441"/>
      <c r="P19" s="93"/>
      <c r="Q19" s="198" t="s">
        <v>110</v>
      </c>
      <c r="R19" s="455"/>
      <c r="S19" s="455"/>
      <c r="T19" s="441"/>
      <c r="U19" s="93"/>
      <c r="V19" s="198" t="s">
        <v>110</v>
      </c>
      <c r="W19" s="455"/>
      <c r="X19" s="455"/>
      <c r="Y19" s="441"/>
    </row>
    <row r="20" spans="1:25" x14ac:dyDescent="0.2">
      <c r="A20" s="358"/>
      <c r="B20" s="455"/>
      <c r="C20" s="455"/>
      <c r="D20" s="93"/>
      <c r="E20" s="93"/>
      <c r="F20" s="93"/>
      <c r="G20" s="450"/>
      <c r="H20" s="93"/>
      <c r="I20" s="300"/>
      <c r="J20" s="895"/>
      <c r="K20" s="93"/>
      <c r="L20" s="358"/>
      <c r="M20" s="455"/>
      <c r="N20" s="455"/>
      <c r="O20" s="441"/>
      <c r="P20" s="93"/>
      <c r="Q20" s="358"/>
      <c r="R20" s="455"/>
      <c r="S20" s="455"/>
      <c r="T20" s="441"/>
      <c r="U20" s="93"/>
      <c r="V20" s="358"/>
      <c r="W20" s="455"/>
      <c r="X20" s="455"/>
      <c r="Y20" s="441"/>
    </row>
    <row r="21" spans="1:25" x14ac:dyDescent="0.2">
      <c r="A21" s="358"/>
      <c r="B21" s="212" t="s">
        <v>102</v>
      </c>
      <c r="C21" s="212" t="s">
        <v>103</v>
      </c>
      <c r="D21" s="212" t="s">
        <v>104</v>
      </c>
      <c r="E21" s="93"/>
      <c r="F21" s="93"/>
      <c r="G21" s="450"/>
      <c r="H21" s="93"/>
      <c r="I21" s="300"/>
      <c r="J21" s="895"/>
      <c r="K21" s="93"/>
      <c r="L21" s="358"/>
      <c r="M21" s="212" t="s">
        <v>102</v>
      </c>
      <c r="N21" s="212" t="s">
        <v>103</v>
      </c>
      <c r="O21" s="894" t="s">
        <v>104</v>
      </c>
      <c r="P21" s="93"/>
      <c r="Q21" s="358"/>
      <c r="R21" s="212" t="s">
        <v>102</v>
      </c>
      <c r="S21" s="212" t="s">
        <v>103</v>
      </c>
      <c r="T21" s="894" t="s">
        <v>104</v>
      </c>
      <c r="U21" s="93"/>
      <c r="V21" s="358"/>
      <c r="W21" s="212" t="s">
        <v>102</v>
      </c>
      <c r="X21" s="212" t="s">
        <v>103</v>
      </c>
      <c r="Y21" s="894" t="s">
        <v>104</v>
      </c>
    </row>
    <row r="22" spans="1:25" x14ac:dyDescent="0.2">
      <c r="A22" s="358" t="s">
        <v>105</v>
      </c>
      <c r="B22" s="455">
        <f>Comm_Prop!M3066</f>
        <v>29981216.58570914</v>
      </c>
      <c r="C22" s="455">
        <f>Comm_Prop!M3067</f>
        <v>0</v>
      </c>
      <c r="D22" s="853">
        <f>+C22+B22</f>
        <v>29981216.58570914</v>
      </c>
      <c r="E22" s="93"/>
      <c r="F22" s="93"/>
      <c r="G22" s="450" t="b">
        <f>'2020-21 RI Summary'!B22=B22</f>
        <v>0</v>
      </c>
      <c r="H22" s="93" t="b">
        <f>'2020-21 RI Summary'!C22=C22</f>
        <v>1</v>
      </c>
      <c r="I22" s="300" t="b">
        <f>'2020-21 RI Summary'!D22=D22</f>
        <v>0</v>
      </c>
      <c r="J22" s="895"/>
      <c r="K22" s="93"/>
      <c r="L22" s="358" t="s">
        <v>105</v>
      </c>
      <c r="M22" s="455">
        <f>SUM(Comm_Prop!R3059:S3059)</f>
        <v>22398793.293154784</v>
      </c>
      <c r="N22" s="455">
        <f>Comm_Prop!W3067</f>
        <v>991186.86441246094</v>
      </c>
      <c r="O22" s="895">
        <f>+N22+M22</f>
        <v>23389980.157567244</v>
      </c>
      <c r="P22" s="93"/>
      <c r="Q22" s="358" t="s">
        <v>105</v>
      </c>
      <c r="R22" s="455">
        <f>SUM(Comm_Prop!AB3059:AC3059)</f>
        <v>22398793.293154784</v>
      </c>
      <c r="S22" s="455">
        <f>Comm_Prop!AG3067</f>
        <v>991186.86441246094</v>
      </c>
      <c r="T22" s="895">
        <f>+S22+R22</f>
        <v>23389980.157567244</v>
      </c>
      <c r="U22" s="93"/>
      <c r="V22" s="358" t="s">
        <v>105</v>
      </c>
      <c r="W22" s="455">
        <f>SUM(Comm_Prop!AL3059:AM3059)</f>
        <v>22398793.293154784</v>
      </c>
      <c r="X22" s="455">
        <f>Comm_Prop!AQ3067</f>
        <v>991186.86441246094</v>
      </c>
      <c r="Y22" s="895">
        <f>+X22+W22</f>
        <v>23389980.157567244</v>
      </c>
    </row>
    <row r="23" spans="1:25" x14ac:dyDescent="0.2">
      <c r="A23" s="358" t="s">
        <v>106</v>
      </c>
      <c r="B23" s="455">
        <f>Domm_Prop!O73</f>
        <v>556156.45400000003</v>
      </c>
      <c r="C23" s="455">
        <f>Domm_Prop!O77</f>
        <v>711901.89800000028</v>
      </c>
      <c r="D23" s="853">
        <f>+C23+B23</f>
        <v>1268058.3520000004</v>
      </c>
      <c r="E23" s="93"/>
      <c r="F23" s="93"/>
      <c r="G23" s="450" t="b">
        <f>'2020-21 RI Summary'!B23=B23</f>
        <v>0</v>
      </c>
      <c r="H23" s="93" t="b">
        <f>'2020-21 RI Summary'!C23=C23</f>
        <v>0</v>
      </c>
      <c r="I23" s="300" t="b">
        <f>'2020-21 RI Summary'!D23=D23</f>
        <v>0</v>
      </c>
      <c r="J23" s="895"/>
      <c r="K23" s="93"/>
      <c r="L23" s="358" t="s">
        <v>106</v>
      </c>
      <c r="M23" s="455">
        <f>Domm_Prop!AB73</f>
        <v>556156.45400000003</v>
      </c>
      <c r="N23" s="455">
        <f>Domm_Prop!AB77</f>
        <v>711901.89800000028</v>
      </c>
      <c r="O23" s="895">
        <f>+N23+M23</f>
        <v>1268058.3520000004</v>
      </c>
      <c r="P23" s="93"/>
      <c r="Q23" s="358" t="s">
        <v>106</v>
      </c>
      <c r="R23" s="455">
        <f>Domm_Prop!AO73</f>
        <v>556156.45400000003</v>
      </c>
      <c r="S23" s="455">
        <f>Domm_Prop!AO77</f>
        <v>164124.24700000009</v>
      </c>
      <c r="T23" s="895">
        <f>+S23+R23</f>
        <v>720280.70100000012</v>
      </c>
      <c r="U23" s="93"/>
      <c r="V23" s="358" t="s">
        <v>106</v>
      </c>
      <c r="W23" s="455">
        <f>Domm_Prop!BB73</f>
        <v>556156.45400000003</v>
      </c>
      <c r="X23" s="455">
        <f>Domm_Prop!BB77</f>
        <v>164124.24700000009</v>
      </c>
      <c r="Y23" s="895">
        <f>+X23+W23</f>
        <v>720280.70100000012</v>
      </c>
    </row>
    <row r="24" spans="1:25" x14ac:dyDescent="0.2">
      <c r="A24" s="358" t="s">
        <v>23</v>
      </c>
      <c r="B24" s="455">
        <f>Marine!G49</f>
        <v>0</v>
      </c>
      <c r="C24" s="455">
        <f>Marine!G50</f>
        <v>1128000</v>
      </c>
      <c r="D24" s="853">
        <f>+C24+B24</f>
        <v>1128000</v>
      </c>
      <c r="E24" s="93"/>
      <c r="F24" s="93"/>
      <c r="G24" s="450" t="b">
        <f>'2020-21 RI Summary'!B24=B24</f>
        <v>1</v>
      </c>
      <c r="H24" s="93" t="b">
        <f>'2020-21 RI Summary'!C24=C24</f>
        <v>0</v>
      </c>
      <c r="I24" s="300" t="b">
        <f>'2020-21 RI Summary'!D24=D24</f>
        <v>0</v>
      </c>
      <c r="J24" s="895"/>
      <c r="K24" s="93"/>
      <c r="L24" s="358" t="s">
        <v>23</v>
      </c>
      <c r="M24" s="455">
        <f>Marine!P49</f>
        <v>0</v>
      </c>
      <c r="N24" s="455">
        <f>Marine!P50</f>
        <v>1128000</v>
      </c>
      <c r="O24" s="895">
        <f>+N24+M24</f>
        <v>1128000</v>
      </c>
      <c r="P24" s="93"/>
      <c r="Q24" s="358" t="s">
        <v>23</v>
      </c>
      <c r="R24" s="455">
        <f>Marine!Y49</f>
        <v>0</v>
      </c>
      <c r="S24" s="455">
        <f>Marine!Y50</f>
        <v>1128000</v>
      </c>
      <c r="T24" s="895">
        <f>+S24+R24</f>
        <v>1128000</v>
      </c>
      <c r="U24" s="93"/>
      <c r="V24" s="358" t="s">
        <v>23</v>
      </c>
      <c r="W24" s="455">
        <f>Marine!AH49</f>
        <v>0</v>
      </c>
      <c r="X24" s="455">
        <f>Marine!AH50</f>
        <v>1128000</v>
      </c>
      <c r="Y24" s="895">
        <f>+X24+W24</f>
        <v>1128000</v>
      </c>
    </row>
    <row r="25" spans="1:25" x14ac:dyDescent="0.2">
      <c r="A25" s="358" t="s">
        <v>107</v>
      </c>
      <c r="B25" s="455">
        <v>0</v>
      </c>
      <c r="C25" s="455">
        <f>CAT!D25</f>
        <v>1700172.288244626</v>
      </c>
      <c r="D25" s="853">
        <f>+C25+B25</f>
        <v>1700172.288244626</v>
      </c>
      <c r="E25" s="93"/>
      <c r="F25" s="93"/>
      <c r="G25" s="450" t="b">
        <f>'2020-21 RI Summary'!B25=B25</f>
        <v>1</v>
      </c>
      <c r="H25" s="93" t="b">
        <f>'2020-21 RI Summary'!C25=C25</f>
        <v>0</v>
      </c>
      <c r="I25" s="300" t="b">
        <f>'2020-21 RI Summary'!D25=D25</f>
        <v>0</v>
      </c>
      <c r="J25" s="895"/>
      <c r="K25" s="93"/>
      <c r="L25" s="358" t="s">
        <v>107</v>
      </c>
      <c r="M25" s="455">
        <v>0</v>
      </c>
      <c r="N25" s="455">
        <f>CAT!O25</f>
        <v>5266945.5002015857</v>
      </c>
      <c r="O25" s="895">
        <f>+N25+M25</f>
        <v>5266945.5002015857</v>
      </c>
      <c r="P25" s="93"/>
      <c r="Q25" s="358" t="s">
        <v>107</v>
      </c>
      <c r="R25" s="455">
        <v>0</v>
      </c>
      <c r="S25" s="455">
        <f>CAT!Z25</f>
        <v>5735959.638201585</v>
      </c>
      <c r="T25" s="895">
        <f>+S25+R25</f>
        <v>5735959.638201585</v>
      </c>
      <c r="U25" s="93"/>
      <c r="V25" s="358" t="s">
        <v>107</v>
      </c>
      <c r="W25" s="455">
        <v>0</v>
      </c>
      <c r="X25" s="455">
        <f>CAT!AK25</f>
        <v>5735959.638201585</v>
      </c>
      <c r="Y25" s="895">
        <f>+X25+W25</f>
        <v>5735959.638201585</v>
      </c>
    </row>
    <row r="26" spans="1:25" x14ac:dyDescent="0.2">
      <c r="A26" s="358" t="s">
        <v>108</v>
      </c>
      <c r="B26" s="455">
        <f>SUM(B22:B25)</f>
        <v>30537373.03970914</v>
      </c>
      <c r="C26" s="455">
        <f>SUM(C22:C25)</f>
        <v>3540074.1862446265</v>
      </c>
      <c r="D26" s="853">
        <f>+C26+B26</f>
        <v>34077447.225953765</v>
      </c>
      <c r="E26" s="93"/>
      <c r="F26" s="93"/>
      <c r="G26" s="446" t="b">
        <f>'2020-21 RI Summary'!B26=B26</f>
        <v>0</v>
      </c>
      <c r="H26" s="313" t="b">
        <f>'2020-21 RI Summary'!C26=C26</f>
        <v>0</v>
      </c>
      <c r="I26" s="303" t="b">
        <f>'2020-21 RI Summary'!D26=D26</f>
        <v>0</v>
      </c>
      <c r="J26" s="895"/>
      <c r="K26" s="93"/>
      <c r="L26" s="358" t="s">
        <v>108</v>
      </c>
      <c r="M26" s="455">
        <f>SUM(M22:M25)</f>
        <v>22954949.747154783</v>
      </c>
      <c r="N26" s="455">
        <f>SUM(N22:N25)</f>
        <v>8098034.2626140472</v>
      </c>
      <c r="O26" s="895">
        <f>+N26+M26</f>
        <v>31052984.009768829</v>
      </c>
      <c r="P26" s="93"/>
      <c r="Q26" s="358" t="s">
        <v>108</v>
      </c>
      <c r="R26" s="455">
        <f>SUM(R22:R25)</f>
        <v>22954949.747154783</v>
      </c>
      <c r="S26" s="455">
        <f>SUM(S22:S25)</f>
        <v>8019270.749614046</v>
      </c>
      <c r="T26" s="895">
        <f>+S26+R26</f>
        <v>30974220.496768828</v>
      </c>
      <c r="U26" s="93"/>
      <c r="V26" s="358" t="s">
        <v>108</v>
      </c>
      <c r="W26" s="455">
        <f>SUM(W22:W25)</f>
        <v>22954949.747154783</v>
      </c>
      <c r="X26" s="455">
        <f>SUM(X22:X25)</f>
        <v>8019270.749614046</v>
      </c>
      <c r="Y26" s="895">
        <f>+X26+W26</f>
        <v>30974220.496768828</v>
      </c>
    </row>
    <row r="27" spans="1:25" x14ac:dyDescent="0.2">
      <c r="A27" s="358"/>
      <c r="B27" s="93"/>
      <c r="C27" s="93"/>
      <c r="D27" s="93"/>
      <c r="E27" s="93"/>
      <c r="F27" s="93"/>
      <c r="G27" s="93"/>
      <c r="H27" s="93"/>
      <c r="I27" s="93"/>
      <c r="J27" s="441"/>
      <c r="K27" s="93"/>
      <c r="L27" s="358"/>
      <c r="M27" s="93"/>
      <c r="N27" s="93"/>
      <c r="O27" s="441"/>
      <c r="P27" s="93"/>
      <c r="Q27" s="358"/>
      <c r="R27" s="93"/>
      <c r="S27" s="93"/>
      <c r="T27" s="441"/>
      <c r="U27" s="93"/>
      <c r="V27" s="358"/>
      <c r="W27" s="93"/>
      <c r="X27" s="93"/>
      <c r="Y27" s="441"/>
    </row>
    <row r="28" spans="1:25" hidden="1" x14ac:dyDescent="0.2">
      <c r="A28" s="358"/>
      <c r="B28" s="93"/>
      <c r="C28" s="93"/>
      <c r="D28" s="93"/>
      <c r="E28" s="93"/>
      <c r="F28" s="93"/>
      <c r="G28" s="93"/>
      <c r="H28" s="93"/>
      <c r="I28" s="93"/>
      <c r="J28" s="895"/>
      <c r="K28" s="93"/>
      <c r="L28" s="358"/>
      <c r="M28" s="93"/>
      <c r="N28" s="93"/>
      <c r="O28" s="441"/>
      <c r="P28" s="93"/>
      <c r="Q28" s="358"/>
      <c r="R28" s="93"/>
      <c r="S28" s="93"/>
      <c r="T28" s="441"/>
      <c r="U28" s="93"/>
      <c r="V28" s="358"/>
      <c r="W28" s="93"/>
      <c r="X28" s="93"/>
      <c r="Y28" s="441"/>
    </row>
    <row r="29" spans="1:25" hidden="1" x14ac:dyDescent="0.2">
      <c r="A29" s="358"/>
      <c r="B29" s="853"/>
      <c r="C29" s="93"/>
      <c r="D29" s="93"/>
      <c r="E29" s="93"/>
      <c r="F29" s="93"/>
      <c r="G29" s="93"/>
      <c r="H29" s="93"/>
      <c r="I29" s="93"/>
      <c r="J29" s="895"/>
      <c r="K29" s="93"/>
      <c r="L29" s="358"/>
      <c r="M29" s="93"/>
      <c r="N29" s="93"/>
      <c r="O29" s="441"/>
      <c r="P29" s="93"/>
      <c r="Q29" s="358"/>
      <c r="R29" s="93"/>
      <c r="S29" s="93"/>
      <c r="T29" s="441"/>
      <c r="U29" s="93"/>
      <c r="V29" s="358"/>
      <c r="W29" s="93"/>
      <c r="X29" s="93"/>
      <c r="Y29" s="441"/>
    </row>
    <row r="30" spans="1:25" hidden="1" x14ac:dyDescent="0.2">
      <c r="A30" s="358"/>
      <c r="B30" s="853"/>
      <c r="C30" s="93"/>
      <c r="D30" s="93"/>
      <c r="E30" s="93"/>
      <c r="F30" s="93"/>
      <c r="G30" s="93"/>
      <c r="H30" s="93"/>
      <c r="I30" s="93"/>
      <c r="J30" s="441"/>
      <c r="K30" s="93"/>
      <c r="L30" s="358"/>
      <c r="M30" s="93"/>
      <c r="N30" s="93"/>
      <c r="O30" s="441"/>
      <c r="P30" s="93"/>
      <c r="Q30" s="358"/>
      <c r="R30" s="93"/>
      <c r="S30" s="93"/>
      <c r="T30" s="441"/>
      <c r="U30" s="93"/>
      <c r="V30" s="358"/>
      <c r="W30" s="93"/>
      <c r="X30" s="93"/>
      <c r="Y30" s="441"/>
    </row>
    <row r="31" spans="1:25" hidden="1" x14ac:dyDescent="0.2">
      <c r="A31" s="358"/>
      <c r="B31" s="93"/>
      <c r="C31" s="93"/>
      <c r="D31" s="93"/>
      <c r="E31" s="93"/>
      <c r="F31" s="93"/>
      <c r="G31" s="93"/>
      <c r="H31" s="93"/>
      <c r="I31" s="93"/>
      <c r="J31" s="441"/>
      <c r="K31" s="93"/>
      <c r="L31" s="358"/>
      <c r="M31" s="93"/>
      <c r="N31" s="93"/>
      <c r="O31" s="441"/>
      <c r="P31" s="93"/>
      <c r="Q31" s="358"/>
      <c r="R31" s="93"/>
      <c r="S31" s="93"/>
      <c r="T31" s="441"/>
      <c r="U31" s="93"/>
      <c r="V31" s="358"/>
      <c r="W31" s="93"/>
      <c r="X31" s="93"/>
      <c r="Y31" s="441"/>
    </row>
    <row r="32" spans="1:25" hidden="1" x14ac:dyDescent="0.2">
      <c r="A32" s="358"/>
      <c r="B32" s="93"/>
      <c r="C32" s="93"/>
      <c r="D32" s="93"/>
      <c r="E32" s="93"/>
      <c r="F32" s="93"/>
      <c r="G32" s="93"/>
      <c r="H32" s="93"/>
      <c r="I32" s="93"/>
      <c r="J32" s="441"/>
      <c r="K32" s="93"/>
      <c r="L32" s="358"/>
      <c r="M32" s="93"/>
      <c r="N32" s="93"/>
      <c r="O32" s="441"/>
      <c r="P32" s="93"/>
      <c r="Q32" s="358"/>
      <c r="R32" s="93"/>
      <c r="S32" s="93"/>
      <c r="T32" s="441"/>
      <c r="U32" s="93"/>
      <c r="V32" s="358"/>
      <c r="W32" s="93"/>
      <c r="X32" s="93"/>
      <c r="Y32" s="441"/>
    </row>
    <row r="33" spans="1:25" hidden="1" x14ac:dyDescent="0.2">
      <c r="A33" s="358"/>
      <c r="B33" s="93"/>
      <c r="C33" s="93"/>
      <c r="D33" s="93"/>
      <c r="E33" s="93"/>
      <c r="F33" s="93"/>
      <c r="G33" s="93"/>
      <c r="H33" s="93"/>
      <c r="I33" s="93"/>
      <c r="J33" s="441"/>
      <c r="K33" s="93"/>
      <c r="L33" s="358"/>
      <c r="M33" s="93"/>
      <c r="N33" s="93"/>
      <c r="O33" s="441"/>
      <c r="P33" s="93"/>
      <c r="Q33" s="358"/>
      <c r="R33" s="93"/>
      <c r="S33" s="93"/>
      <c r="T33" s="441"/>
      <c r="U33" s="93"/>
      <c r="V33" s="358"/>
      <c r="W33" s="93"/>
      <c r="X33" s="93"/>
      <c r="Y33" s="441"/>
    </row>
    <row r="34" spans="1:25" hidden="1" x14ac:dyDescent="0.2">
      <c r="A34" s="358"/>
      <c r="B34" s="93"/>
      <c r="C34" s="93"/>
      <c r="D34" s="93"/>
      <c r="E34" s="93"/>
      <c r="F34" s="93"/>
      <c r="G34" s="93"/>
      <c r="H34" s="93"/>
      <c r="I34" s="93"/>
      <c r="J34" s="441"/>
      <c r="K34" s="93"/>
      <c r="L34" s="358"/>
      <c r="M34" s="93"/>
      <c r="N34" s="93"/>
      <c r="O34" s="441"/>
      <c r="P34" s="93"/>
      <c r="Q34" s="358"/>
      <c r="R34" s="93"/>
      <c r="S34" s="93"/>
      <c r="T34" s="441"/>
      <c r="U34" s="93"/>
      <c r="V34" s="358"/>
      <c r="W34" s="93"/>
      <c r="X34" s="93"/>
      <c r="Y34" s="441"/>
    </row>
    <row r="35" spans="1:25" ht="13.5" hidden="1" thickBot="1" x14ac:dyDescent="0.25">
      <c r="A35" s="543"/>
      <c r="B35" s="459"/>
      <c r="C35" s="459"/>
      <c r="D35" s="459"/>
      <c r="E35" s="459"/>
      <c r="F35" s="459"/>
      <c r="G35" s="459"/>
      <c r="H35" s="459"/>
      <c r="I35" s="459"/>
      <c r="J35" s="460"/>
      <c r="K35" s="93"/>
      <c r="L35" s="543"/>
      <c r="M35" s="459"/>
      <c r="N35" s="459"/>
      <c r="O35" s="460"/>
      <c r="P35" s="93"/>
      <c r="Q35" s="543"/>
      <c r="R35" s="459"/>
      <c r="S35" s="459"/>
      <c r="T35" s="460"/>
      <c r="U35" s="93"/>
      <c r="V35" s="543"/>
      <c r="W35" s="459"/>
      <c r="X35" s="459"/>
      <c r="Y35" s="460"/>
    </row>
    <row r="37" spans="1:25" x14ac:dyDescent="0.2">
      <c r="A37" s="2" t="s">
        <v>355</v>
      </c>
      <c r="B37" s="93"/>
      <c r="C37" s="93"/>
      <c r="D37" s="93"/>
      <c r="E37" s="93"/>
      <c r="F37" s="93"/>
      <c r="G37" s="93"/>
      <c r="H37" s="93"/>
      <c r="I37" s="93"/>
      <c r="J37" s="93"/>
      <c r="K37" s="93"/>
      <c r="L37" s="2" t="s">
        <v>355</v>
      </c>
      <c r="M37" s="93"/>
      <c r="N37" s="93"/>
      <c r="O37" s="93"/>
      <c r="P37" s="93"/>
      <c r="Q37" s="2" t="s">
        <v>355</v>
      </c>
      <c r="R37" s="93"/>
      <c r="S37" s="93"/>
      <c r="T37" s="93"/>
      <c r="U37" s="93"/>
      <c r="V37" s="2" t="s">
        <v>355</v>
      </c>
      <c r="W37" s="93"/>
      <c r="X37" s="93"/>
      <c r="Y37" s="93"/>
    </row>
    <row r="38" spans="1:25" ht="14.45" customHeight="1" x14ac:dyDescent="0.25">
      <c r="A38" s="780"/>
      <c r="B38" s="781" t="s">
        <v>102</v>
      </c>
      <c r="C38" s="781" t="s">
        <v>103</v>
      </c>
      <c r="D38" s="781" t="s">
        <v>104</v>
      </c>
      <c r="E38" s="93"/>
      <c r="F38" s="93"/>
      <c r="G38" s="93"/>
      <c r="H38" s="93"/>
      <c r="I38" s="93"/>
      <c r="J38" s="93"/>
      <c r="K38" s="93"/>
      <c r="L38" s="780"/>
      <c r="M38" s="781" t="s">
        <v>102</v>
      </c>
      <c r="N38" s="781" t="s">
        <v>103</v>
      </c>
      <c r="O38" s="781" t="s">
        <v>104</v>
      </c>
      <c r="P38" s="93"/>
      <c r="Q38" s="780"/>
      <c r="R38" s="781" t="s">
        <v>102</v>
      </c>
      <c r="S38" s="781" t="s">
        <v>103</v>
      </c>
      <c r="T38" s="781" t="s">
        <v>104</v>
      </c>
      <c r="U38" s="93"/>
      <c r="V38" s="780"/>
      <c r="W38" s="781" t="s">
        <v>102</v>
      </c>
      <c r="X38" s="781" t="s">
        <v>103</v>
      </c>
      <c r="Y38" s="781" t="s">
        <v>104</v>
      </c>
    </row>
    <row r="39" spans="1:25" x14ac:dyDescent="0.2">
      <c r="A39" s="358" t="s">
        <v>105</v>
      </c>
      <c r="B39" s="455">
        <f>B22-B6+B15</f>
        <v>25429705.690581851</v>
      </c>
      <c r="C39" s="455">
        <f>C22-C6+C15</f>
        <v>-34866.015601470957</v>
      </c>
      <c r="D39" s="853">
        <f>+C39+B39</f>
        <v>25394839.67498038</v>
      </c>
      <c r="E39" s="93"/>
      <c r="F39" s="93"/>
      <c r="G39" s="93"/>
      <c r="H39" s="93"/>
      <c r="I39" s="93"/>
      <c r="J39" s="93"/>
      <c r="K39" s="93"/>
      <c r="L39" s="358" t="s">
        <v>105</v>
      </c>
      <c r="M39" s="455">
        <f>M22-M6+M15</f>
        <v>20044214.369956847</v>
      </c>
      <c r="N39" s="455">
        <f>N22-N6+N15</f>
        <v>874302.05519229418</v>
      </c>
      <c r="O39" s="853">
        <f>+N39+M39</f>
        <v>20918516.425149143</v>
      </c>
      <c r="P39" s="93"/>
      <c r="Q39" s="358" t="s">
        <v>105</v>
      </c>
      <c r="R39" s="455">
        <f>R22-R6+R15</f>
        <v>20044214.369956847</v>
      </c>
      <c r="S39" s="455">
        <f>S22-S6+S15</f>
        <v>874302.05519229418</v>
      </c>
      <c r="T39" s="853">
        <f>+S39+R39</f>
        <v>20918516.425149143</v>
      </c>
      <c r="U39" s="93"/>
      <c r="V39" s="358" t="s">
        <v>105</v>
      </c>
      <c r="W39" s="455">
        <f>W22-W6+W15</f>
        <v>20044214.369956847</v>
      </c>
      <c r="X39" s="455">
        <f>X22-X6+X15</f>
        <v>874302.05519229418</v>
      </c>
      <c r="Y39" s="853">
        <f>+X39+W39</f>
        <v>20918516.425149143</v>
      </c>
    </row>
    <row r="40" spans="1:25" x14ac:dyDescent="0.2">
      <c r="A40" s="358" t="s">
        <v>106</v>
      </c>
      <c r="B40" s="455">
        <f>B23-B7+B16</f>
        <v>150733.59</v>
      </c>
      <c r="C40" s="455">
        <f>C23-C7+C16</f>
        <v>460574.74048000027</v>
      </c>
      <c r="D40" s="853">
        <f>+C40+B40</f>
        <v>611308.33048000024</v>
      </c>
      <c r="E40" s="93"/>
      <c r="F40" s="93"/>
      <c r="G40" s="93"/>
      <c r="H40" s="93"/>
      <c r="I40" s="93"/>
      <c r="J40" s="93"/>
      <c r="K40" s="93"/>
      <c r="L40" s="358" t="s">
        <v>106</v>
      </c>
      <c r="M40" s="455">
        <f>M23-M7+M16</f>
        <v>150733.59</v>
      </c>
      <c r="N40" s="455">
        <f>N23-N7+N16</f>
        <v>460574.74048000027</v>
      </c>
      <c r="O40" s="853">
        <f>+N40+M40</f>
        <v>611308.33048000024</v>
      </c>
      <c r="P40" s="93"/>
      <c r="Q40" s="358" t="s">
        <v>106</v>
      </c>
      <c r="R40" s="455">
        <f>R23-R7+R16</f>
        <v>150733.59</v>
      </c>
      <c r="S40" s="455">
        <f>S23-S7+S16</f>
        <v>17048.683080000104</v>
      </c>
      <c r="T40" s="853">
        <f>+S40+R40</f>
        <v>167782.2730800001</v>
      </c>
      <c r="U40" s="93"/>
      <c r="V40" s="358" t="s">
        <v>106</v>
      </c>
      <c r="W40" s="455">
        <f>W23-W7+W16</f>
        <v>150733.59</v>
      </c>
      <c r="X40" s="455">
        <f>X23-X7+X16</f>
        <v>17048.683080000104</v>
      </c>
      <c r="Y40" s="853">
        <f>+X40+W40</f>
        <v>167782.2730800001</v>
      </c>
    </row>
    <row r="41" spans="1:25" x14ac:dyDescent="0.2">
      <c r="A41" s="358" t="s">
        <v>23</v>
      </c>
      <c r="B41" s="455">
        <f>B24-B8</f>
        <v>0</v>
      </c>
      <c r="C41" s="455">
        <f>C24-C8</f>
        <v>671763.52486399992</v>
      </c>
      <c r="D41" s="853">
        <f>+C41+B41</f>
        <v>671763.52486399992</v>
      </c>
      <c r="E41" s="93"/>
      <c r="F41" s="93"/>
      <c r="G41" s="93"/>
      <c r="H41" s="93"/>
      <c r="I41" s="93"/>
      <c r="J41" s="93"/>
      <c r="K41" s="93"/>
      <c r="L41" s="358" t="s">
        <v>23</v>
      </c>
      <c r="M41" s="455">
        <f>M24-M8</f>
        <v>0</v>
      </c>
      <c r="N41" s="455">
        <f>N24-N8</f>
        <v>671763.52486399992</v>
      </c>
      <c r="O41" s="853">
        <f>+N41+M41</f>
        <v>671763.52486399992</v>
      </c>
      <c r="P41" s="93"/>
      <c r="Q41" s="358" t="s">
        <v>23</v>
      </c>
      <c r="R41" s="455">
        <f>R24-R8</f>
        <v>0</v>
      </c>
      <c r="S41" s="455">
        <f>S24-S8</f>
        <v>671763.52486399992</v>
      </c>
      <c r="T41" s="853">
        <f>+S41+R41</f>
        <v>671763.52486399992</v>
      </c>
      <c r="U41" s="93"/>
      <c r="V41" s="358" t="s">
        <v>23</v>
      </c>
      <c r="W41" s="455">
        <f>W24-W8</f>
        <v>0</v>
      </c>
      <c r="X41" s="455">
        <f>X24-X8</f>
        <v>793177.16652294737</v>
      </c>
      <c r="Y41" s="853">
        <f>+X41+W41</f>
        <v>793177.16652294737</v>
      </c>
    </row>
    <row r="42" spans="1:25" x14ac:dyDescent="0.2">
      <c r="A42" s="358" t="s">
        <v>107</v>
      </c>
      <c r="B42" s="455">
        <f>B25-B9</f>
        <v>0</v>
      </c>
      <c r="C42" s="455">
        <f>C25-C9</f>
        <v>970172.28824462602</v>
      </c>
      <c r="D42" s="853">
        <f>+C42+B42</f>
        <v>970172.28824462602</v>
      </c>
      <c r="E42" s="93"/>
      <c r="F42" s="93"/>
      <c r="G42" s="93"/>
      <c r="H42" s="93"/>
      <c r="I42" s="93"/>
      <c r="J42" s="93"/>
      <c r="K42" s="93"/>
      <c r="L42" s="358" t="s">
        <v>107</v>
      </c>
      <c r="M42" s="455">
        <f>M25-M9</f>
        <v>0</v>
      </c>
      <c r="N42" s="455">
        <f>N25-N9</f>
        <v>4536945.5002015857</v>
      </c>
      <c r="O42" s="853">
        <f>+N42+M42</f>
        <v>4536945.5002015857</v>
      </c>
      <c r="P42" s="93"/>
      <c r="Q42" s="358" t="s">
        <v>107</v>
      </c>
      <c r="R42" s="455">
        <f>R25-R9</f>
        <v>0</v>
      </c>
      <c r="S42" s="455">
        <f>S25-S9</f>
        <v>5005959.638201585</v>
      </c>
      <c r="T42" s="853">
        <f>+S42+R42</f>
        <v>5005959.638201585</v>
      </c>
      <c r="U42" s="93"/>
      <c r="V42" s="358" t="s">
        <v>107</v>
      </c>
      <c r="W42" s="455">
        <f>W25-W9</f>
        <v>0</v>
      </c>
      <c r="X42" s="455">
        <f>X25-X9</f>
        <v>5005959.638201585</v>
      </c>
      <c r="Y42" s="853">
        <f>+X42+W42</f>
        <v>5005959.638201585</v>
      </c>
    </row>
    <row r="43" spans="1:25" x14ac:dyDescent="0.2">
      <c r="A43" s="782" t="s">
        <v>108</v>
      </c>
      <c r="B43" s="783">
        <f>SUM(B39:B42)</f>
        <v>25580439.280581851</v>
      </c>
      <c r="C43" s="783">
        <f>SUM(C39:C42)</f>
        <v>2067644.5379871554</v>
      </c>
      <c r="D43" s="784">
        <f>+C43+B43</f>
        <v>27648083.818569005</v>
      </c>
      <c r="E43" s="93"/>
      <c r="F43" s="93"/>
      <c r="G43" s="93"/>
      <c r="H43" s="93"/>
      <c r="I43" s="93"/>
      <c r="J43" s="93"/>
      <c r="K43" s="93"/>
      <c r="L43" s="782" t="s">
        <v>108</v>
      </c>
      <c r="M43" s="783">
        <f>SUM(M39:M42)</f>
        <v>20194947.959956847</v>
      </c>
      <c r="N43" s="783">
        <f>SUM(N39:N42)</f>
        <v>6543585.8207378797</v>
      </c>
      <c r="O43" s="784">
        <f>+N43+M43</f>
        <v>26738533.780694727</v>
      </c>
      <c r="P43" s="93"/>
      <c r="Q43" s="782" t="s">
        <v>108</v>
      </c>
      <c r="R43" s="783">
        <f>SUM(R39:R42)</f>
        <v>20194947.959956847</v>
      </c>
      <c r="S43" s="783">
        <f>SUM(S39:S42)</f>
        <v>6569073.9013378788</v>
      </c>
      <c r="T43" s="784">
        <f>+S43+R43</f>
        <v>26764021.861294724</v>
      </c>
      <c r="U43" s="93"/>
      <c r="V43" s="782" t="s">
        <v>108</v>
      </c>
      <c r="W43" s="783">
        <f>SUM(W39:W42)</f>
        <v>20194947.959956847</v>
      </c>
      <c r="X43" s="783">
        <f>SUM(X39:X42)</f>
        <v>6690487.5429968266</v>
      </c>
      <c r="Y43" s="784">
        <f>+X43+W43</f>
        <v>26885435.502953675</v>
      </c>
    </row>
    <row r="47" spans="1:25" s="832" customFormat="1" ht="90" x14ac:dyDescent="0.2">
      <c r="A47" s="833" t="s">
        <v>356</v>
      </c>
      <c r="B47" s="834" t="s">
        <v>357</v>
      </c>
      <c r="C47" s="835" t="s">
        <v>358</v>
      </c>
      <c r="D47" s="835" t="s">
        <v>359</v>
      </c>
      <c r="E47" s="835" t="s">
        <v>360</v>
      </c>
      <c r="F47" s="835" t="s">
        <v>361</v>
      </c>
      <c r="G47" s="631"/>
      <c r="H47" s="631"/>
      <c r="I47" s="631"/>
      <c r="J47" s="631"/>
      <c r="K47" s="631"/>
      <c r="L47" s="631"/>
      <c r="M47" s="631"/>
      <c r="N47" s="631"/>
      <c r="O47" s="631"/>
      <c r="P47" s="631"/>
      <c r="Q47" s="631"/>
      <c r="R47" s="631"/>
      <c r="S47" s="631"/>
      <c r="T47" s="631"/>
      <c r="U47" s="631"/>
      <c r="V47" s="631"/>
      <c r="W47" s="631"/>
      <c r="X47" s="631"/>
      <c r="Y47" s="631"/>
    </row>
    <row r="48" spans="1:25" x14ac:dyDescent="0.2">
      <c r="A48" s="93" t="s">
        <v>362</v>
      </c>
      <c r="B48" s="494">
        <f>'2021 Underwriting RES'!C8</f>
        <v>16204050.695759993</v>
      </c>
      <c r="C48" s="575">
        <f>'Underwriting RES Scenarios'!C8</f>
        <v>17098327.697505586</v>
      </c>
      <c r="D48" s="575">
        <f>'Underwriting RES Scenarios'!J8</f>
        <v>17098327.697505586</v>
      </c>
      <c r="E48" s="575">
        <f>'Underwriting RES Scenarios'!Q8</f>
        <v>17098327.697505586</v>
      </c>
      <c r="F48" s="575">
        <f>'Underwriting RES Scenarios'!X8</f>
        <v>17098327.697505586</v>
      </c>
      <c r="G48" s="93" t="s">
        <v>363</v>
      </c>
      <c r="H48" s="93"/>
      <c r="I48" s="93"/>
      <c r="J48" s="93"/>
      <c r="K48" s="93"/>
      <c r="L48" s="93"/>
      <c r="M48" s="93"/>
      <c r="N48" s="93"/>
      <c r="O48" s="93"/>
      <c r="P48" s="93"/>
      <c r="Q48" s="93"/>
      <c r="R48" s="93"/>
      <c r="S48" s="93"/>
      <c r="T48" s="93"/>
      <c r="U48" s="93"/>
      <c r="V48" s="93"/>
      <c r="W48" s="93"/>
      <c r="X48" s="93"/>
      <c r="Y48" s="93"/>
    </row>
    <row r="49" spans="1:7" x14ac:dyDescent="0.2">
      <c r="A49" s="93" t="s">
        <v>101</v>
      </c>
      <c r="B49" s="494">
        <f>'2021 Underwriting RES'!C9</f>
        <v>7649993.0691822888</v>
      </c>
      <c r="C49" s="853">
        <f>'Underwriting RES Scenarios'!C9</f>
        <v>8058728.7428533826</v>
      </c>
      <c r="D49" s="853">
        <f>'Underwriting RES Scenarios'!J9</f>
        <v>5211504.9072329449</v>
      </c>
      <c r="E49" s="853">
        <f>'Underwriting RES Scenarios'!Q9</f>
        <v>5107253.3136329446</v>
      </c>
      <c r="F49" s="853">
        <f>'Underwriting RES Scenarios'!X9</f>
        <v>4985839.6719739977</v>
      </c>
      <c r="G49" s="93" t="s">
        <v>364</v>
      </c>
    </row>
    <row r="50" spans="1:7" ht="13.5" thickBot="1" x14ac:dyDescent="0.25">
      <c r="A50" s="412" t="s">
        <v>365</v>
      </c>
      <c r="B50" s="829">
        <f>B48-B49</f>
        <v>8554057.6265777051</v>
      </c>
      <c r="C50" s="625">
        <f>C48-C49</f>
        <v>9039598.9546522032</v>
      </c>
      <c r="D50" s="625">
        <f>D48-D49</f>
        <v>11886822.790272642</v>
      </c>
      <c r="E50" s="625">
        <f>E48-E49</f>
        <v>11991074.383872641</v>
      </c>
      <c r="F50" s="625">
        <f>F48-F49</f>
        <v>12112488.025531588</v>
      </c>
      <c r="G50" s="93" t="s">
        <v>366</v>
      </c>
    </row>
    <row r="51" spans="1:7" x14ac:dyDescent="0.2">
      <c r="A51" s="93" t="s">
        <v>367</v>
      </c>
      <c r="B51" s="494">
        <f>'2021 Underwriting RES'!C16</f>
        <v>37938826</v>
      </c>
      <c r="C51" s="575">
        <f>'Underwriting RES Scenarios'!C16</f>
        <v>41051039.219999999</v>
      </c>
      <c r="D51" s="575">
        <f>'Underwriting RES Scenarios'!J16</f>
        <v>41051039.219999999</v>
      </c>
      <c r="E51" s="575">
        <f>'Underwriting RES Scenarios'!Q16</f>
        <v>41051039.219999999</v>
      </c>
      <c r="F51" s="575">
        <f>'Underwriting RES Scenarios'!X16</f>
        <v>41051039.219999999</v>
      </c>
      <c r="G51" s="93" t="s">
        <v>368</v>
      </c>
    </row>
    <row r="52" spans="1:7" x14ac:dyDescent="0.2">
      <c r="A52" s="93" t="s">
        <v>369</v>
      </c>
      <c r="B52" s="494">
        <f>'2021 Underwriting RES'!C19</f>
        <v>31016547.791626461</v>
      </c>
      <c r="C52" s="853">
        <f>D26</f>
        <v>34077447.225953765</v>
      </c>
      <c r="D52" s="853">
        <f>O26</f>
        <v>31052984.009768829</v>
      </c>
      <c r="E52" s="853">
        <f>T26</f>
        <v>30974220.496768828</v>
      </c>
      <c r="F52" s="853">
        <f>Y26</f>
        <v>30974220.496768828</v>
      </c>
      <c r="G52" s="93" t="s">
        <v>370</v>
      </c>
    </row>
    <row r="53" spans="1:7" x14ac:dyDescent="0.2">
      <c r="A53" s="2" t="s">
        <v>371</v>
      </c>
      <c r="B53" s="828">
        <f>B51-B52</f>
        <v>6922278.2083735391</v>
      </c>
      <c r="C53" s="75">
        <f>C51-C52</f>
        <v>6973591.9940462336</v>
      </c>
      <c r="D53" s="75">
        <f>D51-D52</f>
        <v>9998055.2102311701</v>
      </c>
      <c r="E53" s="75">
        <f>E51-E52</f>
        <v>10076818.72323117</v>
      </c>
      <c r="F53" s="75">
        <f>F51-F52</f>
        <v>10076818.72323117</v>
      </c>
      <c r="G53" s="93" t="s">
        <v>372</v>
      </c>
    </row>
    <row r="54" spans="1:7" x14ac:dyDescent="0.2">
      <c r="A54" s="93" t="s">
        <v>373</v>
      </c>
      <c r="B54" s="494">
        <f>'2021 Underwriting RES'!C28*-1</f>
        <v>1539207.1913875025</v>
      </c>
      <c r="C54" s="853">
        <f>D17</f>
        <v>1629365.3354686261</v>
      </c>
      <c r="D54" s="853">
        <f>O17</f>
        <v>897054.67815884273</v>
      </c>
      <c r="E54" s="853">
        <f>T17</f>
        <v>897054.67815884273</v>
      </c>
      <c r="F54" s="853">
        <f>Y17</f>
        <v>897054.67815884273</v>
      </c>
      <c r="G54" s="93" t="s">
        <v>374</v>
      </c>
    </row>
    <row r="55" spans="1:7" ht="13.5" thickBot="1" x14ac:dyDescent="0.25">
      <c r="A55" s="412" t="s">
        <v>375</v>
      </c>
      <c r="B55" s="829">
        <f>B50-B53+B54</f>
        <v>3170986.6095916685</v>
      </c>
      <c r="C55" s="625">
        <f>C50-C53+C54</f>
        <v>3695372.2960745958</v>
      </c>
      <c r="D55" s="625">
        <f>D50-D53+D54</f>
        <v>2785822.2582003148</v>
      </c>
      <c r="E55" s="625">
        <f>E50-E53+E54</f>
        <v>2811310.3388003139</v>
      </c>
      <c r="F55" s="625">
        <f>F50-F53+F54</f>
        <v>2932723.9804592608</v>
      </c>
      <c r="G55" s="93" t="s">
        <v>376</v>
      </c>
    </row>
    <row r="56" spans="1:7" x14ac:dyDescent="0.2">
      <c r="A56" s="93" t="s">
        <v>377</v>
      </c>
      <c r="B56" s="830">
        <f>B51/B48</f>
        <v>2.3413174095985272</v>
      </c>
      <c r="C56" s="825">
        <f t="shared" ref="C56:F56" si="0">C51/C48</f>
        <v>2.4008803636386493</v>
      </c>
      <c r="D56" s="825">
        <f t="shared" si="0"/>
        <v>2.4008803636386493</v>
      </c>
      <c r="E56" s="825">
        <f t="shared" si="0"/>
        <v>2.4008803636386493</v>
      </c>
      <c r="F56" s="825">
        <f t="shared" si="0"/>
        <v>2.4008803636386493</v>
      </c>
      <c r="G56" s="93" t="s">
        <v>378</v>
      </c>
    </row>
    <row r="57" spans="1:7" x14ac:dyDescent="0.2">
      <c r="A57" s="93" t="s">
        <v>379</v>
      </c>
      <c r="B57" s="830">
        <f>B53/B50</f>
        <v>0.80923913662515201</v>
      </c>
      <c r="C57" s="825">
        <f>C53/C50</f>
        <v>0.7714492677197029</v>
      </c>
      <c r="D57" s="825">
        <f>D53/D50</f>
        <v>0.84110408530805147</v>
      </c>
      <c r="E57" s="825">
        <f>E53/E50</f>
        <v>0.84035995446612832</v>
      </c>
      <c r="F57" s="825">
        <f>F53/F50</f>
        <v>0.83193632076172253</v>
      </c>
      <c r="G57" s="93" t="s">
        <v>380</v>
      </c>
    </row>
    <row r="58" spans="1:7" x14ac:dyDescent="0.2">
      <c r="A58" s="93" t="s">
        <v>381</v>
      </c>
      <c r="B58" s="830">
        <f>B49/B48</f>
        <v>0.4721037481809417</v>
      </c>
      <c r="C58" s="825">
        <f t="shared" ref="C58:F58" si="1">C49/C48</f>
        <v>0.47131677936135485</v>
      </c>
      <c r="D58" s="825">
        <f t="shared" si="1"/>
        <v>0.30479617652861063</v>
      </c>
      <c r="E58" s="825">
        <f t="shared" si="1"/>
        <v>0.29869899583092113</v>
      </c>
      <c r="F58" s="825">
        <f t="shared" si="1"/>
        <v>0.29159808843185081</v>
      </c>
      <c r="G58" s="93" t="s">
        <v>382</v>
      </c>
    </row>
    <row r="59" spans="1:7" x14ac:dyDescent="0.2">
      <c r="A59" s="826" t="s">
        <v>383</v>
      </c>
      <c r="B59" s="831">
        <f>B52-B49+B54</f>
        <v>24905761.913831674</v>
      </c>
      <c r="C59" s="827">
        <f t="shared" ref="C59:F59" si="2">C52-C49+C54</f>
        <v>27648083.818569012</v>
      </c>
      <c r="D59" s="827">
        <f t="shared" si="2"/>
        <v>26738533.780694727</v>
      </c>
      <c r="E59" s="827">
        <f t="shared" si="2"/>
        <v>26764021.861294724</v>
      </c>
      <c r="F59" s="827">
        <f t="shared" si="2"/>
        <v>26885435.502953671</v>
      </c>
      <c r="G59" s="93" t="s">
        <v>384</v>
      </c>
    </row>
  </sheetData>
  <conditionalFormatting sqref="B39:C42">
    <cfRule type="colorScale" priority="5">
      <colorScale>
        <cfvo type="min"/>
        <cfvo type="percentile" val="50"/>
        <cfvo type="max"/>
        <color rgb="FFF8696B"/>
        <color rgb="FFFFEB84"/>
        <color rgb="FF63BE7B"/>
      </colorScale>
    </cfRule>
  </conditionalFormatting>
  <conditionalFormatting sqref="B59:F59">
    <cfRule type="colorScale" priority="1">
      <colorScale>
        <cfvo type="min"/>
        <cfvo type="percentile" val="50"/>
        <cfvo type="max"/>
        <color rgb="FFF8696B"/>
        <color rgb="FFFFEB84"/>
        <color rgb="FF63BE7B"/>
      </colorScale>
    </cfRule>
  </conditionalFormatting>
  <conditionalFormatting sqref="M39:N42">
    <cfRule type="colorScale" priority="4">
      <colorScale>
        <cfvo type="min"/>
        <cfvo type="percentile" val="50"/>
        <cfvo type="max"/>
        <color rgb="FFF8696B"/>
        <color rgb="FFFFEB84"/>
        <color rgb="FF63BE7B"/>
      </colorScale>
    </cfRule>
  </conditionalFormatting>
  <conditionalFormatting sqref="R39:S42">
    <cfRule type="colorScale" priority="3">
      <colorScale>
        <cfvo type="min"/>
        <cfvo type="percentile" val="50"/>
        <cfvo type="max"/>
        <color rgb="FFF8696B"/>
        <color rgb="FFFFEB84"/>
        <color rgb="FF63BE7B"/>
      </colorScale>
    </cfRule>
  </conditionalFormatting>
  <conditionalFormatting sqref="W39:X42">
    <cfRule type="colorScale" priority="2">
      <colorScale>
        <cfvo type="min"/>
        <cfvo type="percentile" val="50"/>
        <cfvo type="max"/>
        <color rgb="FFF8696B"/>
        <color rgb="FFFFEB84"/>
        <color rgb="FF63BE7B"/>
      </colorScale>
    </cfRule>
  </conditionalFormatting>
  <pageMargins left="0.75" right="0.75" top="1" bottom="1" header="0.5" footer="0.5"/>
  <pageSetup paperSize="9" orientation="portrait" verticalDpi="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DC26F-D363-4012-ADBF-ED35B4D1287D}">
  <sheetPr>
    <tabColor theme="5"/>
  </sheetPr>
  <dimension ref="A2:AC84"/>
  <sheetViews>
    <sheetView showGridLines="0" zoomScale="85" zoomScaleNormal="85" workbookViewId="0">
      <selection activeCell="B2" sqref="B2"/>
    </sheetView>
  </sheetViews>
  <sheetFormatPr defaultRowHeight="12.75" x14ac:dyDescent="0.2"/>
  <cols>
    <col min="2" max="2" width="40" customWidth="1"/>
    <col min="3" max="6" width="15.7109375" customWidth="1"/>
    <col min="7" max="7" width="21.42578125" customWidth="1"/>
    <col min="8" max="8" width="6" bestFit="1" customWidth="1"/>
    <col min="10" max="13" width="15.7109375" customWidth="1"/>
    <col min="14" max="14" width="13.42578125" customWidth="1"/>
    <col min="15" max="15" width="6.5703125" customWidth="1"/>
    <col min="16" max="16" width="13.42578125" customWidth="1"/>
    <col min="17" max="21" width="15.7109375" customWidth="1"/>
    <col min="22" max="23" width="7.28515625" customWidth="1"/>
    <col min="24" max="27" width="15.7109375" customWidth="1"/>
    <col min="29" max="29" width="7.28515625" customWidth="1"/>
  </cols>
  <sheetData>
    <row r="2" spans="2:29" ht="23.25" x14ac:dyDescent="0.35">
      <c r="B2" s="126" t="s">
        <v>385</v>
      </c>
    </row>
    <row r="3" spans="2:29" ht="23.25" x14ac:dyDescent="0.35">
      <c r="B3" s="74"/>
    </row>
    <row r="4" spans="2:29" x14ac:dyDescent="0.2">
      <c r="C4" s="2" t="s">
        <v>386</v>
      </c>
      <c r="J4" s="2" t="s">
        <v>204</v>
      </c>
      <c r="Q4" s="2" t="s">
        <v>205</v>
      </c>
      <c r="X4" s="2" t="s">
        <v>206</v>
      </c>
    </row>
    <row r="6" spans="2:29" x14ac:dyDescent="0.2">
      <c r="B6" t="s">
        <v>387</v>
      </c>
      <c r="C6" s="11">
        <f>SUM(D6:F6)</f>
        <v>27705</v>
      </c>
      <c r="D6" s="11">
        <f>Comm_Prop!C22</f>
        <v>3000</v>
      </c>
      <c r="E6" s="11">
        <f>Domm_Prop!C11</f>
        <v>18127</v>
      </c>
      <c r="F6" s="11">
        <f>Marine!C10</f>
        <v>6578</v>
      </c>
      <c r="J6" s="11">
        <f>SUM(K6:M6)</f>
        <v>27705</v>
      </c>
      <c r="K6" s="11">
        <f>D6</f>
        <v>3000</v>
      </c>
      <c r="L6" s="11">
        <f t="shared" ref="L6:M6" si="0">E6</f>
        <v>18127</v>
      </c>
      <c r="M6" s="11">
        <f t="shared" si="0"/>
        <v>6578</v>
      </c>
      <c r="Q6" s="11">
        <f>SUM(R6:T6)</f>
        <v>27705</v>
      </c>
      <c r="R6" s="11">
        <f>K6</f>
        <v>3000</v>
      </c>
      <c r="S6" s="11">
        <f t="shared" ref="S6" si="1">L6</f>
        <v>18127</v>
      </c>
      <c r="T6" s="11">
        <f t="shared" ref="T6" si="2">M6</f>
        <v>6578</v>
      </c>
      <c r="U6" s="11"/>
      <c r="X6" s="11">
        <f>SUM(Y6:AA6)</f>
        <v>27705</v>
      </c>
      <c r="Y6" s="11">
        <f>R6</f>
        <v>3000</v>
      </c>
      <c r="Z6" s="11">
        <f t="shared" ref="Z6" si="3">S6</f>
        <v>18127</v>
      </c>
      <c r="AA6" s="11">
        <f t="shared" ref="AA6" si="4">T6</f>
        <v>6578</v>
      </c>
    </row>
    <row r="7" spans="2:29" ht="26.25" thickBot="1" x14ac:dyDescent="0.25">
      <c r="C7" s="128" t="s">
        <v>388</v>
      </c>
      <c r="D7" s="32" t="str">
        <f>'Comm Prop Portfolio'!A1</f>
        <v>Commercial Property Portfolio</v>
      </c>
      <c r="E7" s="33" t="str">
        <f>'Domestic and Marine Portfolio'!A1</f>
        <v>Domestic Property Portfolio</v>
      </c>
      <c r="F7" s="33" t="str">
        <f>'Domestic and Marine Portfolio'!A18</f>
        <v>Marine Portfolio</v>
      </c>
      <c r="H7" t="s">
        <v>389</v>
      </c>
      <c r="J7" s="128" t="s">
        <v>388</v>
      </c>
      <c r="K7" s="32" t="str">
        <f>D7</f>
        <v>Commercial Property Portfolio</v>
      </c>
      <c r="L7" s="32" t="str">
        <f>E7</f>
        <v>Domestic Property Portfolio</v>
      </c>
      <c r="M7" s="32" t="str">
        <f>F7</f>
        <v>Marine Portfolio</v>
      </c>
      <c r="O7" t="s">
        <v>389</v>
      </c>
      <c r="Q7" s="128" t="s">
        <v>388</v>
      </c>
      <c r="R7" s="32" t="str">
        <f>K7</f>
        <v>Commercial Property Portfolio</v>
      </c>
      <c r="S7" s="32" t="str">
        <f>L7</f>
        <v>Domestic Property Portfolio</v>
      </c>
      <c r="T7" s="32" t="str">
        <f>M7</f>
        <v>Marine Portfolio</v>
      </c>
      <c r="U7" s="576"/>
      <c r="V7" t="s">
        <v>389</v>
      </c>
      <c r="X7" s="128" t="s">
        <v>388</v>
      </c>
      <c r="Y7" s="32" t="str">
        <f>K7</f>
        <v>Commercial Property Portfolio</v>
      </c>
      <c r="Z7" s="32" t="str">
        <f>L7</f>
        <v>Domestic Property Portfolio</v>
      </c>
      <c r="AA7" s="32" t="str">
        <f>M7</f>
        <v>Marine Portfolio</v>
      </c>
      <c r="AC7" t="s">
        <v>389</v>
      </c>
    </row>
    <row r="8" spans="2:29" x14ac:dyDescent="0.2">
      <c r="B8" s="2" t="s">
        <v>390</v>
      </c>
      <c r="C8" s="75">
        <f>SUM(D8:F8)</f>
        <v>17098327.697505586</v>
      </c>
      <c r="D8" s="75">
        <f>Comm_Prop!C20</f>
        <v>7252338.4175055884</v>
      </c>
      <c r="E8" s="75">
        <f>Domm_Prop!C10</f>
        <v>5791755.2000000002</v>
      </c>
      <c r="F8" s="75">
        <f>Marine!C9</f>
        <v>4054234.08</v>
      </c>
      <c r="H8" s="35">
        <f t="shared" ref="H8:H35" si="5">ROUND(SUM(D8:F8)-C8,5)</f>
        <v>0</v>
      </c>
      <c r="J8" s="75">
        <f>SUM(K8:M8)</f>
        <v>17098327.697505586</v>
      </c>
      <c r="K8" s="574">
        <f>$D$8</f>
        <v>7252338.4175055884</v>
      </c>
      <c r="L8" s="574">
        <f>$E$8</f>
        <v>5791755.2000000002</v>
      </c>
      <c r="M8" s="574">
        <f>$F$8</f>
        <v>4054234.08</v>
      </c>
      <c r="O8" s="35">
        <f t="shared" ref="O8:O35" si="6">ROUND(SUM(K8:M8)-J8,5)</f>
        <v>0</v>
      </c>
      <c r="P8" s="35"/>
      <c r="Q8" s="75">
        <f>SUM(R8:T8)</f>
        <v>17098327.697505586</v>
      </c>
      <c r="R8" s="574">
        <f>$D$8</f>
        <v>7252338.4175055884</v>
      </c>
      <c r="S8" s="574">
        <f>$E$8</f>
        <v>5791755.2000000002</v>
      </c>
      <c r="T8" s="574">
        <f>$F$8</f>
        <v>4054234.08</v>
      </c>
      <c r="U8" s="75"/>
      <c r="V8" s="35">
        <f t="shared" ref="V8:V35" si="7">ROUND(SUM(R8:T8)-Q8,5)</f>
        <v>0</v>
      </c>
      <c r="W8" s="35"/>
      <c r="X8" s="75">
        <f>SUM(Y8:AA8)</f>
        <v>17098327.697505586</v>
      </c>
      <c r="Y8" s="574">
        <f>$D$8</f>
        <v>7252338.4175055884</v>
      </c>
      <c r="Z8" s="574">
        <f>$E$8</f>
        <v>5791755.2000000002</v>
      </c>
      <c r="AA8" s="574">
        <f>$F$8</f>
        <v>4054234.08</v>
      </c>
      <c r="AC8" s="35">
        <f t="shared" ref="AC8:AC35" si="8">ROUND(SUM(Y8:AA8)-X8,5)</f>
        <v>0</v>
      </c>
    </row>
    <row r="9" spans="2:29" x14ac:dyDescent="0.2">
      <c r="B9" s="2" t="s">
        <v>391</v>
      </c>
      <c r="C9" s="75">
        <f>SUM(C10,C13)</f>
        <v>8058728.7428533826</v>
      </c>
      <c r="D9" s="75">
        <f>SUM(D10,D13)</f>
        <v>6351622.6220611613</v>
      </c>
      <c r="E9" s="75">
        <f>SUM(E10,E13)</f>
        <v>1077777.2280374055</v>
      </c>
      <c r="F9" s="75">
        <f>SUM(F10,F13)</f>
        <v>629328.89275481575</v>
      </c>
      <c r="H9" s="35">
        <f t="shared" si="5"/>
        <v>0</v>
      </c>
      <c r="J9" s="75">
        <f>SUM(J10,J13)</f>
        <v>5211504.9072329449</v>
      </c>
      <c r="K9" s="75">
        <f>SUM(K10,K13)</f>
        <v>3504398.7864407236</v>
      </c>
      <c r="L9" s="75">
        <f>SUM(L10,L13)</f>
        <v>1077777.2280374055</v>
      </c>
      <c r="M9" s="75">
        <f>SUM(M10,M13)</f>
        <v>629328.89275481575</v>
      </c>
      <c r="O9" s="35">
        <f t="shared" si="6"/>
        <v>0</v>
      </c>
      <c r="P9" s="35"/>
      <c r="Q9" s="75">
        <f>SUM(Q10,Q13)</f>
        <v>5107253.3136329446</v>
      </c>
      <c r="R9" s="75">
        <f>SUM(R10,R13)</f>
        <v>3504398.7864407236</v>
      </c>
      <c r="S9" s="75">
        <f>SUM(S10,S13)</f>
        <v>973525.63443740562</v>
      </c>
      <c r="T9" s="75">
        <f>SUM(T10,T13)</f>
        <v>629328.89275481575</v>
      </c>
      <c r="U9" s="75"/>
      <c r="V9" s="35">
        <f t="shared" si="7"/>
        <v>0</v>
      </c>
      <c r="W9" s="35"/>
      <c r="X9" s="75">
        <f>SUM(X10,X13)</f>
        <v>4985839.6719739977</v>
      </c>
      <c r="Y9" s="75">
        <f>SUM(Y10,Y13)</f>
        <v>3504398.7864407236</v>
      </c>
      <c r="Z9" s="75">
        <f>SUM(Z10,Z13)</f>
        <v>973525.63443740562</v>
      </c>
      <c r="AA9" s="75">
        <f>SUM(AA10,AA13)</f>
        <v>507915.2510958683</v>
      </c>
      <c r="AC9" s="35">
        <f t="shared" si="8"/>
        <v>0</v>
      </c>
    </row>
    <row r="10" spans="2:29" x14ac:dyDescent="0.2">
      <c r="B10" s="398" t="s">
        <v>392</v>
      </c>
      <c r="C10" s="395">
        <f>SUM(D10:F10)</f>
        <v>7328728.7428533826</v>
      </c>
      <c r="D10" s="395">
        <f>'2020-21 RI Sum Scenario'!D6</f>
        <v>6041989.5901973825</v>
      </c>
      <c r="E10" s="395">
        <f>'2020-21 RI Sum Scenario'!D7</f>
        <v>830502.67752000003</v>
      </c>
      <c r="F10" s="395">
        <f>'2020-21 RI Sum Scenario'!D8</f>
        <v>456236.47513600008</v>
      </c>
      <c r="H10" s="35">
        <f t="shared" si="5"/>
        <v>0</v>
      </c>
      <c r="J10" s="395">
        <f>SUM(K10:M10)</f>
        <v>4481504.9072329449</v>
      </c>
      <c r="K10" s="395">
        <f>'2020-21 RI Sum Scenario'!O6</f>
        <v>3194765.7545769447</v>
      </c>
      <c r="L10" s="395">
        <f>'2020-21 RI Sum Scenario'!O7</f>
        <v>830502.67752000003</v>
      </c>
      <c r="M10" s="395">
        <f>'2020-21 RI Sum Scenario'!O8</f>
        <v>456236.47513600008</v>
      </c>
      <c r="O10" s="35">
        <f t="shared" si="6"/>
        <v>0</v>
      </c>
      <c r="P10" s="35"/>
      <c r="Q10" s="395">
        <f>SUM(R10:T10)</f>
        <v>4377253.3136329446</v>
      </c>
      <c r="R10" s="395">
        <f>'2020-21 RI Sum Scenario'!T6</f>
        <v>3194765.7545769447</v>
      </c>
      <c r="S10" s="395">
        <f>'2020-21 RI Sum Scenario'!T7</f>
        <v>726251.08392</v>
      </c>
      <c r="T10" s="395">
        <f>'2020-21 RI Sum Scenario'!T8</f>
        <v>456236.47513600008</v>
      </c>
      <c r="U10" s="395"/>
      <c r="V10" s="35">
        <f t="shared" si="7"/>
        <v>0</v>
      </c>
      <c r="W10" s="35"/>
      <c r="X10" s="395">
        <f>SUM(Y10:AA10)</f>
        <v>4255839.6719739977</v>
      </c>
      <c r="Y10" s="395">
        <f>'2020-21 RI Sum Scenario'!Y6</f>
        <v>3194765.7545769447</v>
      </c>
      <c r="Z10" s="395">
        <f>'2020-21 RI Sum Scenario'!Y7</f>
        <v>726251.08392</v>
      </c>
      <c r="AA10" s="395">
        <f>'2020-21 RI Sum Scenario'!Y8</f>
        <v>334822.83347705263</v>
      </c>
      <c r="AC10" s="35">
        <f t="shared" si="8"/>
        <v>0</v>
      </c>
    </row>
    <row r="11" spans="2:29" x14ac:dyDescent="0.2">
      <c r="B11" s="397" t="s">
        <v>393</v>
      </c>
      <c r="C11" s="396">
        <f>SUM(D11:F11)</f>
        <v>6586299.094595911</v>
      </c>
      <c r="D11" s="396">
        <f>'2020-21 RI Sum Scenario'!B6</f>
        <v>6007123.5745959114</v>
      </c>
      <c r="E11" s="396">
        <f>'2020-21 RI Sum Scenario'!B7</f>
        <v>579175.52</v>
      </c>
      <c r="F11" s="396">
        <f>'2020-21 RI Sum Scenario'!B8</f>
        <v>0</v>
      </c>
      <c r="H11" s="35">
        <f t="shared" si="5"/>
        <v>0</v>
      </c>
      <c r="J11" s="396">
        <f>SUM(K11:M11)</f>
        <v>3657056.4653567779</v>
      </c>
      <c r="K11" s="396">
        <f>'2020-21 RI Sum Scenario'!M6</f>
        <v>3077880.9453567779</v>
      </c>
      <c r="L11" s="396">
        <f>'2020-21 RI Sum Scenario'!M7</f>
        <v>579175.52</v>
      </c>
      <c r="M11" s="396">
        <f>'2020-21 RI Sum Scenario'!M8</f>
        <v>0</v>
      </c>
      <c r="O11" s="35">
        <f t="shared" si="6"/>
        <v>0</v>
      </c>
      <c r="P11" s="35"/>
      <c r="Q11" s="396">
        <f>SUM(R11:T11)</f>
        <v>3657056.4653567779</v>
      </c>
      <c r="R11" s="396">
        <f>'2020-21 RI Sum Scenario'!R6</f>
        <v>3077880.9453567779</v>
      </c>
      <c r="S11" s="396">
        <f>'2020-21 RI Sum Scenario'!R7</f>
        <v>579175.52</v>
      </c>
      <c r="T11" s="396">
        <f>'2020-21 RI Sum Scenario'!R8</f>
        <v>0</v>
      </c>
      <c r="U11" s="396"/>
      <c r="V11" s="35">
        <f t="shared" si="7"/>
        <v>0</v>
      </c>
      <c r="W11" s="35"/>
      <c r="X11" s="396">
        <f>SUM(Y11:AA11)</f>
        <v>3657056.4653567779</v>
      </c>
      <c r="Y11" s="396">
        <f>'2020-21 RI Sum Scenario'!W6</f>
        <v>3077880.9453567779</v>
      </c>
      <c r="Z11" s="396">
        <f>'2020-21 RI Sum Scenario'!W7</f>
        <v>579175.52</v>
      </c>
      <c r="AA11" s="396">
        <f>'2020-21 RI Sum Scenario'!W8</f>
        <v>0</v>
      </c>
      <c r="AC11" s="35">
        <f t="shared" si="8"/>
        <v>0</v>
      </c>
    </row>
    <row r="12" spans="2:29" x14ac:dyDescent="0.2">
      <c r="B12" s="397" t="s">
        <v>394</v>
      </c>
      <c r="C12" s="396">
        <f>SUM(D12:F12)</f>
        <v>742429.64825747104</v>
      </c>
      <c r="D12" s="396">
        <f>'2020-21 RI Sum Scenario'!C6</f>
        <v>34866.015601470957</v>
      </c>
      <c r="E12" s="396">
        <f>'2020-21 RI Sum Scenario'!C7</f>
        <v>251327.15752000001</v>
      </c>
      <c r="F12" s="396">
        <f>'2020-21 RI Sum Scenario'!C8</f>
        <v>456236.47513600008</v>
      </c>
      <c r="H12" s="35">
        <f t="shared" si="5"/>
        <v>0</v>
      </c>
      <c r="J12" s="396">
        <f>SUM(K12:M12)</f>
        <v>824448.44187616673</v>
      </c>
      <c r="K12" s="396">
        <f>'2020-21 RI Sum Scenario'!N6</f>
        <v>116884.80922016672</v>
      </c>
      <c r="L12" s="396">
        <f>'2020-21 RI Sum Scenario'!N7</f>
        <v>251327.15752000001</v>
      </c>
      <c r="M12" s="396">
        <f>'2020-21 RI Sum Scenario'!N8</f>
        <v>456236.47513600008</v>
      </c>
      <c r="O12" s="35">
        <f t="shared" si="6"/>
        <v>0</v>
      </c>
      <c r="P12" s="35"/>
      <c r="Q12" s="396">
        <f>SUM(R12:T12)</f>
        <v>720196.84827616671</v>
      </c>
      <c r="R12" s="396">
        <f>'2020-21 RI Sum Scenario'!S6</f>
        <v>116884.80922016672</v>
      </c>
      <c r="S12" s="396">
        <f>'2020-21 RI Sum Scenario'!S7</f>
        <v>147075.56391999999</v>
      </c>
      <c r="T12" s="396">
        <f>'2020-21 RI Sum Scenario'!S8</f>
        <v>456236.47513600008</v>
      </c>
      <c r="U12" s="396"/>
      <c r="V12" s="35">
        <f t="shared" si="7"/>
        <v>0</v>
      </c>
      <c r="W12" s="35"/>
      <c r="X12" s="396">
        <f>SUM(Y12:AA12)</f>
        <v>598783.20661721937</v>
      </c>
      <c r="Y12" s="396">
        <f>'2020-21 RI Sum Scenario'!X6</f>
        <v>116884.80922016672</v>
      </c>
      <c r="Z12" s="396">
        <f>'2020-21 RI Sum Scenario'!X7</f>
        <v>147075.56391999999</v>
      </c>
      <c r="AA12" s="396">
        <f>'2020-21 RI Sum Scenario'!X8</f>
        <v>334822.83347705263</v>
      </c>
      <c r="AC12" s="35">
        <f t="shared" si="8"/>
        <v>0</v>
      </c>
    </row>
    <row r="13" spans="2:29" x14ac:dyDescent="0.2">
      <c r="B13" s="398" t="s">
        <v>395</v>
      </c>
      <c r="C13" s="395">
        <f>'2020-21 RI Sum Scenario'!D9</f>
        <v>730000</v>
      </c>
      <c r="D13" s="797">
        <f>$C$13*D8/$C$8</f>
        <v>309633.03186377883</v>
      </c>
      <c r="E13" s="797">
        <f t="shared" ref="E13:F13" si="9">$C$13*E8/$C$8</f>
        <v>247274.55051740559</v>
      </c>
      <c r="F13" s="797">
        <f t="shared" si="9"/>
        <v>173092.41761881567</v>
      </c>
      <c r="H13" s="35">
        <f t="shared" si="5"/>
        <v>0</v>
      </c>
      <c r="J13" s="395">
        <f>'2020-21 RI Sum Scenario'!O9</f>
        <v>730000</v>
      </c>
      <c r="K13" s="797">
        <f>$J$13*K8/$J$8</f>
        <v>309633.03186377883</v>
      </c>
      <c r="L13" s="797">
        <f t="shared" ref="L13:M13" si="10">$J$13*L8/$J$8</f>
        <v>247274.55051740559</v>
      </c>
      <c r="M13" s="797">
        <f t="shared" si="10"/>
        <v>173092.41761881567</v>
      </c>
      <c r="O13" s="35">
        <f t="shared" si="6"/>
        <v>0</v>
      </c>
      <c r="P13" s="35"/>
      <c r="Q13" s="395">
        <f>'2020-21 RI Sum Scenario'!T9</f>
        <v>730000</v>
      </c>
      <c r="R13" s="797">
        <f>$Q$13*R8/$Q$8</f>
        <v>309633.03186377883</v>
      </c>
      <c r="S13" s="797">
        <f t="shared" ref="S13:T13" si="11">$Q$13*S8/$Q$8</f>
        <v>247274.55051740559</v>
      </c>
      <c r="T13" s="797">
        <f t="shared" si="11"/>
        <v>173092.41761881567</v>
      </c>
      <c r="U13" s="395"/>
      <c r="V13" s="35">
        <f t="shared" si="7"/>
        <v>0</v>
      </c>
      <c r="W13" s="35"/>
      <c r="X13" s="395">
        <f>'2020-21 RI Sum Scenario'!Y9</f>
        <v>730000</v>
      </c>
      <c r="Y13" s="797">
        <f>$X$13*Y8/$X$8</f>
        <v>309633.03186377883</v>
      </c>
      <c r="Z13" s="797">
        <f t="shared" ref="Z13:AA13" si="12">$X$13*Z8/$X$8</f>
        <v>247274.55051740559</v>
      </c>
      <c r="AA13" s="797">
        <f t="shared" si="12"/>
        <v>173092.41761881567</v>
      </c>
      <c r="AC13" s="35">
        <f t="shared" si="8"/>
        <v>0</v>
      </c>
    </row>
    <row r="14" spans="2:29" x14ac:dyDescent="0.2">
      <c r="B14" s="399" t="s">
        <v>396</v>
      </c>
      <c r="C14" s="315">
        <f>C8-C9</f>
        <v>9039598.9546522032</v>
      </c>
      <c r="D14" s="315">
        <f>D8-D9</f>
        <v>900715.79544442706</v>
      </c>
      <c r="E14" s="315">
        <f>E8-E9</f>
        <v>4713977.9719625944</v>
      </c>
      <c r="F14" s="315">
        <f>F8-F9</f>
        <v>3424905.1872451846</v>
      </c>
      <c r="H14" s="35">
        <f t="shared" si="5"/>
        <v>0</v>
      </c>
      <c r="J14" s="315">
        <f>J8-J9</f>
        <v>11886822.790272642</v>
      </c>
      <c r="K14" s="315">
        <f>K8-K9</f>
        <v>3747939.6310648648</v>
      </c>
      <c r="L14" s="315">
        <f>L8-L9</f>
        <v>4713977.9719625944</v>
      </c>
      <c r="M14" s="315">
        <f>M8-M9</f>
        <v>3424905.1872451846</v>
      </c>
      <c r="O14" s="35">
        <f t="shared" si="6"/>
        <v>0</v>
      </c>
      <c r="P14" s="35"/>
      <c r="Q14" s="315">
        <f>Q8-Q9</f>
        <v>11991074.383872641</v>
      </c>
      <c r="R14" s="315">
        <f>R8-R9</f>
        <v>3747939.6310648648</v>
      </c>
      <c r="S14" s="315">
        <f>S8-S9</f>
        <v>4818229.5655625947</v>
      </c>
      <c r="T14" s="315">
        <f>T8-T9</f>
        <v>3424905.1872451846</v>
      </c>
      <c r="U14" s="75"/>
      <c r="V14" s="35">
        <f t="shared" si="7"/>
        <v>0</v>
      </c>
      <c r="W14" s="35"/>
      <c r="X14" s="315">
        <f>X8-X9</f>
        <v>12112488.025531588</v>
      </c>
      <c r="Y14" s="315">
        <f>Y8-Y9</f>
        <v>3747939.6310648648</v>
      </c>
      <c r="Z14" s="315">
        <f>Z8-Z9</f>
        <v>4818229.5655625947</v>
      </c>
      <c r="AA14" s="315">
        <f>AA8-AA9</f>
        <v>3546318.8289041319</v>
      </c>
      <c r="AC14" s="35">
        <f t="shared" si="8"/>
        <v>0</v>
      </c>
    </row>
    <row r="15" spans="2:29" x14ac:dyDescent="0.2">
      <c r="C15" s="75"/>
      <c r="D15" s="11"/>
      <c r="E15" s="11"/>
      <c r="F15" s="11"/>
      <c r="H15" s="35"/>
      <c r="J15" s="75"/>
      <c r="K15" s="11"/>
      <c r="L15" s="11"/>
      <c r="M15" s="11"/>
      <c r="O15" s="35"/>
      <c r="P15" s="35"/>
      <c r="Q15" s="75"/>
      <c r="R15" s="11"/>
      <c r="S15" s="11"/>
      <c r="T15" s="11"/>
      <c r="U15" s="11"/>
      <c r="V15" s="35"/>
      <c r="W15" s="35"/>
      <c r="X15" s="75"/>
      <c r="Y15" s="11"/>
      <c r="Z15" s="11"/>
      <c r="AA15" s="11"/>
      <c r="AC15" s="35"/>
    </row>
    <row r="16" spans="2:29" x14ac:dyDescent="0.2">
      <c r="B16" s="2" t="s">
        <v>397</v>
      </c>
      <c r="C16" s="75">
        <f>SUM(D16:F16)</f>
        <v>41051039.219999999</v>
      </c>
      <c r="D16" s="75">
        <f>SUM(Comm_Prop!C3050:C3055)</f>
        <v>32476005</v>
      </c>
      <c r="E16" s="75">
        <f>SUM(Domm_Prop!C53,Domm_Prop!C76)</f>
        <v>5561564.54</v>
      </c>
      <c r="F16" s="75">
        <f>Marine!C37</f>
        <v>3013469.68</v>
      </c>
      <c r="H16" s="35">
        <f t="shared" si="5"/>
        <v>0</v>
      </c>
      <c r="J16" s="75">
        <f>SUM(K16:M16)</f>
        <v>41051039.219999999</v>
      </c>
      <c r="K16" s="574">
        <f>$D$16</f>
        <v>32476005</v>
      </c>
      <c r="L16" s="574">
        <f>$E$16</f>
        <v>5561564.54</v>
      </c>
      <c r="M16" s="574">
        <f>$F$16</f>
        <v>3013469.68</v>
      </c>
      <c r="O16" s="35">
        <f t="shared" si="6"/>
        <v>0</v>
      </c>
      <c r="P16" s="35"/>
      <c r="Q16" s="75">
        <f>SUM(R16:T16)</f>
        <v>41051039.219999999</v>
      </c>
      <c r="R16" s="574">
        <f>$D$16</f>
        <v>32476005</v>
      </c>
      <c r="S16" s="574">
        <f>$E$16</f>
        <v>5561564.54</v>
      </c>
      <c r="T16" s="574">
        <f>$F$16</f>
        <v>3013469.68</v>
      </c>
      <c r="U16" s="75"/>
      <c r="V16" s="35">
        <f t="shared" si="7"/>
        <v>0</v>
      </c>
      <c r="W16" s="35"/>
      <c r="X16" s="75">
        <f>SUM(Y16:AA16)</f>
        <v>41051039.219999999</v>
      </c>
      <c r="Y16" s="574">
        <f>$D$16</f>
        <v>32476005</v>
      </c>
      <c r="Z16" s="574">
        <f>$E$16</f>
        <v>5561564.54</v>
      </c>
      <c r="AA16" s="574">
        <f>$F$16</f>
        <v>3013469.68</v>
      </c>
      <c r="AC16" s="35">
        <f t="shared" si="8"/>
        <v>0</v>
      </c>
    </row>
    <row r="17" spans="2:29" x14ac:dyDescent="0.2">
      <c r="B17" s="127" t="s">
        <v>398</v>
      </c>
      <c r="C17" s="395">
        <f>SUM(D17:F17)</f>
        <v>17481908.219999999</v>
      </c>
      <c r="D17" s="11">
        <f>D16-D18</f>
        <v>13236505</v>
      </c>
      <c r="E17" s="11">
        <f>E16-E18</f>
        <v>3477698.54</v>
      </c>
      <c r="F17" s="11">
        <f>F16-F18</f>
        <v>767704.68000000017</v>
      </c>
      <c r="H17" s="35">
        <f t="shared" si="5"/>
        <v>0</v>
      </c>
      <c r="J17" s="395">
        <f>SUM(K17:M17)</f>
        <v>17481908.219999999</v>
      </c>
      <c r="K17" s="575">
        <f>$D$17</f>
        <v>13236505</v>
      </c>
      <c r="L17" s="575">
        <f>$E$17</f>
        <v>3477698.54</v>
      </c>
      <c r="M17" s="575">
        <f>$F$17</f>
        <v>767704.68000000017</v>
      </c>
      <c r="O17" s="35">
        <f t="shared" si="6"/>
        <v>0</v>
      </c>
      <c r="P17" s="35"/>
      <c r="Q17" s="395">
        <f>SUM(R17:T17)</f>
        <v>17481908.219999999</v>
      </c>
      <c r="R17" s="575">
        <f>$D$17</f>
        <v>13236505</v>
      </c>
      <c r="S17" s="575">
        <f>$E$17</f>
        <v>3477698.54</v>
      </c>
      <c r="T17" s="575">
        <f>$F$17</f>
        <v>767704.68000000017</v>
      </c>
      <c r="U17" s="395"/>
      <c r="V17" s="35">
        <f t="shared" si="7"/>
        <v>0</v>
      </c>
      <c r="W17" s="35"/>
      <c r="X17" s="395">
        <f>SUM(Y17:AA17)</f>
        <v>17481908.219999999</v>
      </c>
      <c r="Y17" s="575">
        <f>$D$17</f>
        <v>13236505</v>
      </c>
      <c r="Z17" s="575">
        <f>$E$17</f>
        <v>3477698.54</v>
      </c>
      <c r="AA17" s="575">
        <f>$F$17</f>
        <v>767704.68000000017</v>
      </c>
      <c r="AC17" s="35">
        <f t="shared" si="8"/>
        <v>0</v>
      </c>
    </row>
    <row r="18" spans="2:29" x14ac:dyDescent="0.2">
      <c r="B18" s="127" t="s">
        <v>399</v>
      </c>
      <c r="C18" s="395">
        <f>SUM(D18:F18)</f>
        <v>23569131</v>
      </c>
      <c r="D18" s="11">
        <f>SUM('Comm Prop Claims'!B7:B10)</f>
        <v>19239500</v>
      </c>
      <c r="E18" s="11">
        <f>SUM('Domestic Claims'!C11:C12)</f>
        <v>2083866</v>
      </c>
      <c r="F18" s="11">
        <f>SUM('Marine Claims'!C8:C9)</f>
        <v>2245765</v>
      </c>
      <c r="H18" s="35">
        <f t="shared" si="5"/>
        <v>0</v>
      </c>
      <c r="J18" s="395">
        <f>SUM(K18:M18)</f>
        <v>23569131</v>
      </c>
      <c r="K18" s="575">
        <f>$D$18</f>
        <v>19239500</v>
      </c>
      <c r="L18" s="575">
        <f>$E$18</f>
        <v>2083866</v>
      </c>
      <c r="M18" s="575">
        <f>$F$18</f>
        <v>2245765</v>
      </c>
      <c r="O18" s="35">
        <f t="shared" si="6"/>
        <v>0</v>
      </c>
      <c r="P18" s="35"/>
      <c r="Q18" s="395">
        <f>SUM(R18:T18)</f>
        <v>23569131</v>
      </c>
      <c r="R18" s="575">
        <f>$D$18</f>
        <v>19239500</v>
      </c>
      <c r="S18" s="575">
        <f>$E$18</f>
        <v>2083866</v>
      </c>
      <c r="T18" s="575">
        <f>$F$18</f>
        <v>2245765</v>
      </c>
      <c r="U18" s="395"/>
      <c r="V18" s="35">
        <f t="shared" si="7"/>
        <v>0</v>
      </c>
      <c r="W18" s="35"/>
      <c r="X18" s="395">
        <f>SUM(Y18:AA18)</f>
        <v>23569131</v>
      </c>
      <c r="Y18" s="575">
        <f>$D$18</f>
        <v>19239500</v>
      </c>
      <c r="Z18" s="575">
        <f>$E$18</f>
        <v>2083866</v>
      </c>
      <c r="AA18" s="575">
        <f>$F$18</f>
        <v>2245765</v>
      </c>
      <c r="AC18" s="35">
        <f t="shared" si="8"/>
        <v>0</v>
      </c>
    </row>
    <row r="19" spans="2:29" x14ac:dyDescent="0.2">
      <c r="B19" s="2" t="s">
        <v>400</v>
      </c>
      <c r="C19" s="75">
        <f>SUM(C20,C23)</f>
        <v>34077447.225953765</v>
      </c>
      <c r="D19" s="75">
        <f>SUM(D20,D23)</f>
        <v>31268509.638104048</v>
      </c>
      <c r="E19" s="75">
        <f>SUM(E20,E23)</f>
        <v>1606275.8171742223</v>
      </c>
      <c r="F19" s="75">
        <f>SUM(F20,F23)</f>
        <v>1202661.770675496</v>
      </c>
      <c r="H19" s="35">
        <f t="shared" si="5"/>
        <v>0</v>
      </c>
      <c r="J19" s="75">
        <f>SUM(J20,J23)</f>
        <v>31052984.009768832</v>
      </c>
      <c r="K19" s="75">
        <f>SUM(K20,K23)</f>
        <v>27377871.500480711</v>
      </c>
      <c r="L19" s="75">
        <f>SUM(L20,L23)</f>
        <v>2315818.6105371905</v>
      </c>
      <c r="M19" s="75">
        <f>SUM(M20,M23)</f>
        <v>1359293.8987509282</v>
      </c>
      <c r="O19" s="35">
        <f t="shared" si="6"/>
        <v>0</v>
      </c>
      <c r="P19" s="35"/>
      <c r="Q19" s="75">
        <f>SUM(Q20,Q23)</f>
        <v>30974220.496768832</v>
      </c>
      <c r="R19" s="75">
        <f>SUM(R20,R23)</f>
        <v>27732987.65282416</v>
      </c>
      <c r="S19" s="75">
        <f>SUM(S20,S23)</f>
        <v>1861342.5466657579</v>
      </c>
      <c r="T19" s="75">
        <f>SUM(T20,T23)</f>
        <v>1379890.2972789125</v>
      </c>
      <c r="U19" s="75"/>
      <c r="V19" s="35">
        <f t="shared" si="7"/>
        <v>0</v>
      </c>
      <c r="W19" s="35"/>
      <c r="X19" s="75">
        <f>SUM(X20,X23)</f>
        <v>30974220.496768832</v>
      </c>
      <c r="Y19" s="75">
        <f>SUM(Y20,Y23)</f>
        <v>27732987.65282416</v>
      </c>
      <c r="Z19" s="75">
        <f>SUM(Z20,Z23)</f>
        <v>1861342.5466657579</v>
      </c>
      <c r="AA19" s="75">
        <f>SUM(AA20,AA23)</f>
        <v>1379890.2972789125</v>
      </c>
      <c r="AC19" s="35">
        <f t="shared" si="8"/>
        <v>0</v>
      </c>
    </row>
    <row r="20" spans="2:29" x14ac:dyDescent="0.2">
      <c r="B20" s="127" t="s">
        <v>398</v>
      </c>
      <c r="C20" s="395">
        <f>SUM(D20:F20)</f>
        <v>32377274.937709142</v>
      </c>
      <c r="D20" s="11">
        <f>SUM(D21:D22)</f>
        <v>29981216.58570914</v>
      </c>
      <c r="E20" s="11">
        <f>SUM(E21:E22)</f>
        <v>1268058.3520000004</v>
      </c>
      <c r="F20" s="11">
        <f>SUM(F21:F22)</f>
        <v>1128000</v>
      </c>
      <c r="H20" s="35">
        <f t="shared" si="5"/>
        <v>0</v>
      </c>
      <c r="J20" s="395">
        <f>SUM(K20:M20)</f>
        <v>25786038.509567246</v>
      </c>
      <c r="K20" s="11">
        <f>SUM(K21:K22)</f>
        <v>23389980.157567244</v>
      </c>
      <c r="L20" s="11">
        <f>SUM(L21:L22)</f>
        <v>1268058.3520000004</v>
      </c>
      <c r="M20" s="11">
        <f>SUM(M21:M22)</f>
        <v>1128000</v>
      </c>
      <c r="O20" s="35">
        <f t="shared" si="6"/>
        <v>0</v>
      </c>
      <c r="P20" s="35"/>
      <c r="Q20" s="395">
        <f>SUM(R20:T20)</f>
        <v>25238260.858567245</v>
      </c>
      <c r="R20" s="11">
        <f>SUM(R21:R22)</f>
        <v>23389980.157567244</v>
      </c>
      <c r="S20" s="11">
        <f>SUM(S21:S22)</f>
        <v>720280.70100000012</v>
      </c>
      <c r="T20" s="11">
        <f>SUM(T21:T22)</f>
        <v>1128000</v>
      </c>
      <c r="U20" s="11"/>
      <c r="V20" s="35">
        <f t="shared" si="7"/>
        <v>0</v>
      </c>
      <c r="W20" s="35"/>
      <c r="X20" s="395">
        <f>SUM(Y20:AA20)</f>
        <v>25238260.858567245</v>
      </c>
      <c r="Y20" s="11">
        <f>SUM(Y21:Y22)</f>
        <v>23389980.157567244</v>
      </c>
      <c r="Z20" s="11">
        <f>SUM(Z21:Z22)</f>
        <v>720280.70100000012</v>
      </c>
      <c r="AA20" s="11">
        <f>SUM(AA21:AA22)</f>
        <v>1128000</v>
      </c>
      <c r="AC20" s="35">
        <f t="shared" si="8"/>
        <v>0</v>
      </c>
    </row>
    <row r="21" spans="2:29" x14ac:dyDescent="0.2">
      <c r="B21" s="397" t="s">
        <v>393</v>
      </c>
      <c r="C21" s="396">
        <f>SUM(D21:F21)</f>
        <v>30537373.03970914</v>
      </c>
      <c r="D21" s="396">
        <f>'2020-21 RI Sum Scenario'!B22</f>
        <v>29981216.58570914</v>
      </c>
      <c r="E21" s="396">
        <f>'2020-21 RI Sum Scenario'!B23</f>
        <v>556156.45400000003</v>
      </c>
      <c r="F21" s="396">
        <f>'2020-21 RI Sum Scenario'!B24</f>
        <v>0</v>
      </c>
      <c r="H21" s="35">
        <f t="shared" si="5"/>
        <v>0</v>
      </c>
      <c r="J21" s="396">
        <f>SUM(K21:M21)</f>
        <v>22954949.747154783</v>
      </c>
      <c r="K21" s="396">
        <f>'2020-21 RI Sum Scenario'!M22</f>
        <v>22398793.293154784</v>
      </c>
      <c r="L21" s="396">
        <f>'2020-21 RI Sum Scenario'!M23</f>
        <v>556156.45400000003</v>
      </c>
      <c r="M21" s="396">
        <f>'2020-21 RI Sum Scenario'!M24</f>
        <v>0</v>
      </c>
      <c r="O21" s="35">
        <f t="shared" si="6"/>
        <v>0</v>
      </c>
      <c r="P21" s="35"/>
      <c r="Q21" s="396">
        <f>SUM(R21:T21)</f>
        <v>22954949.747154783</v>
      </c>
      <c r="R21" s="396">
        <f>'2020-21 RI Sum Scenario'!R22</f>
        <v>22398793.293154784</v>
      </c>
      <c r="S21" s="396">
        <f>'2020-21 RI Sum Scenario'!R23</f>
        <v>556156.45400000003</v>
      </c>
      <c r="T21" s="396">
        <f>'2020-21 RI Sum Scenario'!R24</f>
        <v>0</v>
      </c>
      <c r="U21" s="396"/>
      <c r="V21" s="35">
        <f t="shared" si="7"/>
        <v>0</v>
      </c>
      <c r="W21" s="35"/>
      <c r="X21" s="396">
        <f>SUM(Y21:AA21)</f>
        <v>22954949.747154783</v>
      </c>
      <c r="Y21" s="396">
        <f>'2020-21 RI Sum Scenario'!W22</f>
        <v>22398793.293154784</v>
      </c>
      <c r="Z21" s="396">
        <f>'2020-21 RI Sum Scenario'!W23</f>
        <v>556156.45400000003</v>
      </c>
      <c r="AA21" s="396">
        <f>'2020-21 RI Sum Scenario'!W24</f>
        <v>0</v>
      </c>
      <c r="AC21" s="35">
        <f t="shared" si="8"/>
        <v>0</v>
      </c>
    </row>
    <row r="22" spans="2:29" x14ac:dyDescent="0.2">
      <c r="B22" s="397" t="s">
        <v>394</v>
      </c>
      <c r="C22" s="396">
        <f>SUM(D22:F22)</f>
        <v>1839901.8980000003</v>
      </c>
      <c r="D22" s="396">
        <f>'2020-21 RI Sum Scenario'!C22</f>
        <v>0</v>
      </c>
      <c r="E22" s="396">
        <f>'2020-21 RI Sum Scenario'!C23</f>
        <v>711901.89800000028</v>
      </c>
      <c r="F22" s="396">
        <f>'2020-21 RI Sum Scenario'!C24</f>
        <v>1128000</v>
      </c>
      <c r="H22" s="35">
        <f t="shared" si="5"/>
        <v>0</v>
      </c>
      <c r="J22" s="396">
        <f>SUM(K22:M22)</f>
        <v>2831088.7624124615</v>
      </c>
      <c r="K22" s="396">
        <f>'2020-21 RI Sum Scenario'!N22</f>
        <v>991186.86441246094</v>
      </c>
      <c r="L22" s="396">
        <f>'2020-21 RI Sum Scenario'!N23</f>
        <v>711901.89800000028</v>
      </c>
      <c r="M22" s="396">
        <f>'2020-21 RI Sum Scenario'!N24</f>
        <v>1128000</v>
      </c>
      <c r="O22" s="35">
        <f t="shared" si="6"/>
        <v>0</v>
      </c>
      <c r="P22" s="35"/>
      <c r="Q22" s="396">
        <f>SUM(R22:T22)</f>
        <v>2283311.1114124609</v>
      </c>
      <c r="R22" s="396">
        <f>'2020-21 RI Sum Scenario'!S22</f>
        <v>991186.86441246094</v>
      </c>
      <c r="S22" s="396">
        <f>'2020-21 RI Sum Scenario'!S23</f>
        <v>164124.24700000009</v>
      </c>
      <c r="T22" s="396">
        <f>'2020-21 RI Sum Scenario'!S24</f>
        <v>1128000</v>
      </c>
      <c r="U22" s="396"/>
      <c r="V22" s="35">
        <f t="shared" si="7"/>
        <v>0</v>
      </c>
      <c r="W22" s="35"/>
      <c r="X22" s="396">
        <f>SUM(Y22:AA22)</f>
        <v>2283311.1114124609</v>
      </c>
      <c r="Y22" s="396">
        <f>'2020-21 RI Sum Scenario'!X22</f>
        <v>991186.86441246094</v>
      </c>
      <c r="Z22" s="396">
        <f>'2020-21 RI Sum Scenario'!X23</f>
        <v>164124.24700000009</v>
      </c>
      <c r="AA22" s="396">
        <f>'2020-21 RI Sum Scenario'!X24</f>
        <v>1128000</v>
      </c>
      <c r="AC22" s="35">
        <f t="shared" si="8"/>
        <v>0</v>
      </c>
    </row>
    <row r="23" spans="2:29" x14ac:dyDescent="0.2">
      <c r="B23" s="127" t="s">
        <v>399</v>
      </c>
      <c r="C23" s="395">
        <f>'2020-21 RI Sum Scenario'!D25</f>
        <v>1700172.288244626</v>
      </c>
      <c r="D23" s="799">
        <f>$C$23*D17/$C$17</f>
        <v>1287293.0523949082</v>
      </c>
      <c r="E23" s="799">
        <f t="shared" ref="E23:F23" si="13">$C$23*E17/$C$17</f>
        <v>338217.46517422202</v>
      </c>
      <c r="F23" s="799">
        <f t="shared" si="13"/>
        <v>74661.770675496024</v>
      </c>
      <c r="H23" s="35">
        <f t="shared" si="5"/>
        <v>0</v>
      </c>
      <c r="J23" s="395">
        <f>'2020-21 RI Sum Scenario'!O25</f>
        <v>5266945.5002015857</v>
      </c>
      <c r="K23" s="799">
        <f>$J$23*K17/$J$17</f>
        <v>3987891.3429134679</v>
      </c>
      <c r="L23" s="799">
        <f t="shared" ref="L23:M23" si="14">$J$23*L17/$J$17</f>
        <v>1047760.2585371899</v>
      </c>
      <c r="M23" s="799">
        <f t="shared" si="14"/>
        <v>231293.8987509282</v>
      </c>
      <c r="O23" s="35">
        <f t="shared" si="6"/>
        <v>0</v>
      </c>
      <c r="P23" s="35"/>
      <c r="Q23" s="395">
        <f>'2020-21 RI Sum Scenario'!T25</f>
        <v>5735959.638201585</v>
      </c>
      <c r="R23" s="799">
        <f>$Q$23*R17/$Q$17</f>
        <v>4343007.4952569148</v>
      </c>
      <c r="S23" s="799">
        <f t="shared" ref="S23:T23" si="15">$Q$23*S17/$Q$17</f>
        <v>1141061.8456657578</v>
      </c>
      <c r="T23" s="799">
        <f t="shared" si="15"/>
        <v>251890.29727891256</v>
      </c>
      <c r="U23" s="11"/>
      <c r="V23" s="35">
        <f t="shared" si="7"/>
        <v>0</v>
      </c>
      <c r="W23" s="35"/>
      <c r="X23" s="395">
        <f>'2020-21 RI Sum Scenario'!Y25</f>
        <v>5735959.638201585</v>
      </c>
      <c r="Y23" s="799">
        <f>$X$23*Y17/$X$17</f>
        <v>4343007.4952569148</v>
      </c>
      <c r="Z23" s="799">
        <f t="shared" ref="Z23:AA23" si="16">$X$23*Z17/$X$17</f>
        <v>1141061.8456657578</v>
      </c>
      <c r="AA23" s="799">
        <f t="shared" si="16"/>
        <v>251890.29727891256</v>
      </c>
      <c r="AC23" s="35">
        <f t="shared" si="8"/>
        <v>0</v>
      </c>
    </row>
    <row r="24" spans="2:29" x14ac:dyDescent="0.2">
      <c r="B24" s="399" t="s">
        <v>401</v>
      </c>
      <c r="C24" s="315">
        <f>C16-C19</f>
        <v>6973591.9940462336</v>
      </c>
      <c r="D24" s="315">
        <f>D16-D19</f>
        <v>1207495.3618959524</v>
      </c>
      <c r="E24" s="315">
        <f>E16-E19</f>
        <v>3955288.7228257777</v>
      </c>
      <c r="F24" s="315">
        <f>F16-F19</f>
        <v>1810807.9093245042</v>
      </c>
      <c r="H24" s="35">
        <f t="shared" si="5"/>
        <v>0</v>
      </c>
      <c r="J24" s="315">
        <f>J16-J19</f>
        <v>9998055.2102311663</v>
      </c>
      <c r="K24" s="315">
        <f>K16-K19</f>
        <v>5098133.4995192885</v>
      </c>
      <c r="L24" s="315">
        <f>L16-L19</f>
        <v>3245745.9294628096</v>
      </c>
      <c r="M24" s="315">
        <f>M16-M19</f>
        <v>1654175.7812490719</v>
      </c>
      <c r="O24" s="35">
        <f t="shared" si="6"/>
        <v>0</v>
      </c>
      <c r="P24" s="35"/>
      <c r="Q24" s="315">
        <f>Q16-Q19</f>
        <v>10076818.723231167</v>
      </c>
      <c r="R24" s="315">
        <f>R16-R19</f>
        <v>4743017.3471758403</v>
      </c>
      <c r="S24" s="315">
        <f>S16-S19</f>
        <v>3700221.9933342421</v>
      </c>
      <c r="T24" s="315">
        <f>T16-T19</f>
        <v>1633579.3827210877</v>
      </c>
      <c r="U24" s="75"/>
      <c r="V24" s="35">
        <f t="shared" si="7"/>
        <v>0</v>
      </c>
      <c r="W24" s="35"/>
      <c r="X24" s="315">
        <f>X16-X19</f>
        <v>10076818.723231167</v>
      </c>
      <c r="Y24" s="315">
        <f>Y16-Y19</f>
        <v>4743017.3471758403</v>
      </c>
      <c r="Z24" s="315">
        <f>Z16-Z19</f>
        <v>3700221.9933342421</v>
      </c>
      <c r="AA24" s="315">
        <f>AA16-AA19</f>
        <v>1633579.3827210877</v>
      </c>
      <c r="AC24" s="35">
        <f t="shared" si="8"/>
        <v>0</v>
      </c>
    </row>
    <row r="25" spans="2:29" x14ac:dyDescent="0.2">
      <c r="C25" s="75"/>
      <c r="D25" s="11"/>
      <c r="E25" s="11"/>
      <c r="F25" s="11"/>
      <c r="H25" s="35"/>
      <c r="J25" s="75"/>
      <c r="K25" s="11"/>
      <c r="L25" s="11"/>
      <c r="M25" s="11"/>
      <c r="O25" s="35"/>
      <c r="Q25" s="75"/>
      <c r="R25" s="11"/>
      <c r="S25" s="11"/>
      <c r="T25" s="11"/>
      <c r="U25" s="11"/>
      <c r="V25" s="35"/>
      <c r="X25" s="75"/>
      <c r="Y25" s="11"/>
      <c r="Z25" s="11"/>
      <c r="AA25" s="11"/>
      <c r="AC25" s="35"/>
    </row>
    <row r="26" spans="2:29" x14ac:dyDescent="0.2">
      <c r="B26" t="s">
        <v>402</v>
      </c>
      <c r="C26" s="75">
        <f>SUM(D26:F26)</f>
        <v>3094269.9453569623</v>
      </c>
      <c r="D26" s="11">
        <f>D27*D$8</f>
        <v>1219354.5986130845</v>
      </c>
      <c r="E26" s="11">
        <f>E27*E$8</f>
        <v>815135.91703703708</v>
      </c>
      <c r="F26" s="11">
        <f>F27*F$8</f>
        <v>1059779.4297068405</v>
      </c>
      <c r="H26" s="35">
        <f t="shared" si="5"/>
        <v>0</v>
      </c>
      <c r="J26" s="75">
        <f>SUM(K26:M26)</f>
        <v>3094269.9453569623</v>
      </c>
      <c r="K26" s="11">
        <f>K27*K$8</f>
        <v>1219354.5986130845</v>
      </c>
      <c r="L26" s="11">
        <f>L27*L$8</f>
        <v>815135.91703703708</v>
      </c>
      <c r="M26" s="11">
        <f>M27*M$8</f>
        <v>1059779.4297068405</v>
      </c>
      <c r="O26" s="35">
        <f t="shared" si="6"/>
        <v>0</v>
      </c>
      <c r="P26" s="35"/>
      <c r="Q26" s="75">
        <f>SUM(R26:T26)</f>
        <v>3094269.9453569623</v>
      </c>
      <c r="R26" s="11">
        <f>R27*R$8</f>
        <v>1219354.5986130845</v>
      </c>
      <c r="S26" s="11">
        <f>S27*S$8</f>
        <v>815135.91703703708</v>
      </c>
      <c r="T26" s="11">
        <f>T27*T$8</f>
        <v>1059779.4297068405</v>
      </c>
      <c r="U26" s="11"/>
      <c r="V26" s="35">
        <f t="shared" si="7"/>
        <v>0</v>
      </c>
      <c r="W26" s="35"/>
      <c r="X26" s="75">
        <f>SUM(Y26:AA26)</f>
        <v>3094269.9453569623</v>
      </c>
      <c r="Y26" s="11">
        <f>Y27*Y$8</f>
        <v>1219354.5986130845</v>
      </c>
      <c r="Z26" s="11">
        <f>Z27*Z$8</f>
        <v>815135.91703703708</v>
      </c>
      <c r="AA26" s="11">
        <f>AA27*AA$8</f>
        <v>1059779.4297068405</v>
      </c>
      <c r="AC26" s="35">
        <f t="shared" si="8"/>
        <v>0</v>
      </c>
    </row>
    <row r="27" spans="2:29" x14ac:dyDescent="0.2">
      <c r="B27" s="408" t="s">
        <v>403</v>
      </c>
      <c r="C27" s="405">
        <f>SUMPRODUCT(D27:F27,$D$8:$F$8)/$C$8</f>
        <v>0.1809691567560946</v>
      </c>
      <c r="D27" s="406">
        <f>D58</f>
        <v>0.16813261163734777</v>
      </c>
      <c r="E27" s="406">
        <f t="shared" ref="E27:F27" si="17">E58</f>
        <v>0.14074074074074075</v>
      </c>
      <c r="F27" s="406">
        <f t="shared" si="17"/>
        <v>0.26140065146579805</v>
      </c>
      <c r="G27" s="214" t="s">
        <v>404</v>
      </c>
      <c r="H27" s="35"/>
      <c r="J27" s="405">
        <f>SUMPRODUCT(K27:M27,$D$8:$F$8)/$C$8</f>
        <v>0.1809691567560946</v>
      </c>
      <c r="K27" s="406">
        <f>$D$27</f>
        <v>0.16813261163734777</v>
      </c>
      <c r="L27" s="406">
        <f>$E$27</f>
        <v>0.14074074074074075</v>
      </c>
      <c r="M27" s="406">
        <f>$F$27</f>
        <v>0.26140065146579805</v>
      </c>
      <c r="N27" s="214"/>
      <c r="O27" s="35"/>
      <c r="P27" s="35"/>
      <c r="Q27" s="405">
        <f>SUMPRODUCT(R27:T27,$D$8:$F$8)/$C$8</f>
        <v>0.1809691567560946</v>
      </c>
      <c r="R27" s="406">
        <f>$D$27</f>
        <v>0.16813261163734777</v>
      </c>
      <c r="S27" s="406">
        <f>$E$27</f>
        <v>0.14074074074074075</v>
      </c>
      <c r="T27" s="406">
        <f>$F$27</f>
        <v>0.26140065146579805</v>
      </c>
      <c r="U27" s="577"/>
      <c r="V27" s="35"/>
      <c r="W27" s="35"/>
      <c r="X27" s="405">
        <f>SUMPRODUCT(Y27:AA27,$D$8:$F$8)/$C$8</f>
        <v>0.1809691567560946</v>
      </c>
      <c r="Y27" s="406">
        <f>$D$27</f>
        <v>0.16813261163734777</v>
      </c>
      <c r="Z27" s="406">
        <f>$E$27</f>
        <v>0.14074074074074075</v>
      </c>
      <c r="AA27" s="406">
        <f>$F$27</f>
        <v>0.26140065146579805</v>
      </c>
      <c r="AC27" s="35"/>
    </row>
    <row r="28" spans="2:29" x14ac:dyDescent="0.2">
      <c r="B28" t="s">
        <v>405</v>
      </c>
      <c r="C28" s="75">
        <f>SUM(D28:F28)</f>
        <v>-1629365.3354686261</v>
      </c>
      <c r="D28" s="11">
        <f>-1*'2020-21 RI Sum Scenario'!D15</f>
        <v>-1455612.6794686262</v>
      </c>
      <c r="E28" s="11">
        <f>-1*'2020-21 RI Sum Scenario'!D16</f>
        <v>-173752.65599999999</v>
      </c>
      <c r="F28" s="11">
        <v>0</v>
      </c>
      <c r="H28" s="35">
        <f t="shared" si="5"/>
        <v>0</v>
      </c>
      <c r="J28" s="75">
        <f>SUM(K28:M28)</f>
        <v>-897054.67815884273</v>
      </c>
      <c r="K28" s="11">
        <f>-1*'2020-21 RI Sum Scenario'!O15</f>
        <v>-723302.02215884277</v>
      </c>
      <c r="L28" s="11">
        <f>-1*'2020-21 RI Sum Scenario'!O16</f>
        <v>-173752.65599999999</v>
      </c>
      <c r="M28" s="11">
        <v>0</v>
      </c>
      <c r="O28" s="35">
        <f t="shared" si="6"/>
        <v>0</v>
      </c>
      <c r="P28" s="35"/>
      <c r="Q28" s="75">
        <f>SUM(R28:T28)</f>
        <v>-897054.67815884273</v>
      </c>
      <c r="R28" s="11">
        <f>-1*'2020-21 RI Sum Scenario'!T15</f>
        <v>-723302.02215884277</v>
      </c>
      <c r="S28" s="11">
        <f>-1*'2020-21 RI Sum Scenario'!T16</f>
        <v>-173752.65599999999</v>
      </c>
      <c r="T28" s="11">
        <v>0</v>
      </c>
      <c r="U28" s="11"/>
      <c r="V28" s="35">
        <f t="shared" si="7"/>
        <v>0</v>
      </c>
      <c r="W28" s="35"/>
      <c r="X28" s="75">
        <f>SUM(Y28:AA28)</f>
        <v>-897054.67815884273</v>
      </c>
      <c r="Y28" s="11">
        <f>-1*'2020-21 RI Sum Scenario'!Y15</f>
        <v>-723302.02215884277</v>
      </c>
      <c r="Z28" s="11">
        <f>-1*'2020-21 RI Sum Scenario'!Y16</f>
        <v>-173752.65599999999</v>
      </c>
      <c r="AA28" s="11">
        <v>0</v>
      </c>
      <c r="AC28" s="35">
        <f t="shared" si="8"/>
        <v>0</v>
      </c>
    </row>
    <row r="29" spans="2:29" x14ac:dyDescent="0.2">
      <c r="B29" s="399" t="s">
        <v>406</v>
      </c>
      <c r="C29" s="315">
        <f>SUM(D29:F29)</f>
        <v>1464904.6098883362</v>
      </c>
      <c r="D29" s="315">
        <f>D26+D28</f>
        <v>-236258.08085554163</v>
      </c>
      <c r="E29" s="315">
        <f>E26+E28</f>
        <v>641383.26103703713</v>
      </c>
      <c r="F29" s="315">
        <f>F26+F28</f>
        <v>1059779.4297068405</v>
      </c>
      <c r="H29" s="35">
        <f t="shared" si="5"/>
        <v>0</v>
      </c>
      <c r="J29" s="315">
        <f>SUM(K29:M29)</f>
        <v>2197215.2671981193</v>
      </c>
      <c r="K29" s="315">
        <f>K26+K28</f>
        <v>496052.57645424176</v>
      </c>
      <c r="L29" s="315">
        <f>L26+L28</f>
        <v>641383.26103703713</v>
      </c>
      <c r="M29" s="315">
        <f>M26+M28</f>
        <v>1059779.4297068405</v>
      </c>
      <c r="O29" s="35">
        <f t="shared" si="6"/>
        <v>0</v>
      </c>
      <c r="P29" s="35"/>
      <c r="Q29" s="315">
        <f>SUM(R29:T29)</f>
        <v>2197215.2671981193</v>
      </c>
      <c r="R29" s="315">
        <f>R26+R28</f>
        <v>496052.57645424176</v>
      </c>
      <c r="S29" s="315">
        <f>S26+S28</f>
        <v>641383.26103703713</v>
      </c>
      <c r="T29" s="315">
        <f>T26+T28</f>
        <v>1059779.4297068405</v>
      </c>
      <c r="U29" s="75"/>
      <c r="V29" s="35">
        <f t="shared" si="7"/>
        <v>0</v>
      </c>
      <c r="W29" s="35"/>
      <c r="X29" s="315">
        <f>SUM(Y29:AA29)</f>
        <v>2197215.2671981193</v>
      </c>
      <c r="Y29" s="315">
        <f>Y26+Y28</f>
        <v>496052.57645424176</v>
      </c>
      <c r="Z29" s="315">
        <f>Z26+Z28</f>
        <v>641383.26103703713</v>
      </c>
      <c r="AA29" s="315">
        <f>AA26+AA28</f>
        <v>1059779.4297068405</v>
      </c>
      <c r="AC29" s="35">
        <f t="shared" si="8"/>
        <v>0</v>
      </c>
    </row>
    <row r="30" spans="2:29" x14ac:dyDescent="0.2">
      <c r="C30" s="75"/>
      <c r="D30" s="11"/>
      <c r="E30" s="11"/>
      <c r="F30" s="11"/>
      <c r="H30" s="35"/>
      <c r="J30" s="75"/>
      <c r="K30" s="11"/>
      <c r="L30" s="11"/>
      <c r="M30" s="11"/>
      <c r="O30" s="35"/>
      <c r="Q30" s="75"/>
      <c r="R30" s="11"/>
      <c r="S30" s="11"/>
      <c r="T30" s="11"/>
      <c r="U30" s="11"/>
      <c r="V30" s="35"/>
      <c r="X30" s="75"/>
      <c r="Y30" s="11"/>
      <c r="Z30" s="11"/>
      <c r="AA30" s="11"/>
      <c r="AC30" s="35"/>
    </row>
    <row r="31" spans="2:29" x14ac:dyDescent="0.2">
      <c r="B31" s="2" t="s">
        <v>407</v>
      </c>
      <c r="C31" s="75">
        <f>SUM(D31:F31)</f>
        <v>1446248.56292504</v>
      </c>
      <c r="D31" s="75">
        <f>D32*D$8</f>
        <v>764243.37518707407</v>
      </c>
      <c r="E31" s="75">
        <f>E32*E$8</f>
        <v>463006.11555555556</v>
      </c>
      <c r="F31" s="75">
        <f>F32*F$8</f>
        <v>218999.07218241045</v>
      </c>
      <c r="H31" s="35">
        <f t="shared" si="5"/>
        <v>0</v>
      </c>
      <c r="J31" s="75">
        <f>SUM(K31:M31)</f>
        <v>1446248.56292504</v>
      </c>
      <c r="K31" s="75">
        <f>K32*K$8</f>
        <v>764243.37518707407</v>
      </c>
      <c r="L31" s="75">
        <f>L32*L$8</f>
        <v>463006.11555555556</v>
      </c>
      <c r="M31" s="75">
        <f>M32*M$8</f>
        <v>218999.07218241045</v>
      </c>
      <c r="O31" s="35">
        <f t="shared" si="6"/>
        <v>0</v>
      </c>
      <c r="P31" s="35"/>
      <c r="Q31" s="75">
        <f>SUM(R31:T31)</f>
        <v>1446248.56292504</v>
      </c>
      <c r="R31" s="75">
        <f>R32*R$8</f>
        <v>764243.37518707407</v>
      </c>
      <c r="S31" s="75">
        <f>S32*S$8</f>
        <v>463006.11555555556</v>
      </c>
      <c r="T31" s="75">
        <f>T32*T$8</f>
        <v>218999.07218241045</v>
      </c>
      <c r="U31" s="75"/>
      <c r="V31" s="35">
        <f t="shared" si="7"/>
        <v>0</v>
      </c>
      <c r="W31" s="35"/>
      <c r="X31" s="75">
        <f>SUM(Y31:AA31)</f>
        <v>1446248.56292504</v>
      </c>
      <c r="Y31" s="75">
        <f>Y32*Y$8</f>
        <v>764243.37518707407</v>
      </c>
      <c r="Z31" s="75">
        <f>Z32*Z$8</f>
        <v>463006.11555555556</v>
      </c>
      <c r="AA31" s="75">
        <f>AA32*AA$8</f>
        <v>218999.07218241045</v>
      </c>
      <c r="AC31" s="35">
        <f t="shared" si="8"/>
        <v>0</v>
      </c>
    </row>
    <row r="32" spans="2:29" x14ac:dyDescent="0.2">
      <c r="B32" s="407" t="s">
        <v>408</v>
      </c>
      <c r="C32" s="405">
        <f>SUMPRODUCT(D32:F32,$D$8:$F$8)/$C$8</f>
        <v>8.4584211304830015E-2</v>
      </c>
      <c r="D32" s="406">
        <f>D59</f>
        <v>0.10537889039242219</v>
      </c>
      <c r="E32" s="406">
        <f t="shared" ref="E32:F32" si="18">E59</f>
        <v>7.994227994227994E-2</v>
      </c>
      <c r="F32" s="406">
        <f t="shared" si="18"/>
        <v>5.4017372421281219E-2</v>
      </c>
      <c r="G32" s="214" t="s">
        <v>404</v>
      </c>
      <c r="H32" s="35"/>
      <c r="J32" s="405">
        <f>SUMPRODUCT(K32:M32,$D$8:$F$8)/$C$8</f>
        <v>8.4584211304830015E-2</v>
      </c>
      <c r="K32" s="406">
        <f>$D$32</f>
        <v>0.10537889039242219</v>
      </c>
      <c r="L32" s="406">
        <f>$E$32</f>
        <v>7.994227994227994E-2</v>
      </c>
      <c r="M32" s="406">
        <f>$F$32</f>
        <v>5.4017372421281219E-2</v>
      </c>
      <c r="N32" s="214"/>
      <c r="O32" s="35"/>
      <c r="P32" s="35"/>
      <c r="Q32" s="405">
        <f>SUMPRODUCT(R32:T32,$D$8:$F$8)/$C$8</f>
        <v>8.4584211304830015E-2</v>
      </c>
      <c r="R32" s="406">
        <f>$D$32</f>
        <v>0.10537889039242219</v>
      </c>
      <c r="S32" s="406">
        <f>$E$32</f>
        <v>7.994227994227994E-2</v>
      </c>
      <c r="T32" s="406">
        <f>$F$32</f>
        <v>5.4017372421281219E-2</v>
      </c>
      <c r="U32" s="577"/>
      <c r="V32" s="35"/>
      <c r="W32" s="35"/>
      <c r="X32" s="405">
        <f>SUMPRODUCT(Y32:AA32,$D$8:$F$8)/$C$8</f>
        <v>8.4584211304830015E-2</v>
      </c>
      <c r="Y32" s="406">
        <f>$D$32</f>
        <v>0.10537889039242219</v>
      </c>
      <c r="Z32" s="406">
        <f>$E$32</f>
        <v>7.994227994227994E-2</v>
      </c>
      <c r="AA32" s="406">
        <f>$F$32</f>
        <v>5.4017372421281219E-2</v>
      </c>
      <c r="AC32" s="35"/>
    </row>
    <row r="33" spans="2:29" x14ac:dyDescent="0.2">
      <c r="B33" s="407"/>
      <c r="C33" s="405"/>
      <c r="D33" s="406"/>
      <c r="E33" s="406"/>
      <c r="F33" s="406"/>
      <c r="G33" s="214"/>
      <c r="H33" s="35"/>
      <c r="J33" s="405"/>
      <c r="K33" s="406"/>
      <c r="L33" s="406"/>
      <c r="M33" s="406"/>
      <c r="N33" s="214"/>
      <c r="O33" s="35"/>
      <c r="P33" s="35"/>
      <c r="Q33" s="405"/>
      <c r="R33" s="406"/>
      <c r="S33" s="406"/>
      <c r="T33" s="406"/>
      <c r="U33" s="577"/>
      <c r="V33" s="35"/>
      <c r="W33" s="35"/>
      <c r="X33" s="405"/>
      <c r="Y33" s="406"/>
      <c r="Z33" s="406"/>
      <c r="AA33" s="406"/>
      <c r="AC33" s="35"/>
    </row>
    <row r="34" spans="2:29" x14ac:dyDescent="0.2">
      <c r="B34" s="399" t="s">
        <v>409</v>
      </c>
      <c r="C34" s="315">
        <f>C29+C31</f>
        <v>2911153.1728133764</v>
      </c>
      <c r="D34" s="315">
        <f>D29+D31</f>
        <v>527985.29433153244</v>
      </c>
      <c r="E34" s="315">
        <f>E29+E31</f>
        <v>1104389.3765925928</v>
      </c>
      <c r="F34" s="315">
        <f>F29+F31</f>
        <v>1278778.5018892509</v>
      </c>
      <c r="G34" s="214"/>
      <c r="H34" s="35"/>
      <c r="J34" s="315">
        <f>J29+J31</f>
        <v>3643463.8301231591</v>
      </c>
      <c r="K34" s="315">
        <f>K29+K31</f>
        <v>1260295.9516413158</v>
      </c>
      <c r="L34" s="315">
        <f>L29+L31</f>
        <v>1104389.3765925928</v>
      </c>
      <c r="M34" s="315">
        <f>M29+M31</f>
        <v>1278778.5018892509</v>
      </c>
      <c r="N34" s="214"/>
      <c r="O34" s="35"/>
      <c r="P34" s="35"/>
      <c r="Q34" s="315">
        <f>Q29+Q31</f>
        <v>3643463.8301231591</v>
      </c>
      <c r="R34" s="315">
        <f>R29+R31</f>
        <v>1260295.9516413158</v>
      </c>
      <c r="S34" s="315">
        <f>S29+S31</f>
        <v>1104389.3765925928</v>
      </c>
      <c r="T34" s="315">
        <f>T29+T31</f>
        <v>1278778.5018892509</v>
      </c>
      <c r="U34" s="75"/>
      <c r="V34" s="35"/>
      <c r="W34" s="35"/>
      <c r="X34" s="315">
        <f>X29+X31</f>
        <v>3643463.8301231591</v>
      </c>
      <c r="Y34" s="315">
        <f>Y29+Y31</f>
        <v>1260295.9516413158</v>
      </c>
      <c r="Z34" s="315">
        <f>Z29+Z31</f>
        <v>1104389.3765925928</v>
      </c>
      <c r="AA34" s="315">
        <f>AA29+AA31</f>
        <v>1278778.5018892509</v>
      </c>
      <c r="AC34" s="35"/>
    </row>
    <row r="35" spans="2:29" x14ac:dyDescent="0.2">
      <c r="C35" s="75"/>
      <c r="D35" s="11"/>
      <c r="E35" s="11"/>
      <c r="F35" s="11"/>
      <c r="H35" s="35">
        <f t="shared" si="5"/>
        <v>0</v>
      </c>
      <c r="J35" s="75"/>
      <c r="K35" s="11"/>
      <c r="L35" s="11"/>
      <c r="M35" s="11"/>
      <c r="O35" s="35">
        <f t="shared" si="6"/>
        <v>0</v>
      </c>
      <c r="P35" s="35"/>
      <c r="Q35" s="75"/>
      <c r="R35" s="11"/>
      <c r="S35" s="11"/>
      <c r="T35" s="11"/>
      <c r="U35" s="11"/>
      <c r="V35" s="35">
        <f t="shared" si="7"/>
        <v>0</v>
      </c>
      <c r="W35" s="35"/>
      <c r="X35" s="75"/>
      <c r="Y35" s="11"/>
      <c r="Z35" s="11"/>
      <c r="AA35" s="11"/>
      <c r="AC35" s="35">
        <f t="shared" si="8"/>
        <v>0</v>
      </c>
    </row>
    <row r="36" spans="2:29" ht="13.5" thickBot="1" x14ac:dyDescent="0.25">
      <c r="B36" s="414" t="s">
        <v>410</v>
      </c>
      <c r="C36" s="409">
        <f>C14-C24-C29-C31</f>
        <v>-845146.21220740653</v>
      </c>
      <c r="D36" s="409">
        <f>D14-D24-D29-D31</f>
        <v>-834764.86078305775</v>
      </c>
      <c r="E36" s="409">
        <f>E14-E24-E29-E31</f>
        <v>-345700.12745577598</v>
      </c>
      <c r="F36" s="409">
        <f>F14-F24-F29-F31</f>
        <v>335318.77603142936</v>
      </c>
      <c r="H36" s="35">
        <f>ROUND(SUM(D36:F36)-C36,5)</f>
        <v>0</v>
      </c>
      <c r="J36" s="409">
        <f>J14-J24-J29-J31</f>
        <v>-1754696.2500816837</v>
      </c>
      <c r="K36" s="409">
        <f>K14-K24-K29-K31</f>
        <v>-2610489.8200957393</v>
      </c>
      <c r="L36" s="409">
        <f>L14-L24-L29-L31</f>
        <v>363842.66590719216</v>
      </c>
      <c r="M36" s="409">
        <f>M14-M24-M29-M31</f>
        <v>491950.90410686162</v>
      </c>
      <c r="O36" s="35">
        <f>ROUND(SUM(K36:M36)-J36,5)</f>
        <v>0</v>
      </c>
      <c r="P36" s="35"/>
      <c r="Q36" s="409">
        <f>Q14-Q24-Q29-Q31</f>
        <v>-1729208.1694816847</v>
      </c>
      <c r="R36" s="409">
        <f>R14-R24-R29-R31</f>
        <v>-2255373.6677522911</v>
      </c>
      <c r="S36" s="409">
        <f>S14-S24-S29-S31</f>
        <v>13618.195635759854</v>
      </c>
      <c r="T36" s="409">
        <f>T14-T24-T29-T31</f>
        <v>512547.3026348459</v>
      </c>
      <c r="U36" s="75"/>
      <c r="V36" s="35">
        <f>ROUND(SUM(R36:T36)-Q36,5)</f>
        <v>0</v>
      </c>
      <c r="W36" s="35"/>
      <c r="X36" s="409">
        <f>X14-X24-X29-X31</f>
        <v>-1607794.5278227378</v>
      </c>
      <c r="Y36" s="409">
        <f>Y14-Y24-Y29-Y31</f>
        <v>-2255373.6677522911</v>
      </c>
      <c r="Z36" s="409">
        <f>Z14-Z24-Z29-Z31</f>
        <v>13618.195635759854</v>
      </c>
      <c r="AA36" s="409">
        <f>AA14-AA24-AA29-AA31</f>
        <v>633960.94429379329</v>
      </c>
      <c r="AC36" s="35">
        <f>ROUND(SUM(Y36:AA36)-X36,5)</f>
        <v>0</v>
      </c>
    </row>
    <row r="37" spans="2:29" ht="13.5" thickTop="1" x14ac:dyDescent="0.2">
      <c r="C37" s="75"/>
      <c r="D37" s="586"/>
      <c r="E37" s="586"/>
      <c r="F37" s="11"/>
      <c r="J37" s="75"/>
      <c r="K37" s="11"/>
      <c r="L37" s="11"/>
      <c r="M37" s="11"/>
      <c r="Q37" s="75"/>
      <c r="R37" s="11"/>
      <c r="S37" s="11"/>
      <c r="T37" s="11"/>
      <c r="U37" s="11"/>
      <c r="X37" s="75"/>
      <c r="Y37" s="11"/>
      <c r="Z37" s="11"/>
      <c r="AA37" s="11"/>
    </row>
    <row r="38" spans="2:29" ht="14.1" customHeight="1" x14ac:dyDescent="0.2">
      <c r="B38" s="2" t="s">
        <v>411</v>
      </c>
      <c r="C38" s="410">
        <f>C16/C8</f>
        <v>2.4008803636386493</v>
      </c>
      <c r="D38" s="410">
        <f>D16/D8</f>
        <v>4.4780046283568202</v>
      </c>
      <c r="E38" s="410">
        <f>E16/E8</f>
        <v>0.96025545762017006</v>
      </c>
      <c r="F38" s="410">
        <f>F16/F8</f>
        <v>0.74328951425518086</v>
      </c>
      <c r="J38" s="410">
        <f>J16/J8</f>
        <v>2.4008803636386493</v>
      </c>
      <c r="K38" s="410">
        <f>K16/K8</f>
        <v>4.4780046283568202</v>
      </c>
      <c r="L38" s="410">
        <f>L16/L8</f>
        <v>0.96025545762017006</v>
      </c>
      <c r="M38" s="410">
        <f>M16/M8</f>
        <v>0.74328951425518086</v>
      </c>
      <c r="Q38" s="410">
        <f>Q16/Q8</f>
        <v>2.4008803636386493</v>
      </c>
      <c r="R38" s="410">
        <f>R16/R8</f>
        <v>4.4780046283568202</v>
      </c>
      <c r="S38" s="410">
        <f>S16/S8</f>
        <v>0.96025545762017006</v>
      </c>
      <c r="T38" s="410">
        <f>T16/T8</f>
        <v>0.74328951425518086</v>
      </c>
      <c r="U38" s="578"/>
      <c r="X38" s="410">
        <f>X16/X8</f>
        <v>2.4008803636386493</v>
      </c>
      <c r="Y38" s="410">
        <f>Y16/Y8</f>
        <v>4.4780046283568202</v>
      </c>
      <c r="Z38" s="410">
        <f>Z16/Z8</f>
        <v>0.96025545762017006</v>
      </c>
      <c r="AA38" s="410">
        <f>AA16/AA8</f>
        <v>0.74328951425518086</v>
      </c>
    </row>
    <row r="39" spans="2:29" s="590" customFormat="1" x14ac:dyDescent="0.2">
      <c r="B39" s="588" t="s">
        <v>412</v>
      </c>
      <c r="C39" s="589">
        <f>C24/C14</f>
        <v>0.7714492677197029</v>
      </c>
      <c r="D39" s="589">
        <f>D24/D14</f>
        <v>1.3405952998749795</v>
      </c>
      <c r="E39" s="589">
        <f>E24/E14</f>
        <v>0.83905541060028588</v>
      </c>
      <c r="F39" s="589">
        <f>F24/F14</f>
        <v>0.52871767547557247</v>
      </c>
      <c r="H39" s="591"/>
      <c r="J39" s="589">
        <f>J24/J14</f>
        <v>0.84110408530805114</v>
      </c>
      <c r="K39" s="589">
        <f>K24/K14</f>
        <v>1.3602496308273799</v>
      </c>
      <c r="L39" s="589">
        <f>L24/L14</f>
        <v>0.68853650754576856</v>
      </c>
      <c r="M39" s="589">
        <f>M24/M14</f>
        <v>0.48298440126443465</v>
      </c>
      <c r="O39" s="591"/>
      <c r="P39" s="591"/>
      <c r="Q39" s="589">
        <f>Q24/Q14</f>
        <v>0.84035995446612799</v>
      </c>
      <c r="R39" s="589">
        <f>R24/R14</f>
        <v>1.2654999317126818</v>
      </c>
      <c r="S39" s="589">
        <f>S24/S14</f>
        <v>0.76796299200455187</v>
      </c>
      <c r="T39" s="589">
        <f>T24/T14</f>
        <v>0.47697068777400342</v>
      </c>
      <c r="U39" s="592"/>
      <c r="V39" s="591"/>
      <c r="W39" s="591"/>
      <c r="X39" s="589">
        <f>X24/X14</f>
        <v>0.83193632076172219</v>
      </c>
      <c r="Y39" s="589">
        <f>Y24/Y14</f>
        <v>1.2654999317126818</v>
      </c>
      <c r="Z39" s="589">
        <f>Z24/Z14</f>
        <v>0.76796299200455187</v>
      </c>
      <c r="AA39" s="589">
        <f>AA24/AA14</f>
        <v>0.46064086776593893</v>
      </c>
      <c r="AC39" s="591"/>
    </row>
    <row r="40" spans="2:29" x14ac:dyDescent="0.2">
      <c r="B40" s="214" t="s">
        <v>413</v>
      </c>
      <c r="C40" s="405">
        <f>C26/C8</f>
        <v>0.1809691567560946</v>
      </c>
      <c r="D40" s="405">
        <f>D26/D8</f>
        <v>0.1681326116373478</v>
      </c>
      <c r="E40" s="405">
        <f>E26/E8</f>
        <v>0.14074074074074075</v>
      </c>
      <c r="F40" s="405">
        <f>F26/F8</f>
        <v>0.26140065146579805</v>
      </c>
      <c r="H40" s="35"/>
      <c r="J40" s="405">
        <f>J26/J8</f>
        <v>0.1809691567560946</v>
      </c>
      <c r="K40" s="405">
        <f>K26/K8</f>
        <v>0.1681326116373478</v>
      </c>
      <c r="L40" s="405">
        <f>L26/L8</f>
        <v>0.14074074074074075</v>
      </c>
      <c r="M40" s="405">
        <f>M26/M8</f>
        <v>0.26140065146579805</v>
      </c>
      <c r="O40" s="35"/>
      <c r="P40" s="35"/>
      <c r="Q40" s="405">
        <f>Q26/Q8</f>
        <v>0.1809691567560946</v>
      </c>
      <c r="R40" s="405">
        <f>R26/R8</f>
        <v>0.1681326116373478</v>
      </c>
      <c r="S40" s="405">
        <f>S26/S8</f>
        <v>0.14074074074074075</v>
      </c>
      <c r="T40" s="405">
        <f>T26/T8</f>
        <v>0.26140065146579805</v>
      </c>
      <c r="U40" s="579"/>
      <c r="V40" s="35"/>
      <c r="W40" s="35"/>
      <c r="X40" s="405">
        <f>X26/X8</f>
        <v>0.1809691567560946</v>
      </c>
      <c r="Y40" s="405">
        <f>Y26/Y8</f>
        <v>0.1681326116373478</v>
      </c>
      <c r="Z40" s="405">
        <f>Z26/Z8</f>
        <v>0.14074074074074075</v>
      </c>
      <c r="AA40" s="405">
        <f>AA26/AA8</f>
        <v>0.26140065146579805</v>
      </c>
      <c r="AC40" s="35"/>
    </row>
    <row r="41" spans="2:29" s="590" customFormat="1" x14ac:dyDescent="0.2">
      <c r="B41" s="588" t="s">
        <v>414</v>
      </c>
      <c r="C41" s="589">
        <f>-C28/C9</f>
        <v>0.20218639781287773</v>
      </c>
      <c r="D41" s="589">
        <f>-D28/D9</f>
        <v>0.22917178272097441</v>
      </c>
      <c r="E41" s="589">
        <f>-E28/E9</f>
        <v>0.16121388676618958</v>
      </c>
      <c r="F41" s="589">
        <f>-F28/F9</f>
        <v>0</v>
      </c>
      <c r="H41" s="591"/>
      <c r="J41" s="589">
        <f>-J28/J9</f>
        <v>0.17212968118169442</v>
      </c>
      <c r="K41" s="589">
        <f>-K28/K9</f>
        <v>0.20639832000782976</v>
      </c>
      <c r="L41" s="589">
        <f>-L28/L9</f>
        <v>0.16121388676618958</v>
      </c>
      <c r="M41" s="589">
        <f>-M28/M9</f>
        <v>0</v>
      </c>
      <c r="O41" s="591"/>
      <c r="P41" s="591"/>
      <c r="Q41" s="589">
        <f>-Q28/Q9</f>
        <v>0.17564327106398028</v>
      </c>
      <c r="R41" s="589">
        <f>-R28/R9</f>
        <v>0.20639832000782976</v>
      </c>
      <c r="S41" s="589">
        <f>-S28/S9</f>
        <v>0.17847774095893279</v>
      </c>
      <c r="T41" s="589">
        <f>-T28/T9</f>
        <v>0</v>
      </c>
      <c r="U41" s="592"/>
      <c r="V41" s="591"/>
      <c r="W41" s="591"/>
      <c r="X41" s="589">
        <f>-X28/X9</f>
        <v>0.17992048224119492</v>
      </c>
      <c r="Y41" s="589">
        <f>-Y28/Y9</f>
        <v>0.20639832000782976</v>
      </c>
      <c r="Z41" s="589">
        <f>-Z28/Z9</f>
        <v>0.17847774095893279</v>
      </c>
      <c r="AA41" s="589">
        <f>-AA28/AA9</f>
        <v>0</v>
      </c>
      <c r="AC41" s="591"/>
    </row>
    <row r="42" spans="2:29" x14ac:dyDescent="0.2">
      <c r="B42" s="214" t="s">
        <v>415</v>
      </c>
      <c r="C42" s="405">
        <f>C29/C14</f>
        <v>0.16205415939768295</v>
      </c>
      <c r="D42" s="405">
        <f>D29/D14</f>
        <v>-0.26230036383337574</v>
      </c>
      <c r="E42" s="405">
        <f>E29/E14</f>
        <v>0.13605987657384125</v>
      </c>
      <c r="F42" s="405">
        <f>F29/F14</f>
        <v>0.30943321691169851</v>
      </c>
      <c r="H42" s="35"/>
      <c r="J42" s="410">
        <f>J29/J14</f>
        <v>0.1848446221471535</v>
      </c>
      <c r="K42" s="410">
        <f>K29/K14</f>
        <v>0.13235340621356362</v>
      </c>
      <c r="L42" s="410">
        <f>L29/L14</f>
        <v>0.13605987657384125</v>
      </c>
      <c r="M42" s="410">
        <f>M29/M14</f>
        <v>0.30943321691169851</v>
      </c>
      <c r="O42" s="35"/>
      <c r="P42" s="35"/>
      <c r="Q42" s="410">
        <f>Q29/Q14</f>
        <v>0.18323756461333082</v>
      </c>
      <c r="R42" s="410">
        <f>R29/R14</f>
        <v>0.13235340621356362</v>
      </c>
      <c r="S42" s="410">
        <f>S29/S14</f>
        <v>0.13311596143554583</v>
      </c>
      <c r="T42" s="410">
        <f>T29/T14</f>
        <v>0.30943321691169851</v>
      </c>
      <c r="U42" s="578"/>
      <c r="V42" s="35"/>
      <c r="W42" s="35"/>
      <c r="X42" s="410">
        <f>X29/X14</f>
        <v>0.18140082058836041</v>
      </c>
      <c r="Y42" s="410">
        <f>Y29/Y14</f>
        <v>0.13235340621356362</v>
      </c>
      <c r="Z42" s="410">
        <f>Z29/Z14</f>
        <v>0.13311596143554583</v>
      </c>
      <c r="AA42" s="410">
        <f>AA29/AA14</f>
        <v>0.2988392981108044</v>
      </c>
      <c r="AC42" s="35"/>
    </row>
    <row r="43" spans="2:29" x14ac:dyDescent="0.2">
      <c r="B43" s="2" t="s">
        <v>416</v>
      </c>
      <c r="C43" s="410">
        <f>C31/C14</f>
        <v>0.1599903458306336</v>
      </c>
      <c r="D43" s="410">
        <f>D31/D14</f>
        <v>0.84848448206682625</v>
      </c>
      <c r="E43" s="410">
        <f>E31/E14</f>
        <v>9.8219830111507686E-2</v>
      </c>
      <c r="F43" s="410">
        <f>F31/F14</f>
        <v>6.3943105052365529E-2</v>
      </c>
      <c r="H43" s="35"/>
      <c r="J43" s="410">
        <f>J31/J14</f>
        <v>0.12166821937553829</v>
      </c>
      <c r="K43" s="410">
        <f>K31/K14</f>
        <v>0.20391026815176774</v>
      </c>
      <c r="L43" s="410">
        <f>L31/L14</f>
        <v>9.8219830111507686E-2</v>
      </c>
      <c r="M43" s="410">
        <f>M31/M14</f>
        <v>6.3943105052365529E-2</v>
      </c>
      <c r="O43" s="35"/>
      <c r="P43" s="35"/>
      <c r="Q43" s="410">
        <f>Q31/Q14</f>
        <v>0.12061042377238253</v>
      </c>
      <c r="R43" s="410">
        <f>R31/R14</f>
        <v>0.20391026815176774</v>
      </c>
      <c r="S43" s="410">
        <f>S31/S14</f>
        <v>9.6094656606818027E-2</v>
      </c>
      <c r="T43" s="410">
        <f>T31/T14</f>
        <v>6.3943105052365529E-2</v>
      </c>
      <c r="U43" s="578"/>
      <c r="V43" s="35"/>
      <c r="W43" s="35"/>
      <c r="X43" s="410">
        <f>X31/X14</f>
        <v>0.11940144418525174</v>
      </c>
      <c r="Y43" s="410">
        <f>Y31/Y14</f>
        <v>0.20391026815176774</v>
      </c>
      <c r="Z43" s="410">
        <f>Z31/Z14</f>
        <v>9.6094656606818027E-2</v>
      </c>
      <c r="AA43" s="410">
        <f>AA31/AA14</f>
        <v>6.1753915185929459E-2</v>
      </c>
      <c r="AC43" s="35"/>
    </row>
    <row r="44" spans="2:29" ht="13.5" thickBot="1" x14ac:dyDescent="0.25">
      <c r="B44" s="412" t="s">
        <v>417</v>
      </c>
      <c r="C44" s="413">
        <f>SUM(C39,C42,C43)</f>
        <v>1.0934937729480194</v>
      </c>
      <c r="D44" s="413">
        <f>SUM(D39,D42,D43)</f>
        <v>1.9267794181084301</v>
      </c>
      <c r="E44" s="413">
        <f>SUM(E39,E42,E43)</f>
        <v>1.0733351172856347</v>
      </c>
      <c r="F44" s="413">
        <f>SUM(F39,F42,F43)</f>
        <v>0.90209399743963647</v>
      </c>
      <c r="H44" s="35"/>
      <c r="J44" s="413">
        <f>SUM(J39,J42,J43)</f>
        <v>1.147616926830743</v>
      </c>
      <c r="K44" s="413">
        <f>SUM(K39,K42,K43)</f>
        <v>1.6965133051927113</v>
      </c>
      <c r="L44" s="413">
        <f>SUM(L39,L42,L43)</f>
        <v>0.92281621423111748</v>
      </c>
      <c r="M44" s="413">
        <f>SUM(M39,M42,M43)</f>
        <v>0.85636072322849865</v>
      </c>
      <c r="O44" s="35"/>
      <c r="P44" s="35"/>
      <c r="Q44" s="413">
        <f>SUM(Q39,Q42,Q43)</f>
        <v>1.1442079428518415</v>
      </c>
      <c r="R44" s="413">
        <f>SUM(R39,R42,R43)</f>
        <v>1.6017636060780132</v>
      </c>
      <c r="S44" s="413">
        <f>SUM(S39,S42,S43)</f>
        <v>0.99717361004691574</v>
      </c>
      <c r="T44" s="413">
        <f>SUM(T39,T42,T43)</f>
        <v>0.85034700973806743</v>
      </c>
      <c r="U44" s="578"/>
      <c r="V44" s="35"/>
      <c r="W44" s="35"/>
      <c r="X44" s="413">
        <f>SUM(X39,X42,X43)</f>
        <v>1.1327385855353345</v>
      </c>
      <c r="Y44" s="413">
        <f>SUM(Y39,Y42,Y43)</f>
        <v>1.6017636060780132</v>
      </c>
      <c r="Z44" s="413">
        <f>SUM(Z39,Z42,Z43)</f>
        <v>0.99717361004691574</v>
      </c>
      <c r="AA44" s="413">
        <f>SUM(AA39,AA42,AA43)</f>
        <v>0.82123408106267282</v>
      </c>
      <c r="AC44" s="35"/>
    </row>
    <row r="45" spans="2:29" x14ac:dyDescent="0.2">
      <c r="C45" s="75"/>
      <c r="D45" s="11"/>
      <c r="E45" s="11"/>
      <c r="F45" s="11"/>
      <c r="J45" s="75"/>
      <c r="K45" s="11"/>
      <c r="L45" s="11"/>
      <c r="M45" s="11"/>
      <c r="Q45" s="75"/>
      <c r="R45" s="11"/>
      <c r="S45" s="11"/>
      <c r="T45" s="11"/>
      <c r="U45" s="11"/>
      <c r="X45" s="75"/>
      <c r="Y45" s="11"/>
      <c r="Z45" s="11"/>
      <c r="AA45" s="11"/>
    </row>
    <row r="46" spans="2:29" s="590" customFormat="1" x14ac:dyDescent="0.2">
      <c r="B46" s="588" t="s">
        <v>418</v>
      </c>
      <c r="C46" s="589">
        <f>C9/C8</f>
        <v>0.47131677936135485</v>
      </c>
      <c r="D46" s="589">
        <f>D9/D8</f>
        <v>0.87580339697465126</v>
      </c>
      <c r="E46" s="589">
        <f>E9/E8</f>
        <v>0.18608818757350198</v>
      </c>
      <c r="F46" s="589">
        <f>F9/F8</f>
        <v>0.15522756711541819</v>
      </c>
      <c r="H46" s="591"/>
      <c r="J46" s="589">
        <f>J9/J8</f>
        <v>0.30479617652861063</v>
      </c>
      <c r="K46" s="589">
        <f>K9/K8</f>
        <v>0.4832094952962836</v>
      </c>
      <c r="L46" s="589">
        <f>L9/L8</f>
        <v>0.18608818757350198</v>
      </c>
      <c r="M46" s="589">
        <f>M9/M8</f>
        <v>0.15522756711541819</v>
      </c>
      <c r="O46" s="591"/>
      <c r="P46" s="591"/>
      <c r="Q46" s="589">
        <f>Q9/Q8</f>
        <v>0.29869899583092113</v>
      </c>
      <c r="R46" s="589">
        <f>R9/R8</f>
        <v>0.4832094952962836</v>
      </c>
      <c r="S46" s="589">
        <f>S9/S8</f>
        <v>0.168088187573502</v>
      </c>
      <c r="T46" s="589">
        <f>T9/T8</f>
        <v>0.15522756711541819</v>
      </c>
      <c r="U46" s="592"/>
      <c r="V46" s="591"/>
      <c r="W46" s="591"/>
      <c r="X46" s="589">
        <f>X9/X8</f>
        <v>0.29159808843185081</v>
      </c>
      <c r="Y46" s="589">
        <f>Y9/Y8</f>
        <v>0.4832094952962836</v>
      </c>
      <c r="Z46" s="589">
        <f>Z9/Z8</f>
        <v>0.168088187573502</v>
      </c>
      <c r="AA46" s="589">
        <f>AA9/AA8</f>
        <v>0.12528019869436555</v>
      </c>
      <c r="AC46" s="591"/>
    </row>
    <row r="47" spans="2:29" x14ac:dyDescent="0.2">
      <c r="B47" s="214" t="s">
        <v>419</v>
      </c>
      <c r="C47" s="405">
        <f>SUMPRODUCT(D47:F47,$D$8:$F$8)/$C$8</f>
        <v>0.37759851170735687</v>
      </c>
      <c r="D47" s="405">
        <f>APRA_Commercial!Z83</f>
        <v>0.45111637347767253</v>
      </c>
      <c r="E47" s="405">
        <f>APRA_Domestic!Z83</f>
        <v>0.32640692640692642</v>
      </c>
      <c r="F47" s="405">
        <f>APRA_CommOther!Z83</f>
        <v>0.31921824104234525</v>
      </c>
      <c r="G47" s="214" t="s">
        <v>404</v>
      </c>
      <c r="J47" s="405">
        <f>SUMPRODUCT(K47:M47,$D$8:$F$8)/$C$8</f>
        <v>0</v>
      </c>
      <c r="K47" s="405">
        <f>APRA_Commercial!AJ83</f>
        <v>0</v>
      </c>
      <c r="L47" s="405">
        <f>APRA_Domestic!AJ83</f>
        <v>0</v>
      </c>
      <c r="M47" s="405">
        <f>APRA_CommOther!AJ83</f>
        <v>0</v>
      </c>
      <c r="Q47" s="405">
        <f>SUMPRODUCT(R47:T47,$D$8:$F$8)/$C$8</f>
        <v>0</v>
      </c>
      <c r="R47" s="405">
        <f>APRA_Commercial!AO83</f>
        <v>0</v>
      </c>
      <c r="S47" s="405">
        <f>APRA_Domestic!AO83</f>
        <v>0</v>
      </c>
      <c r="T47" s="405">
        <f>APRA_CommOther!AO83</f>
        <v>0</v>
      </c>
      <c r="U47" s="579"/>
      <c r="X47" s="405">
        <f>SUMPRODUCT(Y47:AA47,$D$8:$F$8)/$C$8</f>
        <v>0</v>
      </c>
      <c r="Y47" s="405">
        <f>APRA_Commercial!AT83</f>
        <v>0</v>
      </c>
      <c r="Z47" s="405">
        <f>APRA_Domestic!AT83</f>
        <v>0</v>
      </c>
      <c r="AA47" s="405">
        <f>APRA_CommOther!AT83</f>
        <v>0</v>
      </c>
    </row>
    <row r="48" spans="2:29" x14ac:dyDescent="0.2">
      <c r="C48" s="75"/>
      <c r="D48" s="11"/>
      <c r="E48" s="11"/>
      <c r="F48" s="11"/>
      <c r="J48" s="75"/>
      <c r="K48" s="11"/>
      <c r="L48" s="11"/>
      <c r="M48" s="11"/>
      <c r="Q48" s="75"/>
      <c r="R48" s="11"/>
      <c r="S48" s="11"/>
      <c r="T48" s="11"/>
      <c r="U48" s="11"/>
      <c r="X48" s="75"/>
      <c r="Y48" s="11"/>
      <c r="Z48" s="11"/>
      <c r="AA48" s="11"/>
    </row>
    <row r="49" spans="1:27" x14ac:dyDescent="0.2">
      <c r="B49" s="2" t="s">
        <v>420</v>
      </c>
      <c r="C49" s="410">
        <f>(C29+C31)/C8</f>
        <v>0.1702595262130854</v>
      </c>
      <c r="D49" s="410">
        <f>(D29+D31)/D8</f>
        <v>7.2802076232003909E-2</v>
      </c>
      <c r="E49" s="410">
        <f>(E29+E31)/E8</f>
        <v>0.1906830206830207</v>
      </c>
      <c r="F49" s="410">
        <f>(F29+F31)/F8</f>
        <v>0.31541802388707929</v>
      </c>
      <c r="J49" s="410">
        <f>(J29+J31)/J8</f>
        <v>0.21308889936965539</v>
      </c>
      <c r="K49" s="410">
        <f>(K29+K31)/K8</f>
        <v>0.17377787398878572</v>
      </c>
      <c r="L49" s="410">
        <f>(L29+L31)/L8</f>
        <v>0.1906830206830207</v>
      </c>
      <c r="M49" s="410">
        <f>(M29+M31)/M8</f>
        <v>0.31541802388707929</v>
      </c>
      <c r="Q49" s="410">
        <f>(Q29+Q31)/Q8</f>
        <v>0.21308889936965539</v>
      </c>
      <c r="R49" s="410">
        <f>(R29+R31)/R8</f>
        <v>0.17377787398878572</v>
      </c>
      <c r="S49" s="410">
        <f>(S29+S31)/S8</f>
        <v>0.1906830206830207</v>
      </c>
      <c r="T49" s="410">
        <f>(T29+T31)/T8</f>
        <v>0.31541802388707929</v>
      </c>
      <c r="U49" s="578"/>
      <c r="X49" s="410">
        <f>(X29+X31)/X8</f>
        <v>0.21308889936965539</v>
      </c>
      <c r="Y49" s="410">
        <f>(Y29+Y31)/Y8</f>
        <v>0.17377787398878572</v>
      </c>
      <c r="Z49" s="410">
        <f>(Z29+Z31)/Z8</f>
        <v>0.1906830206830207</v>
      </c>
      <c r="AA49" s="410">
        <f>(AA29+AA31)/AA8</f>
        <v>0.31541802388707929</v>
      </c>
    </row>
    <row r="50" spans="1:27" x14ac:dyDescent="0.2">
      <c r="B50" s="214" t="s">
        <v>421</v>
      </c>
      <c r="C50" s="405">
        <f>SUMPRODUCT(D50:F50,$D$8:$F$8)/$C$8</f>
        <v>0.2079033792453574</v>
      </c>
      <c r="D50" s="405">
        <f>APRA_Commercial!Z84</f>
        <v>0.20517591339648172</v>
      </c>
      <c r="E50" s="405">
        <f>APRA_Domestic!Z84</f>
        <v>0.19211159211159212</v>
      </c>
      <c r="F50" s="405">
        <f>APRA_CommOther!Z84</f>
        <v>0.23534201954397393</v>
      </c>
      <c r="G50" s="214" t="s">
        <v>404</v>
      </c>
      <c r="J50" s="405">
        <f>SUMPRODUCT(K50:M50,$D$8:$F$8)/$C$8</f>
        <v>0</v>
      </c>
      <c r="K50" s="405">
        <f>APRA_Commercial!AJ84</f>
        <v>0</v>
      </c>
      <c r="L50" s="405">
        <f>APRA_Domestic!AJ84</f>
        <v>0</v>
      </c>
      <c r="M50" s="405">
        <f>APRA_CommOther!AJ84</f>
        <v>0</v>
      </c>
      <c r="Q50" s="405">
        <f>SUMPRODUCT(R50:T50,$D$8:$F$8)/$C$8</f>
        <v>0</v>
      </c>
      <c r="R50" s="405">
        <f>APRA_Commercial!AO84</f>
        <v>0</v>
      </c>
      <c r="S50" s="405">
        <f>APRA_Domestic!AO84</f>
        <v>0</v>
      </c>
      <c r="T50" s="405">
        <f>APRA_CommOther!AO84</f>
        <v>0</v>
      </c>
      <c r="U50" s="579"/>
      <c r="X50" s="405">
        <f>SUMPRODUCT(Y50:AA50,$D$8:$F$8)/$C$8</f>
        <v>0</v>
      </c>
      <c r="Y50" s="405">
        <f>APRA_Commercial!AT84</f>
        <v>0</v>
      </c>
      <c r="Z50" s="405">
        <f>APRA_Domestic!AT84</f>
        <v>0</v>
      </c>
      <c r="AA50" s="405">
        <f>APRA_CommOther!AT84</f>
        <v>0</v>
      </c>
    </row>
    <row r="51" spans="1:27" x14ac:dyDescent="0.2">
      <c r="C51" s="75"/>
      <c r="D51" s="11"/>
      <c r="E51" s="11"/>
      <c r="F51" s="11"/>
      <c r="J51" s="75"/>
      <c r="K51" s="11"/>
      <c r="L51" s="11"/>
      <c r="M51" s="11"/>
      <c r="Q51" s="75"/>
      <c r="R51" s="11"/>
      <c r="S51" s="11"/>
      <c r="T51" s="11"/>
      <c r="U51" s="11"/>
      <c r="X51" s="75"/>
      <c r="Y51" s="11"/>
      <c r="Z51" s="11"/>
      <c r="AA51" s="11"/>
    </row>
    <row r="52" spans="1:27" x14ac:dyDescent="0.2">
      <c r="B52" t="s">
        <v>422</v>
      </c>
      <c r="C52" s="11"/>
      <c r="D52" s="11"/>
      <c r="E52" s="11"/>
      <c r="F52" s="11"/>
      <c r="J52" s="11"/>
      <c r="K52" s="11"/>
      <c r="L52" s="11"/>
      <c r="M52" s="11"/>
    </row>
    <row r="53" spans="1:27" x14ac:dyDescent="0.2">
      <c r="A53" t="s">
        <v>363</v>
      </c>
      <c r="B53" s="713" t="s">
        <v>423</v>
      </c>
      <c r="C53" s="797"/>
      <c r="D53" s="11" t="s">
        <v>424</v>
      </c>
      <c r="E53" s="11"/>
      <c r="F53" s="11"/>
      <c r="J53" s="11"/>
      <c r="K53" s="11"/>
      <c r="L53" s="11"/>
      <c r="M53" s="11"/>
    </row>
    <row r="54" spans="1:27" x14ac:dyDescent="0.2">
      <c r="A54" t="s">
        <v>364</v>
      </c>
      <c r="B54" s="798" t="s">
        <v>425</v>
      </c>
      <c r="C54" s="799"/>
      <c r="D54" s="11"/>
      <c r="E54" s="11"/>
      <c r="F54" s="11"/>
      <c r="J54" s="11"/>
      <c r="K54" s="11"/>
      <c r="L54" s="11"/>
      <c r="M54" s="11"/>
    </row>
    <row r="55" spans="1:27" x14ac:dyDescent="0.2">
      <c r="D55" s="11"/>
      <c r="E55" s="11"/>
      <c r="F55" s="11"/>
      <c r="J55" s="11"/>
      <c r="K55" s="11"/>
      <c r="L55" s="11"/>
      <c r="M55" s="11"/>
    </row>
    <row r="56" spans="1:27" x14ac:dyDescent="0.2">
      <c r="B56" t="s">
        <v>426</v>
      </c>
      <c r="C56" s="75"/>
      <c r="D56" s="11"/>
      <c r="E56" s="11"/>
      <c r="F56" s="11"/>
      <c r="J56" s="75"/>
      <c r="K56" s="11"/>
      <c r="L56" s="11"/>
      <c r="M56" s="11"/>
    </row>
    <row r="57" spans="1:27" x14ac:dyDescent="0.2">
      <c r="B57" s="794" t="s">
        <v>427</v>
      </c>
      <c r="C57" s="794" t="s">
        <v>428</v>
      </c>
      <c r="D57" s="794" t="s">
        <v>105</v>
      </c>
      <c r="E57" s="794" t="s">
        <v>106</v>
      </c>
      <c r="F57" s="794" t="s">
        <v>23</v>
      </c>
      <c r="J57" s="75"/>
      <c r="K57" s="11"/>
      <c r="L57" s="11"/>
      <c r="M57" s="11"/>
    </row>
    <row r="58" spans="1:27" x14ac:dyDescent="0.2">
      <c r="B58" t="s">
        <v>429</v>
      </c>
      <c r="C58" s="148">
        <f>SUMPRODUCT(D58:F58,$D$8:$F$8)/$C$8</f>
        <v>0.1809691567560946</v>
      </c>
      <c r="D58" s="801">
        <f>APRA_Commercial!Z81</f>
        <v>0.16813261163734777</v>
      </c>
      <c r="E58" s="801">
        <f>APRA_Domestic!Z81</f>
        <v>0.14074074074074075</v>
      </c>
      <c r="F58" s="801">
        <f>APRA_CommOther!Z81</f>
        <v>0.26140065146579805</v>
      </c>
      <c r="G58" s="794">
        <f>C58-C27</f>
        <v>0</v>
      </c>
      <c r="J58" s="75"/>
      <c r="K58" s="11"/>
      <c r="L58" s="11"/>
      <c r="M58" s="11"/>
    </row>
    <row r="59" spans="1:27" x14ac:dyDescent="0.2">
      <c r="B59" s="16" t="s">
        <v>430</v>
      </c>
      <c r="C59" s="800">
        <f>SUMPRODUCT(D59:F59,$D$8:$F$8)/$C$8</f>
        <v>8.4584211304830015E-2</v>
      </c>
      <c r="D59" s="802">
        <f>APRA_Commercial!Z82</f>
        <v>0.10537889039242219</v>
      </c>
      <c r="E59" s="802">
        <f>APRA_Domestic!Z82</f>
        <v>7.994227994227994E-2</v>
      </c>
      <c r="F59" s="802">
        <f>APRA_CommOther!Z82</f>
        <v>5.4017372421281219E-2</v>
      </c>
      <c r="G59" s="794">
        <f>C59-C32</f>
        <v>0</v>
      </c>
      <c r="J59" s="75"/>
      <c r="K59" s="11"/>
      <c r="L59" s="11"/>
      <c r="M59" s="11"/>
    </row>
    <row r="60" spans="1:27" x14ac:dyDescent="0.2">
      <c r="J60" s="75"/>
      <c r="K60" s="11"/>
      <c r="L60" s="11"/>
      <c r="M60" s="11"/>
    </row>
    <row r="61" spans="1:27" x14ac:dyDescent="0.2">
      <c r="D61" s="11"/>
      <c r="E61" s="11"/>
      <c r="F61" s="11"/>
      <c r="J61" s="11"/>
      <c r="K61" s="11"/>
      <c r="L61" s="11"/>
      <c r="M61" s="11"/>
    </row>
    <row r="62" spans="1:27" x14ac:dyDescent="0.2">
      <c r="B62" t="s">
        <v>431</v>
      </c>
      <c r="C62" s="523">
        <f>'2021 Underwriting RES'!C38</f>
        <v>2.3413174095985272</v>
      </c>
      <c r="D62" s="524">
        <f>'2021 Underwriting RES'!D38</f>
        <v>4.3547567945488312</v>
      </c>
      <c r="E62" s="524">
        <f>'2021 Underwriting RES'!E38</f>
        <v>0.96025545762017017</v>
      </c>
      <c r="F62" s="525">
        <f>'2021 Underwriting RES'!F38</f>
        <v>0.74328951425518086</v>
      </c>
      <c r="J62" s="75"/>
      <c r="K62" s="11"/>
      <c r="L62" s="11"/>
      <c r="M62" s="11"/>
      <c r="Q62" s="75"/>
      <c r="R62" s="11"/>
      <c r="S62" s="11"/>
      <c r="T62" s="11"/>
      <c r="U62" s="11"/>
      <c r="X62" s="75"/>
      <c r="Y62" s="11"/>
      <c r="Z62" s="11"/>
      <c r="AA62" s="11"/>
    </row>
    <row r="63" spans="1:27" x14ac:dyDescent="0.2">
      <c r="B63" t="s">
        <v>432</v>
      </c>
      <c r="C63" s="526">
        <f>'2021 Underwriting RES'!C39</f>
        <v>0.80923913662515201</v>
      </c>
      <c r="D63" s="527">
        <f>'2021 Underwriting RES'!D39</f>
        <v>1.4442830622177469</v>
      </c>
      <c r="E63" s="527">
        <f>'2021 Underwriting RES'!E39</f>
        <v>0.85734163581141287</v>
      </c>
      <c r="F63" s="528">
        <f>'2021 Underwriting RES'!F39</f>
        <v>0.58524974000108443</v>
      </c>
      <c r="J63" s="75"/>
      <c r="K63" s="11"/>
      <c r="L63" s="11"/>
      <c r="M63" s="11"/>
      <c r="Q63" s="75"/>
      <c r="R63" s="11"/>
      <c r="S63" s="11"/>
      <c r="T63" s="11"/>
      <c r="U63" s="11"/>
      <c r="X63" s="75"/>
      <c r="Y63" s="11"/>
      <c r="Z63" s="11"/>
      <c r="AA63" s="11"/>
    </row>
    <row r="64" spans="1:27" x14ac:dyDescent="0.2">
      <c r="B64" s="93" t="s">
        <v>433</v>
      </c>
      <c r="C64" s="526">
        <f>'2021 Underwriting RES'!C40</f>
        <v>0.18133424862222303</v>
      </c>
      <c r="D64" s="527">
        <f>'2021 Underwriting RES'!D40</f>
        <v>0.16813261163734777</v>
      </c>
      <c r="E64" s="527">
        <f>'2021 Underwriting RES'!E40</f>
        <v>0.14074074074074075</v>
      </c>
      <c r="F64" s="528">
        <f>'2021 Underwriting RES'!F40</f>
        <v>0.26140065146579805</v>
      </c>
      <c r="J64" s="75"/>
      <c r="K64" s="11"/>
      <c r="L64" s="11"/>
      <c r="M64" s="11"/>
      <c r="Q64" s="75"/>
      <c r="R64" s="11"/>
      <c r="S64" s="11"/>
      <c r="T64" s="11"/>
      <c r="U64" s="11"/>
      <c r="X64" s="75"/>
      <c r="Y64" s="11"/>
      <c r="Z64" s="11"/>
      <c r="AA64" s="11"/>
    </row>
    <row r="65" spans="2:27" x14ac:dyDescent="0.2">
      <c r="B65" s="93"/>
      <c r="C65" s="526">
        <f>'2021 Underwriting RES'!C41</f>
        <v>0.20120373671816005</v>
      </c>
      <c r="D65" s="527">
        <f>'2021 Underwriting RES'!D41</f>
        <v>0.22860857381367733</v>
      </c>
      <c r="E65" s="527">
        <f>'2021 Underwriting RES'!E41</f>
        <v>0.15919813585562645</v>
      </c>
      <c r="F65" s="528">
        <f>'2021 Underwriting RES'!F41</f>
        <v>0</v>
      </c>
      <c r="K65" s="11"/>
      <c r="L65" s="11"/>
      <c r="M65" s="11"/>
      <c r="R65" s="11"/>
      <c r="S65" s="11"/>
      <c r="T65" s="11"/>
      <c r="U65" s="11"/>
      <c r="Y65" s="11"/>
      <c r="Z65" s="11"/>
      <c r="AA65" s="11"/>
    </row>
    <row r="66" spans="2:27" x14ac:dyDescent="0.2">
      <c r="B66" s="93"/>
      <c r="C66" s="526">
        <f>'2021 Underwriting RES'!C42</f>
        <v>0.16356473468420074</v>
      </c>
      <c r="D66" s="527">
        <f>'2021 Underwriting RES'!D42</f>
        <v>-0.2723709251437233</v>
      </c>
      <c r="E66" s="527">
        <f>'2021 Underwriting RES'!E42</f>
        <v>0.13645490604367261</v>
      </c>
      <c r="F66" s="528">
        <f>'2021 Underwriting RES'!F42</f>
        <v>0.30936835903253174</v>
      </c>
      <c r="J66" s="75"/>
      <c r="K66" s="353"/>
      <c r="L66" s="353"/>
      <c r="M66" s="353"/>
      <c r="Q66" s="75"/>
      <c r="R66" s="353"/>
      <c r="S66" s="353"/>
      <c r="T66" s="353"/>
      <c r="U66" s="580"/>
      <c r="X66" s="75"/>
      <c r="Y66" s="353"/>
      <c r="Z66" s="353"/>
      <c r="AA66" s="353"/>
    </row>
    <row r="67" spans="2:27" x14ac:dyDescent="0.2">
      <c r="C67" s="526">
        <f>'2021 Underwriting RES'!C43</f>
        <v>0.15996602187125081</v>
      </c>
      <c r="D67" s="527">
        <f>'2021 Underwriting RES'!D43</f>
        <v>0.87295285283027202</v>
      </c>
      <c r="E67" s="527">
        <f>'2021 Underwriting RES'!E43</f>
        <v>9.8504996674883299E-2</v>
      </c>
      <c r="F67" s="528">
        <f>'2021 Underwriting RES'!F43</f>
        <v>6.3929702437667518E-2</v>
      </c>
      <c r="J67" s="354"/>
      <c r="K67" s="11"/>
      <c r="L67" s="11"/>
      <c r="M67" s="11"/>
      <c r="Q67" s="354"/>
      <c r="R67" s="11"/>
      <c r="S67" s="11"/>
      <c r="T67" s="11"/>
      <c r="U67" s="11"/>
      <c r="X67" s="354"/>
      <c r="Y67" s="11"/>
      <c r="Z67" s="11"/>
      <c r="AA67" s="11"/>
    </row>
    <row r="68" spans="2:27" x14ac:dyDescent="0.2">
      <c r="C68" s="526">
        <f>'2021 Underwriting RES'!C44</f>
        <v>1.1327698931806036</v>
      </c>
      <c r="D68" s="527">
        <f>'2021 Underwriting RES'!D44</f>
        <v>2.0448649899042954</v>
      </c>
      <c r="E68" s="527">
        <f>'2021 Underwriting RES'!E44</f>
        <v>1.0923015385299688</v>
      </c>
      <c r="F68" s="528">
        <f>'2021 Underwriting RES'!F44</f>
        <v>0.9585478014712836</v>
      </c>
      <c r="J68" s="354"/>
      <c r="K68" s="353"/>
      <c r="L68" s="353"/>
      <c r="M68" s="353"/>
      <c r="Q68" s="354"/>
      <c r="R68" s="353"/>
      <c r="S68" s="353"/>
      <c r="T68" s="353"/>
      <c r="U68" s="580"/>
      <c r="X68" s="354"/>
      <c r="Y68" s="353"/>
      <c r="Z68" s="353"/>
      <c r="AA68" s="353"/>
    </row>
    <row r="69" spans="2:27" x14ac:dyDescent="0.2">
      <c r="B69" s="127"/>
      <c r="C69" s="526" t="b">
        <f t="shared" ref="C69:F75" si="19">C38=C62</f>
        <v>0</v>
      </c>
      <c r="D69" s="527" t="b">
        <f t="shared" si="19"/>
        <v>0</v>
      </c>
      <c r="E69" s="527" t="b">
        <f t="shared" si="19"/>
        <v>1</v>
      </c>
      <c r="F69" s="528" t="b">
        <f t="shared" si="19"/>
        <v>1</v>
      </c>
      <c r="J69" s="75"/>
      <c r="Q69" s="75"/>
      <c r="X69" s="75"/>
    </row>
    <row r="70" spans="2:27" x14ac:dyDescent="0.2">
      <c r="B70" s="127"/>
      <c r="C70" s="526" t="b">
        <f t="shared" si="19"/>
        <v>0</v>
      </c>
      <c r="D70" s="527" t="b">
        <f t="shared" si="19"/>
        <v>0</v>
      </c>
      <c r="E70" s="527" t="b">
        <f t="shared" si="19"/>
        <v>0</v>
      </c>
      <c r="F70" s="528" t="b">
        <f t="shared" si="19"/>
        <v>0</v>
      </c>
      <c r="J70" s="75"/>
      <c r="K70" s="148"/>
      <c r="L70" s="148"/>
      <c r="M70" s="148"/>
      <c r="Q70" s="75"/>
      <c r="R70" s="148"/>
      <c r="S70" s="148"/>
      <c r="T70" s="148"/>
      <c r="U70" s="581"/>
      <c r="X70" s="75"/>
      <c r="Y70" s="148"/>
      <c r="Z70" s="148"/>
      <c r="AA70" s="148"/>
    </row>
    <row r="71" spans="2:27" x14ac:dyDescent="0.2">
      <c r="C71" s="526" t="b">
        <f t="shared" si="19"/>
        <v>0</v>
      </c>
      <c r="D71" s="527" t="b">
        <f t="shared" si="19"/>
        <v>1</v>
      </c>
      <c r="E71" s="527" t="b">
        <f t="shared" si="19"/>
        <v>1</v>
      </c>
      <c r="F71" s="528" t="b">
        <f t="shared" si="19"/>
        <v>1</v>
      </c>
      <c r="J71" s="75"/>
      <c r="Q71" s="75"/>
      <c r="X71" s="75"/>
    </row>
    <row r="72" spans="2:27" x14ac:dyDescent="0.2">
      <c r="C72" s="526" t="b">
        <f t="shared" si="19"/>
        <v>0</v>
      </c>
      <c r="D72" s="527" t="b">
        <f t="shared" si="19"/>
        <v>0</v>
      </c>
      <c r="E72" s="527" t="b">
        <f t="shared" si="19"/>
        <v>0</v>
      </c>
      <c r="F72" s="528" t="b">
        <f t="shared" si="19"/>
        <v>1</v>
      </c>
      <c r="J72" s="75"/>
      <c r="K72" s="11"/>
      <c r="L72" s="11"/>
      <c r="M72" s="11"/>
      <c r="Q72" s="75"/>
      <c r="R72" s="11"/>
      <c r="S72" s="11"/>
      <c r="T72" s="11"/>
      <c r="U72" s="11"/>
      <c r="X72" s="75"/>
      <c r="Y72" s="11"/>
      <c r="Z72" s="11"/>
      <c r="AA72" s="11"/>
    </row>
    <row r="73" spans="2:27" x14ac:dyDescent="0.2">
      <c r="C73" s="526" t="b">
        <f t="shared" si="19"/>
        <v>0</v>
      </c>
      <c r="D73" s="527" t="b">
        <f t="shared" si="19"/>
        <v>0</v>
      </c>
      <c r="E73" s="527" t="b">
        <f t="shared" si="19"/>
        <v>0</v>
      </c>
      <c r="F73" s="528" t="b">
        <f t="shared" si="19"/>
        <v>0</v>
      </c>
      <c r="J73" s="75"/>
      <c r="K73" s="11"/>
      <c r="L73" s="11"/>
      <c r="M73" s="11"/>
      <c r="Q73" s="75"/>
      <c r="R73" s="11"/>
      <c r="S73" s="11"/>
      <c r="T73" s="11"/>
      <c r="U73" s="11"/>
      <c r="X73" s="75"/>
      <c r="Y73" s="11"/>
      <c r="Z73" s="11"/>
      <c r="AA73" s="11"/>
    </row>
    <row r="74" spans="2:27" x14ac:dyDescent="0.2">
      <c r="C74" s="526" t="b">
        <f t="shared" si="19"/>
        <v>0</v>
      </c>
      <c r="D74" s="527" t="b">
        <f t="shared" si="19"/>
        <v>0</v>
      </c>
      <c r="E74" s="527" t="b">
        <f t="shared" si="19"/>
        <v>0</v>
      </c>
      <c r="F74" s="528" t="b">
        <f t="shared" si="19"/>
        <v>0</v>
      </c>
      <c r="J74" s="75"/>
      <c r="K74" s="11"/>
      <c r="L74" s="11"/>
      <c r="M74" s="11"/>
      <c r="Q74" s="75"/>
      <c r="R74" s="11"/>
      <c r="S74" s="11"/>
      <c r="T74" s="11"/>
      <c r="U74" s="11"/>
      <c r="X74" s="75"/>
      <c r="Y74" s="11"/>
      <c r="Z74" s="11"/>
      <c r="AA74" s="11"/>
    </row>
    <row r="75" spans="2:27" x14ac:dyDescent="0.2">
      <c r="C75" s="529" t="b">
        <f t="shared" si="19"/>
        <v>0</v>
      </c>
      <c r="D75" s="530" t="b">
        <f t="shared" si="19"/>
        <v>0</v>
      </c>
      <c r="E75" s="530" t="b">
        <f t="shared" si="19"/>
        <v>0</v>
      </c>
      <c r="F75" s="531" t="b">
        <f t="shared" si="19"/>
        <v>0</v>
      </c>
      <c r="J75" s="75"/>
      <c r="K75" s="11"/>
      <c r="L75" s="11"/>
      <c r="M75" s="11"/>
      <c r="Q75" s="75"/>
      <c r="R75" s="11"/>
      <c r="S75" s="11"/>
      <c r="T75" s="11"/>
      <c r="U75" s="11"/>
      <c r="X75" s="75"/>
      <c r="Y75" s="11"/>
      <c r="Z75" s="11"/>
      <c r="AA75" s="11"/>
    </row>
    <row r="77" spans="2:27" x14ac:dyDescent="0.2">
      <c r="C77" s="11"/>
      <c r="D77" s="586"/>
      <c r="E77" s="586"/>
      <c r="F77" s="586"/>
      <c r="J77" s="11"/>
      <c r="K77" s="11"/>
      <c r="L77" s="11"/>
      <c r="M77" s="11"/>
      <c r="Q77" s="11"/>
      <c r="R77" s="11"/>
      <c r="S77" s="11"/>
      <c r="T77" s="11"/>
      <c r="U77" s="11"/>
      <c r="X77" s="11"/>
      <c r="Y77" s="11"/>
      <c r="Z77" s="11"/>
      <c r="AA77" s="11"/>
    </row>
    <row r="78" spans="2:27" x14ac:dyDescent="0.2">
      <c r="C78" s="11"/>
      <c r="D78" s="11"/>
      <c r="E78" s="11"/>
      <c r="F78" s="11"/>
      <c r="G78" s="11"/>
      <c r="J78" s="11"/>
      <c r="K78" s="11"/>
      <c r="L78" s="11"/>
      <c r="M78" s="11"/>
      <c r="Q78" s="11"/>
      <c r="R78" s="11"/>
      <c r="S78" s="11"/>
      <c r="T78" s="11"/>
      <c r="U78" s="11"/>
      <c r="X78" s="11"/>
      <c r="Y78" s="11"/>
      <c r="Z78" s="11"/>
      <c r="AA78" s="11"/>
    </row>
    <row r="79" spans="2:27" x14ac:dyDescent="0.2">
      <c r="C79" s="11"/>
      <c r="D79" s="11"/>
      <c r="E79" s="11"/>
      <c r="F79" s="11"/>
      <c r="G79" s="11"/>
      <c r="J79" s="11"/>
      <c r="K79" s="11"/>
      <c r="L79" s="11"/>
      <c r="M79" s="11"/>
      <c r="Q79" s="11"/>
      <c r="R79" s="11"/>
      <c r="S79" s="11"/>
      <c r="T79" s="11"/>
      <c r="U79" s="11"/>
      <c r="X79" s="11"/>
      <c r="Y79" s="11"/>
      <c r="Z79" s="11"/>
      <c r="AA79" s="11"/>
    </row>
    <row r="80" spans="2:27" x14ac:dyDescent="0.2">
      <c r="C80" s="11"/>
      <c r="D80" s="11"/>
      <c r="E80" s="11"/>
      <c r="F80" s="11"/>
      <c r="G80" s="11"/>
      <c r="J80" s="11"/>
      <c r="K80" s="11"/>
      <c r="L80" s="11"/>
      <c r="M80" s="11"/>
      <c r="Q80" s="11"/>
      <c r="R80" s="11"/>
      <c r="S80" s="11"/>
      <c r="T80" s="11"/>
      <c r="U80" s="11"/>
      <c r="X80" s="11"/>
      <c r="Y80" s="11"/>
      <c r="Z80" s="11"/>
      <c r="AA80" s="11"/>
    </row>
    <row r="83" spans="4:27" x14ac:dyDescent="0.2">
      <c r="D83" s="11"/>
      <c r="E83" s="11"/>
      <c r="F83" s="11"/>
      <c r="K83" s="11"/>
      <c r="L83" s="11"/>
      <c r="M83" s="11"/>
      <c r="R83" s="11"/>
      <c r="S83" s="11"/>
      <c r="T83" s="11"/>
      <c r="U83" s="11"/>
      <c r="Y83" s="11"/>
      <c r="Z83" s="11"/>
      <c r="AA83" s="11"/>
    </row>
    <row r="84" spans="4:27" x14ac:dyDescent="0.2">
      <c r="D84" s="11"/>
      <c r="E84" s="11"/>
      <c r="F84" s="11"/>
      <c r="K84" s="11"/>
      <c r="L84" s="11"/>
      <c r="M84" s="11"/>
      <c r="R84" s="11"/>
      <c r="S84" s="11"/>
      <c r="T84" s="11"/>
      <c r="U84" s="11"/>
      <c r="Y84" s="11"/>
      <c r="Z84" s="11"/>
      <c r="AA84" s="11"/>
    </row>
  </sheetData>
  <conditionalFormatting sqref="G58:G59">
    <cfRule type="cellIs" dxfId="4" priority="2" stopIfTrue="1" operator="notEqual">
      <formula>0</formula>
    </cfRule>
  </conditionalFormatting>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iconSet" priority="1" id="{C9322A2B-DC30-4F0E-A4DA-9F002A71A22F}">
            <x14:iconSet custom="1">
              <x14:cfvo type="percent">
                <xm:f>0</xm:f>
              </x14:cfvo>
              <x14:cfvo type="num">
                <xm:f>0</xm:f>
              </x14:cfvo>
              <x14:cfvo type="num" gte="0">
                <xm:f>0</xm:f>
              </x14:cfvo>
              <x14:cfIcon iconSet="3Symbols2" iconId="0"/>
              <x14:cfIcon iconSet="3Symbols2" iconId="2"/>
              <x14:cfIcon iconSet="3Symbols2" iconId="0"/>
            </x14:iconSet>
          </x14:cfRule>
          <xm:sqref>G58:G59</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8065F-4CB1-4A63-8038-89DBECFE3F05}">
  <sheetPr>
    <tabColor theme="4" tint="0.79998168889431442"/>
  </sheetPr>
  <dimension ref="A2:O79"/>
  <sheetViews>
    <sheetView showGridLines="0" zoomScale="115" zoomScaleNormal="115" workbookViewId="0"/>
  </sheetViews>
  <sheetFormatPr defaultRowHeight="12.75" outlineLevelRow="1" x14ac:dyDescent="0.2"/>
  <cols>
    <col min="2" max="2" width="30.7109375" customWidth="1"/>
    <col min="3" max="3" width="16.7109375" customWidth="1"/>
    <col min="4" max="6" width="15.7109375" customWidth="1"/>
    <col min="7" max="7" width="21.42578125" customWidth="1"/>
    <col min="8" max="8" width="6" bestFit="1" customWidth="1"/>
    <col min="10" max="13" width="15.7109375" customWidth="1"/>
    <col min="14" max="14" width="21.42578125" customWidth="1"/>
    <col min="15" max="15" width="6" bestFit="1" customWidth="1"/>
  </cols>
  <sheetData>
    <row r="2" spans="2:15" ht="23.25" x14ac:dyDescent="0.35">
      <c r="B2" s="126" t="s">
        <v>434</v>
      </c>
      <c r="J2" s="126" t="s">
        <v>435</v>
      </c>
    </row>
    <row r="3" spans="2:15" ht="23.25" x14ac:dyDescent="0.35">
      <c r="B3" s="74"/>
    </row>
    <row r="4" spans="2:15" x14ac:dyDescent="0.2">
      <c r="C4" s="2" t="s">
        <v>436</v>
      </c>
      <c r="J4" s="2" t="s">
        <v>437</v>
      </c>
    </row>
    <row r="6" spans="2:15" x14ac:dyDescent="0.2">
      <c r="B6" t="s">
        <v>387</v>
      </c>
      <c r="C6" s="11">
        <f>SUM(D6:F6)</f>
        <v>27705</v>
      </c>
      <c r="D6" s="11">
        <f>'Comm Prop Portfolio'!B5</f>
        <v>3000</v>
      </c>
      <c r="E6" s="11">
        <f>'Domestic and Marine Portfolio'!B4</f>
        <v>18127</v>
      </c>
      <c r="F6" s="11">
        <f>'Domestic and Marine Portfolio'!B21</f>
        <v>6578</v>
      </c>
      <c r="J6" s="11">
        <f>C6</f>
        <v>27705</v>
      </c>
      <c r="K6" s="11">
        <f>D6</f>
        <v>3000</v>
      </c>
      <c r="L6" s="11">
        <f>E6</f>
        <v>18127</v>
      </c>
      <c r="M6" s="11">
        <f>F6</f>
        <v>6578</v>
      </c>
    </row>
    <row r="7" spans="2:15" ht="26.25" thickBot="1" x14ac:dyDescent="0.25">
      <c r="C7" s="128" t="s">
        <v>388</v>
      </c>
      <c r="D7" s="32" t="str">
        <f>'Comm Prop Portfolio'!A1</f>
        <v>Commercial Property Portfolio</v>
      </c>
      <c r="E7" s="33" t="str">
        <f>'Domestic and Marine Portfolio'!A1</f>
        <v>Domestic Property Portfolio</v>
      </c>
      <c r="F7" s="33" t="str">
        <f>'Domestic and Marine Portfolio'!A18</f>
        <v>Marine Portfolio</v>
      </c>
      <c r="H7" t="s">
        <v>389</v>
      </c>
      <c r="J7" s="128" t="s">
        <v>388</v>
      </c>
      <c r="K7" s="32" t="str">
        <f>D7</f>
        <v>Commercial Property Portfolio</v>
      </c>
      <c r="L7" s="32" t="str">
        <f>E7</f>
        <v>Domestic Property Portfolio</v>
      </c>
      <c r="M7" s="32" t="str">
        <f>F7</f>
        <v>Marine Portfolio</v>
      </c>
      <c r="O7" t="s">
        <v>389</v>
      </c>
    </row>
    <row r="8" spans="2:15" x14ac:dyDescent="0.2">
      <c r="B8" s="2" t="s">
        <v>390</v>
      </c>
      <c r="C8" s="75">
        <f>SUM(D8:F8)</f>
        <v>16204050.695759993</v>
      </c>
      <c r="D8" s="75">
        <f>'Comm Prop Portfolio'!B3</f>
        <v>6841828.695759994</v>
      </c>
      <c r="E8" s="75">
        <f>'Domestic and Marine Portfolio'!B3</f>
        <v>5463920</v>
      </c>
      <c r="F8" s="75">
        <f>'Domestic and Marine Portfolio'!B20</f>
        <v>3898302</v>
      </c>
      <c r="H8" s="35">
        <f>SUM(D8:F8)-C8</f>
        <v>0</v>
      </c>
      <c r="J8" s="75">
        <f>SUM(K8:M8)</f>
        <v>19991</v>
      </c>
      <c r="K8" s="75">
        <f>APRA_Commercial!Z7</f>
        <v>5912</v>
      </c>
      <c r="L8" s="75">
        <f>APRA_Domestic!Z7</f>
        <v>10395</v>
      </c>
      <c r="M8" s="75">
        <f>APRA_CommOther!Z7</f>
        <v>3684</v>
      </c>
      <c r="O8" s="35">
        <f>SUM(K8:M8)-J8</f>
        <v>0</v>
      </c>
    </row>
    <row r="9" spans="2:15" x14ac:dyDescent="0.2">
      <c r="B9" s="2" t="s">
        <v>391</v>
      </c>
      <c r="C9" s="75">
        <f>SUM(C10,C13)</f>
        <v>7649993.0691822888</v>
      </c>
      <c r="D9" s="75">
        <f>SUM(D10,D13)</f>
        <v>6015914.3134692907</v>
      </c>
      <c r="E9" s="75">
        <f>SUM(E10,E13)</f>
        <v>1029645.2224079656</v>
      </c>
      <c r="F9" s="75">
        <f>SUM(F10,F13)</f>
        <v>604433.53330503253</v>
      </c>
      <c r="H9" s="35">
        <f t="shared" ref="H9:H36" si="0">SUM(D9:F9)-C9</f>
        <v>0</v>
      </c>
      <c r="J9" s="75">
        <f>SUM(K9:M9)</f>
        <v>7236</v>
      </c>
      <c r="K9" s="75">
        <f>APRA_Commercial!Z10</f>
        <v>2667</v>
      </c>
      <c r="L9" s="75">
        <f>APRA_Domestic!Z10</f>
        <v>3393</v>
      </c>
      <c r="M9" s="75">
        <f>APRA_CommOther!Z10</f>
        <v>1176</v>
      </c>
      <c r="O9" s="35">
        <f>SUM(K9:M9)-J9</f>
        <v>0</v>
      </c>
    </row>
    <row r="10" spans="2:15" outlineLevel="1" x14ac:dyDescent="0.2">
      <c r="B10" s="398" t="s">
        <v>392</v>
      </c>
      <c r="C10" s="395">
        <f>SUM(D10:F10)</f>
        <v>6919993.0691822888</v>
      </c>
      <c r="D10" s="395">
        <f>'2020-21 RI Summary'!D6</f>
        <v>5707686.7571822889</v>
      </c>
      <c r="E10" s="395">
        <f>'2020-21 RI Summary'!D7</f>
        <v>783493.09199999995</v>
      </c>
      <c r="F10" s="395">
        <f>'2020-21 RI Summary'!D8</f>
        <v>428813.22000000003</v>
      </c>
      <c r="H10" s="35">
        <f t="shared" si="0"/>
        <v>0</v>
      </c>
      <c r="J10" s="415"/>
      <c r="K10" s="415"/>
      <c r="L10" s="415"/>
      <c r="M10" s="415"/>
      <c r="O10" s="35"/>
    </row>
    <row r="11" spans="2:15" outlineLevel="1" x14ac:dyDescent="0.2">
      <c r="B11" s="397" t="s">
        <v>393</v>
      </c>
      <c r="C11" s="396">
        <f>SUM(D11:F11)</f>
        <v>6221408.0017500091</v>
      </c>
      <c r="D11" s="396">
        <f>'2020-21 RI Summary'!B6</f>
        <v>5675016.0017500091</v>
      </c>
      <c r="E11" s="396">
        <f>'2020-21 RI Summary'!B7</f>
        <v>546392</v>
      </c>
      <c r="F11" s="396">
        <f>'2020-21 RI Summary'!B8</f>
        <v>0</v>
      </c>
      <c r="H11" s="35">
        <f t="shared" si="0"/>
        <v>0</v>
      </c>
      <c r="J11" s="416"/>
      <c r="K11" s="416"/>
      <c r="L11" s="416"/>
      <c r="M11" s="416"/>
      <c r="O11" s="35"/>
    </row>
    <row r="12" spans="2:15" outlineLevel="1" x14ac:dyDescent="0.2">
      <c r="B12" s="397" t="s">
        <v>394</v>
      </c>
      <c r="C12" s="396">
        <f>SUM(D12:F12)</f>
        <v>698585.0674322797</v>
      </c>
      <c r="D12" s="396">
        <f>'2020-21 RI Summary'!C6</f>
        <v>32670.75543227958</v>
      </c>
      <c r="E12" s="396">
        <f>'2020-21 RI Summary'!C7</f>
        <v>237101.092</v>
      </c>
      <c r="F12" s="396">
        <f>'2020-21 RI Summary'!C8</f>
        <v>428813.22000000003</v>
      </c>
      <c r="H12" s="35">
        <f t="shared" si="0"/>
        <v>0</v>
      </c>
      <c r="J12" s="416"/>
      <c r="K12" s="416"/>
      <c r="L12" s="416"/>
      <c r="M12" s="416"/>
      <c r="O12" s="35"/>
    </row>
    <row r="13" spans="2:15" outlineLevel="1" x14ac:dyDescent="0.2">
      <c r="B13" s="398" t="s">
        <v>438</v>
      </c>
      <c r="C13" s="395">
        <f>'2020-21 RI Summary'!D9</f>
        <v>730000</v>
      </c>
      <c r="D13" s="796">
        <f>$C$13*D8/$C$8</f>
        <v>308227.55628700193</v>
      </c>
      <c r="E13" s="796">
        <f t="shared" ref="E13:F13" si="1">$C$13*E8/$C$8</f>
        <v>246152.13040796563</v>
      </c>
      <c r="F13" s="796">
        <f t="shared" si="1"/>
        <v>175620.3133050325</v>
      </c>
      <c r="H13" s="35">
        <f t="shared" si="0"/>
        <v>0</v>
      </c>
      <c r="J13" s="415"/>
      <c r="K13" s="415"/>
      <c r="L13" s="415"/>
      <c r="M13" s="415"/>
      <c r="O13" s="35"/>
    </row>
    <row r="14" spans="2:15" x14ac:dyDescent="0.2">
      <c r="B14" s="399" t="s">
        <v>396</v>
      </c>
      <c r="C14" s="315">
        <f>C8-C9</f>
        <v>8554057.6265777051</v>
      </c>
      <c r="D14" s="315">
        <f>D8-D9</f>
        <v>825914.38229070324</v>
      </c>
      <c r="E14" s="315">
        <f>E8-E9</f>
        <v>4434274.7775920341</v>
      </c>
      <c r="F14" s="315">
        <f>F8-F9</f>
        <v>3293868.4666949674</v>
      </c>
      <c r="H14" s="35">
        <f t="shared" si="0"/>
        <v>0</v>
      </c>
      <c r="J14" s="315">
        <f>J8-J9</f>
        <v>12755</v>
      </c>
      <c r="K14" s="315">
        <f>K8-K9</f>
        <v>3245</v>
      </c>
      <c r="L14" s="315">
        <f>L8-L9</f>
        <v>7002</v>
      </c>
      <c r="M14" s="315">
        <f>M8-M9</f>
        <v>2508</v>
      </c>
      <c r="O14" s="35">
        <f>SUM(K14:M14)-J14</f>
        <v>0</v>
      </c>
    </row>
    <row r="15" spans="2:15" x14ac:dyDescent="0.2">
      <c r="C15" s="75"/>
      <c r="D15" s="11"/>
      <c r="E15" s="11"/>
      <c r="F15" s="11"/>
      <c r="H15" s="35"/>
      <c r="J15" s="75"/>
      <c r="K15" s="11"/>
      <c r="L15" s="11"/>
      <c r="M15" s="11"/>
      <c r="O15" s="35"/>
    </row>
    <row r="16" spans="2:15" x14ac:dyDescent="0.2">
      <c r="B16" s="2" t="s">
        <v>397</v>
      </c>
      <c r="C16" s="75">
        <f>SUM(D16:F16)</f>
        <v>37938826</v>
      </c>
      <c r="D16" s="75">
        <f>SUM('Comm Prop Claims'!B5:B10)</f>
        <v>29794500</v>
      </c>
      <c r="E16" s="75">
        <f>'Domestic Claims'!C6</f>
        <v>5246759</v>
      </c>
      <c r="F16" s="75">
        <f>'Marine Claims'!B4</f>
        <v>2897567</v>
      </c>
      <c r="H16" s="35">
        <f t="shared" si="0"/>
        <v>0</v>
      </c>
      <c r="J16" s="75">
        <f>SUM(K16:M16)</f>
        <v>15952</v>
      </c>
      <c r="K16" s="75">
        <f>APRA_Commercial!Z12-APRA_Commercial!Z13</f>
        <v>6429</v>
      </c>
      <c r="L16" s="75">
        <f>APRA_Domestic!Z12-APRA_Domestic!Z13</f>
        <v>7215</v>
      </c>
      <c r="M16" s="75">
        <f>APRA_CommOther!Z12-APRA_CommOther!Z13</f>
        <v>2308</v>
      </c>
      <c r="O16" s="35">
        <f>SUM(K16:M16)-J16</f>
        <v>0</v>
      </c>
    </row>
    <row r="17" spans="2:15" x14ac:dyDescent="0.2">
      <c r="B17" s="127" t="s">
        <v>398</v>
      </c>
      <c r="C17" s="395">
        <f>SUM(D17:F17)</f>
        <v>14369695</v>
      </c>
      <c r="D17" s="11">
        <f>D16-D18</f>
        <v>10555000</v>
      </c>
      <c r="E17" s="11">
        <f>E16-E18</f>
        <v>3162893</v>
      </c>
      <c r="F17" s="11">
        <f>F16-F18</f>
        <v>651802</v>
      </c>
      <c r="H17" s="35">
        <f t="shared" si="0"/>
        <v>0</v>
      </c>
      <c r="J17" s="415"/>
      <c r="K17" s="417"/>
      <c r="L17" s="417"/>
      <c r="M17" s="417"/>
      <c r="O17" s="35"/>
    </row>
    <row r="18" spans="2:15" x14ac:dyDescent="0.2">
      <c r="B18" s="127" t="s">
        <v>399</v>
      </c>
      <c r="C18" s="395">
        <f>SUM(D18:F18)</f>
        <v>23569131</v>
      </c>
      <c r="D18" s="11">
        <f>SUM('Comm Prop Claims'!B7:B10)</f>
        <v>19239500</v>
      </c>
      <c r="E18" s="11">
        <f>SUM('Domestic Claims'!C11:C12)</f>
        <v>2083866</v>
      </c>
      <c r="F18" s="11">
        <f>SUM('Marine Claims'!C8:C9)</f>
        <v>2245765</v>
      </c>
      <c r="H18" s="35">
        <f t="shared" si="0"/>
        <v>0</v>
      </c>
      <c r="J18" s="415"/>
      <c r="K18" s="417"/>
      <c r="L18" s="417"/>
      <c r="M18" s="417"/>
      <c r="O18" s="35"/>
    </row>
    <row r="19" spans="2:15" x14ac:dyDescent="0.2">
      <c r="B19" s="2" t="s">
        <v>400</v>
      </c>
      <c r="C19" s="75">
        <f>SUM(C20,C23)</f>
        <v>31016547.791626461</v>
      </c>
      <c r="D19" s="75">
        <f>SUM(D20,D23)</f>
        <v>28601645.846815504</v>
      </c>
      <c r="E19" s="75">
        <f>SUM(E20,E23)</f>
        <v>1445070.6085419566</v>
      </c>
      <c r="F19" s="75">
        <f>SUM(F20,F23)</f>
        <v>969831.3362689995</v>
      </c>
      <c r="H19" s="35">
        <f t="shared" si="0"/>
        <v>0</v>
      </c>
      <c r="J19" s="75">
        <f>SUM(K19:M19)</f>
        <v>5916</v>
      </c>
      <c r="K19" s="75">
        <f>APRA_Commercial!Z14</f>
        <v>2855</v>
      </c>
      <c r="L19" s="75">
        <f>APRA_Domestic!Z14</f>
        <v>2025</v>
      </c>
      <c r="M19" s="75">
        <f>APRA_CommOther!Z14</f>
        <v>1036</v>
      </c>
      <c r="O19" s="35">
        <f>SUM(K19:M19)-J19</f>
        <v>0</v>
      </c>
    </row>
    <row r="20" spans="2:15" x14ac:dyDescent="0.2">
      <c r="B20" s="127" t="s">
        <v>398</v>
      </c>
      <c r="C20" s="395">
        <f>SUM(D20:F20)</f>
        <v>29477038.855434243</v>
      </c>
      <c r="D20" s="11">
        <f>SUM(D21:D22)</f>
        <v>27470827.355434243</v>
      </c>
      <c r="E20" s="11">
        <f>SUM(E21:E22)</f>
        <v>1106211.5</v>
      </c>
      <c r="F20" s="11">
        <f>SUM(F21:F22)</f>
        <v>900000</v>
      </c>
      <c r="H20" s="35">
        <f t="shared" si="0"/>
        <v>0</v>
      </c>
      <c r="J20" s="415"/>
      <c r="K20" s="417"/>
      <c r="L20" s="417"/>
      <c r="M20" s="417"/>
      <c r="O20" s="35"/>
    </row>
    <row r="21" spans="2:15" x14ac:dyDescent="0.2">
      <c r="B21" s="397" t="s">
        <v>393</v>
      </c>
      <c r="C21" s="396">
        <f>SUM(D21:F21)</f>
        <v>27995503.255434241</v>
      </c>
      <c r="D21" s="396">
        <f>'2020-21 RI Summary'!B22</f>
        <v>27470827.355434243</v>
      </c>
      <c r="E21" s="396">
        <f>'2020-21 RI Summary'!B23</f>
        <v>524675.9</v>
      </c>
      <c r="F21" s="396">
        <f>'2020-21 RI Summary'!B24</f>
        <v>0</v>
      </c>
      <c r="H21" s="35">
        <f t="shared" si="0"/>
        <v>0</v>
      </c>
      <c r="J21" s="416"/>
      <c r="K21" s="416"/>
      <c r="L21" s="416"/>
      <c r="M21" s="416"/>
      <c r="O21" s="35"/>
    </row>
    <row r="22" spans="2:15" x14ac:dyDescent="0.2">
      <c r="B22" s="397" t="s">
        <v>394</v>
      </c>
      <c r="C22" s="396">
        <f>SUM(D22:F22)</f>
        <v>1481535.6</v>
      </c>
      <c r="D22" s="396">
        <f>'2020-21 RI Summary'!C22</f>
        <v>0</v>
      </c>
      <c r="E22" s="396">
        <f>'2020-21 RI Summary'!C23</f>
        <v>581535.60000000009</v>
      </c>
      <c r="F22" s="396">
        <f>'2020-21 RI Summary'!C24</f>
        <v>900000</v>
      </c>
      <c r="H22" s="35">
        <f t="shared" si="0"/>
        <v>0</v>
      </c>
      <c r="J22" s="416"/>
      <c r="K22" s="416"/>
      <c r="L22" s="416"/>
      <c r="M22" s="416"/>
      <c r="O22" s="35"/>
    </row>
    <row r="23" spans="2:15" x14ac:dyDescent="0.2">
      <c r="B23" s="127" t="s">
        <v>439</v>
      </c>
      <c r="C23" s="395">
        <f>'2020-21 RI Summary'!D25</f>
        <v>1539508.9361922182</v>
      </c>
      <c r="D23" s="799">
        <f>$C$23*D17/$C$17</f>
        <v>1130818.491381262</v>
      </c>
      <c r="E23" s="799">
        <f>$C$23*E17/$C$17</f>
        <v>338859.10854195675</v>
      </c>
      <c r="F23" s="799">
        <f>$C$23*F17/$C$17</f>
        <v>69831.336268999454</v>
      </c>
      <c r="H23" s="35">
        <f t="shared" si="0"/>
        <v>0</v>
      </c>
      <c r="J23" s="415"/>
      <c r="K23" s="417"/>
      <c r="L23" s="417"/>
      <c r="M23" s="417"/>
      <c r="O23" s="35"/>
    </row>
    <row r="24" spans="2:15" x14ac:dyDescent="0.2">
      <c r="B24" s="399" t="s">
        <v>401</v>
      </c>
      <c r="C24" s="315">
        <f>C16-C19</f>
        <v>6922278.2083735391</v>
      </c>
      <c r="D24" s="315">
        <f>D16-D19</f>
        <v>1192854.1531844959</v>
      </c>
      <c r="E24" s="315">
        <f>E16-E19</f>
        <v>3801688.3914580434</v>
      </c>
      <c r="F24" s="315">
        <f>F16-F19</f>
        <v>1927735.6637310004</v>
      </c>
      <c r="H24" s="35">
        <f t="shared" si="0"/>
        <v>0</v>
      </c>
      <c r="J24" s="315">
        <f>SUM(K24:M24)</f>
        <v>10038</v>
      </c>
      <c r="K24" s="315">
        <f>APRA_Commercial!Z15</f>
        <v>3575</v>
      </c>
      <c r="L24" s="315">
        <f>APRA_Domestic!Z15</f>
        <v>5190</v>
      </c>
      <c r="M24" s="315">
        <f>APRA_CommOther!Z15</f>
        <v>1273</v>
      </c>
      <c r="O24" s="35">
        <f>SUM(K24:M24)-J24</f>
        <v>0</v>
      </c>
    </row>
    <row r="25" spans="2:15" hidden="1" x14ac:dyDescent="0.2">
      <c r="C25" s="75"/>
      <c r="D25" s="11"/>
      <c r="E25" s="11"/>
      <c r="F25" s="11"/>
      <c r="J25" s="75"/>
      <c r="K25" s="11"/>
      <c r="L25" s="11"/>
      <c r="M25" s="11"/>
    </row>
    <row r="26" spans="2:15" hidden="1" x14ac:dyDescent="0.2">
      <c r="B26" t="s">
        <v>402</v>
      </c>
      <c r="C26" s="75">
        <f>SUM(D26:F26)</f>
        <v>2938349.3575520488</v>
      </c>
      <c r="D26" s="11">
        <f>D27*D$8</f>
        <v>1150334.5269934768</v>
      </c>
      <c r="E26" s="11">
        <f>E27*E$8</f>
        <v>768996.1481481482</v>
      </c>
      <c r="F26" s="11">
        <f>F27*F$8</f>
        <v>1019018.6824104235</v>
      </c>
      <c r="H26" s="35">
        <f t="shared" si="0"/>
        <v>0</v>
      </c>
      <c r="J26" s="75">
        <f>SUM(K26:M26)</f>
        <v>3420</v>
      </c>
      <c r="K26" s="11">
        <f>APRA_Commercial!$Z$18+APRA_Commercial!$Z$20</f>
        <v>994</v>
      </c>
      <c r="L26" s="11">
        <f>APRA_Domestic!$Z$18+APRA_Domestic!$Z$20</f>
        <v>1463</v>
      </c>
      <c r="M26" s="11">
        <f>APRA_CommOther!$Z$18+APRA_CommOther!$Z$20</f>
        <v>963</v>
      </c>
      <c r="O26" s="35">
        <f>SUM(K26:M26)-J26</f>
        <v>0</v>
      </c>
    </row>
    <row r="27" spans="2:15" hidden="1" x14ac:dyDescent="0.2">
      <c r="B27" s="408" t="s">
        <v>403</v>
      </c>
      <c r="C27" s="405">
        <f>SUMPRODUCT(D27:F27,$D$8:$F$8)/$C$8</f>
        <v>0.18133424862222303</v>
      </c>
      <c r="D27" s="803">
        <f>D58</f>
        <v>0.16813261163734777</v>
      </c>
      <c r="E27" s="803">
        <f t="shared" ref="E27:F27" si="2">E58</f>
        <v>0.14074074074074075</v>
      </c>
      <c r="F27" s="803">
        <f t="shared" si="2"/>
        <v>0.26140065146579805</v>
      </c>
      <c r="G27" s="214" t="s">
        <v>404</v>
      </c>
      <c r="H27" s="35"/>
      <c r="J27" s="406"/>
      <c r="K27" s="406">
        <f>K26/K8</f>
        <v>0.16813261163734777</v>
      </c>
      <c r="L27" s="406">
        <f>L26/L8</f>
        <v>0.14074074074074075</v>
      </c>
      <c r="M27" s="406">
        <f>M26/M8</f>
        <v>0.26140065146579805</v>
      </c>
      <c r="N27" s="214"/>
      <c r="O27" s="35"/>
    </row>
    <row r="28" spans="2:15" hidden="1" x14ac:dyDescent="0.2">
      <c r="B28" t="s">
        <v>405</v>
      </c>
      <c r="C28" s="75">
        <f>SUM(D28:F28)</f>
        <v>-1539207.1913875025</v>
      </c>
      <c r="D28" s="11">
        <f>-1*'2020-21 RI Summary'!D15</f>
        <v>-1375289.5913875024</v>
      </c>
      <c r="E28" s="11">
        <f>-1*'2020-21 RI Summary'!D16</f>
        <v>-163917.6</v>
      </c>
      <c r="F28" s="11">
        <v>0</v>
      </c>
      <c r="H28" s="35">
        <f t="shared" si="0"/>
        <v>0</v>
      </c>
      <c r="J28" s="75">
        <f>SUM(K28:M28)</f>
        <v>-991</v>
      </c>
      <c r="K28" s="11">
        <f>-(APRA_Commercial!Z19)</f>
        <v>-401</v>
      </c>
      <c r="L28" s="11">
        <f>-APRA_Domestic!Z19</f>
        <v>-296</v>
      </c>
      <c r="M28" s="11">
        <f>-APRA_CommOther!Z19</f>
        <v>-294</v>
      </c>
      <c r="O28" s="35">
        <f>SUM(K28:M28)-J28</f>
        <v>0</v>
      </c>
    </row>
    <row r="29" spans="2:15" hidden="1" x14ac:dyDescent="0.2">
      <c r="B29" s="399" t="s">
        <v>406</v>
      </c>
      <c r="C29" s="315">
        <f>SUM(D29:F29)</f>
        <v>1399142.1661645463</v>
      </c>
      <c r="D29" s="315">
        <f>D26+D28</f>
        <v>-224955.0643940256</v>
      </c>
      <c r="E29" s="315">
        <f>E26+E28</f>
        <v>605078.54814814823</v>
      </c>
      <c r="F29" s="315">
        <f>F26+F28</f>
        <v>1019018.6824104235</v>
      </c>
      <c r="H29" s="35">
        <f t="shared" si="0"/>
        <v>0</v>
      </c>
      <c r="J29" s="315">
        <f>SUM(K29:M29)</f>
        <v>2429</v>
      </c>
      <c r="K29" s="315">
        <f>K26+K28</f>
        <v>593</v>
      </c>
      <c r="L29" s="315">
        <f>L26+L28</f>
        <v>1167</v>
      </c>
      <c r="M29" s="315">
        <f>M26+M28</f>
        <v>669</v>
      </c>
      <c r="O29" s="35">
        <f>SUM(K29:M29)-J29</f>
        <v>0</v>
      </c>
    </row>
    <row r="30" spans="2:15" hidden="1" x14ac:dyDescent="0.2">
      <c r="C30" s="75"/>
      <c r="D30" s="11"/>
      <c r="E30" s="11"/>
      <c r="F30" s="11"/>
      <c r="J30" s="75"/>
      <c r="K30" s="11"/>
      <c r="L30" s="11"/>
      <c r="M30" s="11"/>
    </row>
    <row r="31" spans="2:15" hidden="1" x14ac:dyDescent="0.2">
      <c r="B31" s="2" t="s">
        <v>407</v>
      </c>
      <c r="C31" s="75">
        <f>SUM(D31:F31)</f>
        <v>1368358.5693810689</v>
      </c>
      <c r="D31" s="75">
        <f>D32*D$8</f>
        <v>720984.3162142213</v>
      </c>
      <c r="E31" s="75">
        <f>E32*E$8</f>
        <v>436798.22222222219</v>
      </c>
      <c r="F31" s="75">
        <f>F32*F$8</f>
        <v>210576.03094462541</v>
      </c>
      <c r="H31" s="35">
        <f t="shared" si="0"/>
        <v>0</v>
      </c>
      <c r="J31" s="75">
        <f>SUM(K31:M31)</f>
        <v>1653</v>
      </c>
      <c r="K31" s="11">
        <f>SUM(APRA_Commercial!$Z$21:$Z$23)</f>
        <v>623</v>
      </c>
      <c r="L31" s="11">
        <f>SUM(APRA_Domestic!$Z$21:$Z$23)</f>
        <v>831</v>
      </c>
      <c r="M31" s="11">
        <f>SUM(APRA_CommOther!$Z$21:$Z$23)</f>
        <v>199</v>
      </c>
      <c r="O31" s="35">
        <f>SUM(K31:M31)-J31</f>
        <v>0</v>
      </c>
    </row>
    <row r="32" spans="2:15" hidden="1" x14ac:dyDescent="0.2">
      <c r="B32" s="407" t="s">
        <v>408</v>
      </c>
      <c r="C32" s="405">
        <f>SUMPRODUCT(D32:F32,$D$8:$F$8)/$C$8</f>
        <v>8.4445463364238818E-2</v>
      </c>
      <c r="D32" s="803">
        <f>D59</f>
        <v>0.10537889039242219</v>
      </c>
      <c r="E32" s="803">
        <f t="shared" ref="E32:F32" si="3">E59</f>
        <v>7.994227994227994E-2</v>
      </c>
      <c r="F32" s="803">
        <f t="shared" si="3"/>
        <v>5.4017372421281219E-2</v>
      </c>
      <c r="G32" s="214" t="s">
        <v>404</v>
      </c>
      <c r="H32" s="35"/>
      <c r="J32" s="406"/>
      <c r="K32" s="406">
        <f>K31/K8</f>
        <v>0.10537889039242219</v>
      </c>
      <c r="L32" s="406">
        <f>L31/L8</f>
        <v>7.994227994227994E-2</v>
      </c>
      <c r="M32" s="406">
        <f>M31/M8</f>
        <v>5.4017372421281219E-2</v>
      </c>
      <c r="N32" s="214"/>
      <c r="O32" s="35"/>
    </row>
    <row r="33" spans="2:15" hidden="1" x14ac:dyDescent="0.2">
      <c r="B33" s="407"/>
      <c r="C33" s="405"/>
      <c r="D33" s="406"/>
      <c r="E33" s="406"/>
      <c r="F33" s="406"/>
      <c r="G33" s="214"/>
      <c r="H33" s="35"/>
      <c r="J33" s="405"/>
      <c r="K33" s="406"/>
      <c r="L33" s="406"/>
      <c r="M33" s="406"/>
      <c r="N33" s="214"/>
      <c r="O33" s="35"/>
    </row>
    <row r="34" spans="2:15" hidden="1" x14ac:dyDescent="0.2">
      <c r="B34" s="399" t="s">
        <v>409</v>
      </c>
      <c r="C34" s="315">
        <f>C29+C31</f>
        <v>2767500.7355456152</v>
      </c>
      <c r="D34" s="315">
        <f>D29+D31</f>
        <v>496029.2518201957</v>
      </c>
      <c r="E34" s="315">
        <f>E29+E31</f>
        <v>1041876.7703703705</v>
      </c>
      <c r="F34" s="315">
        <f>F29+F31</f>
        <v>1229594.713355049</v>
      </c>
      <c r="G34" s="214"/>
      <c r="H34" s="35"/>
      <c r="J34" s="315">
        <f>SUM(K34:M34)</f>
        <v>4077</v>
      </c>
      <c r="K34" s="315">
        <f>APRA_Commercial!Z24</f>
        <v>1213</v>
      </c>
      <c r="L34" s="315">
        <f>APRA_Domestic!Z24</f>
        <v>1997</v>
      </c>
      <c r="M34" s="315">
        <f>APRA_CommOther!Z24</f>
        <v>867</v>
      </c>
      <c r="N34" s="214"/>
      <c r="O34" s="35">
        <f>SUM(K34:M34)-J34</f>
        <v>0</v>
      </c>
    </row>
    <row r="35" spans="2:15" hidden="1" x14ac:dyDescent="0.2">
      <c r="C35" s="75"/>
      <c r="D35" s="11"/>
      <c r="E35" s="11"/>
      <c r="F35" s="11"/>
      <c r="H35" s="35">
        <f t="shared" si="0"/>
        <v>0</v>
      </c>
      <c r="J35" s="75"/>
      <c r="K35" s="11"/>
      <c r="L35" s="11"/>
      <c r="M35" s="11"/>
      <c r="O35" s="35"/>
    </row>
    <row r="36" spans="2:15" ht="13.5" hidden="1" thickBot="1" x14ac:dyDescent="0.25">
      <c r="B36" s="414" t="s">
        <v>410</v>
      </c>
      <c r="C36" s="409">
        <f>C14-C24-C29-C31</f>
        <v>-1135721.3173414492</v>
      </c>
      <c r="D36" s="409">
        <f>D14-D24-D29-D31</f>
        <v>-862969.02271398832</v>
      </c>
      <c r="E36" s="409">
        <f>E14-E24-E29-E31</f>
        <v>-409290.3842363797</v>
      </c>
      <c r="F36" s="409">
        <f>F14-F24-F29-F31</f>
        <v>136538.08960891803</v>
      </c>
      <c r="H36" s="35">
        <f t="shared" si="0"/>
        <v>0</v>
      </c>
      <c r="J36" s="409">
        <f>J14-J24-J29-J31</f>
        <v>-1365</v>
      </c>
      <c r="K36" s="409">
        <f>K14-K24-K29-K31</f>
        <v>-1546</v>
      </c>
      <c r="L36" s="409">
        <f>L14-L24-L29-L31</f>
        <v>-186</v>
      </c>
      <c r="M36" s="409">
        <f>M14-M24-M29-M31</f>
        <v>367</v>
      </c>
      <c r="O36" s="35">
        <f>SUM(K36:M36)-J36</f>
        <v>0</v>
      </c>
    </row>
    <row r="37" spans="2:15" x14ac:dyDescent="0.2">
      <c r="C37" s="75"/>
      <c r="D37" s="11"/>
      <c r="E37" s="11"/>
      <c r="F37" s="11"/>
      <c r="J37" s="75"/>
      <c r="K37" s="11"/>
      <c r="L37" s="11"/>
      <c r="M37" s="11"/>
    </row>
    <row r="38" spans="2:15" ht="14.1" customHeight="1" x14ac:dyDescent="0.2">
      <c r="B38" s="2" t="s">
        <v>411</v>
      </c>
      <c r="C38" s="410">
        <f>C16/C8</f>
        <v>2.3413174095985272</v>
      </c>
      <c r="D38" s="410">
        <f>D16/D8</f>
        <v>4.3547567945488312</v>
      </c>
      <c r="E38" s="410">
        <f>E16/E8</f>
        <v>0.96025545762017017</v>
      </c>
      <c r="F38" s="410">
        <f>F16/F8</f>
        <v>0.74328951425518086</v>
      </c>
      <c r="J38" s="411">
        <f>J16/J8</f>
        <v>0.79795908158671403</v>
      </c>
      <c r="K38" s="411">
        <f>K16/K8</f>
        <v>1.0874492557510149</v>
      </c>
      <c r="L38" s="411">
        <f>L16/L8</f>
        <v>0.69408369408369408</v>
      </c>
      <c r="M38" s="411">
        <f>M16/M8</f>
        <v>0.62649294245385445</v>
      </c>
    </row>
    <row r="39" spans="2:15" x14ac:dyDescent="0.2">
      <c r="B39" s="2" t="s">
        <v>412</v>
      </c>
      <c r="C39" s="410">
        <f>C24/C14</f>
        <v>0.80923913662515201</v>
      </c>
      <c r="D39" s="410">
        <f>D24/D14</f>
        <v>1.4442830622177469</v>
      </c>
      <c r="E39" s="410">
        <f>E24/E14</f>
        <v>0.85734163581141287</v>
      </c>
      <c r="F39" s="410">
        <f>F24/F14</f>
        <v>0.58524974000108443</v>
      </c>
      <c r="H39" s="35"/>
      <c r="J39" s="411">
        <f>J24/J14</f>
        <v>0.78698549588396705</v>
      </c>
      <c r="K39" s="411">
        <f>K24/K14</f>
        <v>1.1016949152542372</v>
      </c>
      <c r="L39" s="411">
        <f>L24/L14</f>
        <v>0.74121679520137107</v>
      </c>
      <c r="M39" s="411">
        <f>M24/M14</f>
        <v>0.50757575757575757</v>
      </c>
      <c r="O39" s="35"/>
    </row>
    <row r="40" spans="2:15" x14ac:dyDescent="0.2">
      <c r="B40" s="214" t="s">
        <v>413</v>
      </c>
      <c r="C40" s="405">
        <f>C26/C8</f>
        <v>0.18133424862222303</v>
      </c>
      <c r="D40" s="405">
        <f>D26/D8</f>
        <v>0.16813261163734777</v>
      </c>
      <c r="E40" s="405">
        <f>E26/E8</f>
        <v>0.14074074074074075</v>
      </c>
      <c r="F40" s="405">
        <f>F26/F8</f>
        <v>0.26140065146579805</v>
      </c>
      <c r="H40" s="35"/>
      <c r="J40" s="411">
        <f>J29/J14</f>
        <v>0.19043512348098784</v>
      </c>
      <c r="K40" s="411">
        <f>K29/K14</f>
        <v>0.18274268104776578</v>
      </c>
      <c r="L40" s="411">
        <f>L29/L14</f>
        <v>0.16666666666666666</v>
      </c>
      <c r="M40" s="411">
        <f>M29/M14</f>
        <v>0.26674641148325356</v>
      </c>
      <c r="O40" s="35"/>
    </row>
    <row r="41" spans="2:15" x14ac:dyDescent="0.2">
      <c r="B41" s="214" t="s">
        <v>414</v>
      </c>
      <c r="C41" s="405">
        <f>-C28/C9</f>
        <v>0.20120373671816005</v>
      </c>
      <c r="D41" s="405">
        <f>-D28/D9</f>
        <v>0.22860857381367733</v>
      </c>
      <c r="E41" s="405">
        <f>-E28/E9</f>
        <v>0.15919813585562645</v>
      </c>
      <c r="F41" s="405">
        <f>-F28/F9</f>
        <v>0</v>
      </c>
      <c r="H41" s="35"/>
      <c r="J41" s="411"/>
      <c r="K41" s="411"/>
      <c r="L41" s="411"/>
      <c r="M41" s="411"/>
      <c r="O41" s="35"/>
    </row>
    <row r="42" spans="2:15" x14ac:dyDescent="0.2">
      <c r="B42" s="2" t="s">
        <v>415</v>
      </c>
      <c r="C42" s="410">
        <f>C29/C14</f>
        <v>0.16356473468420074</v>
      </c>
      <c r="D42" s="410">
        <f>D29/D14</f>
        <v>-0.2723709251437233</v>
      </c>
      <c r="E42" s="410">
        <f>E29/E14</f>
        <v>0.13645490604367261</v>
      </c>
      <c r="F42" s="410">
        <f>F29/F14</f>
        <v>0.30936835903253174</v>
      </c>
      <c r="H42" s="35"/>
      <c r="J42" s="411"/>
      <c r="K42" s="411"/>
      <c r="L42" s="411"/>
      <c r="M42" s="411"/>
      <c r="O42" s="35"/>
    </row>
    <row r="43" spans="2:15" x14ac:dyDescent="0.2">
      <c r="B43" s="2" t="s">
        <v>416</v>
      </c>
      <c r="C43" s="410">
        <f>C31/C14</f>
        <v>0.15996602187125081</v>
      </c>
      <c r="D43" s="410">
        <f>D31/D14</f>
        <v>0.87295285283027202</v>
      </c>
      <c r="E43" s="410">
        <f>E31/E14</f>
        <v>9.8504996674883299E-2</v>
      </c>
      <c r="F43" s="410">
        <f>F31/F14</f>
        <v>6.3929702437667518E-2</v>
      </c>
      <c r="H43" s="35"/>
      <c r="J43" s="411">
        <f>J31/J14</f>
        <v>0.12959623676989415</v>
      </c>
      <c r="K43" s="411">
        <f>K31/K14</f>
        <v>0.19198767334360556</v>
      </c>
      <c r="L43" s="411">
        <f>L31/L14</f>
        <v>0.11868037703513282</v>
      </c>
      <c r="M43" s="411">
        <f>M31/M14</f>
        <v>7.9346092503987234E-2</v>
      </c>
      <c r="O43" s="35"/>
    </row>
    <row r="44" spans="2:15" ht="13.5" thickBot="1" x14ac:dyDescent="0.25">
      <c r="B44" s="412" t="s">
        <v>417</v>
      </c>
      <c r="C44" s="413">
        <f>SUM(C39,C42,C43)</f>
        <v>1.1327698931806036</v>
      </c>
      <c r="D44" s="413">
        <f>SUM(D39,D42,D43)</f>
        <v>2.0448649899042954</v>
      </c>
      <c r="E44" s="413">
        <f>SUM(E39,E42,E43)</f>
        <v>1.0923015385299688</v>
      </c>
      <c r="F44" s="413">
        <f>SUM(F39,F42,F43)</f>
        <v>0.9585478014712836</v>
      </c>
      <c r="H44" s="35"/>
      <c r="J44" s="413">
        <f>SUM(J39:J43)</f>
        <v>1.107016856134849</v>
      </c>
      <c r="K44" s="413">
        <f>SUM(K39:K43)</f>
        <v>1.4764252696456084</v>
      </c>
      <c r="L44" s="413">
        <f>SUM(L39:L43)</f>
        <v>1.0265638389031706</v>
      </c>
      <c r="M44" s="413">
        <f>SUM(M39:M43)</f>
        <v>0.85366826156299846</v>
      </c>
      <c r="O44" s="35"/>
    </row>
    <row r="45" spans="2:15" x14ac:dyDescent="0.2">
      <c r="C45" s="75"/>
      <c r="D45" s="11"/>
      <c r="E45" s="11"/>
      <c r="F45" s="11"/>
      <c r="J45" s="75"/>
      <c r="K45" s="11"/>
      <c r="L45" s="11"/>
      <c r="M45" s="11"/>
    </row>
    <row r="46" spans="2:15" x14ac:dyDescent="0.2">
      <c r="B46" s="2" t="s">
        <v>418</v>
      </c>
      <c r="C46" s="410">
        <f>C9/C8</f>
        <v>0.4721037481809417</v>
      </c>
      <c r="D46" s="410">
        <f>D9/D8</f>
        <v>0.879284556948563</v>
      </c>
      <c r="E46" s="410">
        <f>E9/E8</f>
        <v>0.18844441763568381</v>
      </c>
      <c r="F46" s="410">
        <f>F9/F8</f>
        <v>0.15505046384426668</v>
      </c>
      <c r="J46" s="410">
        <f>J9/J8</f>
        <v>0.36196288329748388</v>
      </c>
      <c r="K46" s="410">
        <f>K9/K8</f>
        <v>0.45111637347767253</v>
      </c>
      <c r="L46" s="410">
        <f>L9/L8</f>
        <v>0.32640692640692642</v>
      </c>
      <c r="M46" s="410">
        <f>M9/M8</f>
        <v>0.31921824104234525</v>
      </c>
    </row>
    <row r="47" spans="2:15" x14ac:dyDescent="0.2">
      <c r="B47" s="214" t="s">
        <v>419</v>
      </c>
      <c r="C47" s="405">
        <f>SUMPRODUCT(D47:F47,$D$8:$F$8)/$C$8</f>
        <v>0.37733351399670756</v>
      </c>
      <c r="D47" s="405">
        <f>APRA_Commercial!Z83</f>
        <v>0.45111637347767253</v>
      </c>
      <c r="E47" s="405">
        <f>APRA_Domestic!Z83</f>
        <v>0.32640692640692642</v>
      </c>
      <c r="F47" s="405">
        <f>APRA_CommOther!Z83</f>
        <v>0.31921824104234525</v>
      </c>
      <c r="G47" s="214" t="s">
        <v>404</v>
      </c>
      <c r="J47" s="405">
        <f>SUMPRODUCT(K47:M47,$K$8:$M$8)/$J$8</f>
        <v>0.36196288329748388</v>
      </c>
      <c r="K47" s="405">
        <f>D47</f>
        <v>0.45111637347767253</v>
      </c>
      <c r="L47" s="405">
        <f>E47</f>
        <v>0.32640692640692642</v>
      </c>
      <c r="M47" s="405">
        <f>F47</f>
        <v>0.31921824104234525</v>
      </c>
    </row>
    <row r="48" spans="2:15" x14ac:dyDescent="0.2">
      <c r="C48" s="75"/>
      <c r="D48" s="11"/>
      <c r="E48" s="11"/>
      <c r="F48" s="11"/>
      <c r="J48" s="794">
        <f>J47-J46</f>
        <v>0</v>
      </c>
      <c r="K48" s="794">
        <f t="shared" ref="K48:M48" si="4">K47-K46</f>
        <v>0</v>
      </c>
      <c r="L48" s="794">
        <f t="shared" si="4"/>
        <v>0</v>
      </c>
      <c r="M48" s="794">
        <f t="shared" si="4"/>
        <v>0</v>
      </c>
    </row>
    <row r="49" spans="1:14" x14ac:dyDescent="0.2">
      <c r="B49" s="2" t="s">
        <v>420</v>
      </c>
      <c r="C49" s="410">
        <f>(C29+C31)/C8</f>
        <v>0.17079067373380713</v>
      </c>
      <c r="D49" s="410">
        <f>(D29+D31)/D8</f>
        <v>7.2499513489367839E-2</v>
      </c>
      <c r="E49" s="410">
        <f>(E29+E31)/E8</f>
        <v>0.1906830206830207</v>
      </c>
      <c r="F49" s="410">
        <f>(F29+F31)/F8</f>
        <v>0.31541802388707929</v>
      </c>
      <c r="J49" s="410">
        <f>(J29+J31)/J8</f>
        <v>0.20419188634885699</v>
      </c>
      <c r="K49" s="410">
        <f>(K29+K31)/K8</f>
        <v>0.20568335588633288</v>
      </c>
      <c r="L49" s="410">
        <f>(L29+L31)/L8</f>
        <v>0.19220779220779222</v>
      </c>
      <c r="M49" s="410">
        <f>(M29+M31)/M8</f>
        <v>0.23561346362649294</v>
      </c>
    </row>
    <row r="50" spans="1:14" x14ac:dyDescent="0.2">
      <c r="B50" s="214" t="s">
        <v>421</v>
      </c>
      <c r="C50" s="405">
        <f>SUMPRODUCT(D50:F50,$D$8:$F$8)/$C$8</f>
        <v>0.20802792777484577</v>
      </c>
      <c r="D50" s="405">
        <f>APRA_Commercial!Z84</f>
        <v>0.20517591339648172</v>
      </c>
      <c r="E50" s="405">
        <f>APRA_Domestic!Z84</f>
        <v>0.19211159211159212</v>
      </c>
      <c r="F50" s="405">
        <f>APRA_CommOther!Z84</f>
        <v>0.23534201954397393</v>
      </c>
      <c r="G50" s="214" t="s">
        <v>404</v>
      </c>
      <c r="J50" s="405">
        <f>SUMPRODUCT(K50:M50,$K$8:$M$8)/$J$8</f>
        <v>0.20394177379820919</v>
      </c>
      <c r="K50" s="405">
        <f>D50</f>
        <v>0.20517591339648172</v>
      </c>
      <c r="L50" s="405">
        <f>E50</f>
        <v>0.19211159211159212</v>
      </c>
      <c r="M50" s="405">
        <f>F50</f>
        <v>0.23534201954397393</v>
      </c>
    </row>
    <row r="51" spans="1:14" x14ac:dyDescent="0.2">
      <c r="C51" s="75"/>
      <c r="D51" s="11"/>
      <c r="E51" s="11"/>
      <c r="F51" s="11"/>
      <c r="J51" s="794">
        <f>IF(ABS(J50-J49)&lt;0.1%,0,1)</f>
        <v>0</v>
      </c>
      <c r="K51" s="794">
        <f t="shared" ref="K51:M51" si="5">IF(ABS(K50-K49)&lt;0.1%,0,1)</f>
        <v>0</v>
      </c>
      <c r="L51" s="794">
        <f t="shared" si="5"/>
        <v>0</v>
      </c>
      <c r="M51" s="794">
        <f t="shared" si="5"/>
        <v>0</v>
      </c>
      <c r="N51" t="s">
        <v>440</v>
      </c>
    </row>
    <row r="52" spans="1:14" x14ac:dyDescent="0.2">
      <c r="B52" t="s">
        <v>422</v>
      </c>
      <c r="C52" s="11"/>
      <c r="D52" s="11"/>
      <c r="E52" s="11"/>
      <c r="F52" s="11"/>
      <c r="J52" s="11"/>
      <c r="K52" s="11"/>
      <c r="L52" s="11"/>
      <c r="M52" s="11"/>
    </row>
    <row r="53" spans="1:14" x14ac:dyDescent="0.2">
      <c r="A53" t="s">
        <v>363</v>
      </c>
      <c r="B53" s="713" t="s">
        <v>441</v>
      </c>
      <c r="C53" s="797"/>
      <c r="D53" s="11" t="s">
        <v>442</v>
      </c>
      <c r="E53" s="11"/>
      <c r="F53" s="11"/>
      <c r="J53" s="11"/>
      <c r="K53" s="11"/>
      <c r="L53" s="11"/>
      <c r="M53" s="11"/>
    </row>
    <row r="54" spans="1:14" x14ac:dyDescent="0.2">
      <c r="A54" t="s">
        <v>364</v>
      </c>
      <c r="B54" s="798" t="s">
        <v>425</v>
      </c>
      <c r="C54" s="799"/>
      <c r="D54" s="11"/>
      <c r="E54" s="11"/>
      <c r="F54" s="11"/>
      <c r="J54" s="11"/>
      <c r="K54" s="11"/>
      <c r="L54" s="11"/>
      <c r="M54" s="11"/>
    </row>
    <row r="55" spans="1:14" x14ac:dyDescent="0.2">
      <c r="C55" s="75"/>
      <c r="D55" s="11"/>
      <c r="E55" s="11"/>
      <c r="F55" s="11"/>
      <c r="J55" s="75"/>
      <c r="K55" s="11"/>
      <c r="L55" s="11"/>
      <c r="M55" s="11"/>
    </row>
    <row r="56" spans="1:14" x14ac:dyDescent="0.2">
      <c r="B56" t="s">
        <v>426</v>
      </c>
      <c r="C56" s="75"/>
      <c r="D56" s="11"/>
      <c r="E56" s="11"/>
      <c r="F56" s="11"/>
      <c r="J56" s="75"/>
      <c r="K56" s="11"/>
      <c r="L56" s="11"/>
      <c r="M56" s="11"/>
    </row>
    <row r="57" spans="1:14" x14ac:dyDescent="0.2">
      <c r="B57" s="794" t="s">
        <v>427</v>
      </c>
      <c r="C57" s="794" t="s">
        <v>428</v>
      </c>
      <c r="D57" s="794" t="s">
        <v>105</v>
      </c>
      <c r="E57" s="794" t="s">
        <v>106</v>
      </c>
      <c r="F57" s="794" t="s">
        <v>23</v>
      </c>
      <c r="J57" s="75"/>
      <c r="K57" s="11"/>
      <c r="L57" s="11"/>
      <c r="M57" s="11"/>
    </row>
    <row r="58" spans="1:14" x14ac:dyDescent="0.2">
      <c r="B58" t="s">
        <v>429</v>
      </c>
      <c r="C58" s="148">
        <f>SUMPRODUCT(D58:F58,$D$8:$F$8)/$C$8</f>
        <v>0.18133424862222303</v>
      </c>
      <c r="D58" s="801">
        <f>APRA_Commercial!Z81</f>
        <v>0.16813261163734777</v>
      </c>
      <c r="E58" s="801">
        <f>APRA_Domestic!Z81</f>
        <v>0.14074074074074075</v>
      </c>
      <c r="F58" s="801">
        <f>APRA_CommOther!Z81</f>
        <v>0.26140065146579805</v>
      </c>
      <c r="G58" s="794">
        <f>C58-C27</f>
        <v>0</v>
      </c>
      <c r="J58" s="75"/>
      <c r="K58" s="11"/>
      <c r="L58" s="11"/>
      <c r="M58" s="11"/>
    </row>
    <row r="59" spans="1:14" x14ac:dyDescent="0.2">
      <c r="B59" s="16" t="s">
        <v>430</v>
      </c>
      <c r="C59" s="800">
        <f>SUMPRODUCT(D59:F59,$D$8:$F$8)/$C$8</f>
        <v>8.4445463364238818E-2</v>
      </c>
      <c r="D59" s="802">
        <f>APRA_Commercial!Z82</f>
        <v>0.10537889039242219</v>
      </c>
      <c r="E59" s="802">
        <f>APRA_Domestic!Z82</f>
        <v>7.994227994227994E-2</v>
      </c>
      <c r="F59" s="802">
        <f>APRA_CommOther!Z82</f>
        <v>5.4017372421281219E-2</v>
      </c>
      <c r="G59" s="794">
        <f>C59-C32</f>
        <v>0</v>
      </c>
      <c r="J59" s="75"/>
      <c r="K59" s="11"/>
      <c r="L59" s="11"/>
      <c r="M59" s="11"/>
    </row>
    <row r="60" spans="1:14" x14ac:dyDescent="0.2">
      <c r="J60" s="75"/>
      <c r="K60" s="11"/>
      <c r="L60" s="11"/>
      <c r="M60" s="11"/>
    </row>
    <row r="61" spans="1:14" x14ac:dyDescent="0.2">
      <c r="B61" t="s">
        <v>443</v>
      </c>
      <c r="J61" s="75"/>
      <c r="K61" s="11"/>
      <c r="L61" s="11"/>
      <c r="M61" s="11"/>
    </row>
    <row r="62" spans="1:14" x14ac:dyDescent="0.2">
      <c r="B62" s="511" t="s">
        <v>5</v>
      </c>
      <c r="C62" s="794" t="s">
        <v>105</v>
      </c>
      <c r="D62" s="794" t="s">
        <v>106</v>
      </c>
      <c r="E62" s="794" t="s">
        <v>23</v>
      </c>
      <c r="F62" s="794" t="s">
        <v>444</v>
      </c>
      <c r="G62" s="794" t="s">
        <v>104</v>
      </c>
      <c r="J62" s="75"/>
      <c r="K62" s="11"/>
      <c r="L62" s="11"/>
      <c r="M62" s="11"/>
    </row>
    <row r="63" spans="1:14" x14ac:dyDescent="0.2">
      <c r="B63" s="510" t="s">
        <v>445</v>
      </c>
      <c r="C63" s="794" cm="1">
        <f t="array" ref="C63:G63">TRANSPOSE('2020-21 RI Summary'!D6:D10)</f>
        <v>5707686.7571822889</v>
      </c>
      <c r="D63" s="794">
        <v>783493.09199999995</v>
      </c>
      <c r="E63" s="794">
        <v>428813.22000000003</v>
      </c>
      <c r="F63" s="794">
        <v>730000</v>
      </c>
      <c r="G63" s="794">
        <v>7649993.0691822888</v>
      </c>
      <c r="K63" s="11"/>
      <c r="L63" s="11"/>
      <c r="M63" s="11"/>
    </row>
    <row r="64" spans="1:14" x14ac:dyDescent="0.2">
      <c r="B64" s="510" t="s">
        <v>109</v>
      </c>
      <c r="C64" s="794" cm="1">
        <f t="array" ref="C64:D64">TRANSPOSE('2020-21 RI Summary'!D15:D16)</f>
        <v>1375289.5913875024</v>
      </c>
      <c r="D64" s="795">
        <v>163917.6</v>
      </c>
      <c r="E64" s="795"/>
      <c r="F64" s="795"/>
      <c r="G64" s="794">
        <f>'2020-21 RI Summary'!D17</f>
        <v>1539207.1913875025</v>
      </c>
      <c r="J64" s="75"/>
      <c r="K64" s="353"/>
      <c r="L64" s="353"/>
      <c r="M64" s="353"/>
    </row>
    <row r="65" spans="2:13" x14ac:dyDescent="0.2">
      <c r="B65" s="510" t="s">
        <v>446</v>
      </c>
      <c r="C65" s="795" cm="1">
        <f t="array" ref="C65:G65">TRANSPOSE('2020-21 RI Summary'!D22:D26)</f>
        <v>27470827.355434243</v>
      </c>
      <c r="D65" s="794">
        <v>1106211.5</v>
      </c>
      <c r="E65" s="794">
        <v>900000</v>
      </c>
      <c r="F65" s="794">
        <v>1539508.9361922182</v>
      </c>
      <c r="G65" s="794">
        <v>31016547.791626461</v>
      </c>
      <c r="J65" s="354"/>
      <c r="K65" s="11"/>
      <c r="L65" s="11"/>
      <c r="M65" s="11"/>
    </row>
    <row r="66" spans="2:13" x14ac:dyDescent="0.2">
      <c r="B66" s="511" t="s">
        <v>447</v>
      </c>
      <c r="C66" s="794" t="s">
        <v>105</v>
      </c>
      <c r="D66" s="794" t="s">
        <v>106</v>
      </c>
      <c r="E66" s="794" t="s">
        <v>23</v>
      </c>
      <c r="F66" s="794" t="s">
        <v>444</v>
      </c>
      <c r="G66" s="794" t="s">
        <v>104</v>
      </c>
      <c r="J66" s="354"/>
      <c r="K66" s="353"/>
      <c r="L66" s="353"/>
      <c r="M66" s="353"/>
    </row>
    <row r="67" spans="2:13" x14ac:dyDescent="0.2">
      <c r="B67" s="510" t="s">
        <v>445</v>
      </c>
      <c r="C67" s="794">
        <f>SUM(D11:D12)</f>
        <v>5707686.7571822889</v>
      </c>
      <c r="D67" s="794">
        <f>SUM(E11:E12)</f>
        <v>783493.09199999995</v>
      </c>
      <c r="E67" s="794">
        <f>SUM(F11:F12)</f>
        <v>428813.22000000003</v>
      </c>
      <c r="F67" s="794">
        <f>C13</f>
        <v>730000</v>
      </c>
      <c r="G67" s="794">
        <f>SUM(C67:F67)</f>
        <v>7649993.0691822888</v>
      </c>
      <c r="J67" s="75"/>
    </row>
    <row r="68" spans="2:13" x14ac:dyDescent="0.2">
      <c r="B68" s="510" t="s">
        <v>109</v>
      </c>
      <c r="C68" s="794">
        <f>D28*-1</f>
        <v>1375289.5913875024</v>
      </c>
      <c r="D68" s="794">
        <f>E28*-1</f>
        <v>163917.6</v>
      </c>
      <c r="E68" s="795"/>
      <c r="F68" s="795"/>
      <c r="G68" s="794">
        <f>SUM(C68:F68)</f>
        <v>1539207.1913875025</v>
      </c>
      <c r="J68" s="75"/>
      <c r="K68" s="148"/>
      <c r="L68" s="148"/>
      <c r="M68" s="148"/>
    </row>
    <row r="69" spans="2:13" x14ac:dyDescent="0.2">
      <c r="B69" s="510" t="s">
        <v>446</v>
      </c>
      <c r="C69" s="795">
        <f>SUM(D21:D22)</f>
        <v>27470827.355434243</v>
      </c>
      <c r="D69" s="795">
        <f>SUM(E21:E22)</f>
        <v>1106211.5</v>
      </c>
      <c r="E69" s="795">
        <f>SUM(F21:F22)</f>
        <v>900000</v>
      </c>
      <c r="F69" s="794">
        <f>C23</f>
        <v>1539508.9361922182</v>
      </c>
      <c r="G69" s="794">
        <f>SUM(C69:F69)</f>
        <v>31016547.791626461</v>
      </c>
      <c r="J69" s="75"/>
    </row>
    <row r="70" spans="2:13" x14ac:dyDescent="0.2">
      <c r="B70" s="511" t="s">
        <v>250</v>
      </c>
      <c r="C70" s="794" t="s">
        <v>105</v>
      </c>
      <c r="D70" s="794" t="s">
        <v>106</v>
      </c>
      <c r="E70" s="794" t="s">
        <v>23</v>
      </c>
      <c r="F70" s="794" t="s">
        <v>444</v>
      </c>
      <c r="G70" s="794" t="s">
        <v>104</v>
      </c>
      <c r="J70" s="75"/>
      <c r="K70" s="11"/>
      <c r="L70" s="11"/>
      <c r="M70" s="11"/>
    </row>
    <row r="71" spans="2:13" x14ac:dyDescent="0.2">
      <c r="B71" s="510" t="s">
        <v>445</v>
      </c>
      <c r="C71" s="794">
        <f>C63-C67</f>
        <v>0</v>
      </c>
      <c r="D71" s="794">
        <f t="shared" ref="D71:G71" si="6">D63-D67</f>
        <v>0</v>
      </c>
      <c r="E71" s="794">
        <f t="shared" si="6"/>
        <v>0</v>
      </c>
      <c r="F71" s="794">
        <f t="shared" si="6"/>
        <v>0</v>
      </c>
      <c r="G71" s="794">
        <f t="shared" si="6"/>
        <v>0</v>
      </c>
      <c r="J71" s="75"/>
      <c r="K71" s="11"/>
      <c r="L71" s="11"/>
      <c r="M71" s="11"/>
    </row>
    <row r="72" spans="2:13" x14ac:dyDescent="0.2">
      <c r="B72" s="510" t="s">
        <v>109</v>
      </c>
      <c r="C72" s="794">
        <f t="shared" ref="C72:G72" si="7">C64-C68</f>
        <v>0</v>
      </c>
      <c r="D72" s="794">
        <f t="shared" si="7"/>
        <v>0</v>
      </c>
      <c r="E72" s="794">
        <f t="shared" si="7"/>
        <v>0</v>
      </c>
      <c r="F72" s="794">
        <f t="shared" si="7"/>
        <v>0</v>
      </c>
      <c r="G72" s="794">
        <f t="shared" si="7"/>
        <v>0</v>
      </c>
      <c r="J72" s="75"/>
      <c r="K72" s="11"/>
      <c r="L72" s="11"/>
      <c r="M72" s="11"/>
    </row>
    <row r="73" spans="2:13" x14ac:dyDescent="0.2">
      <c r="B73" s="510" t="s">
        <v>446</v>
      </c>
      <c r="C73" s="794">
        <f t="shared" ref="C73:G73" si="8">C65-C69</f>
        <v>0</v>
      </c>
      <c r="D73" s="794">
        <f t="shared" si="8"/>
        <v>0</v>
      </c>
      <c r="E73" s="794">
        <f t="shared" si="8"/>
        <v>0</v>
      </c>
      <c r="F73" s="794">
        <f t="shared" si="8"/>
        <v>0</v>
      </c>
      <c r="G73" s="794">
        <f t="shared" si="8"/>
        <v>0</v>
      </c>
      <c r="J73" s="75"/>
      <c r="K73" s="11"/>
      <c r="L73" s="11"/>
      <c r="M73" s="11"/>
    </row>
    <row r="75" spans="2:13" x14ac:dyDescent="0.2">
      <c r="C75" s="11"/>
      <c r="D75" s="11"/>
      <c r="E75" s="11"/>
      <c r="F75" s="11"/>
      <c r="J75" s="11"/>
      <c r="K75" s="11"/>
      <c r="L75" s="11"/>
      <c r="M75" s="11"/>
    </row>
    <row r="78" spans="2:13" x14ac:dyDescent="0.2">
      <c r="D78" s="11"/>
      <c r="E78" s="11"/>
      <c r="F78" s="11"/>
      <c r="K78" s="11"/>
      <c r="L78" s="11"/>
      <c r="M78" s="11"/>
    </row>
    <row r="79" spans="2:13" x14ac:dyDescent="0.2">
      <c r="D79" s="11"/>
      <c r="E79" s="11"/>
      <c r="F79" s="11"/>
      <c r="K79" s="11"/>
      <c r="L79" s="11"/>
      <c r="M79" s="11"/>
    </row>
  </sheetData>
  <conditionalFormatting sqref="C71:G73">
    <cfRule type="cellIs" dxfId="3" priority="10" stopIfTrue="1" operator="notEqual">
      <formula>0</formula>
    </cfRule>
  </conditionalFormatting>
  <conditionalFormatting sqref="G58:G59">
    <cfRule type="cellIs" dxfId="2" priority="6" stopIfTrue="1" operator="notEqual">
      <formula>0</formula>
    </cfRule>
  </conditionalFormatting>
  <conditionalFormatting sqref="J48:M48">
    <cfRule type="cellIs" dxfId="1" priority="2" stopIfTrue="1" operator="notEqual">
      <formula>0</formula>
    </cfRule>
  </conditionalFormatting>
  <conditionalFormatting sqref="J51:M51">
    <cfRule type="cellIs" dxfId="0" priority="4" stopIfTrue="1" operator="notEqual">
      <formula>0</formula>
    </cfRule>
  </conditionalFormatting>
  <pageMargins left="0.7" right="0.7" top="0.75" bottom="0.75" header="0.3" footer="0.3"/>
  <pageSetup paperSize="9" orientation="portrait" verticalDpi="0" r:id="rId1"/>
  <ignoredErrors>
    <ignoredError sqref="C19 C27 C9" formula="1"/>
    <ignoredError sqref="D18" formulaRange="1"/>
  </ignoredErrors>
  <extLst>
    <ext xmlns:x14="http://schemas.microsoft.com/office/spreadsheetml/2009/9/main" uri="{78C0D931-6437-407d-A8EE-F0AAD7539E65}">
      <x14:conditionalFormattings>
        <x14:conditionalFormatting xmlns:xm="http://schemas.microsoft.com/office/excel/2006/main">
          <x14:cfRule type="iconSet" priority="9" id="{667DD7AB-7DFA-4F18-9D30-2E5DEA524229}">
            <x14:iconSet custom="1">
              <x14:cfvo type="percent">
                <xm:f>0</xm:f>
              </x14:cfvo>
              <x14:cfvo type="num">
                <xm:f>0</xm:f>
              </x14:cfvo>
              <x14:cfvo type="num" gte="0">
                <xm:f>0</xm:f>
              </x14:cfvo>
              <x14:cfIcon iconSet="3Symbols2" iconId="0"/>
              <x14:cfIcon iconSet="3Symbols2" iconId="2"/>
              <x14:cfIcon iconSet="3Symbols2" iconId="0"/>
            </x14:iconSet>
          </x14:cfRule>
          <xm:sqref>C71:G73</xm:sqref>
        </x14:conditionalFormatting>
        <x14:conditionalFormatting xmlns:xm="http://schemas.microsoft.com/office/excel/2006/main">
          <x14:cfRule type="iconSet" priority="5" id="{C7194774-2701-43AB-963A-1932D87CE28B}">
            <x14:iconSet custom="1">
              <x14:cfvo type="percent">
                <xm:f>0</xm:f>
              </x14:cfvo>
              <x14:cfvo type="num">
                <xm:f>0</xm:f>
              </x14:cfvo>
              <x14:cfvo type="num" gte="0">
                <xm:f>0</xm:f>
              </x14:cfvo>
              <x14:cfIcon iconSet="3Symbols2" iconId="0"/>
              <x14:cfIcon iconSet="3Symbols2" iconId="2"/>
              <x14:cfIcon iconSet="3Symbols2" iconId="0"/>
            </x14:iconSet>
          </x14:cfRule>
          <xm:sqref>G58:G59</xm:sqref>
        </x14:conditionalFormatting>
        <x14:conditionalFormatting xmlns:xm="http://schemas.microsoft.com/office/excel/2006/main">
          <x14:cfRule type="iconSet" priority="1" id="{38DDB3D8-222A-4321-ABCB-9668D77DF347}">
            <x14:iconSet custom="1">
              <x14:cfvo type="percent">
                <xm:f>0</xm:f>
              </x14:cfvo>
              <x14:cfvo type="num">
                <xm:f>0</xm:f>
              </x14:cfvo>
              <x14:cfvo type="num" gte="0">
                <xm:f>0</xm:f>
              </x14:cfvo>
              <x14:cfIcon iconSet="3Symbols2" iconId="0"/>
              <x14:cfIcon iconSet="3Symbols2" iconId="2"/>
              <x14:cfIcon iconSet="3Symbols2" iconId="0"/>
            </x14:iconSet>
          </x14:cfRule>
          <xm:sqref>J48:M48</xm:sqref>
        </x14:conditionalFormatting>
        <x14:conditionalFormatting xmlns:xm="http://schemas.microsoft.com/office/excel/2006/main">
          <x14:cfRule type="iconSet" priority="3" id="{C34155DB-0A77-4245-BFFE-F572384CDE1E}">
            <x14:iconSet custom="1">
              <x14:cfvo type="percent">
                <xm:f>0</xm:f>
              </x14:cfvo>
              <x14:cfvo type="num">
                <xm:f>0</xm:f>
              </x14:cfvo>
              <x14:cfvo type="num" gte="0">
                <xm:f>0</xm:f>
              </x14:cfvo>
              <x14:cfIcon iconSet="3Symbols2" iconId="0"/>
              <x14:cfIcon iconSet="3Symbols2" iconId="2"/>
              <x14:cfIcon iconSet="3Symbols2" iconId="0"/>
            </x14:iconSet>
          </x14:cfRule>
          <xm:sqref>J51:M51</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E2A41-1B62-4BA1-B817-CD96EBD44377}">
  <sheetPr codeName="Sheet2">
    <tabColor rgb="FFFFFFCC"/>
  </sheetPr>
  <dimension ref="A2:W68"/>
  <sheetViews>
    <sheetView zoomScale="115" zoomScaleNormal="115" workbookViewId="0">
      <selection activeCell="G33" sqref="G33"/>
    </sheetView>
  </sheetViews>
  <sheetFormatPr defaultRowHeight="12.75" x14ac:dyDescent="0.2"/>
  <cols>
    <col min="1" max="1" width="8.7109375" style="1"/>
    <col min="2" max="2" width="30.5703125" customWidth="1"/>
    <col min="3" max="3" width="14.28515625" style="11" customWidth="1"/>
    <col min="4" max="12" width="14.28515625" customWidth="1"/>
  </cols>
  <sheetData>
    <row r="2" spans="2:12" ht="23.25" x14ac:dyDescent="0.35">
      <c r="B2" s="126" t="s">
        <v>31</v>
      </c>
    </row>
    <row r="4" spans="2:12" x14ac:dyDescent="0.2">
      <c r="B4" s="309" t="s">
        <v>448</v>
      </c>
      <c r="C4" s="309"/>
      <c r="D4" s="309"/>
      <c r="E4" s="309"/>
      <c r="F4" s="309"/>
      <c r="G4" s="309"/>
      <c r="H4" s="309"/>
      <c r="I4" s="309"/>
      <c r="J4" s="309"/>
      <c r="K4" s="309"/>
      <c r="L4" s="309"/>
    </row>
    <row r="5" spans="2:12" x14ac:dyDescent="0.2">
      <c r="B5" t="s">
        <v>449</v>
      </c>
      <c r="C5" s="841" t="s">
        <v>450</v>
      </c>
    </row>
    <row r="7" spans="2:12" x14ac:dyDescent="0.2">
      <c r="B7" s="309" t="s">
        <v>451</v>
      </c>
      <c r="C7" s="309"/>
      <c r="D7" s="309"/>
      <c r="E7" s="309"/>
      <c r="F7" s="309"/>
      <c r="G7" s="309"/>
      <c r="H7" s="309"/>
      <c r="I7" s="309"/>
      <c r="J7" s="309"/>
      <c r="K7" s="309"/>
      <c r="L7" s="309"/>
    </row>
    <row r="8" spans="2:12" x14ac:dyDescent="0.2">
      <c r="B8" s="2" t="s">
        <v>355</v>
      </c>
      <c r="C8" s="93"/>
      <c r="D8" s="93"/>
      <c r="E8" s="93"/>
    </row>
    <row r="9" spans="2:12" ht="15" x14ac:dyDescent="0.25">
      <c r="B9" s="780" t="s">
        <v>452</v>
      </c>
      <c r="C9" s="781" t="s">
        <v>102</v>
      </c>
      <c r="D9" s="781" t="s">
        <v>103</v>
      </c>
      <c r="E9" s="781" t="s">
        <v>104</v>
      </c>
    </row>
    <row r="10" spans="2:12" x14ac:dyDescent="0.2">
      <c r="B10" s="358" t="s">
        <v>105</v>
      </c>
      <c r="C10" s="455">
        <f>'2020-21 RI Summary'!B22-'2020-21 RI Summary'!B6+'2020-21 RI Summary'!B15</f>
        <v>23171100.945071734</v>
      </c>
      <c r="D10" s="455">
        <f>'2020-21 RI Summary'!C22-'2020-21 RI Summary'!C6+'2020-21 RI Summary'!C15</f>
        <v>-32670.75543227958</v>
      </c>
      <c r="E10" s="853">
        <f>+D10+C10</f>
        <v>23138430.189639457</v>
      </c>
    </row>
    <row r="11" spans="2:12" x14ac:dyDescent="0.2">
      <c r="B11" s="358" t="s">
        <v>106</v>
      </c>
      <c r="C11" s="455">
        <f>'2020-21 RI Summary'!B23-'2020-21 RI Summary'!B7+'2020-21 RI Summary'!B16</f>
        <v>142201.50000000003</v>
      </c>
      <c r="D11" s="455">
        <f>'2020-21 RI Summary'!C23-'2020-21 RI Summary'!C7+'2020-21 RI Summary'!C16</f>
        <v>344434.50800000009</v>
      </c>
      <c r="E11" s="853">
        <f>+D11+C11</f>
        <v>486636.00800000015</v>
      </c>
    </row>
    <row r="12" spans="2:12" x14ac:dyDescent="0.2">
      <c r="B12" s="358" t="s">
        <v>23</v>
      </c>
      <c r="C12" s="455">
        <f>'2020-21 RI Summary'!B24-'2020-21 RI Summary'!B8</f>
        <v>0</v>
      </c>
      <c r="D12" s="455">
        <f>'2020-21 RI Summary'!C24-'2020-21 RI Summary'!C8</f>
        <v>471186.77999999997</v>
      </c>
      <c r="E12" s="853">
        <f>+D12+C12</f>
        <v>471186.77999999997</v>
      </c>
    </row>
    <row r="13" spans="2:12" x14ac:dyDescent="0.2">
      <c r="B13" s="358" t="s">
        <v>107</v>
      </c>
      <c r="C13" s="455">
        <f>'2020-21 RI Summary'!B25-'2020-21 RI Summary'!B9</f>
        <v>0</v>
      </c>
      <c r="D13" s="455">
        <f>'2020-21 RI Summary'!C25-'2020-21 RI Summary'!C9</f>
        <v>809508.93619221821</v>
      </c>
      <c r="E13" s="853">
        <f>+D13+C13</f>
        <v>809508.93619221821</v>
      </c>
    </row>
    <row r="14" spans="2:12" x14ac:dyDescent="0.2">
      <c r="B14" s="782" t="s">
        <v>108</v>
      </c>
      <c r="C14" s="783">
        <f>SUM(C10:C13)</f>
        <v>23313302.445071734</v>
      </c>
      <c r="D14" s="783">
        <f>SUM(D10:D13)</f>
        <v>1592459.4687599386</v>
      </c>
      <c r="E14" s="784">
        <f>+D14+C14</f>
        <v>24905761.913831674</v>
      </c>
    </row>
    <row r="15" spans="2:12" x14ac:dyDescent="0.2">
      <c r="B15" s="93"/>
      <c r="C15" s="93"/>
      <c r="D15" s="93"/>
      <c r="E15" s="93"/>
    </row>
    <row r="16" spans="2:12" x14ac:dyDescent="0.2">
      <c r="B16" s="309" t="s">
        <v>356</v>
      </c>
      <c r="C16" s="309"/>
      <c r="D16" s="309"/>
      <c r="E16" s="309"/>
      <c r="F16" s="309"/>
      <c r="G16" s="309"/>
      <c r="H16" s="309"/>
      <c r="I16" s="309"/>
      <c r="J16" s="309"/>
      <c r="K16" s="309"/>
      <c r="L16" s="309"/>
    </row>
    <row r="17" spans="1:23" x14ac:dyDescent="0.2">
      <c r="B17" s="93" t="s">
        <v>453</v>
      </c>
      <c r="C17" s="896" t="s">
        <v>454</v>
      </c>
      <c r="D17" s="93"/>
      <c r="E17" s="93"/>
    </row>
    <row r="18" spans="1:23" x14ac:dyDescent="0.2">
      <c r="B18" s="93"/>
      <c r="C18" s="93"/>
      <c r="D18" s="93"/>
      <c r="E18" s="93"/>
    </row>
    <row r="19" spans="1:23" x14ac:dyDescent="0.2">
      <c r="B19" s="309" t="s">
        <v>455</v>
      </c>
      <c r="C19" s="309"/>
      <c r="D19" s="309"/>
      <c r="E19" s="309"/>
      <c r="F19" s="309"/>
      <c r="G19" s="309"/>
      <c r="H19" s="309"/>
      <c r="I19" s="309"/>
      <c r="J19" s="309"/>
      <c r="K19" s="309"/>
      <c r="L19" s="309"/>
    </row>
    <row r="20" spans="1:23" ht="12.6" customHeight="1" x14ac:dyDescent="0.2">
      <c r="B20" s="307" t="s">
        <v>456</v>
      </c>
      <c r="C20" s="926" t="str">
        <f>'Comm Prop Portfolio'!A1</f>
        <v>Commercial Property Portfolio</v>
      </c>
      <c r="D20" s="926" t="str">
        <f>'Domestic and Marine Portfolio'!A1</f>
        <v>Domestic Property Portfolio</v>
      </c>
      <c r="E20" s="926" t="str">
        <f>'Domestic and Marine Portfolio'!A18</f>
        <v>Marine Portfolio</v>
      </c>
      <c r="F20" s="929" t="s">
        <v>104</v>
      </c>
    </row>
    <row r="21" spans="1:23" s="21" customFormat="1" x14ac:dyDescent="0.2">
      <c r="A21" s="310"/>
      <c r="B21" s="307" t="s">
        <v>457</v>
      </c>
      <c r="C21" s="927"/>
      <c r="D21" s="927"/>
      <c r="E21" s="927"/>
      <c r="F21" s="930" t="s">
        <v>104</v>
      </c>
    </row>
    <row r="22" spans="1:23" x14ac:dyDescent="0.2">
      <c r="B22" s="300" t="s">
        <v>458</v>
      </c>
      <c r="C22" s="301">
        <f>'Comm Prop Portfolio'!B3</f>
        <v>6841828.695759994</v>
      </c>
      <c r="D22" s="302">
        <f>'Domestic and Marine Portfolio'!B3</f>
        <v>5463920</v>
      </c>
      <c r="E22" s="302">
        <f>'Domestic and Marine Portfolio'!B20</f>
        <v>3898302</v>
      </c>
      <c r="F22" s="75">
        <f>SUM(C22:E22)</f>
        <v>16204050.695759993</v>
      </c>
    </row>
    <row r="23" spans="1:23" x14ac:dyDescent="0.2">
      <c r="B23" s="300" t="s">
        <v>459</v>
      </c>
      <c r="C23" s="301">
        <f>'Comm Prop Portfolio'!B4</f>
        <v>32478717927</v>
      </c>
      <c r="D23" s="302">
        <f>'Domestic and Marine Portfolio'!B5</f>
        <v>3590873782</v>
      </c>
      <c r="E23" s="306" t="s">
        <v>460</v>
      </c>
      <c r="F23" s="2"/>
    </row>
    <row r="24" spans="1:23" x14ac:dyDescent="0.2">
      <c r="B24" s="300" t="s">
        <v>461</v>
      </c>
      <c r="C24" s="308">
        <f>'Comm Prop Portfolio'!B5</f>
        <v>3000</v>
      </c>
      <c r="D24" s="302">
        <f>'Domestic and Marine Portfolio'!B4</f>
        <v>18127</v>
      </c>
      <c r="E24" s="302">
        <f>'Domestic and Marine Portfolio'!B21</f>
        <v>6578</v>
      </c>
      <c r="F24" s="75">
        <f>SUM(C24:E24)</f>
        <v>27705</v>
      </c>
    </row>
    <row r="25" spans="1:23" x14ac:dyDescent="0.2">
      <c r="B25" s="303" t="s">
        <v>462</v>
      </c>
      <c r="C25" s="304">
        <f>C32</f>
        <v>29794500</v>
      </c>
      <c r="D25" s="305">
        <f>C38</f>
        <v>5246759</v>
      </c>
      <c r="E25" s="305">
        <f>C43</f>
        <v>2897567</v>
      </c>
      <c r="F25" s="314">
        <f>SUM(C25:E25)</f>
        <v>37938826</v>
      </c>
    </row>
    <row r="26" spans="1:23" x14ac:dyDescent="0.2">
      <c r="B26" s="93" t="s">
        <v>463</v>
      </c>
      <c r="C26" s="308"/>
      <c r="D26" s="302"/>
      <c r="E26" s="302"/>
    </row>
    <row r="27" spans="1:23" x14ac:dyDescent="0.2">
      <c r="B27" s="93" t="s">
        <v>464</v>
      </c>
      <c r="C27" s="308"/>
      <c r="D27" s="302"/>
      <c r="E27" s="302"/>
    </row>
    <row r="28" spans="1:23" x14ac:dyDescent="0.2">
      <c r="B28" s="309" t="s">
        <v>465</v>
      </c>
      <c r="C28" s="309"/>
      <c r="D28" s="309"/>
      <c r="E28" s="309"/>
      <c r="F28" s="309"/>
      <c r="G28" s="309"/>
      <c r="H28" s="309"/>
      <c r="I28" s="309"/>
      <c r="J28" s="309"/>
      <c r="K28" s="309"/>
      <c r="L28" s="309"/>
    </row>
    <row r="29" spans="1:23" x14ac:dyDescent="0.2">
      <c r="B29" s="1"/>
      <c r="C29" s="1"/>
      <c r="D29" s="1"/>
      <c r="E29" s="432" t="s">
        <v>153</v>
      </c>
      <c r="F29" s="432" t="s">
        <v>154</v>
      </c>
      <c r="G29" s="1"/>
      <c r="H29" s="1"/>
      <c r="I29" s="1"/>
      <c r="J29" s="1"/>
      <c r="K29" s="1"/>
      <c r="L29" s="1"/>
      <c r="M29" s="1"/>
      <c r="N29" s="1"/>
      <c r="O29" s="1"/>
      <c r="P29" s="1"/>
      <c r="Q29" s="1"/>
      <c r="R29" s="1"/>
      <c r="S29" s="1"/>
      <c r="T29" s="1"/>
      <c r="U29" s="1"/>
      <c r="V29" s="1"/>
      <c r="W29" s="1"/>
    </row>
    <row r="30" spans="1:23" ht="45.6" customHeight="1" x14ac:dyDescent="0.2">
      <c r="A30" s="1" t="s">
        <v>389</v>
      </c>
      <c r="B30" s="307" t="str">
        <f>C20</f>
        <v>Commercial Property Portfolio</v>
      </c>
      <c r="C30" s="326" t="s">
        <v>104</v>
      </c>
      <c r="D30" s="327" t="s">
        <v>466</v>
      </c>
      <c r="E30" s="323" t="s">
        <v>467</v>
      </c>
      <c r="F30" s="323" t="s">
        <v>468</v>
      </c>
    </row>
    <row r="31" spans="1:23" x14ac:dyDescent="0.2">
      <c r="A31" s="311">
        <f>C31-SUM(D31:F31)</f>
        <v>0</v>
      </c>
      <c r="B31" s="93" t="s">
        <v>340</v>
      </c>
      <c r="C31" s="75">
        <f>COUNTA('Comm Prop Claims'!A5:A10)</f>
        <v>6</v>
      </c>
      <c r="D31" s="308">
        <v>2</v>
      </c>
      <c r="E31" s="302">
        <f>COUNTIF('Comm Prop Claims'!$C$5:$C$10,E$29)</f>
        <v>3</v>
      </c>
      <c r="F31" s="302">
        <f>COUNTIF('Comm Prop Claims'!$C$5:$C$10,F$29)</f>
        <v>1</v>
      </c>
    </row>
    <row r="32" spans="1:23" x14ac:dyDescent="0.2">
      <c r="A32" s="311">
        <f>C32-SUM(D32:F32)</f>
        <v>0</v>
      </c>
      <c r="B32" s="313" t="s">
        <v>469</v>
      </c>
      <c r="C32" s="314">
        <f>SUM('Comm Prop Claims'!B5:B10)</f>
        <v>29794500</v>
      </c>
      <c r="D32" s="304">
        <f>SUM('Comm Prop Claims'!B5:B6)</f>
        <v>10555000</v>
      </c>
      <c r="E32" s="302">
        <f>SUMIFS('Comm Prop Claims'!$B$5:$B$10,'Comm Prop Claims'!$C$5:$C$10,E$29)</f>
        <v>19205000</v>
      </c>
      <c r="F32" s="302">
        <f>SUMIFS('Comm Prop Claims'!$B$5:$B$10,'Comm Prop Claims'!$C$5:$C$10,F$29)</f>
        <v>34500</v>
      </c>
    </row>
    <row r="33" spans="1:12" x14ac:dyDescent="0.2">
      <c r="B33" s="119" t="s">
        <v>470</v>
      </c>
      <c r="C33" s="315">
        <f>C32/C31</f>
        <v>4965750</v>
      </c>
      <c r="D33" s="122">
        <f>D32/D31</f>
        <v>5277500</v>
      </c>
      <c r="E33" s="122">
        <f>E32/E31</f>
        <v>6401666.666666667</v>
      </c>
      <c r="F33" s="122">
        <f>F32/F31</f>
        <v>34500</v>
      </c>
    </row>
    <row r="34" spans="1:12" x14ac:dyDescent="0.2">
      <c r="D34" s="11"/>
      <c r="E34" s="11"/>
      <c r="I34" s="432" t="s">
        <v>153</v>
      </c>
      <c r="J34" s="432" t="s">
        <v>154</v>
      </c>
    </row>
    <row r="35" spans="1:12" x14ac:dyDescent="0.2">
      <c r="B35" s="307"/>
      <c r="C35" s="324"/>
      <c r="D35" s="931" t="s">
        <v>298</v>
      </c>
      <c r="E35" s="931"/>
      <c r="F35" s="931" t="s">
        <v>471</v>
      </c>
      <c r="G35" s="931"/>
      <c r="H35" s="931"/>
      <c r="I35" s="931"/>
      <c r="J35" s="931"/>
      <c r="K35" s="931"/>
      <c r="L35" s="931"/>
    </row>
    <row r="36" spans="1:12" ht="80.45" customHeight="1" x14ac:dyDescent="0.2">
      <c r="A36" s="1" t="s">
        <v>389</v>
      </c>
      <c r="B36" s="307" t="str">
        <f>D20</f>
        <v>Domestic Property Portfolio</v>
      </c>
      <c r="C36" s="325" t="s">
        <v>104</v>
      </c>
      <c r="D36" s="323" t="s">
        <v>472</v>
      </c>
      <c r="E36" s="323" t="s">
        <v>473</v>
      </c>
      <c r="F36" s="329" t="s">
        <v>467</v>
      </c>
      <c r="G36" s="329" t="s">
        <v>468</v>
      </c>
      <c r="H36" s="329" t="s">
        <v>474</v>
      </c>
      <c r="I36" s="431" t="s">
        <v>475</v>
      </c>
      <c r="J36" s="431" t="s">
        <v>476</v>
      </c>
      <c r="K36" s="431" t="s">
        <v>477</v>
      </c>
      <c r="L36" s="329" t="s">
        <v>478</v>
      </c>
    </row>
    <row r="37" spans="1:12" x14ac:dyDescent="0.2">
      <c r="A37" s="311"/>
      <c r="B37" s="93" t="s">
        <v>340</v>
      </c>
      <c r="C37" s="312" t="s">
        <v>460</v>
      </c>
      <c r="D37" s="318" t="s">
        <v>460</v>
      </c>
      <c r="E37" s="319">
        <v>0</v>
      </c>
      <c r="F37" s="318" t="s">
        <v>460</v>
      </c>
      <c r="G37" s="306" t="s">
        <v>460</v>
      </c>
      <c r="H37" s="11">
        <f>COUNTA('Domestic Claims'!B19:B23)</f>
        <v>5</v>
      </c>
      <c r="I37" s="11">
        <f>COUNTIF('Domestic Claims'!$B$19:$B$23,I$34)</f>
        <v>2</v>
      </c>
      <c r="J37" s="11">
        <f>COUNTIF('Domestic Claims'!$B$19:$B$23,J$34)</f>
        <v>1</v>
      </c>
      <c r="K37" s="11">
        <f>H37-SUM(I37:J37)</f>
        <v>2</v>
      </c>
      <c r="L37" s="306" t="s">
        <v>460</v>
      </c>
    </row>
    <row r="38" spans="1:12" x14ac:dyDescent="0.2">
      <c r="A38" s="311">
        <f>'Domestic Claims'!C6-SUM('Tables for report'!D38:H38,L38)</f>
        <v>0</v>
      </c>
      <c r="B38" s="93" t="s">
        <v>469</v>
      </c>
      <c r="C38" s="75">
        <f>'Domestic Claims'!C6</f>
        <v>5246759</v>
      </c>
      <c r="D38" s="318" t="s">
        <v>460</v>
      </c>
      <c r="E38" s="319">
        <v>0</v>
      </c>
      <c r="F38" s="322">
        <f>'Domestic Claims'!C12</f>
        <v>1625523</v>
      </c>
      <c r="G38" s="11">
        <f>'Domestic Claims'!C11</f>
        <v>458343</v>
      </c>
      <c r="H38" s="11">
        <f>SUM('Domestic Claims'!A19:A23)</f>
        <v>1990058</v>
      </c>
      <c r="I38" s="11">
        <f>SUMIFS('Domestic Claims'!$A$19:$A$23,'Domestic Claims'!$B$19:$B$23,I$34)</f>
        <v>1155085</v>
      </c>
      <c r="J38" s="11">
        <f>SUMIFS('Domestic Claims'!$A$19:$A$23,'Domestic Claims'!$B$19:$B$23,J$34)</f>
        <v>324399</v>
      </c>
      <c r="K38" s="11">
        <f>H38-SUM(I38:J38)</f>
        <v>510574</v>
      </c>
      <c r="L38" s="11">
        <f>C38-SUM(D38:H38)</f>
        <v>1172835</v>
      </c>
    </row>
    <row r="39" spans="1:12" x14ac:dyDescent="0.2">
      <c r="B39" s="119" t="s">
        <v>470</v>
      </c>
      <c r="C39" s="316" t="s">
        <v>289</v>
      </c>
      <c r="D39" s="320" t="s">
        <v>289</v>
      </c>
      <c r="E39" s="321" t="s">
        <v>289</v>
      </c>
      <c r="F39" s="321" t="s">
        <v>289</v>
      </c>
      <c r="G39" s="328" t="s">
        <v>289</v>
      </c>
      <c r="H39" s="317">
        <f>IFERROR(H38/H37,0)</f>
        <v>398011.6</v>
      </c>
      <c r="I39" s="317">
        <f>IFERROR(I38/I37,0)</f>
        <v>577542.5</v>
      </c>
      <c r="J39" s="317">
        <f>IFERROR(J38/J37,0)</f>
        <v>324399</v>
      </c>
      <c r="K39" s="317">
        <f>IFERROR(K38/K37,0)</f>
        <v>255287</v>
      </c>
      <c r="L39" s="321" t="s">
        <v>289</v>
      </c>
    </row>
    <row r="40" spans="1:12" x14ac:dyDescent="0.2">
      <c r="C40" s="312"/>
      <c r="D40" s="302"/>
      <c r="E40" s="302"/>
      <c r="F40" s="302"/>
      <c r="G40" s="100"/>
      <c r="H40" s="93"/>
      <c r="I40" s="93"/>
      <c r="J40" s="93"/>
      <c r="K40" s="93"/>
      <c r="L40" s="302"/>
    </row>
    <row r="41" spans="1:12" ht="25.5" x14ac:dyDescent="0.2">
      <c r="B41" s="307" t="str">
        <f>E20</f>
        <v>Marine Portfolio</v>
      </c>
      <c r="C41" s="326" t="s">
        <v>104</v>
      </c>
      <c r="D41" s="327" t="s">
        <v>466</v>
      </c>
      <c r="E41" s="323" t="s">
        <v>467</v>
      </c>
      <c r="F41" s="323" t="s">
        <v>468</v>
      </c>
      <c r="G41" s="100"/>
      <c r="H41" s="93"/>
      <c r="I41" s="93"/>
      <c r="J41" s="93"/>
      <c r="K41" s="93"/>
      <c r="L41" s="302"/>
    </row>
    <row r="42" spans="1:12" x14ac:dyDescent="0.2">
      <c r="B42" s="93" t="s">
        <v>340</v>
      </c>
      <c r="C42" s="312" t="s">
        <v>460</v>
      </c>
      <c r="D42" s="330" t="s">
        <v>460</v>
      </c>
      <c r="E42" s="302">
        <v>1</v>
      </c>
      <c r="F42" s="302">
        <v>12</v>
      </c>
      <c r="G42" s="100"/>
      <c r="H42" s="93"/>
      <c r="I42" s="93"/>
      <c r="J42" s="93"/>
      <c r="K42" s="93"/>
      <c r="L42" s="302"/>
    </row>
    <row r="43" spans="1:12" x14ac:dyDescent="0.2">
      <c r="B43" s="313" t="s">
        <v>469</v>
      </c>
      <c r="C43" s="314">
        <f>'Marine Claims'!B4</f>
        <v>2897567</v>
      </c>
      <c r="D43" s="304">
        <f>C43-SUM(E43:F43)</f>
        <v>651802</v>
      </c>
      <c r="E43" s="305">
        <f>'Marine Claims'!C8</f>
        <v>1900000</v>
      </c>
      <c r="F43" s="305">
        <f>'Marine Claims'!C9</f>
        <v>345765</v>
      </c>
      <c r="G43" s="100"/>
      <c r="H43" s="93"/>
      <c r="I43" s="93"/>
      <c r="J43" s="93"/>
      <c r="K43" s="93"/>
      <c r="L43" s="302"/>
    </row>
    <row r="44" spans="1:12" x14ac:dyDescent="0.2">
      <c r="B44" s="119" t="s">
        <v>470</v>
      </c>
      <c r="C44" s="316" t="s">
        <v>289</v>
      </c>
      <c r="D44" s="320" t="s">
        <v>289</v>
      </c>
      <c r="E44" s="122">
        <f>E43/E42</f>
        <v>1900000</v>
      </c>
      <c r="F44" s="122">
        <f>F43/F42</f>
        <v>28813.75</v>
      </c>
      <c r="G44" s="100"/>
      <c r="H44" s="93"/>
      <c r="I44" s="93"/>
      <c r="J44" s="93"/>
      <c r="K44" s="93"/>
      <c r="L44" s="302"/>
    </row>
    <row r="45" spans="1:12" ht="13.5" customHeight="1" x14ac:dyDescent="0.2"/>
    <row r="46" spans="1:12" ht="12.6" customHeight="1" x14ac:dyDescent="0.2">
      <c r="B46" s="307"/>
      <c r="C46" s="928" t="str">
        <f>C20</f>
        <v>Commercial Property Portfolio</v>
      </c>
      <c r="D46" s="928" t="str">
        <f>D20</f>
        <v>Domestic Property Portfolio</v>
      </c>
      <c r="E46" s="928" t="str">
        <f>E20</f>
        <v>Marine Portfolio</v>
      </c>
      <c r="F46" s="928" t="s">
        <v>104</v>
      </c>
    </row>
    <row r="47" spans="1:12" x14ac:dyDescent="0.2">
      <c r="B47" s="307" t="s">
        <v>479</v>
      </c>
      <c r="C47" s="928"/>
      <c r="D47" s="928"/>
      <c r="E47" s="928"/>
      <c r="F47" s="928" t="s">
        <v>104</v>
      </c>
    </row>
    <row r="48" spans="1:12" x14ac:dyDescent="0.2">
      <c r="B48" s="93" t="s">
        <v>480</v>
      </c>
      <c r="C48" s="302">
        <f>'Comm Prop Claims'!F15</f>
        <v>1616114.736192218</v>
      </c>
      <c r="D48" s="302">
        <f>'Domestic Claims'!C12</f>
        <v>1625523</v>
      </c>
      <c r="E48" s="302">
        <f>'Marine Claims'!D13</f>
        <v>1000000</v>
      </c>
      <c r="F48" s="302">
        <f>SUM(C48:E48)</f>
        <v>4241637.736192218</v>
      </c>
    </row>
    <row r="49" spans="2:12" x14ac:dyDescent="0.2">
      <c r="B49" s="313" t="s">
        <v>481</v>
      </c>
      <c r="C49" s="433">
        <f>'Comm Prop Claims'!F16</f>
        <v>5343.4523348563471</v>
      </c>
      <c r="D49" s="433">
        <f>'Domestic Claims'!C11</f>
        <v>458343</v>
      </c>
      <c r="E49" s="433">
        <f>'Marine Claims'!D14</f>
        <v>345765</v>
      </c>
      <c r="F49" s="433">
        <f>SUM(C49:E49)</f>
        <v>809451.45233485638</v>
      </c>
    </row>
    <row r="50" spans="2:12" x14ac:dyDescent="0.2">
      <c r="B50" s="119" t="s">
        <v>104</v>
      </c>
      <c r="C50" s="316">
        <f>SUM(C48:C49)</f>
        <v>1621458.1885270744</v>
      </c>
      <c r="D50" s="316">
        <f>SUM(D48:D49)</f>
        <v>2083866</v>
      </c>
      <c r="E50" s="316">
        <f>SUM(E48:E49)</f>
        <v>1345765</v>
      </c>
      <c r="F50" s="316">
        <f>SUM(C50:E50)</f>
        <v>5051089.1885270746</v>
      </c>
    </row>
    <row r="53" spans="2:12" x14ac:dyDescent="0.2">
      <c r="B53" s="309" t="s">
        <v>482</v>
      </c>
      <c r="C53" s="309"/>
      <c r="D53" s="309"/>
      <c r="E53" s="309"/>
      <c r="F53" s="309"/>
      <c r="G53" s="309"/>
      <c r="H53" s="309"/>
      <c r="I53" s="309"/>
      <c r="J53" s="309"/>
      <c r="K53" s="309"/>
      <c r="L53" s="309"/>
    </row>
    <row r="55" spans="2:12" ht="25.5" x14ac:dyDescent="0.2">
      <c r="B55" s="307" t="s">
        <v>483</v>
      </c>
      <c r="C55" s="370" t="s">
        <v>484</v>
      </c>
      <c r="D55" s="370" t="s">
        <v>485</v>
      </c>
      <c r="E55" s="370" t="s">
        <v>486</v>
      </c>
      <c r="F55" s="370" t="s">
        <v>487</v>
      </c>
    </row>
    <row r="56" spans="2:12" x14ac:dyDescent="0.2">
      <c r="B56" t="s">
        <v>105</v>
      </c>
      <c r="C56" s="790">
        <v>0</v>
      </c>
      <c r="D56" s="790">
        <f>'CPI and PPI '!C366</f>
        <v>0.02</v>
      </c>
      <c r="E56" s="790">
        <f>ICA_Property!F10</f>
        <v>0.06</v>
      </c>
      <c r="F56" s="789">
        <f>ICA_Property!L10</f>
        <v>0.09</v>
      </c>
    </row>
    <row r="57" spans="2:12" x14ac:dyDescent="0.2">
      <c r="B57" t="s">
        <v>106</v>
      </c>
      <c r="C57" s="791">
        <v>0</v>
      </c>
      <c r="D57" s="791">
        <f>D56</f>
        <v>0.02</v>
      </c>
      <c r="E57" s="791">
        <f>E56</f>
        <v>0.06</v>
      </c>
      <c r="F57" s="789">
        <f>F56</f>
        <v>0.09</v>
      </c>
    </row>
    <row r="58" spans="2:12" x14ac:dyDescent="0.2">
      <c r="B58" s="16" t="s">
        <v>23</v>
      </c>
      <c r="C58" s="620">
        <v>0</v>
      </c>
      <c r="D58" s="792" t="s">
        <v>289</v>
      </c>
      <c r="E58" s="620">
        <f>ICA_Motor!F10</f>
        <v>0.04</v>
      </c>
      <c r="F58" s="793">
        <f>ICA_Motor!L10</f>
        <v>0.12</v>
      </c>
    </row>
    <row r="60" spans="2:12" x14ac:dyDescent="0.2">
      <c r="B60" t="s">
        <v>488</v>
      </c>
      <c r="C60" s="11" t="s">
        <v>489</v>
      </c>
    </row>
    <row r="61" spans="2:12" x14ac:dyDescent="0.2">
      <c r="C61" s="11" t="s">
        <v>41</v>
      </c>
    </row>
    <row r="62" spans="2:12" x14ac:dyDescent="0.2">
      <c r="C62" s="11" t="s">
        <v>43</v>
      </c>
    </row>
    <row r="64" spans="2:12" x14ac:dyDescent="0.2">
      <c r="B64" s="309" t="s">
        <v>490</v>
      </c>
      <c r="C64" s="309"/>
      <c r="D64" s="309"/>
      <c r="E64" s="309"/>
      <c r="F64" s="309"/>
      <c r="G64" s="309"/>
      <c r="H64" s="309"/>
      <c r="I64" s="309"/>
      <c r="J64" s="309"/>
      <c r="K64" s="309"/>
      <c r="L64" s="309"/>
    </row>
    <row r="65" spans="2:3" x14ac:dyDescent="0.2">
      <c r="B65" t="s">
        <v>491</v>
      </c>
      <c r="C65" s="11" t="str">
        <f>'CAT loss analysis'!B79</f>
        <v>Link -- Average duration chart</v>
      </c>
    </row>
    <row r="66" spans="2:3" x14ac:dyDescent="0.2">
      <c r="B66" t="s">
        <v>492</v>
      </c>
      <c r="C66" s="11" t="str">
        <f>Q4_Illustration!B2</f>
        <v>Question 4 - Illustration</v>
      </c>
    </row>
    <row r="67" spans="2:3" x14ac:dyDescent="0.2">
      <c r="C67" s="11" t="str">
        <f>Q4_Illustration!B4</f>
        <v>Reducing hours clause</v>
      </c>
    </row>
    <row r="68" spans="2:3" x14ac:dyDescent="0.2">
      <c r="C68" s="11" t="str">
        <f>Q4_Illustration!B30</f>
        <v>Removal of free reinstatement</v>
      </c>
    </row>
  </sheetData>
  <mergeCells count="10">
    <mergeCell ref="C20:C21"/>
    <mergeCell ref="D20:D21"/>
    <mergeCell ref="E20:E21"/>
    <mergeCell ref="F46:F47"/>
    <mergeCell ref="F20:F21"/>
    <mergeCell ref="D35:E35"/>
    <mergeCell ref="F35:L35"/>
    <mergeCell ref="C46:C47"/>
    <mergeCell ref="D46:D47"/>
    <mergeCell ref="E46:E47"/>
  </mergeCells>
  <conditionalFormatting sqref="C10:D13">
    <cfRule type="colorScale" priority="1">
      <colorScale>
        <cfvo type="min"/>
        <cfvo type="percentile" val="50"/>
        <cfvo type="max"/>
        <color rgb="FFF8696B"/>
        <color rgb="FFFFEB84"/>
        <color rgb="FF63BE7B"/>
      </colorScale>
    </cfRule>
  </conditionalFormatting>
  <pageMargins left="0.7" right="0.7" top="0.75" bottom="0.75" header="0.3" footer="0.3"/>
  <pageSetup paperSize="9" orientation="portrait" verticalDpi="0" r:id="rId1"/>
  <ignoredErrors>
    <ignoredError sqref="D32" formulaRange="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E57F8-F5DB-4186-A4FA-A82F3FCB8BA0}">
  <dimension ref="B2:U57"/>
  <sheetViews>
    <sheetView showGridLines="0" zoomScale="85" zoomScaleNormal="85" workbookViewId="0">
      <selection activeCell="I27" sqref="I27"/>
    </sheetView>
  </sheetViews>
  <sheetFormatPr defaultRowHeight="12.75" x14ac:dyDescent="0.2"/>
  <cols>
    <col min="1" max="1" width="8.7109375" customWidth="1"/>
    <col min="2" max="2" width="3.42578125" customWidth="1"/>
    <col min="3" max="7" width="8.5703125" customWidth="1"/>
    <col min="8" max="9" width="9.42578125" customWidth="1"/>
    <col min="10" max="11" width="15.140625" customWidth="1"/>
    <col min="12" max="14" width="14.85546875" customWidth="1"/>
    <col min="15" max="20" width="12.85546875" customWidth="1"/>
    <col min="21" max="21" width="2.42578125" customWidth="1"/>
    <col min="22" max="22" width="8.7109375" customWidth="1"/>
  </cols>
  <sheetData>
    <row r="2" spans="2:21" ht="15" x14ac:dyDescent="0.2">
      <c r="B2" s="222" t="s">
        <v>493</v>
      </c>
    </row>
    <row r="3" spans="2:21" ht="13.5" thickBot="1" x14ac:dyDescent="0.25">
      <c r="B3" s="496" t="s">
        <v>494</v>
      </c>
    </row>
    <row r="4" spans="2:21" x14ac:dyDescent="0.2">
      <c r="B4" s="678" t="s">
        <v>495</v>
      </c>
      <c r="C4" s="192"/>
      <c r="D4" s="192"/>
      <c r="E4" s="192"/>
      <c r="F4" s="192"/>
      <c r="G4" s="192"/>
      <c r="H4" s="192"/>
      <c r="I4" s="192"/>
      <c r="J4" s="192"/>
      <c r="K4" s="192"/>
      <c r="L4" s="192"/>
      <c r="M4" s="192"/>
      <c r="N4" s="192"/>
      <c r="O4" s="192"/>
      <c r="P4" s="192"/>
      <c r="Q4" s="192"/>
      <c r="R4" s="192"/>
      <c r="S4" s="192"/>
      <c r="T4" s="192"/>
      <c r="U4" s="193"/>
    </row>
    <row r="5" spans="2:21" x14ac:dyDescent="0.2">
      <c r="B5" s="195" t="s">
        <v>496</v>
      </c>
      <c r="U5" s="194"/>
    </row>
    <row r="6" spans="2:21" x14ac:dyDescent="0.2">
      <c r="B6" s="195" t="s">
        <v>497</v>
      </c>
      <c r="U6" s="194"/>
    </row>
    <row r="7" spans="2:21" x14ac:dyDescent="0.2">
      <c r="B7" s="195" t="s">
        <v>498</v>
      </c>
      <c r="C7" s="1" t="s">
        <v>499</v>
      </c>
      <c r="U7" s="194"/>
    </row>
    <row r="8" spans="2:21" x14ac:dyDescent="0.2">
      <c r="B8" s="195" t="s">
        <v>500</v>
      </c>
      <c r="C8" s="1" t="s">
        <v>501</v>
      </c>
      <c r="U8" s="194"/>
    </row>
    <row r="9" spans="2:21" x14ac:dyDescent="0.2">
      <c r="B9" s="195" t="s">
        <v>498</v>
      </c>
      <c r="C9" s="1" t="s">
        <v>502</v>
      </c>
      <c r="U9" s="194"/>
    </row>
    <row r="10" spans="2:21" x14ac:dyDescent="0.2">
      <c r="B10" s="195" t="s">
        <v>498</v>
      </c>
      <c r="C10" s="1" t="s">
        <v>503</v>
      </c>
      <c r="U10" s="194"/>
    </row>
    <row r="11" spans="2:21" s="93" customFormat="1" ht="12.95" customHeight="1" x14ac:dyDescent="0.2">
      <c r="B11" s="358"/>
      <c r="G11" s="932" t="s">
        <v>504</v>
      </c>
      <c r="H11" s="933"/>
      <c r="I11" s="933"/>
      <c r="J11" s="933"/>
      <c r="K11" s="933"/>
      <c r="L11" s="933"/>
      <c r="M11" s="933"/>
      <c r="U11" s="441"/>
    </row>
    <row r="12" spans="2:21" s="522" customFormat="1" ht="12.95" customHeight="1" x14ac:dyDescent="0.2">
      <c r="B12" s="934" t="s">
        <v>505</v>
      </c>
      <c r="C12" s="941" t="s">
        <v>506</v>
      </c>
      <c r="D12" s="941"/>
      <c r="E12" s="658" t="s">
        <v>507</v>
      </c>
      <c r="F12" s="942" t="s">
        <v>508</v>
      </c>
      <c r="G12" s="943"/>
      <c r="H12" s="942" t="s">
        <v>509</v>
      </c>
      <c r="I12" s="943"/>
      <c r="J12" s="658" t="s">
        <v>510</v>
      </c>
      <c r="K12" s="658" t="s">
        <v>511</v>
      </c>
      <c r="L12" s="658" t="s">
        <v>512</v>
      </c>
      <c r="M12" s="659" t="s">
        <v>513</v>
      </c>
      <c r="U12" s="669"/>
    </row>
    <row r="13" spans="2:21" s="166" customFormat="1" ht="173.45" customHeight="1" x14ac:dyDescent="0.2">
      <c r="B13" s="935"/>
      <c r="C13" s="937" t="s">
        <v>514</v>
      </c>
      <c r="D13" s="937"/>
      <c r="E13" s="656" t="s">
        <v>515</v>
      </c>
      <c r="F13" s="938" t="s">
        <v>516</v>
      </c>
      <c r="G13" s="938"/>
      <c r="H13" s="939" t="s">
        <v>517</v>
      </c>
      <c r="I13" s="939"/>
      <c r="J13" s="657" t="s">
        <v>518</v>
      </c>
      <c r="K13" s="651" t="s">
        <v>519</v>
      </c>
      <c r="L13" s="940" t="s">
        <v>520</v>
      </c>
      <c r="M13" s="940"/>
      <c r="O13" s="670"/>
      <c r="P13" s="670"/>
      <c r="Q13" s="670"/>
      <c r="U13" s="671"/>
    </row>
    <row r="14" spans="2:21" s="216" customFormat="1" x14ac:dyDescent="0.2">
      <c r="B14" s="672" t="s">
        <v>521</v>
      </c>
      <c r="C14" s="314"/>
      <c r="D14" s="314"/>
      <c r="E14" s="314"/>
      <c r="F14" s="314"/>
      <c r="G14" s="314"/>
      <c r="H14" s="314"/>
      <c r="I14" s="314"/>
      <c r="J14" s="652">
        <f>SUM(J15:J17)</f>
        <v>1900000</v>
      </c>
      <c r="K14" s="652">
        <f>SUM(K15:K17)</f>
        <v>12170523</v>
      </c>
      <c r="L14" s="652">
        <f>SUM(L15:L17)</f>
        <v>18560000</v>
      </c>
      <c r="M14" s="314"/>
      <c r="U14" s="673"/>
    </row>
    <row r="15" spans="2:21" s="216" customFormat="1" x14ac:dyDescent="0.2">
      <c r="B15" s="674" t="s">
        <v>105</v>
      </c>
      <c r="C15" s="653"/>
      <c r="D15" s="653"/>
      <c r="E15" s="653"/>
      <c r="F15" s="654"/>
      <c r="G15" s="654"/>
      <c r="H15" s="654"/>
      <c r="I15" s="654"/>
      <c r="J15" s="210"/>
      <c r="K15" s="210">
        <f>Comm_Prop!C3035+Comm_Prop!C3038</f>
        <v>10545000</v>
      </c>
      <c r="L15" s="210">
        <f>Comm_Prop!C3040</f>
        <v>18560000</v>
      </c>
      <c r="M15" s="653"/>
      <c r="U15" s="673"/>
    </row>
    <row r="16" spans="2:21" s="216" customFormat="1" x14ac:dyDescent="0.2">
      <c r="B16" s="675" t="s">
        <v>106</v>
      </c>
      <c r="C16" s="565"/>
      <c r="D16" s="565"/>
      <c r="E16" s="565"/>
      <c r="F16" s="655"/>
      <c r="G16" s="655"/>
      <c r="H16" s="655"/>
      <c r="I16" s="655"/>
      <c r="J16" s="210"/>
      <c r="K16" s="210">
        <f>Domm_Prop!D38</f>
        <v>1625523</v>
      </c>
      <c r="L16" s="210"/>
      <c r="M16" s="565"/>
      <c r="U16" s="673"/>
    </row>
    <row r="17" spans="2:21" s="216" customFormat="1" x14ac:dyDescent="0.2">
      <c r="B17" s="675" t="s">
        <v>23</v>
      </c>
      <c r="C17" s="565"/>
      <c r="D17" s="565"/>
      <c r="E17" s="565"/>
      <c r="F17" s="655"/>
      <c r="G17" s="655"/>
      <c r="H17" s="655"/>
      <c r="I17" s="655"/>
      <c r="J17" s="210">
        <f>Marine!D29</f>
        <v>1900000</v>
      </c>
      <c r="K17" s="210"/>
      <c r="L17" s="210"/>
      <c r="M17" s="565"/>
      <c r="O17" s="216" t="s">
        <v>522</v>
      </c>
      <c r="U17" s="673"/>
    </row>
    <row r="18" spans="2:21" x14ac:dyDescent="0.2">
      <c r="B18" s="195"/>
      <c r="F18" s="11"/>
      <c r="G18" s="11"/>
      <c r="H18" s="11"/>
      <c r="I18" s="11"/>
      <c r="J18" s="11"/>
      <c r="K18" s="11"/>
      <c r="O18" s="216" t="s">
        <v>523</v>
      </c>
      <c r="P18" s="216"/>
      <c r="Q18" s="216"/>
      <c r="R18" s="93" t="s">
        <v>208</v>
      </c>
      <c r="S18" s="93" t="s">
        <v>209</v>
      </c>
      <c r="T18" s="93"/>
      <c r="U18" s="194"/>
    </row>
    <row r="19" spans="2:21" x14ac:dyDescent="0.2">
      <c r="B19" s="195"/>
      <c r="F19" s="11"/>
      <c r="G19" s="11"/>
      <c r="H19" s="11"/>
      <c r="I19" s="11"/>
      <c r="J19" s="11"/>
      <c r="K19" s="11"/>
      <c r="O19" s="93"/>
      <c r="P19" s="93"/>
      <c r="Q19" s="93" t="s">
        <v>213</v>
      </c>
      <c r="R19" s="395">
        <v>20000000</v>
      </c>
      <c r="S19" s="395">
        <v>20000000</v>
      </c>
      <c r="T19" s="93"/>
      <c r="U19" s="194"/>
    </row>
    <row r="20" spans="2:21" x14ac:dyDescent="0.2">
      <c r="B20" s="195"/>
      <c r="O20" s="676" t="s">
        <v>524</v>
      </c>
      <c r="P20" s="676" t="s">
        <v>525</v>
      </c>
      <c r="Q20" s="676" t="s">
        <v>526</v>
      </c>
      <c r="R20" s="677" t="s">
        <v>150</v>
      </c>
      <c r="S20" s="677" t="s">
        <v>527</v>
      </c>
      <c r="T20" s="660" t="s">
        <v>389</v>
      </c>
      <c r="U20" s="194"/>
    </row>
    <row r="21" spans="2:21" x14ac:dyDescent="0.2">
      <c r="B21" s="195"/>
      <c r="O21" s="216" t="s">
        <v>528</v>
      </c>
      <c r="P21" s="262">
        <f>SUM(J14:L14)</f>
        <v>32630523</v>
      </c>
      <c r="Q21" s="662" t="s">
        <v>529</v>
      </c>
      <c r="R21" s="11">
        <f>IF(P21&lt;=$R$19,$P21,MIN(P21,$R$19))</f>
        <v>20000000</v>
      </c>
      <c r="S21" s="11">
        <f>MAX(0,MIN($P21-R$19,S$19))</f>
        <v>12630523</v>
      </c>
      <c r="T21" s="661">
        <f>SUM(R21:S21)-P21</f>
        <v>0</v>
      </c>
      <c r="U21" s="194"/>
    </row>
    <row r="22" spans="2:21" x14ac:dyDescent="0.2">
      <c r="B22" s="195"/>
      <c r="O22" s="216" t="s">
        <v>530</v>
      </c>
      <c r="P22" s="262">
        <f>SUM(K14:L14)</f>
        <v>30730523</v>
      </c>
      <c r="Q22" s="662" t="s">
        <v>531</v>
      </c>
      <c r="R22" s="11">
        <f>IF(P22&lt;=$R$19,$P22,MIN(P22,$R$19))</f>
        <v>20000000</v>
      </c>
      <c r="S22" s="13">
        <f>MAX(0,MIN($P22-R$19,S$19))</f>
        <v>10730523</v>
      </c>
      <c r="T22" s="661">
        <f>SUM(R22:S22)-P22</f>
        <v>0</v>
      </c>
      <c r="U22" s="194"/>
    </row>
    <row r="23" spans="2:21" x14ac:dyDescent="0.2">
      <c r="B23" s="195"/>
      <c r="O23" s="265" t="s">
        <v>532</v>
      </c>
      <c r="P23" s="663">
        <f>SUM(L14)</f>
        <v>18560000</v>
      </c>
      <c r="Q23" s="664">
        <v>44663</v>
      </c>
      <c r="R23" s="34">
        <f>IF(P23&lt;=$R$19,$P23,MIN(P23,$R$19))</f>
        <v>18560000</v>
      </c>
      <c r="S23" s="73">
        <f>MAX(0,MIN($P23-R$19,S$19))</f>
        <v>0</v>
      </c>
      <c r="T23" s="661">
        <f>SUM(R23:S23)-P23</f>
        <v>0</v>
      </c>
      <c r="U23" s="194"/>
    </row>
    <row r="24" spans="2:21" x14ac:dyDescent="0.2">
      <c r="B24" s="195"/>
      <c r="O24" s="216" t="s">
        <v>533</v>
      </c>
      <c r="P24" s="216"/>
      <c r="Q24" s="216"/>
      <c r="R24" s="395"/>
      <c r="S24" s="395"/>
      <c r="T24" s="93"/>
      <c r="U24" s="194"/>
    </row>
    <row r="25" spans="2:21" x14ac:dyDescent="0.2">
      <c r="B25" s="195"/>
      <c r="P25" s="216"/>
      <c r="Q25" s="216"/>
      <c r="R25" s="93"/>
      <c r="S25" s="93"/>
      <c r="T25" s="93"/>
      <c r="U25" s="194"/>
    </row>
    <row r="26" spans="2:21" x14ac:dyDescent="0.2">
      <c r="B26" s="195"/>
      <c r="O26" s="216"/>
      <c r="P26" s="216"/>
      <c r="Q26" s="216"/>
      <c r="R26" s="93"/>
      <c r="S26" s="93"/>
      <c r="T26" s="93"/>
      <c r="U26" s="194"/>
    </row>
    <row r="27" spans="2:21" x14ac:dyDescent="0.2">
      <c r="B27" s="195"/>
      <c r="O27" s="216"/>
      <c r="P27" s="216"/>
      <c r="Q27" s="216"/>
      <c r="R27" s="93"/>
      <c r="S27" s="93"/>
      <c r="T27" s="93"/>
      <c r="U27" s="194"/>
    </row>
    <row r="28" spans="2:21" ht="13.5" thickBot="1" x14ac:dyDescent="0.25">
      <c r="B28" s="196"/>
      <c r="C28" s="101"/>
      <c r="D28" s="101"/>
      <c r="E28" s="101"/>
      <c r="F28" s="101"/>
      <c r="G28" s="101"/>
      <c r="H28" s="101"/>
      <c r="I28" s="101"/>
      <c r="J28" s="101"/>
      <c r="K28" s="101"/>
      <c r="L28" s="101"/>
      <c r="M28" s="101"/>
      <c r="N28" s="101"/>
      <c r="O28" s="459"/>
      <c r="P28" s="459"/>
      <c r="Q28" s="459"/>
      <c r="R28" s="459"/>
      <c r="S28" s="459"/>
      <c r="T28" s="459"/>
      <c r="U28" s="197"/>
    </row>
    <row r="29" spans="2:21" x14ac:dyDescent="0.2">
      <c r="B29" s="202"/>
      <c r="C29" s="192"/>
      <c r="D29" s="192"/>
      <c r="E29" s="192"/>
      <c r="F29" s="192"/>
      <c r="G29" s="192"/>
      <c r="H29" s="192"/>
      <c r="I29" s="192"/>
      <c r="J29" s="192"/>
      <c r="K29" s="192"/>
      <c r="L29" s="192"/>
      <c r="M29" s="192"/>
      <c r="N29" s="192"/>
      <c r="O29" s="712"/>
      <c r="P29" s="712"/>
      <c r="Q29" s="712"/>
      <c r="R29" s="712"/>
      <c r="S29" s="712"/>
      <c r="T29" s="712"/>
      <c r="U29" s="193"/>
    </row>
    <row r="30" spans="2:21" x14ac:dyDescent="0.2">
      <c r="B30" s="668" t="s">
        <v>534</v>
      </c>
      <c r="U30" s="194"/>
    </row>
    <row r="31" spans="2:21" x14ac:dyDescent="0.2">
      <c r="B31" s="195" t="s">
        <v>535</v>
      </c>
      <c r="U31" s="194"/>
    </row>
    <row r="32" spans="2:21" x14ac:dyDescent="0.2">
      <c r="B32" s="195" t="s">
        <v>536</v>
      </c>
      <c r="U32" s="194"/>
    </row>
    <row r="33" spans="2:21" x14ac:dyDescent="0.2">
      <c r="B33" s="195"/>
      <c r="C33" t="s">
        <v>537</v>
      </c>
      <c r="U33" s="194"/>
    </row>
    <row r="34" spans="2:21" x14ac:dyDescent="0.2">
      <c r="B34" s="195"/>
      <c r="C34" s="936" t="s">
        <v>538</v>
      </c>
      <c r="D34" s="936"/>
      <c r="E34" s="936"/>
      <c r="F34" s="936"/>
      <c r="G34" s="936"/>
      <c r="H34" s="511" t="s">
        <v>208</v>
      </c>
      <c r="I34" s="511" t="s">
        <v>209</v>
      </c>
      <c r="K34" s="713" t="s">
        <v>539</v>
      </c>
      <c r="L34" s="713"/>
      <c r="M34" s="713"/>
      <c r="N34" s="713"/>
      <c r="O34" s="713"/>
      <c r="P34" s="713"/>
      <c r="Q34" s="713"/>
      <c r="R34" s="713"/>
      <c r="S34" s="713"/>
      <c r="T34" s="713"/>
      <c r="U34" s="194"/>
    </row>
    <row r="35" spans="2:21" x14ac:dyDescent="0.2">
      <c r="B35" s="195"/>
      <c r="C35" s="219" t="s">
        <v>81</v>
      </c>
      <c r="D35" t="s">
        <v>83</v>
      </c>
      <c r="H35" s="512">
        <v>2000000</v>
      </c>
      <c r="I35" s="512">
        <v>3000000</v>
      </c>
      <c r="K35" s="714" t="s">
        <v>540</v>
      </c>
      <c r="L35" s="713"/>
      <c r="M35" s="713"/>
      <c r="N35" s="713"/>
      <c r="O35" s="713"/>
      <c r="P35" s="713"/>
      <c r="Q35" s="713"/>
      <c r="R35" s="713"/>
      <c r="S35" s="713"/>
      <c r="T35" s="713"/>
      <c r="U35" s="194"/>
    </row>
    <row r="36" spans="2:21" x14ac:dyDescent="0.2">
      <c r="B36" s="195"/>
      <c r="C36" s="219"/>
      <c r="D36" t="s">
        <v>86</v>
      </c>
      <c r="H36" s="511"/>
      <c r="I36" s="513"/>
      <c r="K36" s="714" t="s">
        <v>541</v>
      </c>
      <c r="L36" s="713"/>
      <c r="M36" s="713"/>
      <c r="N36" s="713"/>
      <c r="O36" s="713"/>
      <c r="P36" s="713"/>
      <c r="Q36" s="713"/>
      <c r="R36" s="713"/>
      <c r="S36" s="713"/>
      <c r="T36" s="713"/>
      <c r="U36" s="194"/>
    </row>
    <row r="37" spans="2:21" x14ac:dyDescent="0.2">
      <c r="B37" s="358"/>
      <c r="C37" s="220"/>
      <c r="D37" s="16" t="s">
        <v>87</v>
      </c>
      <c r="E37" s="16"/>
      <c r="F37" s="16"/>
      <c r="G37" s="16"/>
      <c r="H37" s="511" t="s">
        <v>227</v>
      </c>
      <c r="I37" s="217">
        <v>6.5000000000000002E-2</v>
      </c>
      <c r="K37" s="715" t="s">
        <v>542</v>
      </c>
      <c r="L37" s="713"/>
      <c r="M37" s="713"/>
      <c r="N37" s="713"/>
      <c r="O37" s="713"/>
      <c r="P37" s="713"/>
      <c r="Q37" s="713"/>
      <c r="R37" s="713"/>
      <c r="S37" s="713"/>
      <c r="T37" s="713"/>
      <c r="U37" s="194"/>
    </row>
    <row r="38" spans="2:21" x14ac:dyDescent="0.2">
      <c r="B38" s="195"/>
      <c r="C38" s="936" t="s">
        <v>538</v>
      </c>
      <c r="D38" s="936"/>
      <c r="E38" s="936"/>
      <c r="F38" s="936"/>
      <c r="G38" s="936"/>
      <c r="H38" s="511" t="s">
        <v>208</v>
      </c>
      <c r="I38" s="511" t="s">
        <v>209</v>
      </c>
      <c r="K38" s="711" t="s">
        <v>543</v>
      </c>
      <c r="L38" s="713"/>
      <c r="M38" s="713"/>
      <c r="N38" s="713"/>
      <c r="O38" s="713"/>
      <c r="P38" s="713"/>
      <c r="Q38" s="713"/>
      <c r="R38" s="713"/>
      <c r="S38" s="713"/>
      <c r="T38" s="713"/>
      <c r="U38" s="194"/>
    </row>
    <row r="39" spans="2:21" ht="12.95" customHeight="1" x14ac:dyDescent="0.2">
      <c r="B39" s="195"/>
      <c r="C39" s="219" t="s">
        <v>90</v>
      </c>
      <c r="D39" t="s">
        <v>92</v>
      </c>
      <c r="H39" s="512">
        <v>5000000</v>
      </c>
      <c r="I39" s="512">
        <v>5000000</v>
      </c>
      <c r="K39" s="716" t="s">
        <v>544</v>
      </c>
      <c r="L39" s="713"/>
      <c r="M39" s="713"/>
      <c r="N39" s="713"/>
      <c r="O39" s="713"/>
      <c r="P39" s="713"/>
      <c r="Q39" s="713"/>
      <c r="R39" s="713"/>
      <c r="S39" s="713"/>
      <c r="T39" s="713"/>
      <c r="U39" s="194"/>
    </row>
    <row r="40" spans="2:21" x14ac:dyDescent="0.2">
      <c r="B40" s="195"/>
      <c r="C40" s="219"/>
      <c r="D40" t="s">
        <v>86</v>
      </c>
      <c r="H40" s="511"/>
      <c r="I40" s="513"/>
      <c r="K40" s="680"/>
      <c r="L40" s="947" t="s">
        <v>545</v>
      </c>
      <c r="M40" s="947"/>
      <c r="N40" s="947"/>
      <c r="O40" s="944" t="s">
        <v>546</v>
      </c>
      <c r="P40" s="945"/>
      <c r="Q40" s="946"/>
      <c r="R40" s="944" t="s">
        <v>547</v>
      </c>
      <c r="S40" s="945"/>
      <c r="T40" s="946"/>
      <c r="U40" s="194"/>
    </row>
    <row r="41" spans="2:21" x14ac:dyDescent="0.2">
      <c r="B41" s="195"/>
      <c r="C41" s="220"/>
      <c r="D41" s="16" t="s">
        <v>95</v>
      </c>
      <c r="E41" s="16"/>
      <c r="F41" s="16"/>
      <c r="G41" s="16"/>
      <c r="H41" s="511" t="s">
        <v>227</v>
      </c>
      <c r="I41" s="217">
        <v>3.5000000000000003E-2</v>
      </c>
      <c r="K41" s="710" t="s">
        <v>548</v>
      </c>
      <c r="L41" s="679" t="s">
        <v>549</v>
      </c>
      <c r="M41" s="679" t="s">
        <v>550</v>
      </c>
      <c r="N41" s="683" t="s">
        <v>104</v>
      </c>
      <c r="O41" s="679" t="s">
        <v>549</v>
      </c>
      <c r="P41" s="679" t="s">
        <v>550</v>
      </c>
      <c r="Q41" s="679" t="s">
        <v>104</v>
      </c>
      <c r="R41" s="679" t="s">
        <v>549</v>
      </c>
      <c r="S41" s="679" t="s">
        <v>550</v>
      </c>
      <c r="T41" s="679" t="s">
        <v>104</v>
      </c>
      <c r="U41" s="194"/>
    </row>
    <row r="42" spans="2:21" x14ac:dyDescent="0.2">
      <c r="B42" s="195"/>
      <c r="C42" s="936" t="s">
        <v>538</v>
      </c>
      <c r="D42" s="936"/>
      <c r="E42" s="936"/>
      <c r="F42" s="936"/>
      <c r="G42" s="936"/>
      <c r="H42" s="511" t="s">
        <v>208</v>
      </c>
      <c r="I42" s="511" t="s">
        <v>209</v>
      </c>
      <c r="K42" s="685" t="s">
        <v>551</v>
      </c>
      <c r="L42" s="686">
        <v>30000000</v>
      </c>
      <c r="M42" s="686">
        <v>30000000</v>
      </c>
      <c r="N42" s="687">
        <f t="shared" ref="N42:N47" si="0">SUM(L42:M42)</f>
        <v>60000000</v>
      </c>
      <c r="O42" s="686">
        <v>30000000</v>
      </c>
      <c r="P42" s="686">
        <v>30000000</v>
      </c>
      <c r="Q42" s="688">
        <f t="shared" ref="Q42:Q47" si="1">SUM(O42:P42)</f>
        <v>60000000</v>
      </c>
      <c r="R42" s="686">
        <v>30000000</v>
      </c>
      <c r="S42" s="686">
        <v>30000000</v>
      </c>
      <c r="T42" s="688">
        <f t="shared" ref="T42:T47" si="2">SUM(R42:S42)</f>
        <v>60000000</v>
      </c>
      <c r="U42" s="194"/>
    </row>
    <row r="43" spans="2:21" x14ac:dyDescent="0.2">
      <c r="B43" s="195"/>
      <c r="C43" s="219" t="s">
        <v>96</v>
      </c>
      <c r="D43" t="s">
        <v>98</v>
      </c>
      <c r="H43" s="512">
        <v>10000000</v>
      </c>
      <c r="I43" s="512">
        <v>30000000</v>
      </c>
      <c r="K43" s="17" t="s">
        <v>208</v>
      </c>
      <c r="L43" s="689">
        <f>IF(L$42&lt;=$H35,0,MIN($H$35,L$42))</f>
        <v>2000000</v>
      </c>
      <c r="M43" s="689">
        <f>IF(M$42&lt;=$H35,0,MIN($H$35,M$42))</f>
        <v>2000000</v>
      </c>
      <c r="N43" s="690">
        <f t="shared" si="0"/>
        <v>4000000</v>
      </c>
      <c r="O43" s="689">
        <f>IF(O$42&lt;=$H35,0,MIN($H$35,O$42))</f>
        <v>2000000</v>
      </c>
      <c r="P43" s="689">
        <f>P42</f>
        <v>30000000</v>
      </c>
      <c r="Q43" s="691">
        <f t="shared" si="1"/>
        <v>32000000</v>
      </c>
      <c r="R43" s="689">
        <f>IF(R$42&lt;=$H35,0,MIN($H$35,R$42))</f>
        <v>2000000</v>
      </c>
      <c r="S43" s="689">
        <f>IF(S$42&lt;=$H35,0,MIN($H$35,S$42))</f>
        <v>2000000</v>
      </c>
      <c r="T43" s="691">
        <f t="shared" si="2"/>
        <v>4000000</v>
      </c>
      <c r="U43" s="194"/>
    </row>
    <row r="44" spans="2:21" x14ac:dyDescent="0.2">
      <c r="B44" s="195"/>
      <c r="C44" s="219"/>
      <c r="D44" t="s">
        <v>86</v>
      </c>
      <c r="H44" s="511"/>
      <c r="I44" s="513"/>
      <c r="K44" s="10" t="s">
        <v>81</v>
      </c>
      <c r="L44" s="705">
        <f>IF(L$42&gt;$H$35,MIN(L$42-$H$35,$I$35))</f>
        <v>3000000</v>
      </c>
      <c r="M44" s="705">
        <f>IF(M$42&gt;$H$35,MIN(M$42-$H$35,$I$35))</f>
        <v>3000000</v>
      </c>
      <c r="N44" s="692">
        <f t="shared" si="0"/>
        <v>6000000</v>
      </c>
      <c r="O44" s="705">
        <f>IF(O$42&gt;$H$35,MIN(O$42-$H$35,$I$35))</f>
        <v>3000000</v>
      </c>
      <c r="P44" s="705"/>
      <c r="Q44" s="693">
        <f t="shared" si="1"/>
        <v>3000000</v>
      </c>
      <c r="R44" s="705">
        <f>IF(R$42&gt;$H$35,MIN(R$42-$H$35,$I$35))</f>
        <v>3000000</v>
      </c>
      <c r="S44" s="705">
        <f>IF(S$42&gt;$H$35,MIN(S$42-$H$35,$I$35))</f>
        <v>3000000</v>
      </c>
      <c r="T44" s="693">
        <f t="shared" si="2"/>
        <v>6000000</v>
      </c>
      <c r="U44" s="194"/>
    </row>
    <row r="45" spans="2:21" x14ac:dyDescent="0.2">
      <c r="B45" s="195"/>
      <c r="C45" s="220"/>
      <c r="D45" s="16" t="s">
        <v>99</v>
      </c>
      <c r="E45" s="16"/>
      <c r="F45" s="16"/>
      <c r="G45" s="16"/>
      <c r="H45" s="511" t="s">
        <v>227</v>
      </c>
      <c r="I45" s="217">
        <v>1.2E-2</v>
      </c>
      <c r="K45" s="10" t="s">
        <v>90</v>
      </c>
      <c r="L45" s="705">
        <f>IF(L$42&gt;$H$39,MIN(L$42-$H$39,$I$39),0)</f>
        <v>5000000</v>
      </c>
      <c r="M45" s="705">
        <f>IF(M$42&gt;$H$39,MIN(M$42-$H$39,$I$39),0)</f>
        <v>5000000</v>
      </c>
      <c r="N45" s="694">
        <f t="shared" si="0"/>
        <v>10000000</v>
      </c>
      <c r="O45" s="705">
        <f>IF(O$42&gt;$H$39,MIN(O$42-$H$39,$I$39),0)</f>
        <v>5000000</v>
      </c>
      <c r="P45" s="705"/>
      <c r="Q45" s="695">
        <f t="shared" si="1"/>
        <v>5000000</v>
      </c>
      <c r="R45" s="705">
        <f>IF(R$42&gt;$H$39,MIN(R$42-$H$39,$I$39),0)</f>
        <v>5000000</v>
      </c>
      <c r="S45" s="705">
        <f>IF(S$42&gt;$H$39,MIN(S$42-$H$39,$I$39),0)</f>
        <v>5000000</v>
      </c>
      <c r="T45" s="695">
        <f t="shared" si="2"/>
        <v>10000000</v>
      </c>
      <c r="U45" s="194"/>
    </row>
    <row r="46" spans="2:21" x14ac:dyDescent="0.2">
      <c r="B46" s="195"/>
      <c r="K46" s="10" t="s">
        <v>96</v>
      </c>
      <c r="L46" s="705">
        <f>IF(L$42&gt;$H$43,MIN(L$42-$H$43,$I$43),0)</f>
        <v>20000000</v>
      </c>
      <c r="M46" s="705">
        <f>IF(M$42&gt;$H$43,MIN(M$42-$H$43,$I$43),0)</f>
        <v>20000000</v>
      </c>
      <c r="N46" s="694">
        <f t="shared" si="0"/>
        <v>40000000</v>
      </c>
      <c r="O46" s="705">
        <f>IF(O$42&gt;$H$43,MIN(O$42-$H$43,$I$43),0)</f>
        <v>20000000</v>
      </c>
      <c r="P46" s="705"/>
      <c r="Q46" s="695">
        <f t="shared" si="1"/>
        <v>20000000</v>
      </c>
      <c r="R46" s="705">
        <f>IF(R$42&gt;$H$43,MIN(R$42-$H$43,$I$43),0)</f>
        <v>20000000</v>
      </c>
      <c r="S46" s="705">
        <f>IF(S$42&gt;$H$43,MIN(S$42-$H$43,$I$43),0)</f>
        <v>20000000</v>
      </c>
      <c r="T46" s="695">
        <f t="shared" si="2"/>
        <v>40000000</v>
      </c>
      <c r="U46" s="194"/>
    </row>
    <row r="47" spans="2:21" x14ac:dyDescent="0.2">
      <c r="B47" s="195"/>
      <c r="K47" s="8" t="s">
        <v>104</v>
      </c>
      <c r="L47" s="696">
        <f>SUM(L43:L46)</f>
        <v>30000000</v>
      </c>
      <c r="M47" s="696">
        <f>SUM(M43:M46)</f>
        <v>30000000</v>
      </c>
      <c r="N47" s="697">
        <f t="shared" si="0"/>
        <v>60000000</v>
      </c>
      <c r="O47" s="696">
        <f>SUM(O43:O46)</f>
        <v>30000000</v>
      </c>
      <c r="P47" s="696"/>
      <c r="Q47" s="698">
        <f t="shared" si="1"/>
        <v>30000000</v>
      </c>
      <c r="R47" s="696">
        <f>SUM(R43:R46)</f>
        <v>30000000</v>
      </c>
      <c r="S47" s="696">
        <f>SUM(S43:S46)</f>
        <v>30000000</v>
      </c>
      <c r="T47" s="698">
        <f t="shared" si="2"/>
        <v>60000000</v>
      </c>
      <c r="U47" s="194"/>
    </row>
    <row r="48" spans="2:21" x14ac:dyDescent="0.2">
      <c r="B48" s="195"/>
      <c r="K48" s="681" t="s">
        <v>552</v>
      </c>
      <c r="L48" s="699">
        <f>I37*I35+I41*I39+I45*I43</f>
        <v>730000</v>
      </c>
      <c r="M48" s="699"/>
      <c r="N48" s="700"/>
      <c r="O48" s="699">
        <f>L48</f>
        <v>730000</v>
      </c>
      <c r="P48" s="699"/>
      <c r="Q48" s="699"/>
      <c r="R48" s="699">
        <f>O48</f>
        <v>730000</v>
      </c>
      <c r="S48" s="696"/>
      <c r="T48" s="701"/>
      <c r="U48" s="194"/>
    </row>
    <row r="49" spans="2:21" x14ac:dyDescent="0.2">
      <c r="B49" s="195"/>
      <c r="K49" s="452" t="s">
        <v>553</v>
      </c>
      <c r="L49" s="702">
        <v>0</v>
      </c>
      <c r="M49" s="702"/>
      <c r="N49" s="703"/>
      <c r="O49" s="704" t="s">
        <v>289</v>
      </c>
      <c r="P49" s="702"/>
      <c r="Q49" s="702"/>
      <c r="R49" s="704">
        <f>R48*2</f>
        <v>1460000</v>
      </c>
      <c r="S49" s="705"/>
      <c r="T49" s="706"/>
      <c r="U49" s="194"/>
    </row>
    <row r="50" spans="2:21" x14ac:dyDescent="0.2">
      <c r="B50" s="195"/>
      <c r="K50" s="682" t="s">
        <v>104</v>
      </c>
      <c r="L50" s="690">
        <f>SUM(L48:L49)</f>
        <v>730000</v>
      </c>
      <c r="M50" s="690"/>
      <c r="N50" s="707"/>
      <c r="O50" s="690">
        <f>SUM(O48:O49)</f>
        <v>730000</v>
      </c>
      <c r="P50" s="690"/>
      <c r="Q50" s="690"/>
      <c r="R50" s="690">
        <f>SUM(R48:R49)</f>
        <v>2190000</v>
      </c>
      <c r="S50" s="689"/>
      <c r="T50" s="708"/>
      <c r="U50" s="194"/>
    </row>
    <row r="51" spans="2:21" ht="51" x14ac:dyDescent="0.2">
      <c r="B51" s="195"/>
      <c r="K51" s="684" t="s">
        <v>554</v>
      </c>
      <c r="L51" s="709">
        <f>SUM(N44:N46)-L50</f>
        <v>55270000</v>
      </c>
      <c r="M51" s="709"/>
      <c r="N51" s="709"/>
      <c r="O51" s="709">
        <f>SUM(Q44:Q46)-O50</f>
        <v>27270000</v>
      </c>
      <c r="P51" s="709"/>
      <c r="Q51" s="709"/>
      <c r="R51" s="709">
        <f>SUM(T44:T46)-R50</f>
        <v>53810000</v>
      </c>
      <c r="S51" s="709"/>
      <c r="T51" s="709"/>
      <c r="U51" s="194"/>
    </row>
    <row r="52" spans="2:21" x14ac:dyDescent="0.2">
      <c r="B52" s="195"/>
      <c r="U52" s="194"/>
    </row>
    <row r="53" spans="2:21" x14ac:dyDescent="0.2">
      <c r="B53" s="195"/>
      <c r="M53" t="s">
        <v>389</v>
      </c>
      <c r="N53" s="661">
        <f>SUM(N43:N46)-N42</f>
        <v>0</v>
      </c>
      <c r="P53" t="s">
        <v>389</v>
      </c>
      <c r="Q53" s="661">
        <f>SUM(Q43:Q46)-Q42</f>
        <v>0</v>
      </c>
      <c r="S53" t="s">
        <v>389</v>
      </c>
      <c r="T53" s="661">
        <f>SUM(T43:T46)-T42</f>
        <v>0</v>
      </c>
      <c r="U53" s="194"/>
    </row>
    <row r="54" spans="2:21" x14ac:dyDescent="0.2">
      <c r="B54" s="195"/>
      <c r="U54" s="194"/>
    </row>
    <row r="55" spans="2:21" x14ac:dyDescent="0.2">
      <c r="B55" s="195"/>
      <c r="U55" s="194"/>
    </row>
    <row r="56" spans="2:21" x14ac:dyDescent="0.2">
      <c r="B56" s="195"/>
      <c r="U56" s="194"/>
    </row>
    <row r="57" spans="2:21" ht="13.5" thickBot="1" x14ac:dyDescent="0.25">
      <c r="B57" s="196"/>
      <c r="C57" s="101"/>
      <c r="D57" s="101"/>
      <c r="E57" s="101"/>
      <c r="F57" s="101"/>
      <c r="G57" s="101"/>
      <c r="H57" s="101"/>
      <c r="I57" s="101"/>
      <c r="J57" s="101"/>
      <c r="K57" s="101"/>
      <c r="L57" s="101"/>
      <c r="M57" s="101"/>
      <c r="N57" s="101"/>
      <c r="O57" s="101"/>
      <c r="P57" s="101"/>
      <c r="Q57" s="101"/>
      <c r="R57" s="101"/>
      <c r="S57" s="101"/>
      <c r="T57" s="101"/>
      <c r="U57" s="197"/>
    </row>
  </sheetData>
  <mergeCells count="15">
    <mergeCell ref="O40:Q40"/>
    <mergeCell ref="R40:T40"/>
    <mergeCell ref="C38:G38"/>
    <mergeCell ref="C42:G42"/>
    <mergeCell ref="L40:N40"/>
    <mergeCell ref="G11:M11"/>
    <mergeCell ref="B12:B13"/>
    <mergeCell ref="C34:G34"/>
    <mergeCell ref="C13:D13"/>
    <mergeCell ref="F13:G13"/>
    <mergeCell ref="H13:I13"/>
    <mergeCell ref="L13:M13"/>
    <mergeCell ref="C12:D12"/>
    <mergeCell ref="F12:G12"/>
    <mergeCell ref="H12:I12"/>
  </mergeCells>
  <pageMargins left="0.7" right="0.7" top="0.75" bottom="0.75" header="0.3" footer="0.3"/>
  <pageSetup paperSize="9" orientation="portrait" verticalDpi="0" r:id="rId1"/>
  <ignoredErrors>
    <ignoredError sqref="C12 Q22" twoDigitTextYear="1"/>
    <ignoredError sqref="N43:N47"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AEE20-E08E-49E6-991A-737CEA765631}">
  <sheetPr>
    <tabColor rgb="FFFFFFCC"/>
  </sheetPr>
  <dimension ref="A1:T79"/>
  <sheetViews>
    <sheetView showGridLines="0" zoomScaleNormal="100" workbookViewId="0"/>
  </sheetViews>
  <sheetFormatPr defaultColWidth="9.140625" defaultRowHeight="12.75" x14ac:dyDescent="0.2"/>
  <cols>
    <col min="1" max="1" width="14.140625" style="180" customWidth="1"/>
    <col min="2" max="2" width="25.140625" style="180" customWidth="1"/>
    <col min="3" max="5" width="19.28515625" style="180" hidden="1" customWidth="1"/>
    <col min="6" max="11" width="15.140625" style="180" customWidth="1"/>
    <col min="12" max="12" width="14" style="180" customWidth="1"/>
    <col min="13" max="20" width="15.5703125" style="180" customWidth="1"/>
    <col min="21" max="16384" width="9.140625" style="180"/>
  </cols>
  <sheetData>
    <row r="1" spans="2:20" x14ac:dyDescent="0.2">
      <c r="K1" s="181"/>
      <c r="L1" s="181"/>
      <c r="M1" s="181"/>
      <c r="N1" s="181"/>
      <c r="O1" s="181"/>
      <c r="P1" s="181"/>
      <c r="Q1" s="181"/>
    </row>
    <row r="2" spans="2:20" ht="23.25" x14ac:dyDescent="0.35">
      <c r="B2" s="168" t="s">
        <v>555</v>
      </c>
      <c r="K2" s="181"/>
      <c r="L2" s="169"/>
      <c r="M2" s="169"/>
      <c r="N2" s="169"/>
      <c r="O2" s="169"/>
      <c r="P2" s="169"/>
      <c r="Q2" s="169"/>
    </row>
    <row r="3" spans="2:20" x14ac:dyDescent="0.2">
      <c r="B3" s="720" t="s">
        <v>556</v>
      </c>
      <c r="K3" s="181"/>
      <c r="L3" s="170"/>
      <c r="M3" s="170"/>
      <c r="N3" s="170"/>
      <c r="O3" s="170"/>
      <c r="P3" s="170"/>
      <c r="Q3" s="170"/>
    </row>
    <row r="4" spans="2:20" x14ac:dyDescent="0.2">
      <c r="B4" s="181" t="s">
        <v>557</v>
      </c>
      <c r="C4" s="180" t="s">
        <v>558</v>
      </c>
      <c r="F4" s="180" t="s">
        <v>559</v>
      </c>
    </row>
    <row r="5" spans="2:20" x14ac:dyDescent="0.2">
      <c r="B5" s="181"/>
      <c r="C5" s="180" t="s">
        <v>560</v>
      </c>
    </row>
    <row r="6" spans="2:20" x14ac:dyDescent="0.2">
      <c r="B6" s="181"/>
    </row>
    <row r="7" spans="2:20" x14ac:dyDescent="0.2">
      <c r="B7" s="181" t="s">
        <v>561</v>
      </c>
    </row>
    <row r="8" spans="2:20" ht="38.25" x14ac:dyDescent="0.2">
      <c r="B8" s="171" t="s">
        <v>562</v>
      </c>
      <c r="C8" s="171" t="s">
        <v>563</v>
      </c>
      <c r="D8" s="172" t="s">
        <v>564</v>
      </c>
      <c r="E8" s="172" t="s">
        <v>565</v>
      </c>
      <c r="F8" s="173" t="s">
        <v>566</v>
      </c>
      <c r="G8" s="173" t="s">
        <v>567</v>
      </c>
      <c r="H8" s="173" t="s">
        <v>568</v>
      </c>
      <c r="I8" s="174" t="s">
        <v>569</v>
      </c>
      <c r="J8" s="175" t="s">
        <v>570</v>
      </c>
      <c r="K8" s="176" t="s">
        <v>571</v>
      </c>
      <c r="L8" s="174" t="s">
        <v>572</v>
      </c>
      <c r="M8" s="177" t="s">
        <v>573</v>
      </c>
      <c r="N8" s="177" t="s">
        <v>574</v>
      </c>
      <c r="O8" s="177" t="s">
        <v>575</v>
      </c>
      <c r="P8" s="177" t="s">
        <v>139</v>
      </c>
      <c r="Q8" s="177" t="s">
        <v>576</v>
      </c>
      <c r="R8" s="177" t="s">
        <v>577</v>
      </c>
      <c r="S8" s="176" t="s">
        <v>578</v>
      </c>
      <c r="T8" s="176" t="s">
        <v>579</v>
      </c>
    </row>
    <row r="9" spans="2:20" x14ac:dyDescent="0.2">
      <c r="B9" s="181" t="s">
        <v>580</v>
      </c>
      <c r="C9" s="182" t="str">
        <f>INDEX('ICA Catastrophe Data'!B$9:B$717,MATCH('CAT loss analysis'!$B9,'ICA Catastrophe Data'!$A$9:$A$717,0))</f>
        <v>TC Seroja</v>
      </c>
      <c r="D9" s="183">
        <f>INDEX('ICA Catastrophe Data'!C$9:C$717,MATCH('CAT loss analysis'!$B9,'ICA Catastrophe Data'!$A$9:$A$717,0))</f>
        <v>44293</v>
      </c>
      <c r="E9" s="183">
        <f>INDEX('ICA Catastrophe Data'!D$9:D$717,MATCH('CAT loss analysis'!$B9,'ICA Catastrophe Data'!$A$9:$A$717,0))</f>
        <v>44300</v>
      </c>
      <c r="F9" s="183" t="str">
        <f>INDEX('ICA Catastrophe Data'!E$9:E$717,MATCH('CAT loss analysis'!$B9,'ICA Catastrophe Data'!$A$9:$A$717,0))</f>
        <v>2020-21</v>
      </c>
      <c r="G9" s="183" t="str">
        <f>INDEX('ICA Catastrophe Data'!F$9:F$717,MATCH('CAT loss analysis'!$B9,'ICA Catastrophe Data'!$A$9:$A$717,0))</f>
        <v>WA</v>
      </c>
      <c r="H9" s="184" t="str">
        <f>INDEX('ICA Catastrophe Data'!I$9:I$717,MATCH('CAT loss analysis'!$B9,'ICA Catastrophe Data'!$A$9:$A$717,0))</f>
        <v>WA</v>
      </c>
      <c r="I9" s="184">
        <f>INDEX('ICA Catastrophe Data'!L$9:L$717,MATCH('CAT loss analysis'!$B9,'ICA Catastrophe Data'!$A$9:$A$717,0))</f>
        <v>367698725</v>
      </c>
      <c r="J9" s="184">
        <f>INDEX('ICA Catastrophe Data'!M$9:M$717,MATCH('CAT loss analysis'!$B9,'ICA Catastrophe Data'!$A$9:$A$717,0))</f>
        <v>367698725</v>
      </c>
      <c r="K9" s="184">
        <f>INDEX('ICA Catastrophe Data'!N$9:N$717,MATCH('CAT loss analysis'!$B9,'ICA Catastrophe Data'!$A$9:$A$717,0))</f>
        <v>9604</v>
      </c>
      <c r="L9" s="184">
        <f>INDEX('ICA Catastrophe Data'!O$9:O$717,MATCH('CAT loss analysis'!$B9,'ICA Catastrophe Data'!$A$9:$A$717,0))</f>
        <v>3781</v>
      </c>
      <c r="M9" s="184">
        <f>INDEX('ICA Catastrophe Data'!P$9:P$717,MATCH('CAT loss analysis'!$B9,'ICA Catastrophe Data'!$A$9:$A$717,0))</f>
        <v>2525</v>
      </c>
      <c r="N9" s="184">
        <f>INDEX('ICA Catastrophe Data'!Q$9:Q$717,MATCH('CAT loss analysis'!$B9,'ICA Catastrophe Data'!$A$9:$A$717,0))</f>
        <v>286</v>
      </c>
      <c r="O9" s="184">
        <f>INDEX('ICA Catastrophe Data'!R$9:R$717,MATCH('CAT loss analysis'!$B9,'ICA Catastrophe Data'!$A$9:$A$717,0))</f>
        <v>67</v>
      </c>
      <c r="P9" s="184">
        <f>INDEX('ICA Catastrophe Data'!S$9:S$717,MATCH('CAT loss analysis'!$B9,'ICA Catastrophe Data'!$A$9:$A$717,0))</f>
        <v>2621</v>
      </c>
      <c r="Q9" s="184">
        <f>INDEX('ICA Catastrophe Data'!T$9:T$717,MATCH('CAT loss analysis'!$B9,'ICA Catastrophe Data'!$A$9:$A$717,0))</f>
        <v>230</v>
      </c>
      <c r="R9" s="184">
        <f>INDEX('ICA Catastrophe Data'!U$9:U$717,MATCH('CAT loss analysis'!$B9,'ICA Catastrophe Data'!$A$9:$A$717,0))</f>
        <v>111</v>
      </c>
      <c r="S9" s="184">
        <f>INDEX('ICA Catastrophe Data'!V$9:V$717,MATCH('CAT loss analysis'!$B9,'ICA Catastrophe Data'!$A$9:$A$717,0))</f>
        <v>38</v>
      </c>
      <c r="T9" s="184">
        <f>INDEX('ICA Catastrophe Data'!W$9:W$717,MATCH('CAT loss analysis'!$B9,'ICA Catastrophe Data'!$A$9:$A$717,0))</f>
        <v>0</v>
      </c>
    </row>
    <row r="10" spans="2:20" x14ac:dyDescent="0.2">
      <c r="B10" s="185" t="s">
        <v>581</v>
      </c>
      <c r="C10" s="186" t="str">
        <f>INDEX('ICA Catastrophe Data'!B$9:B$717,MATCH('CAT loss analysis'!$B10,'ICA Catastrophe Data'!$A$9:$A$717,0))</f>
        <v>Halloween Hail</v>
      </c>
      <c r="D10" s="187">
        <f>INDEX('ICA Catastrophe Data'!C$9:C$717,MATCH('CAT loss analysis'!$B10,'ICA Catastrophe Data'!$A$9:$A$717,0))</f>
        <v>44135</v>
      </c>
      <c r="E10" s="187">
        <f>INDEX('ICA Catastrophe Data'!D$9:D$717,MATCH('CAT loss analysis'!$B10,'ICA Catastrophe Data'!$A$9:$A$717,0))</f>
        <v>44135</v>
      </c>
      <c r="F10" s="187" t="str">
        <f>INDEX('ICA Catastrophe Data'!E$9:E$717,MATCH('CAT loss analysis'!$B10,'ICA Catastrophe Data'!$A$9:$A$717,0))</f>
        <v>2020-21</v>
      </c>
      <c r="G10" s="187" t="str">
        <f>INDEX('ICA Catastrophe Data'!F$9:F$717,MATCH('CAT loss analysis'!$B10,'ICA Catastrophe Data'!$A$9:$A$717,0))</f>
        <v>QLD</v>
      </c>
      <c r="H10" s="188" t="str">
        <f>INDEX('ICA Catastrophe Data'!I$9:I$717,MATCH('CAT loss analysis'!$B10,'ICA Catastrophe Data'!$A$9:$A$717,0))</f>
        <v>SEQ</v>
      </c>
      <c r="I10" s="188">
        <f>INDEX('ICA Catastrophe Data'!L$9:L$717,MATCH('CAT loss analysis'!$B10,'ICA Catastrophe Data'!$A$9:$A$717,0))</f>
        <v>1056074599</v>
      </c>
      <c r="J10" s="188">
        <f>INDEX('ICA Catastrophe Data'!M$9:M$717,MATCH('CAT loss analysis'!$B10,'ICA Catastrophe Data'!$A$9:$A$717,0))</f>
        <v>1056074599</v>
      </c>
      <c r="K10" s="188">
        <f>INDEX('ICA Catastrophe Data'!N$9:N$717,MATCH('CAT loss analysis'!$B10,'ICA Catastrophe Data'!$A$9:$A$717,0))</f>
        <v>44703</v>
      </c>
      <c r="L10" s="188">
        <f>INDEX('ICA Catastrophe Data'!O$9:O$717,MATCH('CAT loss analysis'!$B10,'ICA Catastrophe Data'!$A$9:$A$717,0))</f>
        <v>20889</v>
      </c>
      <c r="M10" s="188">
        <f>INDEX('ICA Catastrophe Data'!P$9:P$717,MATCH('CAT loss analysis'!$B10,'ICA Catastrophe Data'!$A$9:$A$717,0))</f>
        <v>4581</v>
      </c>
      <c r="N10" s="188">
        <f>INDEX('ICA Catastrophe Data'!Q$9:Q$717,MATCH('CAT loss analysis'!$B10,'ICA Catastrophe Data'!$A$9:$A$717,0))</f>
        <v>15952</v>
      </c>
      <c r="O10" s="188">
        <f>INDEX('ICA Catastrophe Data'!R$9:R$717,MATCH('CAT loss analysis'!$B10,'ICA Catastrophe Data'!$A$9:$A$717,0))</f>
        <v>99</v>
      </c>
      <c r="P10" s="188">
        <f>INDEX('ICA Catastrophe Data'!S$9:S$717,MATCH('CAT loss analysis'!$B10,'ICA Catastrophe Data'!$A$9:$A$717,0))</f>
        <v>1285</v>
      </c>
      <c r="Q10" s="188">
        <f>INDEX('ICA Catastrophe Data'!T$9:T$717,MATCH('CAT loss analysis'!$B10,'ICA Catastrophe Data'!$A$9:$A$717,0))</f>
        <v>1753</v>
      </c>
      <c r="R10" s="188">
        <f>INDEX('ICA Catastrophe Data'!U$9:U$717,MATCH('CAT loss analysis'!$B10,'ICA Catastrophe Data'!$A$9:$A$717,0))</f>
        <v>5</v>
      </c>
      <c r="S10" s="188">
        <f>INDEX('ICA Catastrophe Data'!V$9:V$717,MATCH('CAT loss analysis'!$B10,'ICA Catastrophe Data'!$A$9:$A$717,0))</f>
        <v>35</v>
      </c>
      <c r="T10" s="188">
        <f>INDEX('ICA Catastrophe Data'!W$9:W$717,MATCH('CAT loss analysis'!$B10,'ICA Catastrophe Data'!$A$9:$A$717,0))</f>
        <v>105</v>
      </c>
    </row>
    <row r="11" spans="2:20" x14ac:dyDescent="0.2">
      <c r="B11" s="181"/>
      <c r="C11" s="181"/>
      <c r="D11" s="181"/>
      <c r="E11" s="181"/>
      <c r="F11" s="181"/>
      <c r="G11" s="181"/>
      <c r="H11" s="181"/>
    </row>
    <row r="12" spans="2:20" x14ac:dyDescent="0.2">
      <c r="D12" s="181"/>
      <c r="E12" s="181"/>
      <c r="F12" s="181"/>
      <c r="G12" s="181"/>
      <c r="H12" s="181"/>
    </row>
    <row r="13" spans="2:20" s="718" customFormat="1" ht="12" x14ac:dyDescent="0.2">
      <c r="B13" s="719" t="s">
        <v>582</v>
      </c>
      <c r="C13" s="717"/>
      <c r="D13" s="948"/>
      <c r="E13" s="948"/>
      <c r="F13" s="948"/>
      <c r="G13" s="948"/>
      <c r="H13" s="948"/>
      <c r="I13" s="948"/>
    </row>
    <row r="14" spans="2:20" s="718" customFormat="1" ht="24" x14ac:dyDescent="0.2">
      <c r="B14" s="717" t="s">
        <v>562</v>
      </c>
      <c r="C14" s="717" t="s">
        <v>563</v>
      </c>
      <c r="D14" s="717" t="str">
        <f t="shared" ref="D14:G16" si="0">J8</f>
        <v>NORMALISED LOSS VALUE (2017)</v>
      </c>
      <c r="E14" s="717" t="str">
        <f t="shared" si="0"/>
        <v>TOTAL CLAIMS RECEIVED</v>
      </c>
      <c r="F14" s="717" t="str">
        <f t="shared" si="0"/>
        <v>Domestic Building Claims</v>
      </c>
      <c r="G14" s="717" t="str">
        <f t="shared" si="0"/>
        <v>Domestic Content Claims</v>
      </c>
      <c r="H14" s="717" t="str">
        <f>P8</f>
        <v>Commercial Property Claims</v>
      </c>
      <c r="I14" s="717" t="str">
        <f>S8</f>
        <v>Commercial Other Claims</v>
      </c>
    </row>
    <row r="15" spans="2:20" x14ac:dyDescent="0.2">
      <c r="B15" s="181" t="s">
        <v>580</v>
      </c>
      <c r="C15" s="182" t="str">
        <f>INDEX('ICA Catastrophe Data'!B$9:B$717,MATCH('CAT loss analysis'!$B15,'ICA Catastrophe Data'!$A$9:$A$717,0))</f>
        <v>TC Seroja</v>
      </c>
      <c r="D15" s="178">
        <f t="shared" si="0"/>
        <v>367698725</v>
      </c>
      <c r="E15" s="182">
        <f t="shared" si="0"/>
        <v>9604</v>
      </c>
      <c r="F15" s="182">
        <f t="shared" si="0"/>
        <v>3781</v>
      </c>
      <c r="G15" s="182">
        <f t="shared" si="0"/>
        <v>2525</v>
      </c>
      <c r="H15" s="182">
        <f>P9</f>
        <v>2621</v>
      </c>
      <c r="I15" s="182">
        <f>S9</f>
        <v>38</v>
      </c>
    </row>
    <row r="16" spans="2:20" x14ac:dyDescent="0.2">
      <c r="B16" s="185" t="s">
        <v>581</v>
      </c>
      <c r="C16" s="186" t="str">
        <f>INDEX('ICA Catastrophe Data'!B$9:B$717,MATCH('CAT loss analysis'!$B16,'ICA Catastrophe Data'!$A$9:$A$717,0))</f>
        <v>Halloween Hail</v>
      </c>
      <c r="D16" s="179">
        <f t="shared" si="0"/>
        <v>1056074599</v>
      </c>
      <c r="E16" s="189">
        <f t="shared" si="0"/>
        <v>44703</v>
      </c>
      <c r="F16" s="189">
        <f t="shared" si="0"/>
        <v>20889</v>
      </c>
      <c r="G16" s="189">
        <f t="shared" si="0"/>
        <v>4581</v>
      </c>
      <c r="H16" s="189">
        <f>P10</f>
        <v>1285</v>
      </c>
      <c r="I16" s="189">
        <f>S10</f>
        <v>35</v>
      </c>
    </row>
    <row r="17" spans="2:11" x14ac:dyDescent="0.2">
      <c r="C17" s="181"/>
    </row>
    <row r="18" spans="2:11" x14ac:dyDescent="0.2">
      <c r="B18" s="199" t="s">
        <v>583</v>
      </c>
      <c r="C18" s="181"/>
      <c r="I18" s="199" t="s">
        <v>584</v>
      </c>
      <c r="J18" s="181"/>
    </row>
    <row r="19" spans="2:11" ht="14.25" x14ac:dyDescent="0.2">
      <c r="B19" s="180" t="s">
        <v>585</v>
      </c>
      <c r="C19" s="181"/>
      <c r="I19" s="333" t="s">
        <v>586</v>
      </c>
      <c r="J19" s="333"/>
      <c r="K19" s="190"/>
    </row>
    <row r="20" spans="2:11" x14ac:dyDescent="0.2">
      <c r="B20" s="180" t="s">
        <v>587</v>
      </c>
      <c r="C20" s="200">
        <v>368000000</v>
      </c>
      <c r="I20" s="180" t="s">
        <v>588</v>
      </c>
      <c r="K20" s="332">
        <v>3</v>
      </c>
    </row>
    <row r="21" spans="2:11" x14ac:dyDescent="0.2">
      <c r="B21" s="180" t="s">
        <v>589</v>
      </c>
      <c r="C21" s="181">
        <v>9600</v>
      </c>
      <c r="I21" s="180" t="s">
        <v>590</v>
      </c>
      <c r="K21" s="331" t="s">
        <v>591</v>
      </c>
    </row>
    <row r="22" spans="2:11" ht="13.5" customHeight="1" x14ac:dyDescent="0.2">
      <c r="B22" s="180" t="s">
        <v>592</v>
      </c>
      <c r="C22" s="181">
        <v>1400</v>
      </c>
      <c r="I22" s="180" t="s">
        <v>593</v>
      </c>
      <c r="K22" s="331" t="s">
        <v>594</v>
      </c>
    </row>
    <row r="23" spans="2:11" ht="13.5" customHeight="1" x14ac:dyDescent="0.2">
      <c r="B23" s="180" t="s">
        <v>595</v>
      </c>
      <c r="C23" s="201">
        <v>0.85099999999999998</v>
      </c>
      <c r="I23" s="186" t="s">
        <v>596</v>
      </c>
      <c r="J23" s="186"/>
      <c r="K23" s="335" t="s">
        <v>597</v>
      </c>
    </row>
    <row r="24" spans="2:11" ht="13.5" customHeight="1" x14ac:dyDescent="0.2">
      <c r="C24" s="181"/>
      <c r="I24" s="334" t="s">
        <v>598</v>
      </c>
    </row>
    <row r="25" spans="2:11" ht="13.5" customHeight="1" x14ac:dyDescent="0.2">
      <c r="C25" s="181"/>
    </row>
    <row r="26" spans="2:11" ht="13.5" customHeight="1" x14ac:dyDescent="0.2">
      <c r="C26" s="181"/>
    </row>
    <row r="27" spans="2:11" ht="13.5" customHeight="1" x14ac:dyDescent="0.2">
      <c r="C27" s="181"/>
    </row>
    <row r="28" spans="2:11" ht="13.5" customHeight="1" x14ac:dyDescent="0.2">
      <c r="C28" s="181"/>
    </row>
    <row r="29" spans="2:11" ht="13.5" customHeight="1" x14ac:dyDescent="0.2">
      <c r="C29" s="181"/>
    </row>
    <row r="30" spans="2:11" ht="13.5" customHeight="1" x14ac:dyDescent="0.2">
      <c r="C30" s="181"/>
    </row>
    <row r="31" spans="2:11" ht="13.5" customHeight="1" x14ac:dyDescent="0.2">
      <c r="C31" s="181"/>
    </row>
    <row r="32" spans="2:11" ht="14.25" customHeight="1" x14ac:dyDescent="0.2">
      <c r="D32" s="181"/>
    </row>
    <row r="33" spans="1:16" ht="33" customHeight="1" x14ac:dyDescent="0.2">
      <c r="B33" s="598" t="s">
        <v>599</v>
      </c>
      <c r="C33" s="598" t="s">
        <v>52</v>
      </c>
      <c r="D33" s="598" t="s">
        <v>53</v>
      </c>
      <c r="E33" s="598" t="s">
        <v>23</v>
      </c>
      <c r="F33" s="598" t="s">
        <v>52</v>
      </c>
      <c r="G33" s="598" t="s">
        <v>53</v>
      </c>
      <c r="H33" s="598" t="s">
        <v>23</v>
      </c>
      <c r="I33" s="597" t="s">
        <v>600</v>
      </c>
      <c r="J33" s="597" t="s">
        <v>601</v>
      </c>
      <c r="K33" s="597" t="s">
        <v>602</v>
      </c>
    </row>
    <row r="34" spans="1:16" s="595" customFormat="1" ht="25.5" x14ac:dyDescent="0.2">
      <c r="A34" s="594" t="s">
        <v>153</v>
      </c>
      <c r="B34" s="606" t="s">
        <v>603</v>
      </c>
      <c r="C34" s="607">
        <f>COUNTIF('Comm Prop Claims'!$C$5:$C$10,'CAT loss analysis'!A34)</f>
        <v>3</v>
      </c>
      <c r="D34" s="608" t="s">
        <v>604</v>
      </c>
      <c r="E34" s="608">
        <v>1</v>
      </c>
      <c r="F34" s="611">
        <f>SUMIFS('Comm Prop Claims'!$B$5:$B$10,'Comm Prop Claims'!$C$5:$C$10,'CAT loss analysis'!$A34)</f>
        <v>19205000</v>
      </c>
      <c r="G34" s="611">
        <f>'Domestic Claims'!C12</f>
        <v>1625523</v>
      </c>
      <c r="H34" s="611">
        <f>'Marine Claims'!C8</f>
        <v>1900000</v>
      </c>
      <c r="I34" s="609">
        <f>SUM(F34:H34)</f>
        <v>22730523</v>
      </c>
      <c r="J34" s="609">
        <f>J9</f>
        <v>367698725</v>
      </c>
      <c r="K34" s="610">
        <f>I34/J34</f>
        <v>6.1818335105730919E-2</v>
      </c>
    </row>
    <row r="35" spans="1:16" s="595" customFormat="1" hidden="1" x14ac:dyDescent="0.2">
      <c r="A35" s="594"/>
      <c r="C35" s="600"/>
      <c r="D35" s="600"/>
      <c r="E35" s="600"/>
      <c r="F35" s="612">
        <f>F34/$I$34</f>
        <v>0.84489916928000297</v>
      </c>
      <c r="G35" s="612">
        <f>G34/$I$34</f>
        <v>7.1512784813618238E-2</v>
      </c>
      <c r="H35" s="612">
        <f>H34/$I$34</f>
        <v>8.3588045906378833E-2</v>
      </c>
      <c r="J35" s="599"/>
      <c r="K35" s="599"/>
    </row>
    <row r="36" spans="1:16" s="595" customFormat="1" ht="25.5" x14ac:dyDescent="0.2">
      <c r="A36" s="596" t="s">
        <v>154</v>
      </c>
      <c r="B36" s="601" t="s">
        <v>605</v>
      </c>
      <c r="C36" s="607">
        <f>COUNTIF('Comm Prop Claims'!$C$5:$C$10,'CAT loss analysis'!A36)</f>
        <v>1</v>
      </c>
      <c r="D36" s="602" t="s">
        <v>606</v>
      </c>
      <c r="E36" s="602">
        <v>12</v>
      </c>
      <c r="F36" s="611">
        <f>SUMIFS('Comm Prop Claims'!$B$5:$B$10,'Comm Prop Claims'!$C$5:$C$10,'CAT loss analysis'!$A36)</f>
        <v>34500</v>
      </c>
      <c r="G36" s="611">
        <f>'Domestic Claims'!C11</f>
        <v>458343</v>
      </c>
      <c r="H36" s="611">
        <f>'Marine Claims'!C9</f>
        <v>345765</v>
      </c>
      <c r="I36" s="603">
        <f>SUM(F36:H36)</f>
        <v>838608</v>
      </c>
      <c r="J36" s="603">
        <f>J10</f>
        <v>1056074599</v>
      </c>
      <c r="K36" s="604">
        <f>I36/J36</f>
        <v>7.9408026743004736E-4</v>
      </c>
    </row>
    <row r="37" spans="1:16" x14ac:dyDescent="0.2">
      <c r="B37" s="600"/>
      <c r="C37" s="600"/>
      <c r="D37" s="600"/>
      <c r="E37" s="600"/>
      <c r="F37" s="612">
        <f>F36/$I$36</f>
        <v>4.1139602770305074E-2</v>
      </c>
      <c r="G37" s="612">
        <f>G36/$I$36</f>
        <v>0.54655214355217219</v>
      </c>
      <c r="H37" s="612">
        <f>H36/$I$36</f>
        <v>0.41230825367752277</v>
      </c>
      <c r="K37" s="605"/>
      <c r="L37" s="605"/>
    </row>
    <row r="38" spans="1:16" x14ac:dyDescent="0.2">
      <c r="C38" s="181"/>
    </row>
    <row r="39" spans="1:16" x14ac:dyDescent="0.2">
      <c r="C39" s="181"/>
    </row>
    <row r="40" spans="1:16" ht="14.25" x14ac:dyDescent="0.2">
      <c r="B40" s="723" t="s">
        <v>607</v>
      </c>
      <c r="C40" s="951">
        <v>44287</v>
      </c>
      <c r="D40" s="954"/>
      <c r="E40" s="951">
        <v>44409</v>
      </c>
      <c r="F40" s="952"/>
      <c r="G40" s="725">
        <v>44470</v>
      </c>
      <c r="H40" s="726"/>
      <c r="I40" s="951" t="s">
        <v>608</v>
      </c>
      <c r="J40" s="952"/>
    </row>
    <row r="41" spans="1:16" ht="64.5" customHeight="1" x14ac:dyDescent="0.2">
      <c r="B41" s="949" t="s">
        <v>609</v>
      </c>
      <c r="C41" s="956" t="s">
        <v>610</v>
      </c>
      <c r="D41" s="956"/>
      <c r="E41" s="956" t="s">
        <v>611</v>
      </c>
      <c r="F41" s="956"/>
      <c r="G41" s="956" t="s">
        <v>612</v>
      </c>
      <c r="H41" s="956"/>
      <c r="I41" s="956" t="s">
        <v>613</v>
      </c>
      <c r="J41" s="956"/>
    </row>
    <row r="42" spans="1:16" ht="35.1" customHeight="1" x14ac:dyDescent="0.2">
      <c r="B42" s="950"/>
      <c r="C42" s="956"/>
      <c r="D42" s="956"/>
      <c r="E42" s="956"/>
      <c r="F42" s="956"/>
      <c r="G42" s="956"/>
      <c r="H42" s="956"/>
      <c r="I42" s="956"/>
      <c r="J42" s="956"/>
    </row>
    <row r="43" spans="1:16" ht="64.5" customHeight="1" x14ac:dyDescent="0.2">
      <c r="B43" s="724" t="s">
        <v>614</v>
      </c>
      <c r="C43" s="953" t="s">
        <v>615</v>
      </c>
      <c r="D43" s="953"/>
      <c r="E43" s="953" t="s">
        <v>616</v>
      </c>
      <c r="F43" s="953"/>
      <c r="G43" s="953" t="s">
        <v>617</v>
      </c>
      <c r="H43" s="953"/>
      <c r="I43" s="953" t="s">
        <v>618</v>
      </c>
      <c r="J43" s="953"/>
    </row>
    <row r="44" spans="1:16" ht="64.5" customHeight="1" x14ac:dyDescent="0.2">
      <c r="B44" s="724" t="s">
        <v>331</v>
      </c>
      <c r="C44" s="955" t="s">
        <v>619</v>
      </c>
      <c r="D44" s="955"/>
      <c r="E44" s="955" t="s">
        <v>620</v>
      </c>
      <c r="F44" s="955"/>
      <c r="G44" s="955" t="s">
        <v>621</v>
      </c>
      <c r="H44" s="955"/>
      <c r="I44" s="955" t="s">
        <v>622</v>
      </c>
      <c r="J44" s="955"/>
    </row>
    <row r="45" spans="1:16" ht="47.1" customHeight="1" x14ac:dyDescent="0.2">
      <c r="B45" s="721"/>
      <c r="C45" s="722"/>
      <c r="D45" s="721"/>
      <c r="E45" s="721"/>
      <c r="F45" s="721"/>
      <c r="G45" s="721"/>
      <c r="H45" s="721"/>
    </row>
    <row r="46" spans="1:16" ht="15" x14ac:dyDescent="0.2">
      <c r="B46" s="787" t="s">
        <v>623</v>
      </c>
      <c r="C46" s="787"/>
      <c r="D46" s="787"/>
      <c r="E46" s="787"/>
      <c r="F46" s="787"/>
      <c r="G46" s="787"/>
      <c r="H46" s="787"/>
      <c r="I46" s="788"/>
      <c r="J46" s="788"/>
      <c r="K46" s="788"/>
      <c r="L46" s="788"/>
      <c r="M46" s="788"/>
      <c r="N46" s="788"/>
      <c r="O46" s="788"/>
      <c r="P46" s="788"/>
    </row>
    <row r="47" spans="1:16" x14ac:dyDescent="0.2">
      <c r="B47" s="650" t="s">
        <v>624</v>
      </c>
      <c r="C47" s="181"/>
    </row>
    <row r="48" spans="1:16" x14ac:dyDescent="0.2">
      <c r="B48" s="650"/>
      <c r="C48" s="181"/>
    </row>
    <row r="49" spans="1:13" x14ac:dyDescent="0.2">
      <c r="B49" s="180" t="s">
        <v>625</v>
      </c>
      <c r="C49" s="639">
        <v>2012</v>
      </c>
    </row>
    <row r="50" spans="1:13" x14ac:dyDescent="0.2">
      <c r="B50" s="180" t="s">
        <v>626</v>
      </c>
      <c r="C50" s="639">
        <v>2022</v>
      </c>
    </row>
    <row r="51" spans="1:13" x14ac:dyDescent="0.2">
      <c r="B51" s="180" t="s">
        <v>627</v>
      </c>
      <c r="C51" s="639" t="s">
        <v>628</v>
      </c>
    </row>
    <row r="53" spans="1:13" s="595" customFormat="1" ht="15" x14ac:dyDescent="0.25">
      <c r="A53" s="641" t="s">
        <v>389</v>
      </c>
      <c r="B53" s="635" t="s">
        <v>629</v>
      </c>
      <c r="C53" s="209" t="s">
        <v>630</v>
      </c>
      <c r="D53" s="209" t="s">
        <v>631</v>
      </c>
      <c r="E53" s="209" t="s">
        <v>632</v>
      </c>
      <c r="F53" s="209" t="s">
        <v>633</v>
      </c>
      <c r="G53" s="209" t="s">
        <v>634</v>
      </c>
      <c r="H53" s="209" t="s">
        <v>635</v>
      </c>
      <c r="I53" s="209" t="s">
        <v>636</v>
      </c>
      <c r="J53" s="209" t="s">
        <v>637</v>
      </c>
      <c r="K53" s="209" t="s">
        <v>638</v>
      </c>
      <c r="L53" s="209" t="s">
        <v>639</v>
      </c>
      <c r="M53" s="209" t="s">
        <v>640</v>
      </c>
    </row>
    <row r="54" spans="1:13" x14ac:dyDescent="0.2">
      <c r="A54" s="640">
        <f>SUM(D54:M54)-C54</f>
        <v>0</v>
      </c>
      <c r="B54" s="180" t="s">
        <v>641</v>
      </c>
      <c r="C54" s="180">
        <f>COUNTIFS('ICA Catastrophe Data'!$E$9:$E$717,'CAT loss analysis'!$B54,'ICA Catastrophe Data'!$A$9:$A$717,"&lt;&gt;"&amp;'CAT loss analysis'!$C$51)</f>
        <v>7</v>
      </c>
      <c r="D54" s="180">
        <f>COUNTIFS('ICA Catastrophe Data'!$E$9:$E$717,'CAT loss analysis'!$B54,'ICA Catastrophe Data'!$A$9:$A$717,"&lt;&gt;"&amp;'CAT loss analysis'!$C$51,'ICA Catastrophe Data'!$J$9:$J$717,'CAT loss analysis'!D$53)</f>
        <v>5</v>
      </c>
      <c r="E54" s="180">
        <f>COUNTIFS('ICA Catastrophe Data'!$E$9:$E$717,'CAT loss analysis'!$B54,'ICA Catastrophe Data'!$A$9:$A$717,"&lt;&gt;"&amp;'CAT loss analysis'!$C$51,'ICA Catastrophe Data'!$J$9:$J$717,'CAT loss analysis'!E$53)</f>
        <v>0</v>
      </c>
      <c r="F54" s="180">
        <f>COUNTIFS('ICA Catastrophe Data'!$E$9:$E$717,'CAT loss analysis'!$B54,'ICA Catastrophe Data'!$A$9:$A$717,"&lt;&gt;"&amp;'CAT loss analysis'!$C$51,'ICA Catastrophe Data'!$J$9:$J$717,'CAT loss analysis'!F$53)</f>
        <v>0</v>
      </c>
      <c r="G54" s="180">
        <f>COUNTIFS('ICA Catastrophe Data'!$E$9:$E$717,'CAT loss analysis'!$B54,'ICA Catastrophe Data'!$A$9:$A$717,"&lt;&gt;"&amp;'CAT loss analysis'!$C$51,'ICA Catastrophe Data'!$J$9:$J$717,'CAT loss analysis'!G$53)</f>
        <v>0</v>
      </c>
      <c r="H54" s="180">
        <f>COUNTIFS('ICA Catastrophe Data'!$E$9:$E$717,'CAT loss analysis'!$B54,'ICA Catastrophe Data'!$A$9:$A$717,"&lt;&gt;"&amp;'CAT loss analysis'!$C$51,'ICA Catastrophe Data'!$J$9:$J$717,'CAT loss analysis'!H$53)</f>
        <v>1</v>
      </c>
      <c r="I54" s="180">
        <f>COUNTIFS('ICA Catastrophe Data'!$E$9:$E$717,'CAT loss analysis'!$B54,'ICA Catastrophe Data'!$A$9:$A$717,"&lt;&gt;"&amp;'CAT loss analysis'!$C$51,'ICA Catastrophe Data'!$J$9:$J$717,'CAT loss analysis'!I$53)</f>
        <v>1</v>
      </c>
      <c r="J54" s="180">
        <f>COUNTIFS('ICA Catastrophe Data'!$E$9:$E$717,'CAT loss analysis'!$B54,'ICA Catastrophe Data'!$A$9:$A$717,"&lt;&gt;"&amp;'CAT loss analysis'!$C$51,'ICA Catastrophe Data'!$J$9:$J$717,'CAT loss analysis'!J$53)</f>
        <v>0</v>
      </c>
      <c r="K54" s="180">
        <f>COUNTIFS('ICA Catastrophe Data'!$E$9:$E$717,'CAT loss analysis'!$B54,'ICA Catastrophe Data'!$A$9:$A$717,"&lt;&gt;"&amp;'CAT loss analysis'!$C$51,'ICA Catastrophe Data'!$J$9:$J$717,'CAT loss analysis'!K$53)</f>
        <v>0</v>
      </c>
      <c r="L54" s="180">
        <f>COUNTIFS('ICA Catastrophe Data'!$E$9:$E$717,'CAT loss analysis'!$B54,'ICA Catastrophe Data'!$A$9:$A$717,"&lt;&gt;"&amp;'CAT loss analysis'!$C$51,'ICA Catastrophe Data'!$J$9:$J$717,'CAT loss analysis'!L$53)</f>
        <v>0</v>
      </c>
      <c r="M54" s="180">
        <f>COUNTIFS('ICA Catastrophe Data'!$E$9:$E$717,'CAT loss analysis'!$B54,'ICA Catastrophe Data'!$A$9:$A$717,"&lt;&gt;"&amp;'CAT loss analysis'!$C$51,'ICA Catastrophe Data'!$J$9:$J$717,'CAT loss analysis'!M$53)</f>
        <v>0</v>
      </c>
    </row>
    <row r="55" spans="1:13" x14ac:dyDescent="0.2">
      <c r="A55" s="640">
        <f t="shared" ref="A55:A64" si="1">SUM(D55:M55)-C55</f>
        <v>0</v>
      </c>
      <c r="B55" s="180" t="s">
        <v>642</v>
      </c>
      <c r="C55" s="180">
        <f>COUNTIFS('ICA Catastrophe Data'!$E$9:$E$717,'CAT loss analysis'!$B55,'ICA Catastrophe Data'!$A$9:$A$717,"&lt;&gt;"&amp;'CAT loss analysis'!$C$51)</f>
        <v>3</v>
      </c>
      <c r="D55" s="180">
        <f>COUNTIFS('ICA Catastrophe Data'!$E$9:$E$717,'CAT loss analysis'!$B55,'ICA Catastrophe Data'!$A$9:$A$717,"&lt;&gt;"&amp;'CAT loss analysis'!$C$51,'ICA Catastrophe Data'!$J$9:$J$717,'CAT loss analysis'!D$53)</f>
        <v>0</v>
      </c>
      <c r="E55" s="180">
        <f>COUNTIFS('ICA Catastrophe Data'!$E$9:$E$717,'CAT loss analysis'!$B55,'ICA Catastrophe Data'!$A$9:$A$717,"&lt;&gt;"&amp;'CAT loss analysis'!$C$51,'ICA Catastrophe Data'!$J$9:$J$717,'CAT loss analysis'!E$53)</f>
        <v>0</v>
      </c>
      <c r="F55" s="180">
        <f>COUNTIFS('ICA Catastrophe Data'!$E$9:$E$717,'CAT loss analysis'!$B55,'ICA Catastrophe Data'!$A$9:$A$717,"&lt;&gt;"&amp;'CAT loss analysis'!$C$51,'ICA Catastrophe Data'!$J$9:$J$717,'CAT loss analysis'!F$53)</f>
        <v>0</v>
      </c>
      <c r="G55" s="180">
        <f>COUNTIFS('ICA Catastrophe Data'!$E$9:$E$717,'CAT loss analysis'!$B55,'ICA Catastrophe Data'!$A$9:$A$717,"&lt;&gt;"&amp;'CAT loss analysis'!$C$51,'ICA Catastrophe Data'!$J$9:$J$717,'CAT loss analysis'!G$53)</f>
        <v>2</v>
      </c>
      <c r="H55" s="180">
        <f>COUNTIFS('ICA Catastrophe Data'!$E$9:$E$717,'CAT loss analysis'!$B55,'ICA Catastrophe Data'!$A$9:$A$717,"&lt;&gt;"&amp;'CAT loss analysis'!$C$51,'ICA Catastrophe Data'!$J$9:$J$717,'CAT loss analysis'!H$53)</f>
        <v>1</v>
      </c>
      <c r="I55" s="180">
        <f>COUNTIFS('ICA Catastrophe Data'!$E$9:$E$717,'CAT loss analysis'!$B55,'ICA Catastrophe Data'!$A$9:$A$717,"&lt;&gt;"&amp;'CAT loss analysis'!$C$51,'ICA Catastrophe Data'!$J$9:$J$717,'CAT loss analysis'!I$53)</f>
        <v>0</v>
      </c>
      <c r="J55" s="180">
        <f>COUNTIFS('ICA Catastrophe Data'!$E$9:$E$717,'CAT loss analysis'!$B55,'ICA Catastrophe Data'!$A$9:$A$717,"&lt;&gt;"&amp;'CAT loss analysis'!$C$51,'ICA Catastrophe Data'!$J$9:$J$717,'CAT loss analysis'!J$53)</f>
        <v>0</v>
      </c>
      <c r="K55" s="180">
        <f>COUNTIFS('ICA Catastrophe Data'!$E$9:$E$717,'CAT loss analysis'!$B55,'ICA Catastrophe Data'!$A$9:$A$717,"&lt;&gt;"&amp;'CAT loss analysis'!$C$51,'ICA Catastrophe Data'!$J$9:$J$717,'CAT loss analysis'!K$53)</f>
        <v>0</v>
      </c>
      <c r="L55" s="180">
        <f>COUNTIFS('ICA Catastrophe Data'!$E$9:$E$717,'CAT loss analysis'!$B55,'ICA Catastrophe Data'!$A$9:$A$717,"&lt;&gt;"&amp;'CAT loss analysis'!$C$51,'ICA Catastrophe Data'!$J$9:$J$717,'CAT loss analysis'!L$53)</f>
        <v>0</v>
      </c>
      <c r="M55" s="180">
        <f>COUNTIFS('ICA Catastrophe Data'!$E$9:$E$717,'CAT loss analysis'!$B55,'ICA Catastrophe Data'!$A$9:$A$717,"&lt;&gt;"&amp;'CAT loss analysis'!$C$51,'ICA Catastrophe Data'!$J$9:$J$717,'CAT loss analysis'!M$53)</f>
        <v>0</v>
      </c>
    </row>
    <row r="56" spans="1:13" x14ac:dyDescent="0.2">
      <c r="A56" s="640">
        <f t="shared" si="1"/>
        <v>0</v>
      </c>
      <c r="B56" s="180" t="s">
        <v>643</v>
      </c>
      <c r="C56" s="180">
        <f>COUNTIFS('ICA Catastrophe Data'!$E$9:$E$717,'CAT loss analysis'!$B56,'ICA Catastrophe Data'!$A$9:$A$717,"&lt;&gt;"&amp;'CAT loss analysis'!$C$51)</f>
        <v>2</v>
      </c>
      <c r="D56" s="180">
        <f>COUNTIFS('ICA Catastrophe Data'!$E$9:$E$717,'CAT loss analysis'!$B56,'ICA Catastrophe Data'!$A$9:$A$717,"&lt;&gt;"&amp;'CAT loss analysis'!$C$51,'ICA Catastrophe Data'!$J$9:$J$717,'CAT loss analysis'!D$53)</f>
        <v>0</v>
      </c>
      <c r="E56" s="180">
        <f>COUNTIFS('ICA Catastrophe Data'!$E$9:$E$717,'CAT loss analysis'!$B56,'ICA Catastrophe Data'!$A$9:$A$717,"&lt;&gt;"&amp;'CAT loss analysis'!$C$51,'ICA Catastrophe Data'!$J$9:$J$717,'CAT loss analysis'!E$53)</f>
        <v>0</v>
      </c>
      <c r="F56" s="180">
        <f>COUNTIFS('ICA Catastrophe Data'!$E$9:$E$717,'CAT loss analysis'!$B56,'ICA Catastrophe Data'!$A$9:$A$717,"&lt;&gt;"&amp;'CAT loss analysis'!$C$51,'ICA Catastrophe Data'!$J$9:$J$717,'CAT loss analysis'!F$53)</f>
        <v>0</v>
      </c>
      <c r="G56" s="180">
        <f>COUNTIFS('ICA Catastrophe Data'!$E$9:$E$717,'CAT loss analysis'!$B56,'ICA Catastrophe Data'!$A$9:$A$717,"&lt;&gt;"&amp;'CAT loss analysis'!$C$51,'ICA Catastrophe Data'!$J$9:$J$717,'CAT loss analysis'!G$53)</f>
        <v>0</v>
      </c>
      <c r="H56" s="180">
        <f>COUNTIFS('ICA Catastrophe Data'!$E$9:$E$717,'CAT loss analysis'!$B56,'ICA Catastrophe Data'!$A$9:$A$717,"&lt;&gt;"&amp;'CAT loss analysis'!$C$51,'ICA Catastrophe Data'!$J$9:$J$717,'CAT loss analysis'!H$53)</f>
        <v>2</v>
      </c>
      <c r="I56" s="180">
        <f>COUNTIFS('ICA Catastrophe Data'!$E$9:$E$717,'CAT loss analysis'!$B56,'ICA Catastrophe Data'!$A$9:$A$717,"&lt;&gt;"&amp;'CAT loss analysis'!$C$51,'ICA Catastrophe Data'!$J$9:$J$717,'CAT loss analysis'!I$53)</f>
        <v>0</v>
      </c>
      <c r="J56" s="180">
        <f>COUNTIFS('ICA Catastrophe Data'!$E$9:$E$717,'CAT loss analysis'!$B56,'ICA Catastrophe Data'!$A$9:$A$717,"&lt;&gt;"&amp;'CAT loss analysis'!$C$51,'ICA Catastrophe Data'!$J$9:$J$717,'CAT loss analysis'!J$53)</f>
        <v>0</v>
      </c>
      <c r="K56" s="180">
        <f>COUNTIFS('ICA Catastrophe Data'!$E$9:$E$717,'CAT loss analysis'!$B56,'ICA Catastrophe Data'!$A$9:$A$717,"&lt;&gt;"&amp;'CAT loss analysis'!$C$51,'ICA Catastrophe Data'!$J$9:$J$717,'CAT loss analysis'!K$53)</f>
        <v>0</v>
      </c>
      <c r="L56" s="180">
        <f>COUNTIFS('ICA Catastrophe Data'!$E$9:$E$717,'CAT loss analysis'!$B56,'ICA Catastrophe Data'!$A$9:$A$717,"&lt;&gt;"&amp;'CAT loss analysis'!$C$51,'ICA Catastrophe Data'!$J$9:$J$717,'CAT loss analysis'!L$53)</f>
        <v>0</v>
      </c>
      <c r="M56" s="180">
        <f>COUNTIFS('ICA Catastrophe Data'!$E$9:$E$717,'CAT loss analysis'!$B56,'ICA Catastrophe Data'!$A$9:$A$717,"&lt;&gt;"&amp;'CAT loss analysis'!$C$51,'ICA Catastrophe Data'!$J$9:$J$717,'CAT loss analysis'!M$53)</f>
        <v>0</v>
      </c>
    </row>
    <row r="57" spans="1:13" x14ac:dyDescent="0.2">
      <c r="A57" s="640">
        <f t="shared" si="1"/>
        <v>0</v>
      </c>
      <c r="B57" s="180" t="s">
        <v>644</v>
      </c>
      <c r="C57" s="180">
        <f>COUNTIFS('ICA Catastrophe Data'!$E$9:$E$717,'CAT loss analysis'!$B57,'ICA Catastrophe Data'!$A$9:$A$717,"&lt;&gt;"&amp;'CAT loss analysis'!$C$51)</f>
        <v>8</v>
      </c>
      <c r="D57" s="180">
        <f>COUNTIFS('ICA Catastrophe Data'!$E$9:$E$717,'CAT loss analysis'!$B57,'ICA Catastrophe Data'!$A$9:$A$717,"&lt;&gt;"&amp;'CAT loss analysis'!$C$51,'ICA Catastrophe Data'!$J$9:$J$717,'CAT loss analysis'!D$53)</f>
        <v>1</v>
      </c>
      <c r="E57" s="180">
        <f>COUNTIFS('ICA Catastrophe Data'!$E$9:$E$717,'CAT loss analysis'!$B57,'ICA Catastrophe Data'!$A$9:$A$717,"&lt;&gt;"&amp;'CAT loss analysis'!$C$51,'ICA Catastrophe Data'!$J$9:$J$717,'CAT loss analysis'!E$53)</f>
        <v>0</v>
      </c>
      <c r="F57" s="180">
        <f>COUNTIFS('ICA Catastrophe Data'!$E$9:$E$717,'CAT loss analysis'!$B57,'ICA Catastrophe Data'!$A$9:$A$717,"&lt;&gt;"&amp;'CAT loss analysis'!$C$51,'ICA Catastrophe Data'!$J$9:$J$717,'CAT loss analysis'!F$53)</f>
        <v>0</v>
      </c>
      <c r="G57" s="180">
        <f>COUNTIFS('ICA Catastrophe Data'!$E$9:$E$717,'CAT loss analysis'!$B57,'ICA Catastrophe Data'!$A$9:$A$717,"&lt;&gt;"&amp;'CAT loss analysis'!$C$51,'ICA Catastrophe Data'!$J$9:$J$717,'CAT loss analysis'!G$53)</f>
        <v>2</v>
      </c>
      <c r="H57" s="180">
        <f>COUNTIFS('ICA Catastrophe Data'!$E$9:$E$717,'CAT loss analysis'!$B57,'ICA Catastrophe Data'!$A$9:$A$717,"&lt;&gt;"&amp;'CAT loss analysis'!$C$51,'ICA Catastrophe Data'!$J$9:$J$717,'CAT loss analysis'!H$53)</f>
        <v>2</v>
      </c>
      <c r="I57" s="180">
        <f>COUNTIFS('ICA Catastrophe Data'!$E$9:$E$717,'CAT loss analysis'!$B57,'ICA Catastrophe Data'!$A$9:$A$717,"&lt;&gt;"&amp;'CAT loss analysis'!$C$51,'ICA Catastrophe Data'!$J$9:$J$717,'CAT loss analysis'!I$53)</f>
        <v>2</v>
      </c>
      <c r="J57" s="180">
        <f>COUNTIFS('ICA Catastrophe Data'!$E$9:$E$717,'CAT loss analysis'!$B57,'ICA Catastrophe Data'!$A$9:$A$717,"&lt;&gt;"&amp;'CAT loss analysis'!$C$51,'ICA Catastrophe Data'!$J$9:$J$717,'CAT loss analysis'!J$53)</f>
        <v>0</v>
      </c>
      <c r="K57" s="180">
        <f>COUNTIFS('ICA Catastrophe Data'!$E$9:$E$717,'CAT loss analysis'!$B57,'ICA Catastrophe Data'!$A$9:$A$717,"&lt;&gt;"&amp;'CAT loss analysis'!$C$51,'ICA Catastrophe Data'!$J$9:$J$717,'CAT loss analysis'!K$53)</f>
        <v>0</v>
      </c>
      <c r="L57" s="180">
        <f>COUNTIFS('ICA Catastrophe Data'!$E$9:$E$717,'CAT loss analysis'!$B57,'ICA Catastrophe Data'!$A$9:$A$717,"&lt;&gt;"&amp;'CAT loss analysis'!$C$51,'ICA Catastrophe Data'!$J$9:$J$717,'CAT loss analysis'!L$53)</f>
        <v>0</v>
      </c>
      <c r="M57" s="180">
        <f>COUNTIFS('ICA Catastrophe Data'!$E$9:$E$717,'CAT loss analysis'!$B57,'ICA Catastrophe Data'!$A$9:$A$717,"&lt;&gt;"&amp;'CAT loss analysis'!$C$51,'ICA Catastrophe Data'!$J$9:$J$717,'CAT loss analysis'!M$53)</f>
        <v>1</v>
      </c>
    </row>
    <row r="58" spans="1:13" x14ac:dyDescent="0.2">
      <c r="A58" s="640">
        <f t="shared" si="1"/>
        <v>0</v>
      </c>
      <c r="B58" s="180" t="s">
        <v>645</v>
      </c>
      <c r="C58" s="180">
        <f>COUNTIFS('ICA Catastrophe Data'!$E$9:$E$717,'CAT loss analysis'!$B58,'ICA Catastrophe Data'!$A$9:$A$717,"&lt;&gt;"&amp;'CAT loss analysis'!$C$51)</f>
        <v>6</v>
      </c>
      <c r="D58" s="180">
        <f>COUNTIFS('ICA Catastrophe Data'!$E$9:$E$717,'CAT loss analysis'!$B58,'ICA Catastrophe Data'!$A$9:$A$717,"&lt;&gt;"&amp;'CAT loss analysis'!$C$51,'ICA Catastrophe Data'!$J$9:$J$717,'CAT loss analysis'!D$53)</f>
        <v>2</v>
      </c>
      <c r="E58" s="180">
        <f>COUNTIFS('ICA Catastrophe Data'!$E$9:$E$717,'CAT loss analysis'!$B58,'ICA Catastrophe Data'!$A$9:$A$717,"&lt;&gt;"&amp;'CAT loss analysis'!$C$51,'ICA Catastrophe Data'!$J$9:$J$717,'CAT loss analysis'!E$53)</f>
        <v>0</v>
      </c>
      <c r="F58" s="180">
        <f>COUNTIFS('ICA Catastrophe Data'!$E$9:$E$717,'CAT loss analysis'!$B58,'ICA Catastrophe Data'!$A$9:$A$717,"&lt;&gt;"&amp;'CAT loss analysis'!$C$51,'ICA Catastrophe Data'!$J$9:$J$717,'CAT loss analysis'!F$53)</f>
        <v>0</v>
      </c>
      <c r="G58" s="180">
        <f>COUNTIFS('ICA Catastrophe Data'!$E$9:$E$717,'CAT loss analysis'!$B58,'ICA Catastrophe Data'!$A$9:$A$717,"&lt;&gt;"&amp;'CAT loss analysis'!$C$51,'ICA Catastrophe Data'!$J$9:$J$717,'CAT loss analysis'!G$53)</f>
        <v>0</v>
      </c>
      <c r="H58" s="180">
        <f>COUNTIFS('ICA Catastrophe Data'!$E$9:$E$717,'CAT loss analysis'!$B58,'ICA Catastrophe Data'!$A$9:$A$717,"&lt;&gt;"&amp;'CAT loss analysis'!$C$51,'ICA Catastrophe Data'!$J$9:$J$717,'CAT loss analysis'!H$53)</f>
        <v>3</v>
      </c>
      <c r="I58" s="180">
        <f>COUNTIFS('ICA Catastrophe Data'!$E$9:$E$717,'CAT loss analysis'!$B58,'ICA Catastrophe Data'!$A$9:$A$717,"&lt;&gt;"&amp;'CAT loss analysis'!$C$51,'ICA Catastrophe Data'!$J$9:$J$717,'CAT loss analysis'!I$53)</f>
        <v>0</v>
      </c>
      <c r="J58" s="180">
        <f>COUNTIFS('ICA Catastrophe Data'!$E$9:$E$717,'CAT loss analysis'!$B58,'ICA Catastrophe Data'!$A$9:$A$717,"&lt;&gt;"&amp;'CAT loss analysis'!$C$51,'ICA Catastrophe Data'!$J$9:$J$717,'CAT loss analysis'!J$53)</f>
        <v>0</v>
      </c>
      <c r="K58" s="180">
        <f>COUNTIFS('ICA Catastrophe Data'!$E$9:$E$717,'CAT loss analysis'!$B58,'ICA Catastrophe Data'!$A$9:$A$717,"&lt;&gt;"&amp;'CAT loss analysis'!$C$51,'ICA Catastrophe Data'!$J$9:$J$717,'CAT loss analysis'!K$53)</f>
        <v>1</v>
      </c>
      <c r="L58" s="180">
        <f>COUNTIFS('ICA Catastrophe Data'!$E$9:$E$717,'CAT loss analysis'!$B58,'ICA Catastrophe Data'!$A$9:$A$717,"&lt;&gt;"&amp;'CAT loss analysis'!$C$51,'ICA Catastrophe Data'!$J$9:$J$717,'CAT loss analysis'!L$53)</f>
        <v>0</v>
      </c>
      <c r="M58" s="180">
        <f>COUNTIFS('ICA Catastrophe Data'!$E$9:$E$717,'CAT loss analysis'!$B58,'ICA Catastrophe Data'!$A$9:$A$717,"&lt;&gt;"&amp;'CAT loss analysis'!$C$51,'ICA Catastrophe Data'!$J$9:$J$717,'CAT loss analysis'!M$53)</f>
        <v>0</v>
      </c>
    </row>
    <row r="59" spans="1:13" x14ac:dyDescent="0.2">
      <c r="A59" s="640">
        <f t="shared" si="1"/>
        <v>0</v>
      </c>
      <c r="B59" s="180" t="s">
        <v>646</v>
      </c>
      <c r="C59" s="180">
        <f>COUNTIFS('ICA Catastrophe Data'!$E$9:$E$717,'CAT loss analysis'!$B59,'ICA Catastrophe Data'!$A$9:$A$717,"&lt;&gt;"&amp;'CAT loss analysis'!$C$51)</f>
        <v>3</v>
      </c>
      <c r="D59" s="180">
        <f>COUNTIFS('ICA Catastrophe Data'!$E$9:$E$717,'CAT loss analysis'!$B59,'ICA Catastrophe Data'!$A$9:$A$717,"&lt;&gt;"&amp;'CAT loss analysis'!$C$51,'ICA Catastrophe Data'!$J$9:$J$717,'CAT loss analysis'!D$53)</f>
        <v>0</v>
      </c>
      <c r="E59" s="180">
        <f>COUNTIFS('ICA Catastrophe Data'!$E$9:$E$717,'CAT loss analysis'!$B59,'ICA Catastrophe Data'!$A$9:$A$717,"&lt;&gt;"&amp;'CAT loss analysis'!$C$51,'ICA Catastrophe Data'!$J$9:$J$717,'CAT loss analysis'!E$53)</f>
        <v>0</v>
      </c>
      <c r="F59" s="180">
        <f>COUNTIFS('ICA Catastrophe Data'!$E$9:$E$717,'CAT loss analysis'!$B59,'ICA Catastrophe Data'!$A$9:$A$717,"&lt;&gt;"&amp;'CAT loss analysis'!$C$51,'ICA Catastrophe Data'!$J$9:$J$717,'CAT loss analysis'!F$53)</f>
        <v>0</v>
      </c>
      <c r="G59" s="180">
        <f>COUNTIFS('ICA Catastrophe Data'!$E$9:$E$717,'CAT loss analysis'!$B59,'ICA Catastrophe Data'!$A$9:$A$717,"&lt;&gt;"&amp;'CAT loss analysis'!$C$51,'ICA Catastrophe Data'!$J$9:$J$717,'CAT loss analysis'!G$53)</f>
        <v>1</v>
      </c>
      <c r="H59" s="180">
        <f>COUNTIFS('ICA Catastrophe Data'!$E$9:$E$717,'CAT loss analysis'!$B59,'ICA Catastrophe Data'!$A$9:$A$717,"&lt;&gt;"&amp;'CAT loss analysis'!$C$51,'ICA Catastrophe Data'!$J$9:$J$717,'CAT loss analysis'!H$53)</f>
        <v>0</v>
      </c>
      <c r="I59" s="180">
        <f>COUNTIFS('ICA Catastrophe Data'!$E$9:$E$717,'CAT loss analysis'!$B59,'ICA Catastrophe Data'!$A$9:$A$717,"&lt;&gt;"&amp;'CAT loss analysis'!$C$51,'ICA Catastrophe Data'!$J$9:$J$717,'CAT loss analysis'!I$53)</f>
        <v>2</v>
      </c>
      <c r="J59" s="180">
        <f>COUNTIFS('ICA Catastrophe Data'!$E$9:$E$717,'CAT loss analysis'!$B59,'ICA Catastrophe Data'!$A$9:$A$717,"&lt;&gt;"&amp;'CAT loss analysis'!$C$51,'ICA Catastrophe Data'!$J$9:$J$717,'CAT loss analysis'!J$53)</f>
        <v>0</v>
      </c>
      <c r="K59" s="180">
        <f>COUNTIFS('ICA Catastrophe Data'!$E$9:$E$717,'CAT loss analysis'!$B59,'ICA Catastrophe Data'!$A$9:$A$717,"&lt;&gt;"&amp;'CAT loss analysis'!$C$51,'ICA Catastrophe Data'!$J$9:$J$717,'CAT loss analysis'!K$53)</f>
        <v>0</v>
      </c>
      <c r="L59" s="180">
        <f>COUNTIFS('ICA Catastrophe Data'!$E$9:$E$717,'CAT loss analysis'!$B59,'ICA Catastrophe Data'!$A$9:$A$717,"&lt;&gt;"&amp;'CAT loss analysis'!$C$51,'ICA Catastrophe Data'!$J$9:$J$717,'CAT loss analysis'!L$53)</f>
        <v>0</v>
      </c>
      <c r="M59" s="180">
        <f>COUNTIFS('ICA Catastrophe Data'!$E$9:$E$717,'CAT loss analysis'!$B59,'ICA Catastrophe Data'!$A$9:$A$717,"&lt;&gt;"&amp;'CAT loss analysis'!$C$51,'ICA Catastrophe Data'!$J$9:$J$717,'CAT loss analysis'!M$53)</f>
        <v>0</v>
      </c>
    </row>
    <row r="60" spans="1:13" x14ac:dyDescent="0.2">
      <c r="A60" s="640">
        <f t="shared" si="1"/>
        <v>0</v>
      </c>
      <c r="B60" s="180" t="s">
        <v>647</v>
      </c>
      <c r="C60" s="180">
        <f>COUNTIFS('ICA Catastrophe Data'!$E$9:$E$717,'CAT loss analysis'!$B60,'ICA Catastrophe Data'!$A$9:$A$717,"&lt;&gt;"&amp;'CAT loss analysis'!$C$51)</f>
        <v>6</v>
      </c>
      <c r="D60" s="180">
        <f>COUNTIFS('ICA Catastrophe Data'!$E$9:$E$717,'CAT loss analysis'!$B60,'ICA Catastrophe Data'!$A$9:$A$717,"&lt;&gt;"&amp;'CAT loss analysis'!$C$51,'ICA Catastrophe Data'!$J$9:$J$717,'CAT loss analysis'!D$53)</f>
        <v>2</v>
      </c>
      <c r="E60" s="180">
        <f>COUNTIFS('ICA Catastrophe Data'!$E$9:$E$717,'CAT loss analysis'!$B60,'ICA Catastrophe Data'!$A$9:$A$717,"&lt;&gt;"&amp;'CAT loss analysis'!$C$51,'ICA Catastrophe Data'!$J$9:$J$717,'CAT loss analysis'!E$53)</f>
        <v>1</v>
      </c>
      <c r="F60" s="180">
        <f>COUNTIFS('ICA Catastrophe Data'!$E$9:$E$717,'CAT loss analysis'!$B60,'ICA Catastrophe Data'!$A$9:$A$717,"&lt;&gt;"&amp;'CAT loss analysis'!$C$51,'ICA Catastrophe Data'!$J$9:$J$717,'CAT loss analysis'!F$53)</f>
        <v>0</v>
      </c>
      <c r="G60" s="180">
        <f>COUNTIFS('ICA Catastrophe Data'!$E$9:$E$717,'CAT loss analysis'!$B60,'ICA Catastrophe Data'!$A$9:$A$717,"&lt;&gt;"&amp;'CAT loss analysis'!$C$51,'ICA Catastrophe Data'!$J$9:$J$717,'CAT loss analysis'!G$53)</f>
        <v>1</v>
      </c>
      <c r="H60" s="180">
        <f>COUNTIFS('ICA Catastrophe Data'!$E$9:$E$717,'CAT loss analysis'!$B60,'ICA Catastrophe Data'!$A$9:$A$717,"&lt;&gt;"&amp;'CAT loss analysis'!$C$51,'ICA Catastrophe Data'!$J$9:$J$717,'CAT loss analysis'!H$53)</f>
        <v>2</v>
      </c>
      <c r="I60" s="180">
        <f>COUNTIFS('ICA Catastrophe Data'!$E$9:$E$717,'CAT loss analysis'!$B60,'ICA Catastrophe Data'!$A$9:$A$717,"&lt;&gt;"&amp;'CAT loss analysis'!$C$51,'ICA Catastrophe Data'!$J$9:$J$717,'CAT loss analysis'!I$53)</f>
        <v>0</v>
      </c>
      <c r="J60" s="180">
        <f>COUNTIFS('ICA Catastrophe Data'!$E$9:$E$717,'CAT loss analysis'!$B60,'ICA Catastrophe Data'!$A$9:$A$717,"&lt;&gt;"&amp;'CAT loss analysis'!$C$51,'ICA Catastrophe Data'!$J$9:$J$717,'CAT loss analysis'!J$53)</f>
        <v>0</v>
      </c>
      <c r="K60" s="180">
        <f>COUNTIFS('ICA Catastrophe Data'!$E$9:$E$717,'CAT loss analysis'!$B60,'ICA Catastrophe Data'!$A$9:$A$717,"&lt;&gt;"&amp;'CAT loss analysis'!$C$51,'ICA Catastrophe Data'!$J$9:$J$717,'CAT loss analysis'!K$53)</f>
        <v>0</v>
      </c>
      <c r="L60" s="180">
        <f>COUNTIFS('ICA Catastrophe Data'!$E$9:$E$717,'CAT loss analysis'!$B60,'ICA Catastrophe Data'!$A$9:$A$717,"&lt;&gt;"&amp;'CAT loss analysis'!$C$51,'ICA Catastrophe Data'!$J$9:$J$717,'CAT loss analysis'!L$53)</f>
        <v>0</v>
      </c>
      <c r="M60" s="180">
        <f>COUNTIFS('ICA Catastrophe Data'!$E$9:$E$717,'CAT loss analysis'!$B60,'ICA Catastrophe Data'!$A$9:$A$717,"&lt;&gt;"&amp;'CAT loss analysis'!$C$51,'ICA Catastrophe Data'!$J$9:$J$717,'CAT loss analysis'!M$53)</f>
        <v>0</v>
      </c>
    </row>
    <row r="61" spans="1:13" x14ac:dyDescent="0.2">
      <c r="A61" s="640">
        <f t="shared" si="1"/>
        <v>0</v>
      </c>
      <c r="B61" s="180" t="s">
        <v>648</v>
      </c>
      <c r="C61" s="180">
        <f>COUNTIFS('ICA Catastrophe Data'!$E$9:$E$717,'CAT loss analysis'!$B61,'ICA Catastrophe Data'!$A$9:$A$717,"&lt;&gt;"&amp;'CAT loss analysis'!$C$51)</f>
        <v>3</v>
      </c>
      <c r="D61" s="180">
        <f>COUNTIFS('ICA Catastrophe Data'!$E$9:$E$717,'CAT loss analysis'!$B61,'ICA Catastrophe Data'!$A$9:$A$717,"&lt;&gt;"&amp;'CAT loss analysis'!$C$51,'ICA Catastrophe Data'!$J$9:$J$717,'CAT loss analysis'!D$53)</f>
        <v>1</v>
      </c>
      <c r="E61" s="180">
        <f>COUNTIFS('ICA Catastrophe Data'!$E$9:$E$717,'CAT loss analysis'!$B61,'ICA Catastrophe Data'!$A$9:$A$717,"&lt;&gt;"&amp;'CAT loss analysis'!$C$51,'ICA Catastrophe Data'!$J$9:$J$717,'CAT loss analysis'!E$53)</f>
        <v>0</v>
      </c>
      <c r="F61" s="180">
        <f>COUNTIFS('ICA Catastrophe Data'!$E$9:$E$717,'CAT loss analysis'!$B61,'ICA Catastrophe Data'!$A$9:$A$717,"&lt;&gt;"&amp;'CAT loss analysis'!$C$51,'ICA Catastrophe Data'!$J$9:$J$717,'CAT loss analysis'!F$53)</f>
        <v>0</v>
      </c>
      <c r="G61" s="180">
        <f>COUNTIFS('ICA Catastrophe Data'!$E$9:$E$717,'CAT loss analysis'!$B61,'ICA Catastrophe Data'!$A$9:$A$717,"&lt;&gt;"&amp;'CAT loss analysis'!$C$51,'ICA Catastrophe Data'!$J$9:$J$717,'CAT loss analysis'!G$53)</f>
        <v>0</v>
      </c>
      <c r="H61" s="180">
        <f>COUNTIFS('ICA Catastrophe Data'!$E$9:$E$717,'CAT loss analysis'!$B61,'ICA Catastrophe Data'!$A$9:$A$717,"&lt;&gt;"&amp;'CAT loss analysis'!$C$51,'ICA Catastrophe Data'!$J$9:$J$717,'CAT loss analysis'!H$53)</f>
        <v>1</v>
      </c>
      <c r="I61" s="180">
        <f>COUNTIFS('ICA Catastrophe Data'!$E$9:$E$717,'CAT loss analysis'!$B61,'ICA Catastrophe Data'!$A$9:$A$717,"&lt;&gt;"&amp;'CAT loss analysis'!$C$51,'ICA Catastrophe Data'!$J$9:$J$717,'CAT loss analysis'!I$53)</f>
        <v>1</v>
      </c>
      <c r="J61" s="180">
        <f>COUNTIFS('ICA Catastrophe Data'!$E$9:$E$717,'CAT loss analysis'!$B61,'ICA Catastrophe Data'!$A$9:$A$717,"&lt;&gt;"&amp;'CAT loss analysis'!$C$51,'ICA Catastrophe Data'!$J$9:$J$717,'CAT loss analysis'!J$53)</f>
        <v>0</v>
      </c>
      <c r="K61" s="180">
        <f>COUNTIFS('ICA Catastrophe Data'!$E$9:$E$717,'CAT loss analysis'!$B61,'ICA Catastrophe Data'!$A$9:$A$717,"&lt;&gt;"&amp;'CAT loss analysis'!$C$51,'ICA Catastrophe Data'!$J$9:$J$717,'CAT loss analysis'!K$53)</f>
        <v>0</v>
      </c>
      <c r="L61" s="180">
        <f>COUNTIFS('ICA Catastrophe Data'!$E$9:$E$717,'CAT loss analysis'!$B61,'ICA Catastrophe Data'!$A$9:$A$717,"&lt;&gt;"&amp;'CAT loss analysis'!$C$51,'ICA Catastrophe Data'!$J$9:$J$717,'CAT loss analysis'!L$53)</f>
        <v>0</v>
      </c>
      <c r="M61" s="180">
        <f>COUNTIFS('ICA Catastrophe Data'!$E$9:$E$717,'CAT loss analysis'!$B61,'ICA Catastrophe Data'!$A$9:$A$717,"&lt;&gt;"&amp;'CAT loss analysis'!$C$51,'ICA Catastrophe Data'!$J$9:$J$717,'CAT loss analysis'!M$53)</f>
        <v>0</v>
      </c>
    </row>
    <row r="62" spans="1:13" x14ac:dyDescent="0.2">
      <c r="A62" s="640">
        <f t="shared" si="1"/>
        <v>0</v>
      </c>
      <c r="B62" s="180" t="s">
        <v>649</v>
      </c>
      <c r="C62" s="180">
        <f>COUNTIFS('ICA Catastrophe Data'!$E$9:$E$717,'CAT loss analysis'!$B62,'ICA Catastrophe Data'!$A$9:$A$717,"&lt;&gt;"&amp;'CAT loss analysis'!$C$51)</f>
        <v>8</v>
      </c>
      <c r="D62" s="180">
        <f>COUNTIFS('ICA Catastrophe Data'!$E$9:$E$717,'CAT loss analysis'!$B62,'ICA Catastrophe Data'!$A$9:$A$717,"&lt;&gt;"&amp;'CAT loss analysis'!$C$51,'ICA Catastrophe Data'!$J$9:$J$717,'CAT loss analysis'!D$53)</f>
        <v>1</v>
      </c>
      <c r="E62" s="180">
        <f>COUNTIFS('ICA Catastrophe Data'!$E$9:$E$717,'CAT loss analysis'!$B62,'ICA Catastrophe Data'!$A$9:$A$717,"&lt;&gt;"&amp;'CAT loss analysis'!$C$51,'ICA Catastrophe Data'!$J$9:$J$717,'CAT loss analysis'!E$53)</f>
        <v>1</v>
      </c>
      <c r="F62" s="180">
        <f>COUNTIFS('ICA Catastrophe Data'!$E$9:$E$717,'CAT loss analysis'!$B62,'ICA Catastrophe Data'!$A$9:$A$717,"&lt;&gt;"&amp;'CAT loss analysis'!$C$51,'ICA Catastrophe Data'!$J$9:$J$717,'CAT loss analysis'!F$53)</f>
        <v>0</v>
      </c>
      <c r="G62" s="180">
        <f>COUNTIFS('ICA Catastrophe Data'!$E$9:$E$717,'CAT loss analysis'!$B62,'ICA Catastrophe Data'!$A$9:$A$717,"&lt;&gt;"&amp;'CAT loss analysis'!$C$51,'ICA Catastrophe Data'!$J$9:$J$717,'CAT loss analysis'!G$53)</f>
        <v>0</v>
      </c>
      <c r="H62" s="180">
        <f>COUNTIFS('ICA Catastrophe Data'!$E$9:$E$717,'CAT loss analysis'!$B62,'ICA Catastrophe Data'!$A$9:$A$717,"&lt;&gt;"&amp;'CAT loss analysis'!$C$51,'ICA Catastrophe Data'!$J$9:$J$717,'CAT loss analysis'!H$53)</f>
        <v>3</v>
      </c>
      <c r="I62" s="180">
        <f>COUNTIFS('ICA Catastrophe Data'!$E$9:$E$717,'CAT loss analysis'!$B62,'ICA Catastrophe Data'!$A$9:$A$717,"&lt;&gt;"&amp;'CAT loss analysis'!$C$51,'ICA Catastrophe Data'!$J$9:$J$717,'CAT loss analysis'!I$53)</f>
        <v>2</v>
      </c>
      <c r="J62" s="180">
        <f>COUNTIFS('ICA Catastrophe Data'!$E$9:$E$717,'CAT loss analysis'!$B62,'ICA Catastrophe Data'!$A$9:$A$717,"&lt;&gt;"&amp;'CAT loss analysis'!$C$51,'ICA Catastrophe Data'!$J$9:$J$717,'CAT loss analysis'!J$53)</f>
        <v>1</v>
      </c>
      <c r="K62" s="180">
        <f>COUNTIFS('ICA Catastrophe Data'!$E$9:$E$717,'CAT loss analysis'!$B62,'ICA Catastrophe Data'!$A$9:$A$717,"&lt;&gt;"&amp;'CAT loss analysis'!$C$51,'ICA Catastrophe Data'!$J$9:$J$717,'CAT loss analysis'!K$53)</f>
        <v>0</v>
      </c>
      <c r="L62" s="180">
        <f>COUNTIFS('ICA Catastrophe Data'!$E$9:$E$717,'CAT loss analysis'!$B62,'ICA Catastrophe Data'!$A$9:$A$717,"&lt;&gt;"&amp;'CAT loss analysis'!$C$51,'ICA Catastrophe Data'!$J$9:$J$717,'CAT loss analysis'!L$53)</f>
        <v>0</v>
      </c>
      <c r="M62" s="180">
        <f>COUNTIFS('ICA Catastrophe Data'!$E$9:$E$717,'CAT loss analysis'!$B62,'ICA Catastrophe Data'!$A$9:$A$717,"&lt;&gt;"&amp;'CAT loss analysis'!$C$51,'ICA Catastrophe Data'!$J$9:$J$717,'CAT loss analysis'!M$53)</f>
        <v>0</v>
      </c>
    </row>
    <row r="63" spans="1:13" x14ac:dyDescent="0.2">
      <c r="A63" s="640">
        <f t="shared" si="1"/>
        <v>0</v>
      </c>
      <c r="B63" s="180" t="s">
        <v>650</v>
      </c>
      <c r="C63" s="180">
        <f>COUNTIFS('ICA Catastrophe Data'!$E$9:$E$717,'CAT loss analysis'!$B63,'ICA Catastrophe Data'!$A$9:$A$717,"&lt;&gt;"&amp;'CAT loss analysis'!$C$51)</f>
        <v>5</v>
      </c>
      <c r="D63" s="180">
        <f>COUNTIFS('ICA Catastrophe Data'!$E$9:$E$717,'CAT loss analysis'!$B63,'ICA Catastrophe Data'!$A$9:$A$717,"&lt;&gt;"&amp;'CAT loss analysis'!$C$51,'ICA Catastrophe Data'!$J$9:$J$717,'CAT loss analysis'!D$53)</f>
        <v>1</v>
      </c>
      <c r="E63" s="180">
        <f>COUNTIFS('ICA Catastrophe Data'!$E$9:$E$717,'CAT loss analysis'!$B63,'ICA Catastrophe Data'!$A$9:$A$717,"&lt;&gt;"&amp;'CAT loss analysis'!$C$51,'ICA Catastrophe Data'!$J$9:$J$717,'CAT loss analysis'!E$53)</f>
        <v>1</v>
      </c>
      <c r="F63" s="180">
        <f>COUNTIFS('ICA Catastrophe Data'!$E$9:$E$717,'CAT loss analysis'!$B63,'ICA Catastrophe Data'!$A$9:$A$717,"&lt;&gt;"&amp;'CAT loss analysis'!$C$51,'ICA Catastrophe Data'!$J$9:$J$717,'CAT loss analysis'!F$53)</f>
        <v>0</v>
      </c>
      <c r="G63" s="180">
        <f>COUNTIFS('ICA Catastrophe Data'!$E$9:$E$717,'CAT loss analysis'!$B63,'ICA Catastrophe Data'!$A$9:$A$717,"&lt;&gt;"&amp;'CAT loss analysis'!$C$51,'ICA Catastrophe Data'!$J$9:$J$717,'CAT loss analysis'!G$53)</f>
        <v>1</v>
      </c>
      <c r="H63" s="180">
        <f>COUNTIFS('ICA Catastrophe Data'!$E$9:$E$717,'CAT loss analysis'!$B63,'ICA Catastrophe Data'!$A$9:$A$717,"&lt;&gt;"&amp;'CAT loss analysis'!$C$51,'ICA Catastrophe Data'!$J$9:$J$717,'CAT loss analysis'!H$53)</f>
        <v>1</v>
      </c>
      <c r="I63" s="180">
        <f>COUNTIFS('ICA Catastrophe Data'!$E$9:$E$717,'CAT loss analysis'!$B63,'ICA Catastrophe Data'!$A$9:$A$717,"&lt;&gt;"&amp;'CAT loss analysis'!$C$51,'ICA Catastrophe Data'!$J$9:$J$717,'CAT loss analysis'!I$53)</f>
        <v>1</v>
      </c>
      <c r="J63" s="180">
        <f>COUNTIFS('ICA Catastrophe Data'!$E$9:$E$717,'CAT loss analysis'!$B63,'ICA Catastrophe Data'!$A$9:$A$717,"&lt;&gt;"&amp;'CAT loss analysis'!$C$51,'ICA Catastrophe Data'!$J$9:$J$717,'CAT loss analysis'!J$53)</f>
        <v>0</v>
      </c>
      <c r="K63" s="180">
        <f>COUNTIFS('ICA Catastrophe Data'!$E$9:$E$717,'CAT loss analysis'!$B63,'ICA Catastrophe Data'!$A$9:$A$717,"&lt;&gt;"&amp;'CAT loss analysis'!$C$51,'ICA Catastrophe Data'!$J$9:$J$717,'CAT loss analysis'!K$53)</f>
        <v>0</v>
      </c>
      <c r="L63" s="180">
        <f>COUNTIFS('ICA Catastrophe Data'!$E$9:$E$717,'CAT loss analysis'!$B63,'ICA Catastrophe Data'!$A$9:$A$717,"&lt;&gt;"&amp;'CAT loss analysis'!$C$51,'ICA Catastrophe Data'!$J$9:$J$717,'CAT loss analysis'!L$53)</f>
        <v>0</v>
      </c>
      <c r="M63" s="180">
        <f>COUNTIFS('ICA Catastrophe Data'!$E$9:$E$717,'CAT loss analysis'!$B63,'ICA Catastrophe Data'!$A$9:$A$717,"&lt;&gt;"&amp;'CAT loss analysis'!$C$51,'ICA Catastrophe Data'!$J$9:$J$717,'CAT loss analysis'!M$53)</f>
        <v>0</v>
      </c>
    </row>
    <row r="64" spans="1:13" x14ac:dyDescent="0.2">
      <c r="A64" s="640">
        <f t="shared" si="1"/>
        <v>0</v>
      </c>
      <c r="B64" s="180" t="s">
        <v>651</v>
      </c>
      <c r="C64" s="180">
        <f>COUNTIFS('ICA Catastrophe Data'!$E$9:$E$717,'CAT loss analysis'!$B64,'ICA Catastrophe Data'!$A$9:$A$717,"&lt;&gt;"&amp;'CAT loss analysis'!$C$51)</f>
        <v>3</v>
      </c>
      <c r="D64" s="180">
        <f>COUNTIFS('ICA Catastrophe Data'!$E$9:$E$717,'CAT loss analysis'!$B64,'ICA Catastrophe Data'!$A$9:$A$717,"&lt;&gt;"&amp;'CAT loss analysis'!$C$51,'ICA Catastrophe Data'!$J$9:$J$717,'CAT loss analysis'!D$53)</f>
        <v>1</v>
      </c>
      <c r="E64" s="180">
        <f>COUNTIFS('ICA Catastrophe Data'!$E$9:$E$717,'CAT loss analysis'!$B64,'ICA Catastrophe Data'!$A$9:$A$717,"&lt;&gt;"&amp;'CAT loss analysis'!$C$51,'ICA Catastrophe Data'!$J$9:$J$717,'CAT loss analysis'!E$53)</f>
        <v>1</v>
      </c>
      <c r="F64" s="180">
        <f>COUNTIFS('ICA Catastrophe Data'!$E$9:$E$717,'CAT loss analysis'!$B64,'ICA Catastrophe Data'!$A$9:$A$717,"&lt;&gt;"&amp;'CAT loss analysis'!$C$51,'ICA Catastrophe Data'!$J$9:$J$717,'CAT loss analysis'!F$53)</f>
        <v>1</v>
      </c>
      <c r="G64" s="180">
        <f>COUNTIFS('ICA Catastrophe Data'!$E$9:$E$717,'CAT loss analysis'!$B64,'ICA Catastrophe Data'!$A$9:$A$717,"&lt;&gt;"&amp;'CAT loss analysis'!$C$51,'ICA Catastrophe Data'!$J$9:$J$717,'CAT loss analysis'!G$53)</f>
        <v>0</v>
      </c>
      <c r="H64" s="180">
        <f>COUNTIFS('ICA Catastrophe Data'!$E$9:$E$717,'CAT loss analysis'!$B64,'ICA Catastrophe Data'!$A$9:$A$717,"&lt;&gt;"&amp;'CAT loss analysis'!$C$51,'ICA Catastrophe Data'!$J$9:$J$717,'CAT loss analysis'!H$53)</f>
        <v>0</v>
      </c>
      <c r="I64" s="180">
        <f>COUNTIFS('ICA Catastrophe Data'!$E$9:$E$717,'CAT loss analysis'!$B64,'ICA Catastrophe Data'!$A$9:$A$717,"&lt;&gt;"&amp;'CAT loss analysis'!$C$51,'ICA Catastrophe Data'!$J$9:$J$717,'CAT loss analysis'!I$53)</f>
        <v>0</v>
      </c>
      <c r="J64" s="180">
        <f>COUNTIFS('ICA Catastrophe Data'!$E$9:$E$717,'CAT loss analysis'!$B64,'ICA Catastrophe Data'!$A$9:$A$717,"&lt;&gt;"&amp;'CAT loss analysis'!$C$51,'ICA Catastrophe Data'!$J$9:$J$717,'CAT loss analysis'!J$53)</f>
        <v>0</v>
      </c>
      <c r="K64" s="180">
        <f>COUNTIFS('ICA Catastrophe Data'!$E$9:$E$717,'CAT loss analysis'!$B64,'ICA Catastrophe Data'!$A$9:$A$717,"&lt;&gt;"&amp;'CAT loss analysis'!$C$51,'ICA Catastrophe Data'!$J$9:$J$717,'CAT loss analysis'!K$53)</f>
        <v>0</v>
      </c>
      <c r="L64" s="180">
        <f>COUNTIFS('ICA Catastrophe Data'!$E$9:$E$717,'CAT loss analysis'!$B64,'ICA Catastrophe Data'!$A$9:$A$717,"&lt;&gt;"&amp;'CAT loss analysis'!$C$51,'ICA Catastrophe Data'!$J$9:$J$717,'CAT loss analysis'!L$53)</f>
        <v>0</v>
      </c>
      <c r="M64" s="180">
        <f>COUNTIFS('ICA Catastrophe Data'!$E$9:$E$717,'CAT loss analysis'!$B64,'ICA Catastrophe Data'!$A$9:$A$717,"&lt;&gt;"&amp;'CAT loss analysis'!$C$51,'ICA Catastrophe Data'!$J$9:$J$717,'CAT loss analysis'!M$53)</f>
        <v>0</v>
      </c>
    </row>
    <row r="66" spans="2:14" s="595" customFormat="1" ht="45" x14ac:dyDescent="0.25">
      <c r="B66" s="635" t="s">
        <v>629</v>
      </c>
      <c r="C66" s="209" t="s">
        <v>652</v>
      </c>
      <c r="D66" s="209" t="s">
        <v>631</v>
      </c>
      <c r="E66" s="209" t="s">
        <v>632</v>
      </c>
      <c r="F66" s="209" t="s">
        <v>633</v>
      </c>
      <c r="G66" s="209" t="s">
        <v>634</v>
      </c>
      <c r="H66" s="209" t="s">
        <v>635</v>
      </c>
      <c r="I66" s="209" t="s">
        <v>636</v>
      </c>
      <c r="J66" s="209" t="s">
        <v>637</v>
      </c>
      <c r="K66" s="209" t="s">
        <v>638</v>
      </c>
      <c r="L66" s="209" t="s">
        <v>639</v>
      </c>
      <c r="M66" s="209" t="s">
        <v>640</v>
      </c>
      <c r="N66" s="209" t="s">
        <v>653</v>
      </c>
    </row>
    <row r="67" spans="2:14" ht="15" x14ac:dyDescent="0.25">
      <c r="B67" s="180" t="s">
        <v>641</v>
      </c>
      <c r="C67" s="182">
        <f>AVERAGEIFS('ICA Catastrophe Data'!$AB$9:$AB$717,'ICA Catastrophe Data'!$E$9:$E$717,'CAT loss analysis'!$B67,'ICA Catastrophe Data'!$A$9:$A$717,"&lt;&gt;"&amp;'CAT loss analysis'!$C$51)</f>
        <v>2.75</v>
      </c>
      <c r="D67" s="182">
        <f>IFERROR(AVERAGEIFS('ICA Catastrophe Data'!$AB$9:$AB$717,'ICA Catastrophe Data'!$E$9:$E$717,'CAT loss analysis'!$B67,'ICA Catastrophe Data'!$A$9:$A$717,"&lt;&gt;"&amp;'CAT loss analysis'!$C$51,'ICA Catastrophe Data'!$J$9:$J$717,'CAT loss analysis'!D$53),0)</f>
        <v>4.5</v>
      </c>
      <c r="E67" s="182">
        <f>IFERROR(AVERAGEIFS('ICA Catastrophe Data'!$AB$9:$AB$717,'ICA Catastrophe Data'!$E$9:$E$717,'CAT loss analysis'!$B67,'ICA Catastrophe Data'!$A$9:$A$717,"&lt;&gt;"&amp;'CAT loss analysis'!$C$51,'ICA Catastrophe Data'!$J$9:$J$717,'CAT loss analysis'!E$53),0)</f>
        <v>0</v>
      </c>
      <c r="F67" s="182">
        <f>IFERROR(AVERAGEIFS('ICA Catastrophe Data'!$AB$9:$AB$717,'ICA Catastrophe Data'!$E$9:$E$717,'CAT loss analysis'!$B67,'ICA Catastrophe Data'!$A$9:$A$717,"&lt;&gt;"&amp;'CAT loss analysis'!$C$51,'ICA Catastrophe Data'!$J$9:$J$717,'CAT loss analysis'!F$53),0)</f>
        <v>0</v>
      </c>
      <c r="G67" s="182">
        <f>IFERROR(AVERAGEIFS('ICA Catastrophe Data'!$AB$9:$AB$717,'ICA Catastrophe Data'!$E$9:$E$717,'CAT loss analysis'!$B67,'ICA Catastrophe Data'!$A$9:$A$717,"&lt;&gt;"&amp;'CAT loss analysis'!$C$51,'ICA Catastrophe Data'!$J$9:$J$717,'CAT loss analysis'!G$53),0)</f>
        <v>0</v>
      </c>
      <c r="H67" s="182">
        <f>IFERROR(AVERAGEIFS('ICA Catastrophe Data'!$AB$9:$AB$717,'ICA Catastrophe Data'!$E$9:$E$717,'CAT loss analysis'!$B67,'ICA Catastrophe Data'!$A$9:$A$717,"&lt;&gt;"&amp;'CAT loss analysis'!$C$51,'ICA Catastrophe Data'!$J$9:$J$717,'CAT loss analysis'!H$53),0)</f>
        <v>1</v>
      </c>
      <c r="I67" s="182">
        <f>IFERROR(AVERAGEIFS('ICA Catastrophe Data'!$AB$9:$AB$717,'ICA Catastrophe Data'!$E$9:$E$717,'CAT loss analysis'!$B67,'ICA Catastrophe Data'!$A$9:$A$717,"&lt;&gt;"&amp;'CAT loss analysis'!$C$51,'ICA Catastrophe Data'!$J$9:$J$717,'CAT loss analysis'!I$53),0)</f>
        <v>1</v>
      </c>
      <c r="J67" s="182">
        <f>IFERROR(AVERAGEIFS('ICA Catastrophe Data'!$AB$9:$AB$717,'ICA Catastrophe Data'!$E$9:$E$717,'CAT loss analysis'!$B67,'ICA Catastrophe Data'!$A$9:$A$717,"&lt;&gt;"&amp;'CAT loss analysis'!$C$51,'ICA Catastrophe Data'!$J$9:$J$717,'CAT loss analysis'!J$53),0)</f>
        <v>0</v>
      </c>
      <c r="K67" s="182">
        <f>IFERROR(AVERAGEIFS('ICA Catastrophe Data'!$AB$9:$AB$717,'ICA Catastrophe Data'!$E$9:$E$717,'CAT loss analysis'!$B67,'ICA Catastrophe Data'!$A$9:$A$717,"&lt;&gt;"&amp;'CAT loss analysis'!$C$51,'ICA Catastrophe Data'!$J$9:$J$717,'CAT loss analysis'!K$53),0)</f>
        <v>0</v>
      </c>
      <c r="L67" s="182">
        <f>IFERROR(AVERAGEIFS('ICA Catastrophe Data'!$AB$9:$AB$717,'ICA Catastrophe Data'!$E$9:$E$717,'CAT loss analysis'!$B67,'ICA Catastrophe Data'!$A$9:$A$717,"&lt;&gt;"&amp;'CAT loss analysis'!$C$51,'ICA Catastrophe Data'!$J$9:$J$717,'CAT loss analysis'!L$53),0)</f>
        <v>0</v>
      </c>
      <c r="M67" s="182">
        <f>IFERROR(AVERAGEIFS('ICA Catastrophe Data'!$AB$9:$AB$717,'ICA Catastrophe Data'!$E$9:$E$717,'CAT loss analysis'!$B67,'ICA Catastrophe Data'!$A$9:$A$717,"&lt;&gt;"&amp;'CAT loss analysis'!$C$51,'ICA Catastrophe Data'!$J$9:$J$717,'CAT loss analysis'!M$53),0)</f>
        <v>0</v>
      </c>
      <c r="N67" s="649">
        <f>SUM(J67:M67)</f>
        <v>0</v>
      </c>
    </row>
    <row r="68" spans="2:14" ht="15" x14ac:dyDescent="0.25">
      <c r="B68" s="180" t="s">
        <v>642</v>
      </c>
      <c r="C68" s="182">
        <f>AVERAGEIFS('ICA Catastrophe Data'!$AB$9:$AB$717,'ICA Catastrophe Data'!$E$9:$E$717,'CAT loss analysis'!$B68,'ICA Catastrophe Data'!$A$9:$A$717,"&lt;&gt;"&amp;'CAT loss analysis'!$C$51)</f>
        <v>77.666666666666671</v>
      </c>
      <c r="D68" s="182">
        <f>IFERROR(AVERAGEIFS('ICA Catastrophe Data'!$AB$9:$AB$717,'ICA Catastrophe Data'!$E$9:$E$717,'CAT loss analysis'!$B68,'ICA Catastrophe Data'!$A$9:$A$717,"&lt;&gt;"&amp;'CAT loss analysis'!$C$51,'ICA Catastrophe Data'!$J$9:$J$717,'CAT loss analysis'!D$53),0)</f>
        <v>0</v>
      </c>
      <c r="E68" s="182">
        <f>IFERROR(AVERAGEIFS('ICA Catastrophe Data'!$AB$9:$AB$717,'ICA Catastrophe Data'!$E$9:$E$717,'CAT loss analysis'!$B68,'ICA Catastrophe Data'!$A$9:$A$717,"&lt;&gt;"&amp;'CAT loss analysis'!$C$51,'ICA Catastrophe Data'!$J$9:$J$717,'CAT loss analysis'!E$53),0)</f>
        <v>0</v>
      </c>
      <c r="F68" s="182">
        <f>IFERROR(AVERAGEIFS('ICA Catastrophe Data'!$AB$9:$AB$717,'ICA Catastrophe Data'!$E$9:$E$717,'CAT loss analysis'!$B68,'ICA Catastrophe Data'!$A$9:$A$717,"&lt;&gt;"&amp;'CAT loss analysis'!$C$51,'ICA Catastrophe Data'!$J$9:$J$717,'CAT loss analysis'!F$53),0)</f>
        <v>0</v>
      </c>
      <c r="G68" s="182">
        <f>IFERROR(AVERAGEIFS('ICA Catastrophe Data'!$AB$9:$AB$717,'ICA Catastrophe Data'!$E$9:$E$717,'CAT loss analysis'!$B68,'ICA Catastrophe Data'!$A$9:$A$717,"&lt;&gt;"&amp;'CAT loss analysis'!$C$51,'ICA Catastrophe Data'!$J$9:$J$717,'CAT loss analysis'!G$53),0)</f>
        <v>9</v>
      </c>
      <c r="H68" s="182">
        <f>IFERROR(AVERAGEIFS('ICA Catastrophe Data'!$AB$9:$AB$717,'ICA Catastrophe Data'!$E$9:$E$717,'CAT loss analysis'!$B68,'ICA Catastrophe Data'!$A$9:$A$717,"&lt;&gt;"&amp;'CAT loss analysis'!$C$51,'ICA Catastrophe Data'!$J$9:$J$717,'CAT loss analysis'!H$53),0)</f>
        <v>215</v>
      </c>
      <c r="I68" s="182">
        <f>IFERROR(AVERAGEIFS('ICA Catastrophe Data'!$AB$9:$AB$717,'ICA Catastrophe Data'!$E$9:$E$717,'CAT loss analysis'!$B68,'ICA Catastrophe Data'!$A$9:$A$717,"&lt;&gt;"&amp;'CAT loss analysis'!$C$51,'ICA Catastrophe Data'!$J$9:$J$717,'CAT loss analysis'!I$53),0)</f>
        <v>0</v>
      </c>
      <c r="J68" s="182">
        <f>IFERROR(AVERAGEIFS('ICA Catastrophe Data'!$AB$9:$AB$717,'ICA Catastrophe Data'!$E$9:$E$717,'CAT loss analysis'!$B68,'ICA Catastrophe Data'!$A$9:$A$717,"&lt;&gt;"&amp;'CAT loss analysis'!$C$51,'ICA Catastrophe Data'!$J$9:$J$717,'CAT loss analysis'!J$53),0)</f>
        <v>0</v>
      </c>
      <c r="K68" s="182">
        <f>IFERROR(AVERAGEIFS('ICA Catastrophe Data'!$AB$9:$AB$717,'ICA Catastrophe Data'!$E$9:$E$717,'CAT loss analysis'!$B68,'ICA Catastrophe Data'!$A$9:$A$717,"&lt;&gt;"&amp;'CAT loss analysis'!$C$51,'ICA Catastrophe Data'!$J$9:$J$717,'CAT loss analysis'!K$53),0)</f>
        <v>0</v>
      </c>
      <c r="L68" s="182">
        <f>IFERROR(AVERAGEIFS('ICA Catastrophe Data'!$AB$9:$AB$717,'ICA Catastrophe Data'!$E$9:$E$717,'CAT loss analysis'!$B68,'ICA Catastrophe Data'!$A$9:$A$717,"&lt;&gt;"&amp;'CAT loss analysis'!$C$51,'ICA Catastrophe Data'!$J$9:$J$717,'CAT loss analysis'!L$53),0)</f>
        <v>0</v>
      </c>
      <c r="M68" s="182">
        <f>IFERROR(AVERAGEIFS('ICA Catastrophe Data'!$AB$9:$AB$717,'ICA Catastrophe Data'!$E$9:$E$717,'CAT loss analysis'!$B68,'ICA Catastrophe Data'!$A$9:$A$717,"&lt;&gt;"&amp;'CAT loss analysis'!$C$51,'ICA Catastrophe Data'!$J$9:$J$717,'CAT loss analysis'!M$53),0)</f>
        <v>0</v>
      </c>
      <c r="N68" s="649">
        <f t="shared" ref="N68:N77" si="2">SUM(J68:M68)</f>
        <v>0</v>
      </c>
    </row>
    <row r="69" spans="2:14" ht="15" x14ac:dyDescent="0.25">
      <c r="B69" s="180" t="s">
        <v>643</v>
      </c>
      <c r="C69" s="182">
        <f>AVERAGEIFS('ICA Catastrophe Data'!$AB$9:$AB$717,'ICA Catastrophe Data'!$E$9:$E$717,'CAT loss analysis'!$B69,'ICA Catastrophe Data'!$A$9:$A$717,"&lt;&gt;"&amp;'CAT loss analysis'!$C$51)</f>
        <v>32</v>
      </c>
      <c r="D69" s="182">
        <f>IFERROR(AVERAGEIFS('ICA Catastrophe Data'!$AB$9:$AB$717,'ICA Catastrophe Data'!$E$9:$E$717,'CAT loss analysis'!$B69,'ICA Catastrophe Data'!$A$9:$A$717,"&lt;&gt;"&amp;'CAT loss analysis'!$C$51,'ICA Catastrophe Data'!$J$9:$J$717,'CAT loss analysis'!D$53),0)</f>
        <v>0</v>
      </c>
      <c r="E69" s="182">
        <f>IFERROR(AVERAGEIFS('ICA Catastrophe Data'!$AB$9:$AB$717,'ICA Catastrophe Data'!$E$9:$E$717,'CAT loss analysis'!$B69,'ICA Catastrophe Data'!$A$9:$A$717,"&lt;&gt;"&amp;'CAT loss analysis'!$C$51,'ICA Catastrophe Data'!$J$9:$J$717,'CAT loss analysis'!E$53),0)</f>
        <v>0</v>
      </c>
      <c r="F69" s="182">
        <f>IFERROR(AVERAGEIFS('ICA Catastrophe Data'!$AB$9:$AB$717,'ICA Catastrophe Data'!$E$9:$E$717,'CAT loss analysis'!$B69,'ICA Catastrophe Data'!$A$9:$A$717,"&lt;&gt;"&amp;'CAT loss analysis'!$C$51,'ICA Catastrophe Data'!$J$9:$J$717,'CAT loss analysis'!F$53),0)</f>
        <v>0</v>
      </c>
      <c r="G69" s="182">
        <f>IFERROR(AVERAGEIFS('ICA Catastrophe Data'!$AB$9:$AB$717,'ICA Catastrophe Data'!$E$9:$E$717,'CAT loss analysis'!$B69,'ICA Catastrophe Data'!$A$9:$A$717,"&lt;&gt;"&amp;'CAT loss analysis'!$C$51,'ICA Catastrophe Data'!$J$9:$J$717,'CAT loss analysis'!G$53),0)</f>
        <v>0</v>
      </c>
      <c r="H69" s="182">
        <f>IFERROR(AVERAGEIFS('ICA Catastrophe Data'!$AB$9:$AB$717,'ICA Catastrophe Data'!$E$9:$E$717,'CAT loss analysis'!$B69,'ICA Catastrophe Data'!$A$9:$A$717,"&lt;&gt;"&amp;'CAT loss analysis'!$C$51,'ICA Catastrophe Data'!$J$9:$J$717,'CAT loss analysis'!H$53),0)</f>
        <v>32</v>
      </c>
      <c r="I69" s="182">
        <f>IFERROR(AVERAGEIFS('ICA Catastrophe Data'!$AB$9:$AB$717,'ICA Catastrophe Data'!$E$9:$E$717,'CAT loss analysis'!$B69,'ICA Catastrophe Data'!$A$9:$A$717,"&lt;&gt;"&amp;'CAT loss analysis'!$C$51,'ICA Catastrophe Data'!$J$9:$J$717,'CAT loss analysis'!I$53),0)</f>
        <v>0</v>
      </c>
      <c r="J69" s="182">
        <f>IFERROR(AVERAGEIFS('ICA Catastrophe Data'!$AB$9:$AB$717,'ICA Catastrophe Data'!$E$9:$E$717,'CAT loss analysis'!$B69,'ICA Catastrophe Data'!$A$9:$A$717,"&lt;&gt;"&amp;'CAT loss analysis'!$C$51,'ICA Catastrophe Data'!$J$9:$J$717,'CAT loss analysis'!J$53),0)</f>
        <v>0</v>
      </c>
      <c r="K69" s="182">
        <f>IFERROR(AVERAGEIFS('ICA Catastrophe Data'!$AB$9:$AB$717,'ICA Catastrophe Data'!$E$9:$E$717,'CAT loss analysis'!$B69,'ICA Catastrophe Data'!$A$9:$A$717,"&lt;&gt;"&amp;'CAT loss analysis'!$C$51,'ICA Catastrophe Data'!$J$9:$J$717,'CAT loss analysis'!K$53),0)</f>
        <v>0</v>
      </c>
      <c r="L69" s="182">
        <f>IFERROR(AVERAGEIFS('ICA Catastrophe Data'!$AB$9:$AB$717,'ICA Catastrophe Data'!$E$9:$E$717,'CAT loss analysis'!$B69,'ICA Catastrophe Data'!$A$9:$A$717,"&lt;&gt;"&amp;'CAT loss analysis'!$C$51,'ICA Catastrophe Data'!$J$9:$J$717,'CAT loss analysis'!L$53),0)</f>
        <v>0</v>
      </c>
      <c r="M69" s="182">
        <f>IFERROR(AVERAGEIFS('ICA Catastrophe Data'!$AB$9:$AB$717,'ICA Catastrophe Data'!$E$9:$E$717,'CAT loss analysis'!$B69,'ICA Catastrophe Data'!$A$9:$A$717,"&lt;&gt;"&amp;'CAT loss analysis'!$C$51,'ICA Catastrophe Data'!$J$9:$J$717,'CAT loss analysis'!M$53),0)</f>
        <v>0</v>
      </c>
      <c r="N69" s="649">
        <f t="shared" si="2"/>
        <v>0</v>
      </c>
    </row>
    <row r="70" spans="2:14" ht="15" x14ac:dyDescent="0.25">
      <c r="B70" s="180" t="s">
        <v>644</v>
      </c>
      <c r="C70" s="182">
        <f>AVERAGEIFS('ICA Catastrophe Data'!$AB$9:$AB$717,'ICA Catastrophe Data'!$E$9:$E$717,'CAT loss analysis'!$B70,'ICA Catastrophe Data'!$A$9:$A$717,"&lt;&gt;"&amp;'CAT loss analysis'!$C$51)</f>
        <v>31.166666666666668</v>
      </c>
      <c r="D70" s="182">
        <f>IFERROR(AVERAGEIFS('ICA Catastrophe Data'!$AB$9:$AB$717,'ICA Catastrophe Data'!$E$9:$E$717,'CAT loss analysis'!$B70,'ICA Catastrophe Data'!$A$9:$A$717,"&lt;&gt;"&amp;'CAT loss analysis'!$C$51,'ICA Catastrophe Data'!$J$9:$J$717,'CAT loss analysis'!D$53),0)</f>
        <v>0</v>
      </c>
      <c r="E70" s="182">
        <f>IFERROR(AVERAGEIFS('ICA Catastrophe Data'!$AB$9:$AB$717,'ICA Catastrophe Data'!$E$9:$E$717,'CAT loss analysis'!$B70,'ICA Catastrophe Data'!$A$9:$A$717,"&lt;&gt;"&amp;'CAT loss analysis'!$C$51,'ICA Catastrophe Data'!$J$9:$J$717,'CAT loss analysis'!E$53),0)</f>
        <v>0</v>
      </c>
      <c r="F70" s="182">
        <f>IFERROR(AVERAGEIFS('ICA Catastrophe Data'!$AB$9:$AB$717,'ICA Catastrophe Data'!$E$9:$E$717,'CAT loss analysis'!$B70,'ICA Catastrophe Data'!$A$9:$A$717,"&lt;&gt;"&amp;'CAT loss analysis'!$C$51,'ICA Catastrophe Data'!$J$9:$J$717,'CAT loss analysis'!F$53),0)</f>
        <v>0</v>
      </c>
      <c r="G70" s="182">
        <f>IFERROR(AVERAGEIFS('ICA Catastrophe Data'!$AB$9:$AB$717,'ICA Catastrophe Data'!$E$9:$E$717,'CAT loss analysis'!$B70,'ICA Catastrophe Data'!$A$9:$A$717,"&lt;&gt;"&amp;'CAT loss analysis'!$C$51,'ICA Catastrophe Data'!$J$9:$J$717,'CAT loss analysis'!G$53),0)</f>
        <v>1</v>
      </c>
      <c r="H70" s="182">
        <f>IFERROR(AVERAGEIFS('ICA Catastrophe Data'!$AB$9:$AB$717,'ICA Catastrophe Data'!$E$9:$E$717,'CAT loss analysis'!$B70,'ICA Catastrophe Data'!$A$9:$A$717,"&lt;&gt;"&amp;'CAT loss analysis'!$C$51,'ICA Catastrophe Data'!$J$9:$J$717,'CAT loss analysis'!H$53),0)</f>
        <v>182</v>
      </c>
      <c r="I70" s="182">
        <f>IFERROR(AVERAGEIFS('ICA Catastrophe Data'!$AB$9:$AB$717,'ICA Catastrophe Data'!$E$9:$E$717,'CAT loss analysis'!$B70,'ICA Catastrophe Data'!$A$9:$A$717,"&lt;&gt;"&amp;'CAT loss analysis'!$C$51,'ICA Catastrophe Data'!$J$9:$J$717,'CAT loss analysis'!I$53),0)</f>
        <v>1</v>
      </c>
      <c r="J70" s="182">
        <f>IFERROR(AVERAGEIFS('ICA Catastrophe Data'!$AB$9:$AB$717,'ICA Catastrophe Data'!$E$9:$E$717,'CAT loss analysis'!$B70,'ICA Catastrophe Data'!$A$9:$A$717,"&lt;&gt;"&amp;'CAT loss analysis'!$C$51,'ICA Catastrophe Data'!$J$9:$J$717,'CAT loss analysis'!J$53),0)</f>
        <v>0</v>
      </c>
      <c r="K70" s="182">
        <f>IFERROR(AVERAGEIFS('ICA Catastrophe Data'!$AB$9:$AB$717,'ICA Catastrophe Data'!$E$9:$E$717,'CAT loss analysis'!$B70,'ICA Catastrophe Data'!$A$9:$A$717,"&lt;&gt;"&amp;'CAT loss analysis'!$C$51,'ICA Catastrophe Data'!$J$9:$J$717,'CAT loss analysis'!K$53),0)</f>
        <v>0</v>
      </c>
      <c r="L70" s="182">
        <f>IFERROR(AVERAGEIFS('ICA Catastrophe Data'!$AB$9:$AB$717,'ICA Catastrophe Data'!$E$9:$E$717,'CAT loss analysis'!$B70,'ICA Catastrophe Data'!$A$9:$A$717,"&lt;&gt;"&amp;'CAT loss analysis'!$C$51,'ICA Catastrophe Data'!$J$9:$J$717,'CAT loss analysis'!L$53),0)</f>
        <v>0</v>
      </c>
      <c r="M70" s="182">
        <f>IFERROR(AVERAGEIFS('ICA Catastrophe Data'!$AB$9:$AB$717,'ICA Catastrophe Data'!$E$9:$E$717,'CAT loss analysis'!$B70,'ICA Catastrophe Data'!$A$9:$A$717,"&lt;&gt;"&amp;'CAT loss analysis'!$C$51,'ICA Catastrophe Data'!$J$9:$J$717,'CAT loss analysis'!M$53),0)</f>
        <v>1</v>
      </c>
      <c r="N70" s="649">
        <f t="shared" si="2"/>
        <v>1</v>
      </c>
    </row>
    <row r="71" spans="2:14" ht="15" x14ac:dyDescent="0.25">
      <c r="B71" s="180" t="s">
        <v>645</v>
      </c>
      <c r="C71" s="182">
        <f>AVERAGEIFS('ICA Catastrophe Data'!$AB$9:$AB$717,'ICA Catastrophe Data'!$E$9:$E$717,'CAT loss analysis'!$B71,'ICA Catastrophe Data'!$A$9:$A$717,"&lt;&gt;"&amp;'CAT loss analysis'!$C$51)</f>
        <v>33.833333333333336</v>
      </c>
      <c r="D71" s="182">
        <f>IFERROR(AVERAGEIFS('ICA Catastrophe Data'!$AB$9:$AB$717,'ICA Catastrophe Data'!$E$9:$E$717,'CAT loss analysis'!$B71,'ICA Catastrophe Data'!$A$9:$A$717,"&lt;&gt;"&amp;'CAT loss analysis'!$C$51,'ICA Catastrophe Data'!$J$9:$J$717,'CAT loss analysis'!D$53),0)</f>
        <v>5.5</v>
      </c>
      <c r="E71" s="182">
        <f>IFERROR(AVERAGEIFS('ICA Catastrophe Data'!$AB$9:$AB$717,'ICA Catastrophe Data'!$E$9:$E$717,'CAT loss analysis'!$B71,'ICA Catastrophe Data'!$A$9:$A$717,"&lt;&gt;"&amp;'CAT loss analysis'!$C$51,'ICA Catastrophe Data'!$J$9:$J$717,'CAT loss analysis'!E$53),0)</f>
        <v>0</v>
      </c>
      <c r="F71" s="182">
        <f>IFERROR(AVERAGEIFS('ICA Catastrophe Data'!$AB$9:$AB$717,'ICA Catastrophe Data'!$E$9:$E$717,'CAT loss analysis'!$B71,'ICA Catastrophe Data'!$A$9:$A$717,"&lt;&gt;"&amp;'CAT loss analysis'!$C$51,'ICA Catastrophe Data'!$J$9:$J$717,'CAT loss analysis'!F$53),0)</f>
        <v>0</v>
      </c>
      <c r="G71" s="182">
        <f>IFERROR(AVERAGEIFS('ICA Catastrophe Data'!$AB$9:$AB$717,'ICA Catastrophe Data'!$E$9:$E$717,'CAT loss analysis'!$B71,'ICA Catastrophe Data'!$A$9:$A$717,"&lt;&gt;"&amp;'CAT loss analysis'!$C$51,'ICA Catastrophe Data'!$J$9:$J$717,'CAT loss analysis'!G$53),0)</f>
        <v>0</v>
      </c>
      <c r="H71" s="182">
        <f>IFERROR(AVERAGEIFS('ICA Catastrophe Data'!$AB$9:$AB$717,'ICA Catastrophe Data'!$E$9:$E$717,'CAT loss analysis'!$B71,'ICA Catastrophe Data'!$A$9:$A$717,"&lt;&gt;"&amp;'CAT loss analysis'!$C$51,'ICA Catastrophe Data'!$J$9:$J$717,'CAT loss analysis'!H$53),0)</f>
        <v>63.666666666666664</v>
      </c>
      <c r="I71" s="182">
        <f>IFERROR(AVERAGEIFS('ICA Catastrophe Data'!$AB$9:$AB$717,'ICA Catastrophe Data'!$E$9:$E$717,'CAT loss analysis'!$B71,'ICA Catastrophe Data'!$A$9:$A$717,"&lt;&gt;"&amp;'CAT loss analysis'!$C$51,'ICA Catastrophe Data'!$J$9:$J$717,'CAT loss analysis'!I$53),0)</f>
        <v>0</v>
      </c>
      <c r="J71" s="182">
        <f>IFERROR(AVERAGEIFS('ICA Catastrophe Data'!$AB$9:$AB$717,'ICA Catastrophe Data'!$E$9:$E$717,'CAT loss analysis'!$B71,'ICA Catastrophe Data'!$A$9:$A$717,"&lt;&gt;"&amp;'CAT loss analysis'!$C$51,'ICA Catastrophe Data'!$J$9:$J$717,'CAT loss analysis'!J$53),0)</f>
        <v>0</v>
      </c>
      <c r="K71" s="182">
        <f>IFERROR(AVERAGEIFS('ICA Catastrophe Data'!$AB$9:$AB$717,'ICA Catastrophe Data'!$E$9:$E$717,'CAT loss analysis'!$B71,'ICA Catastrophe Data'!$A$9:$A$717,"&lt;&gt;"&amp;'CAT loss analysis'!$C$51,'ICA Catastrophe Data'!$J$9:$J$717,'CAT loss analysis'!K$53),0)</f>
        <v>1</v>
      </c>
      <c r="L71" s="182">
        <f>IFERROR(AVERAGEIFS('ICA Catastrophe Data'!$AB$9:$AB$717,'ICA Catastrophe Data'!$E$9:$E$717,'CAT loss analysis'!$B71,'ICA Catastrophe Data'!$A$9:$A$717,"&lt;&gt;"&amp;'CAT loss analysis'!$C$51,'ICA Catastrophe Data'!$J$9:$J$717,'CAT loss analysis'!L$53),0)</f>
        <v>0</v>
      </c>
      <c r="M71" s="182">
        <f>IFERROR(AVERAGEIFS('ICA Catastrophe Data'!$AB$9:$AB$717,'ICA Catastrophe Data'!$E$9:$E$717,'CAT loss analysis'!$B71,'ICA Catastrophe Data'!$A$9:$A$717,"&lt;&gt;"&amp;'CAT loss analysis'!$C$51,'ICA Catastrophe Data'!$J$9:$J$717,'CAT loss analysis'!M$53),0)</f>
        <v>0</v>
      </c>
      <c r="N71" s="649">
        <f t="shared" si="2"/>
        <v>1</v>
      </c>
    </row>
    <row r="72" spans="2:14" ht="15" x14ac:dyDescent="0.25">
      <c r="B72" s="180" t="s">
        <v>646</v>
      </c>
      <c r="C72" s="182">
        <f>AVERAGEIFS('ICA Catastrophe Data'!$AB$9:$AB$717,'ICA Catastrophe Data'!$E$9:$E$717,'CAT loss analysis'!$B72,'ICA Catastrophe Data'!$A$9:$A$717,"&lt;&gt;"&amp;'CAT loss analysis'!$C$51)</f>
        <v>5.333333333333333</v>
      </c>
      <c r="D72" s="182">
        <f>IFERROR(AVERAGEIFS('ICA Catastrophe Data'!$AB$9:$AB$717,'ICA Catastrophe Data'!$E$9:$E$717,'CAT loss analysis'!$B72,'ICA Catastrophe Data'!$A$9:$A$717,"&lt;&gt;"&amp;'CAT loss analysis'!$C$51,'ICA Catastrophe Data'!$J$9:$J$717,'CAT loss analysis'!D$53),0)</f>
        <v>0</v>
      </c>
      <c r="E72" s="182">
        <f>IFERROR(AVERAGEIFS('ICA Catastrophe Data'!$AB$9:$AB$717,'ICA Catastrophe Data'!$E$9:$E$717,'CAT loss analysis'!$B72,'ICA Catastrophe Data'!$A$9:$A$717,"&lt;&gt;"&amp;'CAT loss analysis'!$C$51,'ICA Catastrophe Data'!$J$9:$J$717,'CAT loss analysis'!E$53),0)</f>
        <v>0</v>
      </c>
      <c r="F72" s="182">
        <f>IFERROR(AVERAGEIFS('ICA Catastrophe Data'!$AB$9:$AB$717,'ICA Catastrophe Data'!$E$9:$E$717,'CAT loss analysis'!$B72,'ICA Catastrophe Data'!$A$9:$A$717,"&lt;&gt;"&amp;'CAT loss analysis'!$C$51,'ICA Catastrophe Data'!$J$9:$J$717,'CAT loss analysis'!F$53),0)</f>
        <v>0</v>
      </c>
      <c r="G72" s="182">
        <f>IFERROR(AVERAGEIFS('ICA Catastrophe Data'!$AB$9:$AB$717,'ICA Catastrophe Data'!$E$9:$E$717,'CAT loss analysis'!$B72,'ICA Catastrophe Data'!$A$9:$A$717,"&lt;&gt;"&amp;'CAT loss analysis'!$C$51,'ICA Catastrophe Data'!$J$9:$J$717,'CAT loss analysis'!G$53),0)</f>
        <v>14</v>
      </c>
      <c r="H72" s="182">
        <f>IFERROR(AVERAGEIFS('ICA Catastrophe Data'!$AB$9:$AB$717,'ICA Catastrophe Data'!$E$9:$E$717,'CAT loss analysis'!$B72,'ICA Catastrophe Data'!$A$9:$A$717,"&lt;&gt;"&amp;'CAT loss analysis'!$C$51,'ICA Catastrophe Data'!$J$9:$J$717,'CAT loss analysis'!H$53),0)</f>
        <v>0</v>
      </c>
      <c r="I72" s="182">
        <f>IFERROR(AVERAGEIFS('ICA Catastrophe Data'!$AB$9:$AB$717,'ICA Catastrophe Data'!$E$9:$E$717,'CAT loss analysis'!$B72,'ICA Catastrophe Data'!$A$9:$A$717,"&lt;&gt;"&amp;'CAT loss analysis'!$C$51,'ICA Catastrophe Data'!$J$9:$J$717,'CAT loss analysis'!I$53),0)</f>
        <v>1</v>
      </c>
      <c r="J72" s="182">
        <f>IFERROR(AVERAGEIFS('ICA Catastrophe Data'!$AB$9:$AB$717,'ICA Catastrophe Data'!$E$9:$E$717,'CAT loss analysis'!$B72,'ICA Catastrophe Data'!$A$9:$A$717,"&lt;&gt;"&amp;'CAT loss analysis'!$C$51,'ICA Catastrophe Data'!$J$9:$J$717,'CAT loss analysis'!J$53),0)</f>
        <v>0</v>
      </c>
      <c r="K72" s="182">
        <f>IFERROR(AVERAGEIFS('ICA Catastrophe Data'!$AB$9:$AB$717,'ICA Catastrophe Data'!$E$9:$E$717,'CAT loss analysis'!$B72,'ICA Catastrophe Data'!$A$9:$A$717,"&lt;&gt;"&amp;'CAT loss analysis'!$C$51,'ICA Catastrophe Data'!$J$9:$J$717,'CAT loss analysis'!K$53),0)</f>
        <v>0</v>
      </c>
      <c r="L72" s="182">
        <f>IFERROR(AVERAGEIFS('ICA Catastrophe Data'!$AB$9:$AB$717,'ICA Catastrophe Data'!$E$9:$E$717,'CAT loss analysis'!$B72,'ICA Catastrophe Data'!$A$9:$A$717,"&lt;&gt;"&amp;'CAT loss analysis'!$C$51,'ICA Catastrophe Data'!$J$9:$J$717,'CAT loss analysis'!L$53),0)</f>
        <v>0</v>
      </c>
      <c r="M72" s="182">
        <f>IFERROR(AVERAGEIFS('ICA Catastrophe Data'!$AB$9:$AB$717,'ICA Catastrophe Data'!$E$9:$E$717,'CAT loss analysis'!$B72,'ICA Catastrophe Data'!$A$9:$A$717,"&lt;&gt;"&amp;'CAT loss analysis'!$C$51,'ICA Catastrophe Data'!$J$9:$J$717,'CAT loss analysis'!M$53),0)</f>
        <v>0</v>
      </c>
      <c r="N72" s="649">
        <f t="shared" si="2"/>
        <v>0</v>
      </c>
    </row>
    <row r="73" spans="2:14" ht="15" x14ac:dyDescent="0.25">
      <c r="B73" s="180" t="s">
        <v>647</v>
      </c>
      <c r="C73" s="182">
        <f>AVERAGEIFS('ICA Catastrophe Data'!$AB$9:$AB$717,'ICA Catastrophe Data'!$E$9:$E$717,'CAT loss analysis'!$B73,'ICA Catastrophe Data'!$A$9:$A$717,"&lt;&gt;"&amp;'CAT loss analysis'!$C$51)</f>
        <v>73</v>
      </c>
      <c r="D73" s="182">
        <f>IFERROR(AVERAGEIFS('ICA Catastrophe Data'!$AB$9:$AB$717,'ICA Catastrophe Data'!$E$9:$E$717,'CAT loss analysis'!$B73,'ICA Catastrophe Data'!$A$9:$A$717,"&lt;&gt;"&amp;'CAT loss analysis'!$C$51,'ICA Catastrophe Data'!$J$9:$J$717,'CAT loss analysis'!D$53),0)</f>
        <v>108</v>
      </c>
      <c r="E73" s="182">
        <f>IFERROR(AVERAGEIFS('ICA Catastrophe Data'!$AB$9:$AB$717,'ICA Catastrophe Data'!$E$9:$E$717,'CAT loss analysis'!$B73,'ICA Catastrophe Data'!$A$9:$A$717,"&lt;&gt;"&amp;'CAT loss analysis'!$C$51,'ICA Catastrophe Data'!$J$9:$J$717,'CAT loss analysis'!E$53),0)</f>
        <v>0</v>
      </c>
      <c r="F73" s="182">
        <f>IFERROR(AVERAGEIFS('ICA Catastrophe Data'!$AB$9:$AB$717,'ICA Catastrophe Data'!$E$9:$E$717,'CAT loss analysis'!$B73,'ICA Catastrophe Data'!$A$9:$A$717,"&lt;&gt;"&amp;'CAT loss analysis'!$C$51,'ICA Catastrophe Data'!$J$9:$J$717,'CAT loss analysis'!F$53),0)</f>
        <v>0</v>
      </c>
      <c r="G73" s="182">
        <f>IFERROR(AVERAGEIFS('ICA Catastrophe Data'!$AB$9:$AB$717,'ICA Catastrophe Data'!$E$9:$E$717,'CAT loss analysis'!$B73,'ICA Catastrophe Data'!$A$9:$A$717,"&lt;&gt;"&amp;'CAT loss analysis'!$C$51,'ICA Catastrophe Data'!$J$9:$J$717,'CAT loss analysis'!G$53),0)</f>
        <v>0</v>
      </c>
      <c r="H73" s="182">
        <f>IFERROR(AVERAGEIFS('ICA Catastrophe Data'!$AB$9:$AB$717,'ICA Catastrophe Data'!$E$9:$E$717,'CAT loss analysis'!$B73,'ICA Catastrophe Data'!$A$9:$A$717,"&lt;&gt;"&amp;'CAT loss analysis'!$C$51,'ICA Catastrophe Data'!$J$9:$J$717,'CAT loss analysis'!H$53),0)</f>
        <v>3</v>
      </c>
      <c r="I73" s="182">
        <f>IFERROR(AVERAGEIFS('ICA Catastrophe Data'!$AB$9:$AB$717,'ICA Catastrophe Data'!$E$9:$E$717,'CAT loss analysis'!$B73,'ICA Catastrophe Data'!$A$9:$A$717,"&lt;&gt;"&amp;'CAT loss analysis'!$C$51,'ICA Catastrophe Data'!$J$9:$J$717,'CAT loss analysis'!I$53),0)</f>
        <v>0</v>
      </c>
      <c r="J73" s="182">
        <f>IFERROR(AVERAGEIFS('ICA Catastrophe Data'!$AB$9:$AB$717,'ICA Catastrophe Data'!$E$9:$E$717,'CAT loss analysis'!$B73,'ICA Catastrophe Data'!$A$9:$A$717,"&lt;&gt;"&amp;'CAT loss analysis'!$C$51,'ICA Catastrophe Data'!$J$9:$J$717,'CAT loss analysis'!J$53),0)</f>
        <v>0</v>
      </c>
      <c r="K73" s="182">
        <f>IFERROR(AVERAGEIFS('ICA Catastrophe Data'!$AB$9:$AB$717,'ICA Catastrophe Data'!$E$9:$E$717,'CAT loss analysis'!$B73,'ICA Catastrophe Data'!$A$9:$A$717,"&lt;&gt;"&amp;'CAT loss analysis'!$C$51,'ICA Catastrophe Data'!$J$9:$J$717,'CAT loss analysis'!K$53),0)</f>
        <v>0</v>
      </c>
      <c r="L73" s="182">
        <f>IFERROR(AVERAGEIFS('ICA Catastrophe Data'!$AB$9:$AB$717,'ICA Catastrophe Data'!$E$9:$E$717,'CAT loss analysis'!$B73,'ICA Catastrophe Data'!$A$9:$A$717,"&lt;&gt;"&amp;'CAT loss analysis'!$C$51,'ICA Catastrophe Data'!$J$9:$J$717,'CAT loss analysis'!L$53),0)</f>
        <v>0</v>
      </c>
      <c r="M73" s="182">
        <f>IFERROR(AVERAGEIFS('ICA Catastrophe Data'!$AB$9:$AB$717,'ICA Catastrophe Data'!$E$9:$E$717,'CAT loss analysis'!$B73,'ICA Catastrophe Data'!$A$9:$A$717,"&lt;&gt;"&amp;'CAT loss analysis'!$C$51,'ICA Catastrophe Data'!$J$9:$J$717,'CAT loss analysis'!M$53),0)</f>
        <v>0</v>
      </c>
      <c r="N73" s="649">
        <f t="shared" si="2"/>
        <v>0</v>
      </c>
    </row>
    <row r="74" spans="2:14" ht="15" x14ac:dyDescent="0.25">
      <c r="B74" s="180" t="s">
        <v>648</v>
      </c>
      <c r="C74" s="182">
        <f>AVERAGEIFS('ICA Catastrophe Data'!$AB$9:$AB$717,'ICA Catastrophe Data'!$E$9:$E$717,'CAT loss analysis'!$B74,'ICA Catastrophe Data'!$A$9:$A$717,"&lt;&gt;"&amp;'CAT loss analysis'!$C$51)</f>
        <v>10</v>
      </c>
      <c r="D74" s="182">
        <f>IFERROR(AVERAGEIFS('ICA Catastrophe Data'!$AB$9:$AB$717,'ICA Catastrophe Data'!$E$9:$E$717,'CAT loss analysis'!$B74,'ICA Catastrophe Data'!$A$9:$A$717,"&lt;&gt;"&amp;'CAT loss analysis'!$C$51,'ICA Catastrophe Data'!$J$9:$J$717,'CAT loss analysis'!D$53),0)</f>
        <v>19</v>
      </c>
      <c r="E74" s="182">
        <f>IFERROR(AVERAGEIFS('ICA Catastrophe Data'!$AB$9:$AB$717,'ICA Catastrophe Data'!$E$9:$E$717,'CAT loss analysis'!$B74,'ICA Catastrophe Data'!$A$9:$A$717,"&lt;&gt;"&amp;'CAT loss analysis'!$C$51,'ICA Catastrophe Data'!$J$9:$J$717,'CAT loss analysis'!E$53),0)</f>
        <v>0</v>
      </c>
      <c r="F74" s="182">
        <f>IFERROR(AVERAGEIFS('ICA Catastrophe Data'!$AB$9:$AB$717,'ICA Catastrophe Data'!$E$9:$E$717,'CAT loss analysis'!$B74,'ICA Catastrophe Data'!$A$9:$A$717,"&lt;&gt;"&amp;'CAT loss analysis'!$C$51,'ICA Catastrophe Data'!$J$9:$J$717,'CAT loss analysis'!F$53),0)</f>
        <v>0</v>
      </c>
      <c r="G74" s="182">
        <f>IFERROR(AVERAGEIFS('ICA Catastrophe Data'!$AB$9:$AB$717,'ICA Catastrophe Data'!$E$9:$E$717,'CAT loss analysis'!$B74,'ICA Catastrophe Data'!$A$9:$A$717,"&lt;&gt;"&amp;'CAT loss analysis'!$C$51,'ICA Catastrophe Data'!$J$9:$J$717,'CAT loss analysis'!G$53),0)</f>
        <v>0</v>
      </c>
      <c r="H74" s="182">
        <f>IFERROR(AVERAGEIFS('ICA Catastrophe Data'!$AB$9:$AB$717,'ICA Catastrophe Data'!$E$9:$E$717,'CAT loss analysis'!$B74,'ICA Catastrophe Data'!$A$9:$A$717,"&lt;&gt;"&amp;'CAT loss analysis'!$C$51,'ICA Catastrophe Data'!$J$9:$J$717,'CAT loss analysis'!H$53),0)</f>
        <v>10</v>
      </c>
      <c r="I74" s="182">
        <f>IFERROR(AVERAGEIFS('ICA Catastrophe Data'!$AB$9:$AB$717,'ICA Catastrophe Data'!$E$9:$E$717,'CAT loss analysis'!$B74,'ICA Catastrophe Data'!$A$9:$A$717,"&lt;&gt;"&amp;'CAT loss analysis'!$C$51,'ICA Catastrophe Data'!$J$9:$J$717,'CAT loss analysis'!I$53),0)</f>
        <v>1</v>
      </c>
      <c r="J74" s="182">
        <f>IFERROR(AVERAGEIFS('ICA Catastrophe Data'!$AB$9:$AB$717,'ICA Catastrophe Data'!$E$9:$E$717,'CAT loss analysis'!$B74,'ICA Catastrophe Data'!$A$9:$A$717,"&lt;&gt;"&amp;'CAT loss analysis'!$C$51,'ICA Catastrophe Data'!$J$9:$J$717,'CAT loss analysis'!J$53),0)</f>
        <v>0</v>
      </c>
      <c r="K74" s="182">
        <f>IFERROR(AVERAGEIFS('ICA Catastrophe Data'!$AB$9:$AB$717,'ICA Catastrophe Data'!$E$9:$E$717,'CAT loss analysis'!$B74,'ICA Catastrophe Data'!$A$9:$A$717,"&lt;&gt;"&amp;'CAT loss analysis'!$C$51,'ICA Catastrophe Data'!$J$9:$J$717,'CAT loss analysis'!K$53),0)</f>
        <v>0</v>
      </c>
      <c r="L74" s="182">
        <f>IFERROR(AVERAGEIFS('ICA Catastrophe Data'!$AB$9:$AB$717,'ICA Catastrophe Data'!$E$9:$E$717,'CAT loss analysis'!$B74,'ICA Catastrophe Data'!$A$9:$A$717,"&lt;&gt;"&amp;'CAT loss analysis'!$C$51,'ICA Catastrophe Data'!$J$9:$J$717,'CAT loss analysis'!L$53),0)</f>
        <v>0</v>
      </c>
      <c r="M74" s="182">
        <f>IFERROR(AVERAGEIFS('ICA Catastrophe Data'!$AB$9:$AB$717,'ICA Catastrophe Data'!$E$9:$E$717,'CAT loss analysis'!$B74,'ICA Catastrophe Data'!$A$9:$A$717,"&lt;&gt;"&amp;'CAT loss analysis'!$C$51,'ICA Catastrophe Data'!$J$9:$J$717,'CAT loss analysis'!M$53),0)</f>
        <v>0</v>
      </c>
      <c r="N74" s="649">
        <f t="shared" si="2"/>
        <v>0</v>
      </c>
    </row>
    <row r="75" spans="2:14" ht="15" x14ac:dyDescent="0.25">
      <c r="B75" s="180" t="s">
        <v>649</v>
      </c>
      <c r="C75" s="182">
        <f>AVERAGEIFS('ICA Catastrophe Data'!$AB$9:$AB$717,'ICA Catastrophe Data'!$E$9:$E$717,'CAT loss analysis'!$B75,'ICA Catastrophe Data'!$A$9:$A$717,"&lt;&gt;"&amp;'CAT loss analysis'!$C$51)</f>
        <v>17.428571428571427</v>
      </c>
      <c r="D75" s="182">
        <f>IFERROR(AVERAGEIFS('ICA Catastrophe Data'!$AB$9:$AB$717,'ICA Catastrophe Data'!$E$9:$E$717,'CAT loss analysis'!$B75,'ICA Catastrophe Data'!$A$9:$A$717,"&lt;&gt;"&amp;'CAT loss analysis'!$C$51,'ICA Catastrophe Data'!$J$9:$J$717,'CAT loss analysis'!D$53),0)</f>
        <v>7</v>
      </c>
      <c r="E75" s="182">
        <f>IFERROR(AVERAGEIFS('ICA Catastrophe Data'!$AB$9:$AB$717,'ICA Catastrophe Data'!$E$9:$E$717,'CAT loss analysis'!$B75,'ICA Catastrophe Data'!$A$9:$A$717,"&lt;&gt;"&amp;'CAT loss analysis'!$C$51,'ICA Catastrophe Data'!$J$9:$J$717,'CAT loss analysis'!E$53),0)</f>
        <v>4</v>
      </c>
      <c r="F75" s="182">
        <f>IFERROR(AVERAGEIFS('ICA Catastrophe Data'!$AB$9:$AB$717,'ICA Catastrophe Data'!$E$9:$E$717,'CAT loss analysis'!$B75,'ICA Catastrophe Data'!$A$9:$A$717,"&lt;&gt;"&amp;'CAT loss analysis'!$C$51,'ICA Catastrophe Data'!$J$9:$J$717,'CAT loss analysis'!F$53),0)</f>
        <v>0</v>
      </c>
      <c r="G75" s="182">
        <f>IFERROR(AVERAGEIFS('ICA Catastrophe Data'!$AB$9:$AB$717,'ICA Catastrophe Data'!$E$9:$E$717,'CAT loss analysis'!$B75,'ICA Catastrophe Data'!$A$9:$A$717,"&lt;&gt;"&amp;'CAT loss analysis'!$C$51,'ICA Catastrophe Data'!$J$9:$J$717,'CAT loss analysis'!G$53),0)</f>
        <v>0</v>
      </c>
      <c r="H75" s="182">
        <f>IFERROR(AVERAGEIFS('ICA Catastrophe Data'!$AB$9:$AB$717,'ICA Catastrophe Data'!$E$9:$E$717,'CAT loss analysis'!$B75,'ICA Catastrophe Data'!$A$9:$A$717,"&lt;&gt;"&amp;'CAT loss analysis'!$C$51,'ICA Catastrophe Data'!$J$9:$J$717,'CAT loss analysis'!H$53),0)</f>
        <v>35.666666666666664</v>
      </c>
      <c r="I75" s="182">
        <f>IFERROR(AVERAGEIFS('ICA Catastrophe Data'!$AB$9:$AB$717,'ICA Catastrophe Data'!$E$9:$E$717,'CAT loss analysis'!$B75,'ICA Catastrophe Data'!$A$9:$A$717,"&lt;&gt;"&amp;'CAT loss analysis'!$C$51,'ICA Catastrophe Data'!$J$9:$J$717,'CAT loss analysis'!I$53),0)</f>
        <v>2</v>
      </c>
      <c r="J75" s="182">
        <f>IFERROR(AVERAGEIFS('ICA Catastrophe Data'!$AB$9:$AB$717,'ICA Catastrophe Data'!$E$9:$E$717,'CAT loss analysis'!$B75,'ICA Catastrophe Data'!$A$9:$A$717,"&lt;&gt;"&amp;'CAT loss analysis'!$C$51,'ICA Catastrophe Data'!$J$9:$J$717,'CAT loss analysis'!J$53),0)</f>
        <v>0</v>
      </c>
      <c r="K75" s="182">
        <f>IFERROR(AVERAGEIFS('ICA Catastrophe Data'!$AB$9:$AB$717,'ICA Catastrophe Data'!$E$9:$E$717,'CAT loss analysis'!$B75,'ICA Catastrophe Data'!$A$9:$A$717,"&lt;&gt;"&amp;'CAT loss analysis'!$C$51,'ICA Catastrophe Data'!$J$9:$J$717,'CAT loss analysis'!K$53),0)</f>
        <v>0</v>
      </c>
      <c r="L75" s="182">
        <f>IFERROR(AVERAGEIFS('ICA Catastrophe Data'!$AB$9:$AB$717,'ICA Catastrophe Data'!$E$9:$E$717,'CAT loss analysis'!$B75,'ICA Catastrophe Data'!$A$9:$A$717,"&lt;&gt;"&amp;'CAT loss analysis'!$C$51,'ICA Catastrophe Data'!$J$9:$J$717,'CAT loss analysis'!L$53),0)</f>
        <v>0</v>
      </c>
      <c r="M75" s="182">
        <f>IFERROR(AVERAGEIFS('ICA Catastrophe Data'!$AB$9:$AB$717,'ICA Catastrophe Data'!$E$9:$E$717,'CAT loss analysis'!$B75,'ICA Catastrophe Data'!$A$9:$A$717,"&lt;&gt;"&amp;'CAT loss analysis'!$C$51,'ICA Catastrophe Data'!$J$9:$J$717,'CAT loss analysis'!M$53),0)</f>
        <v>0</v>
      </c>
      <c r="N75" s="649">
        <f t="shared" si="2"/>
        <v>0</v>
      </c>
    </row>
    <row r="76" spans="2:14" ht="15" x14ac:dyDescent="0.25">
      <c r="B76" s="180" t="s">
        <v>650</v>
      </c>
      <c r="C76" s="182">
        <f>AVERAGEIFS('ICA Catastrophe Data'!$AB$9:$AB$717,'ICA Catastrophe Data'!$E$9:$E$717,'CAT loss analysis'!$B76,'ICA Catastrophe Data'!$A$9:$A$717,"&lt;&gt;"&amp;'CAT loss analysis'!$C$51)</f>
        <v>9.4</v>
      </c>
      <c r="D76" s="182">
        <f>IFERROR(AVERAGEIFS('ICA Catastrophe Data'!$AB$9:$AB$717,'ICA Catastrophe Data'!$E$9:$E$717,'CAT loss analysis'!$B76,'ICA Catastrophe Data'!$A$9:$A$717,"&lt;&gt;"&amp;'CAT loss analysis'!$C$51,'ICA Catastrophe Data'!$J$9:$J$717,'CAT loss analysis'!D$53),0)</f>
        <v>9</v>
      </c>
      <c r="E76" s="182">
        <f>IFERROR(AVERAGEIFS('ICA Catastrophe Data'!$AB$9:$AB$717,'ICA Catastrophe Data'!$E$9:$E$717,'CAT loss analysis'!$B76,'ICA Catastrophe Data'!$A$9:$A$717,"&lt;&gt;"&amp;'CAT loss analysis'!$C$51,'ICA Catastrophe Data'!$J$9:$J$717,'CAT loss analysis'!E$53),0)</f>
        <v>8</v>
      </c>
      <c r="F76" s="182">
        <f>IFERROR(AVERAGEIFS('ICA Catastrophe Data'!$AB$9:$AB$717,'ICA Catastrophe Data'!$E$9:$E$717,'CAT loss analysis'!$B76,'ICA Catastrophe Data'!$A$9:$A$717,"&lt;&gt;"&amp;'CAT loss analysis'!$C$51,'ICA Catastrophe Data'!$J$9:$J$717,'CAT loss analysis'!F$53),0)</f>
        <v>0</v>
      </c>
      <c r="G76" s="182">
        <f>IFERROR(AVERAGEIFS('ICA Catastrophe Data'!$AB$9:$AB$717,'ICA Catastrophe Data'!$E$9:$E$717,'CAT loss analysis'!$B76,'ICA Catastrophe Data'!$A$9:$A$717,"&lt;&gt;"&amp;'CAT loss analysis'!$C$51,'ICA Catastrophe Data'!$J$9:$J$717,'CAT loss analysis'!G$53),0)</f>
        <v>8</v>
      </c>
      <c r="H76" s="182">
        <f>IFERROR(AVERAGEIFS('ICA Catastrophe Data'!$AB$9:$AB$717,'ICA Catastrophe Data'!$E$9:$E$717,'CAT loss analysis'!$B76,'ICA Catastrophe Data'!$A$9:$A$717,"&lt;&gt;"&amp;'CAT loss analysis'!$C$51,'ICA Catastrophe Data'!$J$9:$J$717,'CAT loss analysis'!H$53),0)</f>
        <v>21</v>
      </c>
      <c r="I76" s="182">
        <f>IFERROR(AVERAGEIFS('ICA Catastrophe Data'!$AB$9:$AB$717,'ICA Catastrophe Data'!$E$9:$E$717,'CAT loss analysis'!$B76,'ICA Catastrophe Data'!$A$9:$A$717,"&lt;&gt;"&amp;'CAT loss analysis'!$C$51,'ICA Catastrophe Data'!$J$9:$J$717,'CAT loss analysis'!I$53),0)</f>
        <v>1</v>
      </c>
      <c r="J76" s="182">
        <f>IFERROR(AVERAGEIFS('ICA Catastrophe Data'!$AB$9:$AB$717,'ICA Catastrophe Data'!$E$9:$E$717,'CAT loss analysis'!$B76,'ICA Catastrophe Data'!$A$9:$A$717,"&lt;&gt;"&amp;'CAT loss analysis'!$C$51,'ICA Catastrophe Data'!$J$9:$J$717,'CAT loss analysis'!J$53),0)</f>
        <v>0</v>
      </c>
      <c r="K76" s="182">
        <f>IFERROR(AVERAGEIFS('ICA Catastrophe Data'!$AB$9:$AB$717,'ICA Catastrophe Data'!$E$9:$E$717,'CAT loss analysis'!$B76,'ICA Catastrophe Data'!$A$9:$A$717,"&lt;&gt;"&amp;'CAT loss analysis'!$C$51,'ICA Catastrophe Data'!$J$9:$J$717,'CAT loss analysis'!K$53),0)</f>
        <v>0</v>
      </c>
      <c r="L76" s="182">
        <f>IFERROR(AVERAGEIFS('ICA Catastrophe Data'!$AB$9:$AB$717,'ICA Catastrophe Data'!$E$9:$E$717,'CAT loss analysis'!$B76,'ICA Catastrophe Data'!$A$9:$A$717,"&lt;&gt;"&amp;'CAT loss analysis'!$C$51,'ICA Catastrophe Data'!$J$9:$J$717,'CAT loss analysis'!L$53),0)</f>
        <v>0</v>
      </c>
      <c r="M76" s="182">
        <f>IFERROR(AVERAGEIFS('ICA Catastrophe Data'!$AB$9:$AB$717,'ICA Catastrophe Data'!$E$9:$E$717,'CAT loss analysis'!$B76,'ICA Catastrophe Data'!$A$9:$A$717,"&lt;&gt;"&amp;'CAT loss analysis'!$C$51,'ICA Catastrophe Data'!$J$9:$J$717,'CAT loss analysis'!M$53),0)</f>
        <v>0</v>
      </c>
      <c r="N76" s="649">
        <f t="shared" si="2"/>
        <v>0</v>
      </c>
    </row>
    <row r="77" spans="2:14" ht="15" x14ac:dyDescent="0.25">
      <c r="B77" s="180" t="s">
        <v>651</v>
      </c>
      <c r="C77" s="182">
        <f>AVERAGEIFS('ICA Catastrophe Data'!$AB$9:$AB$717,'ICA Catastrophe Data'!$E$9:$E$717,'CAT loss analysis'!$B77,'ICA Catastrophe Data'!$A$9:$A$717,"&lt;&gt;"&amp;'CAT loss analysis'!$C$51)</f>
        <v>7.666666666666667</v>
      </c>
      <c r="D77" s="182">
        <f>IFERROR(AVERAGEIFS('ICA Catastrophe Data'!$AB$9:$AB$717,'ICA Catastrophe Data'!$E$9:$E$717,'CAT loss analysis'!$B77,'ICA Catastrophe Data'!$A$9:$A$717,"&lt;&gt;"&amp;'CAT loss analysis'!$C$51,'ICA Catastrophe Data'!$J$9:$J$717,'CAT loss analysis'!D$53),0)</f>
        <v>17</v>
      </c>
      <c r="E77" s="182">
        <f>IFERROR(AVERAGEIFS('ICA Catastrophe Data'!$AB$9:$AB$717,'ICA Catastrophe Data'!$E$9:$E$717,'CAT loss analysis'!$B77,'ICA Catastrophe Data'!$A$9:$A$717,"&lt;&gt;"&amp;'CAT loss analysis'!$C$51,'ICA Catastrophe Data'!$J$9:$J$717,'CAT loss analysis'!E$53),0)</f>
        <v>5</v>
      </c>
      <c r="F77" s="182">
        <f>IFERROR(AVERAGEIFS('ICA Catastrophe Data'!$AB$9:$AB$717,'ICA Catastrophe Data'!$E$9:$E$717,'CAT loss analysis'!$B77,'ICA Catastrophe Data'!$A$9:$A$717,"&lt;&gt;"&amp;'CAT loss analysis'!$C$51,'ICA Catastrophe Data'!$J$9:$J$717,'CAT loss analysis'!F$53),0)</f>
        <v>1</v>
      </c>
      <c r="G77" s="182">
        <f>IFERROR(AVERAGEIFS('ICA Catastrophe Data'!$AB$9:$AB$717,'ICA Catastrophe Data'!$E$9:$E$717,'CAT loss analysis'!$B77,'ICA Catastrophe Data'!$A$9:$A$717,"&lt;&gt;"&amp;'CAT loss analysis'!$C$51,'ICA Catastrophe Data'!$J$9:$J$717,'CAT loss analysis'!G$53),0)</f>
        <v>0</v>
      </c>
      <c r="H77" s="182">
        <f>IFERROR(AVERAGEIFS('ICA Catastrophe Data'!$AB$9:$AB$717,'ICA Catastrophe Data'!$E$9:$E$717,'CAT loss analysis'!$B77,'ICA Catastrophe Data'!$A$9:$A$717,"&lt;&gt;"&amp;'CAT loss analysis'!$C$51,'ICA Catastrophe Data'!$J$9:$J$717,'CAT loss analysis'!H$53),0)</f>
        <v>0</v>
      </c>
      <c r="I77" s="182">
        <f>IFERROR(AVERAGEIFS('ICA Catastrophe Data'!$AB$9:$AB$717,'ICA Catastrophe Data'!$E$9:$E$717,'CAT loss analysis'!$B77,'ICA Catastrophe Data'!$A$9:$A$717,"&lt;&gt;"&amp;'CAT loss analysis'!$C$51,'ICA Catastrophe Data'!$J$9:$J$717,'CAT loss analysis'!I$53),0)</f>
        <v>0</v>
      </c>
      <c r="J77" s="182">
        <f>IFERROR(AVERAGEIFS('ICA Catastrophe Data'!$AB$9:$AB$717,'ICA Catastrophe Data'!$E$9:$E$717,'CAT loss analysis'!$B77,'ICA Catastrophe Data'!$A$9:$A$717,"&lt;&gt;"&amp;'CAT loss analysis'!$C$51,'ICA Catastrophe Data'!$J$9:$J$717,'CAT loss analysis'!J$53),0)</f>
        <v>0</v>
      </c>
      <c r="K77" s="182">
        <f>IFERROR(AVERAGEIFS('ICA Catastrophe Data'!$AB$9:$AB$717,'ICA Catastrophe Data'!$E$9:$E$717,'CAT loss analysis'!$B77,'ICA Catastrophe Data'!$A$9:$A$717,"&lt;&gt;"&amp;'CAT loss analysis'!$C$51,'ICA Catastrophe Data'!$J$9:$J$717,'CAT loss analysis'!K$53),0)</f>
        <v>0</v>
      </c>
      <c r="L77" s="182">
        <f>IFERROR(AVERAGEIFS('ICA Catastrophe Data'!$AB$9:$AB$717,'ICA Catastrophe Data'!$E$9:$E$717,'CAT loss analysis'!$B77,'ICA Catastrophe Data'!$A$9:$A$717,"&lt;&gt;"&amp;'CAT loss analysis'!$C$51,'ICA Catastrophe Data'!$J$9:$J$717,'CAT loss analysis'!L$53),0)</f>
        <v>0</v>
      </c>
      <c r="M77" s="182">
        <f>IFERROR(AVERAGEIFS('ICA Catastrophe Data'!$AB$9:$AB$717,'ICA Catastrophe Data'!$E$9:$E$717,'CAT loss analysis'!$B77,'ICA Catastrophe Data'!$A$9:$A$717,"&lt;&gt;"&amp;'CAT loss analysis'!$C$51,'ICA Catastrophe Data'!$J$9:$J$717,'CAT loss analysis'!M$53),0)</f>
        <v>0</v>
      </c>
      <c r="N77" s="649">
        <f t="shared" si="2"/>
        <v>0</v>
      </c>
    </row>
    <row r="79" spans="2:14" x14ac:dyDescent="0.2">
      <c r="B79" s="180" t="s">
        <v>654</v>
      </c>
    </row>
  </sheetData>
  <mergeCells count="18">
    <mergeCell ref="E44:F44"/>
    <mergeCell ref="C41:D42"/>
    <mergeCell ref="E41:F42"/>
    <mergeCell ref="I41:J42"/>
    <mergeCell ref="I43:J43"/>
    <mergeCell ref="I44:J44"/>
    <mergeCell ref="G41:H42"/>
    <mergeCell ref="G43:H43"/>
    <mergeCell ref="G44:H44"/>
    <mergeCell ref="C43:D43"/>
    <mergeCell ref="C44:D44"/>
    <mergeCell ref="D13:F13"/>
    <mergeCell ref="G13:I13"/>
    <mergeCell ref="B41:B42"/>
    <mergeCell ref="I40:J40"/>
    <mergeCell ref="E43:F43"/>
    <mergeCell ref="C40:D40"/>
    <mergeCell ref="E40:F40"/>
  </mergeCells>
  <pageMargins left="0.7" right="0.7" top="0.75" bottom="0.75" header="0.3" footer="0.3"/>
  <pageSetup paperSize="9"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69C57-A81C-4057-8977-D6A10C7FD711}">
  <sheetPr codeName="Sheet13">
    <pageSetUpPr fitToPage="1"/>
  </sheetPr>
  <dimension ref="A1:R77"/>
  <sheetViews>
    <sheetView showGridLines="0" zoomScaleNormal="100" workbookViewId="0">
      <pane xSplit="1" ySplit="3" topLeftCell="B4" activePane="bottomRight" state="frozen"/>
      <selection pane="topRight" activeCell="G13" sqref="G13"/>
      <selection pane="bottomLeft" activeCell="G13" sqref="G13"/>
      <selection pane="bottomRight" activeCell="B4" sqref="B4"/>
    </sheetView>
  </sheetViews>
  <sheetFormatPr defaultRowHeight="12.75" x14ac:dyDescent="0.2"/>
  <cols>
    <col min="2" max="5" width="9.7109375" customWidth="1"/>
    <col min="8" max="11" width="9.7109375" customWidth="1"/>
    <col min="14" max="17" width="9.7109375" customWidth="1"/>
  </cols>
  <sheetData>
    <row r="1" spans="1:18" ht="15.75" customHeight="1" x14ac:dyDescent="0.2">
      <c r="A1" s="957" t="s">
        <v>655</v>
      </c>
      <c r="B1" s="957"/>
      <c r="C1" s="957"/>
      <c r="D1" s="957"/>
      <c r="E1" s="957"/>
      <c r="G1" s="957" t="s">
        <v>656</v>
      </c>
      <c r="H1" s="957"/>
      <c r="I1" s="957"/>
      <c r="J1" s="957"/>
      <c r="K1" s="957"/>
      <c r="M1" s="957" t="s">
        <v>657</v>
      </c>
      <c r="N1" s="957"/>
      <c r="O1" s="957"/>
      <c r="P1" s="957"/>
      <c r="Q1" s="957"/>
    </row>
    <row r="2" spans="1:18" ht="15.75" customHeight="1" x14ac:dyDescent="0.2">
      <c r="A2" s="957" t="s">
        <v>658</v>
      </c>
      <c r="B2" s="957"/>
      <c r="C2" s="957"/>
      <c r="D2" s="957"/>
      <c r="E2" s="957"/>
      <c r="G2" s="957" t="s">
        <v>658</v>
      </c>
      <c r="H2" s="957"/>
      <c r="I2" s="957"/>
      <c r="J2" s="957"/>
      <c r="K2" s="957"/>
      <c r="M2" s="957" t="s">
        <v>658</v>
      </c>
      <c r="N2" s="957"/>
      <c r="O2" s="957"/>
      <c r="P2" s="957"/>
      <c r="Q2" s="957"/>
    </row>
    <row r="3" spans="1:18" ht="33.75" x14ac:dyDescent="0.2">
      <c r="A3" s="23" t="s">
        <v>659</v>
      </c>
      <c r="B3" s="24" t="s">
        <v>660</v>
      </c>
      <c r="C3" s="24" t="s">
        <v>661</v>
      </c>
      <c r="D3" s="24" t="s">
        <v>662</v>
      </c>
      <c r="E3" s="24" t="s">
        <v>663</v>
      </c>
      <c r="F3" s="12"/>
      <c r="G3" s="23" t="s">
        <v>659</v>
      </c>
      <c r="H3" s="24" t="s">
        <v>660</v>
      </c>
      <c r="I3" s="24" t="s">
        <v>661</v>
      </c>
      <c r="J3" s="24" t="s">
        <v>662</v>
      </c>
      <c r="K3" s="24" t="s">
        <v>663</v>
      </c>
      <c r="L3" s="12"/>
      <c r="M3" s="23" t="s">
        <v>659</v>
      </c>
      <c r="N3" s="24" t="s">
        <v>664</v>
      </c>
      <c r="O3" s="24" t="s">
        <v>661</v>
      </c>
      <c r="P3" s="24" t="s">
        <v>665</v>
      </c>
      <c r="Q3" s="24" t="s">
        <v>666</v>
      </c>
    </row>
    <row r="4" spans="1:18" x14ac:dyDescent="0.2">
      <c r="A4" s="25">
        <v>38047</v>
      </c>
      <c r="B4" s="26">
        <v>100.041036083058</v>
      </c>
      <c r="C4" s="26">
        <v>95.636522590243004</v>
      </c>
      <c r="D4" s="26">
        <v>86.574159897229904</v>
      </c>
      <c r="E4" s="26">
        <v>83.436306034887195</v>
      </c>
      <c r="G4" s="25">
        <v>38047</v>
      </c>
      <c r="H4" s="26">
        <v>100.03615492223901</v>
      </c>
      <c r="I4" s="26">
        <v>100.86912065182899</v>
      </c>
      <c r="J4" s="26">
        <v>84.544660700509496</v>
      </c>
      <c r="K4" s="26">
        <v>84.858784552392294</v>
      </c>
      <c r="M4" s="27">
        <v>38047</v>
      </c>
      <c r="N4" s="26">
        <v>99.834118101132802</v>
      </c>
      <c r="O4" s="26">
        <v>98.937960115257297</v>
      </c>
      <c r="P4" s="26">
        <v>97.5486286758711</v>
      </c>
      <c r="Q4" s="26">
        <v>96.538488401178995</v>
      </c>
      <c r="R4" s="28"/>
    </row>
    <row r="5" spans="1:18" x14ac:dyDescent="0.2">
      <c r="A5" s="25">
        <v>38139</v>
      </c>
      <c r="B5" s="26">
        <v>101.47383331355</v>
      </c>
      <c r="C5" s="26">
        <v>92.935309380096299</v>
      </c>
      <c r="D5" s="26">
        <v>83.431008776092398</v>
      </c>
      <c r="E5" s="26">
        <v>77.618673246136694</v>
      </c>
      <c r="G5" s="25">
        <v>38139</v>
      </c>
      <c r="H5" s="26">
        <v>100.711754864985</v>
      </c>
      <c r="I5" s="26">
        <v>105.065272574841</v>
      </c>
      <c r="J5" s="26">
        <v>73.060683970166394</v>
      </c>
      <c r="K5" s="26">
        <v>76.155650535106105</v>
      </c>
      <c r="M5" s="27">
        <v>38139</v>
      </c>
      <c r="N5" s="26">
        <v>100.09636975402501</v>
      </c>
      <c r="O5" s="26">
        <v>97.952606573133806</v>
      </c>
      <c r="P5" s="26">
        <v>97.2242312962847</v>
      </c>
      <c r="Q5" s="26">
        <v>95.210922449408699</v>
      </c>
      <c r="R5" s="28"/>
    </row>
    <row r="6" spans="1:18" x14ac:dyDescent="0.2">
      <c r="A6" s="25">
        <v>38231</v>
      </c>
      <c r="B6" s="26">
        <v>102.989012452056</v>
      </c>
      <c r="C6" s="26">
        <v>96.639465887978204</v>
      </c>
      <c r="D6" s="26">
        <v>87.384986630988905</v>
      </c>
      <c r="E6" s="26">
        <v>85.370100592181103</v>
      </c>
      <c r="G6" s="25">
        <v>38231</v>
      </c>
      <c r="H6" s="26">
        <v>101.452416778936</v>
      </c>
      <c r="I6" s="26">
        <v>109.769241124956</v>
      </c>
      <c r="J6" s="26">
        <v>69.624113285675506</v>
      </c>
      <c r="K6" s="26">
        <v>76.455602692564497</v>
      </c>
      <c r="M6" s="27">
        <v>38231</v>
      </c>
      <c r="N6" s="26">
        <v>100.393624695215</v>
      </c>
      <c r="O6" s="26">
        <v>98.817175940243899</v>
      </c>
      <c r="P6" s="26">
        <v>98.131895808692605</v>
      </c>
      <c r="Q6" s="26">
        <v>96.978015907519804</v>
      </c>
      <c r="R6" s="28"/>
    </row>
    <row r="7" spans="1:18" x14ac:dyDescent="0.2">
      <c r="A7" s="25">
        <v>38322</v>
      </c>
      <c r="B7" s="26">
        <v>104.317053913828</v>
      </c>
      <c r="C7" s="26">
        <v>106.707234177274</v>
      </c>
      <c r="D7" s="26">
        <v>96.355897623503196</v>
      </c>
      <c r="E7" s="26">
        <v>104.372272023278</v>
      </c>
      <c r="G7" s="25">
        <v>38322</v>
      </c>
      <c r="H7" s="26">
        <v>102.07737216911499</v>
      </c>
      <c r="I7" s="26">
        <v>111.35742035742</v>
      </c>
      <c r="J7" s="26">
        <v>74.403103258065002</v>
      </c>
      <c r="K7" s="26">
        <v>83.430105248287006</v>
      </c>
      <c r="M7" s="27">
        <v>38322</v>
      </c>
      <c r="N7" s="26">
        <v>100.749760043877</v>
      </c>
      <c r="O7" s="26">
        <v>100.932689218908</v>
      </c>
      <c r="P7" s="26">
        <v>100.005516974375</v>
      </c>
      <c r="Q7" s="26">
        <v>100.97003913517599</v>
      </c>
      <c r="R7" s="28"/>
    </row>
    <row r="8" spans="1:18" x14ac:dyDescent="0.2">
      <c r="A8" s="25">
        <v>38412</v>
      </c>
      <c r="B8" s="26">
        <v>105.265621475298</v>
      </c>
      <c r="C8" s="26">
        <v>114.85366830240299</v>
      </c>
      <c r="D8" s="26">
        <v>99.823697429331204</v>
      </c>
      <c r="E8" s="26">
        <v>115.474726615666</v>
      </c>
      <c r="G8" s="25">
        <v>38412</v>
      </c>
      <c r="H8" s="26">
        <v>102.53672932572</v>
      </c>
      <c r="I8" s="26">
        <v>111.99256299256299</v>
      </c>
      <c r="J8" s="26">
        <v>76.274488869908694</v>
      </c>
      <c r="K8" s="26">
        <v>85.698947517129298</v>
      </c>
      <c r="M8" s="27">
        <v>38412</v>
      </c>
      <c r="N8" s="26">
        <v>101.245303715891</v>
      </c>
      <c r="O8" s="26">
        <v>102.36168425214299</v>
      </c>
      <c r="P8" s="26">
        <v>100.128051878916</v>
      </c>
      <c r="Q8" s="26">
        <v>102.528175188725</v>
      </c>
      <c r="R8" s="28"/>
    </row>
    <row r="9" spans="1:18" x14ac:dyDescent="0.2">
      <c r="A9" s="25">
        <v>38504</v>
      </c>
      <c r="B9" s="26">
        <v>106.16681705391299</v>
      </c>
      <c r="C9" s="26">
        <v>114.430642593092</v>
      </c>
      <c r="D9" s="26">
        <v>93.647479281282102</v>
      </c>
      <c r="E9" s="26">
        <v>108.038672736659</v>
      </c>
      <c r="G9" s="25">
        <v>38504</v>
      </c>
      <c r="H9" s="26">
        <v>102.96785783024301</v>
      </c>
      <c r="I9" s="26">
        <v>114.709845709845</v>
      </c>
      <c r="J9" s="26">
        <v>68.800156586416094</v>
      </c>
      <c r="K9" s="26">
        <v>78.770926043653304</v>
      </c>
      <c r="M9" s="27">
        <v>38504</v>
      </c>
      <c r="N9" s="26">
        <v>101.811051693404</v>
      </c>
      <c r="O9" s="26">
        <v>103.208011070201</v>
      </c>
      <c r="P9" s="26">
        <v>97.980497011638803</v>
      </c>
      <c r="Q9" s="26">
        <v>101.23478967515599</v>
      </c>
      <c r="R9" s="28"/>
    </row>
    <row r="10" spans="1:18" x14ac:dyDescent="0.2">
      <c r="A10" s="25">
        <v>38596</v>
      </c>
      <c r="B10" s="26">
        <v>107.35280848184</v>
      </c>
      <c r="C10" s="26">
        <v>119.20143771009199</v>
      </c>
      <c r="D10" s="26">
        <v>91.463888224451594</v>
      </c>
      <c r="E10" s="26">
        <v>110.755150889379</v>
      </c>
      <c r="G10" s="25">
        <v>38596</v>
      </c>
      <c r="H10" s="26">
        <v>103.58888817604399</v>
      </c>
      <c r="I10" s="26">
        <v>120.163836163836</v>
      </c>
      <c r="J10" s="26">
        <v>66.219683624263695</v>
      </c>
      <c r="K10" s="26">
        <v>79.909585364130805</v>
      </c>
      <c r="M10" s="27">
        <v>38596</v>
      </c>
      <c r="N10" s="26">
        <v>102.318387494858</v>
      </c>
      <c r="O10" s="26">
        <v>103.901381304208</v>
      </c>
      <c r="P10" s="26">
        <v>96.646163525056195</v>
      </c>
      <c r="Q10" s="26">
        <v>100.60691601976001</v>
      </c>
      <c r="R10" s="28"/>
    </row>
    <row r="11" spans="1:18" x14ac:dyDescent="0.2">
      <c r="A11" s="25">
        <v>38687</v>
      </c>
      <c r="B11" s="26">
        <v>108.728851793367</v>
      </c>
      <c r="C11" s="26">
        <v>138.437700781242</v>
      </c>
      <c r="D11" s="26">
        <v>91.241153212984202</v>
      </c>
      <c r="E11" s="26">
        <v>127.35626789318</v>
      </c>
      <c r="G11" s="25">
        <v>38687</v>
      </c>
      <c r="H11" s="26">
        <v>104.236222493103</v>
      </c>
      <c r="I11" s="26">
        <v>126.502608502608</v>
      </c>
      <c r="J11" s="26">
        <v>70.212815174647204</v>
      </c>
      <c r="K11" s="26">
        <v>89.427138518047599</v>
      </c>
      <c r="M11" s="27">
        <v>38687</v>
      </c>
      <c r="N11" s="26">
        <v>102.47991224461801</v>
      </c>
      <c r="O11" s="26">
        <v>104.44340112184599</v>
      </c>
      <c r="P11" s="26">
        <v>96.680330050572195</v>
      </c>
      <c r="Q11" s="26">
        <v>101.14112187506601</v>
      </c>
      <c r="R11" s="28"/>
    </row>
    <row r="12" spans="1:18" x14ac:dyDescent="0.2">
      <c r="A12" s="25">
        <v>38777</v>
      </c>
      <c r="B12" s="26">
        <v>110.08064516128999</v>
      </c>
      <c r="C12" s="26">
        <v>161.065060106338</v>
      </c>
      <c r="D12" s="26">
        <v>87.338717620407706</v>
      </c>
      <c r="E12" s="26">
        <v>140.43178298211799</v>
      </c>
      <c r="G12" s="25">
        <v>38777</v>
      </c>
      <c r="H12" s="26">
        <v>104.803361775838</v>
      </c>
      <c r="I12" s="26">
        <v>135.006438006438</v>
      </c>
      <c r="J12" s="26">
        <v>70.528301215324106</v>
      </c>
      <c r="K12" s="26">
        <v>94.611852793670906</v>
      </c>
      <c r="M12" s="27">
        <v>38777</v>
      </c>
      <c r="N12" s="26">
        <v>102.341423282599</v>
      </c>
      <c r="O12" s="26">
        <v>104.722627196125</v>
      </c>
      <c r="P12" s="26">
        <v>96.326469378372494</v>
      </c>
      <c r="Q12" s="26">
        <v>100.970466842026</v>
      </c>
      <c r="R12" s="28"/>
    </row>
    <row r="13" spans="1:18" x14ac:dyDescent="0.2">
      <c r="A13" s="25">
        <v>38869</v>
      </c>
      <c r="B13" s="26">
        <v>111.31400857207301</v>
      </c>
      <c r="C13" s="26">
        <v>166.36074976953799</v>
      </c>
      <c r="D13" s="26">
        <v>78.3116883116883</v>
      </c>
      <c r="E13" s="26">
        <v>131.08180410193799</v>
      </c>
      <c r="G13" s="25">
        <v>38869</v>
      </c>
      <c r="H13" s="26">
        <v>105.153653685763</v>
      </c>
      <c r="I13" s="26">
        <v>141.14085914085899</v>
      </c>
      <c r="J13" s="26">
        <v>61.911421911421897</v>
      </c>
      <c r="K13" s="26">
        <v>86.675143038779396</v>
      </c>
      <c r="M13" s="27">
        <v>38869</v>
      </c>
      <c r="N13" s="26">
        <v>102.237488002193</v>
      </c>
      <c r="O13" s="26">
        <v>104.03160443796401</v>
      </c>
      <c r="P13" s="26">
        <v>95.678273283809602</v>
      </c>
      <c r="Q13" s="26">
        <v>99.546630739291203</v>
      </c>
      <c r="R13" s="28"/>
    </row>
    <row r="14" spans="1:18" x14ac:dyDescent="0.2">
      <c r="A14" s="25">
        <v>38961</v>
      </c>
      <c r="B14" s="26">
        <v>112.5</v>
      </c>
      <c r="C14" s="26">
        <v>152.72690026351799</v>
      </c>
      <c r="D14" s="26">
        <v>74.726822473301297</v>
      </c>
      <c r="E14" s="26">
        <v>113.740085417937</v>
      </c>
      <c r="G14" s="25">
        <v>38961</v>
      </c>
      <c r="H14" s="26">
        <v>105.531532687496</v>
      </c>
      <c r="I14" s="26">
        <v>138.87723387723301</v>
      </c>
      <c r="J14" s="26">
        <v>56.116834819124897</v>
      </c>
      <c r="K14" s="26">
        <v>77.188669915942597</v>
      </c>
      <c r="M14" s="27">
        <v>38961</v>
      </c>
      <c r="N14" s="26">
        <v>102.39901275195299</v>
      </c>
      <c r="O14" s="26">
        <v>102.9854950703</v>
      </c>
      <c r="P14" s="26">
        <v>96.200062912865604</v>
      </c>
      <c r="Q14" s="26">
        <v>99.029533157973503</v>
      </c>
      <c r="R14" s="28"/>
    </row>
    <row r="15" spans="1:18" x14ac:dyDescent="0.2">
      <c r="A15" s="25">
        <v>39052</v>
      </c>
      <c r="B15" s="26">
        <v>113.685991427926</v>
      </c>
      <c r="C15" s="26">
        <v>150.44555976646501</v>
      </c>
      <c r="D15" s="26">
        <v>81.340631199786102</v>
      </c>
      <c r="E15" s="26">
        <v>122.61416435913</v>
      </c>
      <c r="G15" s="25">
        <v>39052</v>
      </c>
      <c r="H15" s="26">
        <v>106.044139346891</v>
      </c>
      <c r="I15" s="26">
        <v>133.13419913419901</v>
      </c>
      <c r="J15" s="26">
        <v>62.151995587110001</v>
      </c>
      <c r="K15" s="26">
        <v>82.225047679593104</v>
      </c>
      <c r="M15" s="27">
        <v>39052</v>
      </c>
      <c r="N15" s="26">
        <v>102.941176470588</v>
      </c>
      <c r="O15" s="26">
        <v>104.060700783315</v>
      </c>
      <c r="P15" s="26">
        <v>98.358264572797395</v>
      </c>
      <c r="Q15" s="26">
        <v>102.341267295395</v>
      </c>
      <c r="R15" s="28"/>
    </row>
    <row r="16" spans="1:18" x14ac:dyDescent="0.2">
      <c r="A16" s="25">
        <v>39142</v>
      </c>
      <c r="B16" s="26">
        <v>114.848296864425</v>
      </c>
      <c r="C16" s="26">
        <v>160.781615189071</v>
      </c>
      <c r="D16" s="26">
        <v>89.097662900479804</v>
      </c>
      <c r="E16" s="26">
        <v>144.361946778054</v>
      </c>
      <c r="G16" s="25">
        <v>39142</v>
      </c>
      <c r="H16" s="26">
        <v>106.71906075575799</v>
      </c>
      <c r="I16" s="26">
        <v>140.244089244089</v>
      </c>
      <c r="J16" s="26">
        <v>69.145358458335494</v>
      </c>
      <c r="K16" s="26">
        <v>96.728120364483999</v>
      </c>
      <c r="M16" s="27">
        <v>39142</v>
      </c>
      <c r="N16" s="26">
        <v>103.74852598382</v>
      </c>
      <c r="O16" s="26">
        <v>104.754071017321</v>
      </c>
      <c r="P16" s="26">
        <v>98.621240351344099</v>
      </c>
      <c r="Q16" s="26">
        <v>103.16160903316801</v>
      </c>
      <c r="R16" s="28"/>
    </row>
    <row r="17" spans="1:18" x14ac:dyDescent="0.2">
      <c r="A17" s="25">
        <v>39234</v>
      </c>
      <c r="B17" s="26">
        <v>116.223776223776</v>
      </c>
      <c r="C17" s="26">
        <v>167.55784827688899</v>
      </c>
      <c r="D17" s="26">
        <v>92.391270701129798</v>
      </c>
      <c r="E17" s="26">
        <v>155.80137982822501</v>
      </c>
      <c r="G17" s="25">
        <v>39234</v>
      </c>
      <c r="H17" s="26">
        <v>107.447231667415</v>
      </c>
      <c r="I17" s="26">
        <v>152.08125208125199</v>
      </c>
      <c r="J17" s="26">
        <v>68.505311482410704</v>
      </c>
      <c r="K17" s="26">
        <v>102.937062937062</v>
      </c>
      <c r="M17" s="27">
        <v>39234</v>
      </c>
      <c r="N17" s="26">
        <v>104.636774989716</v>
      </c>
      <c r="O17" s="26">
        <v>106.828683683807</v>
      </c>
      <c r="P17" s="26">
        <v>100.29181890773501</v>
      </c>
      <c r="Q17" s="26">
        <v>107.312931716601</v>
      </c>
      <c r="R17" s="28"/>
    </row>
    <row r="18" spans="1:18" x14ac:dyDescent="0.2">
      <c r="A18" s="25">
        <v>39326</v>
      </c>
      <c r="B18" s="26">
        <v>117.93142341529401</v>
      </c>
      <c r="C18" s="26">
        <v>179.510675742366</v>
      </c>
      <c r="D18" s="26">
        <v>94.505213096762404</v>
      </c>
      <c r="E18" s="26">
        <v>170.83963016848901</v>
      </c>
      <c r="G18" s="25">
        <v>39326</v>
      </c>
      <c r="H18" s="26">
        <v>108.283826265477</v>
      </c>
      <c r="I18" s="26">
        <v>163.81274281274199</v>
      </c>
      <c r="J18" s="26">
        <v>66.575739781846593</v>
      </c>
      <c r="K18" s="26">
        <v>107.82510418874</v>
      </c>
      <c r="M18" s="27">
        <v>39326</v>
      </c>
      <c r="N18" s="26">
        <v>105.47867818456</v>
      </c>
      <c r="O18" s="26">
        <v>110.68379500358201</v>
      </c>
      <c r="P18" s="26">
        <v>104.326566167396</v>
      </c>
      <c r="Q18" s="26">
        <v>116.058681379782</v>
      </c>
      <c r="R18" s="28"/>
    </row>
    <row r="19" spans="1:18" x14ac:dyDescent="0.2">
      <c r="A19" s="25">
        <v>39417</v>
      </c>
      <c r="B19" s="26">
        <v>120.090232348296</v>
      </c>
      <c r="C19" s="26">
        <v>196.269403033717</v>
      </c>
      <c r="D19" s="26">
        <v>95.783230853653393</v>
      </c>
      <c r="E19" s="26">
        <v>188.597174637443</v>
      </c>
      <c r="G19" s="25">
        <v>39417</v>
      </c>
      <c r="H19" s="26">
        <v>109.33598511580099</v>
      </c>
      <c r="I19" s="26">
        <v>162.91841491841399</v>
      </c>
      <c r="J19" s="26">
        <v>67.749782024591099</v>
      </c>
      <c r="K19" s="26">
        <v>110.143391961573</v>
      </c>
      <c r="M19" s="27">
        <v>39417</v>
      </c>
      <c r="N19" s="26">
        <v>106.297545591663</v>
      </c>
      <c r="O19" s="26">
        <v>112.897588277446</v>
      </c>
      <c r="P19" s="26">
        <v>107.54170397076901</v>
      </c>
      <c r="Q19" s="26">
        <v>121.97172857723299</v>
      </c>
      <c r="R19" s="28"/>
    </row>
    <row r="20" spans="1:18" x14ac:dyDescent="0.2">
      <c r="A20" s="25">
        <v>39508</v>
      </c>
      <c r="B20" s="26">
        <v>121.797879539815</v>
      </c>
      <c r="C20" s="26">
        <v>201.294870242939</v>
      </c>
      <c r="D20" s="26">
        <v>93.831802000816097</v>
      </c>
      <c r="E20" s="26">
        <v>189.39315717839199</v>
      </c>
      <c r="G20" s="25">
        <v>39508</v>
      </c>
      <c r="H20" s="26">
        <v>109.876178867004</v>
      </c>
      <c r="I20" s="26">
        <v>156.51548451548399</v>
      </c>
      <c r="J20" s="26">
        <v>66.967917578604599</v>
      </c>
      <c r="K20" s="26">
        <v>105.687645687645</v>
      </c>
      <c r="M20" s="27">
        <v>39508</v>
      </c>
      <c r="N20" s="26">
        <v>107.081859317153</v>
      </c>
      <c r="O20" s="26">
        <v>111.40181373396899</v>
      </c>
      <c r="P20" s="26">
        <v>105.81160016454101</v>
      </c>
      <c r="Q20" s="26">
        <v>118.327238510724</v>
      </c>
    </row>
    <row r="21" spans="1:18" x14ac:dyDescent="0.2">
      <c r="A21" s="25">
        <v>39600</v>
      </c>
      <c r="B21" s="26">
        <v>122.22704714640101</v>
      </c>
      <c r="C21" s="26">
        <v>181.690519866285</v>
      </c>
      <c r="D21" s="26">
        <v>90.165890447580594</v>
      </c>
      <c r="E21" s="26">
        <v>166.59595438118899</v>
      </c>
      <c r="G21" s="25">
        <v>39600</v>
      </c>
      <c r="H21" s="26">
        <v>109.47263745428801</v>
      </c>
      <c r="I21" s="26">
        <v>145.903207903207</v>
      </c>
      <c r="J21" s="26">
        <v>63.093649353191303</v>
      </c>
      <c r="K21" s="26">
        <v>93.210425937698602</v>
      </c>
      <c r="M21" s="27">
        <v>39600</v>
      </c>
      <c r="N21" s="26">
        <v>107.820375702728</v>
      </c>
      <c r="O21" s="26">
        <v>108.521275544243</v>
      </c>
      <c r="P21" s="26">
        <v>100.943596196191</v>
      </c>
      <c r="Q21" s="26">
        <v>109.72477064220099</v>
      </c>
    </row>
    <row r="22" spans="1:18" x14ac:dyDescent="0.2">
      <c r="A22" s="25">
        <v>39692</v>
      </c>
      <c r="B22" s="26">
        <v>123.43277690051799</v>
      </c>
      <c r="C22" s="26">
        <v>201.616678926931</v>
      </c>
      <c r="D22" s="26">
        <v>86.7716790252001</v>
      </c>
      <c r="E22" s="26">
        <v>175.93185338151699</v>
      </c>
      <c r="G22" s="25">
        <v>39692</v>
      </c>
      <c r="H22" s="26">
        <v>109.523320715981</v>
      </c>
      <c r="I22" s="26">
        <v>155.66555666555601</v>
      </c>
      <c r="J22" s="26">
        <v>60.912471752166397</v>
      </c>
      <c r="K22" s="26">
        <v>95.638906547997394</v>
      </c>
      <c r="M22" s="27">
        <v>39692</v>
      </c>
      <c r="N22" s="26">
        <v>108.823255176196</v>
      </c>
      <c r="O22" s="26">
        <v>105.48660703254301</v>
      </c>
      <c r="P22" s="26">
        <v>98.399109540978003</v>
      </c>
      <c r="Q22" s="26">
        <v>103.72190500630801</v>
      </c>
    </row>
    <row r="23" spans="1:18" x14ac:dyDescent="0.2">
      <c r="A23" s="25">
        <v>39783</v>
      </c>
      <c r="B23" s="26">
        <v>127.511279043537</v>
      </c>
      <c r="C23" s="26">
        <v>268.85039062136201</v>
      </c>
      <c r="D23" s="26">
        <v>86.452420818617995</v>
      </c>
      <c r="E23" s="26">
        <v>230.447270849955</v>
      </c>
      <c r="G23" s="25">
        <v>39783</v>
      </c>
      <c r="H23" s="26">
        <v>111.49355231924</v>
      </c>
      <c r="I23" s="26">
        <v>183.36052836052801</v>
      </c>
      <c r="J23" s="26">
        <v>64.321963024253094</v>
      </c>
      <c r="K23" s="26">
        <v>118.407854771491</v>
      </c>
      <c r="M23" s="27">
        <v>39783</v>
      </c>
      <c r="N23" s="26">
        <v>110.334018922254</v>
      </c>
      <c r="O23" s="26">
        <v>105.722466579357</v>
      </c>
      <c r="P23" s="26">
        <v>101.803663464563</v>
      </c>
      <c r="Q23" s="26">
        <v>107.70342807039999</v>
      </c>
    </row>
    <row r="24" spans="1:18" x14ac:dyDescent="0.2">
      <c r="A24" s="25">
        <v>39873</v>
      </c>
      <c r="B24" s="26">
        <v>134.06383938642</v>
      </c>
      <c r="C24" s="26">
        <v>306.45340012849999</v>
      </c>
      <c r="D24" s="26">
        <v>87.688086561325903</v>
      </c>
      <c r="E24" s="26">
        <v>263.31346505843101</v>
      </c>
      <c r="G24" s="25">
        <v>39873</v>
      </c>
      <c r="H24" s="26">
        <v>114.84249695258799</v>
      </c>
      <c r="I24" s="26">
        <v>204.75824175824101</v>
      </c>
      <c r="J24" s="26">
        <v>65.215573230840306</v>
      </c>
      <c r="K24" s="26">
        <v>133.51274987638601</v>
      </c>
      <c r="M24" s="27">
        <v>39873</v>
      </c>
      <c r="N24" s="26">
        <v>112.168929110105</v>
      </c>
      <c r="O24" s="26">
        <v>104.973992438656</v>
      </c>
      <c r="P24" s="26">
        <v>106.036537856607</v>
      </c>
      <c r="Q24" s="26">
        <v>111.348773550608</v>
      </c>
    </row>
    <row r="25" spans="1:18" x14ac:dyDescent="0.2">
      <c r="A25" s="25">
        <v>39965</v>
      </c>
      <c r="B25" s="26">
        <v>140.60737649447299</v>
      </c>
      <c r="C25" s="26">
        <v>264.08471688098803</v>
      </c>
      <c r="D25" s="26">
        <v>83.882033459498203</v>
      </c>
      <c r="E25" s="26">
        <v>219.79631107147799</v>
      </c>
      <c r="G25" s="25">
        <v>39965</v>
      </c>
      <c r="H25" s="26">
        <v>117.94444088022</v>
      </c>
      <c r="I25" s="26">
        <v>195.95104895104799</v>
      </c>
      <c r="J25" s="26">
        <v>57.957436965070499</v>
      </c>
      <c r="K25" s="26">
        <v>115.901674083492</v>
      </c>
      <c r="M25" s="27">
        <v>39965</v>
      </c>
      <c r="N25" s="26">
        <v>113.96764020293401</v>
      </c>
      <c r="O25" s="26">
        <v>101.65490869554399</v>
      </c>
      <c r="P25" s="26">
        <v>108.667263532315</v>
      </c>
      <c r="Q25" s="26">
        <v>110.351361177049</v>
      </c>
    </row>
    <row r="26" spans="1:18" x14ac:dyDescent="0.2">
      <c r="A26" s="25">
        <v>40057</v>
      </c>
      <c r="B26" s="26">
        <v>145.42183622828699</v>
      </c>
      <c r="C26" s="26">
        <v>187.70040877897</v>
      </c>
      <c r="D26" s="26">
        <v>87.195621280128293</v>
      </c>
      <c r="E26" s="26">
        <v>163.06190453841401</v>
      </c>
      <c r="G26" s="25">
        <v>40057</v>
      </c>
      <c r="H26" s="26">
        <v>119.53486880092299</v>
      </c>
      <c r="I26" s="26">
        <v>172.78388278388201</v>
      </c>
      <c r="J26" s="26">
        <v>56.009359597145803</v>
      </c>
      <c r="K26" s="26">
        <v>97.4217701490428</v>
      </c>
      <c r="M26" s="27">
        <v>40057</v>
      </c>
      <c r="N26" s="26">
        <v>115.201700260523</v>
      </c>
      <c r="O26" s="26">
        <v>99.804418196644306</v>
      </c>
      <c r="P26" s="26">
        <v>113.266968325791</v>
      </c>
      <c r="Q26" s="26">
        <v>113.342742884027</v>
      </c>
    </row>
    <row r="27" spans="1:18" x14ac:dyDescent="0.2">
      <c r="A27" s="25">
        <v>40148</v>
      </c>
      <c r="B27" s="26">
        <v>149.501466275659</v>
      </c>
      <c r="C27" s="26">
        <v>168.43639715810099</v>
      </c>
      <c r="D27" s="26">
        <v>100.113689127773</v>
      </c>
      <c r="E27" s="26">
        <v>174.960341671751</v>
      </c>
      <c r="G27" s="25">
        <v>40148</v>
      </c>
      <c r="H27" s="26">
        <v>120.48117020594</v>
      </c>
      <c r="I27" s="26">
        <v>159.27050727050701</v>
      </c>
      <c r="J27" s="26">
        <v>65.307211872097298</v>
      </c>
      <c r="K27" s="26">
        <v>103.31849968213599</v>
      </c>
      <c r="M27" s="27">
        <v>40148</v>
      </c>
      <c r="N27" s="26">
        <v>115.8483477307</v>
      </c>
      <c r="O27" s="26">
        <v>107.007462502162</v>
      </c>
      <c r="P27" s="26">
        <v>120.353957461223</v>
      </c>
      <c r="Q27" s="26">
        <v>129.60886208592601</v>
      </c>
    </row>
    <row r="28" spans="1:18" x14ac:dyDescent="0.2">
      <c r="A28" s="25">
        <v>40238</v>
      </c>
      <c r="B28" s="26">
        <v>154.103879990976</v>
      </c>
      <c r="C28" s="26">
        <v>217.662510591938</v>
      </c>
      <c r="D28" s="26">
        <v>106.79376961067101</v>
      </c>
      <c r="E28" s="26">
        <v>230.54583000891699</v>
      </c>
      <c r="G28" s="25">
        <v>40238</v>
      </c>
      <c r="H28" s="26">
        <v>121.720664656444</v>
      </c>
      <c r="I28" s="26">
        <v>163.487068487068</v>
      </c>
      <c r="J28" s="26">
        <v>71.857506361323104</v>
      </c>
      <c r="K28" s="26">
        <v>116.795931341385</v>
      </c>
      <c r="M28" s="27">
        <v>40238</v>
      </c>
      <c r="N28" s="26">
        <v>116.273961332784</v>
      </c>
      <c r="O28" s="26">
        <v>116.85141713410199</v>
      </c>
      <c r="P28" s="26">
        <v>123.676143925278</v>
      </c>
      <c r="Q28" s="26">
        <v>144.774491563482</v>
      </c>
    </row>
    <row r="29" spans="1:18" x14ac:dyDescent="0.2">
      <c r="A29" s="25">
        <v>40330</v>
      </c>
      <c r="B29" s="26">
        <v>159.06045567335801</v>
      </c>
      <c r="C29" s="26">
        <v>236.85938562103601</v>
      </c>
      <c r="D29" s="26">
        <v>97.324647183802099</v>
      </c>
      <c r="E29" s="26">
        <v>219.99061341343199</v>
      </c>
      <c r="G29" s="25">
        <v>40330</v>
      </c>
      <c r="H29" s="26">
        <v>123.205876692115</v>
      </c>
      <c r="I29" s="26">
        <v>158.80475080475</v>
      </c>
      <c r="J29" s="26">
        <v>66.132671399846899</v>
      </c>
      <c r="K29" s="26">
        <v>102.619198982835</v>
      </c>
      <c r="M29" s="27">
        <v>40330</v>
      </c>
      <c r="N29" s="26">
        <v>116.74729192376201</v>
      </c>
      <c r="O29" s="26">
        <v>120.319998023178</v>
      </c>
      <c r="P29" s="26">
        <v>120.66813463353201</v>
      </c>
      <c r="Q29" s="26">
        <v>145.36900408459999</v>
      </c>
    </row>
    <row r="30" spans="1:18" x14ac:dyDescent="0.2">
      <c r="A30" s="25">
        <v>40422</v>
      </c>
      <c r="B30" s="26">
        <v>164.30239115722901</v>
      </c>
      <c r="C30" s="26">
        <v>253.56550240704701</v>
      </c>
      <c r="D30" s="26">
        <v>90.673692504678399</v>
      </c>
      <c r="E30" s="26">
        <v>235.34706903834399</v>
      </c>
      <c r="G30" s="25">
        <v>40422</v>
      </c>
      <c r="H30" s="26">
        <v>124.716751138769</v>
      </c>
      <c r="I30" s="26">
        <v>170.20301920301901</v>
      </c>
      <c r="J30" s="26">
        <v>63.2068186266659</v>
      </c>
      <c r="K30" s="26">
        <v>110.359539450448</v>
      </c>
      <c r="M30" s="27">
        <v>40422</v>
      </c>
      <c r="N30" s="26">
        <v>117.301247771836</v>
      </c>
      <c r="O30" s="26">
        <v>116.0117620895</v>
      </c>
      <c r="P30" s="26">
        <v>114.788491785031</v>
      </c>
      <c r="Q30" s="26">
        <v>133.61005966510501</v>
      </c>
    </row>
    <row r="31" spans="1:18" x14ac:dyDescent="0.2">
      <c r="A31" s="25">
        <v>40513</v>
      </c>
      <c r="B31" s="26">
        <v>169.66388450259399</v>
      </c>
      <c r="C31" s="26">
        <v>296.61868091961298</v>
      </c>
      <c r="D31" s="26">
        <v>94.411644693334793</v>
      </c>
      <c r="E31" s="26">
        <v>304.17421504669801</v>
      </c>
      <c r="G31" s="25">
        <v>40513</v>
      </c>
      <c r="H31" s="26">
        <v>126.09289792776001</v>
      </c>
      <c r="I31" s="26">
        <v>199.12321012320999</v>
      </c>
      <c r="J31" s="26">
        <v>69.679709603373695</v>
      </c>
      <c r="K31" s="26">
        <v>148.01864801864801</v>
      </c>
      <c r="M31" s="27">
        <v>40513</v>
      </c>
      <c r="N31" s="26">
        <v>117.68188674071</v>
      </c>
      <c r="O31" s="26">
        <v>109.65238824779399</v>
      </c>
      <c r="P31" s="26">
        <v>111.765673772594</v>
      </c>
      <c r="Q31" s="26">
        <v>122.671456983383</v>
      </c>
    </row>
    <row r="32" spans="1:18" x14ac:dyDescent="0.2">
      <c r="A32" s="25">
        <v>40603</v>
      </c>
      <c r="B32" s="26">
        <v>175.14211594856701</v>
      </c>
      <c r="C32" s="26">
        <v>350.40747534755502</v>
      </c>
      <c r="D32" s="26">
        <v>100.45095749321101</v>
      </c>
      <c r="E32" s="26">
        <v>367.81621063500199</v>
      </c>
      <c r="G32" s="25">
        <v>40603</v>
      </c>
      <c r="H32" s="26">
        <v>127.037274651953</v>
      </c>
      <c r="I32" s="26">
        <v>221.08813408813401</v>
      </c>
      <c r="J32" s="26">
        <v>74.946529297674303</v>
      </c>
      <c r="K32" s="26">
        <v>173.39408066680701</v>
      </c>
      <c r="M32" s="27">
        <v>40603</v>
      </c>
      <c r="N32" s="26">
        <v>117.75071986836601</v>
      </c>
      <c r="O32" s="26">
        <v>107.99612048728601</v>
      </c>
      <c r="P32" s="26">
        <v>112.00338761584401</v>
      </c>
      <c r="Q32" s="26">
        <v>121.003400269455</v>
      </c>
    </row>
    <row r="33" spans="1:17" x14ac:dyDescent="0.2">
      <c r="A33" s="25">
        <v>40695</v>
      </c>
      <c r="B33" s="26">
        <v>181.04838709677401</v>
      </c>
      <c r="C33" s="26">
        <v>371.10956952501499</v>
      </c>
      <c r="D33" s="26">
        <v>89.487836107554401</v>
      </c>
      <c r="E33" s="26">
        <v>341.92518890505397</v>
      </c>
      <c r="G33" s="25">
        <v>40695</v>
      </c>
      <c r="H33" s="26">
        <v>127.927760313081</v>
      </c>
      <c r="I33" s="26">
        <v>217.47474747474701</v>
      </c>
      <c r="J33" s="26">
        <v>66.137831634014802</v>
      </c>
      <c r="K33" s="26">
        <v>150.329872148053</v>
      </c>
      <c r="M33" s="27">
        <v>40695</v>
      </c>
      <c r="N33" s="26">
        <v>117.912244618126</v>
      </c>
      <c r="O33" s="26">
        <v>109.77983147594399</v>
      </c>
      <c r="P33" s="26">
        <v>111.529702131778</v>
      </c>
      <c r="Q33" s="26">
        <v>122.549132824362</v>
      </c>
    </row>
    <row r="34" spans="1:17" x14ac:dyDescent="0.2">
      <c r="A34" s="25">
        <v>40787</v>
      </c>
      <c r="B34" s="26">
        <v>188.21114369501399</v>
      </c>
      <c r="C34" s="26">
        <v>340.51372063356001</v>
      </c>
      <c r="D34" s="26">
        <v>76.187193088601504</v>
      </c>
      <c r="E34" s="26">
        <v>262.92016708123998</v>
      </c>
      <c r="G34" s="25">
        <v>40787</v>
      </c>
      <c r="H34" s="26">
        <v>129.087701289536</v>
      </c>
      <c r="I34" s="26">
        <v>202.04928404928401</v>
      </c>
      <c r="J34" s="26">
        <v>54.907382693642198</v>
      </c>
      <c r="K34" s="26">
        <v>113.2782369146</v>
      </c>
      <c r="M34" s="27">
        <v>40787</v>
      </c>
      <c r="N34" s="26">
        <v>118.477444124502</v>
      </c>
      <c r="O34" s="26">
        <v>112.004373718154</v>
      </c>
      <c r="P34" s="26">
        <v>112.974762261959</v>
      </c>
      <c r="Q34" s="26">
        <v>126.782575222942</v>
      </c>
    </row>
    <row r="35" spans="1:17" x14ac:dyDescent="0.2">
      <c r="A35" s="25">
        <v>40878</v>
      </c>
      <c r="B35" s="26">
        <v>196.82156553124199</v>
      </c>
      <c r="C35" s="26">
        <v>288.67952287393001</v>
      </c>
      <c r="D35" s="26">
        <v>79.565927030715699</v>
      </c>
      <c r="E35" s="26">
        <v>222.97648660064701</v>
      </c>
      <c r="G35" s="25">
        <v>40878</v>
      </c>
      <c r="H35" s="26">
        <v>130.76089048566101</v>
      </c>
      <c r="I35" s="26">
        <v>194.16949716949699</v>
      </c>
      <c r="J35" s="26">
        <v>54.217156888912598</v>
      </c>
      <c r="K35" s="26">
        <v>104.519319064773</v>
      </c>
      <c r="M35" s="27">
        <v>40878</v>
      </c>
      <c r="N35" s="26">
        <v>119.40024681201101</v>
      </c>
      <c r="O35" s="26">
        <v>115.924905483209</v>
      </c>
      <c r="P35" s="26">
        <v>115.45614247344299</v>
      </c>
      <c r="Q35" s="26">
        <v>134.05401937511999</v>
      </c>
    </row>
    <row r="36" spans="1:17" x14ac:dyDescent="0.2">
      <c r="A36" s="25">
        <v>40969</v>
      </c>
      <c r="B36" s="26">
        <v>206.689036769681</v>
      </c>
      <c r="C36" s="26">
        <v>259.03466706396102</v>
      </c>
      <c r="D36" s="26">
        <v>90.763321185856398</v>
      </c>
      <c r="E36" s="26">
        <v>235.98066363167001</v>
      </c>
      <c r="G36" s="25">
        <v>40969</v>
      </c>
      <c r="H36" s="26">
        <v>133.000577404247</v>
      </c>
      <c r="I36" s="26">
        <v>194.45587745587699</v>
      </c>
      <c r="J36" s="26">
        <v>58.675421270841099</v>
      </c>
      <c r="K36" s="26">
        <v>115.72508299781001</v>
      </c>
      <c r="M36" s="27">
        <v>40969</v>
      </c>
      <c r="N36" s="26">
        <v>120.48457424928</v>
      </c>
      <c r="O36" s="26">
        <v>117.33246435543199</v>
      </c>
      <c r="P36" s="26">
        <v>114.732547729087</v>
      </c>
      <c r="Q36" s="26">
        <v>134.84014456491499</v>
      </c>
    </row>
    <row r="37" spans="1:17" x14ac:dyDescent="0.2">
      <c r="A37" s="25">
        <v>41061</v>
      </c>
      <c r="B37" s="26">
        <v>216.84017595307901</v>
      </c>
      <c r="C37" s="26">
        <v>225.728213198253</v>
      </c>
      <c r="D37" s="26">
        <v>87.075600455882096</v>
      </c>
      <c r="E37" s="26">
        <v>197.202797202797</v>
      </c>
      <c r="G37" s="25">
        <v>41061</v>
      </c>
      <c r="H37" s="26">
        <v>135.348046448963</v>
      </c>
      <c r="I37" s="26">
        <v>190.41569541569501</v>
      </c>
      <c r="J37" s="26">
        <v>53.330486307585502</v>
      </c>
      <c r="K37" s="26">
        <v>102.544324362506</v>
      </c>
      <c r="M37" s="27">
        <v>41061</v>
      </c>
      <c r="N37" s="26">
        <v>121.66077060194699</v>
      </c>
      <c r="O37" s="26">
        <v>114.948355531394</v>
      </c>
      <c r="P37" s="26">
        <v>110.84366152878199</v>
      </c>
      <c r="Q37" s="26">
        <v>127.72780736083401</v>
      </c>
    </row>
    <row r="38" spans="1:17" x14ac:dyDescent="0.2">
      <c r="A38" s="25">
        <v>41153</v>
      </c>
      <c r="B38" s="26">
        <v>226.85145499661601</v>
      </c>
      <c r="C38" s="26">
        <v>218.991740616241</v>
      </c>
      <c r="D38" s="26">
        <v>84.699666530652394</v>
      </c>
      <c r="E38" s="26">
        <v>188.58497207490399</v>
      </c>
      <c r="G38" s="25">
        <v>41153</v>
      </c>
      <c r="H38" s="26">
        <v>137.69615705395501</v>
      </c>
      <c r="I38" s="26">
        <v>195.14718614718601</v>
      </c>
      <c r="J38" s="26">
        <v>51.412124770903397</v>
      </c>
      <c r="K38" s="26">
        <v>101.576605212968</v>
      </c>
      <c r="M38" s="27">
        <v>41153</v>
      </c>
      <c r="N38" s="26">
        <v>122.964212258329</v>
      </c>
      <c r="O38" s="26">
        <v>112.752662531814</v>
      </c>
      <c r="P38" s="26">
        <v>107.61632830836901</v>
      </c>
      <c r="Q38" s="26">
        <v>121.530335108316</v>
      </c>
    </row>
    <row r="39" spans="1:17" x14ac:dyDescent="0.2">
      <c r="A39" s="25">
        <v>41244</v>
      </c>
      <c r="B39" s="26">
        <v>236.81028648770501</v>
      </c>
      <c r="C39" s="26">
        <v>249.34846777722899</v>
      </c>
      <c r="D39" s="26">
        <v>84.400951161514499</v>
      </c>
      <c r="E39" s="26">
        <v>218.479372976017</v>
      </c>
      <c r="G39" s="25">
        <v>41244</v>
      </c>
      <c r="H39" s="26">
        <v>140.17707063578601</v>
      </c>
      <c r="I39" s="26">
        <v>208.046065046065</v>
      </c>
      <c r="J39" s="26">
        <v>55.344579085037097</v>
      </c>
      <c r="K39" s="26">
        <v>117.458501094864</v>
      </c>
      <c r="M39" s="27">
        <v>41244</v>
      </c>
      <c r="N39" s="26">
        <v>124.348279171808</v>
      </c>
      <c r="O39" s="26">
        <v>112.41320516938799</v>
      </c>
      <c r="P39" s="26">
        <v>106.93396568829</v>
      </c>
      <c r="Q39" s="26">
        <v>120.312653707149</v>
      </c>
    </row>
    <row r="40" spans="1:17" x14ac:dyDescent="0.2">
      <c r="A40" s="25">
        <v>41334</v>
      </c>
      <c r="B40" s="26">
        <v>246.51421159485599</v>
      </c>
      <c r="C40" s="26">
        <v>275.74255305280599</v>
      </c>
      <c r="D40" s="26">
        <v>82.068213476664198</v>
      </c>
      <c r="E40" s="26">
        <v>237.498474679682</v>
      </c>
      <c r="G40" s="25">
        <v>41334</v>
      </c>
      <c r="H40" s="26">
        <v>142.68813755052199</v>
      </c>
      <c r="I40" s="26">
        <v>218.442446442446</v>
      </c>
      <c r="J40" s="26">
        <v>56.805459171871298</v>
      </c>
      <c r="K40" s="26">
        <v>126.269689906053</v>
      </c>
      <c r="M40" s="27">
        <v>41334</v>
      </c>
      <c r="N40" s="26">
        <v>125.60564925270801</v>
      </c>
      <c r="O40" s="26">
        <v>113.286527959672</v>
      </c>
      <c r="P40" s="26">
        <v>106.290609044934</v>
      </c>
      <c r="Q40" s="26">
        <v>120.474754603194</v>
      </c>
    </row>
    <row r="41" spans="1:17" x14ac:dyDescent="0.2">
      <c r="A41" s="25">
        <v>41426</v>
      </c>
      <c r="B41" s="26">
        <v>255.43198736747101</v>
      </c>
      <c r="C41" s="26">
        <v>277.66707327293199</v>
      </c>
      <c r="D41" s="26">
        <v>74.714018375990193</v>
      </c>
      <c r="E41" s="26">
        <v>216.675271037687</v>
      </c>
      <c r="G41" s="25">
        <v>41426</v>
      </c>
      <c r="H41" s="26">
        <v>144.846346314236</v>
      </c>
      <c r="I41" s="26">
        <v>215.43001443001401</v>
      </c>
      <c r="J41" s="26">
        <v>50.196088898378903</v>
      </c>
      <c r="K41" s="26">
        <v>109.763367945186</v>
      </c>
      <c r="M41" s="27">
        <v>41426</v>
      </c>
      <c r="N41" s="26">
        <v>126.447552447552</v>
      </c>
      <c r="O41" s="26">
        <v>114.48207269762</v>
      </c>
      <c r="P41" s="26">
        <v>106.426404045781</v>
      </c>
      <c r="Q41" s="26">
        <v>121.85154295245999</v>
      </c>
    </row>
    <row r="42" spans="1:17" x14ac:dyDescent="0.2">
      <c r="A42" s="25">
        <v>41518</v>
      </c>
      <c r="B42" s="26">
        <v>263.163771712158</v>
      </c>
      <c r="C42" s="26">
        <v>276.837503375452</v>
      </c>
      <c r="D42" s="26">
        <v>66.956142449100199</v>
      </c>
      <c r="E42" s="26">
        <v>188.93884638851</v>
      </c>
      <c r="G42" s="25">
        <v>41518</v>
      </c>
      <c r="H42" s="26">
        <v>146.411111823955</v>
      </c>
      <c r="I42" s="26">
        <v>215.56265956265901</v>
      </c>
      <c r="J42" s="26">
        <v>42.727450666381898</v>
      </c>
      <c r="K42" s="26">
        <v>92.382566928021404</v>
      </c>
      <c r="M42" s="27">
        <v>41518</v>
      </c>
      <c r="N42" s="26">
        <v>126.782119840943</v>
      </c>
      <c r="O42" s="26">
        <v>115.4690009637</v>
      </c>
      <c r="P42" s="26">
        <v>108.348924431969</v>
      </c>
      <c r="Q42" s="26">
        <v>125.160283141934</v>
      </c>
    </row>
    <row r="43" spans="1:17" x14ac:dyDescent="0.2">
      <c r="A43" s="25">
        <v>41609</v>
      </c>
      <c r="B43" s="26">
        <v>269.28378073539301</v>
      </c>
      <c r="C43" s="26">
        <v>288.83148808581501</v>
      </c>
      <c r="D43" s="26">
        <v>64.3653529569022</v>
      </c>
      <c r="E43" s="26">
        <v>185.29778945886301</v>
      </c>
      <c r="G43" s="25">
        <v>41609</v>
      </c>
      <c r="H43" s="26">
        <v>147.38243407968099</v>
      </c>
      <c r="I43" s="26">
        <v>220.26373626373601</v>
      </c>
      <c r="J43" s="26">
        <v>41.396999946618202</v>
      </c>
      <c r="K43" s="26">
        <v>91.094158366885594</v>
      </c>
      <c r="M43" s="27">
        <v>41609</v>
      </c>
      <c r="N43" s="26">
        <v>126.735774029891</v>
      </c>
      <c r="O43" s="26">
        <v>115.63746324346999</v>
      </c>
      <c r="P43" s="26">
        <v>108.98850630338499</v>
      </c>
      <c r="Q43" s="26">
        <v>126.13673787985699</v>
      </c>
    </row>
    <row r="44" spans="1:17" x14ac:dyDescent="0.2">
      <c r="A44" s="25">
        <v>41699</v>
      </c>
      <c r="B44" s="26">
        <v>274.241484322129</v>
      </c>
      <c r="C44" s="26">
        <v>300.14414347303801</v>
      </c>
      <c r="D44" s="26">
        <v>63.761168409055699</v>
      </c>
      <c r="E44" s="26">
        <v>191.88060261885701</v>
      </c>
      <c r="G44" s="25">
        <v>41699</v>
      </c>
      <c r="H44" s="26">
        <v>147.949573362417</v>
      </c>
      <c r="I44" s="26">
        <v>217.898434898434</v>
      </c>
      <c r="J44" s="26">
        <v>42.904322140963302</v>
      </c>
      <c r="K44" s="26">
        <v>93.963410327046603</v>
      </c>
      <c r="M44" s="27">
        <v>41699</v>
      </c>
      <c r="N44" s="26">
        <v>126.539695598519</v>
      </c>
      <c r="O44" s="26">
        <v>114.381007684894</v>
      </c>
      <c r="P44" s="26">
        <v>105.588985409054</v>
      </c>
      <c r="Q44" s="26">
        <v>120.6993006993</v>
      </c>
    </row>
    <row r="45" spans="1:17" x14ac:dyDescent="0.2">
      <c r="A45" s="25">
        <v>41791</v>
      </c>
      <c r="B45" s="26">
        <v>278.24892849086302</v>
      </c>
      <c r="C45" s="26">
        <v>283.13949698769898</v>
      </c>
      <c r="D45" s="26">
        <v>60.914437675000997</v>
      </c>
      <c r="E45" s="26">
        <v>171.55019477167099</v>
      </c>
      <c r="G45" s="25">
        <v>41791</v>
      </c>
      <c r="H45" s="26">
        <v>148.11124655161299</v>
      </c>
      <c r="I45" s="26">
        <v>209.602619602619</v>
      </c>
      <c r="J45" s="26">
        <v>40.970479901777601</v>
      </c>
      <c r="K45" s="26">
        <v>86.495726495726501</v>
      </c>
      <c r="M45" s="27">
        <v>41791</v>
      </c>
      <c r="N45" s="26">
        <v>126.251474016179</v>
      </c>
      <c r="O45" s="26">
        <v>117.124465640366</v>
      </c>
      <c r="P45" s="26">
        <v>104.02090642921</v>
      </c>
      <c r="Q45" s="26">
        <v>122.155642522614</v>
      </c>
    </row>
    <row r="46" spans="1:17" x14ac:dyDescent="0.2">
      <c r="A46" s="25">
        <v>41883</v>
      </c>
      <c r="B46" s="26">
        <v>281.61741484322101</v>
      </c>
      <c r="C46" s="26">
        <v>282.12378832884798</v>
      </c>
      <c r="D46" s="26">
        <v>65.064090838738693</v>
      </c>
      <c r="E46" s="26">
        <v>183.834420612944</v>
      </c>
      <c r="G46" s="25">
        <v>41883</v>
      </c>
      <c r="H46" s="26">
        <v>148.083659459806</v>
      </c>
      <c r="I46" s="26">
        <v>209.40914640914599</v>
      </c>
      <c r="J46" s="26">
        <v>41.838466876634797</v>
      </c>
      <c r="K46" s="26">
        <v>88.223493678039105</v>
      </c>
      <c r="M46" s="27">
        <v>41883</v>
      </c>
      <c r="N46" s="26">
        <v>125.790209790209</v>
      </c>
      <c r="O46" s="26">
        <v>122.737033284736</v>
      </c>
      <c r="P46" s="26">
        <v>107.37029060904401</v>
      </c>
      <c r="Q46" s="26">
        <v>132.74395329441199</v>
      </c>
    </row>
    <row r="47" spans="1:17" x14ac:dyDescent="0.2">
      <c r="A47" s="25">
        <v>41974</v>
      </c>
      <c r="B47" s="26">
        <v>284.46424543198702</v>
      </c>
      <c r="C47" s="26">
        <v>330.33428621977203</v>
      </c>
      <c r="D47" s="26">
        <v>76.629286206750905</v>
      </c>
      <c r="E47" s="26">
        <v>260.15206270239798</v>
      </c>
      <c r="G47" s="25">
        <v>41974</v>
      </c>
      <c r="H47" s="26">
        <v>148.030409957015</v>
      </c>
      <c r="I47" s="26">
        <v>217.39726939726901</v>
      </c>
      <c r="J47" s="26">
        <v>51.249666364170103</v>
      </c>
      <c r="K47" s="26">
        <v>113.077629441265</v>
      </c>
      <c r="M47" s="27">
        <v>41974</v>
      </c>
      <c r="N47" s="26">
        <v>125.109557109557</v>
      </c>
      <c r="O47" s="26">
        <v>126.888111888111</v>
      </c>
      <c r="P47" s="26">
        <v>111.77051322379999</v>
      </c>
      <c r="Q47" s="26">
        <v>142.59618057783101</v>
      </c>
    </row>
    <row r="48" spans="1:17" x14ac:dyDescent="0.2">
      <c r="A48" s="25">
        <v>42064</v>
      </c>
      <c r="B48" s="26">
        <v>285.86341078276502</v>
      </c>
      <c r="C48" s="26">
        <v>394.65942845436803</v>
      </c>
      <c r="D48" s="26">
        <v>83.381266620703201</v>
      </c>
      <c r="E48" s="26">
        <v>331.874970666916</v>
      </c>
      <c r="G48" s="25">
        <v>42064</v>
      </c>
      <c r="H48" s="26">
        <v>147.571694360685</v>
      </c>
      <c r="I48" s="26">
        <v>232.46031746031699</v>
      </c>
      <c r="J48" s="26">
        <v>60.1174398120963</v>
      </c>
      <c r="K48" s="26">
        <v>139.86437804619601</v>
      </c>
      <c r="M48" s="27">
        <v>42064</v>
      </c>
      <c r="N48" s="26">
        <v>124.325243384066</v>
      </c>
      <c r="O48" s="26">
        <v>126.718599421779</v>
      </c>
      <c r="P48" s="26">
        <v>110.758874343649</v>
      </c>
      <c r="Q48" s="26">
        <v>140.72581852398301</v>
      </c>
    </row>
    <row r="49" spans="1:17" x14ac:dyDescent="0.2">
      <c r="A49" s="25">
        <v>42156</v>
      </c>
      <c r="B49" s="26">
        <v>285.36656891495602</v>
      </c>
      <c r="C49" s="26">
        <v>444.47524512770798</v>
      </c>
      <c r="D49" s="26">
        <v>77.890982257179402</v>
      </c>
      <c r="E49" s="26">
        <v>344.927957948092</v>
      </c>
      <c r="G49" s="25">
        <v>42156</v>
      </c>
      <c r="H49" s="26">
        <v>146.46564444729501</v>
      </c>
      <c r="I49" s="26">
        <v>248.73459873459799</v>
      </c>
      <c r="J49" s="26">
        <v>59.161906795494502</v>
      </c>
      <c r="K49" s="26">
        <v>144.776435685526</v>
      </c>
      <c r="M49" s="27">
        <v>42156</v>
      </c>
      <c r="N49" s="26">
        <v>123.679418620595</v>
      </c>
      <c r="O49" s="26">
        <v>125.02372186117699</v>
      </c>
      <c r="P49" s="26">
        <v>106.738064703462</v>
      </c>
      <c r="Q49" s="26">
        <v>133.47618742114099</v>
      </c>
    </row>
    <row r="50" spans="1:17" x14ac:dyDescent="0.2">
      <c r="A50" s="25">
        <v>42248</v>
      </c>
      <c r="B50" s="26">
        <v>284.01195578614897</v>
      </c>
      <c r="C50" s="26">
        <v>461.49059994599202</v>
      </c>
      <c r="D50" s="26">
        <v>67.666136680221101</v>
      </c>
      <c r="E50" s="26">
        <v>313.13840521894201</v>
      </c>
      <c r="G50" s="25">
        <v>42248</v>
      </c>
      <c r="H50" s="26">
        <v>145.03432347469001</v>
      </c>
      <c r="I50" s="26">
        <v>263.73648573648501</v>
      </c>
      <c r="J50" s="26">
        <v>52.229043221409597</v>
      </c>
      <c r="K50" s="26">
        <v>135.67705022250399</v>
      </c>
      <c r="M50" s="27">
        <v>42248</v>
      </c>
      <c r="N50" s="26">
        <v>123.460030165912</v>
      </c>
      <c r="O50" s="26">
        <v>124.061565642837</v>
      </c>
      <c r="P50" s="26">
        <v>105.16553342850899</v>
      </c>
      <c r="Q50" s="26">
        <v>130.36718633048901</v>
      </c>
    </row>
    <row r="51" spans="1:17" x14ac:dyDescent="0.2">
      <c r="A51" s="25">
        <v>42339</v>
      </c>
      <c r="B51" s="26">
        <v>283.182946086171</v>
      </c>
      <c r="C51" s="26">
        <v>445.93399942268098</v>
      </c>
      <c r="D51" s="26">
        <v>64.044969115391595</v>
      </c>
      <c r="E51" s="26">
        <v>284.33284835969403</v>
      </c>
      <c r="G51" s="25">
        <v>42339</v>
      </c>
      <c r="H51" s="26">
        <v>143.84807852697699</v>
      </c>
      <c r="I51" s="26">
        <v>269.70629370629302</v>
      </c>
      <c r="J51" s="26">
        <v>47.492126194416201</v>
      </c>
      <c r="K51" s="26">
        <v>127.98615525888199</v>
      </c>
      <c r="M51" s="27">
        <v>42339</v>
      </c>
      <c r="N51" s="26">
        <v>123.783079665432</v>
      </c>
      <c r="O51" s="26">
        <v>125.860349897452</v>
      </c>
      <c r="P51" s="26">
        <v>106.71154451085199</v>
      </c>
      <c r="Q51" s="26">
        <v>134.35982977267301</v>
      </c>
    </row>
    <row r="52" spans="1:17" x14ac:dyDescent="0.2">
      <c r="A52" s="25">
        <v>42430</v>
      </c>
      <c r="B52" s="26">
        <v>283.58673584479999</v>
      </c>
      <c r="C52" s="26">
        <v>403.64008827390899</v>
      </c>
      <c r="D52" s="26">
        <v>67.694558962164507</v>
      </c>
      <c r="E52" s="26">
        <v>270.14220678650202</v>
      </c>
      <c r="G52" s="25">
        <v>42430</v>
      </c>
      <c r="H52" s="26">
        <v>143.06537499198001</v>
      </c>
      <c r="I52" s="26">
        <v>267.85503385503301</v>
      </c>
      <c r="J52" s="26">
        <v>46.691934020178202</v>
      </c>
      <c r="K52" s="26">
        <v>125.56332556332499</v>
      </c>
      <c r="M52" s="27">
        <v>42430</v>
      </c>
      <c r="N52" s="26">
        <v>124.602221308103</v>
      </c>
      <c r="O52" s="26">
        <v>127.972769280189</v>
      </c>
      <c r="P52" s="26">
        <v>106.188012679362</v>
      </c>
      <c r="Q52" s="26">
        <v>135.84996043711601</v>
      </c>
    </row>
    <row r="53" spans="1:17" x14ac:dyDescent="0.2">
      <c r="A53" s="25">
        <v>42522</v>
      </c>
      <c r="B53" s="26">
        <v>285.27013309271302</v>
      </c>
      <c r="C53" s="26">
        <v>352.93948395146799</v>
      </c>
      <c r="D53" s="26">
        <v>72.697302697302703</v>
      </c>
      <c r="E53" s="26">
        <v>256.39179612333902</v>
      </c>
      <c r="G53" s="25">
        <v>42522</v>
      </c>
      <c r="H53" s="26">
        <v>142.76833258484601</v>
      </c>
      <c r="I53" s="26">
        <v>261.637029637029</v>
      </c>
      <c r="J53" s="26">
        <v>47.065962027794001</v>
      </c>
      <c r="K53" s="26">
        <v>123.112241294059</v>
      </c>
      <c r="M53" s="27">
        <v>42522</v>
      </c>
      <c r="N53" s="26">
        <v>125.74386397915799</v>
      </c>
      <c r="O53" s="26">
        <v>131.154093256566</v>
      </c>
      <c r="P53" s="26">
        <v>105.396859196167</v>
      </c>
      <c r="Q53" s="26">
        <v>138.15743889138301</v>
      </c>
    </row>
    <row r="54" spans="1:17" x14ac:dyDescent="0.2">
      <c r="A54" s="25">
        <v>42614</v>
      </c>
      <c r="B54" s="26">
        <v>287.66580193999499</v>
      </c>
      <c r="C54" s="26">
        <v>325.02779510768801</v>
      </c>
      <c r="D54" s="26">
        <v>77.159178849319602</v>
      </c>
      <c r="E54" s="26">
        <v>254.90308349368701</v>
      </c>
      <c r="G54" s="25">
        <v>42614</v>
      </c>
      <c r="H54" s="26">
        <v>142.87611471097699</v>
      </c>
      <c r="I54" s="26">
        <v>253.91797091797099</v>
      </c>
      <c r="J54" s="26">
        <v>47.164718233420501</v>
      </c>
      <c r="K54" s="26">
        <v>119.48294130112301</v>
      </c>
      <c r="M54" s="27">
        <v>42614</v>
      </c>
      <c r="N54" s="26">
        <v>127.024269847799</v>
      </c>
      <c r="O54" s="26">
        <v>133.420148755837</v>
      </c>
      <c r="P54" s="26">
        <v>107.670046216759</v>
      </c>
      <c r="Q54" s="26">
        <v>143.689399285729</v>
      </c>
    </row>
    <row r="55" spans="1:17" x14ac:dyDescent="0.2">
      <c r="A55" s="25">
        <v>42705</v>
      </c>
      <c r="B55" s="26">
        <v>290.75005639521697</v>
      </c>
      <c r="C55" s="26">
        <v>360.96374996508098</v>
      </c>
      <c r="D55" s="26">
        <v>81.911328108511199</v>
      </c>
      <c r="E55" s="26">
        <v>298.52255127422899</v>
      </c>
      <c r="G55" s="25">
        <v>42705</v>
      </c>
      <c r="H55" s="26">
        <v>143.227689741451</v>
      </c>
      <c r="I55" s="26">
        <v>262.77966477966402</v>
      </c>
      <c r="J55" s="26">
        <v>50.7635367177351</v>
      </c>
      <c r="K55" s="26">
        <v>133.259871441689</v>
      </c>
      <c r="M55" s="27">
        <v>42705</v>
      </c>
      <c r="N55" s="26">
        <v>128.39681886740701</v>
      </c>
      <c r="O55" s="26">
        <v>134.45989522844599</v>
      </c>
      <c r="P55" s="26">
        <v>110.84269363854099</v>
      </c>
      <c r="Q55" s="26">
        <v>149.163191548512</v>
      </c>
    </row>
    <row r="56" spans="1:17" x14ac:dyDescent="0.2">
      <c r="A56" s="25">
        <v>42795</v>
      </c>
      <c r="B56" s="26">
        <v>294.212158808933</v>
      </c>
      <c r="C56" s="26">
        <v>425.91984580000502</v>
      </c>
      <c r="D56" s="26">
        <v>80.175599048838393</v>
      </c>
      <c r="E56" s="26">
        <v>336.106443891678</v>
      </c>
      <c r="G56" s="25">
        <v>42795</v>
      </c>
      <c r="H56" s="26">
        <v>143.52409058831</v>
      </c>
      <c r="I56" s="26">
        <v>282.66178266178201</v>
      </c>
      <c r="J56" s="26">
        <v>51.759106033915103</v>
      </c>
      <c r="K56" s="26">
        <v>145.46726001271401</v>
      </c>
      <c r="M56" s="27">
        <v>42795</v>
      </c>
      <c r="N56" s="26">
        <v>129.83847525023899</v>
      </c>
      <c r="O56" s="26">
        <v>134.668758803034</v>
      </c>
      <c r="P56" s="26">
        <v>110.20407965736599</v>
      </c>
      <c r="Q56" s="26">
        <v>148.58279335343499</v>
      </c>
    </row>
    <row r="57" spans="1:17" x14ac:dyDescent="0.2">
      <c r="A57" s="25">
        <v>42887</v>
      </c>
      <c r="B57" s="26">
        <v>297.88912700203002</v>
      </c>
      <c r="C57" s="26">
        <v>465.23656104215303</v>
      </c>
      <c r="D57" s="26">
        <v>72.204696711738904</v>
      </c>
      <c r="E57" s="26">
        <v>331.24888534284503</v>
      </c>
      <c r="G57" s="25">
        <v>42887</v>
      </c>
      <c r="H57" s="26">
        <v>143.84743696670299</v>
      </c>
      <c r="I57" s="26">
        <v>301.36940836940801</v>
      </c>
      <c r="J57" s="26">
        <v>47.066673784231</v>
      </c>
      <c r="K57" s="26">
        <v>141.80122907395599</v>
      </c>
      <c r="M57" s="27">
        <v>42887</v>
      </c>
      <c r="N57" s="26">
        <v>131.34951323186601</v>
      </c>
      <c r="O57" s="26">
        <v>135.31647680940901</v>
      </c>
      <c r="P57" s="26">
        <v>107.79751736153101</v>
      </c>
      <c r="Q57" s="26">
        <v>146.041786959218</v>
      </c>
    </row>
    <row r="58" spans="1:17" x14ac:dyDescent="0.2">
      <c r="A58" s="25">
        <v>42979</v>
      </c>
      <c r="B58" s="26">
        <v>301.44710128580999</v>
      </c>
      <c r="C58" s="26">
        <v>459.068933729386</v>
      </c>
      <c r="D58" s="26">
        <v>66.777729312940494</v>
      </c>
      <c r="E58" s="26">
        <v>306.78744074717201</v>
      </c>
      <c r="G58" s="25">
        <v>42979</v>
      </c>
      <c r="H58" s="26">
        <v>144.27984859177499</v>
      </c>
      <c r="I58" s="26">
        <v>302.33144633144599</v>
      </c>
      <c r="J58" s="26">
        <v>42.401644157369297</v>
      </c>
      <c r="K58" s="26">
        <v>129.66165147983301</v>
      </c>
      <c r="M58" s="27">
        <v>42979</v>
      </c>
      <c r="N58" s="26">
        <v>132.95269436445901</v>
      </c>
      <c r="O58" s="26">
        <v>134.20760335071199</v>
      </c>
      <c r="P58" s="26">
        <v>107.09947491954399</v>
      </c>
      <c r="Q58" s="26">
        <v>143.88657214345201</v>
      </c>
    </row>
    <row r="59" spans="1:17" x14ac:dyDescent="0.2">
      <c r="A59" s="25">
        <v>43070</v>
      </c>
      <c r="B59" s="26">
        <v>305.43198736747098</v>
      </c>
      <c r="C59" s="26">
        <v>428.90672576424902</v>
      </c>
      <c r="D59" s="26">
        <v>68.579308015927694</v>
      </c>
      <c r="E59" s="26">
        <v>294.50039892992902</v>
      </c>
      <c r="G59" s="25">
        <v>43070</v>
      </c>
      <c r="H59" s="26">
        <v>145.46673509976199</v>
      </c>
      <c r="I59" s="26">
        <v>284.07104007103999</v>
      </c>
      <c r="J59" s="26">
        <v>42.473709496610198</v>
      </c>
      <c r="K59" s="26">
        <v>121.46499964681701</v>
      </c>
      <c r="M59" s="27">
        <v>43070</v>
      </c>
      <c r="N59" s="26">
        <v>134.69436445906999</v>
      </c>
      <c r="O59" s="26">
        <v>137.08616471867299</v>
      </c>
      <c r="P59" s="26">
        <v>108.71923923827001</v>
      </c>
      <c r="Q59" s="26">
        <v>149.10416800325001</v>
      </c>
    </row>
    <row r="60" spans="1:17" x14ac:dyDescent="0.2">
      <c r="A60" s="25">
        <v>43160</v>
      </c>
      <c r="B60" s="26">
        <v>310.12632528761497</v>
      </c>
      <c r="C60" s="26">
        <v>410.07086122931599</v>
      </c>
      <c r="D60" s="26">
        <v>68.378522885565104</v>
      </c>
      <c r="E60" s="26">
        <v>281.57788520204599</v>
      </c>
      <c r="G60" s="25">
        <v>43160</v>
      </c>
      <c r="H60" s="26">
        <v>147.16558670687101</v>
      </c>
      <c r="I60" s="26">
        <v>271.547119547119</v>
      </c>
      <c r="J60" s="26">
        <v>43.271232584209599</v>
      </c>
      <c r="K60" s="26">
        <v>117.899272444727</v>
      </c>
      <c r="M60" s="29">
        <v>43160</v>
      </c>
      <c r="N60" s="26">
        <v>136.574249280131</v>
      </c>
      <c r="O60" s="26">
        <v>142.75791346462699</v>
      </c>
      <c r="P60" s="26">
        <v>108.034940837709</v>
      </c>
      <c r="Q60" s="26">
        <v>154.02536301618801</v>
      </c>
    </row>
    <row r="61" spans="1:17" x14ac:dyDescent="0.2">
      <c r="A61" s="25">
        <v>43252</v>
      </c>
      <c r="B61" s="26">
        <v>315.34795849311899</v>
      </c>
      <c r="C61" s="26">
        <v>396.43859469425303</v>
      </c>
      <c r="D61" s="26">
        <v>64.241251706040401</v>
      </c>
      <c r="E61" s="26">
        <v>253.865865677946</v>
      </c>
      <c r="G61" s="25">
        <v>43252</v>
      </c>
      <c r="H61" s="26">
        <v>148.67966895489801</v>
      </c>
      <c r="I61" s="26">
        <v>257.86446886446799</v>
      </c>
      <c r="J61" s="26">
        <v>41.496289969572402</v>
      </c>
      <c r="K61" s="26">
        <v>106.17927527018399</v>
      </c>
      <c r="M61" s="29">
        <v>43252</v>
      </c>
      <c r="N61" s="26">
        <v>138.52378993555399</v>
      </c>
      <c r="O61" s="26">
        <v>146.35826187946299</v>
      </c>
      <c r="P61" s="26">
        <v>106.418951290923</v>
      </c>
      <c r="Q61" s="26">
        <v>155.712666538354</v>
      </c>
    </row>
    <row r="62" spans="1:17" x14ac:dyDescent="0.2">
      <c r="A62" s="25">
        <v>43344</v>
      </c>
      <c r="B62" s="26">
        <v>320.37446424543202</v>
      </c>
      <c r="C62" s="26">
        <v>426.15095955974698</v>
      </c>
      <c r="D62" s="26">
        <v>65.937864951949393</v>
      </c>
      <c r="E62" s="26">
        <v>285.79997184024</v>
      </c>
      <c r="G62" s="25">
        <v>43344</v>
      </c>
      <c r="H62" s="26">
        <v>149.51369731186199</v>
      </c>
      <c r="I62" s="26">
        <v>269.21800421800401</v>
      </c>
      <c r="J62" s="26">
        <v>41.602519617786797</v>
      </c>
      <c r="K62" s="26">
        <v>112.45744154835</v>
      </c>
      <c r="M62" s="27">
        <v>43344</v>
      </c>
      <c r="N62" s="26">
        <v>140.403674756615</v>
      </c>
      <c r="O62" s="26">
        <v>146.62470038795101</v>
      </c>
      <c r="P62" s="26">
        <v>109.240544922205</v>
      </c>
      <c r="Q62" s="26">
        <v>160.455080088107</v>
      </c>
    </row>
    <row r="63" spans="1:17" x14ac:dyDescent="0.2">
      <c r="A63" s="25">
        <v>43435</v>
      </c>
      <c r="B63" s="26">
        <v>324.71520415068801</v>
      </c>
      <c r="C63" s="26">
        <v>512.07443688136095</v>
      </c>
      <c r="D63" s="26">
        <v>71.683387035499706</v>
      </c>
      <c r="E63" s="26">
        <v>372.88496738161098</v>
      </c>
      <c r="G63" s="25">
        <v>43435</v>
      </c>
      <c r="H63" s="26">
        <v>149.72990312439799</v>
      </c>
      <c r="I63" s="26">
        <v>309.46586746586701</v>
      </c>
      <c r="J63" s="26">
        <v>44.7050659264399</v>
      </c>
      <c r="K63" s="26">
        <v>141.08356290174399</v>
      </c>
      <c r="M63" s="29">
        <v>43435</v>
      </c>
      <c r="N63" s="26">
        <v>142.14534485122701</v>
      </c>
      <c r="O63" s="26">
        <v>147.660060787269</v>
      </c>
      <c r="P63" s="26">
        <v>113.365209185278</v>
      </c>
      <c r="Q63" s="26">
        <v>167.64910930048501</v>
      </c>
    </row>
    <row r="64" spans="1:17" x14ac:dyDescent="0.2">
      <c r="A64" s="25">
        <v>43525</v>
      </c>
      <c r="B64" s="26">
        <v>328.51060230092401</v>
      </c>
      <c r="C64" s="26">
        <v>577.20717365191399</v>
      </c>
      <c r="D64" s="26">
        <v>70.821150680305607</v>
      </c>
      <c r="E64" s="26">
        <v>411.41221194912401</v>
      </c>
      <c r="G64" s="25">
        <v>43525</v>
      </c>
      <c r="H64" s="26">
        <v>149.946108936934</v>
      </c>
      <c r="I64" s="26">
        <v>341.08447108447098</v>
      </c>
      <c r="J64" s="26">
        <v>44.837274684602903</v>
      </c>
      <c r="K64" s="26">
        <v>155.88613406795201</v>
      </c>
      <c r="M64" s="29">
        <v>43525</v>
      </c>
      <c r="N64" s="26">
        <v>143.76004387769001</v>
      </c>
      <c r="O64" s="26">
        <v>153.210173219007</v>
      </c>
      <c r="P64" s="26">
        <v>112.086335809519</v>
      </c>
      <c r="Q64" s="26">
        <v>171.42105600821199</v>
      </c>
    </row>
    <row r="65" spans="1:17" x14ac:dyDescent="0.2">
      <c r="A65" s="25">
        <v>43617</v>
      </c>
      <c r="B65" s="26">
        <v>332.25806451612902</v>
      </c>
      <c r="C65" s="26">
        <v>597.24563053457803</v>
      </c>
      <c r="D65" s="26">
        <v>59.142266184519698</v>
      </c>
      <c r="E65" s="26">
        <v>357.12770451025398</v>
      </c>
      <c r="G65" s="25">
        <v>43617</v>
      </c>
      <c r="H65" s="26">
        <v>150.45871559632999</v>
      </c>
      <c r="I65" s="26">
        <v>343.83627483627401</v>
      </c>
      <c r="J65" s="26">
        <v>38.5380522785102</v>
      </c>
      <c r="K65" s="26">
        <v>135.79006851734101</v>
      </c>
      <c r="M65" s="29">
        <v>43617</v>
      </c>
      <c r="N65" s="26">
        <v>145.27108185931701</v>
      </c>
      <c r="O65" s="26">
        <v>156.72644493315801</v>
      </c>
      <c r="P65" s="26">
        <v>106.1119365064</v>
      </c>
      <c r="Q65" s="26">
        <v>165.98105258655701</v>
      </c>
    </row>
    <row r="66" spans="1:17" x14ac:dyDescent="0.2">
      <c r="A66" s="25">
        <v>43709</v>
      </c>
      <c r="B66" s="26">
        <v>335.93446875704899</v>
      </c>
      <c r="C66" s="26">
        <v>611.12111590140796</v>
      </c>
      <c r="D66" s="26">
        <v>58.647408929099001</v>
      </c>
      <c r="E66" s="26">
        <v>368.661003426104</v>
      </c>
      <c r="G66" s="25">
        <v>43709</v>
      </c>
      <c r="H66" s="26">
        <v>150.809649066529</v>
      </c>
      <c r="I66" s="26">
        <v>337.04262404262403</v>
      </c>
      <c r="J66" s="26">
        <v>37.8026299400345</v>
      </c>
      <c r="K66" s="26">
        <v>130.09394645758201</v>
      </c>
      <c r="M66" s="29">
        <v>43709</v>
      </c>
      <c r="N66" s="26">
        <v>146.655148772795</v>
      </c>
      <c r="O66" s="26">
        <v>158.923682324742</v>
      </c>
      <c r="P66" s="26">
        <v>104.514820819319</v>
      </c>
      <c r="Q66" s="26">
        <v>165.85316823848899</v>
      </c>
    </row>
    <row r="67" spans="1:17" x14ac:dyDescent="0.2">
      <c r="A67" s="25">
        <v>43800</v>
      </c>
      <c r="B67" s="26">
        <v>339.72930295510901</v>
      </c>
      <c r="C67" s="26">
        <v>633.13009227789496</v>
      </c>
      <c r="D67" s="26">
        <v>76.526431315163705</v>
      </c>
      <c r="E67" s="26">
        <v>494.39526916036903</v>
      </c>
      <c r="G67" s="25">
        <v>43800</v>
      </c>
      <c r="H67" s="26">
        <v>151.05215885032399</v>
      </c>
      <c r="I67" s="26">
        <v>339.664335664335</v>
      </c>
      <c r="J67" s="26">
        <v>45.014857915621199</v>
      </c>
      <c r="K67" s="26">
        <v>155.46514091968601</v>
      </c>
      <c r="M67" s="29">
        <v>43800</v>
      </c>
      <c r="N67" s="26">
        <v>147.889208830385</v>
      </c>
      <c r="O67" s="26">
        <v>160.49939459833399</v>
      </c>
      <c r="P67" s="26">
        <v>104.128245456965</v>
      </c>
      <c r="Q67" s="26">
        <v>167.82917388421899</v>
      </c>
    </row>
    <row r="68" spans="1:17" s="30" customFormat="1" x14ac:dyDescent="0.2">
      <c r="A68" s="25">
        <v>43891</v>
      </c>
      <c r="B68" s="26">
        <v>343.43052109181099</v>
      </c>
      <c r="C68" s="26">
        <v>644.43511215814794</v>
      </c>
      <c r="D68" s="26">
        <v>91.072589382448498</v>
      </c>
      <c r="E68" s="26">
        <v>590.67442624489604</v>
      </c>
      <c r="F68"/>
      <c r="G68" s="25">
        <v>43891</v>
      </c>
      <c r="H68" s="26">
        <v>151.21447359979399</v>
      </c>
      <c r="I68" s="26">
        <v>344.40925740925701</v>
      </c>
      <c r="J68" s="26">
        <v>49.097136959732303</v>
      </c>
      <c r="K68" s="26">
        <v>173.43081161262899</v>
      </c>
      <c r="M68" s="29">
        <v>43891</v>
      </c>
      <c r="N68" s="26">
        <v>148.92746469216999</v>
      </c>
      <c r="O68" s="26">
        <v>156.488361461859</v>
      </c>
      <c r="P68" s="26">
        <v>96.747114477218204</v>
      </c>
      <c r="Q68" s="26">
        <v>154.34058296443601</v>
      </c>
    </row>
    <row r="69" spans="1:17" s="30" customFormat="1" x14ac:dyDescent="0.2">
      <c r="A69" s="25">
        <v>43983</v>
      </c>
      <c r="B69" s="26">
        <v>347.224791337694</v>
      </c>
      <c r="C69" s="26">
        <v>640.75265613215004</v>
      </c>
      <c r="D69" s="26">
        <v>87.485331569838607</v>
      </c>
      <c r="E69" s="26">
        <v>561.584455812643</v>
      </c>
      <c r="F69"/>
      <c r="G69" s="25">
        <v>43983</v>
      </c>
      <c r="H69" s="26">
        <v>151.43003785205599</v>
      </c>
      <c r="I69" s="26">
        <v>312.56809856809798</v>
      </c>
      <c r="J69" s="26">
        <v>43.605046353137901</v>
      </c>
      <c r="K69" s="26">
        <v>142.672882672882</v>
      </c>
      <c r="L69"/>
      <c r="M69" s="29">
        <v>43983</v>
      </c>
      <c r="N69" s="26">
        <v>149.780885780885</v>
      </c>
      <c r="O69" s="26">
        <v>148.94252390718799</v>
      </c>
      <c r="P69" s="26">
        <v>86.768940402158407</v>
      </c>
      <c r="Q69" s="26">
        <v>132.421034622869</v>
      </c>
    </row>
    <row r="70" spans="1:17" s="30" customFormat="1" x14ac:dyDescent="0.2">
      <c r="A70" s="25">
        <v>44075</v>
      </c>
      <c r="B70" s="26">
        <v>351.68339724791298</v>
      </c>
      <c r="C70" s="26">
        <v>662.99777452906596</v>
      </c>
      <c r="D70" s="26">
        <v>74.331724613414707</v>
      </c>
      <c r="E70" s="26">
        <v>492.15281362932302</v>
      </c>
      <c r="F70"/>
      <c r="G70" s="25">
        <v>44075</v>
      </c>
      <c r="H70" s="26">
        <v>151.94264451145099</v>
      </c>
      <c r="I70" s="26">
        <v>283.011544011544</v>
      </c>
      <c r="J70" s="26">
        <v>35.796010605170899</v>
      </c>
      <c r="K70" s="26">
        <v>103.11930493748601</v>
      </c>
      <c r="L70"/>
      <c r="M70" s="29">
        <v>44075</v>
      </c>
      <c r="N70" s="26">
        <v>150.611271081859</v>
      </c>
      <c r="O70" s="26">
        <v>144.17875410808199</v>
      </c>
      <c r="P70" s="26">
        <v>84.2973358821109</v>
      </c>
      <c r="Q70" s="26">
        <v>122.888304356194</v>
      </c>
    </row>
    <row r="71" spans="1:17" s="30" customFormat="1" x14ac:dyDescent="0.2">
      <c r="A71" s="25">
        <v>44166</v>
      </c>
      <c r="B71" s="26">
        <v>357.807411248584</v>
      </c>
      <c r="C71" s="26">
        <v>715.35843843144903</v>
      </c>
      <c r="D71" s="26">
        <v>66.570109940602094</v>
      </c>
      <c r="E71" s="26">
        <v>478.61708258047503</v>
      </c>
      <c r="F71"/>
      <c r="G71" s="25">
        <v>44166</v>
      </c>
      <c r="H71" s="26">
        <v>152.86701992401501</v>
      </c>
      <c r="I71" s="26">
        <v>282.45570469672998</v>
      </c>
      <c r="J71" s="26">
        <v>34.741905072890098</v>
      </c>
      <c r="K71" s="26">
        <v>97.469132210892894</v>
      </c>
      <c r="L71"/>
      <c r="M71" s="29">
        <v>44166</v>
      </c>
      <c r="N71" s="26">
        <v>151.76003352459401</v>
      </c>
      <c r="O71" s="26">
        <v>149.684113321632</v>
      </c>
      <c r="P71" s="26">
        <v>90.848455624010299</v>
      </c>
      <c r="Q71" s="26">
        <v>136.56161448975999</v>
      </c>
    </row>
    <row r="72" spans="1:17" s="30" customFormat="1" x14ac:dyDescent="0.2">
      <c r="A72" s="25">
        <v>44256</v>
      </c>
      <c r="B72" s="26">
        <v>364.87313401020299</v>
      </c>
      <c r="C72" s="26">
        <v>742.90753147509201</v>
      </c>
      <c r="D72" s="26">
        <v>66.604299017527097</v>
      </c>
      <c r="E72" s="26">
        <v>497.15921860093903</v>
      </c>
      <c r="F72"/>
      <c r="G72" s="25">
        <v>44256</v>
      </c>
      <c r="H72" s="26">
        <v>153.968193217889</v>
      </c>
      <c r="I72" s="26">
        <v>298.79128303988398</v>
      </c>
      <c r="J72" s="26">
        <v>38.2984366264849</v>
      </c>
      <c r="K72" s="26">
        <v>114.75972071226199</v>
      </c>
      <c r="L72"/>
      <c r="M72" s="29">
        <v>44256</v>
      </c>
      <c r="N72" s="26">
        <v>153.17150143930701</v>
      </c>
      <c r="O72" s="26">
        <v>161.38590305288599</v>
      </c>
      <c r="P72" s="26">
        <v>97.381318450473799</v>
      </c>
      <c r="Q72" s="26">
        <v>157.15165977634999</v>
      </c>
    </row>
    <row r="73" spans="1:17" s="30" customFormat="1" x14ac:dyDescent="0.2">
      <c r="A73" s="25">
        <v>44348</v>
      </c>
      <c r="B73" s="26">
        <v>371.74402258682102</v>
      </c>
      <c r="C73" s="26">
        <v>744.71817242683096</v>
      </c>
      <c r="D73" s="26">
        <v>65.555848670492097</v>
      </c>
      <c r="E73" s="26">
        <v>486.42242123593599</v>
      </c>
      <c r="F73"/>
      <c r="G73" s="25">
        <v>44348</v>
      </c>
      <c r="H73" s="26">
        <v>155.00149644981599</v>
      </c>
      <c r="I73" s="26">
        <v>314.15689349900902</v>
      </c>
      <c r="J73" s="26">
        <v>40.233024856099497</v>
      </c>
      <c r="K73" s="26">
        <v>125.907456094907</v>
      </c>
      <c r="L73"/>
      <c r="M73" s="29">
        <v>44348</v>
      </c>
      <c r="N73" s="26">
        <v>154.59728056821899</v>
      </c>
      <c r="O73" s="26">
        <v>169.67556997546799</v>
      </c>
      <c r="P73" s="26">
        <v>99.185096979175299</v>
      </c>
      <c r="Q73" s="26">
        <v>167.75689005790099</v>
      </c>
    </row>
    <row r="74" spans="1:17" s="30" customFormat="1" x14ac:dyDescent="0.2">
      <c r="B74" s="26"/>
      <c r="C74" s="26"/>
      <c r="D74" s="26"/>
      <c r="E74" s="26"/>
      <c r="F74"/>
      <c r="G74" s="25"/>
      <c r="H74" s="26"/>
      <c r="I74" s="26"/>
      <c r="J74" s="26"/>
      <c r="K74" s="26"/>
      <c r="M74" s="29"/>
      <c r="N74"/>
      <c r="O74"/>
      <c r="P74"/>
      <c r="Q74"/>
    </row>
    <row r="75" spans="1:17" x14ac:dyDescent="0.2">
      <c r="A75" s="30" t="s">
        <v>667</v>
      </c>
      <c r="B75" s="30"/>
      <c r="C75" s="30"/>
      <c r="D75" s="30"/>
      <c r="E75" s="30"/>
      <c r="F75" s="30"/>
      <c r="G75" s="30"/>
      <c r="H75" s="30"/>
      <c r="I75" s="30"/>
      <c r="J75" s="30"/>
      <c r="K75" s="30"/>
    </row>
    <row r="76" spans="1:17" x14ac:dyDescent="0.2">
      <c r="A76" s="30" t="s">
        <v>668</v>
      </c>
    </row>
    <row r="77" spans="1:17" x14ac:dyDescent="0.2">
      <c r="A77" s="30" t="s">
        <v>669</v>
      </c>
    </row>
  </sheetData>
  <mergeCells count="6">
    <mergeCell ref="A1:E1"/>
    <mergeCell ref="G1:K1"/>
    <mergeCell ref="M1:Q1"/>
    <mergeCell ref="A2:E2"/>
    <mergeCell ref="G2:K2"/>
    <mergeCell ref="M2:Q2"/>
  </mergeCells>
  <pageMargins left="0.75" right="0.75" top="1" bottom="1" header="0.5" footer="0.5"/>
  <pageSetup paperSize="9" scale="85" orientation="landscape"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211AC-D39E-409D-8C5A-9902A3BD9665}">
  <sheetPr>
    <tabColor rgb="FFFFFFCC"/>
  </sheetPr>
  <dimension ref="A2:AR135"/>
  <sheetViews>
    <sheetView showGridLines="0" zoomScale="85" zoomScaleNormal="85" workbookViewId="0">
      <pane xSplit="2" topLeftCell="C1" activePane="topRight" state="frozen"/>
      <selection pane="topRight" activeCell="B1" sqref="B1"/>
    </sheetView>
  </sheetViews>
  <sheetFormatPr defaultColWidth="9.140625" defaultRowHeight="12.75" x14ac:dyDescent="0.2"/>
  <cols>
    <col min="1" max="1" width="10.5703125" style="93" customWidth="1"/>
    <col min="2" max="2" width="14.140625" style="93" customWidth="1"/>
    <col min="3" max="3" width="11.140625" style="93" customWidth="1"/>
    <col min="4" max="18" width="11" style="93" customWidth="1"/>
    <col min="19" max="40" width="9.140625" style="93"/>
    <col min="41" max="41" width="12" style="93" bestFit="1" customWidth="1"/>
    <col min="42" max="16384" width="9.140625" style="93"/>
  </cols>
  <sheetData>
    <row r="2" spans="1:44" ht="23.25" x14ac:dyDescent="0.35">
      <c r="B2" s="126" t="s">
        <v>670</v>
      </c>
    </row>
    <row r="3" spans="1:44" x14ac:dyDescent="0.2">
      <c r="B3" s="496" t="s">
        <v>671</v>
      </c>
    </row>
    <row r="4" spans="1:44" x14ac:dyDescent="0.2">
      <c r="B4" s="93" t="s">
        <v>672</v>
      </c>
      <c r="C4" s="93" t="s">
        <v>558</v>
      </c>
    </row>
    <row r="5" spans="1:44" x14ac:dyDescent="0.2">
      <c r="B5" s="93" t="s">
        <v>673</v>
      </c>
      <c r="C5" s="93" t="s">
        <v>674</v>
      </c>
    </row>
    <row r="6" spans="1:44" x14ac:dyDescent="0.2">
      <c r="B6" s="521" t="s">
        <v>675</v>
      </c>
    </row>
    <row r="8" spans="1:44" x14ac:dyDescent="0.2">
      <c r="B8" s="785" t="s">
        <v>676</v>
      </c>
    </row>
    <row r="9" spans="1:44" ht="30.6" customHeight="1" x14ac:dyDescent="0.2">
      <c r="B9" s="769" t="s">
        <v>483</v>
      </c>
      <c r="C9" s="156" t="s">
        <v>677</v>
      </c>
      <c r="D9" s="156" t="s">
        <v>678</v>
      </c>
      <c r="E9" s="156" t="s">
        <v>679</v>
      </c>
      <c r="F9" s="156" t="s">
        <v>680</v>
      </c>
      <c r="I9" s="156" t="s">
        <v>681</v>
      </c>
      <c r="J9" s="156" t="s">
        <v>682</v>
      </c>
      <c r="K9" s="156" t="s">
        <v>681</v>
      </c>
      <c r="L9" s="156" t="s">
        <v>683</v>
      </c>
      <c r="N9" s="156" t="s">
        <v>684</v>
      </c>
      <c r="O9" s="156" t="s">
        <v>682</v>
      </c>
      <c r="P9" s="156" t="s">
        <v>684</v>
      </c>
      <c r="Q9" s="156" t="s">
        <v>683</v>
      </c>
    </row>
    <row r="10" spans="1:44" x14ac:dyDescent="0.2">
      <c r="B10" s="93" t="s">
        <v>685</v>
      </c>
      <c r="C10" s="157">
        <f>C56</f>
        <v>371.74402258682102</v>
      </c>
      <c r="D10" s="203">
        <f>G65</f>
        <v>7.4999999999999997E-2</v>
      </c>
      <c r="E10" s="159">
        <f>SUMPRODUCT(D10:D11,C10:C11)/SUM(C10:C11)</f>
        <v>6.028687090368632E-2</v>
      </c>
      <c r="F10" s="770">
        <f>ROUND(E10,2)</f>
        <v>0.06</v>
      </c>
      <c r="I10" s="157">
        <f>D56</f>
        <v>744.71817242683096</v>
      </c>
      <c r="J10" s="203">
        <f>H65</f>
        <v>0.115</v>
      </c>
      <c r="K10" s="159">
        <f>SUMPRODUCT(J10:J11,I10:I11)/SUM(I10:I11)</f>
        <v>9.1264856649593731E-2</v>
      </c>
      <c r="L10" s="159">
        <f>ROUND(K10,2)</f>
        <v>0.09</v>
      </c>
      <c r="N10" s="157">
        <f>E56</f>
        <v>65.555848670492097</v>
      </c>
      <c r="O10" s="203">
        <f>I65</f>
        <v>-0.04</v>
      </c>
      <c r="P10" s="159">
        <f>SUMPRODUCT(O10:O11,N10:N11)/SUM(N10:N11)</f>
        <v>4.8770912739361664E-3</v>
      </c>
      <c r="Q10" s="159">
        <f>ROUND(P10,2)</f>
        <v>0</v>
      </c>
    </row>
    <row r="11" spans="1:44" x14ac:dyDescent="0.2">
      <c r="B11" s="313" t="s">
        <v>686</v>
      </c>
      <c r="C11" s="164">
        <f>C117</f>
        <v>155.00149644981599</v>
      </c>
      <c r="D11" s="768">
        <f>G126</f>
        <v>2.5000000000000001E-2</v>
      </c>
      <c r="E11" s="313"/>
      <c r="F11" s="313"/>
      <c r="I11" s="157">
        <f>D117</f>
        <v>314.15689349900902</v>
      </c>
      <c r="J11" s="203">
        <f>H126</f>
        <v>3.5000000000000003E-2</v>
      </c>
      <c r="N11" s="157">
        <f>E117</f>
        <v>40.233024856099497</v>
      </c>
      <c r="O11" s="203">
        <f>I126</f>
        <v>7.8E-2</v>
      </c>
    </row>
    <row r="12" spans="1:44" x14ac:dyDescent="0.2">
      <c r="A12" s="93" t="s">
        <v>687</v>
      </c>
      <c r="B12" s="214" t="s">
        <v>688</v>
      </c>
      <c r="I12" s="214" t="s">
        <v>689</v>
      </c>
      <c r="N12" s="214" t="s">
        <v>690</v>
      </c>
    </row>
    <row r="13" spans="1:44" x14ac:dyDescent="0.2">
      <c r="B13" s="30"/>
      <c r="AJ13" s="93" t="s">
        <v>691</v>
      </c>
    </row>
    <row r="14" spans="1:44" ht="15.75" customHeight="1" x14ac:dyDescent="0.2">
      <c r="B14" s="957" t="s">
        <v>655</v>
      </c>
      <c r="C14" s="957"/>
      <c r="D14" s="957"/>
      <c r="E14" s="957"/>
      <c r="F14" s="957"/>
      <c r="G14" s="153" t="s">
        <v>692</v>
      </c>
      <c r="H14" s="153"/>
      <c r="I14" s="153"/>
      <c r="J14" s="153"/>
      <c r="K14" s="153" t="s">
        <v>692</v>
      </c>
      <c r="L14" s="153"/>
      <c r="M14" s="153"/>
      <c r="N14" s="153"/>
      <c r="O14" s="153" t="s">
        <v>692</v>
      </c>
      <c r="P14" s="153"/>
      <c r="Q14" s="154"/>
      <c r="R14" s="155"/>
      <c r="AJ14" s="957" t="str">
        <f>B14</f>
        <v>Home Building Insurance</v>
      </c>
      <c r="AK14" s="957"/>
      <c r="AL14" s="957"/>
      <c r="AM14" s="957"/>
      <c r="AN14" s="957"/>
    </row>
    <row r="15" spans="1:44" ht="15.75" customHeight="1" x14ac:dyDescent="0.2">
      <c r="B15" s="957" t="s">
        <v>658</v>
      </c>
      <c r="C15" s="957"/>
      <c r="D15" s="957"/>
      <c r="E15" s="957"/>
      <c r="F15" s="957"/>
      <c r="G15" s="153" t="s">
        <v>693</v>
      </c>
      <c r="H15" s="153"/>
      <c r="I15" s="153"/>
      <c r="J15" s="153"/>
      <c r="K15" s="153" t="s">
        <v>694</v>
      </c>
      <c r="L15" s="153"/>
      <c r="M15" s="153"/>
      <c r="N15" s="153"/>
      <c r="O15" s="153" t="s">
        <v>695</v>
      </c>
      <c r="P15" s="153"/>
      <c r="Q15" s="154"/>
      <c r="R15" s="155"/>
      <c r="AJ15" s="957" t="s">
        <v>658</v>
      </c>
      <c r="AK15" s="957"/>
      <c r="AL15" s="957"/>
      <c r="AM15" s="957"/>
      <c r="AN15" s="957"/>
      <c r="AO15" s="149" t="s">
        <v>696</v>
      </c>
      <c r="AP15" s="24"/>
      <c r="AQ15" s="24"/>
      <c r="AR15" s="24"/>
    </row>
    <row r="16" spans="1:44" ht="42.75" x14ac:dyDescent="0.2">
      <c r="B16" s="23" t="s">
        <v>659</v>
      </c>
      <c r="C16" s="24" t="s">
        <v>660</v>
      </c>
      <c r="D16" s="24" t="s">
        <v>661</v>
      </c>
      <c r="E16" s="24" t="s">
        <v>662</v>
      </c>
      <c r="F16" s="24" t="s">
        <v>663</v>
      </c>
      <c r="G16" s="156" t="s">
        <v>660</v>
      </c>
      <c r="H16" s="156" t="s">
        <v>661</v>
      </c>
      <c r="I16" s="156" t="s">
        <v>662</v>
      </c>
      <c r="J16" s="156" t="s">
        <v>663</v>
      </c>
      <c r="K16" s="156" t="s">
        <v>660</v>
      </c>
      <c r="L16" s="156" t="s">
        <v>661</v>
      </c>
      <c r="M16" s="156" t="s">
        <v>662</v>
      </c>
      <c r="N16" s="156" t="s">
        <v>663</v>
      </c>
      <c r="O16" s="156" t="s">
        <v>660</v>
      </c>
      <c r="P16" s="156" t="s">
        <v>661</v>
      </c>
      <c r="Q16" s="156" t="s">
        <v>662</v>
      </c>
      <c r="R16" s="156" t="s">
        <v>663</v>
      </c>
      <c r="AJ16" s="23" t="s">
        <v>659</v>
      </c>
      <c r="AK16" s="24" t="s">
        <v>660</v>
      </c>
      <c r="AL16" s="24" t="s">
        <v>661</v>
      </c>
      <c r="AM16" s="24" t="s">
        <v>662</v>
      </c>
      <c r="AN16" s="24" t="s">
        <v>663</v>
      </c>
      <c r="AO16" s="24" t="s">
        <v>660</v>
      </c>
      <c r="AP16" s="24" t="s">
        <v>661</v>
      </c>
      <c r="AQ16" s="24" t="s">
        <v>662</v>
      </c>
      <c r="AR16" s="24" t="s">
        <v>663</v>
      </c>
    </row>
    <row r="17" spans="2:44" ht="14.25" x14ac:dyDescent="0.2">
      <c r="B17" s="25">
        <f>'Home Building Contents &amp; Motor'!A34</f>
        <v>40787</v>
      </c>
      <c r="C17" s="157">
        <f>'Home Building Contents &amp; Motor'!B34</f>
        <v>188.21114369501399</v>
      </c>
      <c r="D17" s="157">
        <f>'Home Building Contents &amp; Motor'!C34</f>
        <v>340.51372063356001</v>
      </c>
      <c r="E17" s="157">
        <f>'Home Building Contents &amp; Motor'!D34</f>
        <v>76.187193088601504</v>
      </c>
      <c r="F17" s="157">
        <f>'Home Building Contents &amp; Motor'!E34</f>
        <v>262.92016708123998</v>
      </c>
      <c r="G17" s="157"/>
      <c r="H17" s="157"/>
      <c r="I17" s="157"/>
      <c r="J17" s="157"/>
      <c r="K17" s="142">
        <f t="shared" ref="K17:L56" si="0">C17</f>
        <v>188.21114369501399</v>
      </c>
      <c r="L17" s="142">
        <f t="shared" si="0"/>
        <v>340.51372063356001</v>
      </c>
      <c r="M17" s="142">
        <f t="shared" ref="M17:M56" si="1">E17</f>
        <v>76.187193088601504</v>
      </c>
      <c r="N17" s="142">
        <f t="shared" ref="N17:N56" si="2">F17</f>
        <v>262.92016708123998</v>
      </c>
      <c r="O17" s="142">
        <f>C17</f>
        <v>188.21114369501399</v>
      </c>
      <c r="P17" s="142">
        <f t="shared" ref="P17:P56" si="3">D17</f>
        <v>340.51372063356001</v>
      </c>
      <c r="Q17" s="142">
        <f t="shared" ref="Q17:Q56" si="4">E17</f>
        <v>76.187193088601504</v>
      </c>
      <c r="R17" s="142">
        <f t="shared" ref="R17:R56" si="5">F17</f>
        <v>262.92016708123998</v>
      </c>
      <c r="T17" s="158" t="s">
        <v>697</v>
      </c>
      <c r="U17" s="158" t="str">
        <f>$B$14&amp; " " &amp;$B$15 &amp; " - " &amp;C16</f>
        <v>Home Building Insurance (National) - Average premium</v>
      </c>
      <c r="V17" s="158"/>
      <c r="W17" s="158"/>
      <c r="X17" s="158"/>
      <c r="Y17" s="158"/>
      <c r="Z17" s="158"/>
      <c r="AB17" s="158" t="s">
        <v>697</v>
      </c>
      <c r="AC17" s="158" t="str">
        <f>$B$14&amp; " " &amp;$B$15 &amp; " - " &amp;D16</f>
        <v>Home Building Insurance (National) - Average claim size (qtr)</v>
      </c>
      <c r="AD17" s="158"/>
      <c r="AE17" s="158"/>
      <c r="AF17" s="158"/>
      <c r="AG17" s="158"/>
      <c r="AH17" s="158"/>
      <c r="AJ17" s="25">
        <v>41061</v>
      </c>
      <c r="AK17" s="157">
        <f t="shared" ref="AK17:AK26" ca="1" si="6">SUM(OFFSET(C$16,MATCH($AJ17,$B$17:$B$56,0),0,-4,1))/4</f>
        <v>202.140480487254</v>
      </c>
      <c r="AL17" s="157">
        <f t="shared" ref="AL17:AL26" ca="1" si="7">SUM(OFFSET(D$16,MATCH($AJ17,$B$17:$B$56,0),0,-4,1))/4</f>
        <v>278.48903094242598</v>
      </c>
      <c r="AM17" s="157">
        <f t="shared" ref="AM17:AM26" ca="1" si="8">SUM(OFFSET(E$16,MATCH($AJ17,$B$17:$B$56,0),0,-4,1))/4</f>
        <v>83.398010440263931</v>
      </c>
      <c r="AN17" s="157">
        <f t="shared" ref="AN17:AN26" ca="1" si="9">SUM(OFFSET(F$16,MATCH($AJ17,$B$17:$B$56,0),0,-4,1))/4</f>
        <v>229.7700286290885</v>
      </c>
      <c r="AO17" s="157"/>
      <c r="AP17" s="157"/>
      <c r="AQ17" s="157"/>
      <c r="AR17" s="157"/>
    </row>
    <row r="18" spans="2:44" x14ac:dyDescent="0.2">
      <c r="B18" s="25">
        <f>'Home Building Contents &amp; Motor'!A35</f>
        <v>40878</v>
      </c>
      <c r="C18" s="157">
        <f>'Home Building Contents &amp; Motor'!B35</f>
        <v>196.82156553124199</v>
      </c>
      <c r="D18" s="157">
        <f>'Home Building Contents &amp; Motor'!C35</f>
        <v>288.67952287393001</v>
      </c>
      <c r="E18" s="157">
        <f>'Home Building Contents &amp; Motor'!D35</f>
        <v>79.565927030715699</v>
      </c>
      <c r="F18" s="157">
        <f>'Home Building Contents &amp; Motor'!E35</f>
        <v>222.97648660064701</v>
      </c>
      <c r="G18" s="157"/>
      <c r="H18" s="157"/>
      <c r="I18" s="157"/>
      <c r="J18" s="157"/>
      <c r="K18" s="142">
        <f t="shared" si="0"/>
        <v>196.82156553124199</v>
      </c>
      <c r="L18" s="142">
        <f t="shared" si="0"/>
        <v>288.67952287393001</v>
      </c>
      <c r="M18" s="142">
        <f t="shared" si="1"/>
        <v>79.565927030715699</v>
      </c>
      <c r="N18" s="142">
        <f t="shared" si="2"/>
        <v>222.97648660064701</v>
      </c>
      <c r="O18" s="142">
        <f t="shared" ref="O18:O56" si="10">C18</f>
        <v>196.82156553124199</v>
      </c>
      <c r="P18" s="142">
        <f t="shared" si="3"/>
        <v>288.67952287393001</v>
      </c>
      <c r="Q18" s="142">
        <f t="shared" si="4"/>
        <v>79.565927030715699</v>
      </c>
      <c r="R18" s="142">
        <f t="shared" si="5"/>
        <v>222.97648660064701</v>
      </c>
      <c r="AJ18" s="25">
        <f>EOMONTH(AJ17,11)+1</f>
        <v>41426</v>
      </c>
      <c r="AK18" s="157">
        <f t="shared" ca="1" si="6"/>
        <v>241.40198511166201</v>
      </c>
      <c r="AL18" s="157">
        <f t="shared" ca="1" si="7"/>
        <v>255.43745867980198</v>
      </c>
      <c r="AM18" s="157">
        <f t="shared" ca="1" si="8"/>
        <v>81.470712386205321</v>
      </c>
      <c r="AN18" s="157">
        <f t="shared" ca="1" si="9"/>
        <v>215.30952269207251</v>
      </c>
      <c r="AO18" s="159">
        <f ca="1">AK18/AK17-1</f>
        <v>0.19422880825141631</v>
      </c>
      <c r="AP18" s="159">
        <f t="shared" ref="AP18:AP26" ca="1" si="11">AL18/AL17-1</f>
        <v>-8.2773717099793531E-2</v>
      </c>
      <c r="AQ18" s="159">
        <f t="shared" ref="AQ18:AQ26" ca="1" si="12">AM18/AM17-1</f>
        <v>-2.3109640672292597E-2</v>
      </c>
      <c r="AR18" s="159">
        <f t="shared" ref="AR18:AR26" ca="1" si="13">AN18/AN17-1</f>
        <v>-6.2934691801597831E-2</v>
      </c>
    </row>
    <row r="19" spans="2:44" x14ac:dyDescent="0.2">
      <c r="B19" s="25">
        <f>'Home Building Contents &amp; Motor'!A36</f>
        <v>40969</v>
      </c>
      <c r="C19" s="157">
        <f>'Home Building Contents &amp; Motor'!B36</f>
        <v>206.689036769681</v>
      </c>
      <c r="D19" s="157">
        <f>'Home Building Contents &amp; Motor'!C36</f>
        <v>259.03466706396102</v>
      </c>
      <c r="E19" s="157">
        <f>'Home Building Contents &amp; Motor'!D36</f>
        <v>90.763321185856398</v>
      </c>
      <c r="F19" s="157">
        <f>'Home Building Contents &amp; Motor'!E36</f>
        <v>235.98066363167001</v>
      </c>
      <c r="G19" s="157"/>
      <c r="H19" s="157"/>
      <c r="I19" s="157"/>
      <c r="J19" s="157"/>
      <c r="K19" s="142">
        <f t="shared" si="0"/>
        <v>206.689036769681</v>
      </c>
      <c r="L19" s="142">
        <f t="shared" si="0"/>
        <v>259.03466706396102</v>
      </c>
      <c r="M19" s="142">
        <f t="shared" si="1"/>
        <v>90.763321185856398</v>
      </c>
      <c r="N19" s="142">
        <f t="shared" si="2"/>
        <v>235.98066363167001</v>
      </c>
      <c r="O19" s="142">
        <f t="shared" si="10"/>
        <v>206.689036769681</v>
      </c>
      <c r="P19" s="142">
        <f t="shared" si="3"/>
        <v>259.03466706396102</v>
      </c>
      <c r="Q19" s="142">
        <f t="shared" si="4"/>
        <v>90.763321185856398</v>
      </c>
      <c r="R19" s="142">
        <f t="shared" si="5"/>
        <v>235.98066363167001</v>
      </c>
      <c r="AJ19" s="25">
        <f t="shared" ref="AJ19:AJ26" si="14">EOMONTH(AJ18,11)+1</f>
        <v>41791</v>
      </c>
      <c r="AK19" s="157">
        <f t="shared" ca="1" si="6"/>
        <v>271.23449131513576</v>
      </c>
      <c r="AL19" s="157">
        <f t="shared" ca="1" si="7"/>
        <v>287.238157980501</v>
      </c>
      <c r="AM19" s="157">
        <f t="shared" ca="1" si="8"/>
        <v>63.999275372514774</v>
      </c>
      <c r="AN19" s="157">
        <f t="shared" ca="1" si="9"/>
        <v>184.41685830947523</v>
      </c>
      <c r="AO19" s="159">
        <f t="shared" ref="AO19:AO26" ca="1" si="15">AK19/AK18-1</f>
        <v>0.12358020249781521</v>
      </c>
      <c r="AP19" s="159">
        <f t="shared" ca="1" si="11"/>
        <v>0.12449505043252906</v>
      </c>
      <c r="AQ19" s="159">
        <f t="shared" ca="1" si="12"/>
        <v>-0.21445052463600189</v>
      </c>
      <c r="AR19" s="159">
        <f t="shared" ca="1" si="13"/>
        <v>-0.14348025111169271</v>
      </c>
    </row>
    <row r="20" spans="2:44" x14ac:dyDescent="0.2">
      <c r="B20" s="25">
        <f>'Home Building Contents &amp; Motor'!A37</f>
        <v>41061</v>
      </c>
      <c r="C20" s="157">
        <f>'Home Building Contents &amp; Motor'!B37</f>
        <v>216.84017595307901</v>
      </c>
      <c r="D20" s="157">
        <f>'Home Building Contents &amp; Motor'!C37</f>
        <v>225.728213198253</v>
      </c>
      <c r="E20" s="157">
        <f>'Home Building Contents &amp; Motor'!D37</f>
        <v>87.075600455882096</v>
      </c>
      <c r="F20" s="157">
        <f>'Home Building Contents &amp; Motor'!E37</f>
        <v>197.202797202797</v>
      </c>
      <c r="G20" s="157"/>
      <c r="H20" s="157"/>
      <c r="I20" s="157"/>
      <c r="J20" s="157"/>
      <c r="K20" s="142">
        <f t="shared" si="0"/>
        <v>216.84017595307901</v>
      </c>
      <c r="L20" s="142">
        <f t="shared" si="0"/>
        <v>225.728213198253</v>
      </c>
      <c r="M20" s="142">
        <f t="shared" si="1"/>
        <v>87.075600455882096</v>
      </c>
      <c r="N20" s="142">
        <f t="shared" si="2"/>
        <v>197.202797202797</v>
      </c>
      <c r="O20" s="142">
        <f t="shared" si="10"/>
        <v>216.84017595307901</v>
      </c>
      <c r="P20" s="142">
        <f t="shared" si="3"/>
        <v>225.728213198253</v>
      </c>
      <c r="Q20" s="142">
        <f t="shared" si="4"/>
        <v>87.075600455882096</v>
      </c>
      <c r="R20" s="142">
        <f t="shared" si="5"/>
        <v>197.202797202797</v>
      </c>
      <c r="AJ20" s="25">
        <f t="shared" si="14"/>
        <v>42156</v>
      </c>
      <c r="AK20" s="157">
        <f t="shared" ca="1" si="6"/>
        <v>284.32790999323231</v>
      </c>
      <c r="AL20" s="157">
        <f t="shared" ca="1" si="7"/>
        <v>362.898187032674</v>
      </c>
      <c r="AM20" s="157">
        <f t="shared" ca="1" si="8"/>
        <v>75.741406480843054</v>
      </c>
      <c r="AN20" s="157">
        <f t="shared" ca="1" si="9"/>
        <v>280.19735298258746</v>
      </c>
      <c r="AO20" s="159">
        <f t="shared" ca="1" si="15"/>
        <v>4.827342796489642E-2</v>
      </c>
      <c r="AP20" s="159">
        <f t="shared" ca="1" si="11"/>
        <v>0.26340521602046052</v>
      </c>
      <c r="AQ20" s="159">
        <f t="shared" ca="1" si="12"/>
        <v>0.1834728759033899</v>
      </c>
      <c r="AR20" s="159">
        <f t="shared" ca="1" si="13"/>
        <v>0.519369517250859</v>
      </c>
    </row>
    <row r="21" spans="2:44" x14ac:dyDescent="0.2">
      <c r="B21" s="25">
        <f>'Home Building Contents &amp; Motor'!A38</f>
        <v>41153</v>
      </c>
      <c r="C21" s="157">
        <f>'Home Building Contents &amp; Motor'!B38</f>
        <v>226.85145499661601</v>
      </c>
      <c r="D21" s="157">
        <f>'Home Building Contents &amp; Motor'!C38</f>
        <v>218.991740616241</v>
      </c>
      <c r="E21" s="157">
        <f>'Home Building Contents &amp; Motor'!D38</f>
        <v>84.699666530652394</v>
      </c>
      <c r="F21" s="157">
        <f>'Home Building Contents &amp; Motor'!E38</f>
        <v>188.58497207490399</v>
      </c>
      <c r="G21" s="157"/>
      <c r="H21" s="157"/>
      <c r="I21" s="157"/>
      <c r="J21" s="157"/>
      <c r="K21" s="142">
        <f t="shared" si="0"/>
        <v>226.85145499661601</v>
      </c>
      <c r="L21" s="142">
        <f t="shared" si="0"/>
        <v>218.991740616241</v>
      </c>
      <c r="M21" s="142">
        <f t="shared" si="1"/>
        <v>84.699666530652394</v>
      </c>
      <c r="N21" s="142">
        <f t="shared" si="2"/>
        <v>188.58497207490399</v>
      </c>
      <c r="O21" s="142">
        <f t="shared" si="10"/>
        <v>226.85145499661601</v>
      </c>
      <c r="P21" s="142">
        <f t="shared" si="3"/>
        <v>218.991740616241</v>
      </c>
      <c r="Q21" s="142">
        <f t="shared" si="4"/>
        <v>84.699666530652394</v>
      </c>
      <c r="R21" s="142">
        <f t="shared" si="5"/>
        <v>188.58497207490399</v>
      </c>
      <c r="AJ21" s="25">
        <f t="shared" si="14"/>
        <v>42522</v>
      </c>
      <c r="AK21" s="157">
        <f t="shared" ca="1" si="6"/>
        <v>284.01294270245825</v>
      </c>
      <c r="AL21" s="157">
        <f t="shared" ca="1" si="7"/>
        <v>416.00104289851248</v>
      </c>
      <c r="AM21" s="157">
        <f t="shared" ca="1" si="8"/>
        <v>68.02574186376998</v>
      </c>
      <c r="AN21" s="157">
        <f t="shared" ca="1" si="9"/>
        <v>281.00131412211925</v>
      </c>
      <c r="AO21" s="159">
        <f t="shared" ca="1" si="15"/>
        <v>-1.1077607217018226E-3</v>
      </c>
      <c r="AP21" s="159">
        <f t="shared" ca="1" si="11"/>
        <v>0.1463299012322079</v>
      </c>
      <c r="AQ21" s="159">
        <f t="shared" ca="1" si="12"/>
        <v>-0.10186851519617035</v>
      </c>
      <c r="AR21" s="159">
        <f t="shared" ca="1" si="13"/>
        <v>2.8692674323078649E-3</v>
      </c>
    </row>
    <row r="22" spans="2:44" x14ac:dyDescent="0.2">
      <c r="B22" s="25">
        <f>'Home Building Contents &amp; Motor'!A39</f>
        <v>41244</v>
      </c>
      <c r="C22" s="157">
        <f>'Home Building Contents &amp; Motor'!B39</f>
        <v>236.81028648770501</v>
      </c>
      <c r="D22" s="157">
        <f>'Home Building Contents &amp; Motor'!C39</f>
        <v>249.34846777722899</v>
      </c>
      <c r="E22" s="157">
        <f>'Home Building Contents &amp; Motor'!D39</f>
        <v>84.400951161514499</v>
      </c>
      <c r="F22" s="157">
        <f>'Home Building Contents &amp; Motor'!E39</f>
        <v>218.479372976017</v>
      </c>
      <c r="G22" s="157"/>
      <c r="H22" s="157"/>
      <c r="I22" s="157"/>
      <c r="J22" s="157"/>
      <c r="K22" s="142">
        <f t="shared" si="0"/>
        <v>236.81028648770501</v>
      </c>
      <c r="L22" s="142">
        <f t="shared" si="0"/>
        <v>249.34846777722899</v>
      </c>
      <c r="M22" s="142">
        <f t="shared" si="1"/>
        <v>84.400951161514499</v>
      </c>
      <c r="N22" s="142">
        <f t="shared" si="2"/>
        <v>218.479372976017</v>
      </c>
      <c r="O22" s="142">
        <f t="shared" si="10"/>
        <v>236.81028648770501</v>
      </c>
      <c r="P22" s="142">
        <f t="shared" si="3"/>
        <v>249.34846777722899</v>
      </c>
      <c r="Q22" s="142">
        <f t="shared" si="4"/>
        <v>84.400951161514499</v>
      </c>
      <c r="R22" s="142">
        <f t="shared" si="5"/>
        <v>218.479372976017</v>
      </c>
      <c r="AJ22" s="25">
        <f t="shared" si="14"/>
        <v>42887</v>
      </c>
      <c r="AK22" s="157">
        <f t="shared" ca="1" si="6"/>
        <v>292.6292860365437</v>
      </c>
      <c r="AL22" s="157">
        <f t="shared" ca="1" si="7"/>
        <v>394.28698797873176</v>
      </c>
      <c r="AM22" s="157">
        <f t="shared" ca="1" si="8"/>
        <v>77.862700679602028</v>
      </c>
      <c r="AN22" s="157">
        <f t="shared" ca="1" si="9"/>
        <v>305.19524100060971</v>
      </c>
      <c r="AO22" s="159">
        <f t="shared" ca="1" si="15"/>
        <v>3.0337854507962447E-2</v>
      </c>
      <c r="AP22" s="159">
        <f t="shared" ca="1" si="11"/>
        <v>-5.2197116546840228E-2</v>
      </c>
      <c r="AQ22" s="159">
        <f t="shared" ca="1" si="12"/>
        <v>0.14460641731084367</v>
      </c>
      <c r="AR22" s="159">
        <f t="shared" ca="1" si="13"/>
        <v>8.609898125948301E-2</v>
      </c>
    </row>
    <row r="23" spans="2:44" x14ac:dyDescent="0.2">
      <c r="B23" s="25">
        <f>'Home Building Contents &amp; Motor'!A40</f>
        <v>41334</v>
      </c>
      <c r="C23" s="157">
        <f>'Home Building Contents &amp; Motor'!B40</f>
        <v>246.51421159485599</v>
      </c>
      <c r="D23" s="157">
        <f>'Home Building Contents &amp; Motor'!C40</f>
        <v>275.74255305280599</v>
      </c>
      <c r="E23" s="157">
        <f>'Home Building Contents &amp; Motor'!D40</f>
        <v>82.068213476664198</v>
      </c>
      <c r="F23" s="157">
        <f>'Home Building Contents &amp; Motor'!E40</f>
        <v>237.498474679682</v>
      </c>
      <c r="G23" s="157"/>
      <c r="H23" s="157"/>
      <c r="I23" s="157"/>
      <c r="J23" s="157"/>
      <c r="K23" s="142">
        <f t="shared" si="0"/>
        <v>246.51421159485599</v>
      </c>
      <c r="L23" s="142">
        <f t="shared" si="0"/>
        <v>275.74255305280599</v>
      </c>
      <c r="M23" s="142">
        <f t="shared" si="1"/>
        <v>82.068213476664198</v>
      </c>
      <c r="N23" s="142">
        <f t="shared" si="2"/>
        <v>237.498474679682</v>
      </c>
      <c r="O23" s="142">
        <f t="shared" si="10"/>
        <v>246.51421159485599</v>
      </c>
      <c r="P23" s="142">
        <f t="shared" si="3"/>
        <v>275.74255305280599</v>
      </c>
      <c r="Q23" s="142">
        <f t="shared" si="4"/>
        <v>82.068213476664198</v>
      </c>
      <c r="R23" s="142">
        <f t="shared" si="5"/>
        <v>237.498474679682</v>
      </c>
      <c r="AJ23" s="25">
        <f t="shared" si="14"/>
        <v>43252</v>
      </c>
      <c r="AK23" s="157">
        <f t="shared" ca="1" si="6"/>
        <v>308.08834310850375</v>
      </c>
      <c r="AL23" s="157">
        <f t="shared" ca="1" si="7"/>
        <v>423.62127885430101</v>
      </c>
      <c r="AM23" s="157">
        <f t="shared" ca="1" si="8"/>
        <v>66.994202980118416</v>
      </c>
      <c r="AN23" s="157">
        <f t="shared" ca="1" si="9"/>
        <v>284.18289763927328</v>
      </c>
      <c r="AO23" s="159">
        <f t="shared" ca="1" si="15"/>
        <v>5.2828126949773235E-2</v>
      </c>
      <c r="AP23" s="159">
        <f t="shared" ca="1" si="11"/>
        <v>7.4398323479930806E-2</v>
      </c>
      <c r="AQ23" s="159">
        <f t="shared" ca="1" si="12"/>
        <v>-0.1395854190083452</v>
      </c>
      <c r="AR23" s="159">
        <f t="shared" ca="1" si="13"/>
        <v>-6.8848856530152935E-2</v>
      </c>
    </row>
    <row r="24" spans="2:44" x14ac:dyDescent="0.2">
      <c r="B24" s="25">
        <f>'Home Building Contents &amp; Motor'!A41</f>
        <v>41426</v>
      </c>
      <c r="C24" s="157">
        <f>'Home Building Contents &amp; Motor'!B41</f>
        <v>255.43198736747101</v>
      </c>
      <c r="D24" s="157">
        <f>'Home Building Contents &amp; Motor'!C41</f>
        <v>277.66707327293199</v>
      </c>
      <c r="E24" s="157">
        <f>'Home Building Contents &amp; Motor'!D41</f>
        <v>74.714018375990193</v>
      </c>
      <c r="F24" s="157">
        <f>'Home Building Contents &amp; Motor'!E41</f>
        <v>216.675271037687</v>
      </c>
      <c r="G24" s="157"/>
      <c r="H24" s="157"/>
      <c r="I24" s="157"/>
      <c r="J24" s="157"/>
      <c r="K24" s="142">
        <f t="shared" si="0"/>
        <v>255.43198736747101</v>
      </c>
      <c r="L24" s="142">
        <f t="shared" si="0"/>
        <v>277.66707327293199</v>
      </c>
      <c r="M24" s="142">
        <f t="shared" si="1"/>
        <v>74.714018375990193</v>
      </c>
      <c r="N24" s="142">
        <f t="shared" si="2"/>
        <v>216.675271037687</v>
      </c>
      <c r="O24" s="142">
        <f t="shared" si="10"/>
        <v>255.43198736747101</v>
      </c>
      <c r="P24" s="142">
        <f t="shared" si="3"/>
        <v>277.66707327293199</v>
      </c>
      <c r="Q24" s="142">
        <f t="shared" si="4"/>
        <v>74.714018375990193</v>
      </c>
      <c r="R24" s="142">
        <f t="shared" si="5"/>
        <v>216.675271037687</v>
      </c>
      <c r="AJ24" s="25">
        <f t="shared" si="14"/>
        <v>43617</v>
      </c>
      <c r="AK24" s="157">
        <f t="shared" ca="1" si="6"/>
        <v>326.46458380329329</v>
      </c>
      <c r="AL24" s="157">
        <f t="shared" ca="1" si="7"/>
        <v>528.16955015689996</v>
      </c>
      <c r="AM24" s="157">
        <f t="shared" ca="1" si="8"/>
        <v>66.896167213068608</v>
      </c>
      <c r="AN24" s="157">
        <f t="shared" ca="1" si="9"/>
        <v>356.80621392030724</v>
      </c>
      <c r="AO24" s="159">
        <f t="shared" ca="1" si="15"/>
        <v>5.9646010976525998E-2</v>
      </c>
      <c r="AP24" s="159">
        <f t="shared" ca="1" si="11"/>
        <v>0.24679655277315971</v>
      </c>
      <c r="AQ24" s="159">
        <f t="shared" ca="1" si="12"/>
        <v>-1.46334701644113E-3</v>
      </c>
      <c r="AR24" s="159">
        <f t="shared" ca="1" si="13"/>
        <v>0.25555132586908225</v>
      </c>
    </row>
    <row r="25" spans="2:44" x14ac:dyDescent="0.2">
      <c r="B25" s="25">
        <f>'Home Building Contents &amp; Motor'!A42</f>
        <v>41518</v>
      </c>
      <c r="C25" s="157">
        <f>'Home Building Contents &amp; Motor'!B42</f>
        <v>263.163771712158</v>
      </c>
      <c r="D25" s="157">
        <f>'Home Building Contents &amp; Motor'!C42</f>
        <v>276.837503375452</v>
      </c>
      <c r="E25" s="157">
        <f>'Home Building Contents &amp; Motor'!D42</f>
        <v>66.956142449100199</v>
      </c>
      <c r="F25" s="157">
        <f>'Home Building Contents &amp; Motor'!E42</f>
        <v>188.93884638851</v>
      </c>
      <c r="G25" s="157"/>
      <c r="H25" s="157"/>
      <c r="I25" s="157"/>
      <c r="J25" s="157"/>
      <c r="K25" s="142">
        <f t="shared" si="0"/>
        <v>263.163771712158</v>
      </c>
      <c r="L25" s="142">
        <f t="shared" si="0"/>
        <v>276.837503375452</v>
      </c>
      <c r="M25" s="142">
        <f t="shared" si="1"/>
        <v>66.956142449100199</v>
      </c>
      <c r="N25" s="142">
        <f t="shared" si="2"/>
        <v>188.93884638851</v>
      </c>
      <c r="O25" s="142">
        <f t="shared" si="10"/>
        <v>263.163771712158</v>
      </c>
      <c r="P25" s="142">
        <f t="shared" si="3"/>
        <v>276.837503375452</v>
      </c>
      <c r="Q25" s="142">
        <f t="shared" si="4"/>
        <v>66.956142449100199</v>
      </c>
      <c r="R25" s="142">
        <f t="shared" si="5"/>
        <v>188.93884638851</v>
      </c>
      <c r="AJ25" s="25">
        <f t="shared" si="14"/>
        <v>43983</v>
      </c>
      <c r="AK25" s="157">
        <f t="shared" ca="1" si="6"/>
        <v>341.57977103541577</v>
      </c>
      <c r="AL25" s="157">
        <f t="shared" ca="1" si="7"/>
        <v>632.35974411740028</v>
      </c>
      <c r="AM25" s="157">
        <f t="shared" ca="1" si="8"/>
        <v>78.432940299137442</v>
      </c>
      <c r="AN25" s="157">
        <f t="shared" ca="1" si="9"/>
        <v>503.82878866100299</v>
      </c>
      <c r="AO25" s="159">
        <f t="shared" ca="1" si="15"/>
        <v>4.6299623242531895E-2</v>
      </c>
      <c r="AP25" s="159">
        <f t="shared" ca="1" si="11"/>
        <v>0.1972665670134699</v>
      </c>
      <c r="AQ25" s="159">
        <f t="shared" ca="1" si="12"/>
        <v>0.17245790852745668</v>
      </c>
      <c r="AR25" s="159">
        <f t="shared" ca="1" si="13"/>
        <v>0.41205160954268938</v>
      </c>
    </row>
    <row r="26" spans="2:44" x14ac:dyDescent="0.2">
      <c r="B26" s="25">
        <f>'Home Building Contents &amp; Motor'!A43</f>
        <v>41609</v>
      </c>
      <c r="C26" s="157">
        <f>'Home Building Contents &amp; Motor'!B43</f>
        <v>269.28378073539301</v>
      </c>
      <c r="D26" s="157">
        <f>'Home Building Contents &amp; Motor'!C43</f>
        <v>288.83148808581501</v>
      </c>
      <c r="E26" s="157">
        <f>'Home Building Contents &amp; Motor'!D43</f>
        <v>64.3653529569022</v>
      </c>
      <c r="F26" s="157">
        <f>'Home Building Contents &amp; Motor'!E43</f>
        <v>185.29778945886301</v>
      </c>
      <c r="G26" s="157"/>
      <c r="H26" s="157"/>
      <c r="I26" s="157"/>
      <c r="J26" s="157"/>
      <c r="K26" s="142">
        <f t="shared" si="0"/>
        <v>269.28378073539301</v>
      </c>
      <c r="L26" s="142">
        <f t="shared" si="0"/>
        <v>288.83148808581501</v>
      </c>
      <c r="M26" s="142">
        <f t="shared" si="1"/>
        <v>64.3653529569022</v>
      </c>
      <c r="N26" s="142">
        <f t="shared" si="2"/>
        <v>185.29778945886301</v>
      </c>
      <c r="O26" s="142">
        <f t="shared" si="10"/>
        <v>269.28378073539301</v>
      </c>
      <c r="P26" s="142">
        <f t="shared" si="3"/>
        <v>288.83148808581501</v>
      </c>
      <c r="Q26" s="142">
        <f t="shared" si="4"/>
        <v>64.3653529569022</v>
      </c>
      <c r="R26" s="142">
        <f t="shared" si="5"/>
        <v>185.29778945886301</v>
      </c>
      <c r="AJ26" s="25">
        <f t="shared" si="14"/>
        <v>44348</v>
      </c>
      <c r="AK26" s="157">
        <f t="shared" ca="1" si="6"/>
        <v>361.52699127338025</v>
      </c>
      <c r="AL26" s="157">
        <f t="shared" ca="1" si="7"/>
        <v>716.49547921560952</v>
      </c>
      <c r="AM26" s="157">
        <f t="shared" ca="1" si="8"/>
        <v>68.265495560508995</v>
      </c>
      <c r="AN26" s="157">
        <f t="shared" ca="1" si="9"/>
        <v>488.58788401166828</v>
      </c>
      <c r="AO26" s="159">
        <f t="shared" ca="1" si="15"/>
        <v>5.8396960035131285E-2</v>
      </c>
      <c r="AP26" s="159">
        <f t="shared" ca="1" si="11"/>
        <v>0.13305042878028162</v>
      </c>
      <c r="AQ26" s="159">
        <f t="shared" ca="1" si="12"/>
        <v>-0.12963232922099521</v>
      </c>
      <c r="AR26" s="159">
        <f t="shared" ca="1" si="13"/>
        <v>-3.0250166311138305E-2</v>
      </c>
    </row>
    <row r="27" spans="2:44" x14ac:dyDescent="0.2">
      <c r="B27" s="25">
        <f>'Home Building Contents &amp; Motor'!A44</f>
        <v>41699</v>
      </c>
      <c r="C27" s="157">
        <f>'Home Building Contents &amp; Motor'!B44</f>
        <v>274.241484322129</v>
      </c>
      <c r="D27" s="157">
        <f>'Home Building Contents &amp; Motor'!C44</f>
        <v>300.14414347303801</v>
      </c>
      <c r="E27" s="157">
        <f>'Home Building Contents &amp; Motor'!D44</f>
        <v>63.761168409055699</v>
      </c>
      <c r="F27" s="157">
        <f>'Home Building Contents &amp; Motor'!E44</f>
        <v>191.88060261885701</v>
      </c>
      <c r="G27" s="157"/>
      <c r="H27" s="157"/>
      <c r="I27" s="157"/>
      <c r="J27" s="157"/>
      <c r="K27" s="142">
        <f t="shared" si="0"/>
        <v>274.241484322129</v>
      </c>
      <c r="L27" s="142">
        <f t="shared" si="0"/>
        <v>300.14414347303801</v>
      </c>
      <c r="M27" s="142">
        <f t="shared" si="1"/>
        <v>63.761168409055699</v>
      </c>
      <c r="N27" s="142">
        <f t="shared" si="2"/>
        <v>191.88060261885701</v>
      </c>
      <c r="O27" s="142">
        <f t="shared" si="10"/>
        <v>274.241484322129</v>
      </c>
      <c r="P27" s="142">
        <f t="shared" si="3"/>
        <v>300.14414347303801</v>
      </c>
      <c r="Q27" s="142">
        <f t="shared" si="4"/>
        <v>63.761168409055699</v>
      </c>
      <c r="R27" s="142">
        <f t="shared" si="5"/>
        <v>191.88060261885701</v>
      </c>
      <c r="AJ27" s="125">
        <f>B60</f>
        <v>44713</v>
      </c>
      <c r="AK27" s="160">
        <f>SUM(G57:G60)/4</f>
        <v>388.70041774471082</v>
      </c>
      <c r="AL27" s="160">
        <f>SUM(H57:H60)/4</f>
        <v>798.90536239679727</v>
      </c>
      <c r="AM27" s="160">
        <f>SUM(I57:I60)/4</f>
        <v>65.691247959650539</v>
      </c>
      <c r="AN27" s="160">
        <f>SUM(J57:J60)/4</f>
        <v>459.94224610994308</v>
      </c>
      <c r="AO27" s="161">
        <f ca="1">AK27/AK26-1</f>
        <v>7.5162925942595882E-2</v>
      </c>
      <c r="AP27" s="161">
        <f ca="1">AL27/AL26-1</f>
        <v>0.11501800858730715</v>
      </c>
      <c r="AQ27" s="161">
        <f ca="1">AM27/AM26-1</f>
        <v>-3.7709351989933193E-2</v>
      </c>
      <c r="AR27" s="161">
        <f ca="1">AN27/AN26-1</f>
        <v>-5.8629447923520539E-2</v>
      </c>
    </row>
    <row r="28" spans="2:44" x14ac:dyDescent="0.2">
      <c r="B28" s="25">
        <f>'Home Building Contents &amp; Motor'!A45</f>
        <v>41791</v>
      </c>
      <c r="C28" s="157">
        <f>'Home Building Contents &amp; Motor'!B45</f>
        <v>278.24892849086302</v>
      </c>
      <c r="D28" s="157">
        <f>'Home Building Contents &amp; Motor'!C45</f>
        <v>283.13949698769898</v>
      </c>
      <c r="E28" s="157">
        <f>'Home Building Contents &amp; Motor'!D45</f>
        <v>60.914437675000997</v>
      </c>
      <c r="F28" s="157">
        <f>'Home Building Contents &amp; Motor'!E45</f>
        <v>171.55019477167099</v>
      </c>
      <c r="G28" s="157"/>
      <c r="H28" s="157"/>
      <c r="I28" s="157"/>
      <c r="J28" s="157"/>
      <c r="K28" s="142">
        <f t="shared" si="0"/>
        <v>278.24892849086302</v>
      </c>
      <c r="L28" s="142">
        <f t="shared" si="0"/>
        <v>283.13949698769898</v>
      </c>
      <c r="M28" s="142">
        <f t="shared" si="1"/>
        <v>60.914437675000997</v>
      </c>
      <c r="N28" s="142">
        <f t="shared" si="2"/>
        <v>171.55019477167099</v>
      </c>
      <c r="O28" s="142">
        <f t="shared" si="10"/>
        <v>278.24892849086302</v>
      </c>
      <c r="P28" s="142">
        <f t="shared" si="3"/>
        <v>283.13949698769898</v>
      </c>
      <c r="Q28" s="142">
        <f t="shared" si="4"/>
        <v>60.914437675000997</v>
      </c>
      <c r="R28" s="142">
        <f t="shared" si="5"/>
        <v>171.55019477167099</v>
      </c>
      <c r="AJ28" s="25"/>
      <c r="AK28" s="157"/>
      <c r="AL28" s="157"/>
      <c r="AM28" s="157"/>
      <c r="AN28" s="157"/>
      <c r="AO28" s="159"/>
    </row>
    <row r="29" spans="2:44" x14ac:dyDescent="0.2">
      <c r="B29" s="25">
        <f>'Home Building Contents &amp; Motor'!A46</f>
        <v>41883</v>
      </c>
      <c r="C29" s="157">
        <f>'Home Building Contents &amp; Motor'!B46</f>
        <v>281.61741484322101</v>
      </c>
      <c r="D29" s="157">
        <f>'Home Building Contents &amp; Motor'!C46</f>
        <v>282.12378832884798</v>
      </c>
      <c r="E29" s="157">
        <f>'Home Building Contents &amp; Motor'!D46</f>
        <v>65.064090838738693</v>
      </c>
      <c r="F29" s="157">
        <f>'Home Building Contents &amp; Motor'!E46</f>
        <v>183.834420612944</v>
      </c>
      <c r="G29" s="157"/>
      <c r="H29" s="157"/>
      <c r="I29" s="157"/>
      <c r="J29" s="157"/>
      <c r="K29" s="142">
        <f t="shared" si="0"/>
        <v>281.61741484322101</v>
      </c>
      <c r="L29" s="142">
        <f t="shared" si="0"/>
        <v>282.12378832884798</v>
      </c>
      <c r="M29" s="142">
        <f t="shared" si="1"/>
        <v>65.064090838738693</v>
      </c>
      <c r="N29" s="142">
        <f t="shared" si="2"/>
        <v>183.834420612944</v>
      </c>
      <c r="O29" s="142">
        <f t="shared" si="10"/>
        <v>281.61741484322101</v>
      </c>
      <c r="P29" s="142">
        <f t="shared" si="3"/>
        <v>282.12378832884798</v>
      </c>
      <c r="Q29" s="142">
        <f t="shared" si="4"/>
        <v>65.064090838738693</v>
      </c>
      <c r="R29" s="142">
        <f t="shared" si="5"/>
        <v>183.834420612944</v>
      </c>
      <c r="AJ29" s="25"/>
      <c r="AK29" s="157"/>
      <c r="AL29" s="157"/>
      <c r="AM29" s="157"/>
      <c r="AN29" s="157"/>
    </row>
    <row r="30" spans="2:44" x14ac:dyDescent="0.2">
      <c r="B30" s="25">
        <f>'Home Building Contents &amp; Motor'!A47</f>
        <v>41974</v>
      </c>
      <c r="C30" s="157">
        <f>'Home Building Contents &amp; Motor'!B47</f>
        <v>284.46424543198702</v>
      </c>
      <c r="D30" s="157">
        <f>'Home Building Contents &amp; Motor'!C47</f>
        <v>330.33428621977203</v>
      </c>
      <c r="E30" s="157">
        <f>'Home Building Contents &amp; Motor'!D47</f>
        <v>76.629286206750905</v>
      </c>
      <c r="F30" s="157">
        <f>'Home Building Contents &amp; Motor'!E47</f>
        <v>260.15206270239798</v>
      </c>
      <c r="G30" s="157"/>
      <c r="H30" s="157"/>
      <c r="I30" s="157"/>
      <c r="J30" s="157"/>
      <c r="K30" s="142">
        <f t="shared" si="0"/>
        <v>284.46424543198702</v>
      </c>
      <c r="L30" s="142">
        <f t="shared" si="0"/>
        <v>330.33428621977203</v>
      </c>
      <c r="M30" s="142">
        <f t="shared" si="1"/>
        <v>76.629286206750905</v>
      </c>
      <c r="N30" s="142">
        <f t="shared" si="2"/>
        <v>260.15206270239798</v>
      </c>
      <c r="O30" s="142">
        <f t="shared" si="10"/>
        <v>284.46424543198702</v>
      </c>
      <c r="P30" s="142">
        <f t="shared" si="3"/>
        <v>330.33428621977203</v>
      </c>
      <c r="Q30" s="142">
        <f t="shared" si="4"/>
        <v>76.629286206750905</v>
      </c>
      <c r="R30" s="142">
        <f t="shared" si="5"/>
        <v>260.15206270239798</v>
      </c>
      <c r="AJ30" s="25"/>
      <c r="AK30" s="157"/>
      <c r="AL30" s="157"/>
      <c r="AM30" s="157"/>
      <c r="AN30" s="157"/>
    </row>
    <row r="31" spans="2:44" x14ac:dyDescent="0.2">
      <c r="B31" s="25">
        <f>'Home Building Contents &amp; Motor'!A48</f>
        <v>42064</v>
      </c>
      <c r="C31" s="157">
        <f>'Home Building Contents &amp; Motor'!B48</f>
        <v>285.86341078276502</v>
      </c>
      <c r="D31" s="157">
        <f>'Home Building Contents &amp; Motor'!C48</f>
        <v>394.65942845436803</v>
      </c>
      <c r="E31" s="157">
        <f>'Home Building Contents &amp; Motor'!D48</f>
        <v>83.381266620703201</v>
      </c>
      <c r="F31" s="157">
        <f>'Home Building Contents &amp; Motor'!E48</f>
        <v>331.874970666916</v>
      </c>
      <c r="G31" s="157"/>
      <c r="H31" s="157"/>
      <c r="I31" s="157"/>
      <c r="J31" s="157"/>
      <c r="K31" s="142">
        <f t="shared" si="0"/>
        <v>285.86341078276502</v>
      </c>
      <c r="L31" s="142">
        <f t="shared" si="0"/>
        <v>394.65942845436803</v>
      </c>
      <c r="M31" s="142">
        <f t="shared" si="1"/>
        <v>83.381266620703201</v>
      </c>
      <c r="N31" s="142">
        <f t="shared" si="2"/>
        <v>331.874970666916</v>
      </c>
      <c r="O31" s="142">
        <f t="shared" si="10"/>
        <v>285.86341078276502</v>
      </c>
      <c r="P31" s="142">
        <f t="shared" si="3"/>
        <v>394.65942845436803</v>
      </c>
      <c r="Q31" s="142">
        <f t="shared" si="4"/>
        <v>83.381266620703201</v>
      </c>
      <c r="R31" s="142">
        <f t="shared" si="5"/>
        <v>331.874970666916</v>
      </c>
      <c r="AJ31" s="25"/>
      <c r="AK31" s="157"/>
      <c r="AL31" s="157"/>
      <c r="AM31" s="157"/>
      <c r="AN31" s="157"/>
    </row>
    <row r="32" spans="2:44" x14ac:dyDescent="0.2">
      <c r="B32" s="25">
        <f>'Home Building Contents &amp; Motor'!A49</f>
        <v>42156</v>
      </c>
      <c r="C32" s="157">
        <f>'Home Building Contents &amp; Motor'!B49</f>
        <v>285.36656891495602</v>
      </c>
      <c r="D32" s="157">
        <f>'Home Building Contents &amp; Motor'!C49</f>
        <v>444.47524512770798</v>
      </c>
      <c r="E32" s="157">
        <f>'Home Building Contents &amp; Motor'!D49</f>
        <v>77.890982257179402</v>
      </c>
      <c r="F32" s="157">
        <f>'Home Building Contents &amp; Motor'!E49</f>
        <v>344.927957948092</v>
      </c>
      <c r="G32" s="157"/>
      <c r="H32" s="157"/>
      <c r="I32" s="157"/>
      <c r="J32" s="157"/>
      <c r="K32" s="142">
        <f t="shared" si="0"/>
        <v>285.36656891495602</v>
      </c>
      <c r="L32" s="142">
        <f t="shared" si="0"/>
        <v>444.47524512770798</v>
      </c>
      <c r="M32" s="142">
        <f t="shared" si="1"/>
        <v>77.890982257179402</v>
      </c>
      <c r="N32" s="142">
        <f t="shared" si="2"/>
        <v>344.927957948092</v>
      </c>
      <c r="O32" s="142">
        <f t="shared" si="10"/>
        <v>285.36656891495602</v>
      </c>
      <c r="P32" s="142">
        <f t="shared" si="3"/>
        <v>444.47524512770798</v>
      </c>
      <c r="Q32" s="142">
        <f t="shared" si="4"/>
        <v>77.890982257179402</v>
      </c>
      <c r="R32" s="142">
        <f t="shared" si="5"/>
        <v>344.927957948092</v>
      </c>
      <c r="AJ32" s="25"/>
      <c r="AK32" s="157"/>
      <c r="AL32" s="157"/>
      <c r="AM32" s="157"/>
      <c r="AN32" s="157"/>
    </row>
    <row r="33" spans="2:40" x14ac:dyDescent="0.2">
      <c r="B33" s="25">
        <f>'Home Building Contents &amp; Motor'!A50</f>
        <v>42248</v>
      </c>
      <c r="C33" s="157">
        <f>'Home Building Contents &amp; Motor'!B50</f>
        <v>284.01195578614897</v>
      </c>
      <c r="D33" s="157">
        <f>'Home Building Contents &amp; Motor'!C50</f>
        <v>461.49059994599202</v>
      </c>
      <c r="E33" s="157">
        <f>'Home Building Contents &amp; Motor'!D50</f>
        <v>67.666136680221101</v>
      </c>
      <c r="F33" s="157">
        <f>'Home Building Contents &amp; Motor'!E50</f>
        <v>313.13840521894201</v>
      </c>
      <c r="G33" s="157"/>
      <c r="H33" s="157"/>
      <c r="I33" s="157"/>
      <c r="J33" s="157"/>
      <c r="K33" s="142">
        <f t="shared" si="0"/>
        <v>284.01195578614897</v>
      </c>
      <c r="L33" s="142">
        <f t="shared" si="0"/>
        <v>461.49059994599202</v>
      </c>
      <c r="M33" s="142">
        <f t="shared" si="1"/>
        <v>67.666136680221101</v>
      </c>
      <c r="N33" s="142">
        <f t="shared" si="2"/>
        <v>313.13840521894201</v>
      </c>
      <c r="O33" s="142">
        <f t="shared" si="10"/>
        <v>284.01195578614897</v>
      </c>
      <c r="P33" s="142">
        <f t="shared" si="3"/>
        <v>461.49059994599202</v>
      </c>
      <c r="Q33" s="142">
        <f t="shared" si="4"/>
        <v>67.666136680221101</v>
      </c>
      <c r="R33" s="142">
        <f t="shared" si="5"/>
        <v>313.13840521894201</v>
      </c>
      <c r="AJ33" s="25"/>
      <c r="AK33" s="157"/>
      <c r="AL33" s="157"/>
      <c r="AM33" s="157"/>
      <c r="AN33" s="157"/>
    </row>
    <row r="34" spans="2:40" x14ac:dyDescent="0.2">
      <c r="B34" s="25">
        <f>'Home Building Contents &amp; Motor'!A51</f>
        <v>42339</v>
      </c>
      <c r="C34" s="157">
        <f>'Home Building Contents &amp; Motor'!B51</f>
        <v>283.182946086171</v>
      </c>
      <c r="D34" s="157">
        <f>'Home Building Contents &amp; Motor'!C51</f>
        <v>445.93399942268098</v>
      </c>
      <c r="E34" s="157">
        <f>'Home Building Contents &amp; Motor'!D51</f>
        <v>64.044969115391595</v>
      </c>
      <c r="F34" s="157">
        <f>'Home Building Contents &amp; Motor'!E51</f>
        <v>284.33284835969403</v>
      </c>
      <c r="G34" s="157"/>
      <c r="H34" s="157"/>
      <c r="I34" s="157"/>
      <c r="J34" s="157"/>
      <c r="K34" s="142">
        <f t="shared" si="0"/>
        <v>283.182946086171</v>
      </c>
      <c r="L34" s="142">
        <f t="shared" si="0"/>
        <v>445.93399942268098</v>
      </c>
      <c r="M34" s="142">
        <f t="shared" si="1"/>
        <v>64.044969115391595</v>
      </c>
      <c r="N34" s="142">
        <f t="shared" si="2"/>
        <v>284.33284835969403</v>
      </c>
      <c r="O34" s="142">
        <f t="shared" si="10"/>
        <v>283.182946086171</v>
      </c>
      <c r="P34" s="142">
        <f t="shared" si="3"/>
        <v>445.93399942268098</v>
      </c>
      <c r="Q34" s="142">
        <f t="shared" si="4"/>
        <v>64.044969115391595</v>
      </c>
      <c r="R34" s="142">
        <f t="shared" si="5"/>
        <v>284.33284835969403</v>
      </c>
      <c r="AJ34" s="25"/>
      <c r="AK34" s="157"/>
      <c r="AL34" s="157"/>
      <c r="AM34" s="157"/>
      <c r="AN34" s="157"/>
    </row>
    <row r="35" spans="2:40" ht="14.25" x14ac:dyDescent="0.2">
      <c r="B35" s="25">
        <f>'Home Building Contents &amp; Motor'!A52</f>
        <v>42430</v>
      </c>
      <c r="C35" s="157">
        <f>'Home Building Contents &amp; Motor'!B52</f>
        <v>283.58673584479999</v>
      </c>
      <c r="D35" s="157">
        <f>'Home Building Contents &amp; Motor'!C52</f>
        <v>403.64008827390899</v>
      </c>
      <c r="E35" s="157">
        <f>'Home Building Contents &amp; Motor'!D52</f>
        <v>67.694558962164507</v>
      </c>
      <c r="F35" s="157">
        <f>'Home Building Contents &amp; Motor'!E52</f>
        <v>270.14220678650202</v>
      </c>
      <c r="G35" s="157"/>
      <c r="H35" s="157"/>
      <c r="I35" s="157"/>
      <c r="J35" s="157"/>
      <c r="K35" s="142">
        <f t="shared" si="0"/>
        <v>283.58673584479999</v>
      </c>
      <c r="L35" s="142">
        <f t="shared" si="0"/>
        <v>403.64008827390899</v>
      </c>
      <c r="M35" s="142">
        <f t="shared" si="1"/>
        <v>67.694558962164507</v>
      </c>
      <c r="N35" s="142">
        <f t="shared" si="2"/>
        <v>270.14220678650202</v>
      </c>
      <c r="O35" s="142">
        <f t="shared" si="10"/>
        <v>283.58673584479999</v>
      </c>
      <c r="P35" s="142">
        <f t="shared" si="3"/>
        <v>403.64008827390899</v>
      </c>
      <c r="Q35" s="142">
        <f t="shared" si="4"/>
        <v>67.694558962164507</v>
      </c>
      <c r="R35" s="142">
        <f t="shared" si="5"/>
        <v>270.14220678650202</v>
      </c>
      <c r="T35" s="158" t="s">
        <v>697</v>
      </c>
      <c r="U35" s="158" t="str">
        <f>$B$14&amp; " " &amp;$B$15 &amp; " - " &amp;E16</f>
        <v>Home Building Insurance (National) - Claim freq (qtr)</v>
      </c>
      <c r="V35" s="158"/>
      <c r="W35" s="158"/>
      <c r="X35" s="158"/>
      <c r="Y35" s="158"/>
      <c r="Z35" s="158"/>
      <c r="AB35" s="158" t="s">
        <v>697</v>
      </c>
      <c r="AC35" s="158" t="str">
        <f>$B$14&amp; " " &amp;$B$15 &amp; " - " &amp;F16</f>
        <v>Home Building Insurance (National) - Cost per policy (qtr)</v>
      </c>
      <c r="AD35" s="158"/>
      <c r="AE35" s="158"/>
      <c r="AF35" s="158"/>
      <c r="AG35" s="158"/>
      <c r="AH35" s="158"/>
      <c r="AJ35" s="25"/>
      <c r="AK35" s="157"/>
      <c r="AL35" s="157"/>
      <c r="AM35" s="157"/>
      <c r="AN35" s="157"/>
    </row>
    <row r="36" spans="2:40" x14ac:dyDescent="0.2">
      <c r="B36" s="25">
        <f>'Home Building Contents &amp; Motor'!A53</f>
        <v>42522</v>
      </c>
      <c r="C36" s="157">
        <f>'Home Building Contents &amp; Motor'!B53</f>
        <v>285.27013309271302</v>
      </c>
      <c r="D36" s="157">
        <f>'Home Building Contents &amp; Motor'!C53</f>
        <v>352.93948395146799</v>
      </c>
      <c r="E36" s="157">
        <f>'Home Building Contents &amp; Motor'!D53</f>
        <v>72.697302697302703</v>
      </c>
      <c r="F36" s="157">
        <f>'Home Building Contents &amp; Motor'!E53</f>
        <v>256.39179612333902</v>
      </c>
      <c r="G36" s="157"/>
      <c r="H36" s="157"/>
      <c r="I36" s="157"/>
      <c r="J36" s="157"/>
      <c r="K36" s="142">
        <f t="shared" si="0"/>
        <v>285.27013309271302</v>
      </c>
      <c r="L36" s="142">
        <f t="shared" si="0"/>
        <v>352.93948395146799</v>
      </c>
      <c r="M36" s="142">
        <f t="shared" si="1"/>
        <v>72.697302697302703</v>
      </c>
      <c r="N36" s="142">
        <f t="shared" si="2"/>
        <v>256.39179612333902</v>
      </c>
      <c r="O36" s="142">
        <f t="shared" si="10"/>
        <v>285.27013309271302</v>
      </c>
      <c r="P36" s="142">
        <f t="shared" si="3"/>
        <v>352.93948395146799</v>
      </c>
      <c r="Q36" s="142">
        <f t="shared" si="4"/>
        <v>72.697302697302703</v>
      </c>
      <c r="R36" s="142">
        <f t="shared" si="5"/>
        <v>256.39179612333902</v>
      </c>
      <c r="AJ36" s="25"/>
      <c r="AK36" s="157"/>
      <c r="AL36" s="157"/>
      <c r="AM36" s="157"/>
      <c r="AN36" s="157"/>
    </row>
    <row r="37" spans="2:40" x14ac:dyDescent="0.2">
      <c r="B37" s="25">
        <f>'Home Building Contents &amp; Motor'!A54</f>
        <v>42614</v>
      </c>
      <c r="C37" s="157">
        <f>'Home Building Contents &amp; Motor'!B54</f>
        <v>287.66580193999499</v>
      </c>
      <c r="D37" s="157">
        <f>'Home Building Contents &amp; Motor'!C54</f>
        <v>325.02779510768801</v>
      </c>
      <c r="E37" s="157">
        <f>'Home Building Contents &amp; Motor'!D54</f>
        <v>77.159178849319602</v>
      </c>
      <c r="F37" s="157">
        <f>'Home Building Contents &amp; Motor'!E54</f>
        <v>254.90308349368701</v>
      </c>
      <c r="G37" s="157"/>
      <c r="H37" s="157"/>
      <c r="I37" s="157"/>
      <c r="J37" s="157"/>
      <c r="K37" s="142">
        <f t="shared" si="0"/>
        <v>287.66580193999499</v>
      </c>
      <c r="L37" s="142">
        <f t="shared" si="0"/>
        <v>325.02779510768801</v>
      </c>
      <c r="M37" s="142">
        <f t="shared" si="1"/>
        <v>77.159178849319602</v>
      </c>
      <c r="N37" s="142">
        <f t="shared" si="2"/>
        <v>254.90308349368701</v>
      </c>
      <c r="O37" s="142">
        <f t="shared" si="10"/>
        <v>287.66580193999499</v>
      </c>
      <c r="P37" s="142">
        <f t="shared" si="3"/>
        <v>325.02779510768801</v>
      </c>
      <c r="Q37" s="142">
        <f t="shared" si="4"/>
        <v>77.159178849319602</v>
      </c>
      <c r="R37" s="142">
        <f t="shared" si="5"/>
        <v>254.90308349368701</v>
      </c>
      <c r="AJ37" s="25"/>
      <c r="AK37" s="157"/>
      <c r="AL37" s="157"/>
      <c r="AM37" s="157"/>
      <c r="AN37" s="157"/>
    </row>
    <row r="38" spans="2:40" x14ac:dyDescent="0.2">
      <c r="B38" s="25">
        <f>'Home Building Contents &amp; Motor'!A55</f>
        <v>42705</v>
      </c>
      <c r="C38" s="157">
        <f>'Home Building Contents &amp; Motor'!B55</f>
        <v>290.75005639521697</v>
      </c>
      <c r="D38" s="157">
        <f>'Home Building Contents &amp; Motor'!C55</f>
        <v>360.96374996508098</v>
      </c>
      <c r="E38" s="157">
        <f>'Home Building Contents &amp; Motor'!D55</f>
        <v>81.911328108511199</v>
      </c>
      <c r="F38" s="157">
        <f>'Home Building Contents &amp; Motor'!E55</f>
        <v>298.52255127422899</v>
      </c>
      <c r="G38" s="157"/>
      <c r="H38" s="157"/>
      <c r="I38" s="157"/>
      <c r="J38" s="157"/>
      <c r="K38" s="142">
        <f t="shared" si="0"/>
        <v>290.75005639521697</v>
      </c>
      <c r="L38" s="142">
        <f t="shared" si="0"/>
        <v>360.96374996508098</v>
      </c>
      <c r="M38" s="142">
        <f t="shared" si="1"/>
        <v>81.911328108511199</v>
      </c>
      <c r="N38" s="142">
        <f t="shared" si="2"/>
        <v>298.52255127422899</v>
      </c>
      <c r="O38" s="142">
        <f t="shared" si="10"/>
        <v>290.75005639521697</v>
      </c>
      <c r="P38" s="142">
        <f t="shared" si="3"/>
        <v>360.96374996508098</v>
      </c>
      <c r="Q38" s="142">
        <f t="shared" si="4"/>
        <v>81.911328108511199</v>
      </c>
      <c r="R38" s="142">
        <f t="shared" si="5"/>
        <v>298.52255127422899</v>
      </c>
      <c r="AJ38" s="25"/>
      <c r="AK38" s="157"/>
      <c r="AL38" s="157"/>
      <c r="AM38" s="157"/>
      <c r="AN38" s="157"/>
    </row>
    <row r="39" spans="2:40" x14ac:dyDescent="0.2">
      <c r="B39" s="25">
        <f>'Home Building Contents &amp; Motor'!A56</f>
        <v>42795</v>
      </c>
      <c r="C39" s="157">
        <f>'Home Building Contents &amp; Motor'!B56</f>
        <v>294.212158808933</v>
      </c>
      <c r="D39" s="157">
        <f>'Home Building Contents &amp; Motor'!C56</f>
        <v>425.91984580000502</v>
      </c>
      <c r="E39" s="157">
        <f>'Home Building Contents &amp; Motor'!D56</f>
        <v>80.175599048838393</v>
      </c>
      <c r="F39" s="157">
        <f>'Home Building Contents &amp; Motor'!E56</f>
        <v>336.106443891678</v>
      </c>
      <c r="G39" s="157"/>
      <c r="H39" s="157"/>
      <c r="I39" s="157"/>
      <c r="J39" s="157"/>
      <c r="K39" s="142">
        <f t="shared" si="0"/>
        <v>294.212158808933</v>
      </c>
      <c r="L39" s="142">
        <f t="shared" si="0"/>
        <v>425.91984580000502</v>
      </c>
      <c r="M39" s="142">
        <f t="shared" si="1"/>
        <v>80.175599048838393</v>
      </c>
      <c r="N39" s="142">
        <f t="shared" si="2"/>
        <v>336.106443891678</v>
      </c>
      <c r="O39" s="142">
        <f t="shared" si="10"/>
        <v>294.212158808933</v>
      </c>
      <c r="P39" s="142">
        <f t="shared" si="3"/>
        <v>425.91984580000502</v>
      </c>
      <c r="Q39" s="142">
        <f t="shared" si="4"/>
        <v>80.175599048838393</v>
      </c>
      <c r="R39" s="142">
        <f t="shared" si="5"/>
        <v>336.106443891678</v>
      </c>
      <c r="AJ39" s="25"/>
      <c r="AK39" s="157"/>
      <c r="AL39" s="157"/>
      <c r="AM39" s="157"/>
      <c r="AN39" s="157"/>
    </row>
    <row r="40" spans="2:40" x14ac:dyDescent="0.2">
      <c r="B40" s="25">
        <f>'Home Building Contents &amp; Motor'!A57</f>
        <v>42887</v>
      </c>
      <c r="C40" s="157">
        <f>'Home Building Contents &amp; Motor'!B57</f>
        <v>297.88912700203002</v>
      </c>
      <c r="D40" s="157">
        <f>'Home Building Contents &amp; Motor'!C57</f>
        <v>465.23656104215303</v>
      </c>
      <c r="E40" s="157">
        <f>'Home Building Contents &amp; Motor'!D57</f>
        <v>72.204696711738904</v>
      </c>
      <c r="F40" s="157">
        <f>'Home Building Contents &amp; Motor'!E57</f>
        <v>331.24888534284503</v>
      </c>
      <c r="G40" s="157"/>
      <c r="H40" s="157"/>
      <c r="I40" s="157"/>
      <c r="J40" s="157"/>
      <c r="K40" s="142">
        <f t="shared" si="0"/>
        <v>297.88912700203002</v>
      </c>
      <c r="L40" s="142">
        <f t="shared" si="0"/>
        <v>465.23656104215303</v>
      </c>
      <c r="M40" s="142">
        <f t="shared" si="1"/>
        <v>72.204696711738904</v>
      </c>
      <c r="N40" s="142">
        <f t="shared" si="2"/>
        <v>331.24888534284503</v>
      </c>
      <c r="O40" s="142">
        <f t="shared" si="10"/>
        <v>297.88912700203002</v>
      </c>
      <c r="P40" s="142">
        <f t="shared" si="3"/>
        <v>465.23656104215303</v>
      </c>
      <c r="Q40" s="142">
        <f t="shared" si="4"/>
        <v>72.204696711738904</v>
      </c>
      <c r="R40" s="142">
        <f t="shared" si="5"/>
        <v>331.24888534284503</v>
      </c>
      <c r="AJ40" s="25"/>
      <c r="AK40" s="157"/>
      <c r="AL40" s="157"/>
      <c r="AM40" s="157"/>
      <c r="AN40" s="157"/>
    </row>
    <row r="41" spans="2:40" x14ac:dyDescent="0.2">
      <c r="B41" s="25">
        <f>'Home Building Contents &amp; Motor'!A58</f>
        <v>42979</v>
      </c>
      <c r="C41" s="157">
        <f>'Home Building Contents &amp; Motor'!B58</f>
        <v>301.44710128580999</v>
      </c>
      <c r="D41" s="157">
        <f>'Home Building Contents &amp; Motor'!C58</f>
        <v>459.068933729386</v>
      </c>
      <c r="E41" s="157">
        <f>'Home Building Contents &amp; Motor'!D58</f>
        <v>66.777729312940494</v>
      </c>
      <c r="F41" s="157">
        <f>'Home Building Contents &amp; Motor'!E58</f>
        <v>306.78744074717201</v>
      </c>
      <c r="G41" s="157"/>
      <c r="H41" s="157"/>
      <c r="I41" s="157"/>
      <c r="J41" s="157"/>
      <c r="K41" s="142">
        <f t="shared" si="0"/>
        <v>301.44710128580999</v>
      </c>
      <c r="L41" s="142">
        <f t="shared" si="0"/>
        <v>459.068933729386</v>
      </c>
      <c r="M41" s="142">
        <f t="shared" si="1"/>
        <v>66.777729312940494</v>
      </c>
      <c r="N41" s="142">
        <f t="shared" si="2"/>
        <v>306.78744074717201</v>
      </c>
      <c r="O41" s="142">
        <f t="shared" si="10"/>
        <v>301.44710128580999</v>
      </c>
      <c r="P41" s="142">
        <f t="shared" si="3"/>
        <v>459.068933729386</v>
      </c>
      <c r="Q41" s="142">
        <f t="shared" si="4"/>
        <v>66.777729312940494</v>
      </c>
      <c r="R41" s="142">
        <f t="shared" si="5"/>
        <v>306.78744074717201</v>
      </c>
      <c r="AJ41" s="25"/>
      <c r="AK41" s="157"/>
      <c r="AL41" s="157"/>
      <c r="AM41" s="157"/>
      <c r="AN41" s="157"/>
    </row>
    <row r="42" spans="2:40" x14ac:dyDescent="0.2">
      <c r="B42" s="25">
        <f>'Home Building Contents &amp; Motor'!A59</f>
        <v>43070</v>
      </c>
      <c r="C42" s="157">
        <f>'Home Building Contents &amp; Motor'!B59</f>
        <v>305.43198736747098</v>
      </c>
      <c r="D42" s="157">
        <f>'Home Building Contents &amp; Motor'!C59</f>
        <v>428.90672576424902</v>
      </c>
      <c r="E42" s="157">
        <f>'Home Building Contents &amp; Motor'!D59</f>
        <v>68.579308015927694</v>
      </c>
      <c r="F42" s="157">
        <f>'Home Building Contents &amp; Motor'!E59</f>
        <v>294.50039892992902</v>
      </c>
      <c r="G42" s="157"/>
      <c r="H42" s="157"/>
      <c r="I42" s="157"/>
      <c r="J42" s="157"/>
      <c r="K42" s="142">
        <f t="shared" si="0"/>
        <v>305.43198736747098</v>
      </c>
      <c r="L42" s="142">
        <f t="shared" si="0"/>
        <v>428.90672576424902</v>
      </c>
      <c r="M42" s="142">
        <f t="shared" si="1"/>
        <v>68.579308015927694</v>
      </c>
      <c r="N42" s="142">
        <f t="shared" si="2"/>
        <v>294.50039892992902</v>
      </c>
      <c r="O42" s="142">
        <f t="shared" si="10"/>
        <v>305.43198736747098</v>
      </c>
      <c r="P42" s="142">
        <f t="shared" si="3"/>
        <v>428.90672576424902</v>
      </c>
      <c r="Q42" s="142">
        <f t="shared" si="4"/>
        <v>68.579308015927694</v>
      </c>
      <c r="R42" s="142">
        <f t="shared" si="5"/>
        <v>294.50039892992902</v>
      </c>
      <c r="AJ42" s="25"/>
      <c r="AK42" s="157"/>
      <c r="AL42" s="157"/>
      <c r="AM42" s="157"/>
      <c r="AN42" s="157"/>
    </row>
    <row r="43" spans="2:40" x14ac:dyDescent="0.2">
      <c r="B43" s="25">
        <f>'Home Building Contents &amp; Motor'!A60</f>
        <v>43160</v>
      </c>
      <c r="C43" s="157">
        <f>'Home Building Contents &amp; Motor'!B60</f>
        <v>310.12632528761497</v>
      </c>
      <c r="D43" s="157">
        <f>'Home Building Contents &amp; Motor'!C60</f>
        <v>410.07086122931599</v>
      </c>
      <c r="E43" s="157">
        <f>'Home Building Contents &amp; Motor'!D60</f>
        <v>68.378522885565104</v>
      </c>
      <c r="F43" s="157">
        <f>'Home Building Contents &amp; Motor'!E60</f>
        <v>281.57788520204599</v>
      </c>
      <c r="G43" s="157"/>
      <c r="H43" s="157"/>
      <c r="I43" s="157"/>
      <c r="J43" s="157"/>
      <c r="K43" s="142">
        <f t="shared" si="0"/>
        <v>310.12632528761497</v>
      </c>
      <c r="L43" s="142">
        <f t="shared" si="0"/>
        <v>410.07086122931599</v>
      </c>
      <c r="M43" s="142">
        <f t="shared" si="1"/>
        <v>68.378522885565104</v>
      </c>
      <c r="N43" s="142">
        <f t="shared" si="2"/>
        <v>281.57788520204599</v>
      </c>
      <c r="O43" s="142">
        <f t="shared" si="10"/>
        <v>310.12632528761497</v>
      </c>
      <c r="P43" s="142">
        <f t="shared" si="3"/>
        <v>410.07086122931599</v>
      </c>
      <c r="Q43" s="142">
        <f t="shared" si="4"/>
        <v>68.378522885565104</v>
      </c>
      <c r="R43" s="142">
        <f t="shared" si="5"/>
        <v>281.57788520204599</v>
      </c>
      <c r="AJ43" s="25"/>
      <c r="AK43" s="157"/>
      <c r="AL43" s="157"/>
      <c r="AM43" s="157"/>
      <c r="AN43" s="157"/>
    </row>
    <row r="44" spans="2:40" x14ac:dyDescent="0.2">
      <c r="B44" s="25">
        <f>'Home Building Contents &amp; Motor'!A61</f>
        <v>43252</v>
      </c>
      <c r="C44" s="157">
        <f>'Home Building Contents &amp; Motor'!B61</f>
        <v>315.34795849311899</v>
      </c>
      <c r="D44" s="157">
        <f>'Home Building Contents &amp; Motor'!C61</f>
        <v>396.43859469425303</v>
      </c>
      <c r="E44" s="157">
        <f>'Home Building Contents &amp; Motor'!D61</f>
        <v>64.241251706040401</v>
      </c>
      <c r="F44" s="157">
        <f>'Home Building Contents &amp; Motor'!E61</f>
        <v>253.865865677946</v>
      </c>
      <c r="G44" s="157"/>
      <c r="H44" s="157"/>
      <c r="I44" s="157"/>
      <c r="J44" s="157"/>
      <c r="K44" s="142">
        <f t="shared" si="0"/>
        <v>315.34795849311899</v>
      </c>
      <c r="L44" s="142">
        <f t="shared" si="0"/>
        <v>396.43859469425303</v>
      </c>
      <c r="M44" s="142">
        <f t="shared" si="1"/>
        <v>64.241251706040401</v>
      </c>
      <c r="N44" s="142">
        <f t="shared" si="2"/>
        <v>253.865865677946</v>
      </c>
      <c r="O44" s="142">
        <f t="shared" si="10"/>
        <v>315.34795849311899</v>
      </c>
      <c r="P44" s="142">
        <f t="shared" si="3"/>
        <v>396.43859469425303</v>
      </c>
      <c r="Q44" s="142">
        <f t="shared" si="4"/>
        <v>64.241251706040401</v>
      </c>
      <c r="R44" s="142">
        <f t="shared" si="5"/>
        <v>253.865865677946</v>
      </c>
      <c r="AJ44" s="25"/>
      <c r="AK44" s="157"/>
      <c r="AL44" s="157"/>
      <c r="AM44" s="157"/>
      <c r="AN44" s="157"/>
    </row>
    <row r="45" spans="2:40" x14ac:dyDescent="0.2">
      <c r="B45" s="25">
        <f>'Home Building Contents &amp; Motor'!A62</f>
        <v>43344</v>
      </c>
      <c r="C45" s="157">
        <f>'Home Building Contents &amp; Motor'!B62</f>
        <v>320.37446424543202</v>
      </c>
      <c r="D45" s="157">
        <f>'Home Building Contents &amp; Motor'!C62</f>
        <v>426.15095955974698</v>
      </c>
      <c r="E45" s="157">
        <f>'Home Building Contents &amp; Motor'!D62</f>
        <v>65.937864951949393</v>
      </c>
      <c r="F45" s="157">
        <f>'Home Building Contents &amp; Motor'!E62</f>
        <v>285.79997184024</v>
      </c>
      <c r="G45" s="157"/>
      <c r="H45" s="157"/>
      <c r="I45" s="157"/>
      <c r="J45" s="157"/>
      <c r="K45" s="142">
        <f t="shared" si="0"/>
        <v>320.37446424543202</v>
      </c>
      <c r="L45" s="142">
        <f t="shared" si="0"/>
        <v>426.15095955974698</v>
      </c>
      <c r="M45" s="142">
        <f t="shared" si="1"/>
        <v>65.937864951949393</v>
      </c>
      <c r="N45" s="142">
        <f t="shared" si="2"/>
        <v>285.79997184024</v>
      </c>
      <c r="O45" s="142">
        <f t="shared" si="10"/>
        <v>320.37446424543202</v>
      </c>
      <c r="P45" s="142">
        <f t="shared" si="3"/>
        <v>426.15095955974698</v>
      </c>
      <c r="Q45" s="142">
        <f t="shared" si="4"/>
        <v>65.937864951949393</v>
      </c>
      <c r="R45" s="142">
        <f t="shared" si="5"/>
        <v>285.79997184024</v>
      </c>
      <c r="AJ45" s="25"/>
      <c r="AK45" s="157"/>
      <c r="AL45" s="157"/>
      <c r="AM45" s="157"/>
      <c r="AN45" s="157"/>
    </row>
    <row r="46" spans="2:40" x14ac:dyDescent="0.2">
      <c r="B46" s="25">
        <f>'Home Building Contents &amp; Motor'!A63</f>
        <v>43435</v>
      </c>
      <c r="C46" s="157">
        <f>'Home Building Contents &amp; Motor'!B63</f>
        <v>324.71520415068801</v>
      </c>
      <c r="D46" s="157">
        <f>'Home Building Contents &amp; Motor'!C63</f>
        <v>512.07443688136095</v>
      </c>
      <c r="E46" s="157">
        <f>'Home Building Contents &amp; Motor'!D63</f>
        <v>71.683387035499706</v>
      </c>
      <c r="F46" s="157">
        <f>'Home Building Contents &amp; Motor'!E63</f>
        <v>372.88496738161098</v>
      </c>
      <c r="G46" s="157"/>
      <c r="H46" s="157"/>
      <c r="I46" s="157"/>
      <c r="J46" s="157"/>
      <c r="K46" s="142">
        <f t="shared" si="0"/>
        <v>324.71520415068801</v>
      </c>
      <c r="L46" s="142">
        <f t="shared" si="0"/>
        <v>512.07443688136095</v>
      </c>
      <c r="M46" s="142">
        <f t="shared" si="1"/>
        <v>71.683387035499706</v>
      </c>
      <c r="N46" s="142">
        <f t="shared" si="2"/>
        <v>372.88496738161098</v>
      </c>
      <c r="O46" s="142">
        <f t="shared" si="10"/>
        <v>324.71520415068801</v>
      </c>
      <c r="P46" s="142">
        <f t="shared" si="3"/>
        <v>512.07443688136095</v>
      </c>
      <c r="Q46" s="142">
        <f t="shared" si="4"/>
        <v>71.683387035499706</v>
      </c>
      <c r="R46" s="142">
        <f t="shared" si="5"/>
        <v>372.88496738161098</v>
      </c>
      <c r="AJ46" s="25"/>
      <c r="AK46" s="157"/>
      <c r="AL46" s="157"/>
      <c r="AM46" s="157"/>
      <c r="AN46" s="157"/>
    </row>
    <row r="47" spans="2:40" x14ac:dyDescent="0.2">
      <c r="B47" s="25">
        <f>'Home Building Contents &amp; Motor'!A64</f>
        <v>43525</v>
      </c>
      <c r="C47" s="157">
        <f>'Home Building Contents &amp; Motor'!B64</f>
        <v>328.51060230092401</v>
      </c>
      <c r="D47" s="157">
        <f>'Home Building Contents &amp; Motor'!C64</f>
        <v>577.20717365191399</v>
      </c>
      <c r="E47" s="157">
        <f>'Home Building Contents &amp; Motor'!D64</f>
        <v>70.821150680305607</v>
      </c>
      <c r="F47" s="157">
        <f>'Home Building Contents &amp; Motor'!E64</f>
        <v>411.41221194912401</v>
      </c>
      <c r="G47" s="157"/>
      <c r="H47" s="157"/>
      <c r="I47" s="157"/>
      <c r="J47" s="157"/>
      <c r="K47" s="142">
        <f t="shared" si="0"/>
        <v>328.51060230092401</v>
      </c>
      <c r="L47" s="142">
        <f t="shared" si="0"/>
        <v>577.20717365191399</v>
      </c>
      <c r="M47" s="142">
        <f t="shared" si="1"/>
        <v>70.821150680305607</v>
      </c>
      <c r="N47" s="142">
        <f t="shared" si="2"/>
        <v>411.41221194912401</v>
      </c>
      <c r="O47" s="142">
        <f t="shared" si="10"/>
        <v>328.51060230092401</v>
      </c>
      <c r="P47" s="142">
        <f t="shared" si="3"/>
        <v>577.20717365191399</v>
      </c>
      <c r="Q47" s="142">
        <f t="shared" si="4"/>
        <v>70.821150680305607</v>
      </c>
      <c r="R47" s="142">
        <f t="shared" si="5"/>
        <v>411.41221194912401</v>
      </c>
      <c r="AJ47" s="25"/>
      <c r="AK47" s="157"/>
      <c r="AL47" s="157"/>
      <c r="AM47" s="157"/>
      <c r="AN47" s="157"/>
    </row>
    <row r="48" spans="2:40" x14ac:dyDescent="0.2">
      <c r="B48" s="25">
        <f>'Home Building Contents &amp; Motor'!A65</f>
        <v>43617</v>
      </c>
      <c r="C48" s="157">
        <f>'Home Building Contents &amp; Motor'!B65</f>
        <v>332.25806451612902</v>
      </c>
      <c r="D48" s="157">
        <f>'Home Building Contents &amp; Motor'!C65</f>
        <v>597.24563053457803</v>
      </c>
      <c r="E48" s="157">
        <f>'Home Building Contents &amp; Motor'!D65</f>
        <v>59.142266184519698</v>
      </c>
      <c r="F48" s="157">
        <f>'Home Building Contents &amp; Motor'!E65</f>
        <v>357.12770451025398</v>
      </c>
      <c r="G48" s="157"/>
      <c r="H48" s="157"/>
      <c r="I48" s="157"/>
      <c r="J48" s="157"/>
      <c r="K48" s="142">
        <f t="shared" si="0"/>
        <v>332.25806451612902</v>
      </c>
      <c r="L48" s="142">
        <f t="shared" si="0"/>
        <v>597.24563053457803</v>
      </c>
      <c r="M48" s="142">
        <f t="shared" si="1"/>
        <v>59.142266184519698</v>
      </c>
      <c r="N48" s="142">
        <f t="shared" si="2"/>
        <v>357.12770451025398</v>
      </c>
      <c r="O48" s="142">
        <f t="shared" si="10"/>
        <v>332.25806451612902</v>
      </c>
      <c r="P48" s="142">
        <f t="shared" si="3"/>
        <v>597.24563053457803</v>
      </c>
      <c r="Q48" s="142">
        <f t="shared" si="4"/>
        <v>59.142266184519698</v>
      </c>
      <c r="R48" s="142">
        <f t="shared" si="5"/>
        <v>357.12770451025398</v>
      </c>
      <c r="AJ48" s="25"/>
      <c r="AK48" s="157"/>
      <c r="AL48" s="157"/>
      <c r="AM48" s="157"/>
      <c r="AN48" s="157"/>
    </row>
    <row r="49" spans="2:40" x14ac:dyDescent="0.2">
      <c r="B49" s="25">
        <f>'Home Building Contents &amp; Motor'!A66</f>
        <v>43709</v>
      </c>
      <c r="C49" s="157">
        <f>'Home Building Contents &amp; Motor'!B66</f>
        <v>335.93446875704899</v>
      </c>
      <c r="D49" s="157">
        <f>'Home Building Contents &amp; Motor'!C66</f>
        <v>611.12111590140796</v>
      </c>
      <c r="E49" s="157">
        <f>'Home Building Contents &amp; Motor'!D66</f>
        <v>58.647408929099001</v>
      </c>
      <c r="F49" s="157">
        <f>'Home Building Contents &amp; Motor'!E66</f>
        <v>368.661003426104</v>
      </c>
      <c r="G49" s="157"/>
      <c r="H49" s="157"/>
      <c r="I49" s="157"/>
      <c r="J49" s="157"/>
      <c r="K49" s="142">
        <f t="shared" si="0"/>
        <v>335.93446875704899</v>
      </c>
      <c r="L49" s="142">
        <f t="shared" si="0"/>
        <v>611.12111590140796</v>
      </c>
      <c r="M49" s="142">
        <f t="shared" si="1"/>
        <v>58.647408929099001</v>
      </c>
      <c r="N49" s="142">
        <f t="shared" si="2"/>
        <v>368.661003426104</v>
      </c>
      <c r="O49" s="142">
        <f t="shared" si="10"/>
        <v>335.93446875704899</v>
      </c>
      <c r="P49" s="142">
        <f t="shared" si="3"/>
        <v>611.12111590140796</v>
      </c>
      <c r="Q49" s="142">
        <f t="shared" si="4"/>
        <v>58.647408929099001</v>
      </c>
      <c r="R49" s="142">
        <f t="shared" si="5"/>
        <v>368.661003426104</v>
      </c>
      <c r="AJ49" s="25"/>
      <c r="AK49" s="157"/>
      <c r="AL49" s="157"/>
      <c r="AM49" s="157"/>
      <c r="AN49" s="157"/>
    </row>
    <row r="50" spans="2:40" x14ac:dyDescent="0.2">
      <c r="B50" s="25">
        <f>'Home Building Contents &amp; Motor'!A67</f>
        <v>43800</v>
      </c>
      <c r="C50" s="157">
        <f>'Home Building Contents &amp; Motor'!B67</f>
        <v>339.72930295510901</v>
      </c>
      <c r="D50" s="157">
        <f>'Home Building Contents &amp; Motor'!C67</f>
        <v>633.13009227789496</v>
      </c>
      <c r="E50" s="157">
        <f>'Home Building Contents &amp; Motor'!D67</f>
        <v>76.526431315163705</v>
      </c>
      <c r="F50" s="157">
        <f>'Home Building Contents &amp; Motor'!E67</f>
        <v>494.39526916036903</v>
      </c>
      <c r="G50" s="157"/>
      <c r="H50" s="157"/>
      <c r="I50" s="157"/>
      <c r="J50" s="157"/>
      <c r="K50" s="142">
        <f t="shared" si="0"/>
        <v>339.72930295510901</v>
      </c>
      <c r="L50" s="142">
        <f t="shared" si="0"/>
        <v>633.13009227789496</v>
      </c>
      <c r="M50" s="142">
        <f t="shared" si="1"/>
        <v>76.526431315163705</v>
      </c>
      <c r="N50" s="142">
        <f t="shared" si="2"/>
        <v>494.39526916036903</v>
      </c>
      <c r="O50" s="142">
        <f t="shared" si="10"/>
        <v>339.72930295510901</v>
      </c>
      <c r="P50" s="142">
        <f t="shared" si="3"/>
        <v>633.13009227789496</v>
      </c>
      <c r="Q50" s="142">
        <f t="shared" si="4"/>
        <v>76.526431315163705</v>
      </c>
      <c r="R50" s="142">
        <f t="shared" si="5"/>
        <v>494.39526916036903</v>
      </c>
      <c r="AJ50" s="25"/>
      <c r="AK50" s="157"/>
      <c r="AL50" s="157"/>
      <c r="AM50" s="157"/>
      <c r="AN50" s="157"/>
    </row>
    <row r="51" spans="2:40" x14ac:dyDescent="0.2">
      <c r="B51" s="25">
        <f>'Home Building Contents &amp; Motor'!A68</f>
        <v>43891</v>
      </c>
      <c r="C51" s="157">
        <f>'Home Building Contents &amp; Motor'!B68</f>
        <v>343.43052109181099</v>
      </c>
      <c r="D51" s="157">
        <f>'Home Building Contents &amp; Motor'!C68</f>
        <v>644.43511215814794</v>
      </c>
      <c r="E51" s="157">
        <f>'Home Building Contents &amp; Motor'!D68</f>
        <v>91.072589382448498</v>
      </c>
      <c r="F51" s="157">
        <f>'Home Building Contents &amp; Motor'!E68</f>
        <v>590.67442624489604</v>
      </c>
      <c r="G51" s="157"/>
      <c r="H51" s="157"/>
      <c r="I51" s="157"/>
      <c r="J51" s="157"/>
      <c r="K51" s="142">
        <f t="shared" si="0"/>
        <v>343.43052109181099</v>
      </c>
      <c r="L51" s="142">
        <f t="shared" si="0"/>
        <v>644.43511215814794</v>
      </c>
      <c r="M51" s="142">
        <f t="shared" si="1"/>
        <v>91.072589382448498</v>
      </c>
      <c r="N51" s="142">
        <f t="shared" si="2"/>
        <v>590.67442624489604</v>
      </c>
      <c r="O51" s="142">
        <f t="shared" si="10"/>
        <v>343.43052109181099</v>
      </c>
      <c r="P51" s="142">
        <f t="shared" si="3"/>
        <v>644.43511215814794</v>
      </c>
      <c r="Q51" s="142">
        <f t="shared" si="4"/>
        <v>91.072589382448498</v>
      </c>
      <c r="R51" s="142">
        <f t="shared" si="5"/>
        <v>590.67442624489604</v>
      </c>
      <c r="AJ51" s="25"/>
      <c r="AK51" s="157"/>
      <c r="AL51" s="157"/>
      <c r="AM51" s="157"/>
      <c r="AN51" s="157"/>
    </row>
    <row r="52" spans="2:40" x14ac:dyDescent="0.2">
      <c r="B52" s="25">
        <f>'Home Building Contents &amp; Motor'!A69</f>
        <v>43983</v>
      </c>
      <c r="C52" s="157">
        <f>'Home Building Contents &amp; Motor'!B69</f>
        <v>347.224791337694</v>
      </c>
      <c r="D52" s="157">
        <f>'Home Building Contents &amp; Motor'!C69</f>
        <v>640.75265613215004</v>
      </c>
      <c r="E52" s="157">
        <f>'Home Building Contents &amp; Motor'!D69</f>
        <v>87.485331569838607</v>
      </c>
      <c r="F52" s="157">
        <f>'Home Building Contents &amp; Motor'!E69</f>
        <v>561.584455812643</v>
      </c>
      <c r="G52" s="157"/>
      <c r="H52" s="157"/>
      <c r="I52" s="157"/>
      <c r="J52" s="157"/>
      <c r="K52" s="142">
        <f t="shared" si="0"/>
        <v>347.224791337694</v>
      </c>
      <c r="L52" s="142">
        <f t="shared" si="0"/>
        <v>640.75265613215004</v>
      </c>
      <c r="M52" s="142">
        <f t="shared" si="1"/>
        <v>87.485331569838607</v>
      </c>
      <c r="N52" s="142">
        <f t="shared" si="2"/>
        <v>561.584455812643</v>
      </c>
      <c r="O52" s="142">
        <f t="shared" si="10"/>
        <v>347.224791337694</v>
      </c>
      <c r="P52" s="142">
        <f t="shared" si="3"/>
        <v>640.75265613215004</v>
      </c>
      <c r="Q52" s="142">
        <f t="shared" si="4"/>
        <v>87.485331569838607</v>
      </c>
      <c r="R52" s="142">
        <f t="shared" si="5"/>
        <v>561.584455812643</v>
      </c>
      <c r="S52" s="142"/>
      <c r="AJ52" s="25"/>
      <c r="AK52" s="157"/>
      <c r="AL52" s="157"/>
      <c r="AM52" s="157"/>
      <c r="AN52" s="157"/>
    </row>
    <row r="53" spans="2:40" x14ac:dyDescent="0.2">
      <c r="B53" s="25">
        <f>'Home Building Contents &amp; Motor'!A70</f>
        <v>44075</v>
      </c>
      <c r="C53" s="157">
        <f>'Home Building Contents &amp; Motor'!B70</f>
        <v>351.68339724791298</v>
      </c>
      <c r="D53" s="157">
        <f>'Home Building Contents &amp; Motor'!C70</f>
        <v>662.99777452906596</v>
      </c>
      <c r="E53" s="157">
        <f>'Home Building Contents &amp; Motor'!D70</f>
        <v>74.331724613414707</v>
      </c>
      <c r="F53" s="157">
        <f>'Home Building Contents &amp; Motor'!E70</f>
        <v>492.15281362932302</v>
      </c>
      <c r="G53" s="157"/>
      <c r="H53" s="157"/>
      <c r="I53" s="157"/>
      <c r="J53" s="157"/>
      <c r="K53" s="142">
        <f t="shared" si="0"/>
        <v>351.68339724791298</v>
      </c>
      <c r="L53" s="142">
        <f t="shared" si="0"/>
        <v>662.99777452906596</v>
      </c>
      <c r="M53" s="142">
        <f t="shared" si="1"/>
        <v>74.331724613414707</v>
      </c>
      <c r="N53" s="142">
        <f t="shared" si="2"/>
        <v>492.15281362932302</v>
      </c>
      <c r="O53" s="142">
        <f t="shared" si="10"/>
        <v>351.68339724791298</v>
      </c>
      <c r="P53" s="142">
        <f t="shared" si="3"/>
        <v>662.99777452906596</v>
      </c>
      <c r="Q53" s="142">
        <f t="shared" si="4"/>
        <v>74.331724613414707</v>
      </c>
      <c r="R53" s="142">
        <f t="shared" si="5"/>
        <v>492.15281362932302</v>
      </c>
      <c r="S53" s="142"/>
      <c r="AJ53" s="25"/>
      <c r="AK53" s="157"/>
      <c r="AL53" s="157"/>
      <c r="AM53" s="157"/>
      <c r="AN53" s="157"/>
    </row>
    <row r="54" spans="2:40" x14ac:dyDescent="0.2">
      <c r="B54" s="151">
        <f>'Home Building Contents &amp; Motor'!A71</f>
        <v>44166</v>
      </c>
      <c r="C54" s="162">
        <f>'Home Building Contents &amp; Motor'!B71</f>
        <v>357.807411248584</v>
      </c>
      <c r="D54" s="162">
        <f>'Home Building Contents &amp; Motor'!C71</f>
        <v>715.35843843144903</v>
      </c>
      <c r="E54" s="162">
        <f>'Home Building Contents &amp; Motor'!D71</f>
        <v>66.570109940602094</v>
      </c>
      <c r="F54" s="162">
        <f>'Home Building Contents &amp; Motor'!E71</f>
        <v>478.61708258047503</v>
      </c>
      <c r="G54" s="157"/>
      <c r="H54" s="157"/>
      <c r="I54" s="157"/>
      <c r="J54" s="157"/>
      <c r="K54" s="142">
        <f t="shared" si="0"/>
        <v>357.807411248584</v>
      </c>
      <c r="L54" s="142">
        <f t="shared" si="0"/>
        <v>715.35843843144903</v>
      </c>
      <c r="M54" s="142">
        <f t="shared" si="1"/>
        <v>66.570109940602094</v>
      </c>
      <c r="N54" s="142">
        <f t="shared" si="2"/>
        <v>478.61708258047503</v>
      </c>
      <c r="O54" s="142">
        <f t="shared" si="10"/>
        <v>357.807411248584</v>
      </c>
      <c r="P54" s="142">
        <f t="shared" si="3"/>
        <v>715.35843843144903</v>
      </c>
      <c r="Q54" s="142">
        <f t="shared" si="4"/>
        <v>66.570109940602094</v>
      </c>
      <c r="R54" s="142">
        <f t="shared" si="5"/>
        <v>478.61708258047503</v>
      </c>
      <c r="S54" s="142"/>
      <c r="AJ54" s="25"/>
      <c r="AK54" s="157"/>
      <c r="AL54" s="157"/>
      <c r="AM54" s="157"/>
      <c r="AN54" s="157"/>
    </row>
    <row r="55" spans="2:40" x14ac:dyDescent="0.2">
      <c r="B55" s="151">
        <f>'Home Building Contents &amp; Motor'!A72</f>
        <v>44256</v>
      </c>
      <c r="C55" s="162">
        <f>'Home Building Contents &amp; Motor'!B72</f>
        <v>364.87313401020299</v>
      </c>
      <c r="D55" s="162">
        <f>'Home Building Contents &amp; Motor'!C72</f>
        <v>742.90753147509201</v>
      </c>
      <c r="E55" s="162">
        <f>'Home Building Contents &amp; Motor'!D72</f>
        <v>66.604299017527097</v>
      </c>
      <c r="F55" s="162">
        <f>'Home Building Contents &amp; Motor'!E72</f>
        <v>497.15921860093903</v>
      </c>
      <c r="G55" s="157"/>
      <c r="H55" s="157"/>
      <c r="I55" s="157"/>
      <c r="J55" s="157"/>
      <c r="K55" s="142">
        <f t="shared" si="0"/>
        <v>364.87313401020299</v>
      </c>
      <c r="L55" s="142">
        <f t="shared" si="0"/>
        <v>742.90753147509201</v>
      </c>
      <c r="M55" s="142">
        <f t="shared" si="1"/>
        <v>66.604299017527097</v>
      </c>
      <c r="N55" s="142">
        <f t="shared" si="2"/>
        <v>497.15921860093903</v>
      </c>
      <c r="O55" s="142">
        <f t="shared" si="10"/>
        <v>364.87313401020299</v>
      </c>
      <c r="P55" s="142">
        <f t="shared" si="3"/>
        <v>742.90753147509201</v>
      </c>
      <c r="Q55" s="142">
        <f t="shared" si="4"/>
        <v>66.604299017527097</v>
      </c>
      <c r="R55" s="142">
        <f t="shared" si="5"/>
        <v>497.15921860093903</v>
      </c>
      <c r="S55" s="142"/>
      <c r="AJ55" s="25"/>
      <c r="AK55" s="157"/>
      <c r="AL55" s="157"/>
      <c r="AM55" s="157"/>
      <c r="AN55" s="157"/>
    </row>
    <row r="56" spans="2:40" x14ac:dyDescent="0.2">
      <c r="B56" s="150">
        <f>'Home Building Contents &amp; Motor'!A73</f>
        <v>44348</v>
      </c>
      <c r="C56" s="163">
        <f>'Home Building Contents &amp; Motor'!B73</f>
        <v>371.74402258682102</v>
      </c>
      <c r="D56" s="163">
        <f>'Home Building Contents &amp; Motor'!C73</f>
        <v>744.71817242683096</v>
      </c>
      <c r="E56" s="163">
        <f>'Home Building Contents &amp; Motor'!D73</f>
        <v>65.555848670492097</v>
      </c>
      <c r="F56" s="163">
        <f>'Home Building Contents &amp; Motor'!E73</f>
        <v>486.42242123593599</v>
      </c>
      <c r="G56" s="164"/>
      <c r="H56" s="164"/>
      <c r="I56" s="164"/>
      <c r="J56" s="164"/>
      <c r="K56" s="142">
        <f t="shared" si="0"/>
        <v>371.74402258682102</v>
      </c>
      <c r="L56" s="142">
        <f t="shared" si="0"/>
        <v>744.71817242683096</v>
      </c>
      <c r="M56" s="142">
        <f t="shared" si="1"/>
        <v>65.555848670492097</v>
      </c>
      <c r="N56" s="142">
        <f t="shared" si="2"/>
        <v>486.42242123593599</v>
      </c>
      <c r="O56" s="142">
        <f t="shared" si="10"/>
        <v>371.74402258682102</v>
      </c>
      <c r="P56" s="142">
        <f t="shared" si="3"/>
        <v>744.71817242683096</v>
      </c>
      <c r="Q56" s="142">
        <f t="shared" si="4"/>
        <v>65.555848670492097</v>
      </c>
      <c r="R56" s="142">
        <f t="shared" si="5"/>
        <v>486.42242123593599</v>
      </c>
      <c r="S56" s="142"/>
      <c r="AJ56" s="25"/>
      <c r="AK56" s="157"/>
      <c r="AL56" s="157"/>
      <c r="AM56" s="157"/>
      <c r="AN56" s="157"/>
    </row>
    <row r="57" spans="2:40" x14ac:dyDescent="0.2">
      <c r="B57" s="125">
        <f>EOMONTH(B56,2)+1</f>
        <v>44440</v>
      </c>
      <c r="C57" s="157"/>
      <c r="D57" s="157"/>
      <c r="E57" s="157"/>
      <c r="F57" s="157"/>
      <c r="G57" s="143">
        <f>K57</f>
        <v>378.15577687150613</v>
      </c>
      <c r="H57" s="143">
        <f t="shared" ref="H57:I60" si="16">P57</f>
        <v>765.64549002343165</v>
      </c>
      <c r="I57" s="143">
        <f t="shared" si="16"/>
        <v>66.280283913412902</v>
      </c>
      <c r="J57" s="143">
        <f>N57</f>
        <v>468.40800666240295</v>
      </c>
      <c r="K57" s="160">
        <f t="shared" ref="K57:N60" si="17">K56*SUM(K53:K56)/SUM(K52:K55)</f>
        <v>378.15577687150613</v>
      </c>
      <c r="L57" s="160">
        <f t="shared" si="17"/>
        <v>772.75023236480649</v>
      </c>
      <c r="M57" s="160">
        <f t="shared" si="17"/>
        <v>60.682467463741958</v>
      </c>
      <c r="N57" s="160">
        <f t="shared" si="17"/>
        <v>468.40800666240295</v>
      </c>
      <c r="O57" s="160">
        <f t="shared" ref="O57:R60" si="18">O56*SUM(O49:O56)/SUM(O48:O55)</f>
        <v>377.0375605331065</v>
      </c>
      <c r="P57" s="160">
        <f t="shared" si="18"/>
        <v>765.64549002343165</v>
      </c>
      <c r="Q57" s="160">
        <f t="shared" si="18"/>
        <v>66.280283913412902</v>
      </c>
      <c r="R57" s="160">
        <f t="shared" si="18"/>
        <v>502.79892059305104</v>
      </c>
      <c r="S57" s="142"/>
    </row>
    <row r="58" spans="2:40" x14ac:dyDescent="0.2">
      <c r="B58" s="125">
        <f>EOMONTH(B57,2)+1</f>
        <v>44531</v>
      </c>
      <c r="C58" s="157"/>
      <c r="D58" s="157"/>
      <c r="E58" s="157"/>
      <c r="F58" s="157"/>
      <c r="G58" s="143">
        <f>K58</f>
        <v>385.07827748960477</v>
      </c>
      <c r="H58" s="143">
        <f t="shared" si="16"/>
        <v>787.57350870524317</v>
      </c>
      <c r="I58" s="143">
        <f t="shared" si="16"/>
        <v>67.142442255578075</v>
      </c>
      <c r="J58" s="143">
        <f>N58</f>
        <v>462.71698460479649</v>
      </c>
      <c r="K58" s="160">
        <f t="shared" si="17"/>
        <v>385.07827748960477</v>
      </c>
      <c r="L58" s="160">
        <f t="shared" si="17"/>
        <v>802.34261632095684</v>
      </c>
      <c r="M58" s="160">
        <f t="shared" si="17"/>
        <v>57.649197888502798</v>
      </c>
      <c r="N58" s="160">
        <f t="shared" si="17"/>
        <v>462.71698460479649</v>
      </c>
      <c r="O58" s="160">
        <f t="shared" si="18"/>
        <v>382.54789348834794</v>
      </c>
      <c r="P58" s="160">
        <f t="shared" si="18"/>
        <v>787.57350870524317</v>
      </c>
      <c r="Q58" s="160">
        <f t="shared" si="18"/>
        <v>67.142442255578075</v>
      </c>
      <c r="R58" s="160">
        <f t="shared" si="18"/>
        <v>519.78886086191687</v>
      </c>
      <c r="S58" s="142"/>
    </row>
    <row r="59" spans="2:40" x14ac:dyDescent="0.2">
      <c r="B59" s="125">
        <f>EOMONTH(B58,2)+1</f>
        <v>44621</v>
      </c>
      <c r="C59" s="157"/>
      <c r="D59" s="157"/>
      <c r="E59" s="157"/>
      <c r="F59" s="157"/>
      <c r="G59" s="143">
        <f>K59</f>
        <v>392.20958155421181</v>
      </c>
      <c r="H59" s="143">
        <f t="shared" si="16"/>
        <v>809.49003896102886</v>
      </c>
      <c r="I59" s="143">
        <f t="shared" si="16"/>
        <v>66.082489817324472</v>
      </c>
      <c r="J59" s="143">
        <f>N59</f>
        <v>458.90613836697486</v>
      </c>
      <c r="K59" s="160">
        <f t="shared" si="17"/>
        <v>392.20958155421181</v>
      </c>
      <c r="L59" s="160">
        <f t="shared" si="17"/>
        <v>825.79602448124479</v>
      </c>
      <c r="M59" s="160">
        <f t="shared" si="17"/>
        <v>55.666706767243063</v>
      </c>
      <c r="N59" s="160">
        <f t="shared" si="17"/>
        <v>458.90613836697486</v>
      </c>
      <c r="O59" s="160">
        <f t="shared" si="18"/>
        <v>388.28820839696357</v>
      </c>
      <c r="P59" s="160">
        <f t="shared" si="18"/>
        <v>809.49003896102886</v>
      </c>
      <c r="Q59" s="160">
        <f t="shared" si="18"/>
        <v>66.082489817324472</v>
      </c>
      <c r="R59" s="160">
        <f t="shared" si="18"/>
        <v>523.00521918425693</v>
      </c>
      <c r="S59" s="142"/>
    </row>
    <row r="60" spans="2:40" x14ac:dyDescent="0.2">
      <c r="B60" s="125">
        <f>EOMONTH(B59,2)+1</f>
        <v>44713</v>
      </c>
      <c r="C60" s="157"/>
      <c r="D60" s="157"/>
      <c r="E60" s="157"/>
      <c r="F60" s="157"/>
      <c r="G60" s="143">
        <f>K60</f>
        <v>399.35803506352045</v>
      </c>
      <c r="H60" s="143">
        <f t="shared" si="16"/>
        <v>832.91241189748564</v>
      </c>
      <c r="I60" s="143">
        <f t="shared" si="16"/>
        <v>63.259775852286722</v>
      </c>
      <c r="J60" s="143">
        <f>N60</f>
        <v>449.73785480559809</v>
      </c>
      <c r="K60" s="160">
        <f t="shared" si="17"/>
        <v>399.35803506352045</v>
      </c>
      <c r="L60" s="160">
        <f t="shared" si="17"/>
        <v>848.14511951705549</v>
      </c>
      <c r="M60" s="160">
        <f t="shared" si="17"/>
        <v>53.236049520818959</v>
      </c>
      <c r="N60" s="160">
        <f t="shared" si="17"/>
        <v>449.73785480559809</v>
      </c>
      <c r="O60" s="160">
        <f t="shared" si="18"/>
        <v>394.30188722190985</v>
      </c>
      <c r="P60" s="160">
        <f t="shared" si="18"/>
        <v>832.91241189748564</v>
      </c>
      <c r="Q60" s="160">
        <f t="shared" si="18"/>
        <v>63.259775852286722</v>
      </c>
      <c r="R60" s="160">
        <f t="shared" si="18"/>
        <v>514.43422143594046</v>
      </c>
      <c r="S60" s="142"/>
    </row>
    <row r="61" spans="2:40" ht="13.5" thickBot="1" x14ac:dyDescent="0.25">
      <c r="B61" s="25"/>
      <c r="C61" s="157"/>
      <c r="D61" s="157"/>
      <c r="E61" s="157"/>
      <c r="F61" s="157"/>
      <c r="S61" s="159"/>
    </row>
    <row r="62" spans="2:40" s="165" customFormat="1" ht="27.75" customHeight="1" thickBot="1" x14ac:dyDescent="0.25">
      <c r="F62" s="144" t="s">
        <v>698</v>
      </c>
      <c r="G62" s="146" t="s">
        <v>699</v>
      </c>
      <c r="H62" s="146" t="s">
        <v>700</v>
      </c>
      <c r="I62" s="146" t="s">
        <v>700</v>
      </c>
      <c r="J62" s="147" t="s">
        <v>699</v>
      </c>
      <c r="L62" s="93"/>
      <c r="T62" s="145"/>
      <c r="U62" s="145"/>
      <c r="V62" s="145"/>
      <c r="W62" s="145"/>
      <c r="X62" s="145"/>
      <c r="Y62" s="145"/>
      <c r="Z62" s="145"/>
      <c r="AA62" s="145"/>
      <c r="AB62" s="145"/>
      <c r="AC62" s="166"/>
    </row>
    <row r="63" spans="2:40" x14ac:dyDescent="0.2">
      <c r="B63" s="25"/>
    </row>
    <row r="64" spans="2:40" x14ac:dyDescent="0.2">
      <c r="B64" s="25"/>
      <c r="F64" s="100" t="s">
        <v>701</v>
      </c>
      <c r="G64" s="159">
        <f>SUM(G57:G60)/SUM(C53:C56)-1</f>
        <v>7.5162925942595882E-2</v>
      </c>
      <c r="H64" s="159">
        <f>SUM(H57:H60)/SUM(D53:D56)-1</f>
        <v>0.11501800858730715</v>
      </c>
      <c r="I64" s="159">
        <f>SUM(I57:I60)/SUM(E53:E56)-1</f>
        <v>-3.7709351989933193E-2</v>
      </c>
      <c r="J64" s="159">
        <f>SUM(J57:J60)/SUM(F53:F56)-1</f>
        <v>-5.8629447923520539E-2</v>
      </c>
    </row>
    <row r="65" spans="2:44" x14ac:dyDescent="0.2">
      <c r="B65" s="25"/>
      <c r="F65" s="206" t="s">
        <v>702</v>
      </c>
      <c r="G65" s="207">
        <v>7.4999999999999997E-2</v>
      </c>
      <c r="H65" s="207">
        <v>0.115</v>
      </c>
      <c r="I65" s="207">
        <v>-0.04</v>
      </c>
    </row>
    <row r="66" spans="2:44" x14ac:dyDescent="0.2">
      <c r="B66" s="25"/>
      <c r="F66" s="2"/>
      <c r="G66" s="204"/>
      <c r="H66" s="205"/>
    </row>
    <row r="67" spans="2:44" x14ac:dyDescent="0.2">
      <c r="B67" s="152" t="s">
        <v>703</v>
      </c>
      <c r="C67" s="167"/>
      <c r="D67" s="167"/>
      <c r="E67" s="167"/>
      <c r="F67" s="167"/>
      <c r="G67" s="167"/>
      <c r="H67" s="167"/>
    </row>
    <row r="68" spans="2:44" x14ac:dyDescent="0.2">
      <c r="B68" s="519" t="s">
        <v>704</v>
      </c>
      <c r="C68" s="520"/>
      <c r="D68" s="519" t="s">
        <v>705</v>
      </c>
      <c r="E68" s="520"/>
      <c r="F68" s="520"/>
      <c r="G68" s="520"/>
      <c r="H68" s="520"/>
      <c r="I68" s="520"/>
      <c r="J68" s="520"/>
      <c r="K68" s="520"/>
      <c r="L68" s="520"/>
      <c r="M68" s="520"/>
      <c r="N68" s="520"/>
      <c r="O68" s="520"/>
      <c r="P68" s="520"/>
    </row>
    <row r="69" spans="2:44" x14ac:dyDescent="0.2">
      <c r="B69" s="520"/>
      <c r="C69" s="520"/>
      <c r="D69" s="519" t="s">
        <v>706</v>
      </c>
      <c r="E69" s="520"/>
      <c r="F69" s="520"/>
      <c r="G69" s="520"/>
      <c r="H69" s="520"/>
      <c r="I69" s="520"/>
      <c r="J69" s="520"/>
      <c r="K69" s="520"/>
      <c r="L69" s="520"/>
      <c r="M69" s="520"/>
      <c r="N69" s="520"/>
      <c r="O69" s="520"/>
      <c r="P69" s="520"/>
    </row>
    <row r="70" spans="2:44" x14ac:dyDescent="0.2">
      <c r="B70" s="520"/>
      <c r="C70" s="520"/>
      <c r="D70" s="519" t="s">
        <v>707</v>
      </c>
      <c r="E70" s="520"/>
      <c r="F70" s="520"/>
      <c r="G70" s="520"/>
      <c r="H70" s="520"/>
      <c r="I70" s="520"/>
      <c r="J70" s="520"/>
      <c r="K70" s="520"/>
      <c r="L70" s="520"/>
      <c r="M70" s="520"/>
      <c r="N70" s="520"/>
      <c r="O70" s="520"/>
      <c r="P70" s="520"/>
    </row>
    <row r="71" spans="2:44" x14ac:dyDescent="0.2">
      <c r="B71" s="520"/>
      <c r="C71" s="520"/>
      <c r="D71" s="520" t="s">
        <v>708</v>
      </c>
      <c r="E71" s="520"/>
      <c r="F71" s="520"/>
      <c r="G71" s="520"/>
      <c r="H71" s="520"/>
      <c r="I71" s="520"/>
      <c r="J71" s="520"/>
      <c r="K71" s="520"/>
      <c r="L71" s="520"/>
      <c r="M71" s="520"/>
      <c r="N71" s="520"/>
      <c r="O71" s="520"/>
      <c r="P71" s="520"/>
    </row>
    <row r="72" spans="2:44" x14ac:dyDescent="0.2">
      <c r="B72" s="25"/>
    </row>
    <row r="73" spans="2:44" x14ac:dyDescent="0.2">
      <c r="B73" s="124" t="s">
        <v>709</v>
      </c>
    </row>
    <row r="74" spans="2:44" x14ac:dyDescent="0.2">
      <c r="B74" s="25"/>
    </row>
    <row r="75" spans="2:44" ht="15.75" customHeight="1" x14ac:dyDescent="0.2">
      <c r="B75" s="957" t="s">
        <v>656</v>
      </c>
      <c r="C75" s="957"/>
      <c r="D75" s="957"/>
      <c r="E75" s="957"/>
      <c r="F75" s="957"/>
      <c r="G75" s="153" t="s">
        <v>692</v>
      </c>
      <c r="H75" s="153"/>
      <c r="I75" s="153"/>
      <c r="J75" s="153"/>
      <c r="K75" s="153" t="s">
        <v>692</v>
      </c>
      <c r="L75" s="153"/>
      <c r="M75" s="153"/>
      <c r="N75" s="153"/>
      <c r="O75" s="153" t="s">
        <v>692</v>
      </c>
      <c r="P75" s="153"/>
      <c r="Q75" s="154"/>
      <c r="R75" s="155"/>
      <c r="AJ75" s="957" t="str">
        <f>B75</f>
        <v>Home Contents Insurance</v>
      </c>
      <c r="AK75" s="957"/>
      <c r="AL75" s="957"/>
      <c r="AM75" s="957"/>
      <c r="AN75" s="957"/>
    </row>
    <row r="76" spans="2:44" ht="15.75" customHeight="1" x14ac:dyDescent="0.2">
      <c r="B76" s="957" t="s">
        <v>658</v>
      </c>
      <c r="C76" s="957"/>
      <c r="D76" s="957"/>
      <c r="E76" s="957"/>
      <c r="F76" s="957"/>
      <c r="G76" s="153" t="s">
        <v>693</v>
      </c>
      <c r="H76" s="153"/>
      <c r="I76" s="153"/>
      <c r="J76" s="153"/>
      <c r="K76" s="153" t="s">
        <v>694</v>
      </c>
      <c r="L76" s="153"/>
      <c r="M76" s="153"/>
      <c r="N76" s="153"/>
      <c r="O76" s="153" t="s">
        <v>695</v>
      </c>
      <c r="P76" s="153"/>
      <c r="Q76" s="154"/>
      <c r="R76" s="155"/>
      <c r="AJ76" s="957" t="s">
        <v>658</v>
      </c>
      <c r="AK76" s="957"/>
      <c r="AL76" s="957"/>
      <c r="AM76" s="957"/>
      <c r="AN76" s="957"/>
      <c r="AO76" s="149" t="s">
        <v>696</v>
      </c>
      <c r="AP76" s="24"/>
      <c r="AQ76" s="24"/>
      <c r="AR76" s="24"/>
    </row>
    <row r="77" spans="2:44" ht="42.75" x14ac:dyDescent="0.2">
      <c r="B77" s="23" t="s">
        <v>659</v>
      </c>
      <c r="C77" s="24" t="s">
        <v>660</v>
      </c>
      <c r="D77" s="24" t="s">
        <v>661</v>
      </c>
      <c r="E77" s="24" t="s">
        <v>662</v>
      </c>
      <c r="F77" s="24" t="s">
        <v>663</v>
      </c>
      <c r="G77" s="156" t="s">
        <v>660</v>
      </c>
      <c r="H77" s="156" t="s">
        <v>661</v>
      </c>
      <c r="I77" s="156" t="s">
        <v>662</v>
      </c>
      <c r="J77" s="156" t="s">
        <v>663</v>
      </c>
      <c r="K77" s="156" t="s">
        <v>660</v>
      </c>
      <c r="L77" s="156" t="s">
        <v>661</v>
      </c>
      <c r="M77" s="156" t="s">
        <v>662</v>
      </c>
      <c r="N77" s="156" t="s">
        <v>663</v>
      </c>
      <c r="O77" s="156" t="s">
        <v>660</v>
      </c>
      <c r="P77" s="156" t="s">
        <v>661</v>
      </c>
      <c r="Q77" s="156" t="s">
        <v>662</v>
      </c>
      <c r="R77" s="156" t="s">
        <v>663</v>
      </c>
      <c r="AJ77" s="23" t="s">
        <v>659</v>
      </c>
      <c r="AK77" s="24" t="s">
        <v>660</v>
      </c>
      <c r="AL77" s="24" t="s">
        <v>661</v>
      </c>
      <c r="AM77" s="24" t="s">
        <v>662</v>
      </c>
      <c r="AN77" s="24" t="s">
        <v>663</v>
      </c>
      <c r="AO77" s="24" t="s">
        <v>660</v>
      </c>
      <c r="AP77" s="24" t="s">
        <v>661</v>
      </c>
      <c r="AQ77" s="24" t="s">
        <v>662</v>
      </c>
      <c r="AR77" s="24" t="s">
        <v>663</v>
      </c>
    </row>
    <row r="78" spans="2:44" ht="14.25" x14ac:dyDescent="0.2">
      <c r="B78" s="25">
        <f>'Home Building Contents &amp; Motor'!G34</f>
        <v>40787</v>
      </c>
      <c r="C78" s="157">
        <f>'Home Building Contents &amp; Motor'!H34</f>
        <v>129.087701289536</v>
      </c>
      <c r="D78" s="157">
        <f>'Home Building Contents &amp; Motor'!I34</f>
        <v>202.04928404928401</v>
      </c>
      <c r="E78" s="157">
        <f>'Home Building Contents &amp; Motor'!J34</f>
        <v>54.907382693642198</v>
      </c>
      <c r="F78" s="157">
        <f>'Home Building Contents &amp; Motor'!K34</f>
        <v>113.2782369146</v>
      </c>
      <c r="G78" s="157"/>
      <c r="H78" s="157"/>
      <c r="I78" s="157"/>
      <c r="J78" s="157"/>
      <c r="K78" s="142">
        <f t="shared" ref="K78:K117" si="19">C78</f>
        <v>129.087701289536</v>
      </c>
      <c r="L78" s="142">
        <f t="shared" ref="L78:L117" si="20">D78</f>
        <v>202.04928404928401</v>
      </c>
      <c r="M78" s="142">
        <f t="shared" ref="M78:M117" si="21">E78</f>
        <v>54.907382693642198</v>
      </c>
      <c r="N78" s="142">
        <f t="shared" ref="N78:N117" si="22">F78</f>
        <v>113.2782369146</v>
      </c>
      <c r="O78" s="142">
        <f t="shared" ref="O78:O117" si="23">C78</f>
        <v>129.087701289536</v>
      </c>
      <c r="P78" s="142">
        <f t="shared" ref="P78:P117" si="24">D78</f>
        <v>202.04928404928401</v>
      </c>
      <c r="Q78" s="142">
        <f t="shared" ref="Q78:Q117" si="25">E78</f>
        <v>54.907382693642198</v>
      </c>
      <c r="R78" s="142">
        <f t="shared" ref="R78:R117" si="26">F78</f>
        <v>113.2782369146</v>
      </c>
      <c r="T78" s="158" t="s">
        <v>697</v>
      </c>
      <c r="U78" s="158" t="str">
        <f>$B$75&amp; " " &amp;$B$76 &amp; " - " &amp;C77</f>
        <v>Home Contents Insurance (National) - Average premium</v>
      </c>
      <c r="V78" s="158"/>
      <c r="W78" s="158"/>
      <c r="X78" s="158"/>
      <c r="Y78" s="158"/>
      <c r="Z78" s="158"/>
      <c r="AB78" s="158" t="s">
        <v>697</v>
      </c>
      <c r="AC78" s="158" t="str">
        <f>$B$75&amp; " " &amp;$B$76 &amp; " - " &amp;D77</f>
        <v>Home Contents Insurance (National) - Average claim size (qtr)</v>
      </c>
      <c r="AD78" s="158"/>
      <c r="AE78" s="158"/>
      <c r="AF78" s="158"/>
      <c r="AG78" s="158"/>
      <c r="AH78" s="158"/>
      <c r="AJ78" s="25">
        <v>41061</v>
      </c>
      <c r="AK78" s="157">
        <f t="shared" ref="AK78:AK87" ca="1" si="27">SUM(OFFSET(C$77,MATCH($AJ78,$B$78:$B$117,0),0,-4,1))/4</f>
        <v>132.04930390710174</v>
      </c>
      <c r="AL78" s="157">
        <f t="shared" ref="AL78:AL87" ca="1" si="28">SUM(OFFSET(D$77,MATCH($AJ78,$B$78:$B$117,0),0,-4,1))/4</f>
        <v>195.27258852258828</v>
      </c>
      <c r="AM78" s="157">
        <f t="shared" ref="AM78:AM87" ca="1" si="29">SUM(OFFSET(E$77,MATCH($AJ78,$B$78:$B$117,0),0,-4,1))/4</f>
        <v>55.282611790245355</v>
      </c>
      <c r="AN78" s="157">
        <f t="shared" ref="AN78:AN87" ca="1" si="30">SUM(OFFSET(F$77,MATCH($AJ78,$B$78:$B$117,0),0,-4,1))/4</f>
        <v>109.01674083492225</v>
      </c>
      <c r="AO78" s="157"/>
      <c r="AP78" s="157"/>
      <c r="AQ78" s="157"/>
      <c r="AR78" s="157"/>
    </row>
    <row r="79" spans="2:44" x14ac:dyDescent="0.2">
      <c r="B79" s="25">
        <f>'Home Building Contents &amp; Motor'!G35</f>
        <v>40878</v>
      </c>
      <c r="C79" s="157">
        <f>'Home Building Contents &amp; Motor'!H35</f>
        <v>130.76089048566101</v>
      </c>
      <c r="D79" s="157">
        <f>'Home Building Contents &amp; Motor'!I35</f>
        <v>194.16949716949699</v>
      </c>
      <c r="E79" s="157">
        <f>'Home Building Contents &amp; Motor'!J35</f>
        <v>54.217156888912598</v>
      </c>
      <c r="F79" s="157">
        <f>'Home Building Contents &amp; Motor'!K35</f>
        <v>104.519319064773</v>
      </c>
      <c r="G79" s="157"/>
      <c r="H79" s="157"/>
      <c r="I79" s="157"/>
      <c r="J79" s="157"/>
      <c r="K79" s="142">
        <f t="shared" si="19"/>
        <v>130.76089048566101</v>
      </c>
      <c r="L79" s="142">
        <f t="shared" si="20"/>
        <v>194.16949716949699</v>
      </c>
      <c r="M79" s="142">
        <f t="shared" si="21"/>
        <v>54.217156888912598</v>
      </c>
      <c r="N79" s="142">
        <f t="shared" si="22"/>
        <v>104.519319064773</v>
      </c>
      <c r="O79" s="142">
        <f t="shared" si="23"/>
        <v>130.76089048566101</v>
      </c>
      <c r="P79" s="142">
        <f t="shared" si="24"/>
        <v>194.16949716949699</v>
      </c>
      <c r="Q79" s="142">
        <f t="shared" si="25"/>
        <v>54.217156888912598</v>
      </c>
      <c r="R79" s="142">
        <f t="shared" si="26"/>
        <v>104.519319064773</v>
      </c>
      <c r="AJ79" s="25">
        <f t="shared" ref="AJ79:AJ87" si="31">EOMONTH(AJ78,11)+1</f>
        <v>41426</v>
      </c>
      <c r="AK79" s="157">
        <f t="shared" ca="1" si="27"/>
        <v>141.35192788862477</v>
      </c>
      <c r="AL79" s="157">
        <f t="shared" ca="1" si="28"/>
        <v>209.26642801642774</v>
      </c>
      <c r="AM79" s="157">
        <f t="shared" ca="1" si="29"/>
        <v>53.439562981547667</v>
      </c>
      <c r="AN79" s="157">
        <f t="shared" ca="1" si="30"/>
        <v>113.76704103976775</v>
      </c>
      <c r="AO79" s="159">
        <f t="shared" ref="AO79:AO88" ca="1" si="32">AK79/AK78-1</f>
        <v>7.0448110715279011E-2</v>
      </c>
      <c r="AP79" s="159">
        <f t="shared" ref="AP79:AP88" ca="1" si="33">AL79/AL78-1</f>
        <v>7.1663102331542605E-2</v>
      </c>
      <c r="AQ79" s="159">
        <f t="shared" ref="AQ79:AQ88" ca="1" si="34">AM79/AM78-1</f>
        <v>-3.3338671039831236E-2</v>
      </c>
      <c r="AR79" s="159">
        <f t="shared" ref="AR79:AR88" ca="1" si="35">AN79/AN78-1</f>
        <v>4.357404347685101E-2</v>
      </c>
    </row>
    <row r="80" spans="2:44" x14ac:dyDescent="0.2">
      <c r="B80" s="25">
        <f>'Home Building Contents &amp; Motor'!G36</f>
        <v>40969</v>
      </c>
      <c r="C80" s="157">
        <f>'Home Building Contents &amp; Motor'!H36</f>
        <v>133.000577404247</v>
      </c>
      <c r="D80" s="157">
        <f>'Home Building Contents &amp; Motor'!I36</f>
        <v>194.45587745587699</v>
      </c>
      <c r="E80" s="157">
        <f>'Home Building Contents &amp; Motor'!J36</f>
        <v>58.675421270841099</v>
      </c>
      <c r="F80" s="157">
        <f>'Home Building Contents &amp; Motor'!K36</f>
        <v>115.72508299781001</v>
      </c>
      <c r="G80" s="157"/>
      <c r="H80" s="157"/>
      <c r="I80" s="157"/>
      <c r="J80" s="157"/>
      <c r="K80" s="142">
        <f t="shared" si="19"/>
        <v>133.000577404247</v>
      </c>
      <c r="L80" s="142">
        <f t="shared" si="20"/>
        <v>194.45587745587699</v>
      </c>
      <c r="M80" s="142">
        <f t="shared" si="21"/>
        <v>58.675421270841099</v>
      </c>
      <c r="N80" s="142">
        <f t="shared" si="22"/>
        <v>115.72508299781001</v>
      </c>
      <c r="O80" s="142">
        <f t="shared" si="23"/>
        <v>133.000577404247</v>
      </c>
      <c r="P80" s="142">
        <f t="shared" si="24"/>
        <v>194.45587745587699</v>
      </c>
      <c r="Q80" s="142">
        <f t="shared" si="25"/>
        <v>58.675421270841099</v>
      </c>
      <c r="R80" s="142">
        <f t="shared" si="26"/>
        <v>115.72508299781001</v>
      </c>
      <c r="AJ80" s="25">
        <f t="shared" si="31"/>
        <v>41791</v>
      </c>
      <c r="AK80" s="157">
        <f t="shared" ca="1" si="27"/>
        <v>147.4635914544165</v>
      </c>
      <c r="AL80" s="157">
        <f t="shared" ca="1" si="28"/>
        <v>215.831862581862</v>
      </c>
      <c r="AM80" s="157">
        <f t="shared" ca="1" si="29"/>
        <v>41.999813163935251</v>
      </c>
      <c r="AN80" s="157">
        <f t="shared" ca="1" si="30"/>
        <v>90.983965529420018</v>
      </c>
      <c r="AO80" s="159">
        <f t="shared" ca="1" si="32"/>
        <v>4.323721407328307E-2</v>
      </c>
      <c r="AP80" s="159">
        <f t="shared" ca="1" si="33"/>
        <v>3.1373568267332619E-2</v>
      </c>
      <c r="AQ80" s="159">
        <f t="shared" ca="1" si="34"/>
        <v>-0.21406892533089183</v>
      </c>
      <c r="AR80" s="159">
        <f t="shared" ca="1" si="35"/>
        <v>-0.20026077238295936</v>
      </c>
    </row>
    <row r="81" spans="2:44" x14ac:dyDescent="0.2">
      <c r="B81" s="25">
        <f>'Home Building Contents &amp; Motor'!G37</f>
        <v>41061</v>
      </c>
      <c r="C81" s="157">
        <f>'Home Building Contents &amp; Motor'!H37</f>
        <v>135.348046448963</v>
      </c>
      <c r="D81" s="157">
        <f>'Home Building Contents &amp; Motor'!I37</f>
        <v>190.41569541569501</v>
      </c>
      <c r="E81" s="157">
        <f>'Home Building Contents &amp; Motor'!J37</f>
        <v>53.330486307585502</v>
      </c>
      <c r="F81" s="157">
        <f>'Home Building Contents &amp; Motor'!K37</f>
        <v>102.544324362506</v>
      </c>
      <c r="G81" s="157"/>
      <c r="H81" s="157"/>
      <c r="I81" s="157"/>
      <c r="J81" s="157"/>
      <c r="K81" s="142">
        <f t="shared" si="19"/>
        <v>135.348046448963</v>
      </c>
      <c r="L81" s="142">
        <f t="shared" si="20"/>
        <v>190.41569541569501</v>
      </c>
      <c r="M81" s="142">
        <f t="shared" si="21"/>
        <v>53.330486307585502</v>
      </c>
      <c r="N81" s="142">
        <f t="shared" si="22"/>
        <v>102.544324362506</v>
      </c>
      <c r="O81" s="142">
        <f t="shared" si="23"/>
        <v>135.348046448963</v>
      </c>
      <c r="P81" s="142">
        <f t="shared" si="24"/>
        <v>190.41569541569501</v>
      </c>
      <c r="Q81" s="142">
        <f t="shared" si="25"/>
        <v>53.330486307585502</v>
      </c>
      <c r="R81" s="142">
        <f t="shared" si="26"/>
        <v>102.544324362506</v>
      </c>
      <c r="AJ81" s="25">
        <f t="shared" si="31"/>
        <v>42156</v>
      </c>
      <c r="AK81" s="157">
        <f t="shared" ca="1" si="27"/>
        <v>147.53785205620025</v>
      </c>
      <c r="AL81" s="157">
        <f t="shared" ca="1" si="28"/>
        <v>227.00033300033249</v>
      </c>
      <c r="AM81" s="157">
        <f t="shared" ca="1" si="29"/>
        <v>53.091869962098926</v>
      </c>
      <c r="AN81" s="157">
        <f t="shared" ca="1" si="30"/>
        <v>121.48548421275653</v>
      </c>
      <c r="AO81" s="159">
        <f t="shared" ca="1" si="32"/>
        <v>5.0358601096944788E-4</v>
      </c>
      <c r="AP81" s="159">
        <f t="shared" ca="1" si="33"/>
        <v>5.1746161502148169E-2</v>
      </c>
      <c r="AQ81" s="159">
        <f t="shared" ca="1" si="34"/>
        <v>0.26409776526549633</v>
      </c>
      <c r="AR81" s="159">
        <f t="shared" ca="1" si="35"/>
        <v>0.33524059438224563</v>
      </c>
    </row>
    <row r="82" spans="2:44" x14ac:dyDescent="0.2">
      <c r="B82" s="25">
        <f>'Home Building Contents &amp; Motor'!G38</f>
        <v>41153</v>
      </c>
      <c r="C82" s="157">
        <f>'Home Building Contents &amp; Motor'!H38</f>
        <v>137.69615705395501</v>
      </c>
      <c r="D82" s="157">
        <f>'Home Building Contents &amp; Motor'!I38</f>
        <v>195.14718614718601</v>
      </c>
      <c r="E82" s="157">
        <f>'Home Building Contents &amp; Motor'!J38</f>
        <v>51.412124770903397</v>
      </c>
      <c r="F82" s="157">
        <f>'Home Building Contents &amp; Motor'!K38</f>
        <v>101.576605212968</v>
      </c>
      <c r="G82" s="157"/>
      <c r="H82" s="157"/>
      <c r="I82" s="157"/>
      <c r="J82" s="157"/>
      <c r="K82" s="142">
        <f t="shared" si="19"/>
        <v>137.69615705395501</v>
      </c>
      <c r="L82" s="142">
        <f t="shared" si="20"/>
        <v>195.14718614718601</v>
      </c>
      <c r="M82" s="142">
        <f t="shared" si="21"/>
        <v>51.412124770903397</v>
      </c>
      <c r="N82" s="142">
        <f t="shared" si="22"/>
        <v>101.576605212968</v>
      </c>
      <c r="O82" s="142">
        <f t="shared" si="23"/>
        <v>137.69615705395501</v>
      </c>
      <c r="P82" s="142">
        <f t="shared" si="24"/>
        <v>195.14718614718601</v>
      </c>
      <c r="Q82" s="142">
        <f t="shared" si="25"/>
        <v>51.412124770903397</v>
      </c>
      <c r="R82" s="142">
        <f t="shared" si="26"/>
        <v>101.576605212968</v>
      </c>
      <c r="AJ82" s="25">
        <f t="shared" si="31"/>
        <v>42522</v>
      </c>
      <c r="AK82" s="157">
        <f t="shared" ca="1" si="27"/>
        <v>143.67902739462326</v>
      </c>
      <c r="AL82" s="157">
        <f t="shared" ca="1" si="28"/>
        <v>265.73371073370998</v>
      </c>
      <c r="AM82" s="157">
        <f t="shared" ca="1" si="29"/>
        <v>48.369766365949502</v>
      </c>
      <c r="AN82" s="157">
        <f t="shared" ca="1" si="30"/>
        <v>128.0846930846925</v>
      </c>
      <c r="AO82" s="159">
        <f t="shared" ca="1" si="32"/>
        <v>-2.6154811174200154E-2</v>
      </c>
      <c r="AP82" s="159">
        <f t="shared" ca="1" si="33"/>
        <v>0.17063136966112191</v>
      </c>
      <c r="AQ82" s="159">
        <f t="shared" ca="1" si="34"/>
        <v>-8.8942122391251766E-2</v>
      </c>
      <c r="AR82" s="159">
        <f t="shared" ca="1" si="35"/>
        <v>5.4320966119530967E-2</v>
      </c>
    </row>
    <row r="83" spans="2:44" x14ac:dyDescent="0.2">
      <c r="B83" s="25">
        <f>'Home Building Contents &amp; Motor'!G39</f>
        <v>41244</v>
      </c>
      <c r="C83" s="157">
        <f>'Home Building Contents &amp; Motor'!H39</f>
        <v>140.17707063578601</v>
      </c>
      <c r="D83" s="157">
        <f>'Home Building Contents &amp; Motor'!I39</f>
        <v>208.046065046065</v>
      </c>
      <c r="E83" s="157">
        <f>'Home Building Contents &amp; Motor'!J39</f>
        <v>55.344579085037097</v>
      </c>
      <c r="F83" s="157">
        <f>'Home Building Contents &amp; Motor'!K39</f>
        <v>117.458501094864</v>
      </c>
      <c r="G83" s="157"/>
      <c r="H83" s="157"/>
      <c r="I83" s="157"/>
      <c r="J83" s="157"/>
      <c r="K83" s="142">
        <f t="shared" si="19"/>
        <v>140.17707063578601</v>
      </c>
      <c r="L83" s="142">
        <f t="shared" si="20"/>
        <v>208.046065046065</v>
      </c>
      <c r="M83" s="142">
        <f t="shared" si="21"/>
        <v>55.344579085037097</v>
      </c>
      <c r="N83" s="142">
        <f t="shared" si="22"/>
        <v>117.458501094864</v>
      </c>
      <c r="O83" s="142">
        <f t="shared" si="23"/>
        <v>140.17707063578601</v>
      </c>
      <c r="P83" s="142">
        <f t="shared" si="24"/>
        <v>208.046065046065</v>
      </c>
      <c r="Q83" s="142">
        <f t="shared" si="25"/>
        <v>55.344579085037097</v>
      </c>
      <c r="R83" s="142">
        <f t="shared" si="26"/>
        <v>117.458501094864</v>
      </c>
      <c r="AJ83" s="25">
        <f t="shared" si="31"/>
        <v>42887</v>
      </c>
      <c r="AK83" s="157">
        <f t="shared" ca="1" si="27"/>
        <v>143.36883300186025</v>
      </c>
      <c r="AL83" s="157">
        <f t="shared" ca="1" si="28"/>
        <v>275.18220668220624</v>
      </c>
      <c r="AM83" s="157">
        <f t="shared" ca="1" si="29"/>
        <v>49.188508692325428</v>
      </c>
      <c r="AN83" s="157">
        <f t="shared" ca="1" si="30"/>
        <v>135.00282545737051</v>
      </c>
      <c r="AO83" s="159">
        <f t="shared" ca="1" si="32"/>
        <v>-2.1589399537834675E-3</v>
      </c>
      <c r="AP83" s="159">
        <f t="shared" ca="1" si="33"/>
        <v>3.5556256383159957E-2</v>
      </c>
      <c r="AQ83" s="159">
        <f t="shared" ca="1" si="34"/>
        <v>1.6926737255284596E-2</v>
      </c>
      <c r="AR83" s="159">
        <f t="shared" ca="1" si="35"/>
        <v>5.4012171213179805E-2</v>
      </c>
    </row>
    <row r="84" spans="2:44" x14ac:dyDescent="0.2">
      <c r="B84" s="25">
        <f>'Home Building Contents &amp; Motor'!G40</f>
        <v>41334</v>
      </c>
      <c r="C84" s="157">
        <f>'Home Building Contents &amp; Motor'!H40</f>
        <v>142.68813755052199</v>
      </c>
      <c r="D84" s="157">
        <f>'Home Building Contents &amp; Motor'!I40</f>
        <v>218.442446442446</v>
      </c>
      <c r="E84" s="157">
        <f>'Home Building Contents &amp; Motor'!J40</f>
        <v>56.805459171871298</v>
      </c>
      <c r="F84" s="157">
        <f>'Home Building Contents &amp; Motor'!K40</f>
        <v>126.269689906053</v>
      </c>
      <c r="G84" s="157"/>
      <c r="H84" s="157"/>
      <c r="I84" s="157"/>
      <c r="J84" s="157"/>
      <c r="K84" s="142">
        <f t="shared" si="19"/>
        <v>142.68813755052199</v>
      </c>
      <c r="L84" s="142">
        <f t="shared" si="20"/>
        <v>218.442446442446</v>
      </c>
      <c r="M84" s="142">
        <f t="shared" si="21"/>
        <v>56.805459171871298</v>
      </c>
      <c r="N84" s="142">
        <f t="shared" si="22"/>
        <v>126.269689906053</v>
      </c>
      <c r="O84" s="142">
        <f t="shared" si="23"/>
        <v>142.68813755052199</v>
      </c>
      <c r="P84" s="142">
        <f t="shared" si="24"/>
        <v>218.442446442446</v>
      </c>
      <c r="Q84" s="142">
        <f t="shared" si="25"/>
        <v>56.805459171871298</v>
      </c>
      <c r="R84" s="142">
        <f t="shared" si="26"/>
        <v>126.269689906053</v>
      </c>
      <c r="AJ84" s="25">
        <f t="shared" si="31"/>
        <v>43252</v>
      </c>
      <c r="AK84" s="157">
        <f t="shared" ca="1" si="27"/>
        <v>146.3979598383265</v>
      </c>
      <c r="AL84" s="157">
        <f t="shared" ca="1" si="28"/>
        <v>278.95351870351823</v>
      </c>
      <c r="AM84" s="157">
        <f t="shared" ca="1" si="29"/>
        <v>42.410719051940376</v>
      </c>
      <c r="AN84" s="157">
        <f t="shared" ca="1" si="30"/>
        <v>118.80129971039025</v>
      </c>
      <c r="AO84" s="159">
        <f t="shared" ca="1" si="32"/>
        <v>2.1128210176802886E-2</v>
      </c>
      <c r="AP84" s="159">
        <f t="shared" ca="1" si="33"/>
        <v>1.3704781521965526E-2</v>
      </c>
      <c r="AQ84" s="159">
        <f t="shared" ca="1" si="34"/>
        <v>-0.13779213520743616</v>
      </c>
      <c r="AR84" s="159">
        <f t="shared" ca="1" si="35"/>
        <v>-0.12000879012784937</v>
      </c>
    </row>
    <row r="85" spans="2:44" x14ac:dyDescent="0.2">
      <c r="B85" s="25">
        <f>'Home Building Contents &amp; Motor'!G41</f>
        <v>41426</v>
      </c>
      <c r="C85" s="157">
        <f>'Home Building Contents &amp; Motor'!H41</f>
        <v>144.846346314236</v>
      </c>
      <c r="D85" s="157">
        <f>'Home Building Contents &amp; Motor'!I41</f>
        <v>215.43001443001401</v>
      </c>
      <c r="E85" s="157">
        <f>'Home Building Contents &amp; Motor'!J41</f>
        <v>50.196088898378903</v>
      </c>
      <c r="F85" s="157">
        <f>'Home Building Contents &amp; Motor'!K41</f>
        <v>109.763367945186</v>
      </c>
      <c r="G85" s="157"/>
      <c r="H85" s="157"/>
      <c r="I85" s="157"/>
      <c r="J85" s="157"/>
      <c r="K85" s="142">
        <f t="shared" si="19"/>
        <v>144.846346314236</v>
      </c>
      <c r="L85" s="142">
        <f t="shared" si="20"/>
        <v>215.43001443001401</v>
      </c>
      <c r="M85" s="142">
        <f t="shared" si="21"/>
        <v>50.196088898378903</v>
      </c>
      <c r="N85" s="142">
        <f t="shared" si="22"/>
        <v>109.763367945186</v>
      </c>
      <c r="O85" s="142">
        <f t="shared" si="23"/>
        <v>144.846346314236</v>
      </c>
      <c r="P85" s="142">
        <f t="shared" si="24"/>
        <v>215.43001443001401</v>
      </c>
      <c r="Q85" s="142">
        <f t="shared" si="25"/>
        <v>50.196088898378903</v>
      </c>
      <c r="R85" s="142">
        <f t="shared" si="26"/>
        <v>109.763367945186</v>
      </c>
      <c r="AJ85" s="25">
        <f t="shared" si="31"/>
        <v>43617</v>
      </c>
      <c r="AK85" s="157">
        <f t="shared" ca="1" si="27"/>
        <v>149.91210624238099</v>
      </c>
      <c r="AL85" s="157">
        <f t="shared" ca="1" si="28"/>
        <v>315.90115440115403</v>
      </c>
      <c r="AM85" s="157">
        <f t="shared" ca="1" si="29"/>
        <v>42.420728126834952</v>
      </c>
      <c r="AN85" s="157">
        <f t="shared" ca="1" si="30"/>
        <v>136.30430175884675</v>
      </c>
      <c r="AO85" s="159">
        <f t="shared" ca="1" si="32"/>
        <v>2.4004066777537858E-2</v>
      </c>
      <c r="AP85" s="159">
        <f t="shared" ca="1" si="33"/>
        <v>0.1324508680491141</v>
      </c>
      <c r="AQ85" s="159">
        <f t="shared" ca="1" si="34"/>
        <v>2.360034236230657E-4</v>
      </c>
      <c r="AR85" s="159">
        <f t="shared" ca="1" si="35"/>
        <v>0.14733005523613563</v>
      </c>
    </row>
    <row r="86" spans="2:44" x14ac:dyDescent="0.2">
      <c r="B86" s="25">
        <f>'Home Building Contents &amp; Motor'!G42</f>
        <v>41518</v>
      </c>
      <c r="C86" s="157">
        <f>'Home Building Contents &amp; Motor'!H42</f>
        <v>146.411111823955</v>
      </c>
      <c r="D86" s="157">
        <f>'Home Building Contents &amp; Motor'!I42</f>
        <v>215.56265956265901</v>
      </c>
      <c r="E86" s="157">
        <f>'Home Building Contents &amp; Motor'!J42</f>
        <v>42.727450666381898</v>
      </c>
      <c r="F86" s="157">
        <f>'Home Building Contents &amp; Motor'!K42</f>
        <v>92.382566928021404</v>
      </c>
      <c r="G86" s="157"/>
      <c r="H86" s="157"/>
      <c r="I86" s="157"/>
      <c r="J86" s="157"/>
      <c r="K86" s="142">
        <f t="shared" si="19"/>
        <v>146.411111823955</v>
      </c>
      <c r="L86" s="142">
        <f t="shared" si="20"/>
        <v>215.56265956265901</v>
      </c>
      <c r="M86" s="142">
        <f t="shared" si="21"/>
        <v>42.727450666381898</v>
      </c>
      <c r="N86" s="142">
        <f t="shared" si="22"/>
        <v>92.382566928021404</v>
      </c>
      <c r="O86" s="142">
        <f t="shared" si="23"/>
        <v>146.411111823955</v>
      </c>
      <c r="P86" s="142">
        <f t="shared" si="24"/>
        <v>215.56265956265901</v>
      </c>
      <c r="Q86" s="142">
        <f t="shared" si="25"/>
        <v>42.727450666381898</v>
      </c>
      <c r="R86" s="142">
        <f t="shared" si="26"/>
        <v>92.382566928021404</v>
      </c>
      <c r="AJ86" s="25">
        <f t="shared" si="31"/>
        <v>43983</v>
      </c>
      <c r="AK86" s="157">
        <f t="shared" ca="1" si="27"/>
        <v>151.12657984217574</v>
      </c>
      <c r="AL86" s="157">
        <f t="shared" ca="1" si="28"/>
        <v>333.42107892107845</v>
      </c>
      <c r="AM86" s="157">
        <f t="shared" ca="1" si="29"/>
        <v>43.879917792131479</v>
      </c>
      <c r="AN86" s="157">
        <f t="shared" ca="1" si="30"/>
        <v>150.41569541569476</v>
      </c>
      <c r="AO86" s="159">
        <f t="shared" ca="1" si="32"/>
        <v>8.1012376534232988E-3</v>
      </c>
      <c r="AP86" s="159">
        <f t="shared" ca="1" si="33"/>
        <v>5.5460147187928133E-2</v>
      </c>
      <c r="AQ86" s="159">
        <f t="shared" ca="1" si="34"/>
        <v>3.4398034398034349E-2</v>
      </c>
      <c r="AR86" s="159">
        <f t="shared" ca="1" si="35"/>
        <v>0.10352860089342064</v>
      </c>
    </row>
    <row r="87" spans="2:44" x14ac:dyDescent="0.2">
      <c r="B87" s="25">
        <f>'Home Building Contents &amp; Motor'!G43</f>
        <v>41609</v>
      </c>
      <c r="C87" s="157">
        <f>'Home Building Contents &amp; Motor'!H43</f>
        <v>147.38243407968099</v>
      </c>
      <c r="D87" s="157">
        <f>'Home Building Contents &amp; Motor'!I43</f>
        <v>220.26373626373601</v>
      </c>
      <c r="E87" s="157">
        <f>'Home Building Contents &amp; Motor'!J43</f>
        <v>41.396999946618202</v>
      </c>
      <c r="F87" s="157">
        <f>'Home Building Contents &amp; Motor'!K43</f>
        <v>91.094158366885594</v>
      </c>
      <c r="G87" s="157"/>
      <c r="H87" s="157"/>
      <c r="I87" s="157"/>
      <c r="J87" s="157"/>
      <c r="K87" s="142">
        <f t="shared" si="19"/>
        <v>147.38243407968099</v>
      </c>
      <c r="L87" s="142">
        <f t="shared" si="20"/>
        <v>220.26373626373601</v>
      </c>
      <c r="M87" s="142">
        <f t="shared" si="21"/>
        <v>41.396999946618202</v>
      </c>
      <c r="N87" s="142">
        <f t="shared" si="22"/>
        <v>91.094158366885594</v>
      </c>
      <c r="O87" s="142">
        <f t="shared" si="23"/>
        <v>147.38243407968099</v>
      </c>
      <c r="P87" s="142">
        <f t="shared" si="24"/>
        <v>220.26373626373601</v>
      </c>
      <c r="Q87" s="142">
        <f t="shared" si="25"/>
        <v>41.396999946618202</v>
      </c>
      <c r="R87" s="142">
        <f t="shared" si="26"/>
        <v>91.094158366885594</v>
      </c>
      <c r="AJ87" s="25">
        <f t="shared" si="31"/>
        <v>44348</v>
      </c>
      <c r="AK87" s="157">
        <f t="shared" ca="1" si="27"/>
        <v>153.44483852579276</v>
      </c>
      <c r="AL87" s="157">
        <f t="shared" ca="1" si="28"/>
        <v>294.60385631179173</v>
      </c>
      <c r="AM87" s="157">
        <f t="shared" ca="1" si="29"/>
        <v>37.267344290161347</v>
      </c>
      <c r="AN87" s="157">
        <f t="shared" ca="1" si="30"/>
        <v>110.31390348888696</v>
      </c>
      <c r="AO87" s="159">
        <f t="shared" ca="1" si="32"/>
        <v>1.5339847471159684E-2</v>
      </c>
      <c r="AP87" s="159">
        <f t="shared" ca="1" si="33"/>
        <v>-0.11642102153497869</v>
      </c>
      <c r="AQ87" s="159">
        <f t="shared" ca="1" si="34"/>
        <v>-0.1506970348781258</v>
      </c>
      <c r="AR87" s="159">
        <f t="shared" ca="1" si="35"/>
        <v>-0.26660643236718684</v>
      </c>
    </row>
    <row r="88" spans="2:44" x14ac:dyDescent="0.2">
      <c r="B88" s="25">
        <f>'Home Building Contents &amp; Motor'!G44</f>
        <v>41699</v>
      </c>
      <c r="C88" s="157">
        <f>'Home Building Contents &amp; Motor'!H44</f>
        <v>147.949573362417</v>
      </c>
      <c r="D88" s="157">
        <f>'Home Building Contents &amp; Motor'!I44</f>
        <v>217.898434898434</v>
      </c>
      <c r="E88" s="157">
        <f>'Home Building Contents &amp; Motor'!J44</f>
        <v>42.904322140963302</v>
      </c>
      <c r="F88" s="157">
        <f>'Home Building Contents &amp; Motor'!K44</f>
        <v>93.963410327046603</v>
      </c>
      <c r="G88" s="157"/>
      <c r="H88" s="157"/>
      <c r="I88" s="157"/>
      <c r="J88" s="157"/>
      <c r="K88" s="142">
        <f t="shared" si="19"/>
        <v>147.949573362417</v>
      </c>
      <c r="L88" s="142">
        <f t="shared" si="20"/>
        <v>217.898434898434</v>
      </c>
      <c r="M88" s="142">
        <f t="shared" si="21"/>
        <v>42.904322140963302</v>
      </c>
      <c r="N88" s="142">
        <f t="shared" si="22"/>
        <v>93.963410327046603</v>
      </c>
      <c r="O88" s="142">
        <f t="shared" si="23"/>
        <v>147.949573362417</v>
      </c>
      <c r="P88" s="142">
        <f t="shared" si="24"/>
        <v>217.898434898434</v>
      </c>
      <c r="Q88" s="142">
        <f t="shared" si="25"/>
        <v>42.904322140963302</v>
      </c>
      <c r="R88" s="142">
        <f t="shared" si="26"/>
        <v>93.963410327046603</v>
      </c>
      <c r="AJ88" s="125">
        <f>B121</f>
        <v>44713</v>
      </c>
      <c r="AK88" s="160">
        <f>SUM(G118:G121)/4</f>
        <v>157.43105941232147</v>
      </c>
      <c r="AL88" s="160">
        <f>SUM(H118:H121)/4</f>
        <v>304.74776282947198</v>
      </c>
      <c r="AM88" s="160">
        <f>SUM(I118:I121)/4</f>
        <v>40.151081217028249</v>
      </c>
      <c r="AN88" s="160">
        <f>SUM(J118:J121)/4</f>
        <v>130.34641465953644</v>
      </c>
      <c r="AO88" s="161">
        <f t="shared" ca="1" si="32"/>
        <v>2.5978201188296524E-2</v>
      </c>
      <c r="AP88" s="161">
        <f t="shared" ca="1" si="33"/>
        <v>3.4432361628506714E-2</v>
      </c>
      <c r="AQ88" s="161">
        <f t="shared" ca="1" si="34"/>
        <v>7.7379726991392062E-2</v>
      </c>
      <c r="AR88" s="161">
        <f t="shared" ca="1" si="35"/>
        <v>0.18159552456293548</v>
      </c>
    </row>
    <row r="89" spans="2:44" x14ac:dyDescent="0.2">
      <c r="B89" s="25">
        <f>'Home Building Contents &amp; Motor'!G45</f>
        <v>41791</v>
      </c>
      <c r="C89" s="157">
        <f>'Home Building Contents &amp; Motor'!H45</f>
        <v>148.11124655161299</v>
      </c>
      <c r="D89" s="157">
        <f>'Home Building Contents &amp; Motor'!I45</f>
        <v>209.602619602619</v>
      </c>
      <c r="E89" s="157">
        <f>'Home Building Contents &amp; Motor'!J45</f>
        <v>40.970479901777601</v>
      </c>
      <c r="F89" s="157">
        <f>'Home Building Contents &amp; Motor'!K45</f>
        <v>86.495726495726501</v>
      </c>
      <c r="G89" s="157"/>
      <c r="H89" s="157"/>
      <c r="I89" s="157"/>
      <c r="J89" s="157"/>
      <c r="K89" s="142">
        <f t="shared" si="19"/>
        <v>148.11124655161299</v>
      </c>
      <c r="L89" s="142">
        <f t="shared" si="20"/>
        <v>209.602619602619</v>
      </c>
      <c r="M89" s="142">
        <f t="shared" si="21"/>
        <v>40.970479901777601</v>
      </c>
      <c r="N89" s="142">
        <f t="shared" si="22"/>
        <v>86.495726495726501</v>
      </c>
      <c r="O89" s="142">
        <f t="shared" si="23"/>
        <v>148.11124655161299</v>
      </c>
      <c r="P89" s="142">
        <f t="shared" si="24"/>
        <v>209.602619602619</v>
      </c>
      <c r="Q89" s="142">
        <f t="shared" si="25"/>
        <v>40.970479901777601</v>
      </c>
      <c r="R89" s="142">
        <f t="shared" si="26"/>
        <v>86.495726495726501</v>
      </c>
      <c r="AJ89" s="25"/>
      <c r="AK89" s="157"/>
      <c r="AL89" s="157"/>
      <c r="AM89" s="157"/>
      <c r="AN89" s="157"/>
      <c r="AO89" s="159"/>
    </row>
    <row r="90" spans="2:44" x14ac:dyDescent="0.2">
      <c r="B90" s="25">
        <f>'Home Building Contents &amp; Motor'!G46</f>
        <v>41883</v>
      </c>
      <c r="C90" s="157">
        <f>'Home Building Contents &amp; Motor'!H46</f>
        <v>148.083659459806</v>
      </c>
      <c r="D90" s="157">
        <f>'Home Building Contents &amp; Motor'!I46</f>
        <v>209.40914640914599</v>
      </c>
      <c r="E90" s="157">
        <f>'Home Building Contents &amp; Motor'!J46</f>
        <v>41.838466876634797</v>
      </c>
      <c r="F90" s="157">
        <f>'Home Building Contents &amp; Motor'!K46</f>
        <v>88.223493678039105</v>
      </c>
      <c r="G90" s="157"/>
      <c r="H90" s="157"/>
      <c r="I90" s="157"/>
      <c r="J90" s="157"/>
      <c r="K90" s="142">
        <f t="shared" si="19"/>
        <v>148.083659459806</v>
      </c>
      <c r="L90" s="142">
        <f t="shared" si="20"/>
        <v>209.40914640914599</v>
      </c>
      <c r="M90" s="142">
        <f t="shared" si="21"/>
        <v>41.838466876634797</v>
      </c>
      <c r="N90" s="142">
        <f t="shared" si="22"/>
        <v>88.223493678039105</v>
      </c>
      <c r="O90" s="142">
        <f t="shared" si="23"/>
        <v>148.083659459806</v>
      </c>
      <c r="P90" s="142">
        <f t="shared" si="24"/>
        <v>209.40914640914599</v>
      </c>
      <c r="Q90" s="142">
        <f t="shared" si="25"/>
        <v>41.838466876634797</v>
      </c>
      <c r="R90" s="142">
        <f t="shared" si="26"/>
        <v>88.223493678039105</v>
      </c>
      <c r="AJ90" s="25"/>
      <c r="AK90" s="157"/>
      <c r="AL90" s="157"/>
      <c r="AM90" s="157"/>
      <c r="AN90" s="157"/>
    </row>
    <row r="91" spans="2:44" x14ac:dyDescent="0.2">
      <c r="B91" s="25">
        <f>'Home Building Contents &amp; Motor'!G47</f>
        <v>41974</v>
      </c>
      <c r="C91" s="157">
        <f>'Home Building Contents &amp; Motor'!H47</f>
        <v>148.030409957015</v>
      </c>
      <c r="D91" s="157">
        <f>'Home Building Contents &amp; Motor'!I47</f>
        <v>217.39726939726901</v>
      </c>
      <c r="E91" s="157">
        <f>'Home Building Contents &amp; Motor'!J47</f>
        <v>51.249666364170103</v>
      </c>
      <c r="F91" s="157">
        <f>'Home Building Contents &amp; Motor'!K47</f>
        <v>113.077629441265</v>
      </c>
      <c r="G91" s="157"/>
      <c r="H91" s="157"/>
      <c r="I91" s="157"/>
      <c r="J91" s="157"/>
      <c r="K91" s="142">
        <f t="shared" si="19"/>
        <v>148.030409957015</v>
      </c>
      <c r="L91" s="142">
        <f t="shared" si="20"/>
        <v>217.39726939726901</v>
      </c>
      <c r="M91" s="142">
        <f t="shared" si="21"/>
        <v>51.249666364170103</v>
      </c>
      <c r="N91" s="142">
        <f t="shared" si="22"/>
        <v>113.077629441265</v>
      </c>
      <c r="O91" s="142">
        <f t="shared" si="23"/>
        <v>148.030409957015</v>
      </c>
      <c r="P91" s="142">
        <f t="shared" si="24"/>
        <v>217.39726939726901</v>
      </c>
      <c r="Q91" s="142">
        <f t="shared" si="25"/>
        <v>51.249666364170103</v>
      </c>
      <c r="R91" s="142">
        <f t="shared" si="26"/>
        <v>113.077629441265</v>
      </c>
      <c r="AJ91" s="25"/>
      <c r="AK91" s="157"/>
      <c r="AL91" s="157"/>
      <c r="AM91" s="157"/>
      <c r="AN91" s="157"/>
    </row>
    <row r="92" spans="2:44" x14ac:dyDescent="0.2">
      <c r="B92" s="25">
        <f>'Home Building Contents &amp; Motor'!G48</f>
        <v>42064</v>
      </c>
      <c r="C92" s="157">
        <f>'Home Building Contents &amp; Motor'!H48</f>
        <v>147.571694360685</v>
      </c>
      <c r="D92" s="157">
        <f>'Home Building Contents &amp; Motor'!I48</f>
        <v>232.46031746031699</v>
      </c>
      <c r="E92" s="157">
        <f>'Home Building Contents &amp; Motor'!J48</f>
        <v>60.1174398120963</v>
      </c>
      <c r="F92" s="157">
        <f>'Home Building Contents &amp; Motor'!K48</f>
        <v>139.86437804619601</v>
      </c>
      <c r="G92" s="157"/>
      <c r="H92" s="157"/>
      <c r="I92" s="157"/>
      <c r="J92" s="157"/>
      <c r="K92" s="142">
        <f t="shared" si="19"/>
        <v>147.571694360685</v>
      </c>
      <c r="L92" s="142">
        <f t="shared" si="20"/>
        <v>232.46031746031699</v>
      </c>
      <c r="M92" s="142">
        <f t="shared" si="21"/>
        <v>60.1174398120963</v>
      </c>
      <c r="N92" s="142">
        <f t="shared" si="22"/>
        <v>139.86437804619601</v>
      </c>
      <c r="O92" s="142">
        <f t="shared" si="23"/>
        <v>147.571694360685</v>
      </c>
      <c r="P92" s="142">
        <f t="shared" si="24"/>
        <v>232.46031746031699</v>
      </c>
      <c r="Q92" s="142">
        <f t="shared" si="25"/>
        <v>60.1174398120963</v>
      </c>
      <c r="R92" s="142">
        <f t="shared" si="26"/>
        <v>139.86437804619601</v>
      </c>
      <c r="AJ92" s="25"/>
      <c r="AK92" s="157"/>
      <c r="AL92" s="157"/>
      <c r="AM92" s="157"/>
      <c r="AN92" s="157"/>
    </row>
    <row r="93" spans="2:44" x14ac:dyDescent="0.2">
      <c r="B93" s="25">
        <f>'Home Building Contents &amp; Motor'!G49</f>
        <v>42156</v>
      </c>
      <c r="C93" s="157">
        <f>'Home Building Contents &amp; Motor'!H49</f>
        <v>146.46564444729501</v>
      </c>
      <c r="D93" s="157">
        <f>'Home Building Contents &amp; Motor'!I49</f>
        <v>248.73459873459799</v>
      </c>
      <c r="E93" s="157">
        <f>'Home Building Contents &amp; Motor'!J49</f>
        <v>59.161906795494502</v>
      </c>
      <c r="F93" s="157">
        <f>'Home Building Contents &amp; Motor'!K49</f>
        <v>144.776435685526</v>
      </c>
      <c r="G93" s="157"/>
      <c r="H93" s="157"/>
      <c r="I93" s="157"/>
      <c r="J93" s="157"/>
      <c r="K93" s="142">
        <f t="shared" si="19"/>
        <v>146.46564444729501</v>
      </c>
      <c r="L93" s="142">
        <f t="shared" si="20"/>
        <v>248.73459873459799</v>
      </c>
      <c r="M93" s="142">
        <f t="shared" si="21"/>
        <v>59.161906795494502</v>
      </c>
      <c r="N93" s="142">
        <f t="shared" si="22"/>
        <v>144.776435685526</v>
      </c>
      <c r="O93" s="142">
        <f t="shared" si="23"/>
        <v>146.46564444729501</v>
      </c>
      <c r="P93" s="142">
        <f t="shared" si="24"/>
        <v>248.73459873459799</v>
      </c>
      <c r="Q93" s="142">
        <f t="shared" si="25"/>
        <v>59.161906795494502</v>
      </c>
      <c r="R93" s="142">
        <f t="shared" si="26"/>
        <v>144.776435685526</v>
      </c>
      <c r="AJ93" s="25"/>
      <c r="AK93" s="157"/>
      <c r="AL93" s="157"/>
      <c r="AM93" s="157"/>
      <c r="AN93" s="157"/>
    </row>
    <row r="94" spans="2:44" x14ac:dyDescent="0.2">
      <c r="B94" s="25">
        <f>'Home Building Contents &amp; Motor'!G50</f>
        <v>42248</v>
      </c>
      <c r="C94" s="157">
        <f>'Home Building Contents &amp; Motor'!H50</f>
        <v>145.03432347469001</v>
      </c>
      <c r="D94" s="157">
        <f>'Home Building Contents &amp; Motor'!I50</f>
        <v>263.73648573648501</v>
      </c>
      <c r="E94" s="157">
        <f>'Home Building Contents &amp; Motor'!J50</f>
        <v>52.229043221409597</v>
      </c>
      <c r="F94" s="157">
        <f>'Home Building Contents &amp; Motor'!K50</f>
        <v>135.67705022250399</v>
      </c>
      <c r="G94" s="157"/>
      <c r="H94" s="157"/>
      <c r="I94" s="157"/>
      <c r="J94" s="157"/>
      <c r="K94" s="142">
        <f t="shared" si="19"/>
        <v>145.03432347469001</v>
      </c>
      <c r="L94" s="142">
        <f t="shared" si="20"/>
        <v>263.73648573648501</v>
      </c>
      <c r="M94" s="142">
        <f t="shared" si="21"/>
        <v>52.229043221409597</v>
      </c>
      <c r="N94" s="142">
        <f t="shared" si="22"/>
        <v>135.67705022250399</v>
      </c>
      <c r="O94" s="142">
        <f t="shared" si="23"/>
        <v>145.03432347469001</v>
      </c>
      <c r="P94" s="142">
        <f t="shared" si="24"/>
        <v>263.73648573648501</v>
      </c>
      <c r="Q94" s="142">
        <f t="shared" si="25"/>
        <v>52.229043221409597</v>
      </c>
      <c r="R94" s="142">
        <f t="shared" si="26"/>
        <v>135.67705022250399</v>
      </c>
      <c r="AJ94" s="25"/>
      <c r="AK94" s="157"/>
      <c r="AL94" s="157"/>
      <c r="AM94" s="157"/>
      <c r="AN94" s="157"/>
    </row>
    <row r="95" spans="2:44" x14ac:dyDescent="0.2">
      <c r="B95" s="25">
        <f>'Home Building Contents &amp; Motor'!G51</f>
        <v>42339</v>
      </c>
      <c r="C95" s="157">
        <f>'Home Building Contents &amp; Motor'!H51</f>
        <v>143.84807852697699</v>
      </c>
      <c r="D95" s="157">
        <f>'Home Building Contents &amp; Motor'!I51</f>
        <v>269.70629370629302</v>
      </c>
      <c r="E95" s="157">
        <f>'Home Building Contents &amp; Motor'!J51</f>
        <v>47.492126194416201</v>
      </c>
      <c r="F95" s="157">
        <f>'Home Building Contents &amp; Motor'!K51</f>
        <v>127.98615525888199</v>
      </c>
      <c r="G95" s="157"/>
      <c r="H95" s="157"/>
      <c r="I95" s="157"/>
      <c r="J95" s="157"/>
      <c r="K95" s="142">
        <f t="shared" si="19"/>
        <v>143.84807852697699</v>
      </c>
      <c r="L95" s="142">
        <f t="shared" si="20"/>
        <v>269.70629370629302</v>
      </c>
      <c r="M95" s="142">
        <f t="shared" si="21"/>
        <v>47.492126194416201</v>
      </c>
      <c r="N95" s="142">
        <f t="shared" si="22"/>
        <v>127.98615525888199</v>
      </c>
      <c r="O95" s="142">
        <f t="shared" si="23"/>
        <v>143.84807852697699</v>
      </c>
      <c r="P95" s="142">
        <f t="shared" si="24"/>
        <v>269.70629370629302</v>
      </c>
      <c r="Q95" s="142">
        <f t="shared" si="25"/>
        <v>47.492126194416201</v>
      </c>
      <c r="R95" s="142">
        <f t="shared" si="26"/>
        <v>127.98615525888199</v>
      </c>
      <c r="AJ95" s="25"/>
      <c r="AK95" s="157"/>
      <c r="AL95" s="157"/>
      <c r="AM95" s="157"/>
      <c r="AN95" s="157"/>
    </row>
    <row r="96" spans="2:44" ht="14.25" x14ac:dyDescent="0.2">
      <c r="B96" s="25">
        <f>'Home Building Contents &amp; Motor'!G52</f>
        <v>42430</v>
      </c>
      <c r="C96" s="157">
        <f>'Home Building Contents &amp; Motor'!H52</f>
        <v>143.06537499198001</v>
      </c>
      <c r="D96" s="157">
        <f>'Home Building Contents &amp; Motor'!I52</f>
        <v>267.85503385503301</v>
      </c>
      <c r="E96" s="157">
        <f>'Home Building Contents &amp; Motor'!J52</f>
        <v>46.691934020178202</v>
      </c>
      <c r="F96" s="157">
        <f>'Home Building Contents &amp; Motor'!K52</f>
        <v>125.56332556332499</v>
      </c>
      <c r="G96" s="157"/>
      <c r="H96" s="157"/>
      <c r="I96" s="157"/>
      <c r="J96" s="157"/>
      <c r="K96" s="142">
        <f t="shared" si="19"/>
        <v>143.06537499198001</v>
      </c>
      <c r="L96" s="142">
        <f t="shared" si="20"/>
        <v>267.85503385503301</v>
      </c>
      <c r="M96" s="142">
        <f t="shared" si="21"/>
        <v>46.691934020178202</v>
      </c>
      <c r="N96" s="142">
        <f t="shared" si="22"/>
        <v>125.56332556332499</v>
      </c>
      <c r="O96" s="142">
        <f t="shared" si="23"/>
        <v>143.06537499198001</v>
      </c>
      <c r="P96" s="142">
        <f t="shared" si="24"/>
        <v>267.85503385503301</v>
      </c>
      <c r="Q96" s="142">
        <f t="shared" si="25"/>
        <v>46.691934020178202</v>
      </c>
      <c r="R96" s="142">
        <f t="shared" si="26"/>
        <v>125.56332556332499</v>
      </c>
      <c r="T96" s="158" t="s">
        <v>697</v>
      </c>
      <c r="U96" s="158" t="str">
        <f>$B$75&amp; " " &amp;$B$76 &amp; " - " &amp;E77</f>
        <v>Home Contents Insurance (National) - Claim freq (qtr)</v>
      </c>
      <c r="V96" s="158"/>
      <c r="W96" s="158"/>
      <c r="X96" s="158"/>
      <c r="Y96" s="158"/>
      <c r="Z96" s="158"/>
      <c r="AB96" s="158" t="s">
        <v>697</v>
      </c>
      <c r="AC96" s="158" t="str">
        <f>$B$75&amp; " " &amp;$B$76 &amp; " - " &amp;F77</f>
        <v>Home Contents Insurance (National) - Cost per policy (qtr)</v>
      </c>
      <c r="AD96" s="158"/>
      <c r="AE96" s="158"/>
      <c r="AF96" s="158"/>
      <c r="AG96" s="158"/>
      <c r="AH96" s="158"/>
      <c r="AJ96" s="25"/>
      <c r="AK96" s="157"/>
      <c r="AL96" s="157"/>
      <c r="AM96" s="157"/>
      <c r="AN96" s="157"/>
    </row>
    <row r="97" spans="2:40" x14ac:dyDescent="0.2">
      <c r="B97" s="25">
        <f>'Home Building Contents &amp; Motor'!G53</f>
        <v>42522</v>
      </c>
      <c r="C97" s="157">
        <f>'Home Building Contents &amp; Motor'!H53</f>
        <v>142.76833258484601</v>
      </c>
      <c r="D97" s="157">
        <f>'Home Building Contents &amp; Motor'!I53</f>
        <v>261.637029637029</v>
      </c>
      <c r="E97" s="157">
        <f>'Home Building Contents &amp; Motor'!J53</f>
        <v>47.065962027794001</v>
      </c>
      <c r="F97" s="157">
        <f>'Home Building Contents &amp; Motor'!K53</f>
        <v>123.112241294059</v>
      </c>
      <c r="G97" s="157"/>
      <c r="H97" s="157"/>
      <c r="I97" s="157"/>
      <c r="J97" s="157"/>
      <c r="K97" s="142">
        <f t="shared" si="19"/>
        <v>142.76833258484601</v>
      </c>
      <c r="L97" s="142">
        <f t="shared" si="20"/>
        <v>261.637029637029</v>
      </c>
      <c r="M97" s="142">
        <f t="shared" si="21"/>
        <v>47.065962027794001</v>
      </c>
      <c r="N97" s="142">
        <f t="shared" si="22"/>
        <v>123.112241294059</v>
      </c>
      <c r="O97" s="142">
        <f t="shared" si="23"/>
        <v>142.76833258484601</v>
      </c>
      <c r="P97" s="142">
        <f t="shared" si="24"/>
        <v>261.637029637029</v>
      </c>
      <c r="Q97" s="142">
        <f t="shared" si="25"/>
        <v>47.065962027794001</v>
      </c>
      <c r="R97" s="142">
        <f t="shared" si="26"/>
        <v>123.112241294059</v>
      </c>
      <c r="AJ97" s="25"/>
      <c r="AK97" s="157"/>
      <c r="AL97" s="157"/>
      <c r="AM97" s="157"/>
      <c r="AN97" s="157"/>
    </row>
    <row r="98" spans="2:40" x14ac:dyDescent="0.2">
      <c r="B98" s="25">
        <f>'Home Building Contents &amp; Motor'!G54</f>
        <v>42614</v>
      </c>
      <c r="C98" s="157">
        <f>'Home Building Contents &amp; Motor'!H54</f>
        <v>142.87611471097699</v>
      </c>
      <c r="D98" s="157">
        <f>'Home Building Contents &amp; Motor'!I54</f>
        <v>253.91797091797099</v>
      </c>
      <c r="E98" s="157">
        <f>'Home Building Contents &amp; Motor'!J54</f>
        <v>47.164718233420501</v>
      </c>
      <c r="F98" s="157">
        <f>'Home Building Contents &amp; Motor'!K54</f>
        <v>119.48294130112301</v>
      </c>
      <c r="G98" s="157"/>
      <c r="H98" s="157"/>
      <c r="I98" s="157"/>
      <c r="J98" s="157"/>
      <c r="K98" s="142">
        <f t="shared" si="19"/>
        <v>142.87611471097699</v>
      </c>
      <c r="L98" s="142">
        <f t="shared" si="20"/>
        <v>253.91797091797099</v>
      </c>
      <c r="M98" s="142">
        <f t="shared" si="21"/>
        <v>47.164718233420501</v>
      </c>
      <c r="N98" s="142">
        <f t="shared" si="22"/>
        <v>119.48294130112301</v>
      </c>
      <c r="O98" s="142">
        <f t="shared" si="23"/>
        <v>142.87611471097699</v>
      </c>
      <c r="P98" s="142">
        <f t="shared" si="24"/>
        <v>253.91797091797099</v>
      </c>
      <c r="Q98" s="142">
        <f t="shared" si="25"/>
        <v>47.164718233420501</v>
      </c>
      <c r="R98" s="142">
        <f t="shared" si="26"/>
        <v>119.48294130112301</v>
      </c>
      <c r="AJ98" s="25"/>
      <c r="AK98" s="157"/>
      <c r="AL98" s="157"/>
      <c r="AM98" s="157"/>
      <c r="AN98" s="157"/>
    </row>
    <row r="99" spans="2:40" x14ac:dyDescent="0.2">
      <c r="B99" s="25">
        <f>'Home Building Contents &amp; Motor'!G55</f>
        <v>42705</v>
      </c>
      <c r="C99" s="157">
        <f>'Home Building Contents &amp; Motor'!H55</f>
        <v>143.227689741451</v>
      </c>
      <c r="D99" s="157">
        <f>'Home Building Contents &amp; Motor'!I55</f>
        <v>262.77966477966402</v>
      </c>
      <c r="E99" s="157">
        <f>'Home Building Contents &amp; Motor'!J55</f>
        <v>50.7635367177351</v>
      </c>
      <c r="F99" s="157">
        <f>'Home Building Contents &amp; Motor'!K55</f>
        <v>133.259871441689</v>
      </c>
      <c r="G99" s="157"/>
      <c r="H99" s="157"/>
      <c r="I99" s="157"/>
      <c r="J99" s="157"/>
      <c r="K99" s="142">
        <f t="shared" si="19"/>
        <v>143.227689741451</v>
      </c>
      <c r="L99" s="142">
        <f t="shared" si="20"/>
        <v>262.77966477966402</v>
      </c>
      <c r="M99" s="142">
        <f t="shared" si="21"/>
        <v>50.7635367177351</v>
      </c>
      <c r="N99" s="142">
        <f t="shared" si="22"/>
        <v>133.259871441689</v>
      </c>
      <c r="O99" s="142">
        <f t="shared" si="23"/>
        <v>143.227689741451</v>
      </c>
      <c r="P99" s="142">
        <f t="shared" si="24"/>
        <v>262.77966477966402</v>
      </c>
      <c r="Q99" s="142">
        <f t="shared" si="25"/>
        <v>50.7635367177351</v>
      </c>
      <c r="R99" s="142">
        <f t="shared" si="26"/>
        <v>133.259871441689</v>
      </c>
      <c r="AJ99" s="25"/>
      <c r="AK99" s="157"/>
      <c r="AL99" s="157"/>
      <c r="AM99" s="157"/>
      <c r="AN99" s="157"/>
    </row>
    <row r="100" spans="2:40" x14ac:dyDescent="0.2">
      <c r="B100" s="25">
        <f>'Home Building Contents &amp; Motor'!G56</f>
        <v>42795</v>
      </c>
      <c r="C100" s="157">
        <f>'Home Building Contents &amp; Motor'!H56</f>
        <v>143.52409058831</v>
      </c>
      <c r="D100" s="157">
        <f>'Home Building Contents &amp; Motor'!I56</f>
        <v>282.66178266178201</v>
      </c>
      <c r="E100" s="157">
        <f>'Home Building Contents &amp; Motor'!J56</f>
        <v>51.759106033915103</v>
      </c>
      <c r="F100" s="157">
        <f>'Home Building Contents &amp; Motor'!K56</f>
        <v>145.46726001271401</v>
      </c>
      <c r="G100" s="157"/>
      <c r="H100" s="157"/>
      <c r="I100" s="157"/>
      <c r="J100" s="157"/>
      <c r="K100" s="142">
        <f t="shared" si="19"/>
        <v>143.52409058831</v>
      </c>
      <c r="L100" s="142">
        <f t="shared" si="20"/>
        <v>282.66178266178201</v>
      </c>
      <c r="M100" s="142">
        <f t="shared" si="21"/>
        <v>51.759106033915103</v>
      </c>
      <c r="N100" s="142">
        <f t="shared" si="22"/>
        <v>145.46726001271401</v>
      </c>
      <c r="O100" s="142">
        <f t="shared" si="23"/>
        <v>143.52409058831</v>
      </c>
      <c r="P100" s="142">
        <f t="shared" si="24"/>
        <v>282.66178266178201</v>
      </c>
      <c r="Q100" s="142">
        <f t="shared" si="25"/>
        <v>51.759106033915103</v>
      </c>
      <c r="R100" s="142">
        <f t="shared" si="26"/>
        <v>145.46726001271401</v>
      </c>
      <c r="AJ100" s="25"/>
      <c r="AK100" s="157"/>
      <c r="AL100" s="157"/>
      <c r="AM100" s="157"/>
      <c r="AN100" s="157"/>
    </row>
    <row r="101" spans="2:40" x14ac:dyDescent="0.2">
      <c r="B101" s="25">
        <f>'Home Building Contents &amp; Motor'!G57</f>
        <v>42887</v>
      </c>
      <c r="C101" s="157">
        <f>'Home Building Contents &amp; Motor'!H57</f>
        <v>143.84743696670299</v>
      </c>
      <c r="D101" s="157">
        <f>'Home Building Contents &amp; Motor'!I57</f>
        <v>301.36940836940801</v>
      </c>
      <c r="E101" s="157">
        <f>'Home Building Contents &amp; Motor'!J57</f>
        <v>47.066673784231</v>
      </c>
      <c r="F101" s="157">
        <f>'Home Building Contents &amp; Motor'!K57</f>
        <v>141.80122907395599</v>
      </c>
      <c r="G101" s="157"/>
      <c r="H101" s="157"/>
      <c r="I101" s="157"/>
      <c r="J101" s="157"/>
      <c r="K101" s="142">
        <f t="shared" si="19"/>
        <v>143.84743696670299</v>
      </c>
      <c r="L101" s="142">
        <f t="shared" si="20"/>
        <v>301.36940836940801</v>
      </c>
      <c r="M101" s="142">
        <f t="shared" si="21"/>
        <v>47.066673784231</v>
      </c>
      <c r="N101" s="142">
        <f t="shared" si="22"/>
        <v>141.80122907395599</v>
      </c>
      <c r="O101" s="142">
        <f t="shared" si="23"/>
        <v>143.84743696670299</v>
      </c>
      <c r="P101" s="142">
        <f t="shared" si="24"/>
        <v>301.36940836940801</v>
      </c>
      <c r="Q101" s="142">
        <f t="shared" si="25"/>
        <v>47.066673784231</v>
      </c>
      <c r="R101" s="142">
        <f t="shared" si="26"/>
        <v>141.80122907395599</v>
      </c>
      <c r="AJ101" s="25"/>
      <c r="AK101" s="157"/>
      <c r="AL101" s="157"/>
      <c r="AM101" s="157"/>
      <c r="AN101" s="157"/>
    </row>
    <row r="102" spans="2:40" x14ac:dyDescent="0.2">
      <c r="B102" s="25">
        <f>'Home Building Contents &amp; Motor'!G58</f>
        <v>42979</v>
      </c>
      <c r="C102" s="157">
        <f>'Home Building Contents &amp; Motor'!H58</f>
        <v>144.27984859177499</v>
      </c>
      <c r="D102" s="157">
        <f>'Home Building Contents &amp; Motor'!I58</f>
        <v>302.33144633144599</v>
      </c>
      <c r="E102" s="157">
        <f>'Home Building Contents &amp; Motor'!J58</f>
        <v>42.401644157369297</v>
      </c>
      <c r="F102" s="157">
        <f>'Home Building Contents &amp; Motor'!K58</f>
        <v>129.66165147983301</v>
      </c>
      <c r="G102" s="157"/>
      <c r="H102" s="157"/>
      <c r="I102" s="157"/>
      <c r="J102" s="157"/>
      <c r="K102" s="142">
        <f t="shared" si="19"/>
        <v>144.27984859177499</v>
      </c>
      <c r="L102" s="142">
        <f t="shared" si="20"/>
        <v>302.33144633144599</v>
      </c>
      <c r="M102" s="142">
        <f t="shared" si="21"/>
        <v>42.401644157369297</v>
      </c>
      <c r="N102" s="142">
        <f t="shared" si="22"/>
        <v>129.66165147983301</v>
      </c>
      <c r="O102" s="142">
        <f t="shared" si="23"/>
        <v>144.27984859177499</v>
      </c>
      <c r="P102" s="142">
        <f t="shared" si="24"/>
        <v>302.33144633144599</v>
      </c>
      <c r="Q102" s="142">
        <f t="shared" si="25"/>
        <v>42.401644157369297</v>
      </c>
      <c r="R102" s="142">
        <f t="shared" si="26"/>
        <v>129.66165147983301</v>
      </c>
      <c r="AJ102" s="25"/>
      <c r="AK102" s="157"/>
      <c r="AL102" s="157"/>
      <c r="AM102" s="157"/>
      <c r="AN102" s="157"/>
    </row>
    <row r="103" spans="2:40" x14ac:dyDescent="0.2">
      <c r="B103" s="25">
        <f>'Home Building Contents &amp; Motor'!G59</f>
        <v>43070</v>
      </c>
      <c r="C103" s="157">
        <f>'Home Building Contents &amp; Motor'!H59</f>
        <v>145.46673509976199</v>
      </c>
      <c r="D103" s="157">
        <f>'Home Building Contents &amp; Motor'!I59</f>
        <v>284.07104007103999</v>
      </c>
      <c r="E103" s="157">
        <f>'Home Building Contents &amp; Motor'!J59</f>
        <v>42.473709496610198</v>
      </c>
      <c r="F103" s="157">
        <f>'Home Building Contents &amp; Motor'!K59</f>
        <v>121.46499964681701</v>
      </c>
      <c r="G103" s="157"/>
      <c r="H103" s="157"/>
      <c r="I103" s="157"/>
      <c r="J103" s="157"/>
      <c r="K103" s="142">
        <f t="shared" si="19"/>
        <v>145.46673509976199</v>
      </c>
      <c r="L103" s="142">
        <f t="shared" si="20"/>
        <v>284.07104007103999</v>
      </c>
      <c r="M103" s="142">
        <f t="shared" si="21"/>
        <v>42.473709496610198</v>
      </c>
      <c r="N103" s="142">
        <f t="shared" si="22"/>
        <v>121.46499964681701</v>
      </c>
      <c r="O103" s="142">
        <f t="shared" si="23"/>
        <v>145.46673509976199</v>
      </c>
      <c r="P103" s="142">
        <f t="shared" si="24"/>
        <v>284.07104007103999</v>
      </c>
      <c r="Q103" s="142">
        <f t="shared" si="25"/>
        <v>42.473709496610198</v>
      </c>
      <c r="R103" s="142">
        <f t="shared" si="26"/>
        <v>121.46499964681701</v>
      </c>
      <c r="AJ103" s="25"/>
      <c r="AK103" s="157"/>
      <c r="AL103" s="157"/>
      <c r="AM103" s="157"/>
      <c r="AN103" s="157"/>
    </row>
    <row r="104" spans="2:40" x14ac:dyDescent="0.2">
      <c r="B104" s="25">
        <f>'Home Building Contents &amp; Motor'!G60</f>
        <v>43160</v>
      </c>
      <c r="C104" s="157">
        <f>'Home Building Contents &amp; Motor'!H60</f>
        <v>147.16558670687101</v>
      </c>
      <c r="D104" s="157">
        <f>'Home Building Contents &amp; Motor'!I60</f>
        <v>271.547119547119</v>
      </c>
      <c r="E104" s="157">
        <f>'Home Building Contents &amp; Motor'!J60</f>
        <v>43.271232584209599</v>
      </c>
      <c r="F104" s="157">
        <f>'Home Building Contents &amp; Motor'!K60</f>
        <v>117.899272444727</v>
      </c>
      <c r="G104" s="157"/>
      <c r="H104" s="157"/>
      <c r="I104" s="157"/>
      <c r="J104" s="157"/>
      <c r="K104" s="142">
        <f t="shared" si="19"/>
        <v>147.16558670687101</v>
      </c>
      <c r="L104" s="142">
        <f t="shared" si="20"/>
        <v>271.547119547119</v>
      </c>
      <c r="M104" s="142">
        <f t="shared" si="21"/>
        <v>43.271232584209599</v>
      </c>
      <c r="N104" s="142">
        <f t="shared" si="22"/>
        <v>117.899272444727</v>
      </c>
      <c r="O104" s="142">
        <f t="shared" si="23"/>
        <v>147.16558670687101</v>
      </c>
      <c r="P104" s="142">
        <f t="shared" si="24"/>
        <v>271.547119547119</v>
      </c>
      <c r="Q104" s="142">
        <f t="shared" si="25"/>
        <v>43.271232584209599</v>
      </c>
      <c r="R104" s="142">
        <f t="shared" si="26"/>
        <v>117.899272444727</v>
      </c>
      <c r="AJ104" s="25"/>
      <c r="AK104" s="157"/>
      <c r="AL104" s="157"/>
      <c r="AM104" s="157"/>
      <c r="AN104" s="157"/>
    </row>
    <row r="105" spans="2:40" x14ac:dyDescent="0.2">
      <c r="B105" s="25">
        <f>'Home Building Contents &amp; Motor'!G61</f>
        <v>43252</v>
      </c>
      <c r="C105" s="157">
        <f>'Home Building Contents &amp; Motor'!H61</f>
        <v>148.67966895489801</v>
      </c>
      <c r="D105" s="157">
        <f>'Home Building Contents &amp; Motor'!I61</f>
        <v>257.86446886446799</v>
      </c>
      <c r="E105" s="157">
        <f>'Home Building Contents &amp; Motor'!J61</f>
        <v>41.496289969572402</v>
      </c>
      <c r="F105" s="157">
        <f>'Home Building Contents &amp; Motor'!K61</f>
        <v>106.17927527018399</v>
      </c>
      <c r="G105" s="157"/>
      <c r="H105" s="157"/>
      <c r="I105" s="157"/>
      <c r="J105" s="157"/>
      <c r="K105" s="142">
        <f t="shared" si="19"/>
        <v>148.67966895489801</v>
      </c>
      <c r="L105" s="142">
        <f t="shared" si="20"/>
        <v>257.86446886446799</v>
      </c>
      <c r="M105" s="142">
        <f t="shared" si="21"/>
        <v>41.496289969572402</v>
      </c>
      <c r="N105" s="142">
        <f t="shared" si="22"/>
        <v>106.17927527018399</v>
      </c>
      <c r="O105" s="142">
        <f t="shared" si="23"/>
        <v>148.67966895489801</v>
      </c>
      <c r="P105" s="142">
        <f t="shared" si="24"/>
        <v>257.86446886446799</v>
      </c>
      <c r="Q105" s="142">
        <f t="shared" si="25"/>
        <v>41.496289969572402</v>
      </c>
      <c r="R105" s="142">
        <f t="shared" si="26"/>
        <v>106.17927527018399</v>
      </c>
      <c r="AJ105" s="25"/>
      <c r="AK105" s="157"/>
      <c r="AL105" s="157"/>
      <c r="AM105" s="157"/>
      <c r="AN105" s="157"/>
    </row>
    <row r="106" spans="2:40" x14ac:dyDescent="0.2">
      <c r="B106" s="25">
        <f>'Home Building Contents &amp; Motor'!G62</f>
        <v>43344</v>
      </c>
      <c r="C106" s="157">
        <f>'Home Building Contents &amp; Motor'!H62</f>
        <v>149.51369731186199</v>
      </c>
      <c r="D106" s="157">
        <f>'Home Building Contents &amp; Motor'!I62</f>
        <v>269.21800421800401</v>
      </c>
      <c r="E106" s="157">
        <f>'Home Building Contents &amp; Motor'!J62</f>
        <v>41.602519617786797</v>
      </c>
      <c r="F106" s="157">
        <f>'Home Building Contents &amp; Motor'!K62</f>
        <v>112.45744154835</v>
      </c>
      <c r="G106" s="157"/>
      <c r="H106" s="157"/>
      <c r="I106" s="157"/>
      <c r="J106" s="157"/>
      <c r="K106" s="142">
        <f t="shared" si="19"/>
        <v>149.51369731186199</v>
      </c>
      <c r="L106" s="142">
        <f t="shared" si="20"/>
        <v>269.21800421800401</v>
      </c>
      <c r="M106" s="142">
        <f t="shared" si="21"/>
        <v>41.602519617786797</v>
      </c>
      <c r="N106" s="142">
        <f t="shared" si="22"/>
        <v>112.45744154835</v>
      </c>
      <c r="O106" s="142">
        <f t="shared" si="23"/>
        <v>149.51369731186199</v>
      </c>
      <c r="P106" s="142">
        <f t="shared" si="24"/>
        <v>269.21800421800401</v>
      </c>
      <c r="Q106" s="142">
        <f t="shared" si="25"/>
        <v>41.602519617786797</v>
      </c>
      <c r="R106" s="142">
        <f t="shared" si="26"/>
        <v>112.45744154835</v>
      </c>
      <c r="AJ106" s="25"/>
      <c r="AK106" s="157"/>
      <c r="AL106" s="157"/>
      <c r="AM106" s="157"/>
      <c r="AN106" s="157"/>
    </row>
    <row r="107" spans="2:40" x14ac:dyDescent="0.2">
      <c r="B107" s="25">
        <f>'Home Building Contents &amp; Motor'!G63</f>
        <v>43435</v>
      </c>
      <c r="C107" s="157">
        <f>'Home Building Contents &amp; Motor'!H63</f>
        <v>149.72990312439799</v>
      </c>
      <c r="D107" s="157">
        <f>'Home Building Contents &amp; Motor'!I63</f>
        <v>309.46586746586701</v>
      </c>
      <c r="E107" s="157">
        <f>'Home Building Contents &amp; Motor'!J63</f>
        <v>44.7050659264399</v>
      </c>
      <c r="F107" s="157">
        <f>'Home Building Contents &amp; Motor'!K63</f>
        <v>141.08356290174399</v>
      </c>
      <c r="G107" s="157"/>
      <c r="H107" s="157"/>
      <c r="I107" s="157"/>
      <c r="J107" s="157"/>
      <c r="K107" s="142">
        <f t="shared" si="19"/>
        <v>149.72990312439799</v>
      </c>
      <c r="L107" s="142">
        <f t="shared" si="20"/>
        <v>309.46586746586701</v>
      </c>
      <c r="M107" s="142">
        <f t="shared" si="21"/>
        <v>44.7050659264399</v>
      </c>
      <c r="N107" s="142">
        <f t="shared" si="22"/>
        <v>141.08356290174399</v>
      </c>
      <c r="O107" s="142">
        <f t="shared" si="23"/>
        <v>149.72990312439799</v>
      </c>
      <c r="P107" s="142">
        <f t="shared" si="24"/>
        <v>309.46586746586701</v>
      </c>
      <c r="Q107" s="142">
        <f t="shared" si="25"/>
        <v>44.7050659264399</v>
      </c>
      <c r="R107" s="142">
        <f t="shared" si="26"/>
        <v>141.08356290174399</v>
      </c>
      <c r="AJ107" s="25"/>
      <c r="AK107" s="157"/>
      <c r="AL107" s="157"/>
      <c r="AM107" s="157"/>
      <c r="AN107" s="157"/>
    </row>
    <row r="108" spans="2:40" x14ac:dyDescent="0.2">
      <c r="B108" s="25">
        <f>'Home Building Contents &amp; Motor'!G64</f>
        <v>43525</v>
      </c>
      <c r="C108" s="157">
        <f>'Home Building Contents &amp; Motor'!H64</f>
        <v>149.946108936934</v>
      </c>
      <c r="D108" s="157">
        <f>'Home Building Contents &amp; Motor'!I64</f>
        <v>341.08447108447098</v>
      </c>
      <c r="E108" s="157">
        <f>'Home Building Contents &amp; Motor'!J64</f>
        <v>44.837274684602903</v>
      </c>
      <c r="F108" s="157">
        <f>'Home Building Contents &amp; Motor'!K64</f>
        <v>155.88613406795201</v>
      </c>
      <c r="G108" s="157"/>
      <c r="H108" s="157"/>
      <c r="I108" s="157"/>
      <c r="J108" s="157"/>
      <c r="K108" s="142">
        <f t="shared" si="19"/>
        <v>149.946108936934</v>
      </c>
      <c r="L108" s="142">
        <f t="shared" si="20"/>
        <v>341.08447108447098</v>
      </c>
      <c r="M108" s="142">
        <f t="shared" si="21"/>
        <v>44.837274684602903</v>
      </c>
      <c r="N108" s="142">
        <f t="shared" si="22"/>
        <v>155.88613406795201</v>
      </c>
      <c r="O108" s="142">
        <f t="shared" si="23"/>
        <v>149.946108936934</v>
      </c>
      <c r="P108" s="142">
        <f t="shared" si="24"/>
        <v>341.08447108447098</v>
      </c>
      <c r="Q108" s="142">
        <f t="shared" si="25"/>
        <v>44.837274684602903</v>
      </c>
      <c r="R108" s="142">
        <f t="shared" si="26"/>
        <v>155.88613406795201</v>
      </c>
      <c r="AJ108" s="25"/>
      <c r="AK108" s="157"/>
      <c r="AL108" s="157"/>
      <c r="AM108" s="157"/>
      <c r="AN108" s="157"/>
    </row>
    <row r="109" spans="2:40" x14ac:dyDescent="0.2">
      <c r="B109" s="25">
        <f>'Home Building Contents &amp; Motor'!G65</f>
        <v>43617</v>
      </c>
      <c r="C109" s="157">
        <f>'Home Building Contents &amp; Motor'!H65</f>
        <v>150.45871559632999</v>
      </c>
      <c r="D109" s="157">
        <f>'Home Building Contents &amp; Motor'!I65</f>
        <v>343.83627483627401</v>
      </c>
      <c r="E109" s="157">
        <f>'Home Building Contents &amp; Motor'!J65</f>
        <v>38.5380522785102</v>
      </c>
      <c r="F109" s="157">
        <f>'Home Building Contents &amp; Motor'!K65</f>
        <v>135.79006851734101</v>
      </c>
      <c r="G109" s="157"/>
      <c r="H109" s="157"/>
      <c r="I109" s="157"/>
      <c r="J109" s="157"/>
      <c r="K109" s="142">
        <f t="shared" si="19"/>
        <v>150.45871559632999</v>
      </c>
      <c r="L109" s="142">
        <f t="shared" si="20"/>
        <v>343.83627483627401</v>
      </c>
      <c r="M109" s="142">
        <f t="shared" si="21"/>
        <v>38.5380522785102</v>
      </c>
      <c r="N109" s="142">
        <f t="shared" si="22"/>
        <v>135.79006851734101</v>
      </c>
      <c r="O109" s="142">
        <f t="shared" si="23"/>
        <v>150.45871559632999</v>
      </c>
      <c r="P109" s="142">
        <f t="shared" si="24"/>
        <v>343.83627483627401</v>
      </c>
      <c r="Q109" s="142">
        <f t="shared" si="25"/>
        <v>38.5380522785102</v>
      </c>
      <c r="R109" s="142">
        <f t="shared" si="26"/>
        <v>135.79006851734101</v>
      </c>
      <c r="AJ109" s="25"/>
      <c r="AK109" s="157"/>
      <c r="AL109" s="157"/>
      <c r="AM109" s="157"/>
      <c r="AN109" s="157"/>
    </row>
    <row r="110" spans="2:40" x14ac:dyDescent="0.2">
      <c r="B110" s="25">
        <f>'Home Building Contents &amp; Motor'!G66</f>
        <v>43709</v>
      </c>
      <c r="C110" s="157">
        <f>'Home Building Contents &amp; Motor'!H66</f>
        <v>150.809649066529</v>
      </c>
      <c r="D110" s="157">
        <f>'Home Building Contents &amp; Motor'!I66</f>
        <v>337.04262404262403</v>
      </c>
      <c r="E110" s="157">
        <f>'Home Building Contents &amp; Motor'!J66</f>
        <v>37.8026299400345</v>
      </c>
      <c r="F110" s="157">
        <f>'Home Building Contents &amp; Motor'!K66</f>
        <v>130.09394645758201</v>
      </c>
      <c r="G110" s="157"/>
      <c r="H110" s="157"/>
      <c r="I110" s="157"/>
      <c r="J110" s="157"/>
      <c r="K110" s="142">
        <f t="shared" si="19"/>
        <v>150.809649066529</v>
      </c>
      <c r="L110" s="142">
        <f t="shared" si="20"/>
        <v>337.04262404262403</v>
      </c>
      <c r="M110" s="142">
        <f t="shared" si="21"/>
        <v>37.8026299400345</v>
      </c>
      <c r="N110" s="142">
        <f t="shared" si="22"/>
        <v>130.09394645758201</v>
      </c>
      <c r="O110" s="142">
        <f t="shared" si="23"/>
        <v>150.809649066529</v>
      </c>
      <c r="P110" s="142">
        <f t="shared" si="24"/>
        <v>337.04262404262403</v>
      </c>
      <c r="Q110" s="142">
        <f t="shared" si="25"/>
        <v>37.8026299400345</v>
      </c>
      <c r="R110" s="142">
        <f t="shared" si="26"/>
        <v>130.09394645758201</v>
      </c>
      <c r="AJ110" s="25"/>
      <c r="AK110" s="157"/>
      <c r="AL110" s="157"/>
      <c r="AM110" s="157"/>
      <c r="AN110" s="157"/>
    </row>
    <row r="111" spans="2:40" x14ac:dyDescent="0.2">
      <c r="B111" s="25">
        <f>'Home Building Contents &amp; Motor'!G67</f>
        <v>43800</v>
      </c>
      <c r="C111" s="157">
        <f>'Home Building Contents &amp; Motor'!H67</f>
        <v>151.05215885032399</v>
      </c>
      <c r="D111" s="157">
        <f>'Home Building Contents &amp; Motor'!I67</f>
        <v>339.664335664335</v>
      </c>
      <c r="E111" s="157">
        <f>'Home Building Contents &amp; Motor'!J67</f>
        <v>45.014857915621199</v>
      </c>
      <c r="F111" s="157">
        <f>'Home Building Contents &amp; Motor'!K67</f>
        <v>155.46514091968601</v>
      </c>
      <c r="G111" s="157"/>
      <c r="H111" s="157"/>
      <c r="I111" s="157"/>
      <c r="J111" s="157"/>
      <c r="K111" s="142">
        <f t="shared" si="19"/>
        <v>151.05215885032399</v>
      </c>
      <c r="L111" s="142">
        <f t="shared" si="20"/>
        <v>339.664335664335</v>
      </c>
      <c r="M111" s="142">
        <f t="shared" si="21"/>
        <v>45.014857915621199</v>
      </c>
      <c r="N111" s="142">
        <f t="shared" si="22"/>
        <v>155.46514091968601</v>
      </c>
      <c r="O111" s="142">
        <f t="shared" si="23"/>
        <v>151.05215885032399</v>
      </c>
      <c r="P111" s="142">
        <f t="shared" si="24"/>
        <v>339.664335664335</v>
      </c>
      <c r="Q111" s="142">
        <f t="shared" si="25"/>
        <v>45.014857915621199</v>
      </c>
      <c r="R111" s="142">
        <f t="shared" si="26"/>
        <v>155.46514091968601</v>
      </c>
      <c r="AJ111" s="25"/>
      <c r="AK111" s="157"/>
      <c r="AL111" s="157"/>
      <c r="AM111" s="157"/>
      <c r="AN111" s="157"/>
    </row>
    <row r="112" spans="2:40" x14ac:dyDescent="0.2">
      <c r="B112" s="25">
        <f>'Home Building Contents &amp; Motor'!G68</f>
        <v>43891</v>
      </c>
      <c r="C112" s="157">
        <f>'Home Building Contents &amp; Motor'!H68</f>
        <v>151.21447359979399</v>
      </c>
      <c r="D112" s="157">
        <f>'Home Building Contents &amp; Motor'!I68</f>
        <v>344.40925740925701</v>
      </c>
      <c r="E112" s="157">
        <f>'Home Building Contents &amp; Motor'!J68</f>
        <v>49.097136959732303</v>
      </c>
      <c r="F112" s="157">
        <f>'Home Building Contents &amp; Motor'!K68</f>
        <v>173.43081161262899</v>
      </c>
      <c r="G112" s="157"/>
      <c r="H112" s="157"/>
      <c r="I112" s="157"/>
      <c r="J112" s="157"/>
      <c r="K112" s="142">
        <f t="shared" si="19"/>
        <v>151.21447359979399</v>
      </c>
      <c r="L112" s="142">
        <f t="shared" si="20"/>
        <v>344.40925740925701</v>
      </c>
      <c r="M112" s="142">
        <f t="shared" si="21"/>
        <v>49.097136959732303</v>
      </c>
      <c r="N112" s="142">
        <f t="shared" si="22"/>
        <v>173.43081161262899</v>
      </c>
      <c r="O112" s="142">
        <f t="shared" si="23"/>
        <v>151.21447359979399</v>
      </c>
      <c r="P112" s="142">
        <f t="shared" si="24"/>
        <v>344.40925740925701</v>
      </c>
      <c r="Q112" s="142">
        <f t="shared" si="25"/>
        <v>49.097136959732303</v>
      </c>
      <c r="R112" s="142">
        <f t="shared" si="26"/>
        <v>173.43081161262899</v>
      </c>
      <c r="AJ112" s="25"/>
      <c r="AK112" s="157"/>
      <c r="AL112" s="157"/>
      <c r="AM112" s="157"/>
      <c r="AN112" s="157"/>
    </row>
    <row r="113" spans="2:40" x14ac:dyDescent="0.2">
      <c r="B113" s="25">
        <f>'Home Building Contents &amp; Motor'!G69</f>
        <v>43983</v>
      </c>
      <c r="C113" s="157">
        <f>'Home Building Contents &amp; Motor'!H69</f>
        <v>151.43003785205599</v>
      </c>
      <c r="D113" s="157">
        <f>'Home Building Contents &amp; Motor'!I69</f>
        <v>312.56809856809798</v>
      </c>
      <c r="E113" s="157">
        <f>'Home Building Contents &amp; Motor'!J69</f>
        <v>43.605046353137901</v>
      </c>
      <c r="F113" s="157">
        <f>'Home Building Contents &amp; Motor'!K69</f>
        <v>142.672882672882</v>
      </c>
      <c r="G113" s="157"/>
      <c r="H113" s="157"/>
      <c r="I113" s="157"/>
      <c r="J113" s="157"/>
      <c r="K113" s="142">
        <f t="shared" si="19"/>
        <v>151.43003785205599</v>
      </c>
      <c r="L113" s="142">
        <f t="shared" si="20"/>
        <v>312.56809856809798</v>
      </c>
      <c r="M113" s="142">
        <f t="shared" si="21"/>
        <v>43.605046353137901</v>
      </c>
      <c r="N113" s="142">
        <f t="shared" si="22"/>
        <v>142.672882672882</v>
      </c>
      <c r="O113" s="142">
        <f t="shared" si="23"/>
        <v>151.43003785205599</v>
      </c>
      <c r="P113" s="142">
        <f t="shared" si="24"/>
        <v>312.56809856809798</v>
      </c>
      <c r="Q113" s="142">
        <f t="shared" si="25"/>
        <v>43.605046353137901</v>
      </c>
      <c r="R113" s="142">
        <f t="shared" si="26"/>
        <v>142.672882672882</v>
      </c>
      <c r="AJ113" s="25"/>
      <c r="AK113" s="157"/>
      <c r="AL113" s="157"/>
      <c r="AM113" s="157"/>
      <c r="AN113" s="157"/>
    </row>
    <row r="114" spans="2:40" x14ac:dyDescent="0.2">
      <c r="B114" s="25">
        <f>'Home Building Contents &amp; Motor'!G70</f>
        <v>44075</v>
      </c>
      <c r="C114" s="157">
        <f>'Home Building Contents &amp; Motor'!H70</f>
        <v>151.94264451145099</v>
      </c>
      <c r="D114" s="157">
        <f>'Home Building Contents &amp; Motor'!I70</f>
        <v>283.011544011544</v>
      </c>
      <c r="E114" s="157">
        <f>'Home Building Contents &amp; Motor'!J70</f>
        <v>35.796010605170899</v>
      </c>
      <c r="F114" s="157">
        <f>'Home Building Contents &amp; Motor'!K70</f>
        <v>103.11930493748601</v>
      </c>
      <c r="G114" s="157"/>
      <c r="H114" s="157"/>
      <c r="I114" s="157"/>
      <c r="J114" s="157"/>
      <c r="K114" s="142">
        <f t="shared" si="19"/>
        <v>151.94264451145099</v>
      </c>
      <c r="L114" s="142">
        <f t="shared" si="20"/>
        <v>283.011544011544</v>
      </c>
      <c r="M114" s="142">
        <f t="shared" si="21"/>
        <v>35.796010605170899</v>
      </c>
      <c r="N114" s="142">
        <f t="shared" si="22"/>
        <v>103.11930493748601</v>
      </c>
      <c r="O114" s="142">
        <f t="shared" si="23"/>
        <v>151.94264451145099</v>
      </c>
      <c r="P114" s="142">
        <f t="shared" si="24"/>
        <v>283.011544011544</v>
      </c>
      <c r="Q114" s="142">
        <f t="shared" si="25"/>
        <v>35.796010605170899</v>
      </c>
      <c r="R114" s="142">
        <f t="shared" si="26"/>
        <v>103.11930493748601</v>
      </c>
      <c r="AJ114" s="25"/>
      <c r="AK114" s="157"/>
      <c r="AL114" s="157"/>
      <c r="AM114" s="157"/>
      <c r="AN114" s="157"/>
    </row>
    <row r="115" spans="2:40" x14ac:dyDescent="0.2">
      <c r="B115" s="151">
        <f>'Home Building Contents &amp; Motor'!G71</f>
        <v>44166</v>
      </c>
      <c r="C115" s="162">
        <f>'Home Building Contents &amp; Motor'!H71</f>
        <v>152.86701992401501</v>
      </c>
      <c r="D115" s="162">
        <f>'Home Building Contents &amp; Motor'!I71</f>
        <v>282.45570469672998</v>
      </c>
      <c r="E115" s="162">
        <f>'Home Building Contents &amp; Motor'!J71</f>
        <v>34.741905072890098</v>
      </c>
      <c r="F115" s="162">
        <f>'Home Building Contents &amp; Motor'!K71</f>
        <v>97.469132210892894</v>
      </c>
      <c r="G115" s="157"/>
      <c r="H115" s="157"/>
      <c r="I115" s="157"/>
      <c r="J115" s="157"/>
      <c r="K115" s="142">
        <f t="shared" si="19"/>
        <v>152.86701992401501</v>
      </c>
      <c r="L115" s="142">
        <f t="shared" si="20"/>
        <v>282.45570469672998</v>
      </c>
      <c r="M115" s="142">
        <f t="shared" si="21"/>
        <v>34.741905072890098</v>
      </c>
      <c r="N115" s="142">
        <f t="shared" si="22"/>
        <v>97.469132210892894</v>
      </c>
      <c r="O115" s="142">
        <f t="shared" si="23"/>
        <v>152.86701992401501</v>
      </c>
      <c r="P115" s="142">
        <f t="shared" si="24"/>
        <v>282.45570469672998</v>
      </c>
      <c r="Q115" s="142">
        <f t="shared" si="25"/>
        <v>34.741905072890098</v>
      </c>
      <c r="R115" s="142">
        <f t="shared" si="26"/>
        <v>97.469132210892894</v>
      </c>
      <c r="AJ115" s="25"/>
      <c r="AK115" s="157"/>
      <c r="AL115" s="157"/>
      <c r="AM115" s="157"/>
      <c r="AN115" s="157"/>
    </row>
    <row r="116" spans="2:40" x14ac:dyDescent="0.2">
      <c r="B116" s="151">
        <f>'Home Building Contents &amp; Motor'!G72</f>
        <v>44256</v>
      </c>
      <c r="C116" s="162">
        <f>'Home Building Contents &amp; Motor'!H72</f>
        <v>153.968193217889</v>
      </c>
      <c r="D116" s="162">
        <f>'Home Building Contents &amp; Motor'!I72</f>
        <v>298.79128303988398</v>
      </c>
      <c r="E116" s="162">
        <f>'Home Building Contents &amp; Motor'!J72</f>
        <v>38.2984366264849</v>
      </c>
      <c r="F116" s="162">
        <f>'Home Building Contents &amp; Motor'!K72</f>
        <v>114.75972071226199</v>
      </c>
      <c r="G116" s="157"/>
      <c r="H116" s="157"/>
      <c r="I116" s="157"/>
      <c r="J116" s="157"/>
      <c r="K116" s="142">
        <f t="shared" si="19"/>
        <v>153.968193217889</v>
      </c>
      <c r="L116" s="142">
        <f t="shared" si="20"/>
        <v>298.79128303988398</v>
      </c>
      <c r="M116" s="142">
        <f t="shared" si="21"/>
        <v>38.2984366264849</v>
      </c>
      <c r="N116" s="142">
        <f t="shared" si="22"/>
        <v>114.75972071226199</v>
      </c>
      <c r="O116" s="142">
        <f t="shared" si="23"/>
        <v>153.968193217889</v>
      </c>
      <c r="P116" s="142">
        <f t="shared" si="24"/>
        <v>298.79128303988398</v>
      </c>
      <c r="Q116" s="142">
        <f t="shared" si="25"/>
        <v>38.2984366264849</v>
      </c>
      <c r="R116" s="142">
        <f t="shared" si="26"/>
        <v>114.75972071226199</v>
      </c>
      <c r="AJ116" s="25"/>
      <c r="AK116" s="157"/>
      <c r="AL116" s="157"/>
      <c r="AM116" s="157"/>
      <c r="AN116" s="157"/>
    </row>
    <row r="117" spans="2:40" x14ac:dyDescent="0.2">
      <c r="B117" s="150">
        <f>'Home Building Contents &amp; Motor'!G73</f>
        <v>44348</v>
      </c>
      <c r="C117" s="163">
        <f>'Home Building Contents &amp; Motor'!H73</f>
        <v>155.00149644981599</v>
      </c>
      <c r="D117" s="163">
        <f>'Home Building Contents &amp; Motor'!I73</f>
        <v>314.15689349900902</v>
      </c>
      <c r="E117" s="163">
        <f>'Home Building Contents &amp; Motor'!J73</f>
        <v>40.233024856099497</v>
      </c>
      <c r="F117" s="163">
        <f>'Home Building Contents &amp; Motor'!K73</f>
        <v>125.907456094907</v>
      </c>
      <c r="G117" s="164"/>
      <c r="H117" s="164"/>
      <c r="I117" s="164"/>
      <c r="J117" s="164"/>
      <c r="K117" s="142">
        <f t="shared" si="19"/>
        <v>155.00149644981599</v>
      </c>
      <c r="L117" s="142">
        <f t="shared" si="20"/>
        <v>314.15689349900902</v>
      </c>
      <c r="M117" s="142">
        <f t="shared" si="21"/>
        <v>40.233024856099497</v>
      </c>
      <c r="N117" s="142">
        <f t="shared" si="22"/>
        <v>125.907456094907</v>
      </c>
      <c r="O117" s="142">
        <f t="shared" si="23"/>
        <v>155.00149644981599</v>
      </c>
      <c r="P117" s="142">
        <f t="shared" si="24"/>
        <v>314.15689349900902</v>
      </c>
      <c r="Q117" s="142">
        <f t="shared" si="25"/>
        <v>40.233024856099497</v>
      </c>
      <c r="R117" s="142">
        <f t="shared" si="26"/>
        <v>125.907456094907</v>
      </c>
      <c r="AJ117" s="25"/>
      <c r="AK117" s="157"/>
      <c r="AL117" s="157"/>
      <c r="AM117" s="157"/>
      <c r="AN117" s="157"/>
    </row>
    <row r="118" spans="2:40" x14ac:dyDescent="0.2">
      <c r="B118" s="125">
        <f>EOMONTH(B117,2)+1</f>
        <v>44440</v>
      </c>
      <c r="C118" s="157"/>
      <c r="D118" s="157"/>
      <c r="E118" s="157"/>
      <c r="F118" s="157"/>
      <c r="G118" s="143">
        <f>K118</f>
        <v>155.90869780076355</v>
      </c>
      <c r="H118" s="143">
        <f t="shared" ref="H118:I121" si="36">P118</f>
        <v>310.48860377225839</v>
      </c>
      <c r="I118" s="143">
        <f t="shared" si="36"/>
        <v>40.444220659818804</v>
      </c>
      <c r="J118" s="143">
        <f>N118</f>
        <v>121.29873286175615</v>
      </c>
      <c r="K118" s="160">
        <f t="shared" ref="K118:N121" si="37">K117*SUM(K114:K117)/SUM(K113:K116)</f>
        <v>155.90869780076355</v>
      </c>
      <c r="L118" s="160">
        <f t="shared" si="37"/>
        <v>314.58102638914244</v>
      </c>
      <c r="M118" s="160">
        <f t="shared" si="37"/>
        <v>39.343065659317944</v>
      </c>
      <c r="N118" s="160">
        <f t="shared" si="37"/>
        <v>121.29873286175615</v>
      </c>
      <c r="O118" s="160">
        <f t="shared" ref="O118:R121" si="38">O117*SUM(O110:O117)/SUM(O109:O116)</f>
        <v>155.58163400169477</v>
      </c>
      <c r="P118" s="160">
        <f t="shared" si="38"/>
        <v>310.48860377225839</v>
      </c>
      <c r="Q118" s="160">
        <f t="shared" si="38"/>
        <v>40.444220659818804</v>
      </c>
      <c r="R118" s="160">
        <f t="shared" si="38"/>
        <v>124.72556646887388</v>
      </c>
    </row>
    <row r="119" spans="2:40" x14ac:dyDescent="0.2">
      <c r="B119" s="125">
        <f>EOMONTH(B118,2)+1</f>
        <v>44531</v>
      </c>
      <c r="C119" s="157"/>
      <c r="D119" s="157"/>
      <c r="E119" s="157"/>
      <c r="F119" s="157"/>
      <c r="G119" s="143">
        <f>K119</f>
        <v>156.9161318234485</v>
      </c>
      <c r="H119" s="143">
        <f t="shared" si="36"/>
        <v>307.2066000588116</v>
      </c>
      <c r="I119" s="143">
        <f t="shared" si="36"/>
        <v>40.773366324202229</v>
      </c>
      <c r="J119" s="143">
        <f>N119</f>
        <v>126.2961572607299</v>
      </c>
      <c r="K119" s="160">
        <f t="shared" si="37"/>
        <v>156.9161318234485</v>
      </c>
      <c r="L119" s="160">
        <f t="shared" si="37"/>
        <v>323.00858084587048</v>
      </c>
      <c r="M119" s="160">
        <f t="shared" si="37"/>
        <v>40.279220505810216</v>
      </c>
      <c r="N119" s="160">
        <f t="shared" si="37"/>
        <v>126.2961572607299</v>
      </c>
      <c r="O119" s="160">
        <f t="shared" si="38"/>
        <v>156.19104214775692</v>
      </c>
      <c r="P119" s="160">
        <f t="shared" si="38"/>
        <v>307.2066000588116</v>
      </c>
      <c r="Q119" s="160">
        <f t="shared" si="38"/>
        <v>40.773366324202229</v>
      </c>
      <c r="R119" s="160">
        <f t="shared" si="38"/>
        <v>124.08354669251851</v>
      </c>
    </row>
    <row r="120" spans="2:40" x14ac:dyDescent="0.2">
      <c r="B120" s="125">
        <f>EOMONTH(B119,2)+1</f>
        <v>44621</v>
      </c>
      <c r="C120" s="157"/>
      <c r="D120" s="157"/>
      <c r="E120" s="157"/>
      <c r="F120" s="157"/>
      <c r="G120" s="143">
        <f>K120</f>
        <v>157.94466391608086</v>
      </c>
      <c r="H120" s="143">
        <f t="shared" si="36"/>
        <v>303.1949134025997</v>
      </c>
      <c r="I120" s="143">
        <f t="shared" si="36"/>
        <v>40.244870915213099</v>
      </c>
      <c r="J120" s="143">
        <f>N120</f>
        <v>134.22054734241982</v>
      </c>
      <c r="K120" s="160">
        <f t="shared" si="37"/>
        <v>157.94466391608086</v>
      </c>
      <c r="L120" s="160">
        <f t="shared" si="37"/>
        <v>333.83427535793328</v>
      </c>
      <c r="M120" s="160">
        <f t="shared" si="37"/>
        <v>41.740653892084843</v>
      </c>
      <c r="N120" s="160">
        <f t="shared" si="37"/>
        <v>134.22054734241982</v>
      </c>
      <c r="O120" s="160">
        <f t="shared" si="38"/>
        <v>156.84730518832944</v>
      </c>
      <c r="P120" s="160">
        <f t="shared" si="38"/>
        <v>303.1949134025997</v>
      </c>
      <c r="Q120" s="160">
        <f t="shared" si="38"/>
        <v>40.244870915213099</v>
      </c>
      <c r="R120" s="160">
        <f t="shared" si="38"/>
        <v>120.33053290627764</v>
      </c>
    </row>
    <row r="121" spans="2:40" x14ac:dyDescent="0.2">
      <c r="B121" s="125">
        <f>EOMONTH(B120,2)+1</f>
        <v>44713</v>
      </c>
      <c r="C121" s="157"/>
      <c r="D121" s="157"/>
      <c r="E121" s="157"/>
      <c r="F121" s="157"/>
      <c r="G121" s="143">
        <f>K121</f>
        <v>158.95474410899294</v>
      </c>
      <c r="H121" s="143">
        <f t="shared" si="36"/>
        <v>298.10093408421812</v>
      </c>
      <c r="I121" s="143">
        <f t="shared" si="36"/>
        <v>39.141866968878844</v>
      </c>
      <c r="J121" s="143">
        <f>N121</f>
        <v>139.57022117323993</v>
      </c>
      <c r="K121" s="160">
        <f t="shared" si="37"/>
        <v>158.95474410899294</v>
      </c>
      <c r="L121" s="160">
        <f t="shared" si="37"/>
        <v>343.18909222045573</v>
      </c>
      <c r="M121" s="160">
        <f t="shared" si="37"/>
        <v>42.649139474259044</v>
      </c>
      <c r="N121" s="160">
        <f t="shared" si="37"/>
        <v>139.57022117323993</v>
      </c>
      <c r="O121" s="160">
        <f t="shared" si="38"/>
        <v>157.56664808276179</v>
      </c>
      <c r="P121" s="160">
        <f t="shared" si="38"/>
        <v>298.10093408421812</v>
      </c>
      <c r="Q121" s="160">
        <f t="shared" si="38"/>
        <v>39.141866968878844</v>
      </c>
      <c r="R121" s="160">
        <f t="shared" si="38"/>
        <v>113.98012009437385</v>
      </c>
    </row>
    <row r="122" spans="2:40" ht="13.5" thickBot="1" x14ac:dyDescent="0.25">
      <c r="B122" s="25"/>
      <c r="C122" s="157"/>
      <c r="D122" s="157"/>
      <c r="E122" s="157"/>
      <c r="F122" s="157"/>
    </row>
    <row r="123" spans="2:40" s="165" customFormat="1" ht="27.75" customHeight="1" thickBot="1" x14ac:dyDescent="0.25">
      <c r="F123" s="144" t="s">
        <v>698</v>
      </c>
      <c r="G123" s="146" t="s">
        <v>699</v>
      </c>
      <c r="H123" s="146" t="s">
        <v>700</v>
      </c>
      <c r="I123" s="146" t="s">
        <v>700</v>
      </c>
      <c r="J123" s="147" t="s">
        <v>699</v>
      </c>
      <c r="L123" s="93"/>
      <c r="T123" s="145"/>
      <c r="U123" s="145"/>
      <c r="V123" s="145"/>
      <c r="W123" s="145"/>
      <c r="X123" s="145"/>
      <c r="Y123" s="145"/>
      <c r="Z123" s="145"/>
      <c r="AA123" s="145"/>
      <c r="AB123" s="145"/>
      <c r="AC123" s="166"/>
    </row>
    <row r="124" spans="2:40" x14ac:dyDescent="0.2">
      <c r="B124" s="25"/>
    </row>
    <row r="125" spans="2:40" x14ac:dyDescent="0.2">
      <c r="B125" s="25"/>
      <c r="F125" s="100" t="s">
        <v>701</v>
      </c>
      <c r="G125" s="159">
        <f>SUM(G118:G121)/SUM(C114:C117)-1</f>
        <v>2.5978201188296524E-2</v>
      </c>
      <c r="H125" s="159">
        <f>SUM(H118:H121)/SUM(D114:D117)-1</f>
        <v>3.4432361628506714E-2</v>
      </c>
      <c r="I125" s="159">
        <f>SUM(I118:I121)/SUM(E114:E117)-1</f>
        <v>7.7379726991392062E-2</v>
      </c>
      <c r="J125" s="159">
        <f>SUM(J118:J121)/SUM(F114:F117)-1</f>
        <v>0.18159552456293548</v>
      </c>
    </row>
    <row r="126" spans="2:40" x14ac:dyDescent="0.2">
      <c r="B126" s="25"/>
      <c r="F126" s="206" t="s">
        <v>702</v>
      </c>
      <c r="G126" s="207">
        <v>2.5000000000000001E-2</v>
      </c>
      <c r="H126" s="207">
        <v>3.5000000000000003E-2</v>
      </c>
      <c r="I126" s="207">
        <v>7.8E-2</v>
      </c>
    </row>
    <row r="127" spans="2:40" x14ac:dyDescent="0.2">
      <c r="B127" s="25"/>
      <c r="F127" s="2"/>
      <c r="G127" s="204"/>
      <c r="H127" s="205"/>
    </row>
    <row r="128" spans="2:40" x14ac:dyDescent="0.2">
      <c r="B128" s="152" t="s">
        <v>703</v>
      </c>
      <c r="C128" s="167"/>
      <c r="D128" s="167"/>
      <c r="E128" s="167"/>
      <c r="F128" s="167"/>
      <c r="G128" s="167"/>
      <c r="H128" s="167"/>
    </row>
    <row r="129" spans="2:16" x14ac:dyDescent="0.2">
      <c r="B129" s="519" t="s">
        <v>704</v>
      </c>
      <c r="C129" s="520"/>
      <c r="D129" s="519" t="s">
        <v>705</v>
      </c>
      <c r="E129" s="520"/>
      <c r="F129" s="520"/>
      <c r="G129" s="520"/>
      <c r="H129" s="520"/>
      <c r="I129" s="520"/>
      <c r="J129" s="520"/>
      <c r="K129" s="520"/>
      <c r="L129" s="520"/>
      <c r="M129" s="520"/>
      <c r="N129" s="520"/>
      <c r="O129" s="520"/>
      <c r="P129" s="520"/>
    </row>
    <row r="130" spans="2:16" x14ac:dyDescent="0.2">
      <c r="B130" s="520"/>
      <c r="C130" s="520"/>
      <c r="D130" s="519" t="s">
        <v>706</v>
      </c>
      <c r="E130" s="520"/>
      <c r="F130" s="520"/>
      <c r="G130" s="520"/>
      <c r="H130" s="520"/>
      <c r="I130" s="520"/>
      <c r="J130" s="520"/>
      <c r="K130" s="520"/>
      <c r="L130" s="520"/>
      <c r="M130" s="520"/>
      <c r="N130" s="520"/>
      <c r="O130" s="520"/>
      <c r="P130" s="520"/>
    </row>
    <row r="131" spans="2:16" x14ac:dyDescent="0.2">
      <c r="B131" s="520"/>
      <c r="C131" s="520"/>
      <c r="D131" s="519" t="s">
        <v>707</v>
      </c>
      <c r="E131" s="520"/>
      <c r="F131" s="520"/>
      <c r="G131" s="520"/>
      <c r="H131" s="520"/>
      <c r="I131" s="520"/>
      <c r="J131" s="520"/>
      <c r="K131" s="520"/>
      <c r="L131" s="520"/>
      <c r="M131" s="520"/>
      <c r="N131" s="520"/>
      <c r="O131" s="520"/>
      <c r="P131" s="520"/>
    </row>
    <row r="132" spans="2:16" x14ac:dyDescent="0.2">
      <c r="B132" s="520"/>
      <c r="C132" s="520"/>
      <c r="D132" s="520" t="s">
        <v>708</v>
      </c>
      <c r="E132" s="520"/>
      <c r="F132" s="520"/>
      <c r="G132" s="520"/>
      <c r="H132" s="520"/>
      <c r="I132" s="520"/>
      <c r="J132" s="520"/>
      <c r="K132" s="520"/>
      <c r="L132" s="520"/>
      <c r="M132" s="520"/>
      <c r="N132" s="520"/>
      <c r="O132" s="520"/>
      <c r="P132" s="520"/>
    </row>
    <row r="133" spans="2:16" x14ac:dyDescent="0.2">
      <c r="B133" s="25"/>
    </row>
    <row r="134" spans="2:16" x14ac:dyDescent="0.2">
      <c r="B134" s="124" t="s">
        <v>709</v>
      </c>
    </row>
    <row r="135" spans="2:16" x14ac:dyDescent="0.2">
      <c r="B135" s="25"/>
    </row>
  </sheetData>
  <mergeCells count="8">
    <mergeCell ref="B76:F76"/>
    <mergeCell ref="AJ76:AN76"/>
    <mergeCell ref="B14:F14"/>
    <mergeCell ref="B15:F15"/>
    <mergeCell ref="AJ14:AN14"/>
    <mergeCell ref="AJ15:AN15"/>
    <mergeCell ref="B75:F75"/>
    <mergeCell ref="AJ75:AN75"/>
  </mergeCells>
  <pageMargins left="0.7" right="0.7" top="0.75" bottom="0.75" header="0.3" footer="0.3"/>
  <pageSetup paperSize="9" orientation="portrait"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E7C79-FD29-41AC-B75E-E40067312A64}">
  <sheetPr>
    <tabColor rgb="FFFFFFCC"/>
  </sheetPr>
  <dimension ref="A2:AR71"/>
  <sheetViews>
    <sheetView showGridLines="0" zoomScale="55" zoomScaleNormal="55" workbookViewId="0">
      <pane xSplit="2" topLeftCell="C1" activePane="topRight" state="frozen"/>
      <selection pane="topRight"/>
    </sheetView>
  </sheetViews>
  <sheetFormatPr defaultColWidth="9.140625" defaultRowHeight="12.75" x14ac:dyDescent="0.2"/>
  <cols>
    <col min="1" max="1" width="8.85546875" style="93" customWidth="1"/>
    <col min="2" max="2" width="14.140625" style="93" customWidth="1"/>
    <col min="3" max="3" width="11.140625" style="93" customWidth="1"/>
    <col min="4" max="18" width="11" style="93" customWidth="1"/>
    <col min="19" max="40" width="9.140625" style="93"/>
    <col min="41" max="41" width="12" style="93" bestFit="1" customWidth="1"/>
    <col min="42" max="16384" width="9.140625" style="93"/>
  </cols>
  <sheetData>
    <row r="2" spans="1:44" ht="23.25" x14ac:dyDescent="0.35">
      <c r="B2" s="126" t="s">
        <v>710</v>
      </c>
    </row>
    <row r="3" spans="1:44" x14ac:dyDescent="0.2">
      <c r="B3" s="496" t="s">
        <v>711</v>
      </c>
    </row>
    <row r="4" spans="1:44" x14ac:dyDescent="0.2">
      <c r="B4" s="93" t="s">
        <v>672</v>
      </c>
      <c r="C4" s="93" t="s">
        <v>558</v>
      </c>
    </row>
    <row r="5" spans="1:44" x14ac:dyDescent="0.2">
      <c r="B5" s="93" t="s">
        <v>673</v>
      </c>
      <c r="C5" s="93" t="s">
        <v>674</v>
      </c>
    </row>
    <row r="6" spans="1:44" x14ac:dyDescent="0.2">
      <c r="B6" s="521" t="s">
        <v>675</v>
      </c>
    </row>
    <row r="8" spans="1:44" x14ac:dyDescent="0.2">
      <c r="B8" s="30"/>
    </row>
    <row r="9" spans="1:44" ht="44.1" customHeight="1" x14ac:dyDescent="0.2">
      <c r="B9" s="769" t="s">
        <v>483</v>
      </c>
      <c r="C9" s="156" t="s">
        <v>677</v>
      </c>
      <c r="D9" s="156" t="s">
        <v>678</v>
      </c>
      <c r="E9" s="156" t="s">
        <v>679</v>
      </c>
      <c r="F9" s="156" t="s">
        <v>680</v>
      </c>
      <c r="I9" s="156" t="s">
        <v>681</v>
      </c>
      <c r="J9" s="156" t="s">
        <v>682</v>
      </c>
      <c r="K9" s="156" t="s">
        <v>681</v>
      </c>
      <c r="L9" s="156" t="s">
        <v>683</v>
      </c>
      <c r="N9" s="156" t="s">
        <v>684</v>
      </c>
      <c r="O9" s="156" t="s">
        <v>682</v>
      </c>
      <c r="P9" s="156" t="s">
        <v>684</v>
      </c>
      <c r="Q9" s="156" t="s">
        <v>683</v>
      </c>
    </row>
    <row r="10" spans="1:44" x14ac:dyDescent="0.2">
      <c r="B10" s="93" t="s">
        <v>712</v>
      </c>
      <c r="C10" s="157">
        <f>C55</f>
        <v>154.59728056821899</v>
      </c>
      <c r="D10" s="203">
        <f>G64</f>
        <v>3.5000000000000003E-2</v>
      </c>
      <c r="E10" s="159">
        <f>SUMPRODUCT(D10:D10,C10:C10)/SUM(C10:C10)</f>
        <v>3.5000000000000003E-2</v>
      </c>
      <c r="F10" s="770">
        <f>ROUND(E10,2)</f>
        <v>0.04</v>
      </c>
      <c r="I10" s="157">
        <f>D55</f>
        <v>169.67556997546799</v>
      </c>
      <c r="J10" s="203">
        <f>H64</f>
        <v>0.115</v>
      </c>
      <c r="K10" s="159">
        <f>SUMPRODUCT(J10:J10,I10:I10)/SUM(I10:I10)</f>
        <v>0.115</v>
      </c>
      <c r="L10" s="159">
        <f>ROUND(K10,2)</f>
        <v>0.12</v>
      </c>
      <c r="N10" s="157">
        <f>E55</f>
        <v>99.185096979175299</v>
      </c>
      <c r="O10" s="203">
        <f>I64</f>
        <v>4.4999999999999998E-2</v>
      </c>
      <c r="P10" s="159">
        <f>SUMPRODUCT(O10:O10,N10:N10)/SUM(N10:N10)</f>
        <v>4.4999999999999998E-2</v>
      </c>
      <c r="Q10" s="159">
        <f>ROUND(P10,2)</f>
        <v>0.05</v>
      </c>
    </row>
    <row r="11" spans="1:44" x14ac:dyDescent="0.2">
      <c r="A11" s="93" t="s">
        <v>713</v>
      </c>
      <c r="B11" s="93" t="s">
        <v>714</v>
      </c>
      <c r="I11" s="93" t="s">
        <v>715</v>
      </c>
      <c r="N11" s="93" t="s">
        <v>716</v>
      </c>
    </row>
    <row r="12" spans="1:44" x14ac:dyDescent="0.2">
      <c r="B12" s="30"/>
      <c r="AJ12" s="93" t="s">
        <v>691</v>
      </c>
    </row>
    <row r="13" spans="1:44" ht="15.75" customHeight="1" x14ac:dyDescent="0.2">
      <c r="B13" s="957" t="s">
        <v>657</v>
      </c>
      <c r="C13" s="957"/>
      <c r="D13" s="957"/>
      <c r="E13" s="957"/>
      <c r="F13" s="957"/>
      <c r="G13" s="153" t="s">
        <v>692</v>
      </c>
      <c r="H13" s="153"/>
      <c r="I13" s="153"/>
      <c r="J13" s="153"/>
      <c r="K13" s="153" t="s">
        <v>692</v>
      </c>
      <c r="L13" s="153"/>
      <c r="M13" s="153"/>
      <c r="N13" s="153"/>
      <c r="O13" s="153" t="s">
        <v>692</v>
      </c>
      <c r="P13" s="153"/>
      <c r="Q13" s="154"/>
      <c r="R13" s="155"/>
      <c r="AJ13" s="957" t="str">
        <f>B13</f>
        <v>Comprehensive Motor Vehicle Insurance</v>
      </c>
      <c r="AK13" s="957"/>
      <c r="AL13" s="957"/>
      <c r="AM13" s="957"/>
      <c r="AN13" s="957"/>
    </row>
    <row r="14" spans="1:44" ht="15.75" customHeight="1" x14ac:dyDescent="0.2">
      <c r="B14" s="957" t="s">
        <v>658</v>
      </c>
      <c r="C14" s="957"/>
      <c r="D14" s="957"/>
      <c r="E14" s="957"/>
      <c r="F14" s="957"/>
      <c r="G14" s="153" t="s">
        <v>693</v>
      </c>
      <c r="H14" s="153"/>
      <c r="I14" s="153"/>
      <c r="J14" s="153"/>
      <c r="K14" s="153" t="s">
        <v>694</v>
      </c>
      <c r="L14" s="153"/>
      <c r="M14" s="153"/>
      <c r="N14" s="153"/>
      <c r="O14" s="153" t="s">
        <v>695</v>
      </c>
      <c r="P14" s="153"/>
      <c r="Q14" s="154"/>
      <c r="R14" s="155"/>
      <c r="AJ14" s="957" t="s">
        <v>658</v>
      </c>
      <c r="AK14" s="957"/>
      <c r="AL14" s="957"/>
      <c r="AM14" s="957"/>
      <c r="AN14" s="957"/>
      <c r="AO14" s="149" t="s">
        <v>696</v>
      </c>
      <c r="AP14" s="24"/>
      <c r="AQ14" s="24"/>
      <c r="AR14" s="24"/>
    </row>
    <row r="15" spans="1:44" ht="42.75" x14ac:dyDescent="0.2">
      <c r="B15" s="23" t="s">
        <v>659</v>
      </c>
      <c r="C15" s="24" t="s">
        <v>664</v>
      </c>
      <c r="D15" s="24" t="s">
        <v>661</v>
      </c>
      <c r="E15" s="24" t="s">
        <v>665</v>
      </c>
      <c r="F15" s="24" t="s">
        <v>666</v>
      </c>
      <c r="G15" s="156" t="s">
        <v>660</v>
      </c>
      <c r="H15" s="156" t="s">
        <v>661</v>
      </c>
      <c r="I15" s="156" t="s">
        <v>662</v>
      </c>
      <c r="J15" s="156" t="s">
        <v>663</v>
      </c>
      <c r="K15" s="156" t="s">
        <v>660</v>
      </c>
      <c r="L15" s="156" t="s">
        <v>661</v>
      </c>
      <c r="M15" s="156" t="s">
        <v>662</v>
      </c>
      <c r="N15" s="156" t="s">
        <v>663</v>
      </c>
      <c r="O15" s="156" t="s">
        <v>660</v>
      </c>
      <c r="P15" s="156" t="s">
        <v>661</v>
      </c>
      <c r="Q15" s="156" t="s">
        <v>662</v>
      </c>
      <c r="R15" s="156" t="s">
        <v>663</v>
      </c>
      <c r="AJ15" s="23" t="s">
        <v>659</v>
      </c>
      <c r="AK15" s="24" t="s">
        <v>660</v>
      </c>
      <c r="AL15" s="24" t="s">
        <v>661</v>
      </c>
      <c r="AM15" s="24" t="s">
        <v>662</v>
      </c>
      <c r="AN15" s="24" t="s">
        <v>663</v>
      </c>
      <c r="AO15" s="24" t="s">
        <v>660</v>
      </c>
      <c r="AP15" s="24" t="s">
        <v>661</v>
      </c>
      <c r="AQ15" s="24" t="s">
        <v>662</v>
      </c>
      <c r="AR15" s="24" t="s">
        <v>663</v>
      </c>
    </row>
    <row r="16" spans="1:44" ht="14.25" x14ac:dyDescent="0.2">
      <c r="B16" s="25">
        <v>40787</v>
      </c>
      <c r="C16" s="157">
        <v>118.477444124502</v>
      </c>
      <c r="D16" s="157">
        <v>112.004373718154</v>
      </c>
      <c r="E16" s="157">
        <v>112.974762261959</v>
      </c>
      <c r="F16" s="157">
        <v>126.782575222942</v>
      </c>
      <c r="G16" s="157"/>
      <c r="H16" s="157"/>
      <c r="I16" s="157"/>
      <c r="J16" s="157"/>
      <c r="K16" s="142">
        <f t="shared" ref="K16:N55" si="0">C16</f>
        <v>118.477444124502</v>
      </c>
      <c r="L16" s="142">
        <f t="shared" si="0"/>
        <v>112.004373718154</v>
      </c>
      <c r="M16" s="142">
        <f t="shared" si="0"/>
        <v>112.974762261959</v>
      </c>
      <c r="N16" s="142">
        <f t="shared" si="0"/>
        <v>126.782575222942</v>
      </c>
      <c r="O16" s="142">
        <f>C16</f>
        <v>118.477444124502</v>
      </c>
      <c r="P16" s="142">
        <f t="shared" ref="P16:R55" si="1">D16</f>
        <v>112.004373718154</v>
      </c>
      <c r="Q16" s="142">
        <f t="shared" si="1"/>
        <v>112.974762261959</v>
      </c>
      <c r="R16" s="142">
        <f t="shared" si="1"/>
        <v>126.782575222942</v>
      </c>
      <c r="T16" s="158" t="s">
        <v>697</v>
      </c>
      <c r="U16" s="158" t="str">
        <f>$B$13&amp; " " &amp;$B$14 &amp; " - " &amp;C15</f>
        <v>Comprehensive Motor Vehicle Insurance (National) - Average Gross
 Premium</v>
      </c>
      <c r="V16" s="158"/>
      <c r="W16" s="158"/>
      <c r="X16" s="158"/>
      <c r="Y16" s="158"/>
      <c r="Z16" s="158"/>
      <c r="AB16" s="158" t="s">
        <v>697</v>
      </c>
      <c r="AC16" s="158" t="str">
        <f>$B$13&amp; " " &amp;$B$14 &amp; " - " &amp;D15</f>
        <v>Comprehensive Motor Vehicle Insurance (National) - Average claim size (qtr)</v>
      </c>
      <c r="AD16" s="158"/>
      <c r="AE16" s="158"/>
      <c r="AF16" s="158"/>
      <c r="AG16" s="158"/>
      <c r="AH16" s="158"/>
      <c r="AJ16" s="25">
        <v>41061</v>
      </c>
      <c r="AK16" s="157">
        <f t="shared" ref="AK16:AK25" ca="1" si="2">SUM(OFFSET(C$15,MATCH($AJ16,$B$16:$B$55,0),0,-4,1))/4</f>
        <v>120.005758946935</v>
      </c>
      <c r="AL16" s="157">
        <f t="shared" ref="AL16:AL25" ca="1" si="3">SUM(OFFSET(D$15,MATCH($AJ16,$B$16:$B$55,0),0,-4,1))/4</f>
        <v>115.05252477204724</v>
      </c>
      <c r="AM16" s="157">
        <f t="shared" ref="AM16:AN25" ca="1" si="4">SUM(OFFSET(E$15,MATCH($AJ16,$B$16:$B$55,0),0,-4,1))/4</f>
        <v>113.50177849831775</v>
      </c>
      <c r="AN16" s="157">
        <f t="shared" ca="1" si="4"/>
        <v>130.85113663095277</v>
      </c>
      <c r="AO16" s="157"/>
      <c r="AP16" s="157"/>
      <c r="AQ16" s="157"/>
      <c r="AR16" s="157"/>
    </row>
    <row r="17" spans="2:44" x14ac:dyDescent="0.2">
      <c r="B17" s="25">
        <v>40878</v>
      </c>
      <c r="C17" s="157">
        <v>119.40024681201101</v>
      </c>
      <c r="D17" s="157">
        <v>115.924905483209</v>
      </c>
      <c r="E17" s="157">
        <v>115.45614247344299</v>
      </c>
      <c r="F17" s="157">
        <v>134.05401937511999</v>
      </c>
      <c r="G17" s="157"/>
      <c r="H17" s="157"/>
      <c r="I17" s="157"/>
      <c r="J17" s="157"/>
      <c r="K17" s="142">
        <f t="shared" si="0"/>
        <v>119.40024681201101</v>
      </c>
      <c r="L17" s="142">
        <f t="shared" si="0"/>
        <v>115.924905483209</v>
      </c>
      <c r="M17" s="142">
        <f t="shared" si="0"/>
        <v>115.45614247344299</v>
      </c>
      <c r="N17" s="142">
        <f t="shared" si="0"/>
        <v>134.05401937511999</v>
      </c>
      <c r="O17" s="142">
        <f t="shared" ref="O17:O55" si="5">C17</f>
        <v>119.40024681201101</v>
      </c>
      <c r="P17" s="142">
        <f t="shared" si="1"/>
        <v>115.924905483209</v>
      </c>
      <c r="Q17" s="142">
        <f t="shared" si="1"/>
        <v>115.45614247344299</v>
      </c>
      <c r="R17" s="142">
        <f t="shared" si="1"/>
        <v>134.05401937511999</v>
      </c>
      <c r="AJ17" s="25">
        <f>EOMONTH(AJ16,11)+1</f>
        <v>41426</v>
      </c>
      <c r="AK17" s="157">
        <f t="shared" ca="1" si="2"/>
        <v>124.84142328259927</v>
      </c>
      <c r="AL17" s="157">
        <f t="shared" ca="1" si="3"/>
        <v>113.23361708962349</v>
      </c>
      <c r="AM17" s="157">
        <f t="shared" ca="1" si="4"/>
        <v>106.81682677184351</v>
      </c>
      <c r="AN17" s="157">
        <f t="shared" ca="1" si="4"/>
        <v>121.04232159277976</v>
      </c>
      <c r="AO17" s="159">
        <f ca="1">AK17/AK16-1</f>
        <v>4.0295268977904142E-2</v>
      </c>
      <c r="AP17" s="159">
        <f t="shared" ref="AP17:AR25" ca="1" si="6">AL17/AL16-1</f>
        <v>-1.5809367817242848E-2</v>
      </c>
      <c r="AQ17" s="159">
        <f t="shared" ca="1" si="6"/>
        <v>-5.8897330199749409E-2</v>
      </c>
      <c r="AR17" s="159">
        <f t="shared" ca="1" si="6"/>
        <v>-7.4961634195332971E-2</v>
      </c>
    </row>
    <row r="18" spans="2:44" x14ac:dyDescent="0.2">
      <c r="B18" s="25">
        <v>40969</v>
      </c>
      <c r="C18" s="157">
        <v>120.48457424928</v>
      </c>
      <c r="D18" s="157">
        <v>117.33246435543199</v>
      </c>
      <c r="E18" s="157">
        <v>114.732547729087</v>
      </c>
      <c r="F18" s="157">
        <v>134.84014456491499</v>
      </c>
      <c r="G18" s="157"/>
      <c r="H18" s="157"/>
      <c r="I18" s="157"/>
      <c r="J18" s="157"/>
      <c r="K18" s="142">
        <f t="shared" si="0"/>
        <v>120.48457424928</v>
      </c>
      <c r="L18" s="142">
        <f t="shared" si="0"/>
        <v>117.33246435543199</v>
      </c>
      <c r="M18" s="142">
        <f t="shared" si="0"/>
        <v>114.732547729087</v>
      </c>
      <c r="N18" s="142">
        <f t="shared" si="0"/>
        <v>134.84014456491499</v>
      </c>
      <c r="O18" s="142">
        <f t="shared" si="5"/>
        <v>120.48457424928</v>
      </c>
      <c r="P18" s="142">
        <f t="shared" si="1"/>
        <v>117.33246435543199</v>
      </c>
      <c r="Q18" s="142">
        <f t="shared" si="1"/>
        <v>114.732547729087</v>
      </c>
      <c r="R18" s="142">
        <f t="shared" si="1"/>
        <v>134.84014456491499</v>
      </c>
      <c r="AJ18" s="25">
        <f t="shared" ref="AJ18:AJ25" si="7">EOMONTH(AJ17,11)+1</f>
        <v>41791</v>
      </c>
      <c r="AK18" s="157">
        <f t="shared" ca="1" si="2"/>
        <v>126.57726587138299</v>
      </c>
      <c r="AL18" s="157">
        <f t="shared" ca="1" si="3"/>
        <v>115.65298438310751</v>
      </c>
      <c r="AM18" s="157">
        <f t="shared" ca="1" si="4"/>
        <v>106.7368306434045</v>
      </c>
      <c r="AN18" s="157">
        <f t="shared" ca="1" si="4"/>
        <v>123.53799106092626</v>
      </c>
      <c r="AO18" s="159">
        <f t="shared" ref="AO18:AO25" ca="1" si="8">AK18/AK17-1</f>
        <v>1.3904379997770056E-2</v>
      </c>
      <c r="AP18" s="159">
        <f t="shared" ca="1" si="6"/>
        <v>2.1366157468670322E-2</v>
      </c>
      <c r="AQ18" s="159">
        <f t="shared" ca="1" si="6"/>
        <v>-7.4890942613259348E-4</v>
      </c>
      <c r="AR18" s="159">
        <f t="shared" ca="1" si="6"/>
        <v>2.061815599127903E-2</v>
      </c>
    </row>
    <row r="19" spans="2:44" x14ac:dyDescent="0.2">
      <c r="B19" s="25">
        <v>41061</v>
      </c>
      <c r="C19" s="157">
        <v>121.66077060194699</v>
      </c>
      <c r="D19" s="157">
        <v>114.948355531394</v>
      </c>
      <c r="E19" s="157">
        <v>110.84366152878199</v>
      </c>
      <c r="F19" s="157">
        <v>127.72780736083401</v>
      </c>
      <c r="G19" s="157"/>
      <c r="H19" s="157"/>
      <c r="I19" s="157"/>
      <c r="J19" s="157"/>
      <c r="K19" s="142">
        <f t="shared" si="0"/>
        <v>121.66077060194699</v>
      </c>
      <c r="L19" s="142">
        <f t="shared" si="0"/>
        <v>114.948355531394</v>
      </c>
      <c r="M19" s="142">
        <f t="shared" si="0"/>
        <v>110.84366152878199</v>
      </c>
      <c r="N19" s="142">
        <f t="shared" si="0"/>
        <v>127.72780736083401</v>
      </c>
      <c r="O19" s="142">
        <f t="shared" si="5"/>
        <v>121.66077060194699</v>
      </c>
      <c r="P19" s="142">
        <f t="shared" si="1"/>
        <v>114.948355531394</v>
      </c>
      <c r="Q19" s="142">
        <f t="shared" si="1"/>
        <v>110.84366152878199</v>
      </c>
      <c r="R19" s="142">
        <f t="shared" si="1"/>
        <v>127.72780736083401</v>
      </c>
      <c r="AJ19" s="25">
        <f t="shared" si="7"/>
        <v>42156</v>
      </c>
      <c r="AK19" s="157">
        <f t="shared" ca="1" si="2"/>
        <v>124.72610722610676</v>
      </c>
      <c r="AL19" s="157">
        <f t="shared" ca="1" si="3"/>
        <v>125.34186661395074</v>
      </c>
      <c r="AM19" s="157">
        <f t="shared" ca="1" si="4"/>
        <v>109.15943571998875</v>
      </c>
      <c r="AN19" s="157">
        <f t="shared" ca="1" si="4"/>
        <v>137.38553495434172</v>
      </c>
      <c r="AO19" s="159">
        <f t="shared" ca="1" si="8"/>
        <v>-1.4624732431471665E-2</v>
      </c>
      <c r="AP19" s="159">
        <f t="shared" ca="1" si="6"/>
        <v>8.3775462280750279E-2</v>
      </c>
      <c r="AQ19" s="159">
        <f t="shared" ca="1" si="6"/>
        <v>2.2696992799775773E-2</v>
      </c>
      <c r="AR19" s="159">
        <f t="shared" ca="1" si="6"/>
        <v>0.11209137994308294</v>
      </c>
    </row>
    <row r="20" spans="2:44" x14ac:dyDescent="0.2">
      <c r="B20" s="25">
        <v>41153</v>
      </c>
      <c r="C20" s="157">
        <v>122.964212258329</v>
      </c>
      <c r="D20" s="157">
        <v>112.752662531814</v>
      </c>
      <c r="E20" s="157">
        <v>107.61632830836901</v>
      </c>
      <c r="F20" s="157">
        <v>121.530335108316</v>
      </c>
      <c r="G20" s="157"/>
      <c r="H20" s="157"/>
      <c r="I20" s="157"/>
      <c r="J20" s="157"/>
      <c r="K20" s="142">
        <f t="shared" si="0"/>
        <v>122.964212258329</v>
      </c>
      <c r="L20" s="142">
        <f t="shared" si="0"/>
        <v>112.752662531814</v>
      </c>
      <c r="M20" s="142">
        <f t="shared" si="0"/>
        <v>107.61632830836901</v>
      </c>
      <c r="N20" s="142">
        <f t="shared" si="0"/>
        <v>121.530335108316</v>
      </c>
      <c r="O20" s="142">
        <f t="shared" si="5"/>
        <v>122.964212258329</v>
      </c>
      <c r="P20" s="142">
        <f t="shared" si="1"/>
        <v>112.752662531814</v>
      </c>
      <c r="Q20" s="142">
        <f t="shared" si="1"/>
        <v>107.61632830836901</v>
      </c>
      <c r="R20" s="142">
        <f t="shared" si="1"/>
        <v>121.530335108316</v>
      </c>
      <c r="AJ20" s="25">
        <f t="shared" si="7"/>
        <v>42522</v>
      </c>
      <c r="AK20" s="157">
        <f t="shared" ca="1" si="2"/>
        <v>124.39729877965125</v>
      </c>
      <c r="AL20" s="157">
        <f t="shared" ca="1" si="3"/>
        <v>127.262194519261</v>
      </c>
      <c r="AM20" s="157">
        <f t="shared" ca="1" si="4"/>
        <v>105.86548745372249</v>
      </c>
      <c r="AN20" s="157">
        <f t="shared" ca="1" si="4"/>
        <v>134.68360385791524</v>
      </c>
      <c r="AO20" s="159">
        <f t="shared" ca="1" si="8"/>
        <v>-2.6362439570044582E-3</v>
      </c>
      <c r="AP20" s="159">
        <f t="shared" ca="1" si="6"/>
        <v>1.5320722095393702E-2</v>
      </c>
      <c r="AQ20" s="159">
        <f t="shared" ca="1" si="6"/>
        <v>-3.0175570664507267E-2</v>
      </c>
      <c r="AR20" s="159">
        <f t="shared" ca="1" si="6"/>
        <v>-1.9666780038556708E-2</v>
      </c>
    </row>
    <row r="21" spans="2:44" x14ac:dyDescent="0.2">
      <c r="B21" s="25">
        <v>41244</v>
      </c>
      <c r="C21" s="157">
        <v>124.348279171808</v>
      </c>
      <c r="D21" s="157">
        <v>112.41320516938799</v>
      </c>
      <c r="E21" s="157">
        <v>106.93396568829</v>
      </c>
      <c r="F21" s="157">
        <v>120.312653707149</v>
      </c>
      <c r="G21" s="157"/>
      <c r="H21" s="157"/>
      <c r="I21" s="157"/>
      <c r="J21" s="157"/>
      <c r="K21" s="142">
        <f t="shared" si="0"/>
        <v>124.348279171808</v>
      </c>
      <c r="L21" s="142">
        <f t="shared" si="0"/>
        <v>112.41320516938799</v>
      </c>
      <c r="M21" s="142">
        <f t="shared" si="0"/>
        <v>106.93396568829</v>
      </c>
      <c r="N21" s="142">
        <f t="shared" si="0"/>
        <v>120.312653707149</v>
      </c>
      <c r="O21" s="142">
        <f t="shared" si="5"/>
        <v>124.348279171808</v>
      </c>
      <c r="P21" s="142">
        <f t="shared" si="1"/>
        <v>112.41320516938799</v>
      </c>
      <c r="Q21" s="142">
        <f t="shared" si="1"/>
        <v>106.93396568829</v>
      </c>
      <c r="R21" s="142">
        <f t="shared" si="1"/>
        <v>120.312653707149</v>
      </c>
      <c r="AJ21" s="25">
        <f t="shared" si="7"/>
        <v>42887</v>
      </c>
      <c r="AK21" s="157">
        <f t="shared" ca="1" si="2"/>
        <v>129.15226929932774</v>
      </c>
      <c r="AL21" s="157">
        <f t="shared" ca="1" si="3"/>
        <v>134.46631989918151</v>
      </c>
      <c r="AM21" s="157">
        <f t="shared" ca="1" si="4"/>
        <v>109.12858421854925</v>
      </c>
      <c r="AN21" s="157">
        <f t="shared" ca="1" si="4"/>
        <v>146.86929278672352</v>
      </c>
      <c r="AO21" s="159">
        <f t="shared" ca="1" si="8"/>
        <v>3.8224065685695585E-2</v>
      </c>
      <c r="AP21" s="159">
        <f t="shared" ca="1" si="6"/>
        <v>5.6608527042413703E-2</v>
      </c>
      <c r="AQ21" s="159">
        <f t="shared" ca="1" si="6"/>
        <v>3.0823045766007251E-2</v>
      </c>
      <c r="AR21" s="159">
        <f t="shared" ca="1" si="6"/>
        <v>9.0476409746680142E-2</v>
      </c>
    </row>
    <row r="22" spans="2:44" x14ac:dyDescent="0.2">
      <c r="B22" s="25">
        <v>41334</v>
      </c>
      <c r="C22" s="157">
        <v>125.60564925270801</v>
      </c>
      <c r="D22" s="157">
        <v>113.286527959672</v>
      </c>
      <c r="E22" s="157">
        <v>106.290609044934</v>
      </c>
      <c r="F22" s="157">
        <v>120.474754603194</v>
      </c>
      <c r="G22" s="157"/>
      <c r="H22" s="157"/>
      <c r="I22" s="157"/>
      <c r="J22" s="157"/>
      <c r="K22" s="142">
        <f t="shared" si="0"/>
        <v>125.60564925270801</v>
      </c>
      <c r="L22" s="142">
        <f t="shared" si="0"/>
        <v>113.286527959672</v>
      </c>
      <c r="M22" s="142">
        <f t="shared" si="0"/>
        <v>106.290609044934</v>
      </c>
      <c r="N22" s="142">
        <f t="shared" si="0"/>
        <v>120.474754603194</v>
      </c>
      <c r="O22" s="142">
        <f t="shared" si="5"/>
        <v>125.60564925270801</v>
      </c>
      <c r="P22" s="142">
        <f t="shared" si="1"/>
        <v>113.286527959672</v>
      </c>
      <c r="Q22" s="142">
        <f t="shared" si="1"/>
        <v>106.290609044934</v>
      </c>
      <c r="R22" s="142">
        <f t="shared" si="1"/>
        <v>120.474754603194</v>
      </c>
      <c r="AJ22" s="25">
        <f t="shared" si="7"/>
        <v>43252</v>
      </c>
      <c r="AK22" s="157">
        <f t="shared" ca="1" si="2"/>
        <v>135.6862745098035</v>
      </c>
      <c r="AL22" s="157">
        <f t="shared" ca="1" si="3"/>
        <v>140.10248585336876</v>
      </c>
      <c r="AM22" s="157">
        <f t="shared" ca="1" si="4"/>
        <v>107.56815157161151</v>
      </c>
      <c r="AN22" s="157">
        <f t="shared" ca="1" si="4"/>
        <v>150.682192425311</v>
      </c>
      <c r="AO22" s="159">
        <f t="shared" ca="1" si="8"/>
        <v>5.059148589431528E-2</v>
      </c>
      <c r="AP22" s="159">
        <f t="shared" ca="1" si="6"/>
        <v>4.1915075525329026E-2</v>
      </c>
      <c r="AQ22" s="159">
        <f t="shared" ca="1" si="6"/>
        <v>-1.4299027684742005E-2</v>
      </c>
      <c r="AR22" s="159">
        <f t="shared" ca="1" si="6"/>
        <v>2.5961176541677622E-2</v>
      </c>
    </row>
    <row r="23" spans="2:44" x14ac:dyDescent="0.2">
      <c r="B23" s="25">
        <v>41426</v>
      </c>
      <c r="C23" s="157">
        <v>126.447552447552</v>
      </c>
      <c r="D23" s="157">
        <v>114.48207269762</v>
      </c>
      <c r="E23" s="157">
        <v>106.426404045781</v>
      </c>
      <c r="F23" s="157">
        <v>121.85154295245999</v>
      </c>
      <c r="G23" s="157"/>
      <c r="H23" s="157"/>
      <c r="I23" s="157"/>
      <c r="J23" s="157"/>
      <c r="K23" s="142">
        <f t="shared" si="0"/>
        <v>126.447552447552</v>
      </c>
      <c r="L23" s="142">
        <f t="shared" si="0"/>
        <v>114.48207269762</v>
      </c>
      <c r="M23" s="142">
        <f t="shared" si="0"/>
        <v>106.426404045781</v>
      </c>
      <c r="N23" s="142">
        <f t="shared" si="0"/>
        <v>121.85154295245999</v>
      </c>
      <c r="O23" s="142">
        <f t="shared" si="5"/>
        <v>126.447552447552</v>
      </c>
      <c r="P23" s="142">
        <f t="shared" si="1"/>
        <v>114.48207269762</v>
      </c>
      <c r="Q23" s="142">
        <f t="shared" si="1"/>
        <v>106.426404045781</v>
      </c>
      <c r="R23" s="142">
        <f t="shared" si="1"/>
        <v>121.85154295245999</v>
      </c>
      <c r="AJ23" s="25">
        <f t="shared" si="7"/>
        <v>43617</v>
      </c>
      <c r="AK23" s="157">
        <f t="shared" ca="1" si="2"/>
        <v>142.89503633621226</v>
      </c>
      <c r="AL23" s="157">
        <f t="shared" ca="1" si="3"/>
        <v>151.05534483184624</v>
      </c>
      <c r="AM23" s="157">
        <f t="shared" ca="1" si="4"/>
        <v>110.20100660585051</v>
      </c>
      <c r="AN23" s="157">
        <f t="shared" ca="1" si="4"/>
        <v>166.37657449584023</v>
      </c>
      <c r="AO23" s="159">
        <f t="shared" ca="1" si="8"/>
        <v>5.3128157969197787E-2</v>
      </c>
      <c r="AP23" s="159">
        <f t="shared" ca="1" si="6"/>
        <v>7.817747780678741E-2</v>
      </c>
      <c r="AQ23" s="159">
        <f t="shared" ca="1" si="6"/>
        <v>2.4476157633760431E-2</v>
      </c>
      <c r="AR23" s="159">
        <f t="shared" ca="1" si="6"/>
        <v>0.10415551975930071</v>
      </c>
    </row>
    <row r="24" spans="2:44" x14ac:dyDescent="0.2">
      <c r="B24" s="25">
        <v>41518</v>
      </c>
      <c r="C24" s="157">
        <v>126.782119840943</v>
      </c>
      <c r="D24" s="157">
        <v>115.4690009637</v>
      </c>
      <c r="E24" s="157">
        <v>108.348924431969</v>
      </c>
      <c r="F24" s="157">
        <v>125.160283141934</v>
      </c>
      <c r="G24" s="157"/>
      <c r="H24" s="157"/>
      <c r="I24" s="157"/>
      <c r="J24" s="157"/>
      <c r="K24" s="142">
        <f t="shared" si="0"/>
        <v>126.782119840943</v>
      </c>
      <c r="L24" s="142">
        <f t="shared" si="0"/>
        <v>115.4690009637</v>
      </c>
      <c r="M24" s="142">
        <f t="shared" si="0"/>
        <v>108.348924431969</v>
      </c>
      <c r="N24" s="142">
        <f t="shared" si="0"/>
        <v>125.160283141934</v>
      </c>
      <c r="O24" s="142">
        <f t="shared" si="5"/>
        <v>126.782119840943</v>
      </c>
      <c r="P24" s="142">
        <f t="shared" si="1"/>
        <v>115.4690009637</v>
      </c>
      <c r="Q24" s="142">
        <f t="shared" si="1"/>
        <v>108.348924431969</v>
      </c>
      <c r="R24" s="142">
        <f t="shared" si="1"/>
        <v>125.160283141934</v>
      </c>
      <c r="AJ24" s="25">
        <f t="shared" si="7"/>
        <v>43983</v>
      </c>
      <c r="AK24" s="157">
        <f t="shared" ca="1" si="2"/>
        <v>148.31317701905874</v>
      </c>
      <c r="AL24" s="157">
        <f t="shared" ca="1" si="3"/>
        <v>156.21349057303075</v>
      </c>
      <c r="AM24" s="157">
        <f t="shared" ca="1" si="4"/>
        <v>98.039780288915154</v>
      </c>
      <c r="AN24" s="157">
        <f t="shared" ca="1" si="4"/>
        <v>155.11098992750323</v>
      </c>
      <c r="AO24" s="159">
        <f t="shared" ca="1" si="8"/>
        <v>3.7916927149928004E-2</v>
      </c>
      <c r="AP24" s="159">
        <f t="shared" ca="1" si="6"/>
        <v>3.414738979892773E-2</v>
      </c>
      <c r="AQ24" s="159">
        <f t="shared" ca="1" si="6"/>
        <v>-0.11035494766787113</v>
      </c>
      <c r="AR24" s="159">
        <f t="shared" ca="1" si="6"/>
        <v>-6.7711362627066674E-2</v>
      </c>
    </row>
    <row r="25" spans="2:44" x14ac:dyDescent="0.2">
      <c r="B25" s="25">
        <v>41609</v>
      </c>
      <c r="C25" s="157">
        <v>126.735774029891</v>
      </c>
      <c r="D25" s="157">
        <v>115.63746324346999</v>
      </c>
      <c r="E25" s="157">
        <v>108.98850630338499</v>
      </c>
      <c r="F25" s="157">
        <v>126.13673787985699</v>
      </c>
      <c r="G25" s="157"/>
      <c r="H25" s="157"/>
      <c r="I25" s="157"/>
      <c r="J25" s="157"/>
      <c r="K25" s="142">
        <f t="shared" si="0"/>
        <v>126.735774029891</v>
      </c>
      <c r="L25" s="142">
        <f t="shared" si="0"/>
        <v>115.63746324346999</v>
      </c>
      <c r="M25" s="142">
        <f t="shared" si="0"/>
        <v>108.98850630338499</v>
      </c>
      <c r="N25" s="142">
        <f t="shared" si="0"/>
        <v>126.13673787985699</v>
      </c>
      <c r="O25" s="142">
        <f t="shared" si="5"/>
        <v>126.735774029891</v>
      </c>
      <c r="P25" s="142">
        <f t="shared" si="1"/>
        <v>115.63746324346999</v>
      </c>
      <c r="Q25" s="142">
        <f t="shared" si="1"/>
        <v>108.98850630338499</v>
      </c>
      <c r="R25" s="142">
        <f t="shared" si="1"/>
        <v>126.13673787985699</v>
      </c>
      <c r="AJ25" s="25">
        <f t="shared" si="7"/>
        <v>44348</v>
      </c>
      <c r="AK25" s="157">
        <f t="shared" ca="1" si="2"/>
        <v>152.53502165349477</v>
      </c>
      <c r="AL25" s="157">
        <f t="shared" ca="1" si="3"/>
        <v>156.23108511451699</v>
      </c>
      <c r="AM25" s="157">
        <f t="shared" ca="1" si="4"/>
        <v>92.928051733942581</v>
      </c>
      <c r="AN25" s="157">
        <f t="shared" ca="1" si="4"/>
        <v>146.08961717005127</v>
      </c>
      <c r="AO25" s="159">
        <f t="shared" ca="1" si="8"/>
        <v>2.8465742014908813E-2</v>
      </c>
      <c r="AP25" s="159">
        <f t="shared" ca="1" si="6"/>
        <v>1.126313829982184E-4</v>
      </c>
      <c r="AQ25" s="159">
        <f t="shared" ca="1" si="6"/>
        <v>-5.213933099307988E-2</v>
      </c>
      <c r="AR25" s="159">
        <f t="shared" ca="1" si="6"/>
        <v>-5.8160758058912632E-2</v>
      </c>
    </row>
    <row r="26" spans="2:44" x14ac:dyDescent="0.2">
      <c r="B26" s="25">
        <v>41699</v>
      </c>
      <c r="C26" s="157">
        <v>126.539695598519</v>
      </c>
      <c r="D26" s="157">
        <v>114.381007684894</v>
      </c>
      <c r="E26" s="157">
        <v>105.588985409054</v>
      </c>
      <c r="F26" s="157">
        <v>120.6993006993</v>
      </c>
      <c r="G26" s="157"/>
      <c r="H26" s="157"/>
      <c r="I26" s="157"/>
      <c r="J26" s="157"/>
      <c r="K26" s="142">
        <f t="shared" si="0"/>
        <v>126.539695598519</v>
      </c>
      <c r="L26" s="142">
        <f t="shared" si="0"/>
        <v>114.381007684894</v>
      </c>
      <c r="M26" s="142">
        <f t="shared" si="0"/>
        <v>105.588985409054</v>
      </c>
      <c r="N26" s="142">
        <f t="shared" si="0"/>
        <v>120.6993006993</v>
      </c>
      <c r="O26" s="142">
        <f t="shared" si="5"/>
        <v>126.539695598519</v>
      </c>
      <c r="P26" s="142">
        <f t="shared" si="1"/>
        <v>114.381007684894</v>
      </c>
      <c r="Q26" s="142">
        <f t="shared" si="1"/>
        <v>105.588985409054</v>
      </c>
      <c r="R26" s="142">
        <f t="shared" si="1"/>
        <v>120.6993006993</v>
      </c>
      <c r="AJ26" s="125">
        <f>B59</f>
        <v>44713</v>
      </c>
      <c r="AK26" s="160">
        <f>SUM(G56:G59)/4</f>
        <v>157.85868398221285</v>
      </c>
      <c r="AL26" s="160">
        <f>SUM(H56:H59)/4</f>
        <v>174.2419687644572</v>
      </c>
      <c r="AM26" s="160">
        <f>SUM(I56:I59)/4</f>
        <v>97.263021420589396</v>
      </c>
      <c r="AN26" s="160">
        <f>SUM(J56:J59)/4</f>
        <v>204.63609418548214</v>
      </c>
      <c r="AO26" s="161">
        <f ca="1">AK26/AK25-1</f>
        <v>3.4901246094235061E-2</v>
      </c>
      <c r="AP26" s="161">
        <f ca="1">AL26/AL25-1</f>
        <v>0.11528361104794405</v>
      </c>
      <c r="AQ26" s="161">
        <f ca="1">AM26/AM25-1</f>
        <v>4.6648666422686169E-2</v>
      </c>
      <c r="AR26" s="161">
        <f ca="1">AN26/AN25-1</f>
        <v>0.40075727590744248</v>
      </c>
    </row>
    <row r="27" spans="2:44" x14ac:dyDescent="0.2">
      <c r="B27" s="25">
        <v>41791</v>
      </c>
      <c r="C27" s="157">
        <v>126.251474016179</v>
      </c>
      <c r="D27" s="157">
        <v>117.124465640366</v>
      </c>
      <c r="E27" s="157">
        <v>104.02090642921</v>
      </c>
      <c r="F27" s="157">
        <v>122.155642522614</v>
      </c>
      <c r="G27" s="157"/>
      <c r="H27" s="157"/>
      <c r="I27" s="157"/>
      <c r="J27" s="157"/>
      <c r="K27" s="142">
        <f t="shared" si="0"/>
        <v>126.251474016179</v>
      </c>
      <c r="L27" s="142">
        <f t="shared" si="0"/>
        <v>117.124465640366</v>
      </c>
      <c r="M27" s="142">
        <f t="shared" si="0"/>
        <v>104.02090642921</v>
      </c>
      <c r="N27" s="142">
        <f t="shared" si="0"/>
        <v>122.155642522614</v>
      </c>
      <c r="O27" s="142">
        <f t="shared" si="5"/>
        <v>126.251474016179</v>
      </c>
      <c r="P27" s="142">
        <f t="shared" si="1"/>
        <v>117.124465640366</v>
      </c>
      <c r="Q27" s="142">
        <f t="shared" si="1"/>
        <v>104.02090642921</v>
      </c>
      <c r="R27" s="142">
        <f t="shared" si="1"/>
        <v>122.155642522614</v>
      </c>
      <c r="AJ27" s="25"/>
      <c r="AK27" s="157"/>
      <c r="AL27" s="157"/>
      <c r="AM27" s="157"/>
      <c r="AN27" s="157"/>
      <c r="AO27" s="159"/>
    </row>
    <row r="28" spans="2:44" x14ac:dyDescent="0.2">
      <c r="B28" s="25">
        <v>41883</v>
      </c>
      <c r="C28" s="157">
        <v>125.790209790209</v>
      </c>
      <c r="D28" s="157">
        <v>122.737033284736</v>
      </c>
      <c r="E28" s="157">
        <v>107.37029060904401</v>
      </c>
      <c r="F28" s="157">
        <v>132.74395329441199</v>
      </c>
      <c r="G28" s="157"/>
      <c r="H28" s="157"/>
      <c r="I28" s="157"/>
      <c r="J28" s="157"/>
      <c r="K28" s="142">
        <f t="shared" si="0"/>
        <v>125.790209790209</v>
      </c>
      <c r="L28" s="142">
        <f t="shared" si="0"/>
        <v>122.737033284736</v>
      </c>
      <c r="M28" s="142">
        <f t="shared" si="0"/>
        <v>107.37029060904401</v>
      </c>
      <c r="N28" s="142">
        <f t="shared" si="0"/>
        <v>132.74395329441199</v>
      </c>
      <c r="O28" s="142">
        <f t="shared" si="5"/>
        <v>125.790209790209</v>
      </c>
      <c r="P28" s="142">
        <f t="shared" si="1"/>
        <v>122.737033284736</v>
      </c>
      <c r="Q28" s="142">
        <f t="shared" si="1"/>
        <v>107.37029060904401</v>
      </c>
      <c r="R28" s="142">
        <f t="shared" si="1"/>
        <v>132.74395329441199</v>
      </c>
      <c r="AJ28" s="25"/>
      <c r="AK28" s="157"/>
      <c r="AL28" s="157"/>
      <c r="AM28" s="157"/>
      <c r="AN28" s="157"/>
    </row>
    <row r="29" spans="2:44" x14ac:dyDescent="0.2">
      <c r="B29" s="25">
        <v>41974</v>
      </c>
      <c r="C29" s="157">
        <v>125.109557109557</v>
      </c>
      <c r="D29" s="157">
        <v>126.888111888111</v>
      </c>
      <c r="E29" s="157">
        <v>111.77051322379999</v>
      </c>
      <c r="F29" s="157">
        <v>142.59618057783101</v>
      </c>
      <c r="G29" s="157"/>
      <c r="H29" s="157"/>
      <c r="I29" s="157"/>
      <c r="J29" s="157"/>
      <c r="K29" s="142">
        <f t="shared" si="0"/>
        <v>125.109557109557</v>
      </c>
      <c r="L29" s="142">
        <f t="shared" si="0"/>
        <v>126.888111888111</v>
      </c>
      <c r="M29" s="142">
        <f t="shared" si="0"/>
        <v>111.77051322379999</v>
      </c>
      <c r="N29" s="142">
        <f t="shared" si="0"/>
        <v>142.59618057783101</v>
      </c>
      <c r="O29" s="142">
        <f t="shared" si="5"/>
        <v>125.109557109557</v>
      </c>
      <c r="P29" s="142">
        <f t="shared" si="1"/>
        <v>126.888111888111</v>
      </c>
      <c r="Q29" s="142">
        <f t="shared" si="1"/>
        <v>111.77051322379999</v>
      </c>
      <c r="R29" s="142">
        <f t="shared" si="1"/>
        <v>142.59618057783101</v>
      </c>
      <c r="AJ29" s="25"/>
      <c r="AK29" s="157"/>
      <c r="AL29" s="157"/>
      <c r="AM29" s="157"/>
      <c r="AN29" s="157"/>
    </row>
    <row r="30" spans="2:44" x14ac:dyDescent="0.2">
      <c r="B30" s="25">
        <v>42064</v>
      </c>
      <c r="C30" s="157">
        <v>124.325243384066</v>
      </c>
      <c r="D30" s="157">
        <v>126.718599421779</v>
      </c>
      <c r="E30" s="157">
        <v>110.758874343649</v>
      </c>
      <c r="F30" s="157">
        <v>140.72581852398301</v>
      </c>
      <c r="G30" s="157"/>
      <c r="H30" s="157"/>
      <c r="I30" s="157"/>
      <c r="J30" s="157"/>
      <c r="K30" s="142">
        <f t="shared" si="0"/>
        <v>124.325243384066</v>
      </c>
      <c r="L30" s="142">
        <f t="shared" si="0"/>
        <v>126.718599421779</v>
      </c>
      <c r="M30" s="142">
        <f t="shared" si="0"/>
        <v>110.758874343649</v>
      </c>
      <c r="N30" s="142">
        <f t="shared" si="0"/>
        <v>140.72581852398301</v>
      </c>
      <c r="O30" s="142">
        <f t="shared" si="5"/>
        <v>124.325243384066</v>
      </c>
      <c r="P30" s="142">
        <f t="shared" si="1"/>
        <v>126.718599421779</v>
      </c>
      <c r="Q30" s="142">
        <f t="shared" si="1"/>
        <v>110.758874343649</v>
      </c>
      <c r="R30" s="142">
        <f t="shared" si="1"/>
        <v>140.72581852398301</v>
      </c>
      <c r="AJ30" s="25"/>
      <c r="AK30" s="157"/>
      <c r="AL30" s="157"/>
      <c r="AM30" s="157"/>
      <c r="AN30" s="157"/>
    </row>
    <row r="31" spans="2:44" x14ac:dyDescent="0.2">
      <c r="B31" s="25">
        <v>42156</v>
      </c>
      <c r="C31" s="157">
        <v>123.679418620595</v>
      </c>
      <c r="D31" s="157">
        <v>125.02372186117699</v>
      </c>
      <c r="E31" s="157">
        <v>106.738064703462</v>
      </c>
      <c r="F31" s="157">
        <v>133.47618742114099</v>
      </c>
      <c r="G31" s="157"/>
      <c r="H31" s="157"/>
      <c r="I31" s="157"/>
      <c r="J31" s="157"/>
      <c r="K31" s="142">
        <f t="shared" si="0"/>
        <v>123.679418620595</v>
      </c>
      <c r="L31" s="142">
        <f t="shared" si="0"/>
        <v>125.02372186117699</v>
      </c>
      <c r="M31" s="142">
        <f t="shared" si="0"/>
        <v>106.738064703462</v>
      </c>
      <c r="N31" s="142">
        <f t="shared" si="0"/>
        <v>133.47618742114099</v>
      </c>
      <c r="O31" s="142">
        <f t="shared" si="5"/>
        <v>123.679418620595</v>
      </c>
      <c r="P31" s="142">
        <f t="shared" si="1"/>
        <v>125.02372186117699</v>
      </c>
      <c r="Q31" s="142">
        <f t="shared" si="1"/>
        <v>106.738064703462</v>
      </c>
      <c r="R31" s="142">
        <f t="shared" si="1"/>
        <v>133.47618742114099</v>
      </c>
      <c r="AJ31" s="25"/>
      <c r="AK31" s="157"/>
      <c r="AL31" s="157"/>
      <c r="AM31" s="157"/>
      <c r="AN31" s="157"/>
    </row>
    <row r="32" spans="2:44" x14ac:dyDescent="0.2">
      <c r="B32" s="25">
        <v>42248</v>
      </c>
      <c r="C32" s="157">
        <v>123.460030165912</v>
      </c>
      <c r="D32" s="157">
        <v>124.061565642837</v>
      </c>
      <c r="E32" s="157">
        <v>105.16553342850899</v>
      </c>
      <c r="F32" s="157">
        <v>130.36718633048901</v>
      </c>
      <c r="G32" s="157"/>
      <c r="H32" s="157"/>
      <c r="I32" s="157"/>
      <c r="J32" s="157"/>
      <c r="K32" s="142">
        <f t="shared" si="0"/>
        <v>123.460030165912</v>
      </c>
      <c r="L32" s="142">
        <f t="shared" si="0"/>
        <v>124.061565642837</v>
      </c>
      <c r="M32" s="142">
        <f t="shared" si="0"/>
        <v>105.16553342850899</v>
      </c>
      <c r="N32" s="142">
        <f t="shared" si="0"/>
        <v>130.36718633048901</v>
      </c>
      <c r="O32" s="142">
        <f t="shared" si="5"/>
        <v>123.460030165912</v>
      </c>
      <c r="P32" s="142">
        <f t="shared" si="1"/>
        <v>124.061565642837</v>
      </c>
      <c r="Q32" s="142">
        <f t="shared" si="1"/>
        <v>105.16553342850899</v>
      </c>
      <c r="R32" s="142">
        <f t="shared" si="1"/>
        <v>130.36718633048901</v>
      </c>
      <c r="AJ32" s="25"/>
      <c r="AK32" s="157"/>
      <c r="AL32" s="157"/>
      <c r="AM32" s="157"/>
      <c r="AN32" s="157"/>
    </row>
    <row r="33" spans="2:40" x14ac:dyDescent="0.2">
      <c r="B33" s="25">
        <v>42339</v>
      </c>
      <c r="C33" s="157">
        <v>123.783079665432</v>
      </c>
      <c r="D33" s="157">
        <v>125.860349897452</v>
      </c>
      <c r="E33" s="157">
        <v>106.71154451085199</v>
      </c>
      <c r="F33" s="157">
        <v>134.35982977267301</v>
      </c>
      <c r="G33" s="157"/>
      <c r="H33" s="157"/>
      <c r="I33" s="157"/>
      <c r="J33" s="157"/>
      <c r="K33" s="142">
        <f t="shared" si="0"/>
        <v>123.783079665432</v>
      </c>
      <c r="L33" s="142">
        <f t="shared" si="0"/>
        <v>125.860349897452</v>
      </c>
      <c r="M33" s="142">
        <f t="shared" si="0"/>
        <v>106.71154451085199</v>
      </c>
      <c r="N33" s="142">
        <f t="shared" si="0"/>
        <v>134.35982977267301</v>
      </c>
      <c r="O33" s="142">
        <f t="shared" si="5"/>
        <v>123.783079665432</v>
      </c>
      <c r="P33" s="142">
        <f t="shared" si="1"/>
        <v>125.860349897452</v>
      </c>
      <c r="Q33" s="142">
        <f t="shared" si="1"/>
        <v>106.71154451085199</v>
      </c>
      <c r="R33" s="142">
        <f t="shared" si="1"/>
        <v>134.35982977267301</v>
      </c>
      <c r="AJ33" s="25"/>
      <c r="AK33" s="157"/>
      <c r="AL33" s="157"/>
      <c r="AM33" s="157"/>
      <c r="AN33" s="157"/>
    </row>
    <row r="34" spans="2:40" ht="14.25" x14ac:dyDescent="0.2">
      <c r="B34" s="25">
        <v>42430</v>
      </c>
      <c r="C34" s="157">
        <v>124.602221308103</v>
      </c>
      <c r="D34" s="157">
        <v>127.972769280189</v>
      </c>
      <c r="E34" s="157">
        <v>106.188012679362</v>
      </c>
      <c r="F34" s="157">
        <v>135.84996043711601</v>
      </c>
      <c r="G34" s="157"/>
      <c r="H34" s="157"/>
      <c r="I34" s="157"/>
      <c r="J34" s="157"/>
      <c r="K34" s="142">
        <f t="shared" si="0"/>
        <v>124.602221308103</v>
      </c>
      <c r="L34" s="142">
        <f t="shared" si="0"/>
        <v>127.972769280189</v>
      </c>
      <c r="M34" s="142">
        <f t="shared" si="0"/>
        <v>106.188012679362</v>
      </c>
      <c r="N34" s="142">
        <f t="shared" si="0"/>
        <v>135.84996043711601</v>
      </c>
      <c r="O34" s="142">
        <f t="shared" si="5"/>
        <v>124.602221308103</v>
      </c>
      <c r="P34" s="142">
        <f t="shared" si="1"/>
        <v>127.972769280189</v>
      </c>
      <c r="Q34" s="142">
        <f t="shared" si="1"/>
        <v>106.188012679362</v>
      </c>
      <c r="R34" s="142">
        <f t="shared" si="1"/>
        <v>135.84996043711601</v>
      </c>
      <c r="T34" s="158" t="s">
        <v>697</v>
      </c>
      <c r="U34" s="158" t="str">
        <f>$B$13&amp; " " &amp;$B$14 &amp; " - " &amp;E15</f>
        <v>Comprehensive Motor Vehicle Insurance (National) - Claims frequency (qtr)</v>
      </c>
      <c r="V34" s="158"/>
      <c r="W34" s="158"/>
      <c r="X34" s="158"/>
      <c r="Y34" s="158"/>
      <c r="Z34" s="158"/>
      <c r="AB34" s="158" t="s">
        <v>697</v>
      </c>
      <c r="AC34" s="158" t="str">
        <f>$B$13&amp; " " &amp;$B$14 &amp; " - " &amp;F15</f>
        <v>Comprehensive Motor Vehicle Insurance (National) - Cost per Policy (qtr)</v>
      </c>
      <c r="AD34" s="158"/>
      <c r="AE34" s="158"/>
      <c r="AF34" s="158"/>
      <c r="AG34" s="158"/>
      <c r="AH34" s="158"/>
      <c r="AJ34" s="25"/>
      <c r="AK34" s="157"/>
      <c r="AL34" s="157"/>
      <c r="AM34" s="157"/>
      <c r="AN34" s="157"/>
    </row>
    <row r="35" spans="2:40" x14ac:dyDescent="0.2">
      <c r="B35" s="25">
        <v>42522</v>
      </c>
      <c r="C35" s="157">
        <v>125.74386397915799</v>
      </c>
      <c r="D35" s="157">
        <v>131.154093256566</v>
      </c>
      <c r="E35" s="157">
        <v>105.396859196167</v>
      </c>
      <c r="F35" s="157">
        <v>138.15743889138301</v>
      </c>
      <c r="G35" s="157"/>
      <c r="H35" s="157"/>
      <c r="I35" s="157"/>
      <c r="J35" s="157"/>
      <c r="K35" s="142">
        <f t="shared" si="0"/>
        <v>125.74386397915799</v>
      </c>
      <c r="L35" s="142">
        <f t="shared" si="0"/>
        <v>131.154093256566</v>
      </c>
      <c r="M35" s="142">
        <f t="shared" si="0"/>
        <v>105.396859196167</v>
      </c>
      <c r="N35" s="142">
        <f t="shared" si="0"/>
        <v>138.15743889138301</v>
      </c>
      <c r="O35" s="142">
        <f t="shared" si="5"/>
        <v>125.74386397915799</v>
      </c>
      <c r="P35" s="142">
        <f t="shared" si="1"/>
        <v>131.154093256566</v>
      </c>
      <c r="Q35" s="142">
        <f t="shared" si="1"/>
        <v>105.396859196167</v>
      </c>
      <c r="R35" s="142">
        <f t="shared" si="1"/>
        <v>138.15743889138301</v>
      </c>
      <c r="AJ35" s="25"/>
      <c r="AK35" s="157"/>
      <c r="AL35" s="157"/>
      <c r="AM35" s="157"/>
      <c r="AN35" s="157"/>
    </row>
    <row r="36" spans="2:40" x14ac:dyDescent="0.2">
      <c r="B36" s="25">
        <v>42614</v>
      </c>
      <c r="C36" s="157">
        <v>127.024269847799</v>
      </c>
      <c r="D36" s="157">
        <v>133.420148755837</v>
      </c>
      <c r="E36" s="157">
        <v>107.670046216759</v>
      </c>
      <c r="F36" s="157">
        <v>143.689399285729</v>
      </c>
      <c r="G36" s="157"/>
      <c r="H36" s="157"/>
      <c r="I36" s="157"/>
      <c r="J36" s="157"/>
      <c r="K36" s="142">
        <f t="shared" si="0"/>
        <v>127.024269847799</v>
      </c>
      <c r="L36" s="142">
        <f t="shared" si="0"/>
        <v>133.420148755837</v>
      </c>
      <c r="M36" s="142">
        <f t="shared" si="0"/>
        <v>107.670046216759</v>
      </c>
      <c r="N36" s="142">
        <f t="shared" si="0"/>
        <v>143.689399285729</v>
      </c>
      <c r="O36" s="142">
        <f t="shared" si="5"/>
        <v>127.024269847799</v>
      </c>
      <c r="P36" s="142">
        <f t="shared" si="1"/>
        <v>133.420148755837</v>
      </c>
      <c r="Q36" s="142">
        <f t="shared" si="1"/>
        <v>107.670046216759</v>
      </c>
      <c r="R36" s="142">
        <f t="shared" si="1"/>
        <v>143.689399285729</v>
      </c>
      <c r="AJ36" s="25"/>
      <c r="AK36" s="157"/>
      <c r="AL36" s="157"/>
      <c r="AM36" s="157"/>
      <c r="AN36" s="157"/>
    </row>
    <row r="37" spans="2:40" x14ac:dyDescent="0.2">
      <c r="B37" s="25">
        <v>42705</v>
      </c>
      <c r="C37" s="157">
        <v>128.39681886740701</v>
      </c>
      <c r="D37" s="157">
        <v>134.45989522844599</v>
      </c>
      <c r="E37" s="157">
        <v>110.84269363854099</v>
      </c>
      <c r="F37" s="157">
        <v>149.163191548512</v>
      </c>
      <c r="G37" s="157"/>
      <c r="H37" s="157"/>
      <c r="I37" s="157"/>
      <c r="J37" s="157"/>
      <c r="K37" s="142">
        <f t="shared" si="0"/>
        <v>128.39681886740701</v>
      </c>
      <c r="L37" s="142">
        <f t="shared" si="0"/>
        <v>134.45989522844599</v>
      </c>
      <c r="M37" s="142">
        <f t="shared" si="0"/>
        <v>110.84269363854099</v>
      </c>
      <c r="N37" s="142">
        <f t="shared" si="0"/>
        <v>149.163191548512</v>
      </c>
      <c r="O37" s="142">
        <f t="shared" si="5"/>
        <v>128.39681886740701</v>
      </c>
      <c r="P37" s="142">
        <f t="shared" si="1"/>
        <v>134.45989522844599</v>
      </c>
      <c r="Q37" s="142">
        <f t="shared" si="1"/>
        <v>110.84269363854099</v>
      </c>
      <c r="R37" s="142">
        <f t="shared" si="1"/>
        <v>149.163191548512</v>
      </c>
      <c r="AJ37" s="25"/>
      <c r="AK37" s="157"/>
      <c r="AL37" s="157"/>
      <c r="AM37" s="157"/>
      <c r="AN37" s="157"/>
    </row>
    <row r="38" spans="2:40" x14ac:dyDescent="0.2">
      <c r="B38" s="25">
        <v>42795</v>
      </c>
      <c r="C38" s="157">
        <v>129.83847525023899</v>
      </c>
      <c r="D38" s="157">
        <v>134.668758803034</v>
      </c>
      <c r="E38" s="157">
        <v>110.20407965736599</v>
      </c>
      <c r="F38" s="157">
        <v>148.58279335343499</v>
      </c>
      <c r="G38" s="157"/>
      <c r="H38" s="157"/>
      <c r="I38" s="157"/>
      <c r="J38" s="157"/>
      <c r="K38" s="142">
        <f t="shared" si="0"/>
        <v>129.83847525023899</v>
      </c>
      <c r="L38" s="142">
        <f t="shared" si="0"/>
        <v>134.668758803034</v>
      </c>
      <c r="M38" s="142">
        <f t="shared" si="0"/>
        <v>110.20407965736599</v>
      </c>
      <c r="N38" s="142">
        <f t="shared" si="0"/>
        <v>148.58279335343499</v>
      </c>
      <c r="O38" s="142">
        <f t="shared" si="5"/>
        <v>129.83847525023899</v>
      </c>
      <c r="P38" s="142">
        <f t="shared" si="1"/>
        <v>134.668758803034</v>
      </c>
      <c r="Q38" s="142">
        <f t="shared" si="1"/>
        <v>110.20407965736599</v>
      </c>
      <c r="R38" s="142">
        <f t="shared" si="1"/>
        <v>148.58279335343499</v>
      </c>
      <c r="AJ38" s="25"/>
      <c r="AK38" s="157"/>
      <c r="AL38" s="157"/>
      <c r="AM38" s="157"/>
      <c r="AN38" s="157"/>
    </row>
    <row r="39" spans="2:40" x14ac:dyDescent="0.2">
      <c r="B39" s="25">
        <v>42887</v>
      </c>
      <c r="C39" s="157">
        <v>131.34951323186601</v>
      </c>
      <c r="D39" s="157">
        <v>135.31647680940901</v>
      </c>
      <c r="E39" s="157">
        <v>107.79751736153101</v>
      </c>
      <c r="F39" s="157">
        <v>146.041786959218</v>
      </c>
      <c r="G39" s="157"/>
      <c r="H39" s="157"/>
      <c r="I39" s="157"/>
      <c r="J39" s="157"/>
      <c r="K39" s="142">
        <f t="shared" si="0"/>
        <v>131.34951323186601</v>
      </c>
      <c r="L39" s="142">
        <f t="shared" si="0"/>
        <v>135.31647680940901</v>
      </c>
      <c r="M39" s="142">
        <f t="shared" si="0"/>
        <v>107.79751736153101</v>
      </c>
      <c r="N39" s="142">
        <f t="shared" si="0"/>
        <v>146.041786959218</v>
      </c>
      <c r="O39" s="142">
        <f t="shared" si="5"/>
        <v>131.34951323186601</v>
      </c>
      <c r="P39" s="142">
        <f t="shared" si="1"/>
        <v>135.31647680940901</v>
      </c>
      <c r="Q39" s="142">
        <f t="shared" si="1"/>
        <v>107.79751736153101</v>
      </c>
      <c r="R39" s="142">
        <f t="shared" si="1"/>
        <v>146.041786959218</v>
      </c>
      <c r="AJ39" s="25"/>
      <c r="AK39" s="157"/>
      <c r="AL39" s="157"/>
      <c r="AM39" s="157"/>
      <c r="AN39" s="157"/>
    </row>
    <row r="40" spans="2:40" x14ac:dyDescent="0.2">
      <c r="B40" s="25">
        <v>42979</v>
      </c>
      <c r="C40" s="157">
        <v>132.95269436445901</v>
      </c>
      <c r="D40" s="157">
        <v>134.20760335071199</v>
      </c>
      <c r="E40" s="157">
        <v>107.09947491954399</v>
      </c>
      <c r="F40" s="157">
        <v>143.88657214345201</v>
      </c>
      <c r="G40" s="157"/>
      <c r="H40" s="157"/>
      <c r="I40" s="157"/>
      <c r="J40" s="157"/>
      <c r="K40" s="142">
        <f t="shared" si="0"/>
        <v>132.95269436445901</v>
      </c>
      <c r="L40" s="142">
        <f t="shared" si="0"/>
        <v>134.20760335071199</v>
      </c>
      <c r="M40" s="142">
        <f t="shared" si="0"/>
        <v>107.09947491954399</v>
      </c>
      <c r="N40" s="142">
        <f t="shared" si="0"/>
        <v>143.88657214345201</v>
      </c>
      <c r="O40" s="142">
        <f t="shared" si="5"/>
        <v>132.95269436445901</v>
      </c>
      <c r="P40" s="142">
        <f t="shared" si="1"/>
        <v>134.20760335071199</v>
      </c>
      <c r="Q40" s="142">
        <f t="shared" si="1"/>
        <v>107.09947491954399</v>
      </c>
      <c r="R40" s="142">
        <f t="shared" si="1"/>
        <v>143.88657214345201</v>
      </c>
      <c r="AJ40" s="25"/>
      <c r="AK40" s="157"/>
      <c r="AL40" s="157"/>
      <c r="AM40" s="157"/>
      <c r="AN40" s="157"/>
    </row>
    <row r="41" spans="2:40" x14ac:dyDescent="0.2">
      <c r="B41" s="25">
        <v>43070</v>
      </c>
      <c r="C41" s="157">
        <v>134.69436445906999</v>
      </c>
      <c r="D41" s="157">
        <v>137.08616471867299</v>
      </c>
      <c r="E41" s="157">
        <v>108.71923923827001</v>
      </c>
      <c r="F41" s="157">
        <v>149.10416800325001</v>
      </c>
      <c r="G41" s="157"/>
      <c r="H41" s="157"/>
      <c r="I41" s="157"/>
      <c r="J41" s="157"/>
      <c r="K41" s="142">
        <f t="shared" si="0"/>
        <v>134.69436445906999</v>
      </c>
      <c r="L41" s="142">
        <f t="shared" si="0"/>
        <v>137.08616471867299</v>
      </c>
      <c r="M41" s="142">
        <f t="shared" si="0"/>
        <v>108.71923923827001</v>
      </c>
      <c r="N41" s="142">
        <f t="shared" si="0"/>
        <v>149.10416800325001</v>
      </c>
      <c r="O41" s="142">
        <f t="shared" si="5"/>
        <v>134.69436445906999</v>
      </c>
      <c r="P41" s="142">
        <f t="shared" si="1"/>
        <v>137.08616471867299</v>
      </c>
      <c r="Q41" s="142">
        <f t="shared" si="1"/>
        <v>108.71923923827001</v>
      </c>
      <c r="R41" s="142">
        <f t="shared" si="1"/>
        <v>149.10416800325001</v>
      </c>
      <c r="AJ41" s="25"/>
      <c r="AK41" s="157"/>
      <c r="AL41" s="157"/>
      <c r="AM41" s="157"/>
      <c r="AN41" s="157"/>
    </row>
    <row r="42" spans="2:40" x14ac:dyDescent="0.2">
      <c r="B42" s="25">
        <v>43160</v>
      </c>
      <c r="C42" s="157">
        <v>136.574249280131</v>
      </c>
      <c r="D42" s="157">
        <v>142.75791346462699</v>
      </c>
      <c r="E42" s="157">
        <v>108.034940837709</v>
      </c>
      <c r="F42" s="157">
        <v>154.02536301618801</v>
      </c>
      <c r="G42" s="157"/>
      <c r="H42" s="157"/>
      <c r="I42" s="157"/>
      <c r="J42" s="157"/>
      <c r="K42" s="142">
        <f t="shared" si="0"/>
        <v>136.574249280131</v>
      </c>
      <c r="L42" s="142">
        <f t="shared" si="0"/>
        <v>142.75791346462699</v>
      </c>
      <c r="M42" s="142">
        <f t="shared" si="0"/>
        <v>108.034940837709</v>
      </c>
      <c r="N42" s="142">
        <f t="shared" si="0"/>
        <v>154.02536301618801</v>
      </c>
      <c r="O42" s="142">
        <f t="shared" si="5"/>
        <v>136.574249280131</v>
      </c>
      <c r="P42" s="142">
        <f t="shared" si="1"/>
        <v>142.75791346462699</v>
      </c>
      <c r="Q42" s="142">
        <f t="shared" si="1"/>
        <v>108.034940837709</v>
      </c>
      <c r="R42" s="142">
        <f t="shared" si="1"/>
        <v>154.02536301618801</v>
      </c>
      <c r="AJ42" s="25"/>
      <c r="AK42" s="157"/>
      <c r="AL42" s="157"/>
      <c r="AM42" s="157"/>
      <c r="AN42" s="157"/>
    </row>
    <row r="43" spans="2:40" x14ac:dyDescent="0.2">
      <c r="B43" s="25">
        <v>43252</v>
      </c>
      <c r="C43" s="157">
        <v>138.52378993555399</v>
      </c>
      <c r="D43" s="157">
        <v>146.35826187946299</v>
      </c>
      <c r="E43" s="157">
        <v>106.418951290923</v>
      </c>
      <c r="F43" s="157">
        <v>155.712666538354</v>
      </c>
      <c r="G43" s="157"/>
      <c r="H43" s="157"/>
      <c r="I43" s="157"/>
      <c r="J43" s="157"/>
      <c r="K43" s="142">
        <f t="shared" si="0"/>
        <v>138.52378993555399</v>
      </c>
      <c r="L43" s="142">
        <f t="shared" si="0"/>
        <v>146.35826187946299</v>
      </c>
      <c r="M43" s="142">
        <f t="shared" si="0"/>
        <v>106.418951290923</v>
      </c>
      <c r="N43" s="142">
        <f t="shared" si="0"/>
        <v>155.712666538354</v>
      </c>
      <c r="O43" s="142">
        <f t="shared" si="5"/>
        <v>138.52378993555399</v>
      </c>
      <c r="P43" s="142">
        <f t="shared" si="1"/>
        <v>146.35826187946299</v>
      </c>
      <c r="Q43" s="142">
        <f t="shared" si="1"/>
        <v>106.418951290923</v>
      </c>
      <c r="R43" s="142">
        <f t="shared" si="1"/>
        <v>155.712666538354</v>
      </c>
      <c r="AJ43" s="25"/>
      <c r="AK43" s="157"/>
      <c r="AL43" s="157"/>
      <c r="AM43" s="157"/>
      <c r="AN43" s="157"/>
    </row>
    <row r="44" spans="2:40" x14ac:dyDescent="0.2">
      <c r="B44" s="25">
        <v>43344</v>
      </c>
      <c r="C44" s="157">
        <v>140.403674756615</v>
      </c>
      <c r="D44" s="157">
        <v>146.62470038795101</v>
      </c>
      <c r="E44" s="157">
        <v>109.240544922205</v>
      </c>
      <c r="F44" s="157">
        <v>160.455080088107</v>
      </c>
      <c r="G44" s="157"/>
      <c r="H44" s="157"/>
      <c r="I44" s="157"/>
      <c r="J44" s="157"/>
      <c r="K44" s="142">
        <f t="shared" si="0"/>
        <v>140.403674756615</v>
      </c>
      <c r="L44" s="142">
        <f t="shared" si="0"/>
        <v>146.62470038795101</v>
      </c>
      <c r="M44" s="142">
        <f t="shared" si="0"/>
        <v>109.240544922205</v>
      </c>
      <c r="N44" s="142">
        <f t="shared" si="0"/>
        <v>160.455080088107</v>
      </c>
      <c r="O44" s="142">
        <f t="shared" si="5"/>
        <v>140.403674756615</v>
      </c>
      <c r="P44" s="142">
        <f t="shared" si="1"/>
        <v>146.62470038795101</v>
      </c>
      <c r="Q44" s="142">
        <f t="shared" si="1"/>
        <v>109.240544922205</v>
      </c>
      <c r="R44" s="142">
        <f t="shared" si="1"/>
        <v>160.455080088107</v>
      </c>
      <c r="AJ44" s="25"/>
      <c r="AK44" s="157"/>
      <c r="AL44" s="157"/>
      <c r="AM44" s="157"/>
      <c r="AN44" s="157"/>
    </row>
    <row r="45" spans="2:40" x14ac:dyDescent="0.2">
      <c r="B45" s="25">
        <v>43435</v>
      </c>
      <c r="C45" s="157">
        <v>142.14534485122701</v>
      </c>
      <c r="D45" s="157">
        <v>147.660060787269</v>
      </c>
      <c r="E45" s="157">
        <v>113.365209185278</v>
      </c>
      <c r="F45" s="157">
        <v>167.64910930048501</v>
      </c>
      <c r="G45" s="157"/>
      <c r="H45" s="157"/>
      <c r="I45" s="157"/>
      <c r="J45" s="157"/>
      <c r="K45" s="142">
        <f t="shared" si="0"/>
        <v>142.14534485122701</v>
      </c>
      <c r="L45" s="142">
        <f t="shared" si="0"/>
        <v>147.660060787269</v>
      </c>
      <c r="M45" s="142">
        <f t="shared" si="0"/>
        <v>113.365209185278</v>
      </c>
      <c r="N45" s="142">
        <f t="shared" si="0"/>
        <v>167.64910930048501</v>
      </c>
      <c r="O45" s="142">
        <f t="shared" si="5"/>
        <v>142.14534485122701</v>
      </c>
      <c r="P45" s="142">
        <f t="shared" si="1"/>
        <v>147.660060787269</v>
      </c>
      <c r="Q45" s="142">
        <f t="shared" si="1"/>
        <v>113.365209185278</v>
      </c>
      <c r="R45" s="142">
        <f t="shared" si="1"/>
        <v>167.64910930048501</v>
      </c>
      <c r="AJ45" s="25"/>
      <c r="AK45" s="157"/>
      <c r="AL45" s="157"/>
      <c r="AM45" s="157"/>
      <c r="AN45" s="157"/>
    </row>
    <row r="46" spans="2:40" x14ac:dyDescent="0.2">
      <c r="B46" s="25">
        <v>43525</v>
      </c>
      <c r="C46" s="157">
        <v>143.76004387769001</v>
      </c>
      <c r="D46" s="157">
        <v>153.210173219007</v>
      </c>
      <c r="E46" s="157">
        <v>112.086335809519</v>
      </c>
      <c r="F46" s="157">
        <v>171.42105600821199</v>
      </c>
      <c r="G46" s="157"/>
      <c r="H46" s="157"/>
      <c r="I46" s="157"/>
      <c r="J46" s="157"/>
      <c r="K46" s="142">
        <f t="shared" si="0"/>
        <v>143.76004387769001</v>
      </c>
      <c r="L46" s="142">
        <f t="shared" si="0"/>
        <v>153.210173219007</v>
      </c>
      <c r="M46" s="142">
        <f t="shared" si="0"/>
        <v>112.086335809519</v>
      </c>
      <c r="N46" s="142">
        <f t="shared" si="0"/>
        <v>171.42105600821199</v>
      </c>
      <c r="O46" s="142">
        <f t="shared" si="5"/>
        <v>143.76004387769001</v>
      </c>
      <c r="P46" s="142">
        <f t="shared" si="1"/>
        <v>153.210173219007</v>
      </c>
      <c r="Q46" s="142">
        <f t="shared" si="1"/>
        <v>112.086335809519</v>
      </c>
      <c r="R46" s="142">
        <f t="shared" si="1"/>
        <v>171.42105600821199</v>
      </c>
      <c r="AJ46" s="25"/>
      <c r="AK46" s="157"/>
      <c r="AL46" s="157"/>
      <c r="AM46" s="157"/>
      <c r="AN46" s="157"/>
    </row>
    <row r="47" spans="2:40" x14ac:dyDescent="0.2">
      <c r="B47" s="25">
        <v>43617</v>
      </c>
      <c r="C47" s="157">
        <v>145.27108185931701</v>
      </c>
      <c r="D47" s="157">
        <v>156.72644493315801</v>
      </c>
      <c r="E47" s="157">
        <v>106.1119365064</v>
      </c>
      <c r="F47" s="157">
        <v>165.98105258655701</v>
      </c>
      <c r="G47" s="157"/>
      <c r="H47" s="157"/>
      <c r="I47" s="157"/>
      <c r="J47" s="157"/>
      <c r="K47" s="142">
        <f t="shared" si="0"/>
        <v>145.27108185931701</v>
      </c>
      <c r="L47" s="142">
        <f t="shared" si="0"/>
        <v>156.72644493315801</v>
      </c>
      <c r="M47" s="142">
        <f t="shared" si="0"/>
        <v>106.1119365064</v>
      </c>
      <c r="N47" s="142">
        <f t="shared" si="0"/>
        <v>165.98105258655701</v>
      </c>
      <c r="O47" s="142">
        <f t="shared" si="5"/>
        <v>145.27108185931701</v>
      </c>
      <c r="P47" s="142">
        <f t="shared" si="1"/>
        <v>156.72644493315801</v>
      </c>
      <c r="Q47" s="142">
        <f t="shared" si="1"/>
        <v>106.1119365064</v>
      </c>
      <c r="R47" s="142">
        <f t="shared" si="1"/>
        <v>165.98105258655701</v>
      </c>
      <c r="AJ47" s="25"/>
      <c r="AK47" s="157"/>
      <c r="AL47" s="157"/>
      <c r="AM47" s="157"/>
      <c r="AN47" s="157"/>
    </row>
    <row r="48" spans="2:40" x14ac:dyDescent="0.2">
      <c r="B48" s="25">
        <v>43709</v>
      </c>
      <c r="C48" s="157">
        <v>146.655148772795</v>
      </c>
      <c r="D48" s="157">
        <v>158.923682324742</v>
      </c>
      <c r="E48" s="157">
        <v>104.514820819319</v>
      </c>
      <c r="F48" s="157">
        <v>165.85316823848899</v>
      </c>
      <c r="G48" s="157"/>
      <c r="H48" s="157"/>
      <c r="I48" s="157"/>
      <c r="J48" s="157"/>
      <c r="K48" s="142">
        <f t="shared" si="0"/>
        <v>146.655148772795</v>
      </c>
      <c r="L48" s="142">
        <f t="shared" si="0"/>
        <v>158.923682324742</v>
      </c>
      <c r="M48" s="142">
        <f t="shared" si="0"/>
        <v>104.514820819319</v>
      </c>
      <c r="N48" s="142">
        <f t="shared" si="0"/>
        <v>165.85316823848899</v>
      </c>
      <c r="O48" s="142">
        <f t="shared" si="5"/>
        <v>146.655148772795</v>
      </c>
      <c r="P48" s="142">
        <f t="shared" si="1"/>
        <v>158.923682324742</v>
      </c>
      <c r="Q48" s="142">
        <f t="shared" si="1"/>
        <v>104.514820819319</v>
      </c>
      <c r="R48" s="142">
        <f t="shared" si="1"/>
        <v>165.85316823848899</v>
      </c>
      <c r="AJ48" s="25"/>
      <c r="AK48" s="157"/>
      <c r="AL48" s="157"/>
      <c r="AM48" s="157"/>
      <c r="AN48" s="157"/>
    </row>
    <row r="49" spans="2:40" x14ac:dyDescent="0.2">
      <c r="B49" s="25">
        <v>43800</v>
      </c>
      <c r="C49" s="157">
        <v>147.889208830385</v>
      </c>
      <c r="D49" s="157">
        <v>160.49939459833399</v>
      </c>
      <c r="E49" s="157">
        <v>104.128245456965</v>
      </c>
      <c r="F49" s="157">
        <v>167.82917388421899</v>
      </c>
      <c r="G49" s="157"/>
      <c r="H49" s="157"/>
      <c r="I49" s="157"/>
      <c r="J49" s="157"/>
      <c r="K49" s="142">
        <f t="shared" si="0"/>
        <v>147.889208830385</v>
      </c>
      <c r="L49" s="142">
        <f t="shared" si="0"/>
        <v>160.49939459833399</v>
      </c>
      <c r="M49" s="142">
        <f t="shared" si="0"/>
        <v>104.128245456965</v>
      </c>
      <c r="N49" s="142">
        <f t="shared" si="0"/>
        <v>167.82917388421899</v>
      </c>
      <c r="O49" s="142">
        <f t="shared" si="5"/>
        <v>147.889208830385</v>
      </c>
      <c r="P49" s="142">
        <f t="shared" si="1"/>
        <v>160.49939459833399</v>
      </c>
      <c r="Q49" s="142">
        <f t="shared" si="1"/>
        <v>104.128245456965</v>
      </c>
      <c r="R49" s="142">
        <f t="shared" si="1"/>
        <v>167.82917388421899</v>
      </c>
      <c r="AJ49" s="25"/>
      <c r="AK49" s="157"/>
      <c r="AL49" s="157"/>
      <c r="AM49" s="157"/>
      <c r="AN49" s="157"/>
    </row>
    <row r="50" spans="2:40" x14ac:dyDescent="0.2">
      <c r="B50" s="25">
        <v>43891</v>
      </c>
      <c r="C50" s="157">
        <v>148.92746469216999</v>
      </c>
      <c r="D50" s="157">
        <v>156.488361461859</v>
      </c>
      <c r="E50" s="157">
        <v>96.747114477218204</v>
      </c>
      <c r="F50" s="157">
        <v>154.34058296443601</v>
      </c>
      <c r="G50" s="157"/>
      <c r="H50" s="157"/>
      <c r="I50" s="157"/>
      <c r="J50" s="157"/>
      <c r="K50" s="142">
        <f t="shared" si="0"/>
        <v>148.92746469216999</v>
      </c>
      <c r="L50" s="142">
        <f t="shared" si="0"/>
        <v>156.488361461859</v>
      </c>
      <c r="M50" s="142">
        <f t="shared" si="0"/>
        <v>96.747114477218204</v>
      </c>
      <c r="N50" s="142">
        <f t="shared" si="0"/>
        <v>154.34058296443601</v>
      </c>
      <c r="O50" s="142">
        <f t="shared" si="5"/>
        <v>148.92746469216999</v>
      </c>
      <c r="P50" s="142">
        <f t="shared" si="1"/>
        <v>156.488361461859</v>
      </c>
      <c r="Q50" s="142">
        <f t="shared" si="1"/>
        <v>96.747114477218204</v>
      </c>
      <c r="R50" s="142">
        <f t="shared" si="1"/>
        <v>154.34058296443601</v>
      </c>
      <c r="AJ50" s="25"/>
      <c r="AK50" s="157"/>
      <c r="AL50" s="157"/>
      <c r="AM50" s="157"/>
      <c r="AN50" s="157"/>
    </row>
    <row r="51" spans="2:40" x14ac:dyDescent="0.2">
      <c r="B51" s="25">
        <v>43983</v>
      </c>
      <c r="C51" s="157">
        <v>149.780885780885</v>
      </c>
      <c r="D51" s="157">
        <v>148.94252390718799</v>
      </c>
      <c r="E51" s="157">
        <v>86.768940402158407</v>
      </c>
      <c r="F51" s="157">
        <v>132.421034622869</v>
      </c>
      <c r="G51" s="157"/>
      <c r="H51" s="157"/>
      <c r="I51" s="157"/>
      <c r="J51" s="157"/>
      <c r="K51" s="142">
        <f t="shared" si="0"/>
        <v>149.780885780885</v>
      </c>
      <c r="L51" s="142">
        <f t="shared" si="0"/>
        <v>148.94252390718799</v>
      </c>
      <c r="M51" s="142">
        <f t="shared" si="0"/>
        <v>86.768940402158407</v>
      </c>
      <c r="N51" s="142">
        <f t="shared" si="0"/>
        <v>132.421034622869</v>
      </c>
      <c r="O51" s="142">
        <f t="shared" si="5"/>
        <v>149.780885780885</v>
      </c>
      <c r="P51" s="142">
        <f t="shared" si="1"/>
        <v>148.94252390718799</v>
      </c>
      <c r="Q51" s="142">
        <f t="shared" si="1"/>
        <v>86.768940402158407</v>
      </c>
      <c r="R51" s="142">
        <f t="shared" si="1"/>
        <v>132.421034622869</v>
      </c>
      <c r="S51" s="142"/>
      <c r="AJ51" s="25"/>
      <c r="AK51" s="157"/>
      <c r="AL51" s="157"/>
      <c r="AM51" s="157"/>
      <c r="AN51" s="157"/>
    </row>
    <row r="52" spans="2:40" x14ac:dyDescent="0.2">
      <c r="B52" s="25">
        <v>44075</v>
      </c>
      <c r="C52" s="157">
        <v>150.611271081859</v>
      </c>
      <c r="D52" s="157">
        <v>144.17875410808199</v>
      </c>
      <c r="E52" s="157">
        <v>84.2973358821109</v>
      </c>
      <c r="F52" s="157">
        <v>122.888304356194</v>
      </c>
      <c r="G52" s="157"/>
      <c r="H52" s="157"/>
      <c r="I52" s="157"/>
      <c r="J52" s="157"/>
      <c r="K52" s="142">
        <f t="shared" si="0"/>
        <v>150.611271081859</v>
      </c>
      <c r="L52" s="142">
        <f t="shared" si="0"/>
        <v>144.17875410808199</v>
      </c>
      <c r="M52" s="142">
        <f t="shared" si="0"/>
        <v>84.2973358821109</v>
      </c>
      <c r="N52" s="142">
        <f t="shared" si="0"/>
        <v>122.888304356194</v>
      </c>
      <c r="O52" s="142">
        <f t="shared" si="5"/>
        <v>150.611271081859</v>
      </c>
      <c r="P52" s="142">
        <f t="shared" si="1"/>
        <v>144.17875410808199</v>
      </c>
      <c r="Q52" s="142">
        <f t="shared" si="1"/>
        <v>84.2973358821109</v>
      </c>
      <c r="R52" s="142">
        <f t="shared" si="1"/>
        <v>122.888304356194</v>
      </c>
      <c r="S52" s="142"/>
      <c r="AJ52" s="25"/>
      <c r="AK52" s="157"/>
      <c r="AL52" s="157"/>
      <c r="AM52" s="157"/>
      <c r="AN52" s="157"/>
    </row>
    <row r="53" spans="2:40" x14ac:dyDescent="0.2">
      <c r="B53" s="151">
        <v>44166</v>
      </c>
      <c r="C53" s="162">
        <v>151.76003352459401</v>
      </c>
      <c r="D53" s="162">
        <v>149.684113321632</v>
      </c>
      <c r="E53" s="162">
        <v>90.848455624010299</v>
      </c>
      <c r="F53" s="162">
        <v>136.56161448975999</v>
      </c>
      <c r="G53" s="157"/>
      <c r="H53" s="157"/>
      <c r="I53" s="157"/>
      <c r="J53" s="157"/>
      <c r="K53" s="142">
        <f t="shared" si="0"/>
        <v>151.76003352459401</v>
      </c>
      <c r="L53" s="142">
        <f t="shared" si="0"/>
        <v>149.684113321632</v>
      </c>
      <c r="M53" s="142">
        <f t="shared" si="0"/>
        <v>90.848455624010299</v>
      </c>
      <c r="N53" s="142">
        <f t="shared" si="0"/>
        <v>136.56161448975999</v>
      </c>
      <c r="O53" s="142">
        <f t="shared" si="5"/>
        <v>151.76003352459401</v>
      </c>
      <c r="P53" s="142">
        <f t="shared" si="1"/>
        <v>149.684113321632</v>
      </c>
      <c r="Q53" s="142">
        <f t="shared" si="1"/>
        <v>90.848455624010299</v>
      </c>
      <c r="R53" s="142">
        <f t="shared" si="1"/>
        <v>136.56161448975999</v>
      </c>
      <c r="S53" s="142"/>
      <c r="AJ53" s="25"/>
      <c r="AK53" s="157"/>
      <c r="AL53" s="157"/>
      <c r="AM53" s="157"/>
      <c r="AN53" s="157"/>
    </row>
    <row r="54" spans="2:40" x14ac:dyDescent="0.2">
      <c r="B54" s="151">
        <v>44256</v>
      </c>
      <c r="C54" s="162">
        <v>153.17150143930701</v>
      </c>
      <c r="D54" s="162">
        <v>161.38590305288599</v>
      </c>
      <c r="E54" s="162">
        <v>97.381318450473799</v>
      </c>
      <c r="F54" s="162">
        <v>157.15165977634999</v>
      </c>
      <c r="G54" s="157"/>
      <c r="H54" s="157"/>
      <c r="I54" s="157"/>
      <c r="J54" s="157"/>
      <c r="K54" s="142">
        <f t="shared" si="0"/>
        <v>153.17150143930701</v>
      </c>
      <c r="L54" s="142">
        <f t="shared" si="0"/>
        <v>161.38590305288599</v>
      </c>
      <c r="M54" s="142">
        <f t="shared" si="0"/>
        <v>97.381318450473799</v>
      </c>
      <c r="N54" s="142">
        <f t="shared" si="0"/>
        <v>157.15165977634999</v>
      </c>
      <c r="O54" s="142">
        <f t="shared" si="5"/>
        <v>153.17150143930701</v>
      </c>
      <c r="P54" s="142">
        <f t="shared" si="1"/>
        <v>161.38590305288599</v>
      </c>
      <c r="Q54" s="142">
        <f t="shared" si="1"/>
        <v>97.381318450473799</v>
      </c>
      <c r="R54" s="142">
        <f t="shared" si="1"/>
        <v>157.15165977634999</v>
      </c>
      <c r="S54" s="142"/>
      <c r="AJ54" s="25"/>
      <c r="AK54" s="157"/>
      <c r="AL54" s="157"/>
      <c r="AM54" s="157"/>
      <c r="AN54" s="157"/>
    </row>
    <row r="55" spans="2:40" x14ac:dyDescent="0.2">
      <c r="B55" s="150">
        <v>44348</v>
      </c>
      <c r="C55" s="163">
        <v>154.59728056821899</v>
      </c>
      <c r="D55" s="163">
        <v>169.67556997546799</v>
      </c>
      <c r="E55" s="163">
        <v>99.185096979175299</v>
      </c>
      <c r="F55" s="163">
        <v>167.75689005790099</v>
      </c>
      <c r="G55" s="164"/>
      <c r="H55" s="164"/>
      <c r="I55" s="164"/>
      <c r="J55" s="164"/>
      <c r="K55" s="142">
        <f t="shared" si="0"/>
        <v>154.59728056821899</v>
      </c>
      <c r="L55" s="142">
        <f t="shared" si="0"/>
        <v>169.67556997546799</v>
      </c>
      <c r="M55" s="142">
        <f t="shared" si="0"/>
        <v>99.185096979175299</v>
      </c>
      <c r="N55" s="142">
        <f t="shared" si="0"/>
        <v>167.75689005790099</v>
      </c>
      <c r="O55" s="142">
        <f t="shared" si="5"/>
        <v>154.59728056821899</v>
      </c>
      <c r="P55" s="142">
        <f t="shared" si="1"/>
        <v>169.67556997546799</v>
      </c>
      <c r="Q55" s="142">
        <f t="shared" si="1"/>
        <v>99.185096979175299</v>
      </c>
      <c r="R55" s="142">
        <f t="shared" si="1"/>
        <v>167.75689005790099</v>
      </c>
      <c r="S55" s="142"/>
      <c r="AJ55" s="25"/>
      <c r="AK55" s="157"/>
      <c r="AL55" s="157"/>
      <c r="AM55" s="157"/>
      <c r="AN55" s="157"/>
    </row>
    <row r="56" spans="2:40" x14ac:dyDescent="0.2">
      <c r="B56" s="125">
        <f>EOMONTH(B55,2)+1</f>
        <v>44440</v>
      </c>
      <c r="C56" s="157"/>
      <c r="D56" s="157"/>
      <c r="E56" s="157"/>
      <c r="F56" s="157"/>
      <c r="G56" s="143">
        <f>K56</f>
        <v>155.82736877774843</v>
      </c>
      <c r="H56" s="143">
        <f t="shared" ref="H56:I59" si="9">P56</f>
        <v>171.4520078311057</v>
      </c>
      <c r="I56" s="143">
        <f t="shared" si="9"/>
        <v>98.293762153627483</v>
      </c>
      <c r="J56" s="143">
        <f>N56</f>
        <v>178.5539557384532</v>
      </c>
      <c r="K56" s="160">
        <f t="shared" ref="K56:N59" si="10">K55*SUM(K52:K55)/SUM(K51:K54)</f>
        <v>155.82736877774843</v>
      </c>
      <c r="L56" s="160">
        <f t="shared" si="10"/>
        <v>175.49804944782781</v>
      </c>
      <c r="M56" s="160">
        <f t="shared" si="10"/>
        <v>102.61262615176268</v>
      </c>
      <c r="N56" s="160">
        <f t="shared" si="10"/>
        <v>178.5539557384532</v>
      </c>
      <c r="O56" s="160">
        <f t="shared" ref="O56:R59" si="11">O55*SUM(O48:O55)/SUM(O47:O54)</f>
        <v>155.80475506192604</v>
      </c>
      <c r="P56" s="160">
        <f t="shared" si="11"/>
        <v>171.4520078311057</v>
      </c>
      <c r="Q56" s="160">
        <f t="shared" si="11"/>
        <v>98.293762153627483</v>
      </c>
      <c r="R56" s="160">
        <f t="shared" si="11"/>
        <v>168.00452296451314</v>
      </c>
      <c r="S56" s="142"/>
    </row>
    <row r="57" spans="2:40" x14ac:dyDescent="0.2">
      <c r="B57" s="125">
        <f>EOMONTH(B56,2)+1</f>
        <v>44531</v>
      </c>
      <c r="C57" s="157"/>
      <c r="D57" s="157"/>
      <c r="E57" s="157"/>
      <c r="F57" s="157"/>
      <c r="G57" s="143">
        <f>K57</f>
        <v>157.15953953176145</v>
      </c>
      <c r="H57" s="143">
        <f t="shared" si="9"/>
        <v>173.17071790800566</v>
      </c>
      <c r="I57" s="143">
        <f t="shared" si="9"/>
        <v>97.493246100279734</v>
      </c>
      <c r="J57" s="143">
        <f>N57</f>
        <v>195.56290279026604</v>
      </c>
      <c r="K57" s="160">
        <f t="shared" si="10"/>
        <v>157.15953953176145</v>
      </c>
      <c r="L57" s="160">
        <f t="shared" si="10"/>
        <v>184.29347456789426</v>
      </c>
      <c r="M57" s="160">
        <f t="shared" si="10"/>
        <v>107.66863453199203</v>
      </c>
      <c r="N57" s="160">
        <f t="shared" si="10"/>
        <v>195.56290279026604</v>
      </c>
      <c r="O57" s="160">
        <f t="shared" si="11"/>
        <v>156.98936591640444</v>
      </c>
      <c r="P57" s="160">
        <f t="shared" si="11"/>
        <v>173.17071790800566</v>
      </c>
      <c r="Q57" s="160">
        <f t="shared" si="11"/>
        <v>97.493246100279734</v>
      </c>
      <c r="R57" s="160">
        <f t="shared" si="11"/>
        <v>168.30452013911719</v>
      </c>
      <c r="S57" s="142"/>
    </row>
    <row r="58" spans="2:40" x14ac:dyDescent="0.2">
      <c r="B58" s="125">
        <f>EOMONTH(B57,2)+1</f>
        <v>44621</v>
      </c>
      <c r="C58" s="157"/>
      <c r="D58" s="157"/>
      <c r="E58" s="157"/>
      <c r="F58" s="157"/>
      <c r="G58" s="143">
        <f>K58</f>
        <v>158.53855204422544</v>
      </c>
      <c r="H58" s="143">
        <f t="shared" si="9"/>
        <v>174.90904527257868</v>
      </c>
      <c r="I58" s="143">
        <f t="shared" si="9"/>
        <v>96.639464809280113</v>
      </c>
      <c r="J58" s="143">
        <f>N58</f>
        <v>213.5910721150193</v>
      </c>
      <c r="K58" s="160">
        <f t="shared" si="10"/>
        <v>158.53855204422544</v>
      </c>
      <c r="L58" s="160">
        <f t="shared" si="10"/>
        <v>194.01285177586496</v>
      </c>
      <c r="M58" s="160">
        <f t="shared" si="10"/>
        <v>112.31191150241645</v>
      </c>
      <c r="N58" s="160">
        <f t="shared" si="10"/>
        <v>213.5910721150193</v>
      </c>
      <c r="O58" s="160">
        <f t="shared" si="11"/>
        <v>158.1675745213324</v>
      </c>
      <c r="P58" s="160">
        <f t="shared" si="11"/>
        <v>174.90904527257868</v>
      </c>
      <c r="Q58" s="160">
        <f t="shared" si="11"/>
        <v>96.639464809280113</v>
      </c>
      <c r="R58" s="160">
        <f t="shared" si="11"/>
        <v>168.37080513233707</v>
      </c>
      <c r="S58" s="142"/>
    </row>
    <row r="59" spans="2:40" x14ac:dyDescent="0.2">
      <c r="B59" s="125">
        <f>EOMONTH(B58,2)+1</f>
        <v>44713</v>
      </c>
      <c r="C59" s="157"/>
      <c r="D59" s="157"/>
      <c r="E59" s="157"/>
      <c r="F59" s="157"/>
      <c r="G59" s="143">
        <f>K59</f>
        <v>159.90927557511611</v>
      </c>
      <c r="H59" s="143">
        <f t="shared" si="9"/>
        <v>177.43610404613869</v>
      </c>
      <c r="I59" s="143">
        <f t="shared" si="9"/>
        <v>96.625612619170212</v>
      </c>
      <c r="J59" s="143">
        <f>N59</f>
        <v>230.83644609818998</v>
      </c>
      <c r="K59" s="160">
        <f t="shared" si="10"/>
        <v>159.90927557511611</v>
      </c>
      <c r="L59" s="160">
        <f t="shared" si="10"/>
        <v>203.17550633996785</v>
      </c>
      <c r="M59" s="160">
        <f t="shared" si="10"/>
        <v>116.43356081733343</v>
      </c>
      <c r="N59" s="160">
        <f t="shared" si="10"/>
        <v>230.83644609818998</v>
      </c>
      <c r="O59" s="160">
        <f t="shared" si="11"/>
        <v>159.36390298119207</v>
      </c>
      <c r="P59" s="160">
        <f t="shared" si="11"/>
        <v>177.43610404613869</v>
      </c>
      <c r="Q59" s="160">
        <f t="shared" si="11"/>
        <v>96.625612619170212</v>
      </c>
      <c r="R59" s="160">
        <f t="shared" si="11"/>
        <v>170.32725934164162</v>
      </c>
      <c r="S59" s="142"/>
    </row>
    <row r="60" spans="2:40" ht="13.5" thickBot="1" x14ac:dyDescent="0.25">
      <c r="B60" s="25"/>
      <c r="C60" s="157"/>
      <c r="D60" s="157"/>
      <c r="E60" s="157"/>
      <c r="F60" s="157"/>
      <c r="S60" s="159"/>
    </row>
    <row r="61" spans="2:40" s="165" customFormat="1" ht="27.75" customHeight="1" thickBot="1" x14ac:dyDescent="0.25">
      <c r="F61" s="144" t="s">
        <v>698</v>
      </c>
      <c r="G61" s="146" t="s">
        <v>699</v>
      </c>
      <c r="H61" s="146" t="s">
        <v>700</v>
      </c>
      <c r="I61" s="146" t="s">
        <v>700</v>
      </c>
      <c r="J61" s="147" t="s">
        <v>699</v>
      </c>
      <c r="L61" s="93"/>
      <c r="T61" s="145"/>
      <c r="U61" s="145"/>
      <c r="V61" s="145"/>
      <c r="W61" s="145"/>
      <c r="X61" s="145"/>
      <c r="Y61" s="145"/>
      <c r="Z61" s="145"/>
      <c r="AA61" s="145"/>
      <c r="AB61" s="145"/>
      <c r="AC61" s="166"/>
    </row>
    <row r="62" spans="2:40" x14ac:dyDescent="0.2">
      <c r="B62" s="25"/>
    </row>
    <row r="63" spans="2:40" x14ac:dyDescent="0.2">
      <c r="B63" s="25"/>
      <c r="F63" s="100" t="s">
        <v>701</v>
      </c>
      <c r="G63" s="159">
        <f>SUM(G56:G59)/SUM(C52:C55)-1</f>
        <v>3.4901246094235061E-2</v>
      </c>
      <c r="H63" s="159">
        <f>SUM(H56:H59)/SUM(D52:D55)-1</f>
        <v>0.11528361104794405</v>
      </c>
      <c r="I63" s="159">
        <f>SUM(I56:I59)/SUM(E52:E55)-1</f>
        <v>4.6648666422686169E-2</v>
      </c>
      <c r="J63" s="159">
        <f>SUM(J56:J59)/SUM(F52:F55)-1</f>
        <v>0.40075727590744248</v>
      </c>
    </row>
    <row r="64" spans="2:40" x14ac:dyDescent="0.2">
      <c r="B64" s="25"/>
      <c r="F64" s="206" t="s">
        <v>702</v>
      </c>
      <c r="G64" s="207">
        <f>MROUND(G63,0.5%)</f>
        <v>3.5000000000000003E-2</v>
      </c>
      <c r="H64" s="207">
        <f t="shared" ref="H64:I64" si="12">MROUND(H63,0.5%)</f>
        <v>0.115</v>
      </c>
      <c r="I64" s="207">
        <f t="shared" si="12"/>
        <v>4.4999999999999998E-2</v>
      </c>
    </row>
    <row r="65" spans="2:16" x14ac:dyDescent="0.2">
      <c r="B65" s="25"/>
      <c r="F65" s="2"/>
      <c r="G65" s="204"/>
      <c r="H65" s="205"/>
    </row>
    <row r="66" spans="2:16" x14ac:dyDescent="0.2">
      <c r="B66" s="152" t="s">
        <v>703</v>
      </c>
      <c r="C66" s="167"/>
      <c r="D66" s="167"/>
      <c r="E66" s="167"/>
      <c r="F66" s="167"/>
      <c r="G66" s="167"/>
      <c r="H66" s="167"/>
    </row>
    <row r="67" spans="2:16" x14ac:dyDescent="0.2">
      <c r="B67" s="519" t="s">
        <v>704</v>
      </c>
      <c r="C67" s="520"/>
      <c r="D67" s="519" t="s">
        <v>705</v>
      </c>
      <c r="E67" s="520"/>
      <c r="F67" s="520"/>
      <c r="G67" s="520"/>
      <c r="H67" s="520"/>
      <c r="I67" s="520"/>
      <c r="J67" s="520"/>
      <c r="K67" s="520"/>
      <c r="L67" s="520"/>
      <c r="M67" s="520"/>
      <c r="N67" s="520"/>
      <c r="O67" s="520"/>
      <c r="P67" s="520"/>
    </row>
    <row r="68" spans="2:16" x14ac:dyDescent="0.2">
      <c r="B68" s="520"/>
      <c r="C68" s="520"/>
      <c r="D68" s="519" t="s">
        <v>706</v>
      </c>
      <c r="E68" s="520"/>
      <c r="F68" s="520"/>
      <c r="G68" s="520"/>
      <c r="H68" s="520"/>
      <c r="I68" s="520"/>
      <c r="J68" s="520"/>
      <c r="K68" s="520"/>
      <c r="L68" s="520"/>
      <c r="M68" s="520"/>
      <c r="N68" s="520"/>
      <c r="O68" s="520"/>
      <c r="P68" s="520"/>
    </row>
    <row r="69" spans="2:16" x14ac:dyDescent="0.2">
      <c r="B69" s="520"/>
      <c r="C69" s="520"/>
      <c r="D69" s="519" t="s">
        <v>707</v>
      </c>
      <c r="E69" s="520"/>
      <c r="F69" s="520"/>
      <c r="G69" s="520"/>
      <c r="H69" s="520"/>
      <c r="I69" s="520"/>
      <c r="J69" s="520"/>
      <c r="K69" s="520"/>
      <c r="L69" s="520"/>
      <c r="M69" s="520"/>
      <c r="N69" s="520"/>
      <c r="O69" s="520"/>
      <c r="P69" s="520"/>
    </row>
    <row r="70" spans="2:16" x14ac:dyDescent="0.2">
      <c r="B70" s="520"/>
      <c r="C70" s="520"/>
      <c r="D70" s="520" t="s">
        <v>708</v>
      </c>
      <c r="E70" s="520"/>
      <c r="F70" s="520"/>
      <c r="G70" s="520"/>
      <c r="H70" s="520"/>
      <c r="I70" s="520"/>
      <c r="J70" s="520"/>
      <c r="K70" s="520"/>
      <c r="L70" s="520"/>
      <c r="M70" s="520"/>
      <c r="N70" s="520"/>
      <c r="O70" s="520"/>
      <c r="P70" s="520"/>
    </row>
    <row r="71" spans="2:16" x14ac:dyDescent="0.2">
      <c r="B71" s="25"/>
    </row>
  </sheetData>
  <mergeCells count="4">
    <mergeCell ref="B13:F13"/>
    <mergeCell ref="AJ13:AN13"/>
    <mergeCell ref="B14:F14"/>
    <mergeCell ref="AJ14:AN14"/>
  </mergeCells>
  <pageMargins left="0.7" right="0.7" top="0.75" bottom="0.75" header="0.3" footer="0.3"/>
  <pageSetup paperSize="9" orientation="portrait" verticalDpi="0" r:id="rId1"/>
  <ignoredErrors>
    <ignoredError sqref="G63:J63" formulaRange="1"/>
  </ignoredErrors>
  <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AB682-B790-4542-A6E3-79D2DA10EC73}">
  <sheetPr>
    <tabColor rgb="FFFFFFCC"/>
  </sheetPr>
  <dimension ref="A1:Y367"/>
  <sheetViews>
    <sheetView showGridLines="0" zoomScale="70" zoomScaleNormal="70" workbookViewId="0"/>
  </sheetViews>
  <sheetFormatPr defaultColWidth="9.140625" defaultRowHeight="15" outlineLevelRow="1" x14ac:dyDescent="0.25"/>
  <cols>
    <col min="1" max="1" width="10.85546875" style="129" customWidth="1"/>
    <col min="2" max="2" width="15.140625" style="129" customWidth="1"/>
    <col min="3" max="5" width="15.85546875" style="129" customWidth="1"/>
    <col min="6" max="7" width="15.85546875" style="66" customWidth="1"/>
    <col min="8" max="12" width="15.85546875" style="129" customWidth="1"/>
    <col min="13" max="23" width="15.85546875" style="66" customWidth="1"/>
    <col min="24" max="16384" width="9.140625" style="66"/>
  </cols>
  <sheetData>
    <row r="1" spans="1:23" x14ac:dyDescent="0.25">
      <c r="A1" s="129" t="s">
        <v>331</v>
      </c>
      <c r="B1" s="129" t="s">
        <v>717</v>
      </c>
      <c r="N1" s="129" t="s">
        <v>331</v>
      </c>
      <c r="O1" s="129"/>
      <c r="P1" s="129" t="s">
        <v>718</v>
      </c>
      <c r="Q1" s="129"/>
      <c r="R1" s="129"/>
      <c r="S1" s="129"/>
      <c r="V1" s="129"/>
      <c r="W1" s="129"/>
    </row>
    <row r="2" spans="1:23" ht="15.75" x14ac:dyDescent="0.25">
      <c r="A2" s="130" t="s">
        <v>719</v>
      </c>
      <c r="B2" s="131"/>
      <c r="C2" s="130"/>
      <c r="D2" s="131"/>
      <c r="E2" s="131"/>
      <c r="F2" s="131"/>
      <c r="G2" s="131"/>
      <c r="H2" s="131"/>
      <c r="I2" s="131"/>
      <c r="J2" s="131"/>
      <c r="K2" s="131"/>
      <c r="L2" s="131"/>
      <c r="N2" s="727" t="s">
        <v>720</v>
      </c>
      <c r="O2" s="727"/>
      <c r="P2" s="131"/>
      <c r="Q2" s="130"/>
      <c r="R2" s="131"/>
      <c r="S2" s="131"/>
      <c r="T2" s="131"/>
      <c r="U2" s="131"/>
      <c r="V2" s="131"/>
      <c r="W2" s="131"/>
    </row>
    <row r="3" spans="1:23" ht="15.6" customHeight="1" x14ac:dyDescent="0.25">
      <c r="A3" s="959" t="s">
        <v>721</v>
      </c>
      <c r="B3" s="960"/>
      <c r="C3" s="963" t="s">
        <v>722</v>
      </c>
      <c r="D3" s="964"/>
      <c r="E3" s="964"/>
      <c r="F3" s="964"/>
      <c r="G3" s="964"/>
      <c r="H3" s="964"/>
      <c r="I3" s="964"/>
      <c r="J3" s="964"/>
      <c r="K3" s="964"/>
      <c r="L3" s="964"/>
      <c r="N3" s="963" t="s">
        <v>723</v>
      </c>
      <c r="O3" s="964"/>
      <c r="P3" s="959" t="s">
        <v>724</v>
      </c>
      <c r="Q3" s="969"/>
      <c r="R3" s="969"/>
      <c r="S3" s="969"/>
      <c r="T3" s="969"/>
      <c r="U3" s="969"/>
      <c r="V3" s="960"/>
      <c r="W3" s="967" t="s">
        <v>725</v>
      </c>
    </row>
    <row r="4" spans="1:23" ht="15.75" customHeight="1" x14ac:dyDescent="0.25">
      <c r="A4" s="961"/>
      <c r="B4" s="962"/>
      <c r="C4" s="965"/>
      <c r="D4" s="966"/>
      <c r="E4" s="966"/>
      <c r="F4" s="966"/>
      <c r="G4" s="966"/>
      <c r="H4" s="966"/>
      <c r="I4" s="966"/>
      <c r="J4" s="966"/>
      <c r="K4" s="966"/>
      <c r="L4" s="966"/>
      <c r="N4" s="965"/>
      <c r="O4" s="966"/>
      <c r="P4" s="961"/>
      <c r="Q4" s="970"/>
      <c r="R4" s="970"/>
      <c r="S4" s="970"/>
      <c r="T4" s="970"/>
      <c r="U4" s="970"/>
      <c r="V4" s="962"/>
      <c r="W4" s="968"/>
    </row>
    <row r="5" spans="1:23" x14ac:dyDescent="0.25">
      <c r="N5" s="129"/>
      <c r="O5" s="129"/>
      <c r="P5" s="129"/>
      <c r="Q5" s="129"/>
      <c r="R5" s="129"/>
      <c r="S5" s="129"/>
      <c r="V5" s="129"/>
      <c r="W5" s="129"/>
    </row>
    <row r="6" spans="1:23" ht="57" x14ac:dyDescent="0.25">
      <c r="A6" s="132"/>
      <c r="B6" s="138" t="s">
        <v>726</v>
      </c>
      <c r="C6" s="343" t="s">
        <v>727</v>
      </c>
      <c r="D6" s="343" t="s">
        <v>728</v>
      </c>
      <c r="E6" s="343" t="s">
        <v>728</v>
      </c>
      <c r="F6" s="343" t="s">
        <v>729</v>
      </c>
      <c r="G6" s="343" t="s">
        <v>730</v>
      </c>
      <c r="H6" s="337" t="s">
        <v>731</v>
      </c>
      <c r="I6" s="337" t="s">
        <v>732</v>
      </c>
      <c r="J6" s="337" t="s">
        <v>733</v>
      </c>
      <c r="K6" s="337" t="s">
        <v>734</v>
      </c>
      <c r="L6" s="337" t="s">
        <v>735</v>
      </c>
      <c r="N6" s="734"/>
      <c r="O6" s="734" t="s">
        <v>736</v>
      </c>
      <c r="P6" s="730" t="s">
        <v>737</v>
      </c>
      <c r="Q6" s="343" t="s">
        <v>738</v>
      </c>
      <c r="R6" s="343" t="s">
        <v>739</v>
      </c>
      <c r="S6" s="343" t="s">
        <v>740</v>
      </c>
      <c r="T6" s="343" t="s">
        <v>741</v>
      </c>
      <c r="U6" s="343" t="s">
        <v>742</v>
      </c>
      <c r="V6" s="343" t="s">
        <v>743</v>
      </c>
      <c r="W6" s="337" t="s">
        <v>744</v>
      </c>
    </row>
    <row r="7" spans="1:23" x14ac:dyDescent="0.25">
      <c r="A7" s="133" t="s">
        <v>745</v>
      </c>
      <c r="B7" s="139" t="s">
        <v>746</v>
      </c>
      <c r="C7" s="344" t="s">
        <v>746</v>
      </c>
      <c r="D7" s="344" t="s">
        <v>746</v>
      </c>
      <c r="E7" s="344" t="s">
        <v>746</v>
      </c>
      <c r="F7" s="344" t="s">
        <v>746</v>
      </c>
      <c r="G7" s="344" t="s">
        <v>746</v>
      </c>
      <c r="H7" s="338" t="s">
        <v>746</v>
      </c>
      <c r="I7" s="338" t="s">
        <v>746</v>
      </c>
      <c r="J7" s="338" t="s">
        <v>746</v>
      </c>
      <c r="K7" s="338" t="s">
        <v>746</v>
      </c>
      <c r="L7" s="338" t="s">
        <v>746</v>
      </c>
      <c r="N7" s="735" t="s">
        <v>745</v>
      </c>
      <c r="O7" s="737" t="s">
        <v>746</v>
      </c>
      <c r="P7" s="731" t="s">
        <v>746</v>
      </c>
      <c r="Q7" s="344" t="s">
        <v>746</v>
      </c>
      <c r="R7" s="344" t="s">
        <v>746</v>
      </c>
      <c r="S7" s="344" t="s">
        <v>746</v>
      </c>
      <c r="T7" s="344" t="s">
        <v>746</v>
      </c>
      <c r="U7" s="344" t="s">
        <v>746</v>
      </c>
      <c r="V7" s="344" t="s">
        <v>746</v>
      </c>
      <c r="W7" s="338" t="s">
        <v>746</v>
      </c>
    </row>
    <row r="8" spans="1:23" x14ac:dyDescent="0.25">
      <c r="A8" s="134" t="s">
        <v>747</v>
      </c>
      <c r="B8" s="140" t="s">
        <v>748</v>
      </c>
      <c r="C8" s="345" t="s">
        <v>748</v>
      </c>
      <c r="D8" s="345" t="s">
        <v>748</v>
      </c>
      <c r="E8" s="345" t="s">
        <v>748</v>
      </c>
      <c r="F8" s="345" t="s">
        <v>748</v>
      </c>
      <c r="G8" s="345" t="s">
        <v>748</v>
      </c>
      <c r="H8" s="339" t="s">
        <v>748</v>
      </c>
      <c r="I8" s="339" t="s">
        <v>748</v>
      </c>
      <c r="J8" s="339" t="s">
        <v>748</v>
      </c>
      <c r="K8" s="339" t="s">
        <v>748</v>
      </c>
      <c r="L8" s="339" t="s">
        <v>748</v>
      </c>
      <c r="N8" s="735" t="s">
        <v>747</v>
      </c>
      <c r="O8" s="737" t="s">
        <v>748</v>
      </c>
      <c r="P8" s="732" t="s">
        <v>748</v>
      </c>
      <c r="Q8" s="345" t="s">
        <v>748</v>
      </c>
      <c r="R8" s="345" t="s">
        <v>748</v>
      </c>
      <c r="S8" s="345" t="s">
        <v>748</v>
      </c>
      <c r="T8" s="345" t="s">
        <v>748</v>
      </c>
      <c r="U8" s="345" t="s">
        <v>748</v>
      </c>
      <c r="V8" s="345" t="s">
        <v>748</v>
      </c>
      <c r="W8" s="339" t="s">
        <v>748</v>
      </c>
    </row>
    <row r="9" spans="1:23" x14ac:dyDescent="0.25">
      <c r="A9" s="134" t="s">
        <v>749</v>
      </c>
      <c r="B9" s="140" t="s">
        <v>750</v>
      </c>
      <c r="C9" s="345" t="s">
        <v>750</v>
      </c>
      <c r="D9" s="345" t="s">
        <v>750</v>
      </c>
      <c r="E9" s="345" t="s">
        <v>750</v>
      </c>
      <c r="F9" s="345" t="s">
        <v>750</v>
      </c>
      <c r="G9" s="345" t="s">
        <v>750</v>
      </c>
      <c r="H9" s="339" t="s">
        <v>750</v>
      </c>
      <c r="I9" s="339" t="s">
        <v>750</v>
      </c>
      <c r="J9" s="339" t="s">
        <v>750</v>
      </c>
      <c r="K9" s="339" t="s">
        <v>750</v>
      </c>
      <c r="L9" s="339" t="s">
        <v>750</v>
      </c>
      <c r="N9" s="735" t="s">
        <v>749</v>
      </c>
      <c r="O9" s="737" t="s">
        <v>750</v>
      </c>
      <c r="P9" s="732" t="s">
        <v>750</v>
      </c>
      <c r="Q9" s="345" t="s">
        <v>750</v>
      </c>
      <c r="R9" s="345" t="s">
        <v>750</v>
      </c>
      <c r="S9" s="345" t="s">
        <v>750</v>
      </c>
      <c r="T9" s="345" t="s">
        <v>750</v>
      </c>
      <c r="U9" s="345" t="s">
        <v>750</v>
      </c>
      <c r="V9" s="345" t="s">
        <v>750</v>
      </c>
      <c r="W9" s="339" t="s">
        <v>750</v>
      </c>
    </row>
    <row r="10" spans="1:23" x14ac:dyDescent="0.25">
      <c r="A10" s="134" t="s">
        <v>346</v>
      </c>
      <c r="B10" s="140" t="s">
        <v>659</v>
      </c>
      <c r="C10" s="345" t="s">
        <v>659</v>
      </c>
      <c r="D10" s="345" t="s">
        <v>659</v>
      </c>
      <c r="E10" s="345" t="s">
        <v>659</v>
      </c>
      <c r="F10" s="345" t="s">
        <v>659</v>
      </c>
      <c r="G10" s="345" t="s">
        <v>659</v>
      </c>
      <c r="H10" s="339" t="s">
        <v>659</v>
      </c>
      <c r="I10" s="339" t="s">
        <v>659</v>
      </c>
      <c r="J10" s="339" t="s">
        <v>659</v>
      </c>
      <c r="K10" s="339" t="s">
        <v>659</v>
      </c>
      <c r="L10" s="339" t="s">
        <v>659</v>
      </c>
      <c r="N10" s="735" t="s">
        <v>346</v>
      </c>
      <c r="O10" s="737" t="s">
        <v>659</v>
      </c>
      <c r="P10" s="732" t="s">
        <v>659</v>
      </c>
      <c r="Q10" s="345" t="s">
        <v>659</v>
      </c>
      <c r="R10" s="345" t="s">
        <v>659</v>
      </c>
      <c r="S10" s="345" t="s">
        <v>659</v>
      </c>
      <c r="T10" s="345" t="s">
        <v>659</v>
      </c>
      <c r="U10" s="345" t="s">
        <v>659</v>
      </c>
      <c r="V10" s="345" t="s">
        <v>659</v>
      </c>
      <c r="W10" s="339" t="s">
        <v>659</v>
      </c>
    </row>
    <row r="11" spans="1:23" x14ac:dyDescent="0.25">
      <c r="A11" s="134" t="s">
        <v>751</v>
      </c>
      <c r="B11" s="140">
        <v>3</v>
      </c>
      <c r="C11" s="345">
        <v>3</v>
      </c>
      <c r="D11" s="345">
        <v>3</v>
      </c>
      <c r="E11" s="345">
        <v>3</v>
      </c>
      <c r="F11" s="345">
        <v>3</v>
      </c>
      <c r="G11" s="345">
        <v>3</v>
      </c>
      <c r="H11" s="339">
        <v>3</v>
      </c>
      <c r="I11" s="339">
        <v>3</v>
      </c>
      <c r="J11" s="339">
        <v>3</v>
      </c>
      <c r="K11" s="339">
        <v>3</v>
      </c>
      <c r="L11" s="339">
        <v>3</v>
      </c>
      <c r="N11" s="735" t="s">
        <v>751</v>
      </c>
      <c r="O11" s="737">
        <v>3</v>
      </c>
      <c r="P11" s="732">
        <v>3</v>
      </c>
      <c r="Q11" s="345">
        <v>3</v>
      </c>
      <c r="R11" s="345">
        <v>3</v>
      </c>
      <c r="S11" s="345">
        <v>3</v>
      </c>
      <c r="T11" s="345">
        <v>3</v>
      </c>
      <c r="U11" s="345">
        <v>3</v>
      </c>
      <c r="V11" s="345">
        <v>3</v>
      </c>
      <c r="W11" s="339">
        <v>3</v>
      </c>
    </row>
    <row r="12" spans="1:23" x14ac:dyDescent="0.25">
      <c r="A12" s="135" t="s">
        <v>752</v>
      </c>
      <c r="B12" s="141">
        <v>17777</v>
      </c>
      <c r="C12" s="346">
        <v>26543</v>
      </c>
      <c r="D12" s="346">
        <v>35947</v>
      </c>
      <c r="E12" s="346">
        <v>35947</v>
      </c>
      <c r="F12" s="346">
        <v>35947</v>
      </c>
      <c r="G12" s="346">
        <v>29465</v>
      </c>
      <c r="H12" s="340">
        <v>26543</v>
      </c>
      <c r="I12" s="340">
        <v>29465</v>
      </c>
      <c r="J12" s="340">
        <v>26543</v>
      </c>
      <c r="K12" s="340">
        <v>29465</v>
      </c>
      <c r="L12" s="340">
        <v>29465</v>
      </c>
      <c r="N12" s="736" t="s">
        <v>752</v>
      </c>
      <c r="O12" s="738">
        <v>36039</v>
      </c>
      <c r="P12" s="733">
        <v>35309</v>
      </c>
      <c r="Q12" s="346">
        <v>35309</v>
      </c>
      <c r="R12" s="346">
        <v>35309</v>
      </c>
      <c r="S12" s="346">
        <v>35309</v>
      </c>
      <c r="T12" s="346">
        <v>39142</v>
      </c>
      <c r="U12" s="346">
        <v>35674</v>
      </c>
      <c r="V12" s="346">
        <v>39142</v>
      </c>
      <c r="W12" s="340">
        <v>24351</v>
      </c>
    </row>
    <row r="13" spans="1:23" x14ac:dyDescent="0.25">
      <c r="A13" s="135" t="s">
        <v>753</v>
      </c>
      <c r="B13" s="141">
        <v>44713</v>
      </c>
      <c r="C13" s="346">
        <v>44713</v>
      </c>
      <c r="D13" s="346">
        <v>44713</v>
      </c>
      <c r="E13" s="346">
        <v>44713</v>
      </c>
      <c r="F13" s="346">
        <v>44713</v>
      </c>
      <c r="G13" s="346">
        <v>44713</v>
      </c>
      <c r="H13" s="340">
        <v>44713</v>
      </c>
      <c r="I13" s="340">
        <v>44713</v>
      </c>
      <c r="J13" s="340">
        <v>44713</v>
      </c>
      <c r="K13" s="340">
        <v>44713</v>
      </c>
      <c r="L13" s="340">
        <v>44713</v>
      </c>
      <c r="N13" s="736" t="s">
        <v>753</v>
      </c>
      <c r="O13" s="738">
        <v>44348</v>
      </c>
      <c r="P13" s="733">
        <v>44348</v>
      </c>
      <c r="Q13" s="346">
        <v>44348</v>
      </c>
      <c r="R13" s="346">
        <v>44348</v>
      </c>
      <c r="S13" s="346">
        <v>44348</v>
      </c>
      <c r="T13" s="346">
        <v>44348</v>
      </c>
      <c r="U13" s="346">
        <v>44348</v>
      </c>
      <c r="V13" s="346">
        <v>44348</v>
      </c>
      <c r="W13" s="340">
        <v>44348</v>
      </c>
    </row>
    <row r="14" spans="1:23" x14ac:dyDescent="0.25">
      <c r="A14" s="134" t="s">
        <v>754</v>
      </c>
      <c r="B14" s="140">
        <v>296</v>
      </c>
      <c r="C14" s="345">
        <v>200</v>
      </c>
      <c r="D14" s="345">
        <v>97</v>
      </c>
      <c r="E14" s="345">
        <v>97</v>
      </c>
      <c r="F14" s="345">
        <v>97</v>
      </c>
      <c r="G14" s="345">
        <v>168</v>
      </c>
      <c r="H14" s="339">
        <v>200</v>
      </c>
      <c r="I14" s="339">
        <v>168</v>
      </c>
      <c r="J14" s="339">
        <v>200</v>
      </c>
      <c r="K14" s="339">
        <v>168</v>
      </c>
      <c r="L14" s="339">
        <v>168</v>
      </c>
      <c r="N14" s="735" t="s">
        <v>754</v>
      </c>
      <c r="O14" s="737">
        <v>92</v>
      </c>
      <c r="P14" s="732">
        <v>100</v>
      </c>
      <c r="Q14" s="345">
        <v>100</v>
      </c>
      <c r="R14" s="345">
        <v>100</v>
      </c>
      <c r="S14" s="345">
        <v>100</v>
      </c>
      <c r="T14" s="345">
        <v>58</v>
      </c>
      <c r="U14" s="345">
        <v>96</v>
      </c>
      <c r="V14" s="345">
        <v>58</v>
      </c>
      <c r="W14" s="339">
        <v>220</v>
      </c>
    </row>
    <row r="15" spans="1:23" x14ac:dyDescent="0.25">
      <c r="A15" s="134" t="s">
        <v>755</v>
      </c>
      <c r="B15" s="140" t="s">
        <v>756</v>
      </c>
      <c r="C15" s="345" t="s">
        <v>757</v>
      </c>
      <c r="D15" s="345" t="s">
        <v>758</v>
      </c>
      <c r="E15" s="345" t="s">
        <v>759</v>
      </c>
      <c r="F15" s="345" t="s">
        <v>760</v>
      </c>
      <c r="G15" s="345" t="s">
        <v>761</v>
      </c>
      <c r="H15" s="339" t="s">
        <v>762</v>
      </c>
      <c r="I15" s="339" t="s">
        <v>763</v>
      </c>
      <c r="J15" s="339" t="s">
        <v>764</v>
      </c>
      <c r="K15" s="339" t="s">
        <v>765</v>
      </c>
      <c r="L15" s="339" t="s">
        <v>766</v>
      </c>
      <c r="N15" s="744" t="s">
        <v>755</v>
      </c>
      <c r="O15" s="746" t="s">
        <v>767</v>
      </c>
      <c r="P15" s="732" t="s">
        <v>768</v>
      </c>
      <c r="Q15" s="345" t="s">
        <v>769</v>
      </c>
      <c r="R15" s="345" t="s">
        <v>770</v>
      </c>
      <c r="S15" s="345" t="s">
        <v>771</v>
      </c>
      <c r="T15" s="345" t="s">
        <v>772</v>
      </c>
      <c r="U15" s="345" t="s">
        <v>773</v>
      </c>
      <c r="V15" s="345" t="s">
        <v>774</v>
      </c>
      <c r="W15" s="339" t="s">
        <v>775</v>
      </c>
    </row>
    <row r="16" spans="1:23" ht="14.45" hidden="1" customHeight="1" outlineLevel="1" x14ac:dyDescent="0.25">
      <c r="A16" s="136">
        <v>17777</v>
      </c>
      <c r="B16" s="137">
        <v>3.7</v>
      </c>
      <c r="C16" s="347"/>
      <c r="D16" s="348"/>
      <c r="E16" s="348"/>
      <c r="F16" s="348"/>
      <c r="G16" s="348"/>
      <c r="H16" s="341"/>
      <c r="I16" s="341"/>
      <c r="J16" s="341"/>
      <c r="K16" s="341"/>
      <c r="L16" s="341"/>
      <c r="N16" s="745">
        <f t="shared" ref="N16:N79" si="0">A16</f>
        <v>17777</v>
      </c>
      <c r="O16" s="739"/>
      <c r="P16" s="347"/>
      <c r="Q16" s="347"/>
      <c r="R16" s="348"/>
      <c r="S16" s="348"/>
      <c r="T16" s="348"/>
      <c r="U16" s="348"/>
      <c r="V16" s="348"/>
      <c r="W16" s="341"/>
    </row>
    <row r="17" spans="1:23" ht="14.45" hidden="1" customHeight="1" outlineLevel="1" x14ac:dyDescent="0.25">
      <c r="A17" s="136">
        <v>17868</v>
      </c>
      <c r="B17" s="137">
        <v>3.8</v>
      </c>
      <c r="C17" s="347"/>
      <c r="D17" s="348"/>
      <c r="E17" s="348"/>
      <c r="F17" s="348"/>
      <c r="G17" s="348"/>
      <c r="H17" s="341"/>
      <c r="I17" s="341"/>
      <c r="J17" s="341"/>
      <c r="K17" s="341"/>
      <c r="L17" s="341"/>
      <c r="N17" s="136">
        <f t="shared" si="0"/>
        <v>17868</v>
      </c>
      <c r="O17" s="739"/>
      <c r="P17" s="347"/>
      <c r="Q17" s="347"/>
      <c r="R17" s="348"/>
      <c r="S17" s="348"/>
      <c r="T17" s="348"/>
      <c r="U17" s="348"/>
      <c r="V17" s="348"/>
      <c r="W17" s="341"/>
    </row>
    <row r="18" spans="1:23" ht="14.45" hidden="1" customHeight="1" outlineLevel="1" x14ac:dyDescent="0.25">
      <c r="A18" s="136">
        <v>17958</v>
      </c>
      <c r="B18" s="137">
        <v>3.9</v>
      </c>
      <c r="C18" s="347"/>
      <c r="D18" s="348"/>
      <c r="E18" s="348"/>
      <c r="F18" s="348"/>
      <c r="G18" s="348"/>
      <c r="H18" s="341"/>
      <c r="I18" s="341"/>
      <c r="J18" s="341"/>
      <c r="K18" s="341"/>
      <c r="L18" s="341"/>
      <c r="N18" s="136">
        <f t="shared" si="0"/>
        <v>17958</v>
      </c>
      <c r="O18" s="739"/>
      <c r="P18" s="347"/>
      <c r="Q18" s="347"/>
      <c r="R18" s="348"/>
      <c r="S18" s="348"/>
      <c r="T18" s="348"/>
      <c r="U18" s="348"/>
      <c r="V18" s="348"/>
      <c r="W18" s="341"/>
    </row>
    <row r="19" spans="1:23" ht="14.45" hidden="1" customHeight="1" outlineLevel="1" x14ac:dyDescent="0.25">
      <c r="A19" s="136">
        <v>18050</v>
      </c>
      <c r="B19" s="137">
        <v>4</v>
      </c>
      <c r="C19" s="347"/>
      <c r="D19" s="348"/>
      <c r="E19" s="348"/>
      <c r="F19" s="348"/>
      <c r="G19" s="348"/>
      <c r="H19" s="341"/>
      <c r="I19" s="341"/>
      <c r="J19" s="341"/>
      <c r="K19" s="341"/>
      <c r="L19" s="341"/>
      <c r="N19" s="136">
        <f t="shared" si="0"/>
        <v>18050</v>
      </c>
      <c r="O19" s="739"/>
      <c r="P19" s="347"/>
      <c r="Q19" s="347"/>
      <c r="R19" s="348"/>
      <c r="S19" s="348"/>
      <c r="T19" s="348"/>
      <c r="U19" s="348"/>
      <c r="V19" s="348"/>
      <c r="W19" s="341"/>
    </row>
    <row r="20" spans="1:23" ht="14.45" hidden="1" customHeight="1" outlineLevel="1" x14ac:dyDescent="0.25">
      <c r="A20" s="136">
        <v>18142</v>
      </c>
      <c r="B20" s="137">
        <v>4.0999999999999996</v>
      </c>
      <c r="C20" s="347"/>
      <c r="D20" s="348"/>
      <c r="E20" s="348"/>
      <c r="F20" s="348"/>
      <c r="G20" s="348"/>
      <c r="H20" s="341"/>
      <c r="I20" s="341"/>
      <c r="J20" s="341"/>
      <c r="K20" s="341"/>
      <c r="L20" s="341"/>
      <c r="N20" s="136">
        <f t="shared" si="0"/>
        <v>18142</v>
      </c>
      <c r="O20" s="739"/>
      <c r="P20" s="347"/>
      <c r="Q20" s="347"/>
      <c r="R20" s="348"/>
      <c r="S20" s="348"/>
      <c r="T20" s="348"/>
      <c r="U20" s="348"/>
      <c r="V20" s="348"/>
      <c r="W20" s="341"/>
    </row>
    <row r="21" spans="1:23" ht="14.45" hidden="1" customHeight="1" outlineLevel="1" x14ac:dyDescent="0.25">
      <c r="A21" s="136">
        <v>18233</v>
      </c>
      <c r="B21" s="137">
        <v>4.0999999999999996</v>
      </c>
      <c r="C21" s="347"/>
      <c r="D21" s="348"/>
      <c r="E21" s="348"/>
      <c r="F21" s="348"/>
      <c r="G21" s="348"/>
      <c r="H21" s="341"/>
      <c r="I21" s="341"/>
      <c r="J21" s="341"/>
      <c r="K21" s="341"/>
      <c r="L21" s="341"/>
      <c r="N21" s="136">
        <f t="shared" si="0"/>
        <v>18233</v>
      </c>
      <c r="O21" s="739"/>
      <c r="P21" s="347"/>
      <c r="Q21" s="347"/>
      <c r="R21" s="348"/>
      <c r="S21" s="348"/>
      <c r="T21" s="348"/>
      <c r="U21" s="348"/>
      <c r="V21" s="348"/>
      <c r="W21" s="341"/>
    </row>
    <row r="22" spans="1:23" ht="14.45" hidden="1" customHeight="1" outlineLevel="1" x14ac:dyDescent="0.25">
      <c r="A22" s="136">
        <v>18323</v>
      </c>
      <c r="B22" s="137">
        <v>4.2</v>
      </c>
      <c r="C22" s="347"/>
      <c r="D22" s="348"/>
      <c r="E22" s="348"/>
      <c r="F22" s="348"/>
      <c r="G22" s="348"/>
      <c r="H22" s="341"/>
      <c r="I22" s="341"/>
      <c r="J22" s="341"/>
      <c r="K22" s="341"/>
      <c r="L22" s="341"/>
      <c r="N22" s="136">
        <f t="shared" si="0"/>
        <v>18323</v>
      </c>
      <c r="O22" s="739"/>
      <c r="P22" s="347"/>
      <c r="Q22" s="347"/>
      <c r="R22" s="348"/>
      <c r="S22" s="348"/>
      <c r="T22" s="348"/>
      <c r="U22" s="348"/>
      <c r="V22" s="348"/>
      <c r="W22" s="341"/>
    </row>
    <row r="23" spans="1:23" ht="14.45" hidden="1" customHeight="1" outlineLevel="1" x14ac:dyDescent="0.25">
      <c r="A23" s="136">
        <v>18415</v>
      </c>
      <c r="B23" s="137">
        <v>4.3</v>
      </c>
      <c r="C23" s="347"/>
      <c r="D23" s="348"/>
      <c r="E23" s="348"/>
      <c r="F23" s="348"/>
      <c r="G23" s="348"/>
      <c r="H23" s="341"/>
      <c r="I23" s="341"/>
      <c r="J23" s="341"/>
      <c r="K23" s="341"/>
      <c r="L23" s="341"/>
      <c r="N23" s="136">
        <f t="shared" si="0"/>
        <v>18415</v>
      </c>
      <c r="O23" s="739"/>
      <c r="P23" s="347"/>
      <c r="Q23" s="347"/>
      <c r="R23" s="348"/>
      <c r="S23" s="348"/>
      <c r="T23" s="348"/>
      <c r="U23" s="348"/>
      <c r="V23" s="348"/>
      <c r="W23" s="341"/>
    </row>
    <row r="24" spans="1:23" ht="14.45" hidden="1" customHeight="1" outlineLevel="1" x14ac:dyDescent="0.25">
      <c r="A24" s="136">
        <v>18507</v>
      </c>
      <c r="B24" s="137">
        <v>4.4000000000000004</v>
      </c>
      <c r="C24" s="347"/>
      <c r="D24" s="348"/>
      <c r="E24" s="348"/>
      <c r="F24" s="348"/>
      <c r="G24" s="348"/>
      <c r="H24" s="341"/>
      <c r="I24" s="341"/>
      <c r="J24" s="341"/>
      <c r="K24" s="341"/>
      <c r="L24" s="341"/>
      <c r="N24" s="136">
        <f t="shared" si="0"/>
        <v>18507</v>
      </c>
      <c r="O24" s="739"/>
      <c r="P24" s="347"/>
      <c r="Q24" s="347"/>
      <c r="R24" s="348"/>
      <c r="S24" s="348"/>
      <c r="T24" s="348"/>
      <c r="U24" s="348"/>
      <c r="V24" s="348"/>
      <c r="W24" s="341"/>
    </row>
    <row r="25" spans="1:23" ht="14.45" hidden="1" customHeight="1" outlineLevel="1" x14ac:dyDescent="0.25">
      <c r="A25" s="136">
        <v>18598</v>
      </c>
      <c r="B25" s="137">
        <v>4.5999999999999996</v>
      </c>
      <c r="C25" s="347"/>
      <c r="D25" s="348"/>
      <c r="E25" s="348"/>
      <c r="F25" s="348"/>
      <c r="G25" s="348"/>
      <c r="H25" s="341"/>
      <c r="I25" s="341"/>
      <c r="J25" s="341"/>
      <c r="K25" s="341"/>
      <c r="L25" s="341"/>
      <c r="N25" s="136">
        <f t="shared" si="0"/>
        <v>18598</v>
      </c>
      <c r="O25" s="739"/>
      <c r="P25" s="347"/>
      <c r="Q25" s="347"/>
      <c r="R25" s="348"/>
      <c r="S25" s="348"/>
      <c r="T25" s="348"/>
      <c r="U25" s="348"/>
      <c r="V25" s="348"/>
      <c r="W25" s="341"/>
    </row>
    <row r="26" spans="1:23" ht="14.45" hidden="1" customHeight="1" outlineLevel="1" x14ac:dyDescent="0.25">
      <c r="A26" s="136">
        <v>18688</v>
      </c>
      <c r="B26" s="137">
        <v>4.8</v>
      </c>
      <c r="C26" s="347"/>
      <c r="D26" s="348"/>
      <c r="E26" s="348"/>
      <c r="F26" s="348"/>
      <c r="G26" s="348"/>
      <c r="H26" s="341"/>
      <c r="I26" s="341"/>
      <c r="J26" s="341"/>
      <c r="K26" s="341"/>
      <c r="L26" s="341"/>
      <c r="N26" s="136">
        <f t="shared" si="0"/>
        <v>18688</v>
      </c>
      <c r="O26" s="739"/>
      <c r="P26" s="347"/>
      <c r="Q26" s="347"/>
      <c r="R26" s="348"/>
      <c r="S26" s="348"/>
      <c r="T26" s="348"/>
      <c r="U26" s="348"/>
      <c r="V26" s="348"/>
      <c r="W26" s="341"/>
    </row>
    <row r="27" spans="1:23" ht="14.45" hidden="1" customHeight="1" outlineLevel="1" x14ac:dyDescent="0.25">
      <c r="A27" s="136">
        <v>18780</v>
      </c>
      <c r="B27" s="137">
        <v>5.0999999999999996</v>
      </c>
      <c r="C27" s="347"/>
      <c r="D27" s="348"/>
      <c r="E27" s="348"/>
      <c r="F27" s="348"/>
      <c r="G27" s="348"/>
      <c r="H27" s="341"/>
      <c r="I27" s="341"/>
      <c r="J27" s="341"/>
      <c r="K27" s="341"/>
      <c r="L27" s="341"/>
      <c r="N27" s="136">
        <f t="shared" si="0"/>
        <v>18780</v>
      </c>
      <c r="O27" s="739"/>
      <c r="P27" s="347"/>
      <c r="Q27" s="347"/>
      <c r="R27" s="348"/>
      <c r="S27" s="348"/>
      <c r="T27" s="348"/>
      <c r="U27" s="348"/>
      <c r="V27" s="348"/>
      <c r="W27" s="341"/>
    </row>
    <row r="28" spans="1:23" ht="14.45" hidden="1" customHeight="1" outlineLevel="1" x14ac:dyDescent="0.25">
      <c r="A28" s="136">
        <v>18872</v>
      </c>
      <c r="B28" s="137">
        <v>5.3</v>
      </c>
      <c r="C28" s="347"/>
      <c r="D28" s="348"/>
      <c r="E28" s="348"/>
      <c r="F28" s="348"/>
      <c r="G28" s="348"/>
      <c r="H28" s="341"/>
      <c r="I28" s="341"/>
      <c r="J28" s="341"/>
      <c r="K28" s="341"/>
      <c r="L28" s="341"/>
      <c r="N28" s="136">
        <f t="shared" si="0"/>
        <v>18872</v>
      </c>
      <c r="O28" s="739"/>
      <c r="P28" s="347"/>
      <c r="Q28" s="347"/>
      <c r="R28" s="348"/>
      <c r="S28" s="348"/>
      <c r="T28" s="348"/>
      <c r="U28" s="348"/>
      <c r="V28" s="348"/>
      <c r="W28" s="341"/>
    </row>
    <row r="29" spans="1:23" ht="14.45" hidden="1" customHeight="1" outlineLevel="1" x14ac:dyDescent="0.25">
      <c r="A29" s="136">
        <v>18963</v>
      </c>
      <c r="B29" s="137">
        <v>5.7</v>
      </c>
      <c r="C29" s="347"/>
      <c r="D29" s="348"/>
      <c r="E29" s="348"/>
      <c r="F29" s="348"/>
      <c r="G29" s="348"/>
      <c r="H29" s="341"/>
      <c r="I29" s="341"/>
      <c r="J29" s="341"/>
      <c r="K29" s="341"/>
      <c r="L29" s="341"/>
      <c r="N29" s="136">
        <f t="shared" si="0"/>
        <v>18963</v>
      </c>
      <c r="O29" s="739"/>
      <c r="P29" s="347"/>
      <c r="Q29" s="347"/>
      <c r="R29" s="348"/>
      <c r="S29" s="348"/>
      <c r="T29" s="348"/>
      <c r="U29" s="348"/>
      <c r="V29" s="348"/>
      <c r="W29" s="341"/>
    </row>
    <row r="30" spans="1:23" ht="14.45" hidden="1" customHeight="1" outlineLevel="1" x14ac:dyDescent="0.25">
      <c r="A30" s="136">
        <v>19054</v>
      </c>
      <c r="B30" s="137">
        <v>5.9</v>
      </c>
      <c r="C30" s="347"/>
      <c r="D30" s="348"/>
      <c r="E30" s="348"/>
      <c r="F30" s="348"/>
      <c r="G30" s="348"/>
      <c r="H30" s="341"/>
      <c r="I30" s="341"/>
      <c r="J30" s="341"/>
      <c r="K30" s="341"/>
      <c r="L30" s="341"/>
      <c r="N30" s="136">
        <f t="shared" si="0"/>
        <v>19054</v>
      </c>
      <c r="O30" s="739"/>
      <c r="P30" s="347"/>
      <c r="Q30" s="347"/>
      <c r="R30" s="348"/>
      <c r="S30" s="348"/>
      <c r="T30" s="348"/>
      <c r="U30" s="348"/>
      <c r="V30" s="348"/>
      <c r="W30" s="341"/>
    </row>
    <row r="31" spans="1:23" ht="14.45" hidden="1" customHeight="1" outlineLevel="1" x14ac:dyDescent="0.25">
      <c r="A31" s="136">
        <v>19146</v>
      </c>
      <c r="B31" s="137">
        <v>6.1</v>
      </c>
      <c r="C31" s="347"/>
      <c r="D31" s="348"/>
      <c r="E31" s="348"/>
      <c r="F31" s="348"/>
      <c r="G31" s="348"/>
      <c r="H31" s="341"/>
      <c r="I31" s="341"/>
      <c r="J31" s="341"/>
      <c r="K31" s="341"/>
      <c r="L31" s="341"/>
      <c r="N31" s="136">
        <f t="shared" si="0"/>
        <v>19146</v>
      </c>
      <c r="O31" s="739"/>
      <c r="P31" s="347"/>
      <c r="Q31" s="347"/>
      <c r="R31" s="348"/>
      <c r="S31" s="348"/>
      <c r="T31" s="348"/>
      <c r="U31" s="348"/>
      <c r="V31" s="348"/>
      <c r="W31" s="341"/>
    </row>
    <row r="32" spans="1:23" ht="14.45" hidden="1" customHeight="1" outlineLevel="1" x14ac:dyDescent="0.25">
      <c r="A32" s="136">
        <v>19238</v>
      </c>
      <c r="B32" s="137">
        <v>6.2</v>
      </c>
      <c r="C32" s="347"/>
      <c r="D32" s="348"/>
      <c r="E32" s="348"/>
      <c r="F32" s="348"/>
      <c r="G32" s="348"/>
      <c r="H32" s="341"/>
      <c r="I32" s="341"/>
      <c r="J32" s="341"/>
      <c r="K32" s="341"/>
      <c r="L32" s="341"/>
      <c r="N32" s="136">
        <f t="shared" si="0"/>
        <v>19238</v>
      </c>
      <c r="O32" s="739"/>
      <c r="P32" s="347"/>
      <c r="Q32" s="347"/>
      <c r="R32" s="348"/>
      <c r="S32" s="348"/>
      <c r="T32" s="348"/>
      <c r="U32" s="348"/>
      <c r="V32" s="348"/>
      <c r="W32" s="341"/>
    </row>
    <row r="33" spans="1:23" ht="14.45" hidden="1" customHeight="1" outlineLevel="1" x14ac:dyDescent="0.25">
      <c r="A33" s="136">
        <v>19329</v>
      </c>
      <c r="B33" s="137">
        <v>6.3</v>
      </c>
      <c r="C33" s="347"/>
      <c r="D33" s="348"/>
      <c r="E33" s="348"/>
      <c r="F33" s="348"/>
      <c r="G33" s="348"/>
      <c r="H33" s="341"/>
      <c r="I33" s="341"/>
      <c r="J33" s="341"/>
      <c r="K33" s="341"/>
      <c r="L33" s="341"/>
      <c r="N33" s="136">
        <f t="shared" si="0"/>
        <v>19329</v>
      </c>
      <c r="O33" s="739"/>
      <c r="P33" s="347"/>
      <c r="Q33" s="347"/>
      <c r="R33" s="348"/>
      <c r="S33" s="348"/>
      <c r="T33" s="348"/>
      <c r="U33" s="348"/>
      <c r="V33" s="348"/>
      <c r="W33" s="341"/>
    </row>
    <row r="34" spans="1:23" ht="14.45" hidden="1" customHeight="1" outlineLevel="1" x14ac:dyDescent="0.25">
      <c r="A34" s="136">
        <v>19419</v>
      </c>
      <c r="B34" s="137">
        <v>6.3</v>
      </c>
      <c r="C34" s="347"/>
      <c r="D34" s="348"/>
      <c r="E34" s="348"/>
      <c r="F34" s="348"/>
      <c r="G34" s="348"/>
      <c r="H34" s="341"/>
      <c r="I34" s="341"/>
      <c r="J34" s="341"/>
      <c r="K34" s="341"/>
      <c r="L34" s="341"/>
      <c r="N34" s="136">
        <f t="shared" si="0"/>
        <v>19419</v>
      </c>
      <c r="O34" s="739"/>
      <c r="P34" s="347"/>
      <c r="Q34" s="347"/>
      <c r="R34" s="348"/>
      <c r="S34" s="348"/>
      <c r="T34" s="348"/>
      <c r="U34" s="348"/>
      <c r="V34" s="348"/>
      <c r="W34" s="341"/>
    </row>
    <row r="35" spans="1:23" ht="14.45" hidden="1" customHeight="1" outlineLevel="1" x14ac:dyDescent="0.25">
      <c r="A35" s="136">
        <v>19511</v>
      </c>
      <c r="B35" s="137">
        <v>6.4</v>
      </c>
      <c r="C35" s="347"/>
      <c r="D35" s="348"/>
      <c r="E35" s="348"/>
      <c r="F35" s="348"/>
      <c r="G35" s="348"/>
      <c r="H35" s="341"/>
      <c r="I35" s="341"/>
      <c r="J35" s="341"/>
      <c r="K35" s="341"/>
      <c r="L35" s="341"/>
      <c r="N35" s="136">
        <f t="shared" si="0"/>
        <v>19511</v>
      </c>
      <c r="O35" s="739"/>
      <c r="P35" s="347"/>
      <c r="Q35" s="347"/>
      <c r="R35" s="348"/>
      <c r="S35" s="348"/>
      <c r="T35" s="348"/>
      <c r="U35" s="348"/>
      <c r="V35" s="348"/>
      <c r="W35" s="341"/>
    </row>
    <row r="36" spans="1:23" ht="14.45" hidden="1" customHeight="1" outlineLevel="1" x14ac:dyDescent="0.25">
      <c r="A36" s="136">
        <v>19603</v>
      </c>
      <c r="B36" s="137">
        <v>6.5</v>
      </c>
      <c r="C36" s="347"/>
      <c r="D36" s="348"/>
      <c r="E36" s="348"/>
      <c r="F36" s="348"/>
      <c r="G36" s="348"/>
      <c r="H36" s="341"/>
      <c r="I36" s="341"/>
      <c r="J36" s="341"/>
      <c r="K36" s="341"/>
      <c r="L36" s="341"/>
      <c r="N36" s="136">
        <f t="shared" si="0"/>
        <v>19603</v>
      </c>
      <c r="O36" s="739"/>
      <c r="P36" s="347"/>
      <c r="Q36" s="347"/>
      <c r="R36" s="348"/>
      <c r="S36" s="348"/>
      <c r="T36" s="348"/>
      <c r="U36" s="348"/>
      <c r="V36" s="348"/>
      <c r="W36" s="341"/>
    </row>
    <row r="37" spans="1:23" ht="14.45" hidden="1" customHeight="1" outlineLevel="1" x14ac:dyDescent="0.25">
      <c r="A37" s="136">
        <v>19694</v>
      </c>
      <c r="B37" s="137">
        <v>6.4</v>
      </c>
      <c r="C37" s="347"/>
      <c r="D37" s="348"/>
      <c r="E37" s="348"/>
      <c r="F37" s="348"/>
      <c r="G37" s="348"/>
      <c r="H37" s="341"/>
      <c r="I37" s="341"/>
      <c r="J37" s="341"/>
      <c r="K37" s="341"/>
      <c r="L37" s="341"/>
      <c r="N37" s="136">
        <f t="shared" si="0"/>
        <v>19694</v>
      </c>
      <c r="O37" s="739"/>
      <c r="P37" s="347"/>
      <c r="Q37" s="347"/>
      <c r="R37" s="348"/>
      <c r="S37" s="348"/>
      <c r="T37" s="348"/>
      <c r="U37" s="348"/>
      <c r="V37" s="348"/>
      <c r="W37" s="341"/>
    </row>
    <row r="38" spans="1:23" ht="14.45" hidden="1" customHeight="1" outlineLevel="1" x14ac:dyDescent="0.25">
      <c r="A38" s="136">
        <v>19784</v>
      </c>
      <c r="B38" s="137">
        <v>6.5</v>
      </c>
      <c r="C38" s="347"/>
      <c r="D38" s="348"/>
      <c r="E38" s="348"/>
      <c r="F38" s="348"/>
      <c r="G38" s="348"/>
      <c r="H38" s="341"/>
      <c r="I38" s="341"/>
      <c r="J38" s="341"/>
      <c r="K38" s="341"/>
      <c r="L38" s="341"/>
      <c r="N38" s="136">
        <f t="shared" si="0"/>
        <v>19784</v>
      </c>
      <c r="O38" s="739"/>
      <c r="P38" s="347"/>
      <c r="Q38" s="347"/>
      <c r="R38" s="348"/>
      <c r="S38" s="348"/>
      <c r="T38" s="348"/>
      <c r="U38" s="348"/>
      <c r="V38" s="348"/>
      <c r="W38" s="341"/>
    </row>
    <row r="39" spans="1:23" ht="14.45" hidden="1" customHeight="1" outlineLevel="1" x14ac:dyDescent="0.25">
      <c r="A39" s="136">
        <v>19876</v>
      </c>
      <c r="B39" s="137">
        <v>6.5</v>
      </c>
      <c r="C39" s="347"/>
      <c r="D39" s="348"/>
      <c r="E39" s="348"/>
      <c r="F39" s="348"/>
      <c r="G39" s="348"/>
      <c r="H39" s="341"/>
      <c r="I39" s="341"/>
      <c r="J39" s="341"/>
      <c r="K39" s="341"/>
      <c r="L39" s="341"/>
      <c r="N39" s="136">
        <f t="shared" si="0"/>
        <v>19876</v>
      </c>
      <c r="O39" s="739"/>
      <c r="P39" s="347"/>
      <c r="Q39" s="347"/>
      <c r="R39" s="348"/>
      <c r="S39" s="348"/>
      <c r="T39" s="348"/>
      <c r="U39" s="348"/>
      <c r="V39" s="348"/>
      <c r="W39" s="341"/>
    </row>
    <row r="40" spans="1:23" ht="14.45" hidden="1" customHeight="1" outlineLevel="1" x14ac:dyDescent="0.25">
      <c r="A40" s="136">
        <v>19968</v>
      </c>
      <c r="B40" s="137">
        <v>6.5</v>
      </c>
      <c r="C40" s="347"/>
      <c r="D40" s="348"/>
      <c r="E40" s="348"/>
      <c r="F40" s="348"/>
      <c r="G40" s="348"/>
      <c r="H40" s="341"/>
      <c r="I40" s="341"/>
      <c r="J40" s="341"/>
      <c r="K40" s="341"/>
      <c r="L40" s="341"/>
      <c r="N40" s="136">
        <f t="shared" si="0"/>
        <v>19968</v>
      </c>
      <c r="O40" s="739"/>
      <c r="P40" s="347"/>
      <c r="Q40" s="347"/>
      <c r="R40" s="348"/>
      <c r="S40" s="348"/>
      <c r="T40" s="348"/>
      <c r="U40" s="348"/>
      <c r="V40" s="348"/>
      <c r="W40" s="341"/>
    </row>
    <row r="41" spans="1:23" ht="14.45" hidden="1" customHeight="1" outlineLevel="1" x14ac:dyDescent="0.25">
      <c r="A41" s="136">
        <v>20059</v>
      </c>
      <c r="B41" s="137">
        <v>6.5</v>
      </c>
      <c r="C41" s="347"/>
      <c r="D41" s="348"/>
      <c r="E41" s="348"/>
      <c r="F41" s="348"/>
      <c r="G41" s="348"/>
      <c r="H41" s="341"/>
      <c r="I41" s="341"/>
      <c r="J41" s="341"/>
      <c r="K41" s="341"/>
      <c r="L41" s="341"/>
      <c r="N41" s="136">
        <f t="shared" si="0"/>
        <v>20059</v>
      </c>
      <c r="O41" s="739"/>
      <c r="P41" s="347"/>
      <c r="Q41" s="347"/>
      <c r="R41" s="348"/>
      <c r="S41" s="348"/>
      <c r="T41" s="348"/>
      <c r="U41" s="348"/>
      <c r="V41" s="348"/>
      <c r="W41" s="341"/>
    </row>
    <row r="42" spans="1:23" ht="14.45" hidden="1" customHeight="1" outlineLevel="1" x14ac:dyDescent="0.25">
      <c r="A42" s="136">
        <v>20149</v>
      </c>
      <c r="B42" s="137">
        <v>6.5</v>
      </c>
      <c r="C42" s="347"/>
      <c r="D42" s="348"/>
      <c r="E42" s="348"/>
      <c r="F42" s="348"/>
      <c r="G42" s="348"/>
      <c r="H42" s="341"/>
      <c r="I42" s="341"/>
      <c r="J42" s="341"/>
      <c r="K42" s="341"/>
      <c r="L42" s="341"/>
      <c r="N42" s="136">
        <f t="shared" si="0"/>
        <v>20149</v>
      </c>
      <c r="O42" s="739"/>
      <c r="P42" s="347"/>
      <c r="Q42" s="347"/>
      <c r="R42" s="348"/>
      <c r="S42" s="348"/>
      <c r="T42" s="348"/>
      <c r="U42" s="348"/>
      <c r="V42" s="348"/>
      <c r="W42" s="341"/>
    </row>
    <row r="43" spans="1:23" ht="14.45" hidden="1" customHeight="1" outlineLevel="1" x14ac:dyDescent="0.25">
      <c r="A43" s="136">
        <v>20241</v>
      </c>
      <c r="B43" s="137">
        <v>6.6</v>
      </c>
      <c r="C43" s="347"/>
      <c r="D43" s="348"/>
      <c r="E43" s="348"/>
      <c r="F43" s="348"/>
      <c r="G43" s="348"/>
      <c r="H43" s="341"/>
      <c r="I43" s="341"/>
      <c r="J43" s="341"/>
      <c r="K43" s="341"/>
      <c r="L43" s="341"/>
      <c r="N43" s="136">
        <f t="shared" si="0"/>
        <v>20241</v>
      </c>
      <c r="O43" s="739"/>
      <c r="P43" s="347"/>
      <c r="Q43" s="347"/>
      <c r="R43" s="348"/>
      <c r="S43" s="348"/>
      <c r="T43" s="348"/>
      <c r="U43" s="348"/>
      <c r="V43" s="348"/>
      <c r="W43" s="341"/>
    </row>
    <row r="44" spans="1:23" ht="14.45" hidden="1" customHeight="1" outlineLevel="1" x14ac:dyDescent="0.25">
      <c r="A44" s="136">
        <v>20333</v>
      </c>
      <c r="B44" s="137">
        <v>6.6</v>
      </c>
      <c r="C44" s="347"/>
      <c r="D44" s="348"/>
      <c r="E44" s="348"/>
      <c r="F44" s="348"/>
      <c r="G44" s="348"/>
      <c r="H44" s="341"/>
      <c r="I44" s="341"/>
      <c r="J44" s="341"/>
      <c r="K44" s="341"/>
      <c r="L44" s="341"/>
      <c r="N44" s="136">
        <f t="shared" si="0"/>
        <v>20333</v>
      </c>
      <c r="O44" s="739"/>
      <c r="P44" s="347"/>
      <c r="Q44" s="347"/>
      <c r="R44" s="348"/>
      <c r="S44" s="348"/>
      <c r="T44" s="348"/>
      <c r="U44" s="348"/>
      <c r="V44" s="348"/>
      <c r="W44" s="341"/>
    </row>
    <row r="45" spans="1:23" ht="14.45" hidden="1" customHeight="1" outlineLevel="1" x14ac:dyDescent="0.25">
      <c r="A45" s="136">
        <v>20424</v>
      </c>
      <c r="B45" s="137">
        <v>6.7</v>
      </c>
      <c r="C45" s="347"/>
      <c r="D45" s="348"/>
      <c r="E45" s="348"/>
      <c r="F45" s="348"/>
      <c r="G45" s="348"/>
      <c r="H45" s="341"/>
      <c r="I45" s="341"/>
      <c r="J45" s="341"/>
      <c r="K45" s="341"/>
      <c r="L45" s="341"/>
      <c r="N45" s="136">
        <f t="shared" si="0"/>
        <v>20424</v>
      </c>
      <c r="O45" s="739"/>
      <c r="P45" s="347"/>
      <c r="Q45" s="347"/>
      <c r="R45" s="348"/>
      <c r="S45" s="348"/>
      <c r="T45" s="348"/>
      <c r="U45" s="348"/>
      <c r="V45" s="348"/>
      <c r="W45" s="341"/>
    </row>
    <row r="46" spans="1:23" ht="14.45" hidden="1" customHeight="1" outlineLevel="1" x14ac:dyDescent="0.25">
      <c r="A46" s="136">
        <v>20515</v>
      </c>
      <c r="B46" s="137">
        <v>6.7</v>
      </c>
      <c r="C46" s="347"/>
      <c r="D46" s="348"/>
      <c r="E46" s="348"/>
      <c r="F46" s="348"/>
      <c r="G46" s="348"/>
      <c r="H46" s="341"/>
      <c r="I46" s="341"/>
      <c r="J46" s="341"/>
      <c r="K46" s="341"/>
      <c r="L46" s="341"/>
      <c r="N46" s="136">
        <f t="shared" si="0"/>
        <v>20515</v>
      </c>
      <c r="O46" s="739"/>
      <c r="P46" s="347"/>
      <c r="Q46" s="347"/>
      <c r="R46" s="348"/>
      <c r="S46" s="348"/>
      <c r="T46" s="348"/>
      <c r="U46" s="348"/>
      <c r="V46" s="348"/>
      <c r="W46" s="341"/>
    </row>
    <row r="47" spans="1:23" ht="14.45" hidden="1" customHeight="1" outlineLevel="1" x14ac:dyDescent="0.25">
      <c r="A47" s="136">
        <v>20607</v>
      </c>
      <c r="B47" s="137">
        <v>7</v>
      </c>
      <c r="C47" s="347"/>
      <c r="D47" s="348"/>
      <c r="E47" s="348"/>
      <c r="F47" s="348"/>
      <c r="G47" s="348"/>
      <c r="H47" s="341"/>
      <c r="I47" s="341"/>
      <c r="J47" s="341"/>
      <c r="K47" s="341"/>
      <c r="L47" s="341"/>
      <c r="N47" s="136">
        <f t="shared" si="0"/>
        <v>20607</v>
      </c>
      <c r="O47" s="739"/>
      <c r="P47" s="347"/>
      <c r="Q47" s="347"/>
      <c r="R47" s="348"/>
      <c r="S47" s="348"/>
      <c r="T47" s="348"/>
      <c r="U47" s="348"/>
      <c r="V47" s="348"/>
      <c r="W47" s="341"/>
    </row>
    <row r="48" spans="1:23" ht="14.45" hidden="1" customHeight="1" outlineLevel="1" x14ac:dyDescent="0.25">
      <c r="A48" s="136">
        <v>20699</v>
      </c>
      <c r="B48" s="137">
        <v>7.1</v>
      </c>
      <c r="C48" s="347"/>
      <c r="D48" s="348"/>
      <c r="E48" s="348"/>
      <c r="F48" s="348"/>
      <c r="G48" s="348"/>
      <c r="H48" s="341"/>
      <c r="I48" s="341"/>
      <c r="J48" s="341"/>
      <c r="K48" s="341"/>
      <c r="L48" s="341"/>
      <c r="N48" s="136">
        <f t="shared" si="0"/>
        <v>20699</v>
      </c>
      <c r="O48" s="739"/>
      <c r="P48" s="347"/>
      <c r="Q48" s="347"/>
      <c r="R48" s="348"/>
      <c r="S48" s="348"/>
      <c r="T48" s="348"/>
      <c r="U48" s="348"/>
      <c r="V48" s="348"/>
      <c r="W48" s="341"/>
    </row>
    <row r="49" spans="1:23" ht="14.45" hidden="1" customHeight="1" outlineLevel="1" x14ac:dyDescent="0.25">
      <c r="A49" s="136">
        <v>20790</v>
      </c>
      <c r="B49" s="137">
        <v>7.1</v>
      </c>
      <c r="C49" s="347"/>
      <c r="D49" s="348"/>
      <c r="E49" s="348"/>
      <c r="F49" s="348"/>
      <c r="G49" s="348"/>
      <c r="H49" s="341"/>
      <c r="I49" s="341"/>
      <c r="J49" s="341"/>
      <c r="K49" s="341"/>
      <c r="L49" s="341"/>
      <c r="N49" s="136">
        <f t="shared" si="0"/>
        <v>20790</v>
      </c>
      <c r="O49" s="739"/>
      <c r="P49" s="347"/>
      <c r="Q49" s="347"/>
      <c r="R49" s="348"/>
      <c r="S49" s="348"/>
      <c r="T49" s="348"/>
      <c r="U49" s="348"/>
      <c r="V49" s="348"/>
      <c r="W49" s="341"/>
    </row>
    <row r="50" spans="1:23" ht="14.45" hidden="1" customHeight="1" outlineLevel="1" x14ac:dyDescent="0.25">
      <c r="A50" s="136">
        <v>20880</v>
      </c>
      <c r="B50" s="137">
        <v>7.1</v>
      </c>
      <c r="C50" s="347"/>
      <c r="D50" s="348"/>
      <c r="E50" s="348"/>
      <c r="F50" s="348"/>
      <c r="G50" s="348"/>
      <c r="H50" s="341"/>
      <c r="I50" s="341"/>
      <c r="J50" s="341"/>
      <c r="K50" s="341"/>
      <c r="L50" s="341"/>
      <c r="N50" s="136">
        <f t="shared" si="0"/>
        <v>20880</v>
      </c>
      <c r="O50" s="739"/>
      <c r="P50" s="347"/>
      <c r="Q50" s="347"/>
      <c r="R50" s="348"/>
      <c r="S50" s="348"/>
      <c r="T50" s="348"/>
      <c r="U50" s="348"/>
      <c r="V50" s="348"/>
      <c r="W50" s="341"/>
    </row>
    <row r="51" spans="1:23" ht="14.45" hidden="1" customHeight="1" outlineLevel="1" x14ac:dyDescent="0.25">
      <c r="A51" s="136">
        <v>20972</v>
      </c>
      <c r="B51" s="137">
        <v>7.2</v>
      </c>
      <c r="C51" s="347"/>
      <c r="D51" s="348"/>
      <c r="E51" s="348"/>
      <c r="F51" s="348"/>
      <c r="G51" s="348"/>
      <c r="H51" s="341"/>
      <c r="I51" s="341"/>
      <c r="J51" s="341"/>
      <c r="K51" s="341"/>
      <c r="L51" s="341"/>
      <c r="N51" s="136">
        <f t="shared" si="0"/>
        <v>20972</v>
      </c>
      <c r="O51" s="739"/>
      <c r="P51" s="347"/>
      <c r="Q51" s="347"/>
      <c r="R51" s="348"/>
      <c r="S51" s="348"/>
      <c r="T51" s="348"/>
      <c r="U51" s="348"/>
      <c r="V51" s="348"/>
      <c r="W51" s="341"/>
    </row>
    <row r="52" spans="1:23" ht="14.45" hidden="1" customHeight="1" outlineLevel="1" x14ac:dyDescent="0.25">
      <c r="A52" s="136">
        <v>21064</v>
      </c>
      <c r="B52" s="137">
        <v>7.2</v>
      </c>
      <c r="C52" s="347"/>
      <c r="D52" s="348"/>
      <c r="E52" s="348"/>
      <c r="F52" s="348"/>
      <c r="G52" s="348"/>
      <c r="H52" s="341"/>
      <c r="I52" s="341"/>
      <c r="J52" s="341"/>
      <c r="K52" s="341"/>
      <c r="L52" s="341"/>
      <c r="N52" s="136">
        <f t="shared" si="0"/>
        <v>21064</v>
      </c>
      <c r="O52" s="739"/>
      <c r="P52" s="347"/>
      <c r="Q52" s="347"/>
      <c r="R52" s="348"/>
      <c r="S52" s="348"/>
      <c r="T52" s="348"/>
      <c r="U52" s="348"/>
      <c r="V52" s="348"/>
      <c r="W52" s="341"/>
    </row>
    <row r="53" spans="1:23" ht="14.45" hidden="1" customHeight="1" outlineLevel="1" x14ac:dyDescent="0.25">
      <c r="A53" s="136">
        <v>21155</v>
      </c>
      <c r="B53" s="137">
        <v>7.2</v>
      </c>
      <c r="C53" s="347"/>
      <c r="D53" s="348"/>
      <c r="E53" s="348"/>
      <c r="F53" s="348"/>
      <c r="G53" s="348"/>
      <c r="H53" s="341"/>
      <c r="I53" s="341"/>
      <c r="J53" s="341"/>
      <c r="K53" s="341"/>
      <c r="L53" s="341"/>
      <c r="N53" s="136">
        <f t="shared" si="0"/>
        <v>21155</v>
      </c>
      <c r="O53" s="739"/>
      <c r="P53" s="347"/>
      <c r="Q53" s="347"/>
      <c r="R53" s="348"/>
      <c r="S53" s="348"/>
      <c r="T53" s="348"/>
      <c r="U53" s="348"/>
      <c r="V53" s="348"/>
      <c r="W53" s="341"/>
    </row>
    <row r="54" spans="1:23" ht="14.45" hidden="1" customHeight="1" outlineLevel="1" x14ac:dyDescent="0.25">
      <c r="A54" s="136">
        <v>21245</v>
      </c>
      <c r="B54" s="137">
        <v>7.2</v>
      </c>
      <c r="C54" s="347"/>
      <c r="D54" s="348"/>
      <c r="E54" s="348"/>
      <c r="F54" s="348"/>
      <c r="G54" s="348"/>
      <c r="H54" s="341"/>
      <c r="I54" s="341"/>
      <c r="J54" s="341"/>
      <c r="K54" s="341"/>
      <c r="L54" s="341"/>
      <c r="N54" s="136">
        <f t="shared" si="0"/>
        <v>21245</v>
      </c>
      <c r="O54" s="739"/>
      <c r="P54" s="347"/>
      <c r="Q54" s="347"/>
      <c r="R54" s="348"/>
      <c r="S54" s="348"/>
      <c r="T54" s="348"/>
      <c r="U54" s="348"/>
      <c r="V54" s="348"/>
      <c r="W54" s="341"/>
    </row>
    <row r="55" spans="1:23" ht="14.45" hidden="1" customHeight="1" outlineLevel="1" x14ac:dyDescent="0.25">
      <c r="A55" s="136">
        <v>21337</v>
      </c>
      <c r="B55" s="137">
        <v>7.2</v>
      </c>
      <c r="C55" s="347"/>
      <c r="D55" s="348"/>
      <c r="E55" s="348"/>
      <c r="F55" s="348"/>
      <c r="G55" s="348"/>
      <c r="H55" s="341"/>
      <c r="I55" s="341"/>
      <c r="J55" s="341"/>
      <c r="K55" s="341"/>
      <c r="L55" s="341"/>
      <c r="N55" s="136">
        <f t="shared" si="0"/>
        <v>21337</v>
      </c>
      <c r="O55" s="739"/>
      <c r="P55" s="347"/>
      <c r="Q55" s="347"/>
      <c r="R55" s="348"/>
      <c r="S55" s="348"/>
      <c r="T55" s="348"/>
      <c r="U55" s="348"/>
      <c r="V55" s="348"/>
      <c r="W55" s="341"/>
    </row>
    <row r="56" spans="1:23" ht="14.45" hidden="1" customHeight="1" outlineLevel="1" x14ac:dyDescent="0.25">
      <c r="A56" s="136">
        <v>21429</v>
      </c>
      <c r="B56" s="137">
        <v>7.2</v>
      </c>
      <c r="C56" s="347"/>
      <c r="D56" s="348"/>
      <c r="E56" s="348"/>
      <c r="F56" s="348"/>
      <c r="G56" s="348"/>
      <c r="H56" s="341"/>
      <c r="I56" s="341"/>
      <c r="J56" s="341"/>
      <c r="K56" s="341"/>
      <c r="L56" s="341"/>
      <c r="N56" s="136">
        <f t="shared" si="0"/>
        <v>21429</v>
      </c>
      <c r="O56" s="739"/>
      <c r="P56" s="347"/>
      <c r="Q56" s="347"/>
      <c r="R56" s="348"/>
      <c r="S56" s="348"/>
      <c r="T56" s="348"/>
      <c r="U56" s="348"/>
      <c r="V56" s="348"/>
      <c r="W56" s="341"/>
    </row>
    <row r="57" spans="1:23" ht="14.45" hidden="1" customHeight="1" outlineLevel="1" x14ac:dyDescent="0.25">
      <c r="A57" s="136">
        <v>21520</v>
      </c>
      <c r="B57" s="137">
        <v>7.3</v>
      </c>
      <c r="C57" s="347"/>
      <c r="D57" s="348"/>
      <c r="E57" s="348"/>
      <c r="F57" s="348"/>
      <c r="G57" s="348"/>
      <c r="H57" s="341"/>
      <c r="I57" s="341"/>
      <c r="J57" s="341"/>
      <c r="K57" s="341"/>
      <c r="L57" s="341"/>
      <c r="N57" s="136">
        <f t="shared" si="0"/>
        <v>21520</v>
      </c>
      <c r="O57" s="739"/>
      <c r="P57" s="347"/>
      <c r="Q57" s="347"/>
      <c r="R57" s="348"/>
      <c r="S57" s="348"/>
      <c r="T57" s="348"/>
      <c r="U57" s="348"/>
      <c r="V57" s="348"/>
      <c r="W57" s="341"/>
    </row>
    <row r="58" spans="1:23" ht="14.45" hidden="1" customHeight="1" outlineLevel="1" x14ac:dyDescent="0.25">
      <c r="A58" s="136">
        <v>21610</v>
      </c>
      <c r="B58" s="137">
        <v>7.3</v>
      </c>
      <c r="C58" s="347"/>
      <c r="D58" s="348"/>
      <c r="E58" s="348"/>
      <c r="F58" s="348"/>
      <c r="G58" s="348"/>
      <c r="H58" s="341"/>
      <c r="I58" s="341"/>
      <c r="J58" s="341"/>
      <c r="K58" s="341"/>
      <c r="L58" s="341"/>
      <c r="N58" s="136">
        <f t="shared" si="0"/>
        <v>21610</v>
      </c>
      <c r="O58" s="739"/>
      <c r="P58" s="347"/>
      <c r="Q58" s="347"/>
      <c r="R58" s="348"/>
      <c r="S58" s="348"/>
      <c r="T58" s="348"/>
      <c r="U58" s="348"/>
      <c r="V58" s="348"/>
      <c r="W58" s="341"/>
    </row>
    <row r="59" spans="1:23" ht="14.45" hidden="1" customHeight="1" outlineLevel="1" x14ac:dyDescent="0.25">
      <c r="A59" s="136">
        <v>21702</v>
      </c>
      <c r="B59" s="137">
        <v>7.3</v>
      </c>
      <c r="C59" s="347"/>
      <c r="D59" s="348"/>
      <c r="E59" s="348"/>
      <c r="F59" s="348"/>
      <c r="G59" s="348"/>
      <c r="H59" s="341"/>
      <c r="I59" s="341"/>
      <c r="J59" s="341"/>
      <c r="K59" s="341"/>
      <c r="L59" s="341"/>
      <c r="N59" s="136">
        <f t="shared" si="0"/>
        <v>21702</v>
      </c>
      <c r="O59" s="739"/>
      <c r="P59" s="347"/>
      <c r="Q59" s="347"/>
      <c r="R59" s="348"/>
      <c r="S59" s="348"/>
      <c r="T59" s="348"/>
      <c r="U59" s="348"/>
      <c r="V59" s="348"/>
      <c r="W59" s="341"/>
    </row>
    <row r="60" spans="1:23" ht="14.45" hidden="1" customHeight="1" outlineLevel="1" x14ac:dyDescent="0.25">
      <c r="A60" s="136">
        <v>21794</v>
      </c>
      <c r="B60" s="137">
        <v>7.4</v>
      </c>
      <c r="C60" s="347"/>
      <c r="D60" s="348"/>
      <c r="E60" s="348"/>
      <c r="F60" s="348"/>
      <c r="G60" s="348"/>
      <c r="H60" s="341"/>
      <c r="I60" s="341"/>
      <c r="J60" s="341"/>
      <c r="K60" s="341"/>
      <c r="L60" s="341"/>
      <c r="N60" s="136">
        <f t="shared" si="0"/>
        <v>21794</v>
      </c>
      <c r="O60" s="739"/>
      <c r="P60" s="347"/>
      <c r="Q60" s="347"/>
      <c r="R60" s="348"/>
      <c r="S60" s="348"/>
      <c r="T60" s="348"/>
      <c r="U60" s="348"/>
      <c r="V60" s="348"/>
      <c r="W60" s="341"/>
    </row>
    <row r="61" spans="1:23" ht="14.45" hidden="1" customHeight="1" outlineLevel="1" x14ac:dyDescent="0.25">
      <c r="A61" s="136">
        <v>21885</v>
      </c>
      <c r="B61" s="137">
        <v>7.5</v>
      </c>
      <c r="C61" s="347"/>
      <c r="D61" s="348"/>
      <c r="E61" s="348"/>
      <c r="F61" s="348"/>
      <c r="G61" s="348"/>
      <c r="H61" s="341"/>
      <c r="I61" s="341"/>
      <c r="J61" s="341"/>
      <c r="K61" s="341"/>
      <c r="L61" s="341"/>
      <c r="N61" s="136">
        <f t="shared" si="0"/>
        <v>21885</v>
      </c>
      <c r="O61" s="739"/>
      <c r="P61" s="347"/>
      <c r="Q61" s="347"/>
      <c r="R61" s="348"/>
      <c r="S61" s="348"/>
      <c r="T61" s="348"/>
      <c r="U61" s="348"/>
      <c r="V61" s="348"/>
      <c r="W61" s="341"/>
    </row>
    <row r="62" spans="1:23" ht="14.45" hidden="1" customHeight="1" outlineLevel="1" x14ac:dyDescent="0.25">
      <c r="A62" s="136">
        <v>21976</v>
      </c>
      <c r="B62" s="137">
        <v>7.5</v>
      </c>
      <c r="C62" s="347"/>
      <c r="D62" s="348"/>
      <c r="E62" s="348"/>
      <c r="F62" s="348"/>
      <c r="G62" s="348"/>
      <c r="H62" s="341"/>
      <c r="I62" s="341"/>
      <c r="J62" s="341"/>
      <c r="K62" s="341"/>
      <c r="L62" s="341"/>
      <c r="N62" s="136">
        <f t="shared" si="0"/>
        <v>21976</v>
      </c>
      <c r="O62" s="739"/>
      <c r="P62" s="347"/>
      <c r="Q62" s="347"/>
      <c r="R62" s="348"/>
      <c r="S62" s="348"/>
      <c r="T62" s="348"/>
      <c r="U62" s="348"/>
      <c r="V62" s="348"/>
      <c r="W62" s="341"/>
    </row>
    <row r="63" spans="1:23" ht="14.45" hidden="1" customHeight="1" outlineLevel="1" x14ac:dyDescent="0.25">
      <c r="A63" s="136">
        <v>22068</v>
      </c>
      <c r="B63" s="137">
        <v>7.6</v>
      </c>
      <c r="C63" s="347"/>
      <c r="D63" s="348"/>
      <c r="E63" s="348"/>
      <c r="F63" s="348"/>
      <c r="G63" s="348"/>
      <c r="H63" s="341"/>
      <c r="I63" s="341"/>
      <c r="J63" s="341"/>
      <c r="K63" s="341"/>
      <c r="L63" s="341"/>
      <c r="N63" s="136">
        <f t="shared" si="0"/>
        <v>22068</v>
      </c>
      <c r="O63" s="739"/>
      <c r="P63" s="347"/>
      <c r="Q63" s="347"/>
      <c r="R63" s="348"/>
      <c r="S63" s="348"/>
      <c r="T63" s="348"/>
      <c r="U63" s="348"/>
      <c r="V63" s="348"/>
      <c r="W63" s="341"/>
    </row>
    <row r="64" spans="1:23" ht="14.45" hidden="1" customHeight="1" outlineLevel="1" x14ac:dyDescent="0.25">
      <c r="A64" s="136">
        <v>22160</v>
      </c>
      <c r="B64" s="137">
        <v>7.7</v>
      </c>
      <c r="C64" s="347"/>
      <c r="D64" s="348"/>
      <c r="E64" s="348"/>
      <c r="F64" s="348"/>
      <c r="G64" s="348"/>
      <c r="H64" s="341"/>
      <c r="I64" s="341"/>
      <c r="J64" s="341"/>
      <c r="K64" s="341"/>
      <c r="L64" s="341"/>
      <c r="N64" s="136">
        <f t="shared" si="0"/>
        <v>22160</v>
      </c>
      <c r="O64" s="739"/>
      <c r="P64" s="347"/>
      <c r="Q64" s="347"/>
      <c r="R64" s="348"/>
      <c r="S64" s="348"/>
      <c r="T64" s="348"/>
      <c r="U64" s="348"/>
      <c r="V64" s="348"/>
      <c r="W64" s="341"/>
    </row>
    <row r="65" spans="1:23" ht="14.45" hidden="1" customHeight="1" outlineLevel="1" x14ac:dyDescent="0.25">
      <c r="A65" s="136">
        <v>22251</v>
      </c>
      <c r="B65" s="137">
        <v>7.8</v>
      </c>
      <c r="C65" s="347"/>
      <c r="D65" s="348"/>
      <c r="E65" s="348"/>
      <c r="F65" s="348"/>
      <c r="G65" s="348"/>
      <c r="H65" s="341"/>
      <c r="I65" s="341"/>
      <c r="J65" s="341"/>
      <c r="K65" s="341"/>
      <c r="L65" s="341"/>
      <c r="N65" s="136">
        <f t="shared" si="0"/>
        <v>22251</v>
      </c>
      <c r="O65" s="739"/>
      <c r="P65" s="347"/>
      <c r="Q65" s="347"/>
      <c r="R65" s="348"/>
      <c r="S65" s="348"/>
      <c r="T65" s="348"/>
      <c r="U65" s="348"/>
      <c r="V65" s="348"/>
      <c r="W65" s="341"/>
    </row>
    <row r="66" spans="1:23" ht="14.45" hidden="1" customHeight="1" outlineLevel="1" x14ac:dyDescent="0.25">
      <c r="A66" s="136">
        <v>22341</v>
      </c>
      <c r="B66" s="137">
        <v>7.8</v>
      </c>
      <c r="C66" s="347"/>
      <c r="D66" s="348"/>
      <c r="E66" s="348"/>
      <c r="F66" s="348"/>
      <c r="G66" s="348"/>
      <c r="H66" s="341"/>
      <c r="I66" s="341"/>
      <c r="J66" s="341"/>
      <c r="K66" s="341"/>
      <c r="L66" s="341"/>
      <c r="N66" s="136">
        <f t="shared" si="0"/>
        <v>22341</v>
      </c>
      <c r="O66" s="739"/>
      <c r="P66" s="347"/>
      <c r="Q66" s="347"/>
      <c r="R66" s="348"/>
      <c r="S66" s="348"/>
      <c r="T66" s="348"/>
      <c r="U66" s="348"/>
      <c r="V66" s="348"/>
      <c r="W66" s="341"/>
    </row>
    <row r="67" spans="1:23" ht="14.45" hidden="1" customHeight="1" outlineLevel="1" x14ac:dyDescent="0.25">
      <c r="A67" s="136">
        <v>22433</v>
      </c>
      <c r="B67" s="137">
        <v>7.9</v>
      </c>
      <c r="C67" s="347"/>
      <c r="D67" s="348"/>
      <c r="E67" s="348"/>
      <c r="F67" s="348"/>
      <c r="G67" s="348"/>
      <c r="H67" s="341"/>
      <c r="I67" s="341"/>
      <c r="J67" s="341"/>
      <c r="K67" s="341"/>
      <c r="L67" s="341"/>
      <c r="N67" s="136">
        <f t="shared" si="0"/>
        <v>22433</v>
      </c>
      <c r="O67" s="739"/>
      <c r="P67" s="347"/>
      <c r="Q67" s="347"/>
      <c r="R67" s="348"/>
      <c r="S67" s="348"/>
      <c r="T67" s="348"/>
      <c r="U67" s="348"/>
      <c r="V67" s="348"/>
      <c r="W67" s="341"/>
    </row>
    <row r="68" spans="1:23" ht="14.45" hidden="1" customHeight="1" outlineLevel="1" x14ac:dyDescent="0.25">
      <c r="A68" s="136">
        <v>22525</v>
      </c>
      <c r="B68" s="137">
        <v>7.8</v>
      </c>
      <c r="C68" s="347"/>
      <c r="D68" s="348"/>
      <c r="E68" s="348"/>
      <c r="F68" s="348"/>
      <c r="G68" s="348"/>
      <c r="H68" s="341"/>
      <c r="I68" s="341"/>
      <c r="J68" s="341"/>
      <c r="K68" s="341"/>
      <c r="L68" s="341"/>
      <c r="N68" s="136">
        <f t="shared" si="0"/>
        <v>22525</v>
      </c>
      <c r="O68" s="739"/>
      <c r="P68" s="347"/>
      <c r="Q68" s="347"/>
      <c r="R68" s="348"/>
      <c r="S68" s="348"/>
      <c r="T68" s="348"/>
      <c r="U68" s="348"/>
      <c r="V68" s="348"/>
      <c r="W68" s="341"/>
    </row>
    <row r="69" spans="1:23" ht="14.45" hidden="1" customHeight="1" outlineLevel="1" x14ac:dyDescent="0.25">
      <c r="A69" s="136">
        <v>22616</v>
      </c>
      <c r="B69" s="137">
        <v>7.8</v>
      </c>
      <c r="C69" s="347"/>
      <c r="D69" s="348"/>
      <c r="E69" s="348"/>
      <c r="F69" s="348"/>
      <c r="G69" s="348"/>
      <c r="H69" s="341"/>
      <c r="I69" s="341"/>
      <c r="J69" s="341"/>
      <c r="K69" s="341"/>
      <c r="L69" s="341"/>
      <c r="N69" s="136">
        <f t="shared" si="0"/>
        <v>22616</v>
      </c>
      <c r="O69" s="739"/>
      <c r="P69" s="347"/>
      <c r="Q69" s="347"/>
      <c r="R69" s="348"/>
      <c r="S69" s="348"/>
      <c r="T69" s="348"/>
      <c r="U69" s="348"/>
      <c r="V69" s="348"/>
      <c r="W69" s="341"/>
    </row>
    <row r="70" spans="1:23" ht="14.45" hidden="1" customHeight="1" outlineLevel="1" x14ac:dyDescent="0.25">
      <c r="A70" s="136">
        <v>22706</v>
      </c>
      <c r="B70" s="137">
        <v>7.8</v>
      </c>
      <c r="C70" s="347"/>
      <c r="D70" s="348"/>
      <c r="E70" s="348"/>
      <c r="F70" s="348"/>
      <c r="G70" s="348"/>
      <c r="H70" s="341"/>
      <c r="I70" s="341"/>
      <c r="J70" s="341"/>
      <c r="K70" s="341"/>
      <c r="L70" s="341"/>
      <c r="N70" s="136">
        <f t="shared" si="0"/>
        <v>22706</v>
      </c>
      <c r="O70" s="739"/>
      <c r="P70" s="347"/>
      <c r="Q70" s="347"/>
      <c r="R70" s="348"/>
      <c r="S70" s="348"/>
      <c r="T70" s="348"/>
      <c r="U70" s="348"/>
      <c r="V70" s="348"/>
      <c r="W70" s="341"/>
    </row>
    <row r="71" spans="1:23" ht="14.45" hidden="1" customHeight="1" outlineLevel="1" x14ac:dyDescent="0.25">
      <c r="A71" s="136">
        <v>22798</v>
      </c>
      <c r="B71" s="137">
        <v>7.8</v>
      </c>
      <c r="C71" s="347"/>
      <c r="D71" s="348"/>
      <c r="E71" s="348"/>
      <c r="F71" s="348"/>
      <c r="G71" s="348"/>
      <c r="H71" s="341"/>
      <c r="I71" s="341"/>
      <c r="J71" s="341"/>
      <c r="K71" s="341"/>
      <c r="L71" s="341"/>
      <c r="N71" s="136">
        <f t="shared" si="0"/>
        <v>22798</v>
      </c>
      <c r="O71" s="739"/>
      <c r="P71" s="347"/>
      <c r="Q71" s="347"/>
      <c r="R71" s="348"/>
      <c r="S71" s="348"/>
      <c r="T71" s="348"/>
      <c r="U71" s="348"/>
      <c r="V71" s="348"/>
      <c r="W71" s="341"/>
    </row>
    <row r="72" spans="1:23" ht="14.45" hidden="1" customHeight="1" outlineLevel="1" x14ac:dyDescent="0.25">
      <c r="A72" s="136">
        <v>22890</v>
      </c>
      <c r="B72" s="137">
        <v>7.8</v>
      </c>
      <c r="C72" s="347"/>
      <c r="D72" s="348"/>
      <c r="E72" s="348"/>
      <c r="F72" s="348"/>
      <c r="G72" s="348"/>
      <c r="H72" s="341"/>
      <c r="I72" s="341"/>
      <c r="J72" s="341"/>
      <c r="K72" s="341"/>
      <c r="L72" s="341"/>
      <c r="N72" s="136">
        <f t="shared" si="0"/>
        <v>22890</v>
      </c>
      <c r="O72" s="739"/>
      <c r="P72" s="347"/>
      <c r="Q72" s="347"/>
      <c r="R72" s="348"/>
      <c r="S72" s="348"/>
      <c r="T72" s="348"/>
      <c r="U72" s="348"/>
      <c r="V72" s="348"/>
      <c r="W72" s="341"/>
    </row>
    <row r="73" spans="1:23" ht="14.45" hidden="1" customHeight="1" outlineLevel="1" x14ac:dyDescent="0.25">
      <c r="A73" s="136">
        <v>22981</v>
      </c>
      <c r="B73" s="137">
        <v>7.8</v>
      </c>
      <c r="C73" s="347"/>
      <c r="D73" s="348"/>
      <c r="E73" s="348"/>
      <c r="F73" s="348"/>
      <c r="G73" s="348"/>
      <c r="H73" s="341"/>
      <c r="I73" s="341"/>
      <c r="J73" s="341"/>
      <c r="K73" s="341"/>
      <c r="L73" s="341"/>
      <c r="N73" s="136">
        <f t="shared" si="0"/>
        <v>22981</v>
      </c>
      <c r="O73" s="739"/>
      <c r="P73" s="347"/>
      <c r="Q73" s="347"/>
      <c r="R73" s="348"/>
      <c r="S73" s="348"/>
      <c r="T73" s="348"/>
      <c r="U73" s="348"/>
      <c r="V73" s="348"/>
      <c r="W73" s="341"/>
    </row>
    <row r="74" spans="1:23" ht="14.45" hidden="1" customHeight="1" outlineLevel="1" x14ac:dyDescent="0.25">
      <c r="A74" s="136">
        <v>23071</v>
      </c>
      <c r="B74" s="137">
        <v>7.8</v>
      </c>
      <c r="C74" s="347"/>
      <c r="D74" s="348"/>
      <c r="E74" s="348"/>
      <c r="F74" s="348"/>
      <c r="G74" s="348"/>
      <c r="H74" s="341"/>
      <c r="I74" s="341"/>
      <c r="J74" s="341"/>
      <c r="K74" s="341"/>
      <c r="L74" s="341"/>
      <c r="N74" s="136">
        <f t="shared" si="0"/>
        <v>23071</v>
      </c>
      <c r="O74" s="739"/>
      <c r="P74" s="347"/>
      <c r="Q74" s="347"/>
      <c r="R74" s="348"/>
      <c r="S74" s="348"/>
      <c r="T74" s="348"/>
      <c r="U74" s="348"/>
      <c r="V74" s="348"/>
      <c r="W74" s="341"/>
    </row>
    <row r="75" spans="1:23" ht="14.45" hidden="1" customHeight="1" outlineLevel="1" x14ac:dyDescent="0.25">
      <c r="A75" s="136">
        <v>23163</v>
      </c>
      <c r="B75" s="137">
        <v>7.8</v>
      </c>
      <c r="C75" s="347"/>
      <c r="D75" s="348"/>
      <c r="E75" s="348"/>
      <c r="F75" s="348"/>
      <c r="G75" s="348"/>
      <c r="H75" s="341"/>
      <c r="I75" s="341"/>
      <c r="J75" s="341"/>
      <c r="K75" s="341"/>
      <c r="L75" s="341"/>
      <c r="N75" s="136">
        <f t="shared" si="0"/>
        <v>23163</v>
      </c>
      <c r="O75" s="739"/>
      <c r="P75" s="347"/>
      <c r="Q75" s="347"/>
      <c r="R75" s="348"/>
      <c r="S75" s="348"/>
      <c r="T75" s="348"/>
      <c r="U75" s="348"/>
      <c r="V75" s="348"/>
      <c r="W75" s="341"/>
    </row>
    <row r="76" spans="1:23" ht="14.45" hidden="1" customHeight="1" outlineLevel="1" x14ac:dyDescent="0.25">
      <c r="A76" s="136">
        <v>23255</v>
      </c>
      <c r="B76" s="137">
        <v>7.9</v>
      </c>
      <c r="C76" s="347"/>
      <c r="D76" s="348"/>
      <c r="E76" s="348"/>
      <c r="F76" s="348"/>
      <c r="G76" s="348"/>
      <c r="H76" s="341"/>
      <c r="I76" s="341"/>
      <c r="J76" s="341"/>
      <c r="K76" s="341"/>
      <c r="L76" s="341"/>
      <c r="N76" s="136">
        <f t="shared" si="0"/>
        <v>23255</v>
      </c>
      <c r="O76" s="739"/>
      <c r="P76" s="347"/>
      <c r="Q76" s="347"/>
      <c r="R76" s="348"/>
      <c r="S76" s="348"/>
      <c r="T76" s="348"/>
      <c r="U76" s="348"/>
      <c r="V76" s="348"/>
      <c r="W76" s="341"/>
    </row>
    <row r="77" spans="1:23" ht="14.45" hidden="1" customHeight="1" outlineLevel="1" x14ac:dyDescent="0.25">
      <c r="A77" s="136">
        <v>23346</v>
      </c>
      <c r="B77" s="137">
        <v>7.9</v>
      </c>
      <c r="C77" s="347"/>
      <c r="D77" s="348"/>
      <c r="E77" s="348"/>
      <c r="F77" s="348"/>
      <c r="G77" s="348"/>
      <c r="H77" s="341"/>
      <c r="I77" s="341"/>
      <c r="J77" s="341"/>
      <c r="K77" s="341"/>
      <c r="L77" s="341"/>
      <c r="N77" s="136">
        <f t="shared" si="0"/>
        <v>23346</v>
      </c>
      <c r="O77" s="739"/>
      <c r="P77" s="347"/>
      <c r="Q77" s="347"/>
      <c r="R77" s="348"/>
      <c r="S77" s="348"/>
      <c r="T77" s="348"/>
      <c r="U77" s="348"/>
      <c r="V77" s="348"/>
      <c r="W77" s="341"/>
    </row>
    <row r="78" spans="1:23" ht="14.45" hidden="1" customHeight="1" outlineLevel="1" x14ac:dyDescent="0.25">
      <c r="A78" s="136">
        <v>23437</v>
      </c>
      <c r="B78" s="137">
        <v>8</v>
      </c>
      <c r="C78" s="347"/>
      <c r="D78" s="348"/>
      <c r="E78" s="348"/>
      <c r="F78" s="348"/>
      <c r="G78" s="348"/>
      <c r="H78" s="341"/>
      <c r="I78" s="341"/>
      <c r="J78" s="341"/>
      <c r="K78" s="341"/>
      <c r="L78" s="341"/>
      <c r="N78" s="136">
        <f t="shared" si="0"/>
        <v>23437</v>
      </c>
      <c r="O78" s="739"/>
      <c r="P78" s="347"/>
      <c r="Q78" s="347"/>
      <c r="R78" s="348"/>
      <c r="S78" s="348"/>
      <c r="T78" s="348"/>
      <c r="U78" s="348"/>
      <c r="V78" s="348"/>
      <c r="W78" s="341"/>
    </row>
    <row r="79" spans="1:23" ht="14.45" hidden="1" customHeight="1" outlineLevel="1" x14ac:dyDescent="0.25">
      <c r="A79" s="136">
        <v>23529</v>
      </c>
      <c r="B79" s="137">
        <v>8</v>
      </c>
      <c r="C79" s="347"/>
      <c r="D79" s="348"/>
      <c r="E79" s="348"/>
      <c r="F79" s="348"/>
      <c r="G79" s="348"/>
      <c r="H79" s="341"/>
      <c r="I79" s="341"/>
      <c r="J79" s="341"/>
      <c r="K79" s="341"/>
      <c r="L79" s="341"/>
      <c r="N79" s="136">
        <f t="shared" si="0"/>
        <v>23529</v>
      </c>
      <c r="O79" s="739"/>
      <c r="P79" s="347"/>
      <c r="Q79" s="347"/>
      <c r="R79" s="348"/>
      <c r="S79" s="348"/>
      <c r="T79" s="348"/>
      <c r="U79" s="348"/>
      <c r="V79" s="348"/>
      <c r="W79" s="341"/>
    </row>
    <row r="80" spans="1:23" ht="14.45" hidden="1" customHeight="1" outlineLevel="1" x14ac:dyDescent="0.25">
      <c r="A80" s="136">
        <v>23621</v>
      </c>
      <c r="B80" s="137">
        <v>8.1</v>
      </c>
      <c r="C80" s="347"/>
      <c r="D80" s="348"/>
      <c r="E80" s="348"/>
      <c r="F80" s="348"/>
      <c r="G80" s="348"/>
      <c r="H80" s="341"/>
      <c r="I80" s="341"/>
      <c r="J80" s="341"/>
      <c r="K80" s="341"/>
      <c r="L80" s="341"/>
      <c r="N80" s="136">
        <f t="shared" ref="N80:N143" si="1">A80</f>
        <v>23621</v>
      </c>
      <c r="O80" s="739"/>
      <c r="P80" s="347"/>
      <c r="Q80" s="347"/>
      <c r="R80" s="348"/>
      <c r="S80" s="348"/>
      <c r="T80" s="348"/>
      <c r="U80" s="348"/>
      <c r="V80" s="348"/>
      <c r="W80" s="341"/>
    </row>
    <row r="81" spans="1:23" ht="14.45" hidden="1" customHeight="1" outlineLevel="1" x14ac:dyDescent="0.25">
      <c r="A81" s="136">
        <v>23712</v>
      </c>
      <c r="B81" s="137">
        <v>8.1999999999999993</v>
      </c>
      <c r="C81" s="347"/>
      <c r="D81" s="348"/>
      <c r="E81" s="348"/>
      <c r="F81" s="348"/>
      <c r="G81" s="348"/>
      <c r="H81" s="341"/>
      <c r="I81" s="341"/>
      <c r="J81" s="341"/>
      <c r="K81" s="341"/>
      <c r="L81" s="341"/>
      <c r="N81" s="136">
        <f t="shared" si="1"/>
        <v>23712</v>
      </c>
      <c r="O81" s="739"/>
      <c r="P81" s="347"/>
      <c r="Q81" s="347"/>
      <c r="R81" s="348"/>
      <c r="S81" s="348"/>
      <c r="T81" s="348"/>
      <c r="U81" s="348"/>
      <c r="V81" s="348"/>
      <c r="W81" s="341"/>
    </row>
    <row r="82" spans="1:23" ht="14.45" hidden="1" customHeight="1" outlineLevel="1" x14ac:dyDescent="0.25">
      <c r="A82" s="136">
        <v>23802</v>
      </c>
      <c r="B82" s="137">
        <v>8.1999999999999993</v>
      </c>
      <c r="C82" s="347"/>
      <c r="D82" s="348"/>
      <c r="E82" s="348"/>
      <c r="F82" s="348"/>
      <c r="G82" s="348"/>
      <c r="H82" s="341"/>
      <c r="I82" s="341"/>
      <c r="J82" s="341"/>
      <c r="K82" s="341"/>
      <c r="L82" s="341"/>
      <c r="N82" s="136">
        <f t="shared" si="1"/>
        <v>23802</v>
      </c>
      <c r="O82" s="739"/>
      <c r="P82" s="347"/>
      <c r="Q82" s="347"/>
      <c r="R82" s="348"/>
      <c r="S82" s="348"/>
      <c r="T82" s="348"/>
      <c r="U82" s="348"/>
      <c r="V82" s="348"/>
      <c r="W82" s="341"/>
    </row>
    <row r="83" spans="1:23" ht="14.45" hidden="1" customHeight="1" outlineLevel="1" x14ac:dyDescent="0.25">
      <c r="A83" s="136">
        <v>23894</v>
      </c>
      <c r="B83" s="137">
        <v>8.3000000000000007</v>
      </c>
      <c r="C83" s="347"/>
      <c r="D83" s="348"/>
      <c r="E83" s="348"/>
      <c r="F83" s="348"/>
      <c r="G83" s="348"/>
      <c r="H83" s="341"/>
      <c r="I83" s="341"/>
      <c r="J83" s="341"/>
      <c r="K83" s="341"/>
      <c r="L83" s="341"/>
      <c r="N83" s="136">
        <f t="shared" si="1"/>
        <v>23894</v>
      </c>
      <c r="O83" s="739"/>
      <c r="P83" s="347"/>
      <c r="Q83" s="347"/>
      <c r="R83" s="348"/>
      <c r="S83" s="348"/>
      <c r="T83" s="348"/>
      <c r="U83" s="348"/>
      <c r="V83" s="348"/>
      <c r="W83" s="341"/>
    </row>
    <row r="84" spans="1:23" ht="14.45" hidden="1" customHeight="1" outlineLevel="1" x14ac:dyDescent="0.25">
      <c r="A84" s="136">
        <v>23986</v>
      </c>
      <c r="B84" s="137">
        <v>8.4</v>
      </c>
      <c r="C84" s="347"/>
      <c r="D84" s="348"/>
      <c r="E84" s="348"/>
      <c r="F84" s="348"/>
      <c r="G84" s="348"/>
      <c r="H84" s="341"/>
      <c r="I84" s="341"/>
      <c r="J84" s="341"/>
      <c r="K84" s="341"/>
      <c r="L84" s="341"/>
      <c r="N84" s="136">
        <f t="shared" si="1"/>
        <v>23986</v>
      </c>
      <c r="O84" s="739"/>
      <c r="P84" s="347"/>
      <c r="Q84" s="347"/>
      <c r="R84" s="348"/>
      <c r="S84" s="348"/>
      <c r="T84" s="348"/>
      <c r="U84" s="348"/>
      <c r="V84" s="348"/>
      <c r="W84" s="341"/>
    </row>
    <row r="85" spans="1:23" ht="14.45" hidden="1" customHeight="1" outlineLevel="1" x14ac:dyDescent="0.25">
      <c r="A85" s="136">
        <v>24077</v>
      </c>
      <c r="B85" s="137">
        <v>8.5</v>
      </c>
      <c r="C85" s="347"/>
      <c r="D85" s="348"/>
      <c r="E85" s="348"/>
      <c r="F85" s="348"/>
      <c r="G85" s="348"/>
      <c r="H85" s="341"/>
      <c r="I85" s="341"/>
      <c r="J85" s="341"/>
      <c r="K85" s="341"/>
      <c r="L85" s="341"/>
      <c r="N85" s="136">
        <f t="shared" si="1"/>
        <v>24077</v>
      </c>
      <c r="O85" s="739"/>
      <c r="P85" s="347"/>
      <c r="Q85" s="347"/>
      <c r="R85" s="348"/>
      <c r="S85" s="348"/>
      <c r="T85" s="348"/>
      <c r="U85" s="348"/>
      <c r="V85" s="348"/>
      <c r="W85" s="341"/>
    </row>
    <row r="86" spans="1:23" ht="14.45" hidden="1" customHeight="1" outlineLevel="1" x14ac:dyDescent="0.25">
      <c r="A86" s="136">
        <v>24167</v>
      </c>
      <c r="B86" s="137">
        <v>8.6</v>
      </c>
      <c r="C86" s="347"/>
      <c r="D86" s="348"/>
      <c r="E86" s="348"/>
      <c r="F86" s="348"/>
      <c r="G86" s="348"/>
      <c r="H86" s="341"/>
      <c r="I86" s="341"/>
      <c r="J86" s="341"/>
      <c r="K86" s="341"/>
      <c r="L86" s="341"/>
      <c r="N86" s="136">
        <f t="shared" si="1"/>
        <v>24167</v>
      </c>
      <c r="O86" s="739"/>
      <c r="P86" s="347"/>
      <c r="Q86" s="347"/>
      <c r="R86" s="348"/>
      <c r="S86" s="348"/>
      <c r="T86" s="348"/>
      <c r="U86" s="348"/>
      <c r="V86" s="348"/>
      <c r="W86" s="341"/>
    </row>
    <row r="87" spans="1:23" ht="14.45" hidden="1" customHeight="1" outlineLevel="1" x14ac:dyDescent="0.25">
      <c r="A87" s="136">
        <v>24259</v>
      </c>
      <c r="B87" s="137">
        <v>8.6</v>
      </c>
      <c r="C87" s="347"/>
      <c r="D87" s="348"/>
      <c r="E87" s="348"/>
      <c r="F87" s="348"/>
      <c r="G87" s="348"/>
      <c r="H87" s="341"/>
      <c r="I87" s="341"/>
      <c r="J87" s="341"/>
      <c r="K87" s="341"/>
      <c r="L87" s="341"/>
      <c r="N87" s="136">
        <f t="shared" si="1"/>
        <v>24259</v>
      </c>
      <c r="O87" s="739"/>
      <c r="P87" s="347"/>
      <c r="Q87" s="347"/>
      <c r="R87" s="348"/>
      <c r="S87" s="348"/>
      <c r="T87" s="348"/>
      <c r="U87" s="348"/>
      <c r="V87" s="348"/>
      <c r="W87" s="342"/>
    </row>
    <row r="88" spans="1:23" ht="14.45" hidden="1" customHeight="1" outlineLevel="1" x14ac:dyDescent="0.25">
      <c r="A88" s="136">
        <v>24351</v>
      </c>
      <c r="B88" s="137">
        <v>8.6</v>
      </c>
      <c r="C88" s="347"/>
      <c r="D88" s="348"/>
      <c r="E88" s="348"/>
      <c r="F88" s="348"/>
      <c r="G88" s="348"/>
      <c r="H88" s="341"/>
      <c r="I88" s="341"/>
      <c r="J88" s="341"/>
      <c r="K88" s="341"/>
      <c r="L88" s="341"/>
      <c r="N88" s="136">
        <f t="shared" si="1"/>
        <v>24351</v>
      </c>
      <c r="O88" s="739"/>
      <c r="P88" s="347"/>
      <c r="Q88" s="347"/>
      <c r="R88" s="348"/>
      <c r="S88" s="348"/>
      <c r="T88" s="348"/>
      <c r="U88" s="348"/>
      <c r="V88" s="348"/>
      <c r="W88" s="342">
        <v>8.3000000000000007</v>
      </c>
    </row>
    <row r="89" spans="1:23" ht="14.45" hidden="1" customHeight="1" outlineLevel="1" x14ac:dyDescent="0.25">
      <c r="A89" s="136">
        <v>24442</v>
      </c>
      <c r="B89" s="137">
        <v>8.6999999999999993</v>
      </c>
      <c r="C89" s="347"/>
      <c r="D89" s="348"/>
      <c r="E89" s="348"/>
      <c r="F89" s="348"/>
      <c r="G89" s="348"/>
      <c r="H89" s="341"/>
      <c r="I89" s="341"/>
      <c r="J89" s="341"/>
      <c r="K89" s="341"/>
      <c r="L89" s="341"/>
      <c r="N89" s="136">
        <f t="shared" si="1"/>
        <v>24442</v>
      </c>
      <c r="O89" s="739"/>
      <c r="P89" s="347"/>
      <c r="Q89" s="347"/>
      <c r="R89" s="348"/>
      <c r="S89" s="348"/>
      <c r="T89" s="348"/>
      <c r="U89" s="348"/>
      <c r="V89" s="348"/>
      <c r="W89" s="342">
        <v>8.4</v>
      </c>
    </row>
    <row r="90" spans="1:23" ht="14.45" hidden="1" customHeight="1" outlineLevel="1" x14ac:dyDescent="0.25">
      <c r="A90" s="136">
        <v>24532</v>
      </c>
      <c r="B90" s="137">
        <v>8.8000000000000007</v>
      </c>
      <c r="C90" s="347"/>
      <c r="D90" s="348"/>
      <c r="E90" s="348"/>
      <c r="F90" s="348"/>
      <c r="G90" s="348"/>
      <c r="H90" s="341"/>
      <c r="I90" s="341"/>
      <c r="J90" s="341"/>
      <c r="K90" s="341"/>
      <c r="L90" s="341"/>
      <c r="N90" s="136">
        <f t="shared" si="1"/>
        <v>24532</v>
      </c>
      <c r="O90" s="739"/>
      <c r="P90" s="347"/>
      <c r="Q90" s="347"/>
      <c r="R90" s="348"/>
      <c r="S90" s="348"/>
      <c r="T90" s="348"/>
      <c r="U90" s="348"/>
      <c r="V90" s="348"/>
      <c r="W90" s="342">
        <v>8.5</v>
      </c>
    </row>
    <row r="91" spans="1:23" ht="14.45" hidden="1" customHeight="1" outlineLevel="1" x14ac:dyDescent="0.25">
      <c r="A91" s="136">
        <v>24624</v>
      </c>
      <c r="B91" s="137">
        <v>8.9</v>
      </c>
      <c r="C91" s="347"/>
      <c r="D91" s="348"/>
      <c r="E91" s="348"/>
      <c r="F91" s="348"/>
      <c r="G91" s="348"/>
      <c r="H91" s="341"/>
      <c r="I91" s="341"/>
      <c r="J91" s="341"/>
      <c r="K91" s="341"/>
      <c r="L91" s="341"/>
      <c r="N91" s="136">
        <f t="shared" si="1"/>
        <v>24624</v>
      </c>
      <c r="O91" s="739"/>
      <c r="P91" s="347"/>
      <c r="Q91" s="347"/>
      <c r="R91" s="348"/>
      <c r="S91" s="348"/>
      <c r="T91" s="348"/>
      <c r="U91" s="348"/>
      <c r="V91" s="348"/>
      <c r="W91" s="342">
        <v>8.5</v>
      </c>
    </row>
    <row r="92" spans="1:23" ht="14.45" hidden="1" customHeight="1" outlineLevel="1" x14ac:dyDescent="0.25">
      <c r="A92" s="136">
        <v>24716</v>
      </c>
      <c r="B92" s="137">
        <v>9</v>
      </c>
      <c r="C92" s="347"/>
      <c r="D92" s="348"/>
      <c r="E92" s="348"/>
      <c r="F92" s="348"/>
      <c r="G92" s="348"/>
      <c r="H92" s="341"/>
      <c r="I92" s="341"/>
      <c r="J92" s="341"/>
      <c r="K92" s="341"/>
      <c r="L92" s="341"/>
      <c r="N92" s="136">
        <f t="shared" si="1"/>
        <v>24716</v>
      </c>
      <c r="O92" s="739"/>
      <c r="P92" s="347"/>
      <c r="Q92" s="347"/>
      <c r="R92" s="348"/>
      <c r="S92" s="348"/>
      <c r="T92" s="348"/>
      <c r="U92" s="348"/>
      <c r="V92" s="348"/>
      <c r="W92" s="342">
        <v>8.6</v>
      </c>
    </row>
    <row r="93" spans="1:23" ht="14.45" hidden="1" customHeight="1" outlineLevel="1" x14ac:dyDescent="0.25">
      <c r="A93" s="136">
        <v>24807</v>
      </c>
      <c r="B93" s="137">
        <v>9</v>
      </c>
      <c r="C93" s="347"/>
      <c r="D93" s="348"/>
      <c r="E93" s="348"/>
      <c r="F93" s="348"/>
      <c r="G93" s="348"/>
      <c r="H93" s="341"/>
      <c r="I93" s="341"/>
      <c r="J93" s="341"/>
      <c r="K93" s="341"/>
      <c r="L93" s="341"/>
      <c r="N93" s="136">
        <f t="shared" si="1"/>
        <v>24807</v>
      </c>
      <c r="O93" s="739"/>
      <c r="P93" s="347"/>
      <c r="Q93" s="347"/>
      <c r="R93" s="348"/>
      <c r="S93" s="348"/>
      <c r="T93" s="348"/>
      <c r="U93" s="348"/>
      <c r="V93" s="348"/>
      <c r="W93" s="342">
        <v>8.6999999999999993</v>
      </c>
    </row>
    <row r="94" spans="1:23" ht="14.45" hidden="1" customHeight="1" outlineLevel="1" x14ac:dyDescent="0.25">
      <c r="A94" s="136">
        <v>24898</v>
      </c>
      <c r="B94" s="137">
        <v>9.1</v>
      </c>
      <c r="C94" s="347"/>
      <c r="D94" s="348"/>
      <c r="E94" s="348"/>
      <c r="F94" s="348"/>
      <c r="G94" s="348"/>
      <c r="H94" s="341"/>
      <c r="I94" s="341"/>
      <c r="J94" s="341"/>
      <c r="K94" s="341"/>
      <c r="L94" s="341"/>
      <c r="N94" s="136">
        <f t="shared" si="1"/>
        <v>24898</v>
      </c>
      <c r="O94" s="739"/>
      <c r="P94" s="347"/>
      <c r="Q94" s="347"/>
      <c r="R94" s="348"/>
      <c r="S94" s="348"/>
      <c r="T94" s="348"/>
      <c r="U94" s="348"/>
      <c r="V94" s="348"/>
      <c r="W94" s="342">
        <v>8.6999999999999993</v>
      </c>
    </row>
    <row r="95" spans="1:23" ht="14.45" hidden="1" customHeight="1" outlineLevel="1" x14ac:dyDescent="0.25">
      <c r="A95" s="136">
        <v>24990</v>
      </c>
      <c r="B95" s="137">
        <v>9.1</v>
      </c>
      <c r="C95" s="347"/>
      <c r="D95" s="348"/>
      <c r="E95" s="348"/>
      <c r="F95" s="348"/>
      <c r="G95" s="348"/>
      <c r="H95" s="341"/>
      <c r="I95" s="341"/>
      <c r="J95" s="341"/>
      <c r="K95" s="341"/>
      <c r="L95" s="341"/>
      <c r="N95" s="136">
        <f t="shared" si="1"/>
        <v>24990</v>
      </c>
      <c r="O95" s="739"/>
      <c r="P95" s="347"/>
      <c r="Q95" s="347"/>
      <c r="R95" s="348"/>
      <c r="S95" s="348"/>
      <c r="T95" s="348"/>
      <c r="U95" s="348"/>
      <c r="V95" s="348"/>
      <c r="W95" s="342">
        <v>8.6999999999999993</v>
      </c>
    </row>
    <row r="96" spans="1:23" ht="14.45" hidden="1" customHeight="1" outlineLevel="1" x14ac:dyDescent="0.25">
      <c r="A96" s="136">
        <v>25082</v>
      </c>
      <c r="B96" s="137">
        <v>9.1999999999999993</v>
      </c>
      <c r="C96" s="347"/>
      <c r="D96" s="348"/>
      <c r="E96" s="348"/>
      <c r="F96" s="348"/>
      <c r="G96" s="348"/>
      <c r="H96" s="341"/>
      <c r="I96" s="341"/>
      <c r="J96" s="341"/>
      <c r="K96" s="341"/>
      <c r="L96" s="341"/>
      <c r="N96" s="136">
        <f t="shared" si="1"/>
        <v>25082</v>
      </c>
      <c r="O96" s="739"/>
      <c r="P96" s="347"/>
      <c r="Q96" s="347"/>
      <c r="R96" s="348"/>
      <c r="S96" s="348"/>
      <c r="T96" s="348"/>
      <c r="U96" s="348"/>
      <c r="V96" s="348"/>
      <c r="W96" s="342">
        <v>8.8000000000000007</v>
      </c>
    </row>
    <row r="97" spans="1:23" ht="14.45" hidden="1" customHeight="1" outlineLevel="1" x14ac:dyDescent="0.25">
      <c r="A97" s="136">
        <v>25173</v>
      </c>
      <c r="B97" s="137">
        <v>9.1999999999999993</v>
      </c>
      <c r="C97" s="347"/>
      <c r="D97" s="348"/>
      <c r="E97" s="348"/>
      <c r="F97" s="348"/>
      <c r="G97" s="348"/>
      <c r="H97" s="341"/>
      <c r="I97" s="341"/>
      <c r="J97" s="341"/>
      <c r="K97" s="341"/>
      <c r="L97" s="341"/>
      <c r="N97" s="136">
        <f t="shared" si="1"/>
        <v>25173</v>
      </c>
      <c r="O97" s="739"/>
      <c r="P97" s="347"/>
      <c r="Q97" s="347"/>
      <c r="R97" s="348"/>
      <c r="S97" s="348"/>
      <c r="T97" s="348"/>
      <c r="U97" s="348"/>
      <c r="V97" s="348"/>
      <c r="W97" s="342">
        <v>8.9</v>
      </c>
    </row>
    <row r="98" spans="1:23" ht="14.45" hidden="1" customHeight="1" outlineLevel="1" x14ac:dyDescent="0.25">
      <c r="A98" s="136">
        <v>25263</v>
      </c>
      <c r="B98" s="137">
        <v>9.4</v>
      </c>
      <c r="C98" s="347"/>
      <c r="D98" s="348"/>
      <c r="E98" s="348"/>
      <c r="F98" s="348"/>
      <c r="G98" s="348"/>
      <c r="H98" s="341"/>
      <c r="I98" s="341"/>
      <c r="J98" s="341"/>
      <c r="K98" s="341"/>
      <c r="L98" s="341"/>
      <c r="N98" s="136">
        <f t="shared" si="1"/>
        <v>25263</v>
      </c>
      <c r="O98" s="739"/>
      <c r="P98" s="347"/>
      <c r="Q98" s="347"/>
      <c r="R98" s="348"/>
      <c r="S98" s="348"/>
      <c r="T98" s="348"/>
      <c r="U98" s="348"/>
      <c r="V98" s="348"/>
      <c r="W98" s="342">
        <v>9</v>
      </c>
    </row>
    <row r="99" spans="1:23" ht="14.45" hidden="1" customHeight="1" outlineLevel="1" x14ac:dyDescent="0.25">
      <c r="A99" s="136">
        <v>25355</v>
      </c>
      <c r="B99" s="137">
        <v>9.4</v>
      </c>
      <c r="C99" s="347"/>
      <c r="D99" s="348"/>
      <c r="E99" s="348"/>
      <c r="F99" s="348"/>
      <c r="G99" s="348"/>
      <c r="H99" s="341"/>
      <c r="I99" s="341"/>
      <c r="J99" s="341"/>
      <c r="K99" s="341"/>
      <c r="L99" s="341"/>
      <c r="N99" s="136">
        <f t="shared" si="1"/>
        <v>25355</v>
      </c>
      <c r="O99" s="739"/>
      <c r="P99" s="347"/>
      <c r="Q99" s="347"/>
      <c r="R99" s="348"/>
      <c r="S99" s="348"/>
      <c r="T99" s="348"/>
      <c r="U99" s="348"/>
      <c r="V99" s="348"/>
      <c r="W99" s="342">
        <v>9.1999999999999993</v>
      </c>
    </row>
    <row r="100" spans="1:23" ht="14.45" hidden="1" customHeight="1" outlineLevel="1" x14ac:dyDescent="0.25">
      <c r="A100" s="136">
        <v>25447</v>
      </c>
      <c r="B100" s="137">
        <v>9.5</v>
      </c>
      <c r="C100" s="347"/>
      <c r="D100" s="348"/>
      <c r="E100" s="348"/>
      <c r="F100" s="348"/>
      <c r="G100" s="348"/>
      <c r="H100" s="341"/>
      <c r="I100" s="341"/>
      <c r="J100" s="341"/>
      <c r="K100" s="341"/>
      <c r="L100" s="341"/>
      <c r="N100" s="136">
        <f t="shared" si="1"/>
        <v>25447</v>
      </c>
      <c r="O100" s="739"/>
      <c r="P100" s="347"/>
      <c r="Q100" s="347"/>
      <c r="R100" s="348"/>
      <c r="S100" s="348"/>
      <c r="T100" s="348"/>
      <c r="U100" s="348"/>
      <c r="V100" s="348"/>
      <c r="W100" s="342">
        <v>9.3000000000000007</v>
      </c>
    </row>
    <row r="101" spans="1:23" ht="14.45" hidden="1" customHeight="1" outlineLevel="1" x14ac:dyDescent="0.25">
      <c r="A101" s="136">
        <v>25538</v>
      </c>
      <c r="B101" s="137">
        <v>9.5</v>
      </c>
      <c r="C101" s="347"/>
      <c r="D101" s="348"/>
      <c r="E101" s="348"/>
      <c r="F101" s="348"/>
      <c r="G101" s="348"/>
      <c r="H101" s="341"/>
      <c r="I101" s="341"/>
      <c r="J101" s="341"/>
      <c r="K101" s="341"/>
      <c r="L101" s="341"/>
      <c r="N101" s="136">
        <f t="shared" si="1"/>
        <v>25538</v>
      </c>
      <c r="O101" s="739"/>
      <c r="P101" s="347"/>
      <c r="Q101" s="347"/>
      <c r="R101" s="348"/>
      <c r="S101" s="348"/>
      <c r="T101" s="348"/>
      <c r="U101" s="348"/>
      <c r="V101" s="348"/>
      <c r="W101" s="342">
        <v>9.3000000000000007</v>
      </c>
    </row>
    <row r="102" spans="1:23" ht="14.45" hidden="1" customHeight="1" outlineLevel="1" x14ac:dyDescent="0.25">
      <c r="A102" s="136">
        <v>25628</v>
      </c>
      <c r="B102" s="137">
        <v>9.6</v>
      </c>
      <c r="C102" s="347"/>
      <c r="D102" s="348"/>
      <c r="E102" s="348"/>
      <c r="F102" s="348"/>
      <c r="G102" s="348"/>
      <c r="H102" s="341"/>
      <c r="I102" s="341"/>
      <c r="J102" s="341"/>
      <c r="K102" s="341"/>
      <c r="L102" s="341"/>
      <c r="N102" s="136">
        <f t="shared" si="1"/>
        <v>25628</v>
      </c>
      <c r="O102" s="739"/>
      <c r="P102" s="347"/>
      <c r="Q102" s="347"/>
      <c r="R102" s="348"/>
      <c r="S102" s="348"/>
      <c r="T102" s="348"/>
      <c r="U102" s="348"/>
      <c r="V102" s="348"/>
      <c r="W102" s="342">
        <v>9.4</v>
      </c>
    </row>
    <row r="103" spans="1:23" ht="14.45" hidden="1" customHeight="1" outlineLevel="1" x14ac:dyDescent="0.25">
      <c r="A103" s="136">
        <v>25720</v>
      </c>
      <c r="B103" s="137">
        <v>9.6999999999999993</v>
      </c>
      <c r="C103" s="347"/>
      <c r="D103" s="348"/>
      <c r="E103" s="348"/>
      <c r="F103" s="348"/>
      <c r="G103" s="348"/>
      <c r="H103" s="341"/>
      <c r="I103" s="341"/>
      <c r="J103" s="341"/>
      <c r="K103" s="341"/>
      <c r="L103" s="341"/>
      <c r="N103" s="136">
        <f t="shared" si="1"/>
        <v>25720</v>
      </c>
      <c r="O103" s="739"/>
      <c r="P103" s="347"/>
      <c r="Q103" s="347"/>
      <c r="R103" s="348"/>
      <c r="S103" s="348"/>
      <c r="T103" s="348"/>
      <c r="U103" s="348"/>
      <c r="V103" s="348"/>
      <c r="W103" s="342">
        <v>9.5</v>
      </c>
    </row>
    <row r="104" spans="1:23" ht="14.45" hidden="1" customHeight="1" outlineLevel="1" x14ac:dyDescent="0.25">
      <c r="A104" s="136">
        <v>25812</v>
      </c>
      <c r="B104" s="137">
        <v>9.8000000000000007</v>
      </c>
      <c r="C104" s="347"/>
      <c r="D104" s="348"/>
      <c r="E104" s="348"/>
      <c r="F104" s="348"/>
      <c r="G104" s="348"/>
      <c r="H104" s="341"/>
      <c r="I104" s="341"/>
      <c r="J104" s="341"/>
      <c r="K104" s="341"/>
      <c r="L104" s="341"/>
      <c r="N104" s="136">
        <f t="shared" si="1"/>
        <v>25812</v>
      </c>
      <c r="O104" s="739"/>
      <c r="P104" s="347"/>
      <c r="Q104" s="347"/>
      <c r="R104" s="348"/>
      <c r="S104" s="348"/>
      <c r="T104" s="348"/>
      <c r="U104" s="348"/>
      <c r="V104" s="348"/>
      <c r="W104" s="342">
        <v>9.5</v>
      </c>
    </row>
    <row r="105" spans="1:23" ht="14.45" hidden="1" customHeight="1" outlineLevel="1" x14ac:dyDescent="0.25">
      <c r="A105" s="136">
        <v>25903</v>
      </c>
      <c r="B105" s="137">
        <v>10</v>
      </c>
      <c r="C105" s="347"/>
      <c r="D105" s="348"/>
      <c r="E105" s="348"/>
      <c r="F105" s="348"/>
      <c r="G105" s="348"/>
      <c r="H105" s="341"/>
      <c r="I105" s="341"/>
      <c r="J105" s="341"/>
      <c r="K105" s="341"/>
      <c r="L105" s="341"/>
      <c r="N105" s="136">
        <f t="shared" si="1"/>
        <v>25903</v>
      </c>
      <c r="O105" s="739"/>
      <c r="P105" s="347"/>
      <c r="Q105" s="347"/>
      <c r="R105" s="348"/>
      <c r="S105" s="348"/>
      <c r="T105" s="348"/>
      <c r="U105" s="348"/>
      <c r="V105" s="348"/>
      <c r="W105" s="342">
        <v>9.6</v>
      </c>
    </row>
    <row r="106" spans="1:23" ht="14.45" hidden="1" customHeight="1" outlineLevel="1" x14ac:dyDescent="0.25">
      <c r="A106" s="136">
        <v>25993</v>
      </c>
      <c r="B106" s="137">
        <v>10.1</v>
      </c>
      <c r="C106" s="347"/>
      <c r="D106" s="348"/>
      <c r="E106" s="348"/>
      <c r="F106" s="348"/>
      <c r="G106" s="348"/>
      <c r="H106" s="341"/>
      <c r="I106" s="341"/>
      <c r="J106" s="341"/>
      <c r="K106" s="341"/>
      <c r="L106" s="341"/>
      <c r="N106" s="136">
        <f t="shared" si="1"/>
        <v>25993</v>
      </c>
      <c r="O106" s="739"/>
      <c r="P106" s="347"/>
      <c r="Q106" s="347"/>
      <c r="R106" s="348"/>
      <c r="S106" s="348"/>
      <c r="T106" s="348"/>
      <c r="U106" s="348"/>
      <c r="V106" s="348"/>
      <c r="W106" s="342">
        <v>9.9</v>
      </c>
    </row>
    <row r="107" spans="1:23" ht="14.45" hidden="1" customHeight="1" outlineLevel="1" x14ac:dyDescent="0.25">
      <c r="A107" s="136">
        <v>26085</v>
      </c>
      <c r="B107" s="137">
        <v>10.199999999999999</v>
      </c>
      <c r="C107" s="347"/>
      <c r="D107" s="348"/>
      <c r="E107" s="348"/>
      <c r="F107" s="348"/>
      <c r="G107" s="348"/>
      <c r="H107" s="341"/>
      <c r="I107" s="341"/>
      <c r="J107" s="341"/>
      <c r="K107" s="341"/>
      <c r="L107" s="341"/>
      <c r="N107" s="136">
        <f t="shared" si="1"/>
        <v>26085</v>
      </c>
      <c r="O107" s="739"/>
      <c r="P107" s="347"/>
      <c r="Q107" s="347"/>
      <c r="R107" s="348"/>
      <c r="S107" s="348"/>
      <c r="T107" s="348"/>
      <c r="U107" s="348"/>
      <c r="V107" s="348"/>
      <c r="W107" s="342">
        <v>10</v>
      </c>
    </row>
    <row r="108" spans="1:23" ht="14.45" hidden="1" customHeight="1" outlineLevel="1" x14ac:dyDescent="0.25">
      <c r="A108" s="136">
        <v>26177</v>
      </c>
      <c r="B108" s="137">
        <v>10.5</v>
      </c>
      <c r="C108" s="347"/>
      <c r="D108" s="348"/>
      <c r="E108" s="348"/>
      <c r="F108" s="348"/>
      <c r="G108" s="348"/>
      <c r="H108" s="341"/>
      <c r="I108" s="341"/>
      <c r="J108" s="341"/>
      <c r="K108" s="341"/>
      <c r="L108" s="341"/>
      <c r="N108" s="136">
        <f t="shared" si="1"/>
        <v>26177</v>
      </c>
      <c r="O108" s="740"/>
      <c r="P108" s="347"/>
      <c r="Q108" s="347"/>
      <c r="R108" s="348"/>
      <c r="S108" s="348"/>
      <c r="T108" s="348"/>
      <c r="U108" s="348"/>
      <c r="V108" s="348"/>
      <c r="W108" s="342">
        <v>10.199999999999999</v>
      </c>
    </row>
    <row r="109" spans="1:23" ht="14.45" hidden="1" customHeight="1" outlineLevel="1" x14ac:dyDescent="0.25">
      <c r="A109" s="136">
        <v>26268</v>
      </c>
      <c r="B109" s="137">
        <v>10.7</v>
      </c>
      <c r="C109" s="347"/>
      <c r="D109" s="348"/>
      <c r="E109" s="348"/>
      <c r="F109" s="348"/>
      <c r="G109" s="348"/>
      <c r="H109" s="341"/>
      <c r="I109" s="341"/>
      <c r="J109" s="341"/>
      <c r="K109" s="341"/>
      <c r="L109" s="341"/>
      <c r="N109" s="136">
        <f t="shared" si="1"/>
        <v>26268</v>
      </c>
      <c r="O109" s="740"/>
      <c r="P109" s="347"/>
      <c r="Q109" s="347"/>
      <c r="R109" s="348"/>
      <c r="S109" s="348"/>
      <c r="T109" s="348"/>
      <c r="U109" s="348"/>
      <c r="V109" s="348"/>
      <c r="W109" s="342">
        <v>10.3</v>
      </c>
    </row>
    <row r="110" spans="1:23" ht="14.45" hidden="1" customHeight="1" outlineLevel="1" x14ac:dyDescent="0.25">
      <c r="A110" s="136">
        <v>26359</v>
      </c>
      <c r="B110" s="137">
        <v>10.8</v>
      </c>
      <c r="C110" s="347"/>
      <c r="D110" s="348"/>
      <c r="E110" s="348"/>
      <c r="F110" s="348"/>
      <c r="G110" s="348"/>
      <c r="H110" s="341"/>
      <c r="I110" s="341"/>
      <c r="J110" s="341"/>
      <c r="K110" s="341"/>
      <c r="L110" s="341"/>
      <c r="N110" s="136">
        <f t="shared" si="1"/>
        <v>26359</v>
      </c>
      <c r="O110" s="740"/>
      <c r="P110" s="347"/>
      <c r="Q110" s="347"/>
      <c r="R110" s="348"/>
      <c r="S110" s="348"/>
      <c r="T110" s="348"/>
      <c r="U110" s="348"/>
      <c r="V110" s="348"/>
      <c r="W110" s="342">
        <v>10.4</v>
      </c>
    </row>
    <row r="111" spans="1:23" ht="14.45" hidden="1" customHeight="1" outlineLevel="1" x14ac:dyDescent="0.25">
      <c r="A111" s="136">
        <v>26451</v>
      </c>
      <c r="B111" s="137">
        <v>10.9</v>
      </c>
      <c r="C111" s="347"/>
      <c r="D111" s="348"/>
      <c r="E111" s="348"/>
      <c r="F111" s="348"/>
      <c r="G111" s="348"/>
      <c r="H111" s="341"/>
      <c r="I111" s="341"/>
      <c r="J111" s="341"/>
      <c r="K111" s="341"/>
      <c r="L111" s="341"/>
      <c r="N111" s="136">
        <f t="shared" si="1"/>
        <v>26451</v>
      </c>
      <c r="O111" s="740"/>
      <c r="P111" s="347"/>
      <c r="Q111" s="347"/>
      <c r="R111" s="348"/>
      <c r="S111" s="348"/>
      <c r="T111" s="348"/>
      <c r="U111" s="348"/>
      <c r="V111" s="348"/>
      <c r="W111" s="342">
        <v>10.6</v>
      </c>
    </row>
    <row r="112" spans="1:23" ht="14.45" hidden="1" customHeight="1" outlineLevel="1" x14ac:dyDescent="0.25">
      <c r="A112" s="136">
        <v>26543</v>
      </c>
      <c r="B112" s="137">
        <v>11.1</v>
      </c>
      <c r="C112" s="347">
        <v>10.3</v>
      </c>
      <c r="D112" s="347"/>
      <c r="E112" s="347"/>
      <c r="F112" s="347"/>
      <c r="G112" s="347"/>
      <c r="H112" s="342">
        <v>22</v>
      </c>
      <c r="I112" s="342"/>
      <c r="J112" s="342">
        <v>6.9</v>
      </c>
      <c r="K112" s="342"/>
      <c r="L112" s="342"/>
      <c r="N112" s="136">
        <f t="shared" si="1"/>
        <v>26543</v>
      </c>
      <c r="O112" s="740"/>
      <c r="P112" s="347"/>
      <c r="Q112" s="347"/>
      <c r="R112" s="348"/>
      <c r="S112" s="348"/>
      <c r="T112" s="348"/>
      <c r="U112" s="348"/>
      <c r="V112" s="348"/>
      <c r="W112" s="342">
        <v>10.7</v>
      </c>
    </row>
    <row r="113" spans="1:23" ht="14.45" hidden="1" customHeight="1" outlineLevel="1" x14ac:dyDescent="0.25">
      <c r="A113" s="136">
        <v>26634</v>
      </c>
      <c r="B113" s="137">
        <v>11.2</v>
      </c>
      <c r="C113" s="347">
        <v>10.4</v>
      </c>
      <c r="D113" s="347"/>
      <c r="E113" s="347"/>
      <c r="F113" s="347"/>
      <c r="G113" s="347"/>
      <c r="H113" s="342">
        <v>22</v>
      </c>
      <c r="I113" s="342"/>
      <c r="J113" s="342">
        <v>6.9</v>
      </c>
      <c r="K113" s="342"/>
      <c r="L113" s="342"/>
      <c r="N113" s="136">
        <f t="shared" si="1"/>
        <v>26634</v>
      </c>
      <c r="O113" s="740"/>
      <c r="P113" s="347"/>
      <c r="Q113" s="347"/>
      <c r="R113" s="348"/>
      <c r="S113" s="348"/>
      <c r="T113" s="348"/>
      <c r="U113" s="348"/>
      <c r="V113" s="348"/>
      <c r="W113" s="342">
        <v>10.9</v>
      </c>
    </row>
    <row r="114" spans="1:23" ht="14.45" hidden="1" customHeight="1" outlineLevel="1" x14ac:dyDescent="0.25">
      <c r="A114" s="136">
        <v>26724</v>
      </c>
      <c r="B114" s="137">
        <v>11.4</v>
      </c>
      <c r="C114" s="347">
        <v>10.6</v>
      </c>
      <c r="D114" s="347"/>
      <c r="E114" s="347"/>
      <c r="F114" s="347"/>
      <c r="G114" s="347"/>
      <c r="H114" s="342">
        <v>22</v>
      </c>
      <c r="I114" s="342"/>
      <c r="J114" s="342">
        <v>6.8</v>
      </c>
      <c r="K114" s="342"/>
      <c r="L114" s="342"/>
      <c r="N114" s="136">
        <f t="shared" si="1"/>
        <v>26724</v>
      </c>
      <c r="O114" s="740"/>
      <c r="P114" s="347"/>
      <c r="Q114" s="347"/>
      <c r="R114" s="348"/>
      <c r="S114" s="348"/>
      <c r="T114" s="348"/>
      <c r="U114" s="348"/>
      <c r="V114" s="348"/>
      <c r="W114" s="342">
        <v>11.1</v>
      </c>
    </row>
    <row r="115" spans="1:23" ht="14.45" hidden="1" customHeight="1" outlineLevel="1" x14ac:dyDescent="0.25">
      <c r="A115" s="136">
        <v>26816</v>
      </c>
      <c r="B115" s="137">
        <v>11.8</v>
      </c>
      <c r="C115" s="347">
        <v>10.8</v>
      </c>
      <c r="D115" s="347"/>
      <c r="E115" s="347"/>
      <c r="F115" s="347"/>
      <c r="G115" s="347"/>
      <c r="H115" s="342">
        <v>22.1</v>
      </c>
      <c r="I115" s="342"/>
      <c r="J115" s="342">
        <v>6.8</v>
      </c>
      <c r="K115" s="342"/>
      <c r="L115" s="342"/>
      <c r="N115" s="136">
        <f t="shared" si="1"/>
        <v>26816</v>
      </c>
      <c r="O115" s="740"/>
      <c r="P115" s="347"/>
      <c r="Q115" s="347"/>
      <c r="R115" s="348"/>
      <c r="S115" s="348"/>
      <c r="T115" s="348"/>
      <c r="U115" s="348"/>
      <c r="V115" s="348"/>
      <c r="W115" s="342">
        <v>11.5</v>
      </c>
    </row>
    <row r="116" spans="1:23" ht="14.45" hidden="1" customHeight="1" outlineLevel="1" x14ac:dyDescent="0.25">
      <c r="A116" s="136">
        <v>26908</v>
      </c>
      <c r="B116" s="137">
        <v>12.2</v>
      </c>
      <c r="C116" s="347">
        <v>11.1</v>
      </c>
      <c r="D116" s="347"/>
      <c r="E116" s="347"/>
      <c r="F116" s="347"/>
      <c r="G116" s="347"/>
      <c r="H116" s="342">
        <v>22.5</v>
      </c>
      <c r="I116" s="342"/>
      <c r="J116" s="342">
        <v>7</v>
      </c>
      <c r="K116" s="342"/>
      <c r="L116" s="342"/>
      <c r="N116" s="136">
        <f t="shared" si="1"/>
        <v>26908</v>
      </c>
      <c r="O116" s="741"/>
      <c r="P116" s="347"/>
      <c r="Q116" s="347"/>
      <c r="R116" s="348"/>
      <c r="S116" s="348"/>
      <c r="T116" s="348"/>
      <c r="U116" s="348"/>
      <c r="V116" s="348"/>
      <c r="W116" s="342">
        <v>12.1</v>
      </c>
    </row>
    <row r="117" spans="1:23" ht="14.45" hidden="1" customHeight="1" outlineLevel="1" x14ac:dyDescent="0.25">
      <c r="A117" s="136">
        <v>26999</v>
      </c>
      <c r="B117" s="137">
        <v>12.6</v>
      </c>
      <c r="C117" s="347">
        <v>11.5</v>
      </c>
      <c r="D117" s="347"/>
      <c r="E117" s="347"/>
      <c r="F117" s="347"/>
      <c r="G117" s="347"/>
      <c r="H117" s="342">
        <v>23.1</v>
      </c>
      <c r="I117" s="342"/>
      <c r="J117" s="342">
        <v>7.8</v>
      </c>
      <c r="K117" s="342"/>
      <c r="L117" s="342"/>
      <c r="N117" s="136">
        <f t="shared" si="1"/>
        <v>26999</v>
      </c>
      <c r="O117" s="741"/>
      <c r="P117" s="347"/>
      <c r="Q117" s="347"/>
      <c r="R117" s="348"/>
      <c r="S117" s="348"/>
      <c r="T117" s="348"/>
      <c r="U117" s="348"/>
      <c r="V117" s="348"/>
      <c r="W117" s="342">
        <v>12.5</v>
      </c>
    </row>
    <row r="118" spans="1:23" ht="14.45" hidden="1" customHeight="1" outlineLevel="1" x14ac:dyDescent="0.25">
      <c r="A118" s="136">
        <v>27089</v>
      </c>
      <c r="B118" s="137">
        <v>13</v>
      </c>
      <c r="C118" s="347">
        <v>11.8</v>
      </c>
      <c r="D118" s="347"/>
      <c r="E118" s="347"/>
      <c r="F118" s="347"/>
      <c r="G118" s="347"/>
      <c r="H118" s="342">
        <v>23.8</v>
      </c>
      <c r="I118" s="342"/>
      <c r="J118" s="342">
        <v>7.9</v>
      </c>
      <c r="K118" s="342"/>
      <c r="L118" s="342"/>
      <c r="N118" s="136">
        <f t="shared" si="1"/>
        <v>27089</v>
      </c>
      <c r="O118" s="741"/>
      <c r="P118" s="347"/>
      <c r="Q118" s="347"/>
      <c r="R118" s="348"/>
      <c r="S118" s="348"/>
      <c r="T118" s="348"/>
      <c r="U118" s="348"/>
      <c r="V118" s="348"/>
      <c r="W118" s="342">
        <v>12.9</v>
      </c>
    </row>
    <row r="119" spans="1:23" ht="14.45" hidden="1" customHeight="1" outlineLevel="1" x14ac:dyDescent="0.25">
      <c r="A119" s="136">
        <v>27181</v>
      </c>
      <c r="B119" s="137">
        <v>13.5</v>
      </c>
      <c r="C119" s="347">
        <v>12.4</v>
      </c>
      <c r="D119" s="347"/>
      <c r="E119" s="347"/>
      <c r="F119" s="347"/>
      <c r="G119" s="347"/>
      <c r="H119" s="342">
        <v>24</v>
      </c>
      <c r="I119" s="342"/>
      <c r="J119" s="342">
        <v>8</v>
      </c>
      <c r="K119" s="342"/>
      <c r="L119" s="342"/>
      <c r="N119" s="136">
        <f t="shared" si="1"/>
        <v>27181</v>
      </c>
      <c r="O119" s="741"/>
      <c r="P119" s="347"/>
      <c r="Q119" s="347"/>
      <c r="R119" s="348"/>
      <c r="S119" s="348"/>
      <c r="T119" s="348"/>
      <c r="U119" s="348"/>
      <c r="V119" s="348"/>
      <c r="W119" s="342">
        <v>13.7</v>
      </c>
    </row>
    <row r="120" spans="1:23" ht="14.45" hidden="1" customHeight="1" outlineLevel="1" x14ac:dyDescent="0.25">
      <c r="A120" s="136">
        <v>27273</v>
      </c>
      <c r="B120" s="137">
        <v>14.2</v>
      </c>
      <c r="C120" s="347">
        <v>12.9</v>
      </c>
      <c r="D120" s="347"/>
      <c r="E120" s="347"/>
      <c r="F120" s="347"/>
      <c r="G120" s="347"/>
      <c r="H120" s="342">
        <v>25.8</v>
      </c>
      <c r="I120" s="342"/>
      <c r="J120" s="342">
        <v>8.3000000000000007</v>
      </c>
      <c r="K120" s="342"/>
      <c r="L120" s="342"/>
      <c r="N120" s="136">
        <f t="shared" si="1"/>
        <v>27273</v>
      </c>
      <c r="O120" s="741"/>
      <c r="P120" s="347"/>
      <c r="Q120" s="347"/>
      <c r="R120" s="348"/>
      <c r="S120" s="348"/>
      <c r="T120" s="348"/>
      <c r="U120" s="348"/>
      <c r="V120" s="348"/>
      <c r="W120" s="342">
        <v>14.6</v>
      </c>
    </row>
    <row r="121" spans="1:23" ht="14.45" hidden="1" customHeight="1" outlineLevel="1" x14ac:dyDescent="0.25">
      <c r="A121" s="136">
        <v>27364</v>
      </c>
      <c r="B121" s="137">
        <v>14.7</v>
      </c>
      <c r="C121" s="347">
        <v>13.6</v>
      </c>
      <c r="D121" s="347"/>
      <c r="E121" s="347"/>
      <c r="F121" s="347"/>
      <c r="G121" s="347"/>
      <c r="H121" s="342">
        <v>27.9</v>
      </c>
      <c r="I121" s="342"/>
      <c r="J121" s="342">
        <v>8.3000000000000007</v>
      </c>
      <c r="K121" s="342"/>
      <c r="L121" s="342"/>
      <c r="N121" s="136">
        <f t="shared" si="1"/>
        <v>27364</v>
      </c>
      <c r="O121" s="741"/>
      <c r="P121" s="347"/>
      <c r="Q121" s="347"/>
      <c r="R121" s="348"/>
      <c r="S121" s="348"/>
      <c r="T121" s="348"/>
      <c r="U121" s="348"/>
      <c r="V121" s="348"/>
      <c r="W121" s="342">
        <v>15.2</v>
      </c>
    </row>
    <row r="122" spans="1:23" ht="14.45" hidden="1" customHeight="1" outlineLevel="1" x14ac:dyDescent="0.25">
      <c r="A122" s="136">
        <v>27454</v>
      </c>
      <c r="B122" s="137">
        <v>15.3</v>
      </c>
      <c r="C122" s="347">
        <v>14.1</v>
      </c>
      <c r="D122" s="347"/>
      <c r="E122" s="347"/>
      <c r="F122" s="347"/>
      <c r="G122" s="347"/>
      <c r="H122" s="342">
        <v>26.8</v>
      </c>
      <c r="I122" s="342"/>
      <c r="J122" s="342">
        <v>9.3000000000000007</v>
      </c>
      <c r="K122" s="342"/>
      <c r="L122" s="342"/>
      <c r="N122" s="136">
        <f t="shared" si="1"/>
        <v>27454</v>
      </c>
      <c r="O122" s="741"/>
      <c r="P122" s="347"/>
      <c r="Q122" s="347"/>
      <c r="R122" s="348"/>
      <c r="S122" s="348"/>
      <c r="T122" s="348"/>
      <c r="U122" s="348"/>
      <c r="V122" s="348"/>
      <c r="W122" s="342">
        <v>15.8</v>
      </c>
    </row>
    <row r="123" spans="1:23" ht="14.45" hidden="1" customHeight="1" outlineLevel="1" x14ac:dyDescent="0.25">
      <c r="A123" s="136">
        <v>27546</v>
      </c>
      <c r="B123" s="137">
        <v>15.8</v>
      </c>
      <c r="C123" s="347">
        <v>14.8</v>
      </c>
      <c r="D123" s="347"/>
      <c r="E123" s="347"/>
      <c r="F123" s="347"/>
      <c r="G123" s="347"/>
      <c r="H123" s="342">
        <v>28.2</v>
      </c>
      <c r="I123" s="342"/>
      <c r="J123" s="342">
        <v>9.5</v>
      </c>
      <c r="K123" s="342"/>
      <c r="L123" s="342"/>
      <c r="N123" s="136">
        <f t="shared" si="1"/>
        <v>27546</v>
      </c>
      <c r="O123" s="741"/>
      <c r="P123" s="347"/>
      <c r="Q123" s="347"/>
      <c r="R123" s="348"/>
      <c r="S123" s="348"/>
      <c r="T123" s="348"/>
      <c r="U123" s="348"/>
      <c r="V123" s="348"/>
      <c r="W123" s="342">
        <v>16.3</v>
      </c>
    </row>
    <row r="124" spans="1:23" ht="14.45" hidden="1" customHeight="1" outlineLevel="1" x14ac:dyDescent="0.25">
      <c r="A124" s="136">
        <v>27638</v>
      </c>
      <c r="B124" s="137">
        <v>15.9</v>
      </c>
      <c r="C124" s="347">
        <v>15.3</v>
      </c>
      <c r="D124" s="347"/>
      <c r="E124" s="347"/>
      <c r="F124" s="347"/>
      <c r="G124" s="347"/>
      <c r="H124" s="342">
        <v>30.4</v>
      </c>
      <c r="I124" s="342"/>
      <c r="J124" s="342">
        <v>9.4</v>
      </c>
      <c r="K124" s="342"/>
      <c r="L124" s="342"/>
      <c r="N124" s="136">
        <f t="shared" si="1"/>
        <v>27638</v>
      </c>
      <c r="O124" s="741"/>
      <c r="P124" s="347"/>
      <c r="Q124" s="347"/>
      <c r="R124" s="348"/>
      <c r="S124" s="348"/>
      <c r="T124" s="348"/>
      <c r="U124" s="348"/>
      <c r="V124" s="348"/>
      <c r="W124" s="342">
        <v>16.8</v>
      </c>
    </row>
    <row r="125" spans="1:23" ht="14.45" hidden="1" customHeight="1" outlineLevel="1" x14ac:dyDescent="0.25">
      <c r="A125" s="136">
        <v>27729</v>
      </c>
      <c r="B125" s="137">
        <v>16.8</v>
      </c>
      <c r="C125" s="347">
        <v>16.2</v>
      </c>
      <c r="D125" s="347"/>
      <c r="E125" s="347"/>
      <c r="F125" s="347"/>
      <c r="G125" s="347"/>
      <c r="H125" s="342">
        <v>32.799999999999997</v>
      </c>
      <c r="I125" s="342"/>
      <c r="J125" s="342">
        <v>10.4</v>
      </c>
      <c r="K125" s="342"/>
      <c r="L125" s="342"/>
      <c r="N125" s="136">
        <f t="shared" si="1"/>
        <v>27729</v>
      </c>
      <c r="O125" s="741"/>
      <c r="P125" s="347"/>
      <c r="Q125" s="347"/>
      <c r="R125" s="348"/>
      <c r="S125" s="348"/>
      <c r="T125" s="348"/>
      <c r="U125" s="348"/>
      <c r="V125" s="348"/>
      <c r="W125" s="342">
        <v>17.2</v>
      </c>
    </row>
    <row r="126" spans="1:23" ht="14.45" hidden="1" customHeight="1" outlineLevel="1" x14ac:dyDescent="0.25">
      <c r="A126" s="136">
        <v>27820</v>
      </c>
      <c r="B126" s="137">
        <v>17.3</v>
      </c>
      <c r="C126" s="347">
        <v>16.600000000000001</v>
      </c>
      <c r="D126" s="347"/>
      <c r="E126" s="347"/>
      <c r="F126" s="347"/>
      <c r="G126" s="347"/>
      <c r="H126" s="342">
        <v>33.5</v>
      </c>
      <c r="I126" s="342"/>
      <c r="J126" s="342">
        <v>10.6</v>
      </c>
      <c r="K126" s="342"/>
      <c r="L126" s="342"/>
      <c r="N126" s="136">
        <f t="shared" si="1"/>
        <v>27820</v>
      </c>
      <c r="O126" s="741"/>
      <c r="P126" s="347"/>
      <c r="Q126" s="347"/>
      <c r="R126" s="348"/>
      <c r="S126" s="348"/>
      <c r="T126" s="348"/>
      <c r="U126" s="348"/>
      <c r="V126" s="348"/>
      <c r="W126" s="342">
        <v>17.7</v>
      </c>
    </row>
    <row r="127" spans="1:23" ht="14.45" hidden="1" customHeight="1" outlineLevel="1" x14ac:dyDescent="0.25">
      <c r="A127" s="136">
        <v>27912</v>
      </c>
      <c r="B127" s="137">
        <v>17.7</v>
      </c>
      <c r="C127" s="347">
        <v>17.3</v>
      </c>
      <c r="D127" s="347"/>
      <c r="E127" s="347"/>
      <c r="F127" s="347"/>
      <c r="G127" s="347"/>
      <c r="H127" s="342">
        <v>34.5</v>
      </c>
      <c r="I127" s="342"/>
      <c r="J127" s="342">
        <v>10.3</v>
      </c>
      <c r="K127" s="342"/>
      <c r="L127" s="342"/>
      <c r="N127" s="136">
        <f t="shared" si="1"/>
        <v>27912</v>
      </c>
      <c r="O127" s="741"/>
      <c r="P127" s="347"/>
      <c r="Q127" s="347"/>
      <c r="R127" s="348"/>
      <c r="S127" s="348"/>
      <c r="T127" s="348"/>
      <c r="U127" s="348"/>
      <c r="V127" s="348"/>
      <c r="W127" s="342">
        <v>18.5</v>
      </c>
    </row>
    <row r="128" spans="1:23" ht="14.45" hidden="1" customHeight="1" outlineLevel="1" x14ac:dyDescent="0.25">
      <c r="A128" s="136">
        <v>28004</v>
      </c>
      <c r="B128" s="137">
        <v>18.100000000000001</v>
      </c>
      <c r="C128" s="347">
        <v>17.8</v>
      </c>
      <c r="D128" s="347"/>
      <c r="E128" s="347"/>
      <c r="F128" s="347"/>
      <c r="G128" s="347"/>
      <c r="H128" s="342">
        <v>35.5</v>
      </c>
      <c r="I128" s="342"/>
      <c r="J128" s="342">
        <v>10.5</v>
      </c>
      <c r="K128" s="342"/>
      <c r="L128" s="342"/>
      <c r="N128" s="136">
        <f t="shared" si="1"/>
        <v>28004</v>
      </c>
      <c r="O128" s="741"/>
      <c r="P128" s="347"/>
      <c r="Q128" s="347"/>
      <c r="R128" s="348"/>
      <c r="S128" s="348"/>
      <c r="T128" s="348"/>
      <c r="U128" s="348"/>
      <c r="V128" s="348"/>
      <c r="W128" s="342">
        <v>19</v>
      </c>
    </row>
    <row r="129" spans="1:23" ht="14.45" hidden="1" customHeight="1" outlineLevel="1" x14ac:dyDescent="0.25">
      <c r="A129" s="136">
        <v>28095</v>
      </c>
      <c r="B129" s="137">
        <v>19.2</v>
      </c>
      <c r="C129" s="347">
        <v>18.399999999999999</v>
      </c>
      <c r="D129" s="347"/>
      <c r="E129" s="347"/>
      <c r="F129" s="347"/>
      <c r="G129" s="347"/>
      <c r="H129" s="342">
        <v>36.200000000000003</v>
      </c>
      <c r="I129" s="342"/>
      <c r="J129" s="342">
        <v>10.5</v>
      </c>
      <c r="K129" s="342"/>
      <c r="L129" s="342"/>
      <c r="N129" s="136">
        <f t="shared" si="1"/>
        <v>28095</v>
      </c>
      <c r="O129" s="741"/>
      <c r="P129" s="347"/>
      <c r="Q129" s="347"/>
      <c r="R129" s="348"/>
      <c r="S129" s="348"/>
      <c r="T129" s="348"/>
      <c r="U129" s="348"/>
      <c r="V129" s="348"/>
      <c r="W129" s="342">
        <v>19.3</v>
      </c>
    </row>
    <row r="130" spans="1:23" ht="14.45" hidden="1" customHeight="1" outlineLevel="1" x14ac:dyDescent="0.25">
      <c r="A130" s="136">
        <v>28185</v>
      </c>
      <c r="B130" s="137">
        <v>19.600000000000001</v>
      </c>
      <c r="C130" s="347">
        <v>18.8</v>
      </c>
      <c r="D130" s="347"/>
      <c r="E130" s="347"/>
      <c r="F130" s="347"/>
      <c r="G130" s="347"/>
      <c r="H130" s="342">
        <v>37.200000000000003</v>
      </c>
      <c r="I130" s="342"/>
      <c r="J130" s="342">
        <v>10.9</v>
      </c>
      <c r="K130" s="342"/>
      <c r="L130" s="342"/>
      <c r="N130" s="136">
        <f t="shared" si="1"/>
        <v>28185</v>
      </c>
      <c r="O130" s="741"/>
      <c r="P130" s="347"/>
      <c r="Q130" s="347"/>
      <c r="R130" s="348"/>
      <c r="S130" s="348"/>
      <c r="T130" s="348"/>
      <c r="U130" s="348"/>
      <c r="V130" s="348"/>
      <c r="W130" s="342">
        <v>20</v>
      </c>
    </row>
    <row r="131" spans="1:23" ht="14.45" hidden="1" customHeight="1" outlineLevel="1" x14ac:dyDescent="0.25">
      <c r="A131" s="136">
        <v>28277</v>
      </c>
      <c r="B131" s="137">
        <v>20.100000000000001</v>
      </c>
      <c r="C131" s="347">
        <v>19.399999999999999</v>
      </c>
      <c r="D131" s="347"/>
      <c r="E131" s="347"/>
      <c r="F131" s="347"/>
      <c r="G131" s="347"/>
      <c r="H131" s="342">
        <v>38.200000000000003</v>
      </c>
      <c r="I131" s="342"/>
      <c r="J131" s="342">
        <v>10.7</v>
      </c>
      <c r="K131" s="342"/>
      <c r="L131" s="342"/>
      <c r="N131" s="136">
        <f t="shared" si="1"/>
        <v>28277</v>
      </c>
      <c r="O131" s="741"/>
      <c r="P131" s="347"/>
      <c r="Q131" s="347"/>
      <c r="R131" s="348"/>
      <c r="S131" s="348"/>
      <c r="T131" s="348"/>
      <c r="U131" s="348"/>
      <c r="V131" s="348"/>
      <c r="W131" s="342">
        <v>20.399999999999999</v>
      </c>
    </row>
    <row r="132" spans="1:23" ht="14.45" hidden="1" customHeight="1" outlineLevel="1" x14ac:dyDescent="0.25">
      <c r="A132" s="136">
        <v>28369</v>
      </c>
      <c r="B132" s="137">
        <v>20.5</v>
      </c>
      <c r="C132" s="347">
        <v>19.7</v>
      </c>
      <c r="D132" s="347"/>
      <c r="E132" s="347"/>
      <c r="F132" s="347"/>
      <c r="G132" s="347"/>
      <c r="H132" s="342">
        <v>39.1</v>
      </c>
      <c r="I132" s="342"/>
      <c r="J132" s="342">
        <v>10.9</v>
      </c>
      <c r="K132" s="342"/>
      <c r="L132" s="342"/>
      <c r="N132" s="136">
        <f t="shared" si="1"/>
        <v>28369</v>
      </c>
      <c r="O132" s="741"/>
      <c r="P132" s="347"/>
      <c r="Q132" s="347"/>
      <c r="R132" s="348"/>
      <c r="S132" s="348"/>
      <c r="T132" s="348"/>
      <c r="U132" s="348"/>
      <c r="V132" s="348"/>
      <c r="W132" s="342">
        <v>20.8</v>
      </c>
    </row>
    <row r="133" spans="1:23" ht="14.45" hidden="1" customHeight="1" outlineLevel="1" x14ac:dyDescent="0.25">
      <c r="A133" s="136">
        <v>28460</v>
      </c>
      <c r="B133" s="137">
        <v>21</v>
      </c>
      <c r="C133" s="347">
        <v>20.2</v>
      </c>
      <c r="D133" s="347"/>
      <c r="E133" s="347"/>
      <c r="F133" s="347"/>
      <c r="G133" s="347"/>
      <c r="H133" s="342">
        <v>39.6</v>
      </c>
      <c r="I133" s="342"/>
      <c r="J133" s="342">
        <v>11.9</v>
      </c>
      <c r="K133" s="342"/>
      <c r="L133" s="342"/>
      <c r="N133" s="136">
        <f t="shared" si="1"/>
        <v>28460</v>
      </c>
      <c r="O133" s="741"/>
      <c r="P133" s="347"/>
      <c r="Q133" s="347"/>
      <c r="R133" s="348"/>
      <c r="S133" s="348"/>
      <c r="T133" s="348"/>
      <c r="U133" s="348"/>
      <c r="V133" s="348"/>
      <c r="W133" s="342">
        <v>21.1</v>
      </c>
    </row>
    <row r="134" spans="1:23" ht="14.45" hidden="1" customHeight="1" outlineLevel="1" x14ac:dyDescent="0.25">
      <c r="A134" s="136">
        <v>28550</v>
      </c>
      <c r="B134" s="137">
        <v>21.3</v>
      </c>
      <c r="C134" s="347">
        <v>20.5</v>
      </c>
      <c r="D134" s="347"/>
      <c r="E134" s="347"/>
      <c r="F134" s="347"/>
      <c r="G134" s="347"/>
      <c r="H134" s="342">
        <v>40.700000000000003</v>
      </c>
      <c r="I134" s="342"/>
      <c r="J134" s="342">
        <v>11.8</v>
      </c>
      <c r="K134" s="342"/>
      <c r="L134" s="342"/>
      <c r="N134" s="136">
        <f t="shared" si="1"/>
        <v>28550</v>
      </c>
      <c r="O134" s="741"/>
      <c r="P134" s="347"/>
      <c r="Q134" s="347"/>
      <c r="R134" s="348"/>
      <c r="S134" s="348"/>
      <c r="T134" s="348"/>
      <c r="U134" s="348"/>
      <c r="V134" s="348"/>
      <c r="W134" s="342">
        <v>21.4</v>
      </c>
    </row>
    <row r="135" spans="1:23" ht="14.45" hidden="1" customHeight="1" outlineLevel="1" x14ac:dyDescent="0.25">
      <c r="A135" s="136">
        <v>28642</v>
      </c>
      <c r="B135" s="137">
        <v>21.7</v>
      </c>
      <c r="C135" s="347">
        <v>20.8</v>
      </c>
      <c r="D135" s="347"/>
      <c r="E135" s="347"/>
      <c r="F135" s="347"/>
      <c r="G135" s="347"/>
      <c r="H135" s="342">
        <v>41.7</v>
      </c>
      <c r="I135" s="342"/>
      <c r="J135" s="342">
        <v>11.8</v>
      </c>
      <c r="K135" s="342"/>
      <c r="L135" s="342"/>
      <c r="N135" s="136">
        <f t="shared" si="1"/>
        <v>28642</v>
      </c>
      <c r="O135" s="741"/>
      <c r="P135" s="347"/>
      <c r="Q135" s="347"/>
      <c r="R135" s="348"/>
      <c r="S135" s="348"/>
      <c r="T135" s="348"/>
      <c r="U135" s="348"/>
      <c r="V135" s="348"/>
      <c r="W135" s="342">
        <v>21.7</v>
      </c>
    </row>
    <row r="136" spans="1:23" ht="14.45" hidden="1" customHeight="1" outlineLevel="1" x14ac:dyDescent="0.25">
      <c r="A136" s="136">
        <v>28734</v>
      </c>
      <c r="B136" s="137">
        <v>22.1</v>
      </c>
      <c r="C136" s="347">
        <v>21.1</v>
      </c>
      <c r="D136" s="347"/>
      <c r="E136" s="347"/>
      <c r="F136" s="347"/>
      <c r="G136" s="347"/>
      <c r="H136" s="342">
        <v>43</v>
      </c>
      <c r="I136" s="342"/>
      <c r="J136" s="342">
        <v>11.8</v>
      </c>
      <c r="K136" s="342"/>
      <c r="L136" s="342"/>
      <c r="N136" s="136">
        <f t="shared" si="1"/>
        <v>28734</v>
      </c>
      <c r="O136" s="741"/>
      <c r="P136" s="347"/>
      <c r="Q136" s="347"/>
      <c r="R136" s="348"/>
      <c r="S136" s="348"/>
      <c r="T136" s="348"/>
      <c r="U136" s="348"/>
      <c r="V136" s="348"/>
      <c r="W136" s="342">
        <v>22</v>
      </c>
    </row>
    <row r="137" spans="1:23" ht="14.45" hidden="1" customHeight="1" outlineLevel="1" x14ac:dyDescent="0.25">
      <c r="A137" s="136">
        <v>28825</v>
      </c>
      <c r="B137" s="137">
        <v>22.6</v>
      </c>
      <c r="C137" s="347">
        <v>21.5</v>
      </c>
      <c r="D137" s="347"/>
      <c r="E137" s="347"/>
      <c r="F137" s="347"/>
      <c r="G137" s="347"/>
      <c r="H137" s="342">
        <v>41.7</v>
      </c>
      <c r="I137" s="342"/>
      <c r="J137" s="342">
        <v>14.3</v>
      </c>
      <c r="K137" s="342"/>
      <c r="L137" s="342"/>
      <c r="N137" s="136">
        <f t="shared" si="1"/>
        <v>28825</v>
      </c>
      <c r="O137" s="741"/>
      <c r="P137" s="347"/>
      <c r="Q137" s="347"/>
      <c r="R137" s="348"/>
      <c r="S137" s="348"/>
      <c r="T137" s="348"/>
      <c r="U137" s="348"/>
      <c r="V137" s="348"/>
      <c r="W137" s="342">
        <v>22.2</v>
      </c>
    </row>
    <row r="138" spans="1:23" ht="14.45" hidden="1" customHeight="1" outlineLevel="1" x14ac:dyDescent="0.25">
      <c r="A138" s="136">
        <v>28915</v>
      </c>
      <c r="B138" s="137">
        <v>23</v>
      </c>
      <c r="C138" s="347">
        <v>21.8</v>
      </c>
      <c r="D138" s="347"/>
      <c r="E138" s="347"/>
      <c r="F138" s="347"/>
      <c r="G138" s="347"/>
      <c r="H138" s="342">
        <v>42.6</v>
      </c>
      <c r="I138" s="342"/>
      <c r="J138" s="342">
        <v>14.7</v>
      </c>
      <c r="K138" s="342"/>
      <c r="L138" s="342"/>
      <c r="N138" s="136">
        <f t="shared" si="1"/>
        <v>28915</v>
      </c>
      <c r="O138" s="741"/>
      <c r="P138" s="347"/>
      <c r="Q138" s="347"/>
      <c r="R138" s="348"/>
      <c r="S138" s="348"/>
      <c r="T138" s="348"/>
      <c r="U138" s="348"/>
      <c r="V138" s="348"/>
      <c r="W138" s="342">
        <v>22.8</v>
      </c>
    </row>
    <row r="139" spans="1:23" ht="14.45" hidden="1" customHeight="1" outlineLevel="1" x14ac:dyDescent="0.25">
      <c r="A139" s="136">
        <v>29007</v>
      </c>
      <c r="B139" s="137">
        <v>23.6</v>
      </c>
      <c r="C139" s="347">
        <v>22.2</v>
      </c>
      <c r="D139" s="347"/>
      <c r="E139" s="347"/>
      <c r="F139" s="347"/>
      <c r="G139" s="347"/>
      <c r="H139" s="342">
        <v>43</v>
      </c>
      <c r="I139" s="342"/>
      <c r="J139" s="342">
        <v>16.2</v>
      </c>
      <c r="K139" s="342"/>
      <c r="L139" s="342"/>
      <c r="N139" s="136">
        <f t="shared" si="1"/>
        <v>29007</v>
      </c>
      <c r="O139" s="741"/>
      <c r="P139" s="347"/>
      <c r="Q139" s="347"/>
      <c r="R139" s="348"/>
      <c r="S139" s="348"/>
      <c r="T139" s="348"/>
      <c r="U139" s="348"/>
      <c r="V139" s="348"/>
      <c r="W139" s="342">
        <v>23.5</v>
      </c>
    </row>
    <row r="140" spans="1:23" ht="14.45" hidden="1" customHeight="1" outlineLevel="1" x14ac:dyDescent="0.25">
      <c r="A140" s="136">
        <v>29099</v>
      </c>
      <c r="B140" s="137">
        <v>24.2</v>
      </c>
      <c r="C140" s="347">
        <v>22.5</v>
      </c>
      <c r="D140" s="347"/>
      <c r="E140" s="347"/>
      <c r="F140" s="347"/>
      <c r="G140" s="347"/>
      <c r="H140" s="342">
        <v>43.9</v>
      </c>
      <c r="I140" s="342"/>
      <c r="J140" s="342">
        <v>17.5</v>
      </c>
      <c r="K140" s="342"/>
      <c r="L140" s="342"/>
      <c r="N140" s="136">
        <f t="shared" si="1"/>
        <v>29099</v>
      </c>
      <c r="O140" s="741"/>
      <c r="P140" s="347"/>
      <c r="Q140" s="347"/>
      <c r="R140" s="348"/>
      <c r="S140" s="348"/>
      <c r="T140" s="348"/>
      <c r="U140" s="348"/>
      <c r="V140" s="348"/>
      <c r="W140" s="342">
        <v>24.2</v>
      </c>
    </row>
    <row r="141" spans="1:23" ht="14.45" hidden="1" customHeight="1" outlineLevel="1" x14ac:dyDescent="0.25">
      <c r="A141" s="136">
        <v>29190</v>
      </c>
      <c r="B141" s="137">
        <v>24.9</v>
      </c>
      <c r="C141" s="347">
        <v>23</v>
      </c>
      <c r="D141" s="347"/>
      <c r="E141" s="347"/>
      <c r="F141" s="347"/>
      <c r="G141" s="347"/>
      <c r="H141" s="342">
        <v>44.4</v>
      </c>
      <c r="I141" s="342"/>
      <c r="J141" s="342">
        <v>19.399999999999999</v>
      </c>
      <c r="K141" s="342"/>
      <c r="L141" s="342"/>
      <c r="N141" s="136">
        <f t="shared" si="1"/>
        <v>29190</v>
      </c>
      <c r="O141" s="741"/>
      <c r="P141" s="347"/>
      <c r="Q141" s="347"/>
      <c r="R141" s="348"/>
      <c r="S141" s="348"/>
      <c r="T141" s="348"/>
      <c r="U141" s="348"/>
      <c r="V141" s="348"/>
      <c r="W141" s="342">
        <v>24.9</v>
      </c>
    </row>
    <row r="142" spans="1:23" ht="14.45" hidden="1" customHeight="1" outlineLevel="1" x14ac:dyDescent="0.25">
      <c r="A142" s="136">
        <v>29281</v>
      </c>
      <c r="B142" s="137">
        <v>25.4</v>
      </c>
      <c r="C142" s="347">
        <v>23.4</v>
      </c>
      <c r="D142" s="347"/>
      <c r="E142" s="347"/>
      <c r="F142" s="347"/>
      <c r="G142" s="347"/>
      <c r="H142" s="342">
        <v>45.3</v>
      </c>
      <c r="I142" s="342"/>
      <c r="J142" s="342">
        <v>18.899999999999999</v>
      </c>
      <c r="K142" s="342"/>
      <c r="L142" s="342"/>
      <c r="N142" s="136">
        <f t="shared" si="1"/>
        <v>29281</v>
      </c>
      <c r="O142" s="741"/>
      <c r="P142" s="347"/>
      <c r="Q142" s="347"/>
      <c r="R142" s="348"/>
      <c r="S142" s="348"/>
      <c r="T142" s="348"/>
      <c r="U142" s="348"/>
      <c r="V142" s="348"/>
      <c r="W142" s="342">
        <v>26</v>
      </c>
    </row>
    <row r="143" spans="1:23" ht="14.45" hidden="1" customHeight="1" outlineLevel="1" x14ac:dyDescent="0.25">
      <c r="A143" s="136">
        <v>29373</v>
      </c>
      <c r="B143" s="137">
        <v>26.2</v>
      </c>
      <c r="C143" s="347">
        <v>24</v>
      </c>
      <c r="D143" s="347"/>
      <c r="E143" s="347"/>
      <c r="F143" s="347"/>
      <c r="G143" s="347"/>
      <c r="H143" s="342">
        <v>45.6</v>
      </c>
      <c r="I143" s="342"/>
      <c r="J143" s="342">
        <v>21.6</v>
      </c>
      <c r="K143" s="342"/>
      <c r="L143" s="342"/>
      <c r="N143" s="136">
        <f t="shared" si="1"/>
        <v>29373</v>
      </c>
      <c r="O143" s="741"/>
      <c r="P143" s="347"/>
      <c r="Q143" s="347"/>
      <c r="R143" s="348"/>
      <c r="S143" s="348"/>
      <c r="T143" s="348"/>
      <c r="U143" s="348"/>
      <c r="V143" s="348"/>
      <c r="W143" s="342">
        <v>27</v>
      </c>
    </row>
    <row r="144" spans="1:23" ht="14.45" hidden="1" customHeight="1" outlineLevel="1" x14ac:dyDescent="0.25">
      <c r="A144" s="136">
        <v>29465</v>
      </c>
      <c r="B144" s="137">
        <v>26.6</v>
      </c>
      <c r="C144" s="347">
        <v>24.6</v>
      </c>
      <c r="D144" s="347"/>
      <c r="E144" s="347"/>
      <c r="F144" s="347"/>
      <c r="G144" s="347">
        <v>28.1</v>
      </c>
      <c r="H144" s="342">
        <v>45.6</v>
      </c>
      <c r="I144" s="342">
        <v>41.5</v>
      </c>
      <c r="J144" s="342">
        <v>20.8</v>
      </c>
      <c r="K144" s="342">
        <v>27.9</v>
      </c>
      <c r="L144" s="342">
        <v>18.2</v>
      </c>
      <c r="N144" s="136">
        <f t="shared" ref="N144:N206" si="2">A144</f>
        <v>29465</v>
      </c>
      <c r="O144" s="741"/>
      <c r="P144" s="347"/>
      <c r="Q144" s="347"/>
      <c r="R144" s="348"/>
      <c r="S144" s="348"/>
      <c r="T144" s="348"/>
      <c r="U144" s="348"/>
      <c r="V144" s="348"/>
      <c r="W144" s="342">
        <v>28.2</v>
      </c>
    </row>
    <row r="145" spans="1:23" ht="14.45" hidden="1" customHeight="1" outlineLevel="1" x14ac:dyDescent="0.25">
      <c r="A145" s="136">
        <v>29556</v>
      </c>
      <c r="B145" s="137">
        <v>27.2</v>
      </c>
      <c r="C145" s="347">
        <v>25.3</v>
      </c>
      <c r="D145" s="347"/>
      <c r="E145" s="347"/>
      <c r="F145" s="347"/>
      <c r="G145" s="347">
        <v>28.4</v>
      </c>
      <c r="H145" s="342">
        <v>46.5</v>
      </c>
      <c r="I145" s="342">
        <v>42.3</v>
      </c>
      <c r="J145" s="342">
        <v>21.3</v>
      </c>
      <c r="K145" s="342">
        <v>28.3</v>
      </c>
      <c r="L145" s="342">
        <v>18.2</v>
      </c>
      <c r="N145" s="136">
        <f t="shared" si="2"/>
        <v>29556</v>
      </c>
      <c r="O145" s="741"/>
      <c r="P145" s="347"/>
      <c r="Q145" s="347"/>
      <c r="R145" s="348"/>
      <c r="S145" s="348"/>
      <c r="T145" s="348"/>
      <c r="U145" s="348"/>
      <c r="V145" s="348"/>
      <c r="W145" s="342">
        <v>28.6</v>
      </c>
    </row>
    <row r="146" spans="1:23" ht="14.45" hidden="1" customHeight="1" outlineLevel="1" x14ac:dyDescent="0.25">
      <c r="A146" s="136">
        <v>29646</v>
      </c>
      <c r="B146" s="137">
        <v>27.8</v>
      </c>
      <c r="C146" s="347">
        <v>25.8</v>
      </c>
      <c r="D146" s="347"/>
      <c r="E146" s="347"/>
      <c r="F146" s="347"/>
      <c r="G146" s="347">
        <v>29.1</v>
      </c>
      <c r="H146" s="342">
        <v>47.5</v>
      </c>
      <c r="I146" s="342">
        <v>42.5</v>
      </c>
      <c r="J146" s="342">
        <v>22.9</v>
      </c>
      <c r="K146" s="342">
        <v>28.8</v>
      </c>
      <c r="L146" s="342">
        <v>19.2</v>
      </c>
      <c r="N146" s="136">
        <f t="shared" si="2"/>
        <v>29646</v>
      </c>
      <c r="O146" s="741"/>
      <c r="P146" s="347"/>
      <c r="Q146" s="347"/>
      <c r="R146" s="348"/>
      <c r="S146" s="348"/>
      <c r="T146" s="348"/>
      <c r="U146" s="348"/>
      <c r="V146" s="348"/>
      <c r="W146" s="342">
        <v>29.3</v>
      </c>
    </row>
    <row r="147" spans="1:23" ht="14.45" hidden="1" customHeight="1" outlineLevel="1" x14ac:dyDescent="0.25">
      <c r="A147" s="136">
        <v>29738</v>
      </c>
      <c r="B147" s="137">
        <v>28.4</v>
      </c>
      <c r="C147" s="347">
        <v>26.5</v>
      </c>
      <c r="D147" s="347"/>
      <c r="E147" s="347"/>
      <c r="F147" s="347"/>
      <c r="G147" s="347">
        <v>29.6</v>
      </c>
      <c r="H147" s="342">
        <v>48.4</v>
      </c>
      <c r="I147" s="342">
        <v>43.4</v>
      </c>
      <c r="J147" s="342">
        <v>25.1</v>
      </c>
      <c r="K147" s="342">
        <v>29.3</v>
      </c>
      <c r="L147" s="342">
        <v>19.399999999999999</v>
      </c>
      <c r="N147" s="136">
        <f t="shared" si="2"/>
        <v>29738</v>
      </c>
      <c r="O147" s="741"/>
      <c r="P147" s="347"/>
      <c r="Q147" s="347"/>
      <c r="R147" s="348"/>
      <c r="S147" s="348"/>
      <c r="T147" s="348"/>
      <c r="U147" s="348"/>
      <c r="V147" s="348"/>
      <c r="W147" s="342">
        <v>29.9</v>
      </c>
    </row>
    <row r="148" spans="1:23" ht="14.45" hidden="1" customHeight="1" outlineLevel="1" x14ac:dyDescent="0.25">
      <c r="A148" s="136">
        <v>29830</v>
      </c>
      <c r="B148" s="137">
        <v>29</v>
      </c>
      <c r="C148" s="347">
        <v>27.2</v>
      </c>
      <c r="D148" s="347"/>
      <c r="E148" s="347"/>
      <c r="F148" s="347"/>
      <c r="G148" s="347">
        <v>30.3</v>
      </c>
      <c r="H148" s="342">
        <v>49.6</v>
      </c>
      <c r="I148" s="342">
        <v>43.3</v>
      </c>
      <c r="J148" s="342">
        <v>23.6</v>
      </c>
      <c r="K148" s="342">
        <v>30</v>
      </c>
      <c r="L148" s="342">
        <v>19.5</v>
      </c>
      <c r="N148" s="136">
        <f t="shared" si="2"/>
        <v>29830</v>
      </c>
      <c r="O148" s="741"/>
      <c r="P148" s="347"/>
      <c r="Q148" s="347"/>
      <c r="R148" s="348"/>
      <c r="S148" s="348"/>
      <c r="T148" s="348"/>
      <c r="U148" s="348"/>
      <c r="V148" s="348"/>
      <c r="W148" s="342">
        <v>30.7</v>
      </c>
    </row>
    <row r="149" spans="1:23" ht="14.45" hidden="1" customHeight="1" outlineLevel="1" x14ac:dyDescent="0.25">
      <c r="A149" s="136">
        <v>29921</v>
      </c>
      <c r="B149" s="137">
        <v>30.2</v>
      </c>
      <c r="C149" s="347">
        <v>28.1</v>
      </c>
      <c r="D149" s="347"/>
      <c r="E149" s="347"/>
      <c r="F149" s="347"/>
      <c r="G149" s="347">
        <v>30.7</v>
      </c>
      <c r="H149" s="342">
        <v>51.6</v>
      </c>
      <c r="I149" s="342">
        <v>44.2</v>
      </c>
      <c r="J149" s="342">
        <v>24.6</v>
      </c>
      <c r="K149" s="342">
        <v>31.1</v>
      </c>
      <c r="L149" s="342">
        <v>20.7</v>
      </c>
      <c r="N149" s="136">
        <f t="shared" si="2"/>
        <v>29921</v>
      </c>
      <c r="O149" s="741"/>
      <c r="P149" s="347"/>
      <c r="Q149" s="347"/>
      <c r="R149" s="348"/>
      <c r="S149" s="348"/>
      <c r="T149" s="348"/>
      <c r="U149" s="348"/>
      <c r="V149" s="348"/>
      <c r="W149" s="342">
        <v>31.2</v>
      </c>
    </row>
    <row r="150" spans="1:23" ht="14.45" hidden="1" customHeight="1" outlineLevel="1" x14ac:dyDescent="0.25">
      <c r="A150" s="136">
        <v>30011</v>
      </c>
      <c r="B150" s="137">
        <v>30.8</v>
      </c>
      <c r="C150" s="347">
        <v>28.7</v>
      </c>
      <c r="D150" s="347"/>
      <c r="E150" s="347"/>
      <c r="F150" s="347"/>
      <c r="G150" s="347">
        <v>31.8</v>
      </c>
      <c r="H150" s="342">
        <v>52.7</v>
      </c>
      <c r="I150" s="342">
        <v>43.5</v>
      </c>
      <c r="J150" s="342">
        <v>24.1</v>
      </c>
      <c r="K150" s="342">
        <v>31.5</v>
      </c>
      <c r="L150" s="342">
        <v>22.1</v>
      </c>
      <c r="N150" s="136">
        <f t="shared" si="2"/>
        <v>30011</v>
      </c>
      <c r="O150" s="741"/>
      <c r="P150" s="347"/>
      <c r="Q150" s="347"/>
      <c r="R150" s="348"/>
      <c r="S150" s="348"/>
      <c r="T150" s="348"/>
      <c r="U150" s="348"/>
      <c r="V150" s="348"/>
      <c r="W150" s="342">
        <v>32.299999999999997</v>
      </c>
    </row>
    <row r="151" spans="1:23" ht="14.45" hidden="1" customHeight="1" outlineLevel="1" x14ac:dyDescent="0.25">
      <c r="A151" s="136">
        <v>30103</v>
      </c>
      <c r="B151" s="137">
        <v>31.5</v>
      </c>
      <c r="C151" s="347">
        <v>29.6</v>
      </c>
      <c r="D151" s="347"/>
      <c r="E151" s="347"/>
      <c r="F151" s="347"/>
      <c r="G151" s="347">
        <v>33.200000000000003</v>
      </c>
      <c r="H151" s="342">
        <v>53.2</v>
      </c>
      <c r="I151" s="342">
        <v>44.3</v>
      </c>
      <c r="J151" s="342">
        <v>24.8</v>
      </c>
      <c r="K151" s="342">
        <v>33.6</v>
      </c>
      <c r="L151" s="342">
        <v>23.3</v>
      </c>
      <c r="N151" s="136">
        <f t="shared" si="2"/>
        <v>30103</v>
      </c>
      <c r="O151" s="741"/>
      <c r="P151" s="347"/>
      <c r="Q151" s="347"/>
      <c r="R151" s="348"/>
      <c r="S151" s="348"/>
      <c r="T151" s="348"/>
      <c r="U151" s="348"/>
      <c r="V151" s="348"/>
      <c r="W151" s="342">
        <v>33.4</v>
      </c>
    </row>
    <row r="152" spans="1:23" ht="14.45" hidden="1" customHeight="1" outlineLevel="1" x14ac:dyDescent="0.25">
      <c r="A152" s="136">
        <v>30195</v>
      </c>
      <c r="B152" s="137">
        <v>32.6</v>
      </c>
      <c r="C152" s="347">
        <v>30.4</v>
      </c>
      <c r="D152" s="347"/>
      <c r="E152" s="347"/>
      <c r="F152" s="347"/>
      <c r="G152" s="347">
        <v>34.5</v>
      </c>
      <c r="H152" s="342">
        <v>54.6</v>
      </c>
      <c r="I152" s="342">
        <v>45.1</v>
      </c>
      <c r="J152" s="342">
        <v>27.9</v>
      </c>
      <c r="K152" s="342">
        <v>34.4</v>
      </c>
      <c r="L152" s="342">
        <v>24.4</v>
      </c>
      <c r="N152" s="136">
        <f t="shared" si="2"/>
        <v>30195</v>
      </c>
      <c r="O152" s="741"/>
      <c r="P152" s="347"/>
      <c r="Q152" s="347"/>
      <c r="R152" s="348"/>
      <c r="S152" s="348"/>
      <c r="T152" s="348"/>
      <c r="U152" s="348"/>
      <c r="V152" s="348"/>
      <c r="W152" s="342">
        <v>34.1</v>
      </c>
    </row>
    <row r="153" spans="1:23" ht="14.45" hidden="1" customHeight="1" outlineLevel="1" x14ac:dyDescent="0.25">
      <c r="A153" s="136">
        <v>30286</v>
      </c>
      <c r="B153" s="137">
        <v>33.6</v>
      </c>
      <c r="C153" s="347">
        <v>31.3</v>
      </c>
      <c r="D153" s="347"/>
      <c r="E153" s="347"/>
      <c r="F153" s="347"/>
      <c r="G153" s="347">
        <v>35</v>
      </c>
      <c r="H153" s="342">
        <v>54.9</v>
      </c>
      <c r="I153" s="342">
        <v>45</v>
      </c>
      <c r="J153" s="342">
        <v>27.9</v>
      </c>
      <c r="K153" s="342">
        <v>35.1</v>
      </c>
      <c r="L153" s="342">
        <v>24.6</v>
      </c>
      <c r="N153" s="136">
        <f t="shared" si="2"/>
        <v>30286</v>
      </c>
      <c r="O153" s="741"/>
      <c r="P153" s="347"/>
      <c r="Q153" s="347"/>
      <c r="R153" s="348"/>
      <c r="S153" s="348"/>
      <c r="T153" s="348"/>
      <c r="U153" s="348"/>
      <c r="V153" s="348"/>
      <c r="W153" s="342">
        <v>34.5</v>
      </c>
    </row>
    <row r="154" spans="1:23" ht="14.45" hidden="1" customHeight="1" outlineLevel="1" x14ac:dyDescent="0.25">
      <c r="A154" s="136">
        <v>30376</v>
      </c>
      <c r="B154" s="137">
        <v>34.299999999999997</v>
      </c>
      <c r="C154" s="347">
        <v>31.7</v>
      </c>
      <c r="D154" s="347"/>
      <c r="E154" s="347"/>
      <c r="F154" s="347"/>
      <c r="G154" s="347">
        <v>35.9</v>
      </c>
      <c r="H154" s="342">
        <v>56.6</v>
      </c>
      <c r="I154" s="342">
        <v>45</v>
      </c>
      <c r="J154" s="342">
        <v>29</v>
      </c>
      <c r="K154" s="342">
        <v>36.1</v>
      </c>
      <c r="L154" s="342">
        <v>24.7</v>
      </c>
      <c r="N154" s="136">
        <f t="shared" si="2"/>
        <v>30376</v>
      </c>
      <c r="O154" s="741"/>
      <c r="P154" s="347"/>
      <c r="Q154" s="347"/>
      <c r="R154" s="348"/>
      <c r="S154" s="348"/>
      <c r="T154" s="348"/>
      <c r="U154" s="348"/>
      <c r="V154" s="348"/>
      <c r="W154" s="342">
        <v>35.200000000000003</v>
      </c>
    </row>
    <row r="155" spans="1:23" ht="14.45" hidden="1" customHeight="1" outlineLevel="1" x14ac:dyDescent="0.25">
      <c r="A155" s="136">
        <v>30468</v>
      </c>
      <c r="B155" s="137">
        <v>35</v>
      </c>
      <c r="C155" s="347">
        <v>32.200000000000003</v>
      </c>
      <c r="D155" s="347"/>
      <c r="E155" s="347"/>
      <c r="F155" s="347"/>
      <c r="G155" s="347">
        <v>36.5</v>
      </c>
      <c r="H155" s="342">
        <v>58.5</v>
      </c>
      <c r="I155" s="342">
        <v>47.3</v>
      </c>
      <c r="J155" s="342">
        <v>27.7</v>
      </c>
      <c r="K155" s="342">
        <v>36.5</v>
      </c>
      <c r="L155" s="342">
        <v>24.7</v>
      </c>
      <c r="N155" s="136">
        <f t="shared" si="2"/>
        <v>30468</v>
      </c>
      <c r="O155" s="741"/>
      <c r="P155" s="347"/>
      <c r="Q155" s="347"/>
      <c r="R155" s="348"/>
      <c r="S155" s="348"/>
      <c r="T155" s="348"/>
      <c r="U155" s="348"/>
      <c r="V155" s="348"/>
      <c r="W155" s="342">
        <v>35.9</v>
      </c>
    </row>
    <row r="156" spans="1:23" ht="14.45" hidden="1" customHeight="1" outlineLevel="1" x14ac:dyDescent="0.25">
      <c r="A156" s="136">
        <v>30560</v>
      </c>
      <c r="B156" s="137">
        <v>35.6</v>
      </c>
      <c r="C156" s="347">
        <v>32.5</v>
      </c>
      <c r="D156" s="347"/>
      <c r="E156" s="347"/>
      <c r="F156" s="347"/>
      <c r="G156" s="347">
        <v>36.799999999999997</v>
      </c>
      <c r="H156" s="342">
        <v>59.3</v>
      </c>
      <c r="I156" s="342">
        <v>49</v>
      </c>
      <c r="J156" s="342">
        <v>29.7</v>
      </c>
      <c r="K156" s="342">
        <v>37.1</v>
      </c>
      <c r="L156" s="342">
        <v>25.5</v>
      </c>
      <c r="N156" s="136">
        <f t="shared" si="2"/>
        <v>30560</v>
      </c>
      <c r="O156" s="741"/>
      <c r="P156" s="347"/>
      <c r="Q156" s="347"/>
      <c r="R156" s="348"/>
      <c r="S156" s="348"/>
      <c r="T156" s="348"/>
      <c r="U156" s="348"/>
      <c r="V156" s="348"/>
      <c r="W156" s="342">
        <v>36.4</v>
      </c>
    </row>
    <row r="157" spans="1:23" ht="14.45" hidden="1" customHeight="1" outlineLevel="1" x14ac:dyDescent="0.25">
      <c r="A157" s="136">
        <v>30651</v>
      </c>
      <c r="B157" s="137">
        <v>36.5</v>
      </c>
      <c r="C157" s="347">
        <v>33.4</v>
      </c>
      <c r="D157" s="347"/>
      <c r="E157" s="347"/>
      <c r="F157" s="347"/>
      <c r="G157" s="347">
        <v>37.5</v>
      </c>
      <c r="H157" s="342">
        <v>59.8</v>
      </c>
      <c r="I157" s="342">
        <v>49.4</v>
      </c>
      <c r="J157" s="342">
        <v>31.1</v>
      </c>
      <c r="K157" s="342">
        <v>37.5</v>
      </c>
      <c r="L157" s="342">
        <v>25.8</v>
      </c>
      <c r="N157" s="136">
        <f t="shared" si="2"/>
        <v>30651</v>
      </c>
      <c r="O157" s="741"/>
      <c r="P157" s="347"/>
      <c r="Q157" s="347"/>
      <c r="R157" s="348"/>
      <c r="S157" s="348"/>
      <c r="T157" s="348"/>
      <c r="U157" s="348"/>
      <c r="V157" s="348"/>
      <c r="W157" s="342">
        <v>37</v>
      </c>
    </row>
    <row r="158" spans="1:23" ht="14.45" hidden="1" customHeight="1" outlineLevel="1" x14ac:dyDescent="0.25">
      <c r="A158" s="136">
        <v>30742</v>
      </c>
      <c r="B158" s="137">
        <v>36.299999999999997</v>
      </c>
      <c r="C158" s="347">
        <v>33.9</v>
      </c>
      <c r="D158" s="347"/>
      <c r="E158" s="347"/>
      <c r="F158" s="347"/>
      <c r="G158" s="347">
        <v>38.6</v>
      </c>
      <c r="H158" s="342">
        <v>60.3</v>
      </c>
      <c r="I158" s="342">
        <v>50.2</v>
      </c>
      <c r="J158" s="342">
        <v>31</v>
      </c>
      <c r="K158" s="342">
        <v>38.299999999999997</v>
      </c>
      <c r="L158" s="342">
        <v>26</v>
      </c>
      <c r="N158" s="136">
        <f t="shared" si="2"/>
        <v>30742</v>
      </c>
      <c r="O158" s="741"/>
      <c r="P158" s="347"/>
      <c r="Q158" s="347"/>
      <c r="R158" s="348"/>
      <c r="S158" s="348"/>
      <c r="T158" s="348"/>
      <c r="U158" s="348"/>
      <c r="V158" s="348"/>
      <c r="W158" s="342">
        <v>38</v>
      </c>
    </row>
    <row r="159" spans="1:23" ht="14.45" hidden="1" customHeight="1" outlineLevel="1" x14ac:dyDescent="0.25">
      <c r="A159" s="136">
        <v>30834</v>
      </c>
      <c r="B159" s="137">
        <v>36.4</v>
      </c>
      <c r="C159" s="347">
        <v>34.6</v>
      </c>
      <c r="D159" s="347"/>
      <c r="E159" s="347"/>
      <c r="F159" s="347"/>
      <c r="G159" s="347">
        <v>39.299999999999997</v>
      </c>
      <c r="H159" s="342">
        <v>61.2</v>
      </c>
      <c r="I159" s="342">
        <v>51.7</v>
      </c>
      <c r="J159" s="342">
        <v>32.1</v>
      </c>
      <c r="K159" s="342">
        <v>38.799999999999997</v>
      </c>
      <c r="L159" s="342">
        <v>26.6</v>
      </c>
      <c r="N159" s="136">
        <f t="shared" si="2"/>
        <v>30834</v>
      </c>
      <c r="O159" s="741"/>
      <c r="P159" s="347"/>
      <c r="Q159" s="347"/>
      <c r="R159" s="348"/>
      <c r="S159" s="348"/>
      <c r="T159" s="348"/>
      <c r="U159" s="348"/>
      <c r="V159" s="348"/>
      <c r="W159" s="342">
        <v>39</v>
      </c>
    </row>
    <row r="160" spans="1:23" ht="14.45" hidden="1" customHeight="1" outlineLevel="1" x14ac:dyDescent="0.25">
      <c r="A160" s="136">
        <v>30926</v>
      </c>
      <c r="B160" s="137">
        <v>36.9</v>
      </c>
      <c r="C160" s="347">
        <v>35.200000000000003</v>
      </c>
      <c r="D160" s="347"/>
      <c r="E160" s="347"/>
      <c r="F160" s="347"/>
      <c r="G160" s="347">
        <v>39.700000000000003</v>
      </c>
      <c r="H160" s="342">
        <v>61.8</v>
      </c>
      <c r="I160" s="342">
        <v>52.6</v>
      </c>
      <c r="J160" s="342">
        <v>32.4</v>
      </c>
      <c r="K160" s="342">
        <v>39.1</v>
      </c>
      <c r="L160" s="342">
        <v>27.4</v>
      </c>
      <c r="N160" s="136">
        <f t="shared" si="2"/>
        <v>30926</v>
      </c>
      <c r="O160" s="741"/>
      <c r="P160" s="347"/>
      <c r="Q160" s="347"/>
      <c r="R160" s="348"/>
      <c r="S160" s="348"/>
      <c r="T160" s="348"/>
      <c r="U160" s="348"/>
      <c r="V160" s="348"/>
      <c r="W160" s="342">
        <v>39.6</v>
      </c>
    </row>
    <row r="161" spans="1:23" ht="14.45" hidden="1" customHeight="1" outlineLevel="1" x14ac:dyDescent="0.25">
      <c r="A161" s="136">
        <v>31017</v>
      </c>
      <c r="B161" s="137">
        <v>37.4</v>
      </c>
      <c r="C161" s="347">
        <v>35.799999999999997</v>
      </c>
      <c r="D161" s="347"/>
      <c r="E161" s="347"/>
      <c r="F161" s="347"/>
      <c r="G161" s="347">
        <v>39.6</v>
      </c>
      <c r="H161" s="342">
        <v>62.8</v>
      </c>
      <c r="I161" s="342">
        <v>52.7</v>
      </c>
      <c r="J161" s="342">
        <v>32.1</v>
      </c>
      <c r="K161" s="342">
        <v>39.6</v>
      </c>
      <c r="L161" s="342">
        <v>28.4</v>
      </c>
      <c r="N161" s="136">
        <f t="shared" si="2"/>
        <v>31017</v>
      </c>
      <c r="O161" s="741"/>
      <c r="P161" s="347"/>
      <c r="Q161" s="347"/>
      <c r="R161" s="348"/>
      <c r="S161" s="348"/>
      <c r="T161" s="348"/>
      <c r="U161" s="348"/>
      <c r="V161" s="348"/>
      <c r="W161" s="342">
        <v>40.200000000000003</v>
      </c>
    </row>
    <row r="162" spans="1:23" ht="14.45" hidden="1" customHeight="1" outlineLevel="1" x14ac:dyDescent="0.25">
      <c r="A162" s="136">
        <v>31107</v>
      </c>
      <c r="B162" s="137">
        <v>37.9</v>
      </c>
      <c r="C162" s="347">
        <v>36.299999999999997</v>
      </c>
      <c r="D162" s="347"/>
      <c r="E162" s="347"/>
      <c r="F162" s="347"/>
      <c r="G162" s="347">
        <v>39.799999999999997</v>
      </c>
      <c r="H162" s="342">
        <v>64.599999999999994</v>
      </c>
      <c r="I162" s="342">
        <v>53.1</v>
      </c>
      <c r="J162" s="342">
        <v>32.799999999999997</v>
      </c>
      <c r="K162" s="342">
        <v>40.1</v>
      </c>
      <c r="L162" s="342">
        <v>28.5</v>
      </c>
      <c r="N162" s="136">
        <f t="shared" si="2"/>
        <v>31107</v>
      </c>
      <c r="O162" s="741"/>
      <c r="P162" s="347"/>
      <c r="Q162" s="347"/>
      <c r="R162" s="348"/>
      <c r="S162" s="348"/>
      <c r="T162" s="348"/>
      <c r="U162" s="348"/>
      <c r="V162" s="348"/>
      <c r="W162" s="342">
        <v>40.700000000000003</v>
      </c>
    </row>
    <row r="163" spans="1:23" ht="14.45" hidden="1" customHeight="1" outlineLevel="1" x14ac:dyDescent="0.25">
      <c r="A163" s="136">
        <v>31199</v>
      </c>
      <c r="B163" s="137">
        <v>38.799999999999997</v>
      </c>
      <c r="C163" s="347">
        <v>37.200000000000003</v>
      </c>
      <c r="D163" s="347"/>
      <c r="E163" s="347"/>
      <c r="F163" s="347"/>
      <c r="G163" s="347">
        <v>40.5</v>
      </c>
      <c r="H163" s="342">
        <v>66.599999999999994</v>
      </c>
      <c r="I163" s="342">
        <v>54.4</v>
      </c>
      <c r="J163" s="342">
        <v>35.9</v>
      </c>
      <c r="K163" s="342">
        <v>41</v>
      </c>
      <c r="L163" s="342">
        <v>28.6</v>
      </c>
      <c r="N163" s="136">
        <f t="shared" si="2"/>
        <v>31199</v>
      </c>
      <c r="O163" s="741"/>
      <c r="P163" s="347"/>
      <c r="Q163" s="347"/>
      <c r="R163" s="348"/>
      <c r="S163" s="348"/>
      <c r="T163" s="348"/>
      <c r="U163" s="348"/>
      <c r="V163" s="348"/>
      <c r="W163" s="342">
        <v>41.8</v>
      </c>
    </row>
    <row r="164" spans="1:23" ht="14.45" hidden="1" customHeight="1" outlineLevel="1" x14ac:dyDescent="0.25">
      <c r="A164" s="136">
        <v>31291</v>
      </c>
      <c r="B164" s="137">
        <v>39.700000000000003</v>
      </c>
      <c r="C164" s="347">
        <v>38</v>
      </c>
      <c r="D164" s="347"/>
      <c r="E164" s="347"/>
      <c r="F164" s="347"/>
      <c r="G164" s="347">
        <v>41.3</v>
      </c>
      <c r="H164" s="342">
        <v>68.099999999999994</v>
      </c>
      <c r="I164" s="342">
        <v>55.2</v>
      </c>
      <c r="J164" s="342">
        <v>36.799999999999997</v>
      </c>
      <c r="K164" s="342">
        <v>41.7</v>
      </c>
      <c r="L164" s="342">
        <v>29.3</v>
      </c>
      <c r="N164" s="136">
        <f t="shared" si="2"/>
        <v>31291</v>
      </c>
      <c r="O164" s="741"/>
      <c r="P164" s="347"/>
      <c r="Q164" s="347"/>
      <c r="R164" s="348"/>
      <c r="S164" s="348"/>
      <c r="T164" s="348"/>
      <c r="U164" s="348"/>
      <c r="V164" s="348"/>
      <c r="W164" s="342">
        <v>42.6</v>
      </c>
    </row>
    <row r="165" spans="1:23" ht="14.45" hidden="1" customHeight="1" outlineLevel="1" x14ac:dyDescent="0.25">
      <c r="A165" s="136">
        <v>31382</v>
      </c>
      <c r="B165" s="137">
        <v>40.5</v>
      </c>
      <c r="C165" s="347">
        <v>38.9</v>
      </c>
      <c r="D165" s="347"/>
      <c r="E165" s="347"/>
      <c r="F165" s="347"/>
      <c r="G165" s="347">
        <v>42.6</v>
      </c>
      <c r="H165" s="342">
        <v>70.2</v>
      </c>
      <c r="I165" s="342">
        <v>55.4</v>
      </c>
      <c r="J165" s="342">
        <v>35.5</v>
      </c>
      <c r="K165" s="342">
        <v>42.7</v>
      </c>
      <c r="L165" s="342">
        <v>29.6</v>
      </c>
      <c r="N165" s="136">
        <f t="shared" si="2"/>
        <v>31382</v>
      </c>
      <c r="O165" s="741"/>
      <c r="P165" s="347"/>
      <c r="Q165" s="347"/>
      <c r="R165" s="348"/>
      <c r="S165" s="348"/>
      <c r="T165" s="348"/>
      <c r="U165" s="348"/>
      <c r="V165" s="348"/>
      <c r="W165" s="342">
        <v>43.2</v>
      </c>
    </row>
    <row r="166" spans="1:23" ht="14.45" hidden="1" customHeight="1" outlineLevel="1" x14ac:dyDescent="0.25">
      <c r="A166" s="136">
        <v>31472</v>
      </c>
      <c r="B166" s="137">
        <v>41.4</v>
      </c>
      <c r="C166" s="347">
        <v>39.6</v>
      </c>
      <c r="D166" s="347"/>
      <c r="E166" s="347"/>
      <c r="F166" s="347"/>
      <c r="G166" s="347">
        <v>43.8</v>
      </c>
      <c r="H166" s="342">
        <v>73.599999999999994</v>
      </c>
      <c r="I166" s="342">
        <v>56.1</v>
      </c>
      <c r="J166" s="342">
        <v>36.4</v>
      </c>
      <c r="K166" s="342">
        <v>44.1</v>
      </c>
      <c r="L166" s="342">
        <v>30</v>
      </c>
      <c r="N166" s="136">
        <f t="shared" si="2"/>
        <v>31472</v>
      </c>
      <c r="O166" s="741"/>
      <c r="P166" s="347"/>
      <c r="Q166" s="347"/>
      <c r="R166" s="348"/>
      <c r="S166" s="348"/>
      <c r="T166" s="348"/>
      <c r="U166" s="348"/>
      <c r="V166" s="348"/>
      <c r="W166" s="342">
        <v>43.8</v>
      </c>
    </row>
    <row r="167" spans="1:23" ht="14.45" hidden="1" customHeight="1" outlineLevel="1" x14ac:dyDescent="0.25">
      <c r="A167" s="136">
        <v>31564</v>
      </c>
      <c r="B167" s="137">
        <v>42.1</v>
      </c>
      <c r="C167" s="347">
        <v>40.299999999999997</v>
      </c>
      <c r="D167" s="347"/>
      <c r="E167" s="347"/>
      <c r="F167" s="347"/>
      <c r="G167" s="347">
        <v>43.7</v>
      </c>
      <c r="H167" s="342">
        <v>75.5</v>
      </c>
      <c r="I167" s="342">
        <v>56.6</v>
      </c>
      <c r="J167" s="342">
        <v>32.299999999999997</v>
      </c>
      <c r="K167" s="342">
        <v>45.3</v>
      </c>
      <c r="L167" s="342">
        <v>30</v>
      </c>
      <c r="N167" s="136">
        <f t="shared" si="2"/>
        <v>31564</v>
      </c>
      <c r="O167" s="741"/>
      <c r="P167" s="347"/>
      <c r="Q167" s="347"/>
      <c r="R167" s="348"/>
      <c r="S167" s="348"/>
      <c r="T167" s="348"/>
      <c r="U167" s="348"/>
      <c r="V167" s="348"/>
      <c r="W167" s="342">
        <v>44.4</v>
      </c>
    </row>
    <row r="168" spans="1:23" ht="14.45" hidden="1" customHeight="1" outlineLevel="1" x14ac:dyDescent="0.25">
      <c r="A168" s="136">
        <v>31656</v>
      </c>
      <c r="B168" s="137">
        <v>43.2</v>
      </c>
      <c r="C168" s="347">
        <v>41</v>
      </c>
      <c r="D168" s="347"/>
      <c r="E168" s="347"/>
      <c r="F168" s="347"/>
      <c r="G168" s="347">
        <v>43.8</v>
      </c>
      <c r="H168" s="342">
        <v>79.400000000000006</v>
      </c>
      <c r="I168" s="342">
        <v>57.7</v>
      </c>
      <c r="J168" s="342">
        <v>34.299999999999997</v>
      </c>
      <c r="K168" s="342">
        <v>46.5</v>
      </c>
      <c r="L168" s="342">
        <v>31.4</v>
      </c>
      <c r="N168" s="136">
        <f t="shared" si="2"/>
        <v>31656</v>
      </c>
      <c r="O168" s="741"/>
      <c r="P168" s="347"/>
      <c r="Q168" s="347"/>
      <c r="R168" s="348"/>
      <c r="S168" s="348"/>
      <c r="T168" s="348"/>
      <c r="U168" s="348"/>
      <c r="V168" s="348"/>
      <c r="W168" s="342">
        <v>44.9</v>
      </c>
    </row>
    <row r="169" spans="1:23" ht="14.45" hidden="1" customHeight="1" outlineLevel="1" x14ac:dyDescent="0.25">
      <c r="A169" s="136">
        <v>31747</v>
      </c>
      <c r="B169" s="137">
        <v>44.4</v>
      </c>
      <c r="C169" s="347">
        <v>41.7</v>
      </c>
      <c r="D169" s="347"/>
      <c r="E169" s="347"/>
      <c r="F169" s="347"/>
      <c r="G169" s="347">
        <v>44.4</v>
      </c>
      <c r="H169" s="342">
        <v>84.7</v>
      </c>
      <c r="I169" s="342">
        <v>58.9</v>
      </c>
      <c r="J169" s="342">
        <v>36.6</v>
      </c>
      <c r="K169" s="342">
        <v>47.5</v>
      </c>
      <c r="L169" s="342">
        <v>31.7</v>
      </c>
      <c r="N169" s="136">
        <f t="shared" si="2"/>
        <v>31747</v>
      </c>
      <c r="O169" s="741"/>
      <c r="P169" s="347"/>
      <c r="Q169" s="347"/>
      <c r="R169" s="348"/>
      <c r="S169" s="348"/>
      <c r="T169" s="348"/>
      <c r="U169" s="348"/>
      <c r="V169" s="348"/>
      <c r="W169" s="342">
        <v>45.8</v>
      </c>
    </row>
    <row r="170" spans="1:23" ht="14.45" hidden="1" customHeight="1" outlineLevel="1" x14ac:dyDescent="0.25">
      <c r="A170" s="136">
        <v>31837</v>
      </c>
      <c r="B170" s="137">
        <v>45.3</v>
      </c>
      <c r="C170" s="347">
        <v>42.5</v>
      </c>
      <c r="D170" s="347"/>
      <c r="E170" s="347"/>
      <c r="F170" s="347"/>
      <c r="G170" s="347">
        <v>44.9</v>
      </c>
      <c r="H170" s="342">
        <v>87.4</v>
      </c>
      <c r="I170" s="342">
        <v>59.3</v>
      </c>
      <c r="J170" s="342">
        <v>37.4</v>
      </c>
      <c r="K170" s="342">
        <v>48.9</v>
      </c>
      <c r="L170" s="342">
        <v>31.8</v>
      </c>
      <c r="N170" s="136">
        <f t="shared" si="2"/>
        <v>31837</v>
      </c>
      <c r="O170" s="741"/>
      <c r="P170" s="347"/>
      <c r="Q170" s="347"/>
      <c r="R170" s="348"/>
      <c r="S170" s="348"/>
      <c r="T170" s="348"/>
      <c r="U170" s="348"/>
      <c r="V170" s="348"/>
      <c r="W170" s="342">
        <v>46.3</v>
      </c>
    </row>
    <row r="171" spans="1:23" ht="14.45" hidden="1" customHeight="1" outlineLevel="1" x14ac:dyDescent="0.25">
      <c r="A171" s="136">
        <v>31929</v>
      </c>
      <c r="B171" s="137">
        <v>46</v>
      </c>
      <c r="C171" s="347">
        <v>43.3</v>
      </c>
      <c r="D171" s="347"/>
      <c r="E171" s="347"/>
      <c r="F171" s="347"/>
      <c r="G171" s="347">
        <v>45.5</v>
      </c>
      <c r="H171" s="342">
        <v>89.1</v>
      </c>
      <c r="I171" s="342">
        <v>60.3</v>
      </c>
      <c r="J171" s="342">
        <v>36.299999999999997</v>
      </c>
      <c r="K171" s="342">
        <v>50.1</v>
      </c>
      <c r="L171" s="342">
        <v>33.1</v>
      </c>
      <c r="N171" s="136">
        <f t="shared" si="2"/>
        <v>31929</v>
      </c>
      <c r="O171" s="741"/>
      <c r="P171" s="347"/>
      <c r="Q171" s="347"/>
      <c r="R171" s="348"/>
      <c r="S171" s="348"/>
      <c r="T171" s="348"/>
      <c r="U171" s="348"/>
      <c r="V171" s="348"/>
      <c r="W171" s="342">
        <v>47</v>
      </c>
    </row>
    <row r="172" spans="1:23" ht="14.45" hidden="1" customHeight="1" outlineLevel="1" x14ac:dyDescent="0.25">
      <c r="A172" s="136">
        <v>32021</v>
      </c>
      <c r="B172" s="137">
        <v>46.8</v>
      </c>
      <c r="C172" s="347">
        <v>44</v>
      </c>
      <c r="D172" s="347"/>
      <c r="E172" s="347"/>
      <c r="F172" s="347"/>
      <c r="G172" s="347">
        <v>46.2</v>
      </c>
      <c r="H172" s="342">
        <v>91.2</v>
      </c>
      <c r="I172" s="342">
        <v>61.5</v>
      </c>
      <c r="J172" s="342">
        <v>36.1</v>
      </c>
      <c r="K172" s="342">
        <v>50.8</v>
      </c>
      <c r="L172" s="342">
        <v>35</v>
      </c>
      <c r="N172" s="136">
        <f t="shared" si="2"/>
        <v>32021</v>
      </c>
      <c r="O172" s="741"/>
      <c r="P172" s="347"/>
      <c r="Q172" s="347"/>
      <c r="R172" s="348"/>
      <c r="S172" s="348"/>
      <c r="T172" s="348"/>
      <c r="U172" s="348"/>
      <c r="V172" s="348"/>
      <c r="W172" s="342">
        <v>47.7</v>
      </c>
    </row>
    <row r="173" spans="1:23" ht="14.45" hidden="1" customHeight="1" outlineLevel="1" x14ac:dyDescent="0.25">
      <c r="A173" s="136">
        <v>32112</v>
      </c>
      <c r="B173" s="137">
        <v>47.6</v>
      </c>
      <c r="C173" s="347">
        <v>44.6</v>
      </c>
      <c r="D173" s="347"/>
      <c r="E173" s="347"/>
      <c r="F173" s="347"/>
      <c r="G173" s="347">
        <v>46.5</v>
      </c>
      <c r="H173" s="342">
        <v>93.7</v>
      </c>
      <c r="I173" s="342">
        <v>62.4</v>
      </c>
      <c r="J173" s="342">
        <v>37.6</v>
      </c>
      <c r="K173" s="342">
        <v>51.5</v>
      </c>
      <c r="L173" s="342">
        <v>35.5</v>
      </c>
      <c r="N173" s="136">
        <f t="shared" si="2"/>
        <v>32112</v>
      </c>
      <c r="O173" s="741"/>
      <c r="P173" s="347"/>
      <c r="Q173" s="347"/>
      <c r="R173" s="348"/>
      <c r="S173" s="348"/>
      <c r="T173" s="348"/>
      <c r="U173" s="348"/>
      <c r="V173" s="348"/>
      <c r="W173" s="342">
        <v>48.7</v>
      </c>
    </row>
    <row r="174" spans="1:23" ht="14.45" hidden="1" customHeight="1" outlineLevel="1" x14ac:dyDescent="0.25">
      <c r="A174" s="136">
        <v>32203</v>
      </c>
      <c r="B174" s="137">
        <v>48.4</v>
      </c>
      <c r="C174" s="347">
        <v>45.3</v>
      </c>
      <c r="D174" s="347"/>
      <c r="E174" s="347"/>
      <c r="F174" s="347"/>
      <c r="G174" s="347">
        <v>47.2</v>
      </c>
      <c r="H174" s="342">
        <v>95.6</v>
      </c>
      <c r="I174" s="342">
        <v>63.8</v>
      </c>
      <c r="J174" s="342">
        <v>37.799999999999997</v>
      </c>
      <c r="K174" s="342">
        <v>51.9</v>
      </c>
      <c r="L174" s="342">
        <v>34</v>
      </c>
      <c r="N174" s="136">
        <f t="shared" si="2"/>
        <v>32203</v>
      </c>
      <c r="O174" s="741"/>
      <c r="P174" s="347"/>
      <c r="Q174" s="347"/>
      <c r="R174" s="348"/>
      <c r="S174" s="348"/>
      <c r="T174" s="348"/>
      <c r="U174" s="348"/>
      <c r="V174" s="348"/>
      <c r="W174" s="342">
        <v>50</v>
      </c>
    </row>
    <row r="175" spans="1:23" ht="14.45" hidden="1" customHeight="1" outlineLevel="1" x14ac:dyDescent="0.25">
      <c r="A175" s="136">
        <v>32295</v>
      </c>
      <c r="B175" s="137">
        <v>49.3</v>
      </c>
      <c r="C175" s="347">
        <v>46.2</v>
      </c>
      <c r="D175" s="347"/>
      <c r="E175" s="347"/>
      <c r="F175" s="347"/>
      <c r="G175" s="347">
        <v>48</v>
      </c>
      <c r="H175" s="342">
        <v>97.9</v>
      </c>
      <c r="I175" s="342">
        <v>65.900000000000006</v>
      </c>
      <c r="J175" s="342">
        <v>35.5</v>
      </c>
      <c r="K175" s="342">
        <v>53.2</v>
      </c>
      <c r="L175" s="342">
        <v>34.200000000000003</v>
      </c>
      <c r="N175" s="136">
        <f t="shared" si="2"/>
        <v>32295</v>
      </c>
      <c r="O175" s="741"/>
      <c r="P175" s="347"/>
      <c r="Q175" s="347"/>
      <c r="R175" s="348"/>
      <c r="S175" s="348"/>
      <c r="T175" s="348"/>
      <c r="U175" s="348"/>
      <c r="V175" s="348"/>
      <c r="W175" s="342">
        <v>51.6</v>
      </c>
    </row>
    <row r="176" spans="1:23" ht="14.45" hidden="1" customHeight="1" outlineLevel="1" x14ac:dyDescent="0.25">
      <c r="A176" s="136">
        <v>32387</v>
      </c>
      <c r="B176" s="137">
        <v>50.2</v>
      </c>
      <c r="C176" s="347">
        <v>48.1</v>
      </c>
      <c r="D176" s="347"/>
      <c r="E176" s="347"/>
      <c r="F176" s="347"/>
      <c r="G176" s="347">
        <v>49.2</v>
      </c>
      <c r="H176" s="342">
        <v>100.4</v>
      </c>
      <c r="I176" s="342">
        <v>66</v>
      </c>
      <c r="J176" s="342">
        <v>35.299999999999997</v>
      </c>
      <c r="K176" s="342">
        <v>54.1</v>
      </c>
      <c r="L176" s="342">
        <v>34</v>
      </c>
      <c r="N176" s="136">
        <f t="shared" si="2"/>
        <v>32387</v>
      </c>
      <c r="O176" s="741"/>
      <c r="P176" s="347"/>
      <c r="Q176" s="347"/>
      <c r="R176" s="348"/>
      <c r="S176" s="348"/>
      <c r="T176" s="348"/>
      <c r="U176" s="348"/>
      <c r="V176" s="348"/>
      <c r="W176" s="342">
        <v>52.8</v>
      </c>
    </row>
    <row r="177" spans="1:23" ht="14.45" hidden="1" customHeight="1" outlineLevel="1" x14ac:dyDescent="0.25">
      <c r="A177" s="136">
        <v>32478</v>
      </c>
      <c r="B177" s="137">
        <v>51.2</v>
      </c>
      <c r="C177" s="347">
        <v>51</v>
      </c>
      <c r="D177" s="347"/>
      <c r="E177" s="347"/>
      <c r="F177" s="347"/>
      <c r="G177" s="347">
        <v>50.4</v>
      </c>
      <c r="H177" s="342">
        <v>101.7</v>
      </c>
      <c r="I177" s="342">
        <v>67.400000000000006</v>
      </c>
      <c r="J177" s="342">
        <v>34.4</v>
      </c>
      <c r="K177" s="342">
        <v>54.9</v>
      </c>
      <c r="L177" s="342">
        <v>34.6</v>
      </c>
      <c r="N177" s="136">
        <f t="shared" si="2"/>
        <v>32478</v>
      </c>
      <c r="O177" s="741"/>
      <c r="P177" s="347"/>
      <c r="Q177" s="347"/>
      <c r="R177" s="348"/>
      <c r="S177" s="348"/>
      <c r="T177" s="348"/>
      <c r="U177" s="348"/>
      <c r="V177" s="348"/>
      <c r="W177" s="342">
        <v>54.2</v>
      </c>
    </row>
    <row r="178" spans="1:23" ht="14.45" hidden="1" customHeight="1" outlineLevel="1" x14ac:dyDescent="0.25">
      <c r="A178" s="136">
        <v>32568</v>
      </c>
      <c r="B178" s="137">
        <v>51.7</v>
      </c>
      <c r="C178" s="347">
        <v>50.5</v>
      </c>
      <c r="D178" s="347"/>
      <c r="E178" s="347"/>
      <c r="F178" s="347"/>
      <c r="G178" s="347">
        <v>50.3</v>
      </c>
      <c r="H178" s="342">
        <v>103.2</v>
      </c>
      <c r="I178" s="342">
        <v>67.599999999999994</v>
      </c>
      <c r="J178" s="342">
        <v>34.4</v>
      </c>
      <c r="K178" s="342">
        <v>55.8</v>
      </c>
      <c r="L178" s="342">
        <v>35</v>
      </c>
      <c r="N178" s="136">
        <f t="shared" si="2"/>
        <v>32568</v>
      </c>
      <c r="O178" s="741"/>
      <c r="P178" s="347"/>
      <c r="Q178" s="347"/>
      <c r="R178" s="348"/>
      <c r="S178" s="348"/>
      <c r="T178" s="348"/>
      <c r="U178" s="348"/>
      <c r="V178" s="348"/>
      <c r="W178" s="342">
        <v>55.5</v>
      </c>
    </row>
    <row r="179" spans="1:23" ht="14.45" hidden="1" customHeight="1" outlineLevel="1" x14ac:dyDescent="0.25">
      <c r="A179" s="136">
        <v>32660</v>
      </c>
      <c r="B179" s="137">
        <v>53</v>
      </c>
      <c r="C179" s="347">
        <v>53.2</v>
      </c>
      <c r="D179" s="347"/>
      <c r="E179" s="347"/>
      <c r="F179" s="347"/>
      <c r="G179" s="347">
        <v>51.8</v>
      </c>
      <c r="H179" s="342">
        <v>103.8</v>
      </c>
      <c r="I179" s="342">
        <v>68.599999999999994</v>
      </c>
      <c r="J179" s="342">
        <v>37.299999999999997</v>
      </c>
      <c r="K179" s="342">
        <v>55.6</v>
      </c>
      <c r="L179" s="342">
        <v>35.4</v>
      </c>
      <c r="N179" s="136">
        <f t="shared" si="2"/>
        <v>32660</v>
      </c>
      <c r="O179" s="741"/>
      <c r="P179" s="347"/>
      <c r="Q179" s="347"/>
      <c r="R179" s="348"/>
      <c r="S179" s="348"/>
      <c r="T179" s="348"/>
      <c r="U179" s="348"/>
      <c r="V179" s="348"/>
      <c r="W179" s="342">
        <v>56.8</v>
      </c>
    </row>
    <row r="180" spans="1:23" ht="14.45" hidden="1" customHeight="1" outlineLevel="1" x14ac:dyDescent="0.25">
      <c r="A180" s="136">
        <v>32752</v>
      </c>
      <c r="B180" s="137">
        <v>54.2</v>
      </c>
      <c r="C180" s="347">
        <v>56.1</v>
      </c>
      <c r="D180" s="347"/>
      <c r="E180" s="347"/>
      <c r="F180" s="347"/>
      <c r="G180" s="347">
        <v>52.2</v>
      </c>
      <c r="H180" s="342">
        <v>105</v>
      </c>
      <c r="I180" s="342">
        <v>68.900000000000006</v>
      </c>
      <c r="J180" s="342">
        <v>37.9</v>
      </c>
      <c r="K180" s="342">
        <v>56.2</v>
      </c>
      <c r="L180" s="342">
        <v>35.1</v>
      </c>
      <c r="N180" s="136">
        <f t="shared" si="2"/>
        <v>32752</v>
      </c>
      <c r="O180" s="741"/>
      <c r="P180" s="347"/>
      <c r="Q180" s="347"/>
      <c r="R180" s="348"/>
      <c r="S180" s="348"/>
      <c r="T180" s="348"/>
      <c r="U180" s="348"/>
      <c r="V180" s="348"/>
      <c r="W180" s="342">
        <v>57.7</v>
      </c>
    </row>
    <row r="181" spans="1:23" ht="14.45" hidden="1" customHeight="1" outlineLevel="1" x14ac:dyDescent="0.25">
      <c r="A181" s="136">
        <v>32843</v>
      </c>
      <c r="B181" s="137">
        <v>55.2</v>
      </c>
      <c r="C181" s="347">
        <v>58</v>
      </c>
      <c r="D181" s="347"/>
      <c r="E181" s="347"/>
      <c r="F181" s="347"/>
      <c r="G181" s="347">
        <v>53.1</v>
      </c>
      <c r="H181" s="342">
        <v>106.8</v>
      </c>
      <c r="I181" s="342">
        <v>69</v>
      </c>
      <c r="J181" s="342">
        <v>39.6</v>
      </c>
      <c r="K181" s="342">
        <v>57.3</v>
      </c>
      <c r="L181" s="342">
        <v>35.9</v>
      </c>
      <c r="N181" s="136">
        <f t="shared" si="2"/>
        <v>32843</v>
      </c>
      <c r="O181" s="741"/>
      <c r="P181" s="347"/>
      <c r="Q181" s="347"/>
      <c r="R181" s="348"/>
      <c r="S181" s="348"/>
      <c r="T181" s="348"/>
      <c r="U181" s="348"/>
      <c r="V181" s="348"/>
      <c r="W181" s="342">
        <v>58.6</v>
      </c>
    </row>
    <row r="182" spans="1:23" ht="14.45" hidden="1" customHeight="1" outlineLevel="1" x14ac:dyDescent="0.25">
      <c r="A182" s="136">
        <v>32933</v>
      </c>
      <c r="B182" s="137">
        <v>56.2</v>
      </c>
      <c r="C182" s="347">
        <v>59.1</v>
      </c>
      <c r="D182" s="347"/>
      <c r="E182" s="347"/>
      <c r="F182" s="347"/>
      <c r="G182" s="347">
        <v>53.7</v>
      </c>
      <c r="H182" s="342">
        <v>107.9</v>
      </c>
      <c r="I182" s="342">
        <v>70.3</v>
      </c>
      <c r="J182" s="342">
        <v>42.2</v>
      </c>
      <c r="K182" s="342">
        <v>58.3</v>
      </c>
      <c r="L182" s="342">
        <v>36.200000000000003</v>
      </c>
      <c r="N182" s="136">
        <f t="shared" si="2"/>
        <v>32933</v>
      </c>
      <c r="O182" s="741"/>
      <c r="P182" s="347"/>
      <c r="Q182" s="347"/>
      <c r="R182" s="348"/>
      <c r="S182" s="348"/>
      <c r="T182" s="348"/>
      <c r="U182" s="348"/>
      <c r="V182" s="348"/>
      <c r="W182" s="342">
        <v>59.4</v>
      </c>
    </row>
    <row r="183" spans="1:23" ht="14.45" hidden="1" customHeight="1" outlineLevel="1" x14ac:dyDescent="0.25">
      <c r="A183" s="136">
        <v>33025</v>
      </c>
      <c r="B183" s="137">
        <v>57.1</v>
      </c>
      <c r="C183" s="347">
        <v>60.1</v>
      </c>
      <c r="D183" s="347"/>
      <c r="E183" s="347"/>
      <c r="F183" s="347"/>
      <c r="G183" s="347">
        <v>54.9</v>
      </c>
      <c r="H183" s="342">
        <v>107.7</v>
      </c>
      <c r="I183" s="342">
        <v>71.2</v>
      </c>
      <c r="J183" s="342">
        <v>42.2</v>
      </c>
      <c r="K183" s="342">
        <v>60</v>
      </c>
      <c r="L183" s="342">
        <v>36.299999999999997</v>
      </c>
      <c r="N183" s="136">
        <f t="shared" si="2"/>
        <v>33025</v>
      </c>
      <c r="O183" s="741"/>
      <c r="P183" s="347"/>
      <c r="Q183" s="347"/>
      <c r="R183" s="348"/>
      <c r="S183" s="348"/>
      <c r="T183" s="348"/>
      <c r="U183" s="348"/>
      <c r="V183" s="348"/>
      <c r="W183" s="342">
        <v>60.5</v>
      </c>
    </row>
    <row r="184" spans="1:23" ht="14.45" hidden="1" customHeight="1" outlineLevel="1" x14ac:dyDescent="0.25">
      <c r="A184" s="136">
        <v>33117</v>
      </c>
      <c r="B184" s="137">
        <v>57.5</v>
      </c>
      <c r="C184" s="347">
        <v>60.4</v>
      </c>
      <c r="D184" s="347"/>
      <c r="E184" s="347"/>
      <c r="F184" s="347"/>
      <c r="G184" s="347">
        <v>55.8</v>
      </c>
      <c r="H184" s="342">
        <v>105.7</v>
      </c>
      <c r="I184" s="342">
        <v>71.2</v>
      </c>
      <c r="J184" s="342">
        <v>44.5</v>
      </c>
      <c r="K184" s="342">
        <v>60.9</v>
      </c>
      <c r="L184" s="342">
        <v>37.4</v>
      </c>
      <c r="N184" s="136">
        <f t="shared" si="2"/>
        <v>33117</v>
      </c>
      <c r="O184" s="741"/>
      <c r="P184" s="347"/>
      <c r="Q184" s="347"/>
      <c r="R184" s="348"/>
      <c r="S184" s="348"/>
      <c r="T184" s="348"/>
      <c r="U184" s="348"/>
      <c r="V184" s="348"/>
      <c r="W184" s="342">
        <v>61</v>
      </c>
    </row>
    <row r="185" spans="1:23" ht="14.45" hidden="1" customHeight="1" outlineLevel="1" x14ac:dyDescent="0.25">
      <c r="A185" s="136">
        <v>33208</v>
      </c>
      <c r="B185" s="137">
        <v>59</v>
      </c>
      <c r="C185" s="347">
        <v>61</v>
      </c>
      <c r="D185" s="347"/>
      <c r="E185" s="347"/>
      <c r="F185" s="347"/>
      <c r="G185" s="347">
        <v>56</v>
      </c>
      <c r="H185" s="342">
        <v>107.3</v>
      </c>
      <c r="I185" s="342">
        <v>72.400000000000006</v>
      </c>
      <c r="J185" s="342">
        <v>53.7</v>
      </c>
      <c r="K185" s="342">
        <v>61.8</v>
      </c>
      <c r="L185" s="342">
        <v>37.799999999999997</v>
      </c>
      <c r="N185" s="136">
        <f t="shared" si="2"/>
        <v>33208</v>
      </c>
      <c r="O185" s="741"/>
      <c r="P185" s="347"/>
      <c r="Q185" s="347"/>
      <c r="R185" s="348"/>
      <c r="S185" s="348"/>
      <c r="T185" s="348"/>
      <c r="U185" s="348"/>
      <c r="V185" s="348"/>
      <c r="W185" s="342">
        <v>61.5</v>
      </c>
    </row>
    <row r="186" spans="1:23" ht="14.45" hidden="1" customHeight="1" outlineLevel="1" x14ac:dyDescent="0.25">
      <c r="A186" s="136">
        <v>33298</v>
      </c>
      <c r="B186" s="137">
        <v>58.9</v>
      </c>
      <c r="C186" s="347">
        <v>60.1</v>
      </c>
      <c r="D186" s="347"/>
      <c r="E186" s="347"/>
      <c r="F186" s="347"/>
      <c r="G186" s="347">
        <v>56.7</v>
      </c>
      <c r="H186" s="342">
        <v>106.6</v>
      </c>
      <c r="I186" s="342">
        <v>73.099999999999994</v>
      </c>
      <c r="J186" s="342">
        <v>45.4</v>
      </c>
      <c r="K186" s="342">
        <v>62.5</v>
      </c>
      <c r="L186" s="342">
        <v>38.5</v>
      </c>
      <c r="N186" s="136">
        <f t="shared" si="2"/>
        <v>33298</v>
      </c>
      <c r="O186" s="741"/>
      <c r="P186" s="347"/>
      <c r="Q186" s="347"/>
      <c r="R186" s="348"/>
      <c r="S186" s="348"/>
      <c r="T186" s="348"/>
      <c r="U186" s="348"/>
      <c r="V186" s="348"/>
      <c r="W186" s="342">
        <v>62.2</v>
      </c>
    </row>
    <row r="187" spans="1:23" ht="14.45" hidden="1" customHeight="1" outlineLevel="1" x14ac:dyDescent="0.25">
      <c r="A187" s="136">
        <v>33390</v>
      </c>
      <c r="B187" s="137">
        <v>59</v>
      </c>
      <c r="C187" s="347">
        <v>60.1</v>
      </c>
      <c r="D187" s="347"/>
      <c r="E187" s="347"/>
      <c r="F187" s="347"/>
      <c r="G187" s="347">
        <v>57.4</v>
      </c>
      <c r="H187" s="342">
        <v>108.7</v>
      </c>
      <c r="I187" s="342">
        <v>71.400000000000006</v>
      </c>
      <c r="J187" s="342">
        <v>42.9</v>
      </c>
      <c r="K187" s="342">
        <v>62.9</v>
      </c>
      <c r="L187" s="342">
        <v>38.799999999999997</v>
      </c>
      <c r="N187" s="136">
        <f t="shared" si="2"/>
        <v>33390</v>
      </c>
      <c r="O187" s="741"/>
      <c r="P187" s="347"/>
      <c r="Q187" s="347"/>
      <c r="R187" s="348"/>
      <c r="S187" s="348"/>
      <c r="T187" s="348"/>
      <c r="U187" s="348"/>
      <c r="V187" s="348"/>
      <c r="W187" s="342">
        <v>62.4</v>
      </c>
    </row>
    <row r="188" spans="1:23" ht="14.45" hidden="1" customHeight="1" outlineLevel="1" x14ac:dyDescent="0.25">
      <c r="A188" s="136">
        <v>33482</v>
      </c>
      <c r="B188" s="137">
        <v>59.3</v>
      </c>
      <c r="C188" s="347">
        <v>58.9</v>
      </c>
      <c r="D188" s="347"/>
      <c r="E188" s="347"/>
      <c r="F188" s="347"/>
      <c r="G188" s="347">
        <v>58.6</v>
      </c>
      <c r="H188" s="342">
        <v>110.3</v>
      </c>
      <c r="I188" s="342">
        <v>71.599999999999994</v>
      </c>
      <c r="J188" s="342">
        <v>45.3</v>
      </c>
      <c r="K188" s="342">
        <v>63.6</v>
      </c>
      <c r="L188" s="342">
        <v>40.200000000000003</v>
      </c>
      <c r="N188" s="136">
        <f t="shared" si="2"/>
        <v>33482</v>
      </c>
      <c r="O188" s="741"/>
      <c r="P188" s="347"/>
      <c r="Q188" s="347"/>
      <c r="R188" s="348"/>
      <c r="S188" s="348"/>
      <c r="T188" s="348"/>
      <c r="U188" s="348"/>
      <c r="V188" s="348"/>
      <c r="W188" s="342">
        <v>62.1</v>
      </c>
    </row>
    <row r="189" spans="1:23" ht="14.45" hidden="1" customHeight="1" outlineLevel="1" x14ac:dyDescent="0.25">
      <c r="A189" s="136">
        <v>33573</v>
      </c>
      <c r="B189" s="137">
        <v>59.9</v>
      </c>
      <c r="C189" s="347">
        <v>58.6</v>
      </c>
      <c r="D189" s="347"/>
      <c r="E189" s="347"/>
      <c r="F189" s="347"/>
      <c r="G189" s="347">
        <v>58.8</v>
      </c>
      <c r="H189" s="342">
        <v>112.5</v>
      </c>
      <c r="I189" s="342">
        <v>71.7</v>
      </c>
      <c r="J189" s="342">
        <v>45.1</v>
      </c>
      <c r="K189" s="342">
        <v>63.6</v>
      </c>
      <c r="L189" s="342">
        <v>41.6</v>
      </c>
      <c r="N189" s="136">
        <f t="shared" si="2"/>
        <v>33573</v>
      </c>
      <c r="O189" s="741"/>
      <c r="P189" s="347"/>
      <c r="Q189" s="347"/>
      <c r="R189" s="348"/>
      <c r="S189" s="348"/>
      <c r="T189" s="348"/>
      <c r="U189" s="348"/>
      <c r="V189" s="348"/>
      <c r="W189" s="342">
        <v>61.8</v>
      </c>
    </row>
    <row r="190" spans="1:23" ht="14.45" hidden="1" customHeight="1" outlineLevel="1" x14ac:dyDescent="0.25">
      <c r="A190" s="136">
        <v>33664</v>
      </c>
      <c r="B190" s="137">
        <v>59.9</v>
      </c>
      <c r="C190" s="347">
        <v>57.2</v>
      </c>
      <c r="D190" s="347"/>
      <c r="E190" s="347"/>
      <c r="F190" s="347"/>
      <c r="G190" s="347">
        <v>58.6</v>
      </c>
      <c r="H190" s="342">
        <v>113</v>
      </c>
      <c r="I190" s="342">
        <v>71.3</v>
      </c>
      <c r="J190" s="342">
        <v>44.6</v>
      </c>
      <c r="K190" s="342">
        <v>63.9</v>
      </c>
      <c r="L190" s="342">
        <v>41.6</v>
      </c>
      <c r="N190" s="136">
        <f t="shared" si="2"/>
        <v>33664</v>
      </c>
      <c r="O190" s="741"/>
      <c r="P190" s="347"/>
      <c r="Q190" s="347"/>
      <c r="R190" s="348"/>
      <c r="S190" s="348"/>
      <c r="T190" s="348"/>
      <c r="U190" s="348"/>
      <c r="V190" s="348"/>
      <c r="W190" s="342">
        <v>61.8</v>
      </c>
    </row>
    <row r="191" spans="1:23" ht="14.45" hidden="1" customHeight="1" outlineLevel="1" x14ac:dyDescent="0.25">
      <c r="A191" s="136">
        <v>33756</v>
      </c>
      <c r="B191" s="137">
        <v>59.7</v>
      </c>
      <c r="C191" s="347">
        <v>56.1</v>
      </c>
      <c r="D191" s="347"/>
      <c r="E191" s="347"/>
      <c r="F191" s="347"/>
      <c r="G191" s="347">
        <v>59.1</v>
      </c>
      <c r="H191" s="342">
        <v>111.7</v>
      </c>
      <c r="I191" s="342">
        <v>71.099999999999994</v>
      </c>
      <c r="J191" s="342">
        <v>44.8</v>
      </c>
      <c r="K191" s="342">
        <v>63.6</v>
      </c>
      <c r="L191" s="342">
        <v>41.9</v>
      </c>
      <c r="N191" s="136">
        <f t="shared" si="2"/>
        <v>33756</v>
      </c>
      <c r="O191" s="741"/>
      <c r="P191" s="347"/>
      <c r="Q191" s="347"/>
      <c r="R191" s="348"/>
      <c r="S191" s="348"/>
      <c r="T191" s="348"/>
      <c r="U191" s="348"/>
      <c r="V191" s="348"/>
      <c r="W191" s="342">
        <v>62.1</v>
      </c>
    </row>
    <row r="192" spans="1:23" ht="14.45" hidden="1" customHeight="1" outlineLevel="1" x14ac:dyDescent="0.25">
      <c r="A192" s="136">
        <v>33848</v>
      </c>
      <c r="B192" s="137">
        <v>59.8</v>
      </c>
      <c r="C192" s="347">
        <v>55.2</v>
      </c>
      <c r="D192" s="347"/>
      <c r="E192" s="347"/>
      <c r="F192" s="347"/>
      <c r="G192" s="347">
        <v>59.5</v>
      </c>
      <c r="H192" s="342">
        <v>113</v>
      </c>
      <c r="I192" s="342">
        <v>70.5</v>
      </c>
      <c r="J192" s="342">
        <v>46.7</v>
      </c>
      <c r="K192" s="342">
        <v>63.7</v>
      </c>
      <c r="L192" s="342">
        <v>42.4</v>
      </c>
      <c r="N192" s="136">
        <f t="shared" si="2"/>
        <v>33848</v>
      </c>
      <c r="O192" s="741"/>
      <c r="P192" s="347"/>
      <c r="Q192" s="347"/>
      <c r="R192" s="348"/>
      <c r="S192" s="348"/>
      <c r="T192" s="348"/>
      <c r="U192" s="348"/>
      <c r="V192" s="348"/>
      <c r="W192" s="342">
        <v>62.4</v>
      </c>
    </row>
    <row r="193" spans="1:23" ht="14.45" hidden="1" customHeight="1" outlineLevel="1" x14ac:dyDescent="0.25">
      <c r="A193" s="136">
        <v>33939</v>
      </c>
      <c r="B193" s="137">
        <v>60.1</v>
      </c>
      <c r="C193" s="347">
        <v>54.8</v>
      </c>
      <c r="D193" s="347"/>
      <c r="E193" s="347"/>
      <c r="F193" s="347"/>
      <c r="G193" s="347">
        <v>59.6</v>
      </c>
      <c r="H193" s="342">
        <v>113.8</v>
      </c>
      <c r="I193" s="342">
        <v>71.599999999999994</v>
      </c>
      <c r="J193" s="342">
        <v>46.4</v>
      </c>
      <c r="K193" s="342">
        <v>63.6</v>
      </c>
      <c r="L193" s="342">
        <v>42.5</v>
      </c>
      <c r="N193" s="136">
        <f t="shared" si="2"/>
        <v>33939</v>
      </c>
      <c r="O193" s="741"/>
      <c r="P193" s="347"/>
      <c r="Q193" s="347"/>
      <c r="R193" s="348"/>
      <c r="S193" s="348"/>
      <c r="T193" s="348"/>
      <c r="U193" s="348"/>
      <c r="V193" s="348"/>
      <c r="W193" s="342">
        <v>62.5</v>
      </c>
    </row>
    <row r="194" spans="1:23" ht="14.45" hidden="1" customHeight="1" outlineLevel="1" x14ac:dyDescent="0.25">
      <c r="A194" s="136">
        <v>34029</v>
      </c>
      <c r="B194" s="137">
        <v>60.6</v>
      </c>
      <c r="C194" s="347">
        <v>55.1</v>
      </c>
      <c r="D194" s="347"/>
      <c r="E194" s="347"/>
      <c r="F194" s="347"/>
      <c r="G194" s="347">
        <v>59.3</v>
      </c>
      <c r="H194" s="342">
        <v>116.7</v>
      </c>
      <c r="I194" s="342">
        <v>71.8</v>
      </c>
      <c r="J194" s="342">
        <v>44.9</v>
      </c>
      <c r="K194" s="342">
        <v>64.2</v>
      </c>
      <c r="L194" s="342">
        <v>45.6</v>
      </c>
      <c r="N194" s="136">
        <f t="shared" si="2"/>
        <v>34029</v>
      </c>
      <c r="O194" s="741"/>
      <c r="P194" s="347"/>
      <c r="Q194" s="347"/>
      <c r="R194" s="348"/>
      <c r="S194" s="348"/>
      <c r="T194" s="348"/>
      <c r="U194" s="348"/>
      <c r="V194" s="348"/>
      <c r="W194" s="342">
        <v>63.2</v>
      </c>
    </row>
    <row r="195" spans="1:23" ht="14.45" hidden="1" customHeight="1" outlineLevel="1" x14ac:dyDescent="0.25">
      <c r="A195" s="136">
        <v>34121</v>
      </c>
      <c r="B195" s="137">
        <v>60.8</v>
      </c>
      <c r="C195" s="347">
        <v>55.5</v>
      </c>
      <c r="D195" s="347"/>
      <c r="E195" s="347"/>
      <c r="F195" s="347"/>
      <c r="G195" s="347">
        <v>59.9</v>
      </c>
      <c r="H195" s="342">
        <v>118.8</v>
      </c>
      <c r="I195" s="342">
        <v>71</v>
      </c>
      <c r="J195" s="342">
        <v>45.3</v>
      </c>
      <c r="K195" s="342">
        <v>64.3</v>
      </c>
      <c r="L195" s="342">
        <v>45.7</v>
      </c>
      <c r="N195" s="136">
        <f t="shared" si="2"/>
        <v>34121</v>
      </c>
      <c r="O195" s="741"/>
      <c r="P195" s="347"/>
      <c r="Q195" s="347"/>
      <c r="R195" s="348"/>
      <c r="S195" s="348"/>
      <c r="T195" s="348"/>
      <c r="U195" s="348"/>
      <c r="V195" s="348"/>
      <c r="W195" s="342">
        <v>64.5</v>
      </c>
    </row>
    <row r="196" spans="1:23" ht="14.45" hidden="1" customHeight="1" outlineLevel="1" x14ac:dyDescent="0.25">
      <c r="A196" s="136">
        <v>34213</v>
      </c>
      <c r="B196" s="137">
        <v>61.1</v>
      </c>
      <c r="C196" s="347">
        <v>55.4</v>
      </c>
      <c r="D196" s="347"/>
      <c r="E196" s="347"/>
      <c r="F196" s="347"/>
      <c r="G196" s="347">
        <v>60.6</v>
      </c>
      <c r="H196" s="342">
        <v>121.2</v>
      </c>
      <c r="I196" s="342">
        <v>72.2</v>
      </c>
      <c r="J196" s="342">
        <v>45.4</v>
      </c>
      <c r="K196" s="342">
        <v>64.599999999999994</v>
      </c>
      <c r="L196" s="342">
        <v>46.2</v>
      </c>
      <c r="N196" s="136">
        <f t="shared" si="2"/>
        <v>34213</v>
      </c>
      <c r="O196" s="741"/>
      <c r="P196" s="347"/>
      <c r="Q196" s="347"/>
      <c r="R196" s="348"/>
      <c r="S196" s="348"/>
      <c r="T196" s="348"/>
      <c r="U196" s="348"/>
      <c r="V196" s="348"/>
      <c r="W196" s="342">
        <v>65.400000000000006</v>
      </c>
    </row>
    <row r="197" spans="1:23" ht="14.45" hidden="1" customHeight="1" outlineLevel="1" x14ac:dyDescent="0.25">
      <c r="A197" s="136">
        <v>34304</v>
      </c>
      <c r="B197" s="137">
        <v>61.2</v>
      </c>
      <c r="C197" s="347">
        <v>54.6</v>
      </c>
      <c r="D197" s="347"/>
      <c r="E197" s="347"/>
      <c r="F197" s="347"/>
      <c r="G197" s="347">
        <v>60.9</v>
      </c>
      <c r="H197" s="342">
        <v>120.2</v>
      </c>
      <c r="I197" s="342">
        <v>72</v>
      </c>
      <c r="J197" s="342">
        <v>45.8</v>
      </c>
      <c r="K197" s="342">
        <v>65.099999999999994</v>
      </c>
      <c r="L197" s="342">
        <v>46.4</v>
      </c>
      <c r="N197" s="136">
        <f t="shared" si="2"/>
        <v>34304</v>
      </c>
      <c r="O197" s="741"/>
      <c r="P197" s="347"/>
      <c r="Q197" s="347"/>
      <c r="R197" s="348"/>
      <c r="S197" s="348"/>
      <c r="T197" s="348"/>
      <c r="U197" s="348"/>
      <c r="V197" s="348"/>
      <c r="W197" s="342">
        <v>66</v>
      </c>
    </row>
    <row r="198" spans="1:23" ht="14.45" hidden="1" customHeight="1" outlineLevel="1" x14ac:dyDescent="0.25">
      <c r="A198" s="136">
        <v>34394</v>
      </c>
      <c r="B198" s="137">
        <v>61.5</v>
      </c>
      <c r="C198" s="347">
        <v>54.7</v>
      </c>
      <c r="D198" s="347"/>
      <c r="E198" s="347"/>
      <c r="F198" s="347"/>
      <c r="G198" s="347">
        <v>60.6</v>
      </c>
      <c r="H198" s="342">
        <v>121.9</v>
      </c>
      <c r="I198" s="342">
        <v>72.400000000000006</v>
      </c>
      <c r="J198" s="342">
        <v>43.9</v>
      </c>
      <c r="K198" s="342">
        <v>65.3</v>
      </c>
      <c r="L198" s="342">
        <v>46.8</v>
      </c>
      <c r="N198" s="136">
        <f t="shared" si="2"/>
        <v>34394</v>
      </c>
      <c r="O198" s="741"/>
      <c r="P198" s="347"/>
      <c r="Q198" s="347"/>
      <c r="R198" s="348"/>
      <c r="S198" s="348"/>
      <c r="T198" s="348"/>
      <c r="U198" s="348"/>
      <c r="V198" s="348"/>
      <c r="W198" s="342">
        <v>66.400000000000006</v>
      </c>
    </row>
    <row r="199" spans="1:23" ht="14.45" hidden="1" customHeight="1" outlineLevel="1" x14ac:dyDescent="0.25">
      <c r="A199" s="136">
        <v>34486</v>
      </c>
      <c r="B199" s="137">
        <v>61.9</v>
      </c>
      <c r="C199" s="347">
        <v>55.1</v>
      </c>
      <c r="D199" s="347"/>
      <c r="E199" s="347"/>
      <c r="F199" s="347"/>
      <c r="G199" s="347">
        <v>61.4</v>
      </c>
      <c r="H199" s="342">
        <v>122.1</v>
      </c>
      <c r="I199" s="342">
        <v>72.599999999999994</v>
      </c>
      <c r="J199" s="342">
        <v>46</v>
      </c>
      <c r="K199" s="342">
        <v>65.3</v>
      </c>
      <c r="L199" s="342">
        <v>46.9</v>
      </c>
      <c r="N199" s="136">
        <f t="shared" si="2"/>
        <v>34486</v>
      </c>
      <c r="O199" s="741"/>
      <c r="P199" s="347"/>
      <c r="Q199" s="347"/>
      <c r="R199" s="348"/>
      <c r="S199" s="348"/>
      <c r="T199" s="348"/>
      <c r="U199" s="348"/>
      <c r="V199" s="348"/>
      <c r="W199" s="342">
        <v>66.900000000000006</v>
      </c>
    </row>
    <row r="200" spans="1:23" ht="14.45" hidden="1" customHeight="1" outlineLevel="1" x14ac:dyDescent="0.25">
      <c r="A200" s="136">
        <v>34578</v>
      </c>
      <c r="B200" s="137">
        <v>62.3</v>
      </c>
      <c r="C200" s="347">
        <v>55.4</v>
      </c>
      <c r="D200" s="347"/>
      <c r="E200" s="347"/>
      <c r="F200" s="347"/>
      <c r="G200" s="347">
        <v>61.5</v>
      </c>
      <c r="H200" s="342">
        <v>124.3</v>
      </c>
      <c r="I200" s="342">
        <v>72.5</v>
      </c>
      <c r="J200" s="342">
        <v>46.2</v>
      </c>
      <c r="K200" s="342">
        <v>66</v>
      </c>
      <c r="L200" s="342">
        <v>47.6</v>
      </c>
      <c r="N200" s="136">
        <f t="shared" si="2"/>
        <v>34578</v>
      </c>
      <c r="O200" s="741"/>
      <c r="P200" s="347"/>
      <c r="Q200" s="347"/>
      <c r="R200" s="348"/>
      <c r="S200" s="348"/>
      <c r="T200" s="348"/>
      <c r="U200" s="348"/>
      <c r="V200" s="348"/>
      <c r="W200" s="342">
        <v>67.400000000000006</v>
      </c>
    </row>
    <row r="201" spans="1:23" ht="14.45" hidden="1" customHeight="1" outlineLevel="1" x14ac:dyDescent="0.25">
      <c r="A201" s="136">
        <v>34669</v>
      </c>
      <c r="B201" s="137">
        <v>62.8</v>
      </c>
      <c r="C201" s="347">
        <v>56.9</v>
      </c>
      <c r="D201" s="347"/>
      <c r="E201" s="347"/>
      <c r="F201" s="347"/>
      <c r="G201" s="347">
        <v>61.5</v>
      </c>
      <c r="H201" s="342">
        <v>125.7</v>
      </c>
      <c r="I201" s="342">
        <v>73.099999999999994</v>
      </c>
      <c r="J201" s="342">
        <v>45.1</v>
      </c>
      <c r="K201" s="342">
        <v>66.2</v>
      </c>
      <c r="L201" s="342">
        <v>47.8</v>
      </c>
      <c r="N201" s="136">
        <f t="shared" si="2"/>
        <v>34669</v>
      </c>
      <c r="O201" s="741"/>
      <c r="P201" s="347"/>
      <c r="Q201" s="347"/>
      <c r="R201" s="348"/>
      <c r="S201" s="348"/>
      <c r="T201" s="348"/>
      <c r="U201" s="348"/>
      <c r="V201" s="348"/>
      <c r="W201" s="342">
        <v>68</v>
      </c>
    </row>
    <row r="202" spans="1:23" ht="14.45" hidden="1" customHeight="1" outlineLevel="1" x14ac:dyDescent="0.25">
      <c r="A202" s="136">
        <v>34759</v>
      </c>
      <c r="B202" s="137">
        <v>63.8</v>
      </c>
      <c r="C202" s="347">
        <v>60</v>
      </c>
      <c r="D202" s="347"/>
      <c r="E202" s="347"/>
      <c r="F202" s="347"/>
      <c r="G202" s="347">
        <v>61.3</v>
      </c>
      <c r="H202" s="342">
        <v>125.3</v>
      </c>
      <c r="I202" s="342">
        <v>73.5</v>
      </c>
      <c r="J202" s="342">
        <v>46</v>
      </c>
      <c r="K202" s="342">
        <v>66</v>
      </c>
      <c r="L202" s="342">
        <v>47.9</v>
      </c>
      <c r="N202" s="136">
        <f t="shared" si="2"/>
        <v>34759</v>
      </c>
      <c r="O202" s="741"/>
      <c r="P202" s="347"/>
      <c r="Q202" s="347"/>
      <c r="R202" s="348"/>
      <c r="S202" s="348"/>
      <c r="T202" s="348"/>
      <c r="U202" s="348"/>
      <c r="V202" s="348"/>
      <c r="W202" s="342">
        <v>68.400000000000006</v>
      </c>
    </row>
    <row r="203" spans="1:23" ht="14.45" hidden="1" customHeight="1" outlineLevel="1" x14ac:dyDescent="0.25">
      <c r="A203" s="136">
        <v>34851</v>
      </c>
      <c r="B203" s="137">
        <v>64.7</v>
      </c>
      <c r="C203" s="347">
        <v>61.1</v>
      </c>
      <c r="D203" s="347"/>
      <c r="E203" s="347"/>
      <c r="F203" s="347"/>
      <c r="G203" s="347">
        <v>61.4</v>
      </c>
      <c r="H203" s="342">
        <v>128.1</v>
      </c>
      <c r="I203" s="342">
        <v>74.2</v>
      </c>
      <c r="J203" s="342">
        <v>46.8</v>
      </c>
      <c r="K203" s="342">
        <v>66.099999999999994</v>
      </c>
      <c r="L203" s="342">
        <v>48.1</v>
      </c>
      <c r="N203" s="136">
        <f t="shared" si="2"/>
        <v>34851</v>
      </c>
      <c r="O203" s="741"/>
      <c r="P203" s="347"/>
      <c r="Q203" s="347"/>
      <c r="R203" s="348"/>
      <c r="S203" s="348"/>
      <c r="T203" s="348"/>
      <c r="U203" s="348"/>
      <c r="V203" s="348"/>
      <c r="W203" s="342">
        <v>68.8</v>
      </c>
    </row>
    <row r="204" spans="1:23" ht="14.45" hidden="1" customHeight="1" outlineLevel="1" x14ac:dyDescent="0.25">
      <c r="A204" s="136">
        <v>34943</v>
      </c>
      <c r="B204" s="137">
        <v>65.5</v>
      </c>
      <c r="C204" s="347">
        <v>61.5</v>
      </c>
      <c r="D204" s="347"/>
      <c r="E204" s="347"/>
      <c r="F204" s="347"/>
      <c r="G204" s="347">
        <v>61.5</v>
      </c>
      <c r="H204" s="342">
        <v>130.1</v>
      </c>
      <c r="I204" s="342">
        <v>74.8</v>
      </c>
      <c r="J204" s="342">
        <v>48.6</v>
      </c>
      <c r="K204" s="342">
        <v>66.900000000000006</v>
      </c>
      <c r="L204" s="342">
        <v>48.9</v>
      </c>
      <c r="N204" s="136">
        <f t="shared" si="2"/>
        <v>34943</v>
      </c>
      <c r="O204" s="741"/>
      <c r="P204" s="347"/>
      <c r="Q204" s="347"/>
      <c r="R204" s="348"/>
      <c r="S204" s="348"/>
      <c r="T204" s="348"/>
      <c r="U204" s="348"/>
      <c r="V204" s="348"/>
      <c r="W204" s="342">
        <v>68.599999999999994</v>
      </c>
    </row>
    <row r="205" spans="1:23" ht="14.45" hidden="1" customHeight="1" outlineLevel="1" x14ac:dyDescent="0.25">
      <c r="A205" s="136">
        <v>35034</v>
      </c>
      <c r="B205" s="137">
        <v>66</v>
      </c>
      <c r="C205" s="347">
        <v>61.9</v>
      </c>
      <c r="D205" s="347"/>
      <c r="E205" s="347"/>
      <c r="F205" s="347"/>
      <c r="G205" s="347">
        <v>62.4</v>
      </c>
      <c r="H205" s="342">
        <v>130.19999999999999</v>
      </c>
      <c r="I205" s="342">
        <v>74.400000000000006</v>
      </c>
      <c r="J205" s="342">
        <v>47.9</v>
      </c>
      <c r="K205" s="342">
        <v>67.599999999999994</v>
      </c>
      <c r="L205" s="342">
        <v>49.4</v>
      </c>
      <c r="N205" s="136">
        <f t="shared" si="2"/>
        <v>35034</v>
      </c>
      <c r="O205" s="741"/>
      <c r="P205" s="347"/>
      <c r="Q205" s="347"/>
      <c r="R205" s="348"/>
      <c r="S205" s="348"/>
      <c r="T205" s="348"/>
      <c r="U205" s="348"/>
      <c r="V205" s="348"/>
      <c r="W205" s="342">
        <v>68.3</v>
      </c>
    </row>
    <row r="206" spans="1:23" ht="14.45" hidden="1" customHeight="1" outlineLevel="1" x14ac:dyDescent="0.25">
      <c r="A206" s="136">
        <v>35125</v>
      </c>
      <c r="B206" s="137">
        <v>66.2</v>
      </c>
      <c r="C206" s="347">
        <v>61.7</v>
      </c>
      <c r="D206" s="347"/>
      <c r="E206" s="347"/>
      <c r="F206" s="347"/>
      <c r="G206" s="347">
        <v>62.1</v>
      </c>
      <c r="H206" s="342">
        <v>130</v>
      </c>
      <c r="I206" s="342">
        <v>73.900000000000006</v>
      </c>
      <c r="J206" s="342">
        <v>47.7</v>
      </c>
      <c r="K206" s="342">
        <v>67.900000000000006</v>
      </c>
      <c r="L206" s="342">
        <v>49.7</v>
      </c>
      <c r="N206" s="136">
        <f t="shared" si="2"/>
        <v>35125</v>
      </c>
      <c r="O206" s="741"/>
      <c r="P206" s="347"/>
      <c r="Q206" s="347"/>
      <c r="R206" s="348"/>
      <c r="S206" s="348"/>
      <c r="T206" s="348"/>
      <c r="U206" s="348"/>
      <c r="V206" s="348"/>
      <c r="W206" s="342">
        <v>68.099999999999994</v>
      </c>
    </row>
    <row r="207" spans="1:23" ht="14.45" hidden="1" customHeight="1" outlineLevel="1" x14ac:dyDescent="0.25">
      <c r="A207" s="136">
        <v>35217</v>
      </c>
      <c r="B207" s="137">
        <v>66.7</v>
      </c>
      <c r="C207" s="347">
        <v>62</v>
      </c>
      <c r="D207" s="347"/>
      <c r="E207" s="347"/>
      <c r="F207" s="347"/>
      <c r="G207" s="347">
        <v>62.5</v>
      </c>
      <c r="H207" s="342">
        <v>130</v>
      </c>
      <c r="I207" s="342">
        <v>73.5</v>
      </c>
      <c r="J207" s="342">
        <v>49.1</v>
      </c>
      <c r="K207" s="342">
        <v>68.599999999999994</v>
      </c>
      <c r="L207" s="342">
        <v>50</v>
      </c>
      <c r="N207" s="136">
        <f>A207</f>
        <v>35217</v>
      </c>
      <c r="O207" s="741"/>
      <c r="P207" s="347"/>
      <c r="Q207" s="347"/>
      <c r="R207" s="347"/>
      <c r="S207" s="347"/>
      <c r="T207" s="347"/>
      <c r="U207" s="347"/>
      <c r="V207" s="348"/>
      <c r="W207" s="342">
        <v>68.2</v>
      </c>
    </row>
    <row r="208" spans="1:23" ht="14.45" hidden="1" customHeight="1" outlineLevel="1" x14ac:dyDescent="0.25">
      <c r="A208" s="136">
        <v>35309</v>
      </c>
      <c r="B208" s="137">
        <v>66.900000000000006</v>
      </c>
      <c r="C208" s="347">
        <v>61.9</v>
      </c>
      <c r="D208" s="347"/>
      <c r="E208" s="347"/>
      <c r="F208" s="347"/>
      <c r="G208" s="347">
        <v>63.3</v>
      </c>
      <c r="H208" s="342">
        <v>127.5</v>
      </c>
      <c r="I208" s="342">
        <v>74</v>
      </c>
      <c r="J208" s="342">
        <v>48.1</v>
      </c>
      <c r="K208" s="342">
        <v>69</v>
      </c>
      <c r="L208" s="342">
        <v>51.2</v>
      </c>
      <c r="N208" s="728">
        <v>35309</v>
      </c>
      <c r="O208" s="740"/>
      <c r="P208" s="347">
        <v>58.5</v>
      </c>
      <c r="Q208" s="347">
        <v>59.3</v>
      </c>
      <c r="R208" s="347">
        <v>60.1</v>
      </c>
      <c r="S208" s="347">
        <v>57.5</v>
      </c>
      <c r="T208" s="347"/>
      <c r="U208" s="347"/>
      <c r="V208" s="348"/>
      <c r="W208" s="342">
        <v>68.3</v>
      </c>
    </row>
    <row r="209" spans="1:23" ht="14.45" hidden="1" customHeight="1" outlineLevel="1" x14ac:dyDescent="0.25">
      <c r="A209" s="136">
        <v>35400</v>
      </c>
      <c r="B209" s="137">
        <v>67</v>
      </c>
      <c r="C209" s="347">
        <v>60.2</v>
      </c>
      <c r="D209" s="347"/>
      <c r="E209" s="347"/>
      <c r="F209" s="347"/>
      <c r="G209" s="347">
        <v>63.2</v>
      </c>
      <c r="H209" s="342">
        <v>126.7</v>
      </c>
      <c r="I209" s="342">
        <v>74.7</v>
      </c>
      <c r="J209" s="342">
        <v>49.4</v>
      </c>
      <c r="K209" s="342">
        <v>69.099999999999994</v>
      </c>
      <c r="L209" s="342">
        <v>51.3</v>
      </c>
      <c r="N209" s="728">
        <v>35400</v>
      </c>
      <c r="O209" s="740"/>
      <c r="P209" s="347">
        <v>58.7</v>
      </c>
      <c r="Q209" s="347">
        <v>59.2</v>
      </c>
      <c r="R209" s="347">
        <v>60.3</v>
      </c>
      <c r="S209" s="347">
        <v>57.8</v>
      </c>
      <c r="T209" s="347"/>
      <c r="U209" s="347"/>
      <c r="V209" s="348"/>
      <c r="W209" s="342">
        <v>68.400000000000006</v>
      </c>
    </row>
    <row r="210" spans="1:23" ht="14.45" hidden="1" customHeight="1" outlineLevel="1" x14ac:dyDescent="0.25">
      <c r="A210" s="136">
        <v>35490</v>
      </c>
      <c r="B210" s="137">
        <v>67.099999999999994</v>
      </c>
      <c r="C210" s="347">
        <v>58.4</v>
      </c>
      <c r="D210" s="347"/>
      <c r="E210" s="347"/>
      <c r="F210" s="347"/>
      <c r="G210" s="347">
        <v>63.3</v>
      </c>
      <c r="H210" s="342">
        <v>124.2</v>
      </c>
      <c r="I210" s="342">
        <v>74.099999999999994</v>
      </c>
      <c r="J210" s="342">
        <v>50.2</v>
      </c>
      <c r="K210" s="342">
        <v>69.7</v>
      </c>
      <c r="L210" s="342">
        <v>51.9</v>
      </c>
      <c r="N210" s="728">
        <v>35490</v>
      </c>
      <c r="O210" s="740"/>
      <c r="P210" s="347">
        <v>59.2</v>
      </c>
      <c r="Q210" s="347">
        <v>59.3</v>
      </c>
      <c r="R210" s="347">
        <v>61</v>
      </c>
      <c r="S210" s="347">
        <v>58.6</v>
      </c>
      <c r="T210" s="347"/>
      <c r="U210" s="347"/>
      <c r="V210" s="348"/>
      <c r="W210" s="342">
        <v>68.599999999999994</v>
      </c>
    </row>
    <row r="211" spans="1:23" ht="14.45" hidden="1" customHeight="1" outlineLevel="1" x14ac:dyDescent="0.25">
      <c r="A211" s="136">
        <v>35582</v>
      </c>
      <c r="B211" s="137">
        <v>66.900000000000006</v>
      </c>
      <c r="C211" s="347">
        <v>56.5</v>
      </c>
      <c r="D211" s="347"/>
      <c r="E211" s="347"/>
      <c r="F211" s="347"/>
      <c r="G211" s="347">
        <v>63.6</v>
      </c>
      <c r="H211" s="342">
        <v>120.6</v>
      </c>
      <c r="I211" s="342">
        <v>74.400000000000006</v>
      </c>
      <c r="J211" s="342">
        <v>49.4</v>
      </c>
      <c r="K211" s="342">
        <v>69.099999999999994</v>
      </c>
      <c r="L211" s="342">
        <v>52.1</v>
      </c>
      <c r="N211" s="728">
        <v>35582</v>
      </c>
      <c r="O211" s="740"/>
      <c r="P211" s="347">
        <v>59.4</v>
      </c>
      <c r="Q211" s="347">
        <v>59.3</v>
      </c>
      <c r="R211" s="347">
        <v>61.4</v>
      </c>
      <c r="S211" s="347">
        <v>59.1</v>
      </c>
      <c r="T211" s="347"/>
      <c r="U211" s="347"/>
      <c r="V211" s="348"/>
      <c r="W211" s="342">
        <v>69.099999999999994</v>
      </c>
    </row>
    <row r="212" spans="1:23" ht="14.45" hidden="1" customHeight="1" outlineLevel="1" x14ac:dyDescent="0.25">
      <c r="A212" s="136">
        <v>35674</v>
      </c>
      <c r="B212" s="137">
        <v>66.599999999999994</v>
      </c>
      <c r="C212" s="347">
        <v>55.9</v>
      </c>
      <c r="D212" s="347"/>
      <c r="E212" s="347"/>
      <c r="F212" s="347"/>
      <c r="G212" s="347">
        <v>64.099999999999994</v>
      </c>
      <c r="H212" s="342">
        <v>121.9</v>
      </c>
      <c r="I212" s="342">
        <v>74.3</v>
      </c>
      <c r="J212" s="342">
        <v>49</v>
      </c>
      <c r="K212" s="342">
        <v>69</v>
      </c>
      <c r="L212" s="342">
        <v>53.3</v>
      </c>
      <c r="N212" s="728">
        <v>35674</v>
      </c>
      <c r="O212" s="740"/>
      <c r="P212" s="347">
        <v>60</v>
      </c>
      <c r="Q212" s="347">
        <v>59.6</v>
      </c>
      <c r="R212" s="347">
        <v>62.1</v>
      </c>
      <c r="S212" s="347">
        <v>59.8</v>
      </c>
      <c r="T212" s="347"/>
      <c r="U212" s="347">
        <v>57.1</v>
      </c>
      <c r="V212" s="348"/>
      <c r="W212" s="342">
        <v>69.3</v>
      </c>
    </row>
    <row r="213" spans="1:23" ht="14.45" hidden="1" customHeight="1" outlineLevel="1" x14ac:dyDescent="0.25">
      <c r="A213" s="136">
        <v>35765</v>
      </c>
      <c r="B213" s="137">
        <v>66.8</v>
      </c>
      <c r="C213" s="347">
        <v>54.9</v>
      </c>
      <c r="D213" s="347"/>
      <c r="E213" s="347"/>
      <c r="F213" s="347"/>
      <c r="G213" s="347">
        <v>64.400000000000006</v>
      </c>
      <c r="H213" s="342">
        <v>118</v>
      </c>
      <c r="I213" s="342">
        <v>74</v>
      </c>
      <c r="J213" s="342">
        <v>49.5</v>
      </c>
      <c r="K213" s="342">
        <v>68.8</v>
      </c>
      <c r="L213" s="342">
        <v>53.4</v>
      </c>
      <c r="N213" s="728">
        <v>35765</v>
      </c>
      <c r="O213" s="740"/>
      <c r="P213" s="347">
        <v>60.3</v>
      </c>
      <c r="Q213" s="347">
        <v>59.7</v>
      </c>
      <c r="R213" s="347">
        <v>62.4</v>
      </c>
      <c r="S213" s="347">
        <v>60.2</v>
      </c>
      <c r="T213" s="347"/>
      <c r="U213" s="347">
        <v>57.3</v>
      </c>
      <c r="V213" s="348"/>
      <c r="W213" s="342">
        <v>69.599999999999994</v>
      </c>
    </row>
    <row r="214" spans="1:23" ht="14.45" hidden="1" customHeight="1" outlineLevel="1" x14ac:dyDescent="0.25">
      <c r="A214" s="136">
        <v>35855</v>
      </c>
      <c r="B214" s="137">
        <v>67</v>
      </c>
      <c r="C214" s="347">
        <v>54.5</v>
      </c>
      <c r="D214" s="347"/>
      <c r="E214" s="347"/>
      <c r="F214" s="347"/>
      <c r="G214" s="347">
        <v>64.3</v>
      </c>
      <c r="H214" s="342">
        <v>119</v>
      </c>
      <c r="I214" s="342">
        <v>74</v>
      </c>
      <c r="J214" s="342">
        <v>47.4</v>
      </c>
      <c r="K214" s="342">
        <v>68.900000000000006</v>
      </c>
      <c r="L214" s="342">
        <v>53.7</v>
      </c>
      <c r="N214" s="728">
        <v>35855</v>
      </c>
      <c r="O214" s="740"/>
      <c r="P214" s="347">
        <v>60.8</v>
      </c>
      <c r="Q214" s="347">
        <v>59.9</v>
      </c>
      <c r="R214" s="347">
        <v>62.9</v>
      </c>
      <c r="S214" s="347">
        <v>60.9</v>
      </c>
      <c r="T214" s="347"/>
      <c r="U214" s="347">
        <v>57.4</v>
      </c>
      <c r="V214" s="348"/>
      <c r="W214" s="342">
        <v>70.099999999999994</v>
      </c>
    </row>
    <row r="215" spans="1:23" ht="14.45" hidden="1" customHeight="1" outlineLevel="1" x14ac:dyDescent="0.25">
      <c r="A215" s="136">
        <v>35947</v>
      </c>
      <c r="B215" s="137">
        <v>67.400000000000006</v>
      </c>
      <c r="C215" s="347">
        <v>55.1</v>
      </c>
      <c r="D215" s="347">
        <v>56.4</v>
      </c>
      <c r="E215" s="347">
        <v>56.4</v>
      </c>
      <c r="F215" s="347">
        <v>57.1</v>
      </c>
      <c r="G215" s="347">
        <v>64.900000000000006</v>
      </c>
      <c r="H215" s="342">
        <v>116.5</v>
      </c>
      <c r="I215" s="342">
        <v>74</v>
      </c>
      <c r="J215" s="342">
        <v>47.8</v>
      </c>
      <c r="K215" s="342">
        <v>69.2</v>
      </c>
      <c r="L215" s="342">
        <v>53.9</v>
      </c>
      <c r="N215" s="728">
        <v>35947</v>
      </c>
      <c r="O215" s="740"/>
      <c r="P215" s="347">
        <v>61.2</v>
      </c>
      <c r="Q215" s="347">
        <v>60.1</v>
      </c>
      <c r="R215" s="347">
        <v>63.4</v>
      </c>
      <c r="S215" s="347">
        <v>61.6</v>
      </c>
      <c r="T215" s="347"/>
      <c r="U215" s="347">
        <v>57.5</v>
      </c>
      <c r="V215" s="347"/>
      <c r="W215" s="342">
        <v>70.3</v>
      </c>
    </row>
    <row r="216" spans="1:23" ht="14.45" hidden="1" customHeight="1" outlineLevel="1" x14ac:dyDescent="0.25">
      <c r="A216" s="136">
        <v>36039</v>
      </c>
      <c r="B216" s="137">
        <v>67.5</v>
      </c>
      <c r="C216" s="347">
        <v>55.3</v>
      </c>
      <c r="D216" s="347">
        <v>56.8</v>
      </c>
      <c r="E216" s="347">
        <v>56.8</v>
      </c>
      <c r="F216" s="347">
        <v>58</v>
      </c>
      <c r="G216" s="347">
        <v>65.2</v>
      </c>
      <c r="H216" s="342">
        <v>114.2</v>
      </c>
      <c r="I216" s="342">
        <v>73.900000000000006</v>
      </c>
      <c r="J216" s="342">
        <v>46.7</v>
      </c>
      <c r="K216" s="342">
        <v>70</v>
      </c>
      <c r="L216" s="342">
        <v>56.4</v>
      </c>
      <c r="N216" s="728">
        <v>36039</v>
      </c>
      <c r="O216" s="742">
        <v>71.3</v>
      </c>
      <c r="P216" s="347">
        <v>61.7</v>
      </c>
      <c r="Q216" s="347">
        <v>60.5</v>
      </c>
      <c r="R216" s="347">
        <v>64</v>
      </c>
      <c r="S216" s="347">
        <v>62</v>
      </c>
      <c r="T216" s="347"/>
      <c r="U216" s="347">
        <v>57.8</v>
      </c>
      <c r="V216" s="347"/>
      <c r="W216" s="342">
        <v>70.5</v>
      </c>
    </row>
    <row r="217" spans="1:23" ht="14.45" hidden="1" customHeight="1" outlineLevel="1" x14ac:dyDescent="0.25">
      <c r="A217" s="136">
        <v>36130</v>
      </c>
      <c r="B217" s="137">
        <v>67.8</v>
      </c>
      <c r="C217" s="347">
        <v>55.7</v>
      </c>
      <c r="D217" s="347">
        <v>57.3</v>
      </c>
      <c r="E217" s="347">
        <v>57.3</v>
      </c>
      <c r="F217" s="347">
        <v>58.2</v>
      </c>
      <c r="G217" s="347">
        <v>65.400000000000006</v>
      </c>
      <c r="H217" s="342">
        <v>113.2</v>
      </c>
      <c r="I217" s="342">
        <v>74.7</v>
      </c>
      <c r="J217" s="342">
        <v>46</v>
      </c>
      <c r="K217" s="342">
        <v>70.599999999999994</v>
      </c>
      <c r="L217" s="342">
        <v>56.5</v>
      </c>
      <c r="N217" s="728">
        <v>36130</v>
      </c>
      <c r="O217" s="742">
        <v>70.900000000000006</v>
      </c>
      <c r="P217" s="347">
        <v>62.2</v>
      </c>
      <c r="Q217" s="347">
        <v>61</v>
      </c>
      <c r="R217" s="347">
        <v>64.400000000000006</v>
      </c>
      <c r="S217" s="347">
        <v>62.6</v>
      </c>
      <c r="T217" s="347"/>
      <c r="U217" s="347">
        <v>58</v>
      </c>
      <c r="V217" s="347"/>
      <c r="W217" s="342">
        <v>70.7</v>
      </c>
    </row>
    <row r="218" spans="1:23" ht="14.45" hidden="1" customHeight="1" outlineLevel="1" x14ac:dyDescent="0.25">
      <c r="A218" s="136">
        <v>36220</v>
      </c>
      <c r="B218" s="137">
        <v>67.8</v>
      </c>
      <c r="C218" s="347">
        <v>56.1</v>
      </c>
      <c r="D218" s="347">
        <v>58.2</v>
      </c>
      <c r="E218" s="347">
        <v>58.2</v>
      </c>
      <c r="F218" s="347">
        <v>58.2</v>
      </c>
      <c r="G218" s="347">
        <v>65.599999999999994</v>
      </c>
      <c r="H218" s="342">
        <v>112.7</v>
      </c>
      <c r="I218" s="342">
        <v>75.099999999999994</v>
      </c>
      <c r="J218" s="342">
        <v>44.8</v>
      </c>
      <c r="K218" s="342">
        <v>71.2</v>
      </c>
      <c r="L218" s="342">
        <v>56.7</v>
      </c>
      <c r="N218" s="728">
        <v>36220</v>
      </c>
      <c r="O218" s="742">
        <v>70.7</v>
      </c>
      <c r="P218" s="347">
        <v>62.9</v>
      </c>
      <c r="Q218" s="347">
        <v>61.9</v>
      </c>
      <c r="R218" s="347">
        <v>65.3</v>
      </c>
      <c r="S218" s="347">
        <v>63.1</v>
      </c>
      <c r="T218" s="347"/>
      <c r="U218" s="347">
        <v>58</v>
      </c>
      <c r="V218" s="347"/>
      <c r="W218" s="342">
        <v>70.599999999999994</v>
      </c>
    </row>
    <row r="219" spans="1:23" ht="14.45" hidden="1" customHeight="1" outlineLevel="1" x14ac:dyDescent="0.25">
      <c r="A219" s="136">
        <v>36312</v>
      </c>
      <c r="B219" s="137">
        <v>68.099999999999994</v>
      </c>
      <c r="C219" s="347">
        <v>56.4</v>
      </c>
      <c r="D219" s="347">
        <v>58.7</v>
      </c>
      <c r="E219" s="347">
        <v>58.7</v>
      </c>
      <c r="F219" s="347">
        <v>58.2</v>
      </c>
      <c r="G219" s="347">
        <v>65.400000000000006</v>
      </c>
      <c r="H219" s="342">
        <v>112.2</v>
      </c>
      <c r="I219" s="342">
        <v>74.900000000000006</v>
      </c>
      <c r="J219" s="342">
        <v>47.2</v>
      </c>
      <c r="K219" s="342">
        <v>71.3</v>
      </c>
      <c r="L219" s="342">
        <v>56.7</v>
      </c>
      <c r="N219" s="728">
        <v>36312</v>
      </c>
      <c r="O219" s="742">
        <v>70.900000000000006</v>
      </c>
      <c r="P219" s="347">
        <v>63.5</v>
      </c>
      <c r="Q219" s="347">
        <v>62.5</v>
      </c>
      <c r="R219" s="347">
        <v>65.8</v>
      </c>
      <c r="S219" s="347">
        <v>63.6</v>
      </c>
      <c r="T219" s="347"/>
      <c r="U219" s="347">
        <v>58.5</v>
      </c>
      <c r="V219" s="347"/>
      <c r="W219" s="342">
        <v>70.400000000000006</v>
      </c>
    </row>
    <row r="220" spans="1:23" ht="14.45" hidden="1" customHeight="1" outlineLevel="1" x14ac:dyDescent="0.25">
      <c r="A220" s="136">
        <v>36404</v>
      </c>
      <c r="B220" s="137">
        <v>68.7</v>
      </c>
      <c r="C220" s="347">
        <v>57.2</v>
      </c>
      <c r="D220" s="347">
        <v>59.9</v>
      </c>
      <c r="E220" s="347">
        <v>59.9</v>
      </c>
      <c r="F220" s="347">
        <v>59.7</v>
      </c>
      <c r="G220" s="347">
        <v>65.900000000000006</v>
      </c>
      <c r="H220" s="342">
        <v>113</v>
      </c>
      <c r="I220" s="342">
        <v>75.3</v>
      </c>
      <c r="J220" s="342">
        <v>51.3</v>
      </c>
      <c r="K220" s="342">
        <v>71.7</v>
      </c>
      <c r="L220" s="342">
        <v>57.8</v>
      </c>
      <c r="N220" s="728">
        <v>36404</v>
      </c>
      <c r="O220" s="742">
        <v>71.5</v>
      </c>
      <c r="P220" s="347">
        <v>64.3</v>
      </c>
      <c r="Q220" s="347">
        <v>63.8</v>
      </c>
      <c r="R220" s="347">
        <v>66.7</v>
      </c>
      <c r="S220" s="347">
        <v>64.099999999999994</v>
      </c>
      <c r="T220" s="347"/>
      <c r="U220" s="347">
        <v>59.1</v>
      </c>
      <c r="V220" s="347"/>
      <c r="W220" s="342">
        <v>71.2</v>
      </c>
    </row>
    <row r="221" spans="1:23" ht="14.45" hidden="1" customHeight="1" outlineLevel="1" x14ac:dyDescent="0.25">
      <c r="A221" s="136">
        <v>36495</v>
      </c>
      <c r="B221" s="137">
        <v>69.099999999999994</v>
      </c>
      <c r="C221" s="347">
        <v>58.1</v>
      </c>
      <c r="D221" s="347">
        <v>61.8</v>
      </c>
      <c r="E221" s="347">
        <v>61.8</v>
      </c>
      <c r="F221" s="347">
        <v>60.2</v>
      </c>
      <c r="G221" s="347">
        <v>66.099999999999994</v>
      </c>
      <c r="H221" s="342">
        <v>111.2</v>
      </c>
      <c r="I221" s="342">
        <v>75.3</v>
      </c>
      <c r="J221" s="342">
        <v>51.7</v>
      </c>
      <c r="K221" s="342">
        <v>69.2</v>
      </c>
      <c r="L221" s="342">
        <v>58.4</v>
      </c>
      <c r="N221" s="728">
        <v>36495</v>
      </c>
      <c r="O221" s="742">
        <v>72.099999999999994</v>
      </c>
      <c r="P221" s="347">
        <v>65.5</v>
      </c>
      <c r="Q221" s="347">
        <v>65.8</v>
      </c>
      <c r="R221" s="347">
        <v>67.8</v>
      </c>
      <c r="S221" s="347">
        <v>64.8</v>
      </c>
      <c r="T221" s="347"/>
      <c r="U221" s="347">
        <v>59.9</v>
      </c>
      <c r="V221" s="347"/>
      <c r="W221" s="342">
        <v>71.8</v>
      </c>
    </row>
    <row r="222" spans="1:23" ht="14.45" hidden="1" customHeight="1" outlineLevel="1" x14ac:dyDescent="0.25">
      <c r="A222" s="136">
        <v>36586</v>
      </c>
      <c r="B222" s="137">
        <v>69.7</v>
      </c>
      <c r="C222" s="347">
        <v>58.8</v>
      </c>
      <c r="D222" s="347">
        <v>62.8</v>
      </c>
      <c r="E222" s="347">
        <v>62.8</v>
      </c>
      <c r="F222" s="347">
        <v>61</v>
      </c>
      <c r="G222" s="347">
        <v>66.900000000000006</v>
      </c>
      <c r="H222" s="342">
        <v>111.7</v>
      </c>
      <c r="I222" s="342">
        <v>74.599999999999994</v>
      </c>
      <c r="J222" s="342">
        <v>55.7</v>
      </c>
      <c r="K222" s="342">
        <v>69.3</v>
      </c>
      <c r="L222" s="342">
        <v>58.9</v>
      </c>
      <c r="N222" s="728">
        <v>36586</v>
      </c>
      <c r="O222" s="742">
        <v>73.099999999999994</v>
      </c>
      <c r="P222" s="347">
        <v>66.2</v>
      </c>
      <c r="Q222" s="347">
        <v>66.900000000000006</v>
      </c>
      <c r="R222" s="347">
        <v>68.2</v>
      </c>
      <c r="S222" s="347">
        <v>65.099999999999994</v>
      </c>
      <c r="T222" s="347"/>
      <c r="U222" s="347">
        <v>60.6</v>
      </c>
      <c r="V222" s="347"/>
      <c r="W222" s="342">
        <v>73.099999999999994</v>
      </c>
    </row>
    <row r="223" spans="1:23" ht="14.45" hidden="1" customHeight="1" outlineLevel="1" x14ac:dyDescent="0.25">
      <c r="A223" s="136">
        <v>36678</v>
      </c>
      <c r="B223" s="137">
        <v>70.2</v>
      </c>
      <c r="C223" s="347">
        <v>59</v>
      </c>
      <c r="D223" s="347">
        <v>63.1</v>
      </c>
      <c r="E223" s="347">
        <v>63.1</v>
      </c>
      <c r="F223" s="347">
        <v>61.5</v>
      </c>
      <c r="G223" s="347">
        <v>67</v>
      </c>
      <c r="H223" s="342">
        <v>111.7</v>
      </c>
      <c r="I223" s="342">
        <v>74.099999999999994</v>
      </c>
      <c r="J223" s="342">
        <v>57.5</v>
      </c>
      <c r="K223" s="342">
        <v>69.400000000000006</v>
      </c>
      <c r="L223" s="342">
        <v>59.1</v>
      </c>
      <c r="N223" s="728">
        <v>36678</v>
      </c>
      <c r="O223" s="742">
        <v>74.400000000000006</v>
      </c>
      <c r="P223" s="347">
        <v>66.599999999999994</v>
      </c>
      <c r="Q223" s="347">
        <v>67.2</v>
      </c>
      <c r="R223" s="347">
        <v>68.8</v>
      </c>
      <c r="S223" s="347">
        <v>65.5</v>
      </c>
      <c r="T223" s="347"/>
      <c r="U223" s="347">
        <v>61.3</v>
      </c>
      <c r="V223" s="347"/>
      <c r="W223" s="342">
        <v>74.099999999999994</v>
      </c>
    </row>
    <row r="224" spans="1:23" ht="14.45" hidden="1" customHeight="1" outlineLevel="1" x14ac:dyDescent="0.25">
      <c r="A224" s="136">
        <v>36770</v>
      </c>
      <c r="B224" s="137">
        <v>72.900000000000006</v>
      </c>
      <c r="C224" s="347">
        <v>62.6</v>
      </c>
      <c r="D224" s="347">
        <v>68.2</v>
      </c>
      <c r="E224" s="347">
        <v>68.2</v>
      </c>
      <c r="F224" s="347">
        <v>66.5</v>
      </c>
      <c r="G224" s="347">
        <v>73.8</v>
      </c>
      <c r="H224" s="342">
        <v>108.9</v>
      </c>
      <c r="I224" s="342">
        <v>71.400000000000006</v>
      </c>
      <c r="J224" s="342">
        <v>63.5</v>
      </c>
      <c r="K224" s="342">
        <v>70.7</v>
      </c>
      <c r="L224" s="342">
        <v>60.8</v>
      </c>
      <c r="N224" s="728">
        <v>36770</v>
      </c>
      <c r="O224" s="742">
        <v>74.8</v>
      </c>
      <c r="P224" s="347">
        <v>66.3</v>
      </c>
      <c r="Q224" s="347">
        <v>66.8</v>
      </c>
      <c r="R224" s="347">
        <v>68.2</v>
      </c>
      <c r="S224" s="347">
        <v>65.400000000000006</v>
      </c>
      <c r="T224" s="347"/>
      <c r="U224" s="347">
        <v>62.2</v>
      </c>
      <c r="V224" s="347"/>
      <c r="W224" s="342">
        <v>73.5</v>
      </c>
    </row>
    <row r="225" spans="1:23" ht="14.45" hidden="1" customHeight="1" outlineLevel="1" x14ac:dyDescent="0.25">
      <c r="A225" s="136">
        <v>36861</v>
      </c>
      <c r="B225" s="137">
        <v>73.099999999999994</v>
      </c>
      <c r="C225" s="347">
        <v>62.8</v>
      </c>
      <c r="D225" s="347">
        <v>68.400000000000006</v>
      </c>
      <c r="E225" s="347">
        <v>68.400000000000006</v>
      </c>
      <c r="F225" s="347">
        <v>66.599999999999994</v>
      </c>
      <c r="G225" s="347">
        <v>74.2</v>
      </c>
      <c r="H225" s="342">
        <v>108.5</v>
      </c>
      <c r="I225" s="342">
        <v>72.099999999999994</v>
      </c>
      <c r="J225" s="342">
        <v>64.3</v>
      </c>
      <c r="K225" s="342">
        <v>71.599999999999994</v>
      </c>
      <c r="L225" s="342">
        <v>61</v>
      </c>
      <c r="N225" s="728">
        <v>36861</v>
      </c>
      <c r="O225" s="742">
        <v>75.900000000000006</v>
      </c>
      <c r="P225" s="347">
        <v>66.400000000000006</v>
      </c>
      <c r="Q225" s="347">
        <v>67</v>
      </c>
      <c r="R225" s="347">
        <v>68</v>
      </c>
      <c r="S225" s="347">
        <v>65.5</v>
      </c>
      <c r="T225" s="347"/>
      <c r="U225" s="347">
        <v>62.6</v>
      </c>
      <c r="V225" s="347"/>
      <c r="W225" s="342">
        <v>73.5</v>
      </c>
    </row>
    <row r="226" spans="1:23" ht="14.45" hidden="1" customHeight="1" outlineLevel="1" x14ac:dyDescent="0.25">
      <c r="A226" s="136">
        <v>36951</v>
      </c>
      <c r="B226" s="137">
        <v>73.900000000000006</v>
      </c>
      <c r="C226" s="347">
        <v>63.1</v>
      </c>
      <c r="D226" s="347">
        <v>68.5</v>
      </c>
      <c r="E226" s="347">
        <v>68.5</v>
      </c>
      <c r="F226" s="347">
        <v>66.900000000000006</v>
      </c>
      <c r="G226" s="347">
        <v>75</v>
      </c>
      <c r="H226" s="342">
        <v>110.6</v>
      </c>
      <c r="I226" s="342">
        <v>73.3</v>
      </c>
      <c r="J226" s="342">
        <v>62</v>
      </c>
      <c r="K226" s="342">
        <v>73.599999999999994</v>
      </c>
      <c r="L226" s="342">
        <v>61.3</v>
      </c>
      <c r="N226" s="728">
        <v>36951</v>
      </c>
      <c r="O226" s="742">
        <v>75.8</v>
      </c>
      <c r="P226" s="347">
        <v>66.3</v>
      </c>
      <c r="Q226" s="347">
        <v>67.2</v>
      </c>
      <c r="R226" s="347">
        <v>67.400000000000006</v>
      </c>
      <c r="S226" s="347">
        <v>65.3</v>
      </c>
      <c r="T226" s="347"/>
      <c r="U226" s="347">
        <v>62.9</v>
      </c>
      <c r="V226" s="347"/>
      <c r="W226" s="342">
        <v>73.3</v>
      </c>
    </row>
    <row r="227" spans="1:23" ht="14.45" hidden="1" customHeight="1" outlineLevel="1" x14ac:dyDescent="0.25">
      <c r="A227" s="136">
        <v>37043</v>
      </c>
      <c r="B227" s="137">
        <v>74.5</v>
      </c>
      <c r="C227" s="347">
        <v>63.2</v>
      </c>
      <c r="D227" s="347">
        <v>68.3</v>
      </c>
      <c r="E227" s="347">
        <v>68.3</v>
      </c>
      <c r="F227" s="347">
        <v>67.099999999999994</v>
      </c>
      <c r="G227" s="347">
        <v>75.400000000000006</v>
      </c>
      <c r="H227" s="342">
        <v>112.8</v>
      </c>
      <c r="I227" s="342">
        <v>75.400000000000006</v>
      </c>
      <c r="J227" s="342">
        <v>63.9</v>
      </c>
      <c r="K227" s="342">
        <v>74.3</v>
      </c>
      <c r="L227" s="342">
        <v>61.3</v>
      </c>
      <c r="N227" s="728">
        <v>37043</v>
      </c>
      <c r="O227" s="742">
        <v>77</v>
      </c>
      <c r="P227" s="347">
        <v>66</v>
      </c>
      <c r="Q227" s="347">
        <v>67.400000000000006</v>
      </c>
      <c r="R227" s="347">
        <v>66.8</v>
      </c>
      <c r="S227" s="347">
        <v>64.8</v>
      </c>
      <c r="T227" s="347"/>
      <c r="U227" s="347">
        <v>62.8</v>
      </c>
      <c r="V227" s="347"/>
      <c r="W227" s="342">
        <v>73.5</v>
      </c>
    </row>
    <row r="228" spans="1:23" ht="14.45" hidden="1" customHeight="1" outlineLevel="1" x14ac:dyDescent="0.25">
      <c r="A228" s="136">
        <v>37135</v>
      </c>
      <c r="B228" s="137">
        <v>74.7</v>
      </c>
      <c r="C228" s="347">
        <v>64.2</v>
      </c>
      <c r="D228" s="347">
        <v>68.900000000000006</v>
      </c>
      <c r="E228" s="347">
        <v>68.900000000000006</v>
      </c>
      <c r="F228" s="347">
        <v>69</v>
      </c>
      <c r="G228" s="347">
        <v>76.400000000000006</v>
      </c>
      <c r="H228" s="342">
        <v>113.2</v>
      </c>
      <c r="I228" s="342">
        <v>76.599999999999994</v>
      </c>
      <c r="J228" s="342">
        <v>58.6</v>
      </c>
      <c r="K228" s="342">
        <v>75.400000000000006</v>
      </c>
      <c r="L228" s="342">
        <v>62.3</v>
      </c>
      <c r="N228" s="728">
        <v>37135</v>
      </c>
      <c r="O228" s="742">
        <v>76.8</v>
      </c>
      <c r="P228" s="347">
        <v>66.599999999999994</v>
      </c>
      <c r="Q228" s="347">
        <v>68</v>
      </c>
      <c r="R228" s="347">
        <v>67.3</v>
      </c>
      <c r="S228" s="347">
        <v>65.3</v>
      </c>
      <c r="T228" s="347"/>
      <c r="U228" s="347">
        <v>63.4</v>
      </c>
      <c r="V228" s="347"/>
      <c r="W228" s="342">
        <v>73.599999999999994</v>
      </c>
    </row>
    <row r="229" spans="1:23" ht="14.45" hidden="1" customHeight="1" outlineLevel="1" x14ac:dyDescent="0.25">
      <c r="A229" s="136">
        <v>37226</v>
      </c>
      <c r="B229" s="137">
        <v>75.400000000000006</v>
      </c>
      <c r="C229" s="347">
        <v>64.5</v>
      </c>
      <c r="D229" s="347">
        <v>69.599999999999994</v>
      </c>
      <c r="E229" s="347">
        <v>69.599999999999994</v>
      </c>
      <c r="F229" s="347">
        <v>69.400000000000006</v>
      </c>
      <c r="G229" s="347">
        <v>77.2</v>
      </c>
      <c r="H229" s="342">
        <v>113.9</v>
      </c>
      <c r="I229" s="342">
        <v>77.2</v>
      </c>
      <c r="J229" s="342">
        <v>56.5</v>
      </c>
      <c r="K229" s="342">
        <v>75.900000000000006</v>
      </c>
      <c r="L229" s="342">
        <v>62.4</v>
      </c>
      <c r="N229" s="728">
        <v>37226</v>
      </c>
      <c r="O229" s="742">
        <v>77.2</v>
      </c>
      <c r="P229" s="347">
        <v>67</v>
      </c>
      <c r="Q229" s="347">
        <v>68.7</v>
      </c>
      <c r="R229" s="347">
        <v>67.7</v>
      </c>
      <c r="S229" s="347">
        <v>65.599999999999994</v>
      </c>
      <c r="T229" s="347"/>
      <c r="U229" s="347">
        <v>62.7</v>
      </c>
      <c r="V229" s="347"/>
      <c r="W229" s="342">
        <v>73.900000000000006</v>
      </c>
    </row>
    <row r="230" spans="1:23" ht="14.45" hidden="1" customHeight="1" outlineLevel="1" x14ac:dyDescent="0.25">
      <c r="A230" s="136">
        <v>37316</v>
      </c>
      <c r="B230" s="137">
        <v>76.099999999999994</v>
      </c>
      <c r="C230" s="347">
        <v>65</v>
      </c>
      <c r="D230" s="347">
        <v>70.2</v>
      </c>
      <c r="E230" s="347">
        <v>70.2</v>
      </c>
      <c r="F230" s="347">
        <v>69.3</v>
      </c>
      <c r="G230" s="347">
        <v>76.900000000000006</v>
      </c>
      <c r="H230" s="342">
        <v>114.9</v>
      </c>
      <c r="I230" s="342">
        <v>77.2</v>
      </c>
      <c r="J230" s="342">
        <v>56.5</v>
      </c>
      <c r="K230" s="342">
        <v>76</v>
      </c>
      <c r="L230" s="342">
        <v>63</v>
      </c>
      <c r="N230" s="728">
        <v>37316</v>
      </c>
      <c r="O230" s="742">
        <v>77.3</v>
      </c>
      <c r="P230" s="347">
        <v>67.599999999999994</v>
      </c>
      <c r="Q230" s="347">
        <v>69</v>
      </c>
      <c r="R230" s="347">
        <v>68.5</v>
      </c>
      <c r="S230" s="347">
        <v>66.3</v>
      </c>
      <c r="T230" s="347"/>
      <c r="U230" s="347">
        <v>63.6</v>
      </c>
      <c r="V230" s="347"/>
      <c r="W230" s="342">
        <v>74.5</v>
      </c>
    </row>
    <row r="231" spans="1:23" ht="14.45" hidden="1" customHeight="1" outlineLevel="1" x14ac:dyDescent="0.25">
      <c r="A231" s="136">
        <v>37408</v>
      </c>
      <c r="B231" s="137">
        <v>76.599999999999994</v>
      </c>
      <c r="C231" s="347">
        <v>65.400000000000006</v>
      </c>
      <c r="D231" s="347">
        <v>70.900000000000006</v>
      </c>
      <c r="E231" s="347">
        <v>70.900000000000006</v>
      </c>
      <c r="F231" s="347">
        <v>69.5</v>
      </c>
      <c r="G231" s="347">
        <v>77.400000000000006</v>
      </c>
      <c r="H231" s="342">
        <v>113.9</v>
      </c>
      <c r="I231" s="342">
        <v>77.7</v>
      </c>
      <c r="J231" s="342">
        <v>60.7</v>
      </c>
      <c r="K231" s="342">
        <v>76.5</v>
      </c>
      <c r="L231" s="342">
        <v>63.6</v>
      </c>
      <c r="N231" s="728">
        <v>37408</v>
      </c>
      <c r="O231" s="742">
        <v>77.5</v>
      </c>
      <c r="P231" s="347">
        <v>68.3</v>
      </c>
      <c r="Q231" s="347">
        <v>69.7</v>
      </c>
      <c r="R231" s="347">
        <v>69.3</v>
      </c>
      <c r="S231" s="347">
        <v>66.900000000000006</v>
      </c>
      <c r="T231" s="347"/>
      <c r="U231" s="347">
        <v>65.099999999999994</v>
      </c>
      <c r="V231" s="347"/>
      <c r="W231" s="342">
        <v>75.5</v>
      </c>
    </row>
    <row r="232" spans="1:23" ht="14.45" hidden="1" customHeight="1" outlineLevel="1" x14ac:dyDescent="0.25">
      <c r="A232" s="136">
        <v>37500</v>
      </c>
      <c r="B232" s="137">
        <v>77.099999999999994</v>
      </c>
      <c r="C232" s="347">
        <v>66.3</v>
      </c>
      <c r="D232" s="347">
        <v>71.599999999999994</v>
      </c>
      <c r="E232" s="347">
        <v>71.599999999999994</v>
      </c>
      <c r="F232" s="347">
        <v>71.400000000000006</v>
      </c>
      <c r="G232" s="347">
        <v>78</v>
      </c>
      <c r="H232" s="342">
        <v>112.8</v>
      </c>
      <c r="I232" s="342">
        <v>76.2</v>
      </c>
      <c r="J232" s="342">
        <v>60</v>
      </c>
      <c r="K232" s="342">
        <v>77.900000000000006</v>
      </c>
      <c r="L232" s="342">
        <v>65</v>
      </c>
      <c r="N232" s="728">
        <v>37500</v>
      </c>
      <c r="O232" s="742">
        <v>77.8</v>
      </c>
      <c r="P232" s="347">
        <v>68.900000000000006</v>
      </c>
      <c r="Q232" s="347">
        <v>70.3</v>
      </c>
      <c r="R232" s="347">
        <v>70.2</v>
      </c>
      <c r="S232" s="347">
        <v>67.599999999999994</v>
      </c>
      <c r="T232" s="347"/>
      <c r="U232" s="347">
        <v>66</v>
      </c>
      <c r="V232" s="347"/>
      <c r="W232" s="342">
        <v>76.099999999999994</v>
      </c>
    </row>
    <row r="233" spans="1:23" ht="14.45" hidden="1" customHeight="1" outlineLevel="1" x14ac:dyDescent="0.25">
      <c r="A233" s="136">
        <v>37591</v>
      </c>
      <c r="B233" s="137">
        <v>77.599999999999994</v>
      </c>
      <c r="C233" s="347">
        <v>66.599999999999994</v>
      </c>
      <c r="D233" s="347">
        <v>72.099999999999994</v>
      </c>
      <c r="E233" s="347">
        <v>72.099999999999994</v>
      </c>
      <c r="F233" s="347">
        <v>71.8</v>
      </c>
      <c r="G233" s="347">
        <v>78.599999999999994</v>
      </c>
      <c r="H233" s="342">
        <v>113.9</v>
      </c>
      <c r="I233" s="342">
        <v>78.5</v>
      </c>
      <c r="J233" s="342">
        <v>61.1</v>
      </c>
      <c r="K233" s="342">
        <v>77.7</v>
      </c>
      <c r="L233" s="342">
        <v>65.3</v>
      </c>
      <c r="N233" s="728">
        <v>37591</v>
      </c>
      <c r="O233" s="742">
        <v>78.2</v>
      </c>
      <c r="P233" s="347">
        <v>69.400000000000006</v>
      </c>
      <c r="Q233" s="347">
        <v>70.8</v>
      </c>
      <c r="R233" s="347">
        <v>70.599999999999994</v>
      </c>
      <c r="S233" s="347">
        <v>67.900000000000006</v>
      </c>
      <c r="T233" s="347"/>
      <c r="U233" s="347">
        <v>67</v>
      </c>
      <c r="V233" s="347"/>
      <c r="W233" s="342">
        <v>76.8</v>
      </c>
    </row>
    <row r="234" spans="1:23" ht="14.45" hidden="1" customHeight="1" outlineLevel="1" x14ac:dyDescent="0.25">
      <c r="A234" s="136">
        <v>37681</v>
      </c>
      <c r="B234" s="137">
        <v>78.599999999999994</v>
      </c>
      <c r="C234" s="347">
        <v>67.5</v>
      </c>
      <c r="D234" s="347">
        <v>73.2</v>
      </c>
      <c r="E234" s="347">
        <v>73.2</v>
      </c>
      <c r="F234" s="347">
        <v>71.900000000000006</v>
      </c>
      <c r="G234" s="347">
        <v>78.900000000000006</v>
      </c>
      <c r="H234" s="342">
        <v>113.3</v>
      </c>
      <c r="I234" s="342">
        <v>78.099999999999994</v>
      </c>
      <c r="J234" s="342">
        <v>66.3</v>
      </c>
      <c r="K234" s="342">
        <v>78.599999999999994</v>
      </c>
      <c r="L234" s="342">
        <v>65.7</v>
      </c>
      <c r="N234" s="728">
        <v>37681</v>
      </c>
      <c r="O234" s="742">
        <v>78.8</v>
      </c>
      <c r="P234" s="347">
        <v>70.5</v>
      </c>
      <c r="Q234" s="347">
        <v>71.900000000000006</v>
      </c>
      <c r="R234" s="347">
        <v>71.599999999999994</v>
      </c>
      <c r="S234" s="347">
        <v>69</v>
      </c>
      <c r="T234" s="347"/>
      <c r="U234" s="347">
        <v>67.8</v>
      </c>
      <c r="V234" s="347"/>
      <c r="W234" s="342">
        <v>77.3</v>
      </c>
    </row>
    <row r="235" spans="1:23" ht="14.45" hidden="1" customHeight="1" outlineLevel="1" x14ac:dyDescent="0.25">
      <c r="A235" s="136">
        <v>37773</v>
      </c>
      <c r="B235" s="137">
        <v>78.599999999999994</v>
      </c>
      <c r="C235" s="347">
        <v>68.099999999999994</v>
      </c>
      <c r="D235" s="347">
        <v>74.599999999999994</v>
      </c>
      <c r="E235" s="347">
        <v>74.599999999999994</v>
      </c>
      <c r="F235" s="347">
        <v>72.5</v>
      </c>
      <c r="G235" s="347">
        <v>79.900000000000006</v>
      </c>
      <c r="H235" s="342">
        <v>112.2</v>
      </c>
      <c r="I235" s="342">
        <v>79</v>
      </c>
      <c r="J235" s="342">
        <v>59.9</v>
      </c>
      <c r="K235" s="342">
        <v>78.900000000000006</v>
      </c>
      <c r="L235" s="342">
        <v>65.8</v>
      </c>
      <c r="N235" s="728">
        <v>37773</v>
      </c>
      <c r="O235" s="742">
        <v>78.5</v>
      </c>
      <c r="P235" s="347">
        <v>72.2</v>
      </c>
      <c r="Q235" s="347">
        <v>73.3</v>
      </c>
      <c r="R235" s="347">
        <v>74</v>
      </c>
      <c r="S235" s="347">
        <v>70.8</v>
      </c>
      <c r="T235" s="347"/>
      <c r="U235" s="347">
        <v>68.8</v>
      </c>
      <c r="V235" s="347"/>
      <c r="W235" s="342">
        <v>78</v>
      </c>
    </row>
    <row r="236" spans="1:23" ht="14.45" hidden="1" customHeight="1" outlineLevel="1" x14ac:dyDescent="0.25">
      <c r="A236" s="136">
        <v>37865</v>
      </c>
      <c r="B236" s="137">
        <v>79.099999999999994</v>
      </c>
      <c r="C236" s="347">
        <v>69.3</v>
      </c>
      <c r="D236" s="347">
        <v>75.900000000000006</v>
      </c>
      <c r="E236" s="347">
        <v>75.900000000000006</v>
      </c>
      <c r="F236" s="347">
        <v>74.599999999999994</v>
      </c>
      <c r="G236" s="347">
        <v>80.7</v>
      </c>
      <c r="H236" s="342">
        <v>111.7</v>
      </c>
      <c r="I236" s="342">
        <v>78.8</v>
      </c>
      <c r="J236" s="342">
        <v>61.7</v>
      </c>
      <c r="K236" s="342">
        <v>79.900000000000006</v>
      </c>
      <c r="L236" s="342">
        <v>68.8</v>
      </c>
      <c r="N236" s="728">
        <v>37865</v>
      </c>
      <c r="O236" s="742">
        <v>79</v>
      </c>
      <c r="P236" s="347">
        <v>73.7</v>
      </c>
      <c r="Q236" s="347">
        <v>74.599999999999994</v>
      </c>
      <c r="R236" s="347">
        <v>75.599999999999994</v>
      </c>
      <c r="S236" s="347">
        <v>72.400000000000006</v>
      </c>
      <c r="T236" s="347"/>
      <c r="U236" s="347">
        <v>69.3</v>
      </c>
      <c r="V236" s="347"/>
      <c r="W236" s="342">
        <v>78.5</v>
      </c>
    </row>
    <row r="237" spans="1:23" ht="14.45" hidden="1" customHeight="1" outlineLevel="1" x14ac:dyDescent="0.25">
      <c r="A237" s="136">
        <v>37956</v>
      </c>
      <c r="B237" s="137">
        <v>79.5</v>
      </c>
      <c r="C237" s="347">
        <v>69.7</v>
      </c>
      <c r="D237" s="347">
        <v>76.7</v>
      </c>
      <c r="E237" s="347">
        <v>76.7</v>
      </c>
      <c r="F237" s="347">
        <v>74.8</v>
      </c>
      <c r="G237" s="347">
        <v>80.900000000000006</v>
      </c>
      <c r="H237" s="342">
        <v>110.9</v>
      </c>
      <c r="I237" s="342">
        <v>79.400000000000006</v>
      </c>
      <c r="J237" s="342">
        <v>61.2</v>
      </c>
      <c r="K237" s="342">
        <v>79.900000000000006</v>
      </c>
      <c r="L237" s="342">
        <v>69.2</v>
      </c>
      <c r="N237" s="728">
        <v>37956</v>
      </c>
      <c r="O237" s="742">
        <v>79</v>
      </c>
      <c r="P237" s="347">
        <v>74.599999999999994</v>
      </c>
      <c r="Q237" s="347">
        <v>75.599999999999994</v>
      </c>
      <c r="R237" s="347">
        <v>76.8</v>
      </c>
      <c r="S237" s="347">
        <v>73.3</v>
      </c>
      <c r="T237" s="347"/>
      <c r="U237" s="347">
        <v>69.900000000000006</v>
      </c>
      <c r="V237" s="347"/>
      <c r="W237" s="342">
        <v>78.900000000000006</v>
      </c>
    </row>
    <row r="238" spans="1:23" ht="14.45" hidden="1" customHeight="1" outlineLevel="1" x14ac:dyDescent="0.25">
      <c r="A238" s="136">
        <v>38047</v>
      </c>
      <c r="B238" s="137">
        <v>80.2</v>
      </c>
      <c r="C238" s="347">
        <v>70.400000000000006</v>
      </c>
      <c r="D238" s="347">
        <v>77.5</v>
      </c>
      <c r="E238" s="347">
        <v>77.5</v>
      </c>
      <c r="F238" s="347">
        <v>74.900000000000006</v>
      </c>
      <c r="G238" s="347">
        <v>81.099999999999994</v>
      </c>
      <c r="H238" s="342">
        <v>108.9</v>
      </c>
      <c r="I238" s="342">
        <v>79.7</v>
      </c>
      <c r="J238" s="342">
        <v>63.2</v>
      </c>
      <c r="K238" s="342">
        <v>80.900000000000006</v>
      </c>
      <c r="L238" s="342">
        <v>69.7</v>
      </c>
      <c r="N238" s="728">
        <v>38047</v>
      </c>
      <c r="O238" s="742">
        <v>79.5</v>
      </c>
      <c r="P238" s="347">
        <v>76.5</v>
      </c>
      <c r="Q238" s="347">
        <v>76.400000000000006</v>
      </c>
      <c r="R238" s="347">
        <v>79.8</v>
      </c>
      <c r="S238" s="347">
        <v>76.099999999999994</v>
      </c>
      <c r="T238" s="347"/>
      <c r="U238" s="347">
        <v>70.3</v>
      </c>
      <c r="V238" s="347"/>
      <c r="W238" s="342">
        <v>79.400000000000006</v>
      </c>
    </row>
    <row r="239" spans="1:23" ht="14.45" hidden="1" customHeight="1" outlineLevel="1" x14ac:dyDescent="0.25">
      <c r="A239" s="136">
        <v>38139</v>
      </c>
      <c r="B239" s="137">
        <v>80.599999999999994</v>
      </c>
      <c r="C239" s="347">
        <v>70.900000000000006</v>
      </c>
      <c r="D239" s="347">
        <v>78.599999999999994</v>
      </c>
      <c r="E239" s="347">
        <v>78.599999999999994</v>
      </c>
      <c r="F239" s="347">
        <v>75.3</v>
      </c>
      <c r="G239" s="347">
        <v>81.7</v>
      </c>
      <c r="H239" s="342">
        <v>108.9</v>
      </c>
      <c r="I239" s="342">
        <v>79.2</v>
      </c>
      <c r="J239" s="342">
        <v>66.900000000000006</v>
      </c>
      <c r="K239" s="342">
        <v>81.099999999999994</v>
      </c>
      <c r="L239" s="342">
        <v>69.900000000000006</v>
      </c>
      <c r="N239" s="728">
        <v>38139</v>
      </c>
      <c r="O239" s="742">
        <v>80.400000000000006</v>
      </c>
      <c r="P239" s="347">
        <v>78.2</v>
      </c>
      <c r="Q239" s="347">
        <v>77.599999999999994</v>
      </c>
      <c r="R239" s="347">
        <v>81.7</v>
      </c>
      <c r="S239" s="347">
        <v>78.3</v>
      </c>
      <c r="T239" s="347"/>
      <c r="U239" s="347">
        <v>71</v>
      </c>
      <c r="V239" s="347"/>
      <c r="W239" s="342">
        <v>80.400000000000006</v>
      </c>
    </row>
    <row r="240" spans="1:23" ht="14.45" hidden="1" customHeight="1" outlineLevel="1" x14ac:dyDescent="0.25">
      <c r="A240" s="136">
        <v>38231</v>
      </c>
      <c r="B240" s="137">
        <v>80.900000000000006</v>
      </c>
      <c r="C240" s="347">
        <v>71.8</v>
      </c>
      <c r="D240" s="347">
        <v>79.5</v>
      </c>
      <c r="E240" s="347">
        <v>79.5</v>
      </c>
      <c r="F240" s="347">
        <v>77.2</v>
      </c>
      <c r="G240" s="347">
        <v>82.6</v>
      </c>
      <c r="H240" s="342">
        <v>107</v>
      </c>
      <c r="I240" s="342">
        <v>79.599999999999994</v>
      </c>
      <c r="J240" s="342">
        <v>69.2</v>
      </c>
      <c r="K240" s="342">
        <v>82.4</v>
      </c>
      <c r="L240" s="342">
        <v>71</v>
      </c>
      <c r="N240" s="728">
        <v>38231</v>
      </c>
      <c r="O240" s="742">
        <v>81.5</v>
      </c>
      <c r="P240" s="347">
        <v>79.400000000000006</v>
      </c>
      <c r="Q240" s="347">
        <v>78.599999999999994</v>
      </c>
      <c r="R240" s="347">
        <v>82.8</v>
      </c>
      <c r="S240" s="347">
        <v>79.8</v>
      </c>
      <c r="T240" s="347"/>
      <c r="U240" s="347">
        <v>71.8</v>
      </c>
      <c r="V240" s="347"/>
      <c r="W240" s="342">
        <v>81</v>
      </c>
    </row>
    <row r="241" spans="1:23" ht="14.45" hidden="1" customHeight="1" outlineLevel="1" x14ac:dyDescent="0.25">
      <c r="A241" s="136">
        <v>38322</v>
      </c>
      <c r="B241" s="137">
        <v>81.5</v>
      </c>
      <c r="C241" s="347">
        <v>72.5</v>
      </c>
      <c r="D241" s="347">
        <v>80.7</v>
      </c>
      <c r="E241" s="347">
        <v>80.7</v>
      </c>
      <c r="F241" s="347">
        <v>77.599999999999994</v>
      </c>
      <c r="G241" s="347">
        <v>83.2</v>
      </c>
      <c r="H241" s="342">
        <v>108.6</v>
      </c>
      <c r="I241" s="342">
        <v>79.900000000000006</v>
      </c>
      <c r="J241" s="342">
        <v>70.900000000000006</v>
      </c>
      <c r="K241" s="342">
        <v>82.4</v>
      </c>
      <c r="L241" s="342">
        <v>71.2</v>
      </c>
      <c r="N241" s="728">
        <v>38322</v>
      </c>
      <c r="O241" s="742">
        <v>82.4</v>
      </c>
      <c r="P241" s="347">
        <v>81.099999999999994</v>
      </c>
      <c r="Q241" s="347">
        <v>79.8</v>
      </c>
      <c r="R241" s="347">
        <v>85.2</v>
      </c>
      <c r="S241" s="347">
        <v>81.8</v>
      </c>
      <c r="T241" s="347"/>
      <c r="U241" s="347">
        <v>72.7</v>
      </c>
      <c r="V241" s="347"/>
      <c r="W241" s="342">
        <v>81.7</v>
      </c>
    </row>
    <row r="242" spans="1:23" ht="14.45" hidden="1" customHeight="1" outlineLevel="1" x14ac:dyDescent="0.25">
      <c r="A242" s="136">
        <v>38412</v>
      </c>
      <c r="B242" s="137">
        <v>82.1</v>
      </c>
      <c r="C242" s="347">
        <v>73.2</v>
      </c>
      <c r="D242" s="347">
        <v>81.8</v>
      </c>
      <c r="E242" s="347">
        <v>81.8</v>
      </c>
      <c r="F242" s="347">
        <v>77.8</v>
      </c>
      <c r="G242" s="347">
        <v>83.4</v>
      </c>
      <c r="H242" s="342">
        <v>107.1</v>
      </c>
      <c r="I242" s="342">
        <v>80.7</v>
      </c>
      <c r="J242" s="342">
        <v>69</v>
      </c>
      <c r="K242" s="342">
        <v>83.5</v>
      </c>
      <c r="L242" s="342">
        <v>71.5</v>
      </c>
      <c r="N242" s="728">
        <v>38412</v>
      </c>
      <c r="O242" s="742">
        <v>82.4</v>
      </c>
      <c r="P242" s="347">
        <v>82.6</v>
      </c>
      <c r="Q242" s="347">
        <v>81</v>
      </c>
      <c r="R242" s="347">
        <v>86.9</v>
      </c>
      <c r="S242" s="347">
        <v>83.6</v>
      </c>
      <c r="T242" s="347"/>
      <c r="U242" s="347">
        <v>73.400000000000006</v>
      </c>
      <c r="V242" s="347"/>
      <c r="W242" s="342">
        <v>82.3</v>
      </c>
    </row>
    <row r="243" spans="1:23" ht="14.45" hidden="1" customHeight="1" outlineLevel="1" x14ac:dyDescent="0.25">
      <c r="A243" s="136">
        <v>38504</v>
      </c>
      <c r="B243" s="137">
        <v>82.6</v>
      </c>
      <c r="C243" s="347">
        <v>73.599999999999994</v>
      </c>
      <c r="D243" s="347">
        <v>82.5</v>
      </c>
      <c r="E243" s="347">
        <v>82.5</v>
      </c>
      <c r="F243" s="347">
        <v>78.2</v>
      </c>
      <c r="G243" s="347">
        <v>84.3</v>
      </c>
      <c r="H243" s="342">
        <v>106</v>
      </c>
      <c r="I243" s="342">
        <v>80.900000000000006</v>
      </c>
      <c r="J243" s="342">
        <v>73.900000000000006</v>
      </c>
      <c r="K243" s="342">
        <v>84.5</v>
      </c>
      <c r="L243" s="342">
        <v>72</v>
      </c>
      <c r="N243" s="728">
        <v>38504</v>
      </c>
      <c r="O243" s="742">
        <v>83.1</v>
      </c>
      <c r="P243" s="347">
        <v>83.5</v>
      </c>
      <c r="Q243" s="347">
        <v>81.7</v>
      </c>
      <c r="R243" s="347">
        <v>87.8</v>
      </c>
      <c r="S243" s="347">
        <v>84.7</v>
      </c>
      <c r="T243" s="347"/>
      <c r="U243" s="347">
        <v>74.2</v>
      </c>
      <c r="V243" s="347"/>
      <c r="W243" s="342">
        <v>83</v>
      </c>
    </row>
    <row r="244" spans="1:23" ht="14.45" hidden="1" customHeight="1" outlineLevel="1" x14ac:dyDescent="0.25">
      <c r="A244" s="136">
        <v>38596</v>
      </c>
      <c r="B244" s="137">
        <v>83.4</v>
      </c>
      <c r="C244" s="347">
        <v>74.599999999999994</v>
      </c>
      <c r="D244" s="347">
        <v>83.5</v>
      </c>
      <c r="E244" s="347">
        <v>83.5</v>
      </c>
      <c r="F244" s="347">
        <v>80</v>
      </c>
      <c r="G244" s="347">
        <v>85</v>
      </c>
      <c r="H244" s="342">
        <v>105.7</v>
      </c>
      <c r="I244" s="342">
        <v>81.599999999999994</v>
      </c>
      <c r="J244" s="342">
        <v>82.5</v>
      </c>
      <c r="K244" s="342">
        <v>83.8</v>
      </c>
      <c r="L244" s="342">
        <v>72.400000000000006</v>
      </c>
      <c r="N244" s="728">
        <v>38596</v>
      </c>
      <c r="O244" s="742">
        <v>84.3</v>
      </c>
      <c r="P244" s="347">
        <v>84.4</v>
      </c>
      <c r="Q244" s="347">
        <v>82.7</v>
      </c>
      <c r="R244" s="347">
        <v>88.5</v>
      </c>
      <c r="S244" s="347">
        <v>85.4</v>
      </c>
      <c r="T244" s="347"/>
      <c r="U244" s="347">
        <v>75.599999999999994</v>
      </c>
      <c r="V244" s="347"/>
      <c r="W244" s="342">
        <v>83.3</v>
      </c>
    </row>
    <row r="245" spans="1:23" ht="14.45" hidden="1" customHeight="1" outlineLevel="1" x14ac:dyDescent="0.25">
      <c r="A245" s="136">
        <v>38687</v>
      </c>
      <c r="B245" s="137">
        <v>83.8</v>
      </c>
      <c r="C245" s="347">
        <v>75.099999999999994</v>
      </c>
      <c r="D245" s="347">
        <v>84.2</v>
      </c>
      <c r="E245" s="347">
        <v>84.2</v>
      </c>
      <c r="F245" s="347">
        <v>80.3</v>
      </c>
      <c r="G245" s="347">
        <v>85.5</v>
      </c>
      <c r="H245" s="342">
        <v>104.5</v>
      </c>
      <c r="I245" s="342">
        <v>82.8</v>
      </c>
      <c r="J245" s="342">
        <v>81.7</v>
      </c>
      <c r="K245" s="342">
        <v>84.3</v>
      </c>
      <c r="L245" s="342">
        <v>72.599999999999994</v>
      </c>
      <c r="N245" s="728">
        <v>38687</v>
      </c>
      <c r="O245" s="742">
        <v>84.9</v>
      </c>
      <c r="P245" s="347">
        <v>85.1</v>
      </c>
      <c r="Q245" s="347">
        <v>83.4</v>
      </c>
      <c r="R245" s="347">
        <v>89.4</v>
      </c>
      <c r="S245" s="347">
        <v>86.1</v>
      </c>
      <c r="T245" s="347"/>
      <c r="U245" s="347">
        <v>76.8</v>
      </c>
      <c r="V245" s="347"/>
      <c r="W245" s="342">
        <v>83.6</v>
      </c>
    </row>
    <row r="246" spans="1:23" ht="14.45" hidden="1" customHeight="1" outlineLevel="1" x14ac:dyDescent="0.25">
      <c r="A246" s="136">
        <v>38777</v>
      </c>
      <c r="B246" s="137">
        <v>84.5</v>
      </c>
      <c r="C246" s="347">
        <v>75.599999999999994</v>
      </c>
      <c r="D246" s="347">
        <v>84.5</v>
      </c>
      <c r="E246" s="347">
        <v>84.5</v>
      </c>
      <c r="F246" s="347">
        <v>80.5</v>
      </c>
      <c r="G246" s="347">
        <v>85.8</v>
      </c>
      <c r="H246" s="342">
        <v>106</v>
      </c>
      <c r="I246" s="342">
        <v>82.8</v>
      </c>
      <c r="J246" s="342">
        <v>82.9</v>
      </c>
      <c r="K246" s="342">
        <v>85.5</v>
      </c>
      <c r="L246" s="342">
        <v>73.2</v>
      </c>
      <c r="N246" s="728">
        <v>38777</v>
      </c>
      <c r="O246" s="742">
        <v>85.5</v>
      </c>
      <c r="P246" s="347">
        <v>85.8</v>
      </c>
      <c r="Q246" s="347">
        <v>83.7</v>
      </c>
      <c r="R246" s="347">
        <v>90.3</v>
      </c>
      <c r="S246" s="347">
        <v>87.2</v>
      </c>
      <c r="T246" s="347"/>
      <c r="U246" s="347">
        <v>77.8</v>
      </c>
      <c r="V246" s="347"/>
      <c r="W246" s="342">
        <v>83.9</v>
      </c>
    </row>
    <row r="247" spans="1:23" ht="14.45" hidden="1" customHeight="1" outlineLevel="1" x14ac:dyDescent="0.25">
      <c r="A247" s="136">
        <v>38869</v>
      </c>
      <c r="B247" s="137">
        <v>85.9</v>
      </c>
      <c r="C247" s="347">
        <v>76.2</v>
      </c>
      <c r="D247" s="347">
        <v>85.4</v>
      </c>
      <c r="E247" s="347">
        <v>85.4</v>
      </c>
      <c r="F247" s="347">
        <v>81.099999999999994</v>
      </c>
      <c r="G247" s="347">
        <v>86.8</v>
      </c>
      <c r="H247" s="342">
        <v>105</v>
      </c>
      <c r="I247" s="342">
        <v>83.8</v>
      </c>
      <c r="J247" s="342">
        <v>92.2</v>
      </c>
      <c r="K247" s="342">
        <v>86.3</v>
      </c>
      <c r="L247" s="342">
        <v>73.5</v>
      </c>
      <c r="N247" s="728">
        <v>38869</v>
      </c>
      <c r="O247" s="742">
        <v>86.8</v>
      </c>
      <c r="P247" s="347">
        <v>87</v>
      </c>
      <c r="Q247" s="347">
        <v>84.7</v>
      </c>
      <c r="R247" s="347">
        <v>91.5</v>
      </c>
      <c r="S247" s="347">
        <v>88.6</v>
      </c>
      <c r="T247" s="347"/>
      <c r="U247" s="347">
        <v>79.3</v>
      </c>
      <c r="V247" s="347"/>
      <c r="W247" s="342">
        <v>84.7</v>
      </c>
    </row>
    <row r="248" spans="1:23" ht="14.45" hidden="1" customHeight="1" outlineLevel="1" x14ac:dyDescent="0.25">
      <c r="A248" s="136">
        <v>38961</v>
      </c>
      <c r="B248" s="137">
        <v>86.7</v>
      </c>
      <c r="C248" s="347">
        <v>77.099999999999994</v>
      </c>
      <c r="D248" s="347">
        <v>85.6</v>
      </c>
      <c r="E248" s="347">
        <v>85.6</v>
      </c>
      <c r="F248" s="347">
        <v>83</v>
      </c>
      <c r="G248" s="347">
        <v>87.2</v>
      </c>
      <c r="H248" s="342">
        <v>105.9</v>
      </c>
      <c r="I248" s="342">
        <v>84.4</v>
      </c>
      <c r="J248" s="342">
        <v>91.1</v>
      </c>
      <c r="K248" s="342">
        <v>86.8</v>
      </c>
      <c r="L248" s="342">
        <v>75.599999999999994</v>
      </c>
      <c r="N248" s="728">
        <v>38961</v>
      </c>
      <c r="O248" s="742">
        <v>87.7</v>
      </c>
      <c r="P248" s="347">
        <v>87.8</v>
      </c>
      <c r="Q248" s="347">
        <v>84.8</v>
      </c>
      <c r="R248" s="347">
        <v>92.9</v>
      </c>
      <c r="S248" s="347">
        <v>90.1</v>
      </c>
      <c r="T248" s="347"/>
      <c r="U248" s="347">
        <v>80.5</v>
      </c>
      <c r="V248" s="347"/>
      <c r="W248" s="342">
        <v>86</v>
      </c>
    </row>
    <row r="249" spans="1:23" ht="14.45" hidden="1" customHeight="1" outlineLevel="1" x14ac:dyDescent="0.25">
      <c r="A249" s="136">
        <v>39052</v>
      </c>
      <c r="B249" s="137">
        <v>86.6</v>
      </c>
      <c r="C249" s="347">
        <v>77.5</v>
      </c>
      <c r="D249" s="347">
        <v>86</v>
      </c>
      <c r="E249" s="347">
        <v>86</v>
      </c>
      <c r="F249" s="347">
        <v>83.1</v>
      </c>
      <c r="G249" s="347">
        <v>87.5</v>
      </c>
      <c r="H249" s="342">
        <v>106.2</v>
      </c>
      <c r="I249" s="342">
        <v>84.9</v>
      </c>
      <c r="J249" s="342">
        <v>79.8</v>
      </c>
      <c r="K249" s="342">
        <v>87.7</v>
      </c>
      <c r="L249" s="342">
        <v>75.900000000000006</v>
      </c>
      <c r="N249" s="728">
        <v>39052</v>
      </c>
      <c r="O249" s="742">
        <v>87.9</v>
      </c>
      <c r="P249" s="347">
        <v>88.5</v>
      </c>
      <c r="Q249" s="347">
        <v>85.3</v>
      </c>
      <c r="R249" s="347">
        <v>93.4</v>
      </c>
      <c r="S249" s="347">
        <v>91.2</v>
      </c>
      <c r="T249" s="347"/>
      <c r="U249" s="347">
        <v>81</v>
      </c>
      <c r="V249" s="347"/>
      <c r="W249" s="342">
        <v>86.6</v>
      </c>
    </row>
    <row r="250" spans="1:23" ht="14.45" hidden="1" customHeight="1" outlineLevel="1" x14ac:dyDescent="0.25">
      <c r="A250" s="136">
        <v>39142</v>
      </c>
      <c r="B250" s="137">
        <v>86.6</v>
      </c>
      <c r="C250" s="347">
        <v>78.3</v>
      </c>
      <c r="D250" s="347">
        <v>86.9</v>
      </c>
      <c r="E250" s="347">
        <v>86.9</v>
      </c>
      <c r="F250" s="347">
        <v>83.1</v>
      </c>
      <c r="G250" s="347">
        <v>87.4</v>
      </c>
      <c r="H250" s="342">
        <v>106.2</v>
      </c>
      <c r="I250" s="342">
        <v>85.9</v>
      </c>
      <c r="J250" s="342">
        <v>81</v>
      </c>
      <c r="K250" s="342">
        <v>87.8</v>
      </c>
      <c r="L250" s="342">
        <v>76.8</v>
      </c>
      <c r="N250" s="728">
        <v>39142</v>
      </c>
      <c r="O250" s="742">
        <v>87.9</v>
      </c>
      <c r="P250" s="347">
        <v>89.4</v>
      </c>
      <c r="Q250" s="347">
        <v>86.2</v>
      </c>
      <c r="R250" s="347">
        <v>94</v>
      </c>
      <c r="S250" s="347">
        <v>92.1</v>
      </c>
      <c r="T250" s="347">
        <v>84</v>
      </c>
      <c r="U250" s="347">
        <v>81.400000000000006</v>
      </c>
      <c r="V250" s="347">
        <v>85.5</v>
      </c>
      <c r="W250" s="342">
        <v>87</v>
      </c>
    </row>
    <row r="251" spans="1:23" ht="14.45" hidden="1" customHeight="1" outlineLevel="1" x14ac:dyDescent="0.25">
      <c r="A251" s="136">
        <v>39234</v>
      </c>
      <c r="B251" s="137">
        <v>87.7</v>
      </c>
      <c r="C251" s="347">
        <v>78.900000000000006</v>
      </c>
      <c r="D251" s="347">
        <v>87.7</v>
      </c>
      <c r="E251" s="347">
        <v>87.7</v>
      </c>
      <c r="F251" s="347">
        <v>83.4</v>
      </c>
      <c r="G251" s="347">
        <v>87.9</v>
      </c>
      <c r="H251" s="342">
        <v>106.5</v>
      </c>
      <c r="I251" s="342">
        <v>86.8</v>
      </c>
      <c r="J251" s="342">
        <v>88.3</v>
      </c>
      <c r="K251" s="342">
        <v>88.6</v>
      </c>
      <c r="L251" s="342">
        <v>77.099999999999994</v>
      </c>
      <c r="N251" s="728">
        <v>39234</v>
      </c>
      <c r="O251" s="742">
        <v>88.8</v>
      </c>
      <c r="P251" s="347">
        <v>90.6</v>
      </c>
      <c r="Q251" s="347">
        <v>87.1</v>
      </c>
      <c r="R251" s="347">
        <v>95.4</v>
      </c>
      <c r="S251" s="347">
        <v>93.8</v>
      </c>
      <c r="T251" s="347">
        <v>84.6</v>
      </c>
      <c r="U251" s="347">
        <v>82.1</v>
      </c>
      <c r="V251" s="347">
        <v>86</v>
      </c>
      <c r="W251" s="342">
        <v>87.6</v>
      </c>
    </row>
    <row r="252" spans="1:23" ht="14.45" hidden="1" customHeight="1" outlineLevel="1" x14ac:dyDescent="0.25">
      <c r="A252" s="136">
        <v>39326</v>
      </c>
      <c r="B252" s="137">
        <v>88.3</v>
      </c>
      <c r="C252" s="347">
        <v>80.400000000000006</v>
      </c>
      <c r="D252" s="347">
        <v>88.6</v>
      </c>
      <c r="E252" s="347">
        <v>88.6</v>
      </c>
      <c r="F252" s="347">
        <v>85.1</v>
      </c>
      <c r="G252" s="347">
        <v>88.5</v>
      </c>
      <c r="H252" s="342">
        <v>106.4</v>
      </c>
      <c r="I252" s="342">
        <v>88.3</v>
      </c>
      <c r="J252" s="342">
        <v>85</v>
      </c>
      <c r="K252" s="342">
        <v>89.4</v>
      </c>
      <c r="L252" s="342">
        <v>79</v>
      </c>
      <c r="N252" s="728">
        <v>39326</v>
      </c>
      <c r="O252" s="742">
        <v>89.8</v>
      </c>
      <c r="P252" s="347">
        <v>91.9</v>
      </c>
      <c r="Q252" s="347">
        <v>88.2</v>
      </c>
      <c r="R252" s="347">
        <v>96.6</v>
      </c>
      <c r="S252" s="347">
        <v>95.2</v>
      </c>
      <c r="T252" s="347">
        <v>85.7</v>
      </c>
      <c r="U252" s="347">
        <v>83.5</v>
      </c>
      <c r="V252" s="347">
        <v>87</v>
      </c>
      <c r="W252" s="342">
        <v>88.3</v>
      </c>
    </row>
    <row r="253" spans="1:23" ht="14.45" hidden="1" customHeight="1" outlineLevel="1" x14ac:dyDescent="0.25">
      <c r="A253" s="136">
        <v>39417</v>
      </c>
      <c r="B253" s="137">
        <v>89.1</v>
      </c>
      <c r="C253" s="347">
        <v>81.3</v>
      </c>
      <c r="D253" s="347">
        <v>89.8</v>
      </c>
      <c r="E253" s="347">
        <v>89.8</v>
      </c>
      <c r="F253" s="347">
        <v>85.6</v>
      </c>
      <c r="G253" s="347">
        <v>89.3</v>
      </c>
      <c r="H253" s="342">
        <v>105.7</v>
      </c>
      <c r="I253" s="342">
        <v>89.6</v>
      </c>
      <c r="J253" s="342">
        <v>91.2</v>
      </c>
      <c r="K253" s="342">
        <v>90.2</v>
      </c>
      <c r="L253" s="342">
        <v>79.900000000000006</v>
      </c>
      <c r="N253" s="728">
        <v>39417</v>
      </c>
      <c r="O253" s="742">
        <v>90.4</v>
      </c>
      <c r="P253" s="347">
        <v>93.2</v>
      </c>
      <c r="Q253" s="347">
        <v>89.5</v>
      </c>
      <c r="R253" s="347">
        <v>97.7</v>
      </c>
      <c r="S253" s="347">
        <v>96.4</v>
      </c>
      <c r="T253" s="347">
        <v>86.6</v>
      </c>
      <c r="U253" s="347">
        <v>84.9</v>
      </c>
      <c r="V253" s="347">
        <v>87.6</v>
      </c>
      <c r="W253" s="342">
        <v>89.1</v>
      </c>
    </row>
    <row r="254" spans="1:23" ht="14.45" hidden="1" customHeight="1" outlineLevel="1" x14ac:dyDescent="0.25">
      <c r="A254" s="136">
        <v>39508</v>
      </c>
      <c r="B254" s="137">
        <v>90.3</v>
      </c>
      <c r="C254" s="347">
        <v>82.8</v>
      </c>
      <c r="D254" s="347">
        <v>91.3</v>
      </c>
      <c r="E254" s="347">
        <v>91.3</v>
      </c>
      <c r="F254" s="347">
        <v>86</v>
      </c>
      <c r="G254" s="347">
        <v>90</v>
      </c>
      <c r="H254" s="342">
        <v>105.2</v>
      </c>
      <c r="I254" s="342">
        <v>91</v>
      </c>
      <c r="J254" s="342">
        <v>96.2</v>
      </c>
      <c r="K254" s="342">
        <v>90.8</v>
      </c>
      <c r="L254" s="342">
        <v>80.5</v>
      </c>
      <c r="N254" s="728">
        <v>39508</v>
      </c>
      <c r="O254" s="742">
        <v>92.1</v>
      </c>
      <c r="P254" s="347">
        <v>94.9</v>
      </c>
      <c r="Q254" s="347">
        <v>91.1</v>
      </c>
      <c r="R254" s="347">
        <v>99.5</v>
      </c>
      <c r="S254" s="347">
        <v>98.4</v>
      </c>
      <c r="T254" s="347">
        <v>87.7</v>
      </c>
      <c r="U254" s="347">
        <v>86.3</v>
      </c>
      <c r="V254" s="347">
        <v>88.6</v>
      </c>
      <c r="W254" s="342">
        <v>90.2</v>
      </c>
    </row>
    <row r="255" spans="1:23" ht="14.45" hidden="1" customHeight="1" outlineLevel="1" x14ac:dyDescent="0.25">
      <c r="A255" s="136">
        <v>39600</v>
      </c>
      <c r="B255" s="137">
        <v>91.6</v>
      </c>
      <c r="C255" s="347">
        <v>83.7</v>
      </c>
      <c r="D255" s="347">
        <v>92.2</v>
      </c>
      <c r="E255" s="347">
        <v>92.2</v>
      </c>
      <c r="F255" s="347">
        <v>86.4</v>
      </c>
      <c r="G255" s="347">
        <v>90.7</v>
      </c>
      <c r="H255" s="342">
        <v>105.2</v>
      </c>
      <c r="I255" s="342">
        <v>91</v>
      </c>
      <c r="J255" s="342">
        <v>104.5</v>
      </c>
      <c r="K255" s="342">
        <v>91.6</v>
      </c>
      <c r="L255" s="342">
        <v>81.099999999999994</v>
      </c>
      <c r="N255" s="728">
        <v>39600</v>
      </c>
      <c r="O255" s="742">
        <v>93</v>
      </c>
      <c r="P255" s="347">
        <v>96.4</v>
      </c>
      <c r="Q255" s="347">
        <v>92.1</v>
      </c>
      <c r="R255" s="347">
        <v>101.4</v>
      </c>
      <c r="S255" s="347">
        <v>100.4</v>
      </c>
      <c r="T255" s="347">
        <v>89.2</v>
      </c>
      <c r="U255" s="347">
        <v>88</v>
      </c>
      <c r="V255" s="347">
        <v>89.9</v>
      </c>
      <c r="W255" s="342">
        <v>91.6</v>
      </c>
    </row>
    <row r="256" spans="1:23" ht="14.45" hidden="1" customHeight="1" outlineLevel="1" x14ac:dyDescent="0.25">
      <c r="A256" s="136">
        <v>39692</v>
      </c>
      <c r="B256" s="137">
        <v>92.7</v>
      </c>
      <c r="C256" s="347">
        <v>85.8</v>
      </c>
      <c r="D256" s="347">
        <v>93.4</v>
      </c>
      <c r="E256" s="347">
        <v>93.4</v>
      </c>
      <c r="F256" s="347">
        <v>88.8</v>
      </c>
      <c r="G256" s="347">
        <v>91.5</v>
      </c>
      <c r="H256" s="342">
        <v>104.3</v>
      </c>
      <c r="I256" s="342">
        <v>93.1</v>
      </c>
      <c r="J256" s="342">
        <v>106.6</v>
      </c>
      <c r="K256" s="342">
        <v>92.7</v>
      </c>
      <c r="L256" s="342">
        <v>83.3</v>
      </c>
      <c r="N256" s="728">
        <v>39692</v>
      </c>
      <c r="O256" s="742">
        <v>94.8</v>
      </c>
      <c r="P256" s="347">
        <v>98</v>
      </c>
      <c r="Q256" s="347">
        <v>93.4</v>
      </c>
      <c r="R256" s="347">
        <v>103.1</v>
      </c>
      <c r="S256" s="347">
        <v>102.6</v>
      </c>
      <c r="T256" s="347">
        <v>92.1</v>
      </c>
      <c r="U256" s="347">
        <v>90.8</v>
      </c>
      <c r="V256" s="347">
        <v>92.9</v>
      </c>
      <c r="W256" s="342">
        <v>94</v>
      </c>
    </row>
    <row r="257" spans="1:23" ht="14.45" hidden="1" customHeight="1" outlineLevel="1" x14ac:dyDescent="0.25">
      <c r="A257" s="136">
        <v>39783</v>
      </c>
      <c r="B257" s="137">
        <v>92.4</v>
      </c>
      <c r="C257" s="347">
        <v>86.5</v>
      </c>
      <c r="D257" s="347">
        <v>93.6</v>
      </c>
      <c r="E257" s="347">
        <v>93.6</v>
      </c>
      <c r="F257" s="347">
        <v>89.5</v>
      </c>
      <c r="G257" s="347">
        <v>92.6</v>
      </c>
      <c r="H257" s="342">
        <v>101.9</v>
      </c>
      <c r="I257" s="342">
        <v>94.9</v>
      </c>
      <c r="J257" s="342">
        <v>87.2</v>
      </c>
      <c r="K257" s="342">
        <v>93.5</v>
      </c>
      <c r="L257" s="342">
        <v>83.9</v>
      </c>
      <c r="N257" s="728">
        <v>39783</v>
      </c>
      <c r="O257" s="742">
        <v>96.1</v>
      </c>
      <c r="P257" s="347">
        <v>97.6</v>
      </c>
      <c r="Q257" s="347">
        <v>93.6</v>
      </c>
      <c r="R257" s="347">
        <v>102.6</v>
      </c>
      <c r="S257" s="347">
        <v>101.3</v>
      </c>
      <c r="T257" s="347">
        <v>93.9</v>
      </c>
      <c r="U257" s="347">
        <v>91.9</v>
      </c>
      <c r="V257" s="347">
        <v>95.1</v>
      </c>
      <c r="W257" s="342">
        <v>95.3</v>
      </c>
    </row>
    <row r="258" spans="1:23" ht="14.45" hidden="1" customHeight="1" outlineLevel="1" x14ac:dyDescent="0.25">
      <c r="A258" s="136">
        <v>39873</v>
      </c>
      <c r="B258" s="137">
        <v>92.5</v>
      </c>
      <c r="C258" s="347">
        <v>87.3</v>
      </c>
      <c r="D258" s="347">
        <v>93.1</v>
      </c>
      <c r="E258" s="347">
        <v>93.1</v>
      </c>
      <c r="F258" s="347">
        <v>90.4</v>
      </c>
      <c r="G258" s="347">
        <v>94.2</v>
      </c>
      <c r="H258" s="342">
        <v>103.2</v>
      </c>
      <c r="I258" s="342">
        <v>97.5</v>
      </c>
      <c r="J258" s="342">
        <v>80.2</v>
      </c>
      <c r="K258" s="342">
        <v>94.6</v>
      </c>
      <c r="L258" s="342">
        <v>84.3</v>
      </c>
      <c r="N258" s="728">
        <v>39873</v>
      </c>
      <c r="O258" s="742">
        <v>95.8</v>
      </c>
      <c r="P258" s="347">
        <v>96.2</v>
      </c>
      <c r="Q258" s="347">
        <v>93.1</v>
      </c>
      <c r="R258" s="347">
        <v>100.1</v>
      </c>
      <c r="S258" s="347">
        <v>98.8</v>
      </c>
      <c r="T258" s="347">
        <v>94.2</v>
      </c>
      <c r="U258" s="347">
        <v>91.1</v>
      </c>
      <c r="V258" s="347">
        <v>96</v>
      </c>
      <c r="W258" s="342">
        <v>96.5</v>
      </c>
    </row>
    <row r="259" spans="1:23" ht="14.45" hidden="1" customHeight="1" outlineLevel="1" x14ac:dyDescent="0.25">
      <c r="A259" s="136">
        <v>39965</v>
      </c>
      <c r="B259" s="137">
        <v>92.9</v>
      </c>
      <c r="C259" s="347">
        <v>88</v>
      </c>
      <c r="D259" s="347">
        <v>93.9</v>
      </c>
      <c r="E259" s="347">
        <v>93.9</v>
      </c>
      <c r="F259" s="347">
        <v>91.1</v>
      </c>
      <c r="G259" s="347">
        <v>95.3</v>
      </c>
      <c r="H259" s="342">
        <v>104.2</v>
      </c>
      <c r="I259" s="342">
        <v>99.1</v>
      </c>
      <c r="J259" s="342">
        <v>83.1</v>
      </c>
      <c r="K259" s="342">
        <v>95.4</v>
      </c>
      <c r="L259" s="342">
        <v>84.3</v>
      </c>
      <c r="N259" s="728">
        <v>39965</v>
      </c>
      <c r="O259" s="742">
        <v>95</v>
      </c>
      <c r="P259" s="347">
        <v>95.9</v>
      </c>
      <c r="Q259" s="347">
        <v>94.4</v>
      </c>
      <c r="R259" s="347">
        <v>98.3</v>
      </c>
      <c r="S259" s="347">
        <v>96.9</v>
      </c>
      <c r="T259" s="347">
        <v>94</v>
      </c>
      <c r="U259" s="347">
        <v>90.8</v>
      </c>
      <c r="V259" s="347">
        <v>95.9</v>
      </c>
      <c r="W259" s="342">
        <v>96.9</v>
      </c>
    </row>
    <row r="260" spans="1:23" ht="14.45" hidden="1" customHeight="1" outlineLevel="1" x14ac:dyDescent="0.25">
      <c r="A260" s="136">
        <v>40057</v>
      </c>
      <c r="B260" s="137">
        <v>93.8</v>
      </c>
      <c r="C260" s="347">
        <v>90.6</v>
      </c>
      <c r="D260" s="347">
        <v>94.9</v>
      </c>
      <c r="E260" s="347">
        <v>94.9</v>
      </c>
      <c r="F260" s="347">
        <v>93.5</v>
      </c>
      <c r="G260" s="347">
        <v>96.1</v>
      </c>
      <c r="H260" s="342">
        <v>104.5</v>
      </c>
      <c r="I260" s="342">
        <v>100</v>
      </c>
      <c r="J260" s="342">
        <v>86.4</v>
      </c>
      <c r="K260" s="342">
        <v>96.2</v>
      </c>
      <c r="L260" s="342">
        <v>88.4</v>
      </c>
      <c r="N260" s="728">
        <v>40057</v>
      </c>
      <c r="O260" s="742">
        <v>95.1</v>
      </c>
      <c r="P260" s="347">
        <v>96</v>
      </c>
      <c r="Q260" s="347">
        <v>95.6</v>
      </c>
      <c r="R260" s="347">
        <v>97</v>
      </c>
      <c r="S260" s="347">
        <v>96</v>
      </c>
      <c r="T260" s="347">
        <v>94</v>
      </c>
      <c r="U260" s="347">
        <v>91.6</v>
      </c>
      <c r="V260" s="347">
        <v>95.4</v>
      </c>
      <c r="W260" s="342">
        <v>96.2</v>
      </c>
    </row>
    <row r="261" spans="1:23" ht="14.45" hidden="1" customHeight="1" outlineLevel="1" x14ac:dyDescent="0.25">
      <c r="A261" s="136">
        <v>40148</v>
      </c>
      <c r="B261" s="137">
        <v>94.3</v>
      </c>
      <c r="C261" s="347">
        <v>91.3</v>
      </c>
      <c r="D261" s="347">
        <v>95.8</v>
      </c>
      <c r="E261" s="347">
        <v>95.8</v>
      </c>
      <c r="F261" s="347">
        <v>93.7</v>
      </c>
      <c r="G261" s="347">
        <v>96.4</v>
      </c>
      <c r="H261" s="342">
        <v>104.3</v>
      </c>
      <c r="I261" s="342">
        <v>100</v>
      </c>
      <c r="J261" s="342">
        <v>84</v>
      </c>
      <c r="K261" s="342">
        <v>96.6</v>
      </c>
      <c r="L261" s="342">
        <v>88.9</v>
      </c>
      <c r="N261" s="728">
        <v>40148</v>
      </c>
      <c r="O261" s="742">
        <v>94.7</v>
      </c>
      <c r="P261" s="347">
        <v>96.3</v>
      </c>
      <c r="Q261" s="347">
        <v>96.1</v>
      </c>
      <c r="R261" s="347">
        <v>97.1</v>
      </c>
      <c r="S261" s="347">
        <v>96.1</v>
      </c>
      <c r="T261" s="347">
        <v>93.8</v>
      </c>
      <c r="U261" s="347">
        <v>92.2</v>
      </c>
      <c r="V261" s="347">
        <v>94.7</v>
      </c>
      <c r="W261" s="342">
        <v>96.2</v>
      </c>
    </row>
    <row r="262" spans="1:23" ht="14.45" hidden="1" customHeight="1" outlineLevel="1" x14ac:dyDescent="0.25">
      <c r="A262" s="136">
        <v>40238</v>
      </c>
      <c r="B262" s="137">
        <v>95.2</v>
      </c>
      <c r="C262" s="347">
        <v>92.6</v>
      </c>
      <c r="D262" s="347">
        <v>97</v>
      </c>
      <c r="E262" s="347">
        <v>97</v>
      </c>
      <c r="F262" s="347">
        <v>93.9</v>
      </c>
      <c r="G262" s="347">
        <v>96.7</v>
      </c>
      <c r="H262" s="342">
        <v>103.6</v>
      </c>
      <c r="I262" s="342">
        <v>99.6</v>
      </c>
      <c r="J262" s="342">
        <v>87.5</v>
      </c>
      <c r="K262" s="342">
        <v>96.7</v>
      </c>
      <c r="L262" s="342">
        <v>89.6</v>
      </c>
      <c r="N262" s="728">
        <v>40238</v>
      </c>
      <c r="O262" s="742">
        <v>95.6</v>
      </c>
      <c r="P262" s="347">
        <v>96.9</v>
      </c>
      <c r="Q262" s="347">
        <v>96.9</v>
      </c>
      <c r="R262" s="347">
        <v>97.5</v>
      </c>
      <c r="S262" s="347">
        <v>96.5</v>
      </c>
      <c r="T262" s="347">
        <v>94.3</v>
      </c>
      <c r="U262" s="347">
        <v>92.6</v>
      </c>
      <c r="V262" s="347">
        <v>95.4</v>
      </c>
      <c r="W262" s="342">
        <v>96.5</v>
      </c>
    </row>
    <row r="263" spans="1:23" ht="14.45" hidden="1" customHeight="1" outlineLevel="1" x14ac:dyDescent="0.25">
      <c r="A263" s="136">
        <v>40330</v>
      </c>
      <c r="B263" s="137">
        <v>95.8</v>
      </c>
      <c r="C263" s="347">
        <v>93.2</v>
      </c>
      <c r="D263" s="347">
        <v>97.5</v>
      </c>
      <c r="E263" s="347">
        <v>97.5</v>
      </c>
      <c r="F263" s="347">
        <v>94.1</v>
      </c>
      <c r="G263" s="347">
        <v>97.1</v>
      </c>
      <c r="H263" s="342">
        <v>103.4</v>
      </c>
      <c r="I263" s="342">
        <v>99.5</v>
      </c>
      <c r="J263" s="342">
        <v>89.4</v>
      </c>
      <c r="K263" s="342">
        <v>97.5</v>
      </c>
      <c r="L263" s="342">
        <v>90.8</v>
      </c>
      <c r="N263" s="728">
        <v>40330</v>
      </c>
      <c r="O263" s="742">
        <v>95.9</v>
      </c>
      <c r="P263" s="347">
        <v>97.2</v>
      </c>
      <c r="Q263" s="347">
        <v>97.5</v>
      </c>
      <c r="R263" s="347">
        <v>97.3</v>
      </c>
      <c r="S263" s="347">
        <v>96.7</v>
      </c>
      <c r="T263" s="347">
        <v>94.6</v>
      </c>
      <c r="U263" s="347">
        <v>93.2</v>
      </c>
      <c r="V263" s="347">
        <v>95.5</v>
      </c>
      <c r="W263" s="342">
        <v>97.5</v>
      </c>
    </row>
    <row r="264" spans="1:23" ht="14.45" hidden="1" customHeight="1" outlineLevel="1" x14ac:dyDescent="0.25">
      <c r="A264" s="136">
        <v>40422</v>
      </c>
      <c r="B264" s="137">
        <v>96.5</v>
      </c>
      <c r="C264" s="347">
        <v>95.2</v>
      </c>
      <c r="D264" s="347">
        <v>98</v>
      </c>
      <c r="E264" s="347">
        <v>98</v>
      </c>
      <c r="F264" s="347">
        <v>96.6</v>
      </c>
      <c r="G264" s="347">
        <v>97.7</v>
      </c>
      <c r="H264" s="342">
        <v>103.7</v>
      </c>
      <c r="I264" s="342">
        <v>99.5</v>
      </c>
      <c r="J264" s="342">
        <v>86.1</v>
      </c>
      <c r="K264" s="342">
        <v>98.2</v>
      </c>
      <c r="L264" s="342">
        <v>93.5</v>
      </c>
      <c r="N264" s="728">
        <v>40422</v>
      </c>
      <c r="O264" s="742">
        <v>97.2</v>
      </c>
      <c r="P264" s="347">
        <v>98.1</v>
      </c>
      <c r="Q264" s="347">
        <v>98</v>
      </c>
      <c r="R264" s="347">
        <v>98.7</v>
      </c>
      <c r="S264" s="347">
        <v>98</v>
      </c>
      <c r="T264" s="347">
        <v>95.9</v>
      </c>
      <c r="U264" s="347">
        <v>93.6</v>
      </c>
      <c r="V264" s="347">
        <v>97.3</v>
      </c>
      <c r="W264" s="342">
        <v>97.9</v>
      </c>
    </row>
    <row r="265" spans="1:23" ht="14.45" hidden="1" customHeight="1" outlineLevel="1" x14ac:dyDescent="0.25">
      <c r="A265" s="136">
        <v>40513</v>
      </c>
      <c r="B265" s="137">
        <v>96.9</v>
      </c>
      <c r="C265" s="347">
        <v>95.8</v>
      </c>
      <c r="D265" s="347">
        <v>98.7</v>
      </c>
      <c r="E265" s="347">
        <v>98.7</v>
      </c>
      <c r="F265" s="347">
        <v>97.1</v>
      </c>
      <c r="G265" s="347">
        <v>98.5</v>
      </c>
      <c r="H265" s="342">
        <v>102.7</v>
      </c>
      <c r="I265" s="342">
        <v>100</v>
      </c>
      <c r="J265" s="342">
        <v>87.9</v>
      </c>
      <c r="K265" s="342">
        <v>96.3</v>
      </c>
      <c r="L265" s="342">
        <v>96.1</v>
      </c>
      <c r="N265" s="728">
        <v>40513</v>
      </c>
      <c r="O265" s="742">
        <v>97.3</v>
      </c>
      <c r="P265" s="347">
        <v>98.8</v>
      </c>
      <c r="Q265" s="347">
        <v>98.8</v>
      </c>
      <c r="R265" s="347">
        <v>99.2</v>
      </c>
      <c r="S265" s="347">
        <v>98.8</v>
      </c>
      <c r="T265" s="347">
        <v>96.4</v>
      </c>
      <c r="U265" s="347">
        <v>94.4</v>
      </c>
      <c r="V265" s="347">
        <v>97.6</v>
      </c>
      <c r="W265" s="342">
        <v>98.5</v>
      </c>
    </row>
    <row r="266" spans="1:23" ht="14.45" hidden="1" customHeight="1" outlineLevel="1" x14ac:dyDescent="0.25">
      <c r="A266" s="136">
        <v>40603</v>
      </c>
      <c r="B266" s="137">
        <v>98.3</v>
      </c>
      <c r="C266" s="347">
        <v>97.1</v>
      </c>
      <c r="D266" s="347">
        <v>99.5</v>
      </c>
      <c r="E266" s="347">
        <v>99.5</v>
      </c>
      <c r="F266" s="347">
        <v>97.4</v>
      </c>
      <c r="G266" s="347">
        <v>98.9</v>
      </c>
      <c r="H266" s="342">
        <v>102.1</v>
      </c>
      <c r="I266" s="342">
        <v>99.7</v>
      </c>
      <c r="J266" s="342">
        <v>95.6</v>
      </c>
      <c r="K266" s="342">
        <v>96.7</v>
      </c>
      <c r="L266" s="342">
        <v>96.4</v>
      </c>
      <c r="N266" s="728">
        <v>40603</v>
      </c>
      <c r="O266" s="742">
        <v>98.4</v>
      </c>
      <c r="P266" s="347">
        <v>99.1</v>
      </c>
      <c r="Q266" s="347">
        <v>99.6</v>
      </c>
      <c r="R266" s="347">
        <v>98.9</v>
      </c>
      <c r="S266" s="347">
        <v>98.5</v>
      </c>
      <c r="T266" s="347">
        <v>96.5</v>
      </c>
      <c r="U266" s="347">
        <v>94.6</v>
      </c>
      <c r="V266" s="347">
        <v>97.7</v>
      </c>
      <c r="W266" s="342">
        <v>98.6</v>
      </c>
    </row>
    <row r="267" spans="1:23" ht="14.45" hidden="1" customHeight="1" outlineLevel="1" x14ac:dyDescent="0.25">
      <c r="A267" s="136">
        <v>40695</v>
      </c>
      <c r="B267" s="137">
        <v>99.2</v>
      </c>
      <c r="C267" s="347">
        <v>97.5</v>
      </c>
      <c r="D267" s="347">
        <v>99.9</v>
      </c>
      <c r="E267" s="347">
        <v>99.9</v>
      </c>
      <c r="F267" s="347">
        <v>97.8</v>
      </c>
      <c r="G267" s="347">
        <v>99.6</v>
      </c>
      <c r="H267" s="342">
        <v>101.9</v>
      </c>
      <c r="I267" s="342">
        <v>99.5</v>
      </c>
      <c r="J267" s="342">
        <v>99.4</v>
      </c>
      <c r="K267" s="342">
        <v>95.8</v>
      </c>
      <c r="L267" s="342">
        <v>96.5</v>
      </c>
      <c r="N267" s="728">
        <v>40695</v>
      </c>
      <c r="O267" s="742">
        <v>99.2</v>
      </c>
      <c r="P267" s="347">
        <v>100.2</v>
      </c>
      <c r="Q267" s="347">
        <v>100.1</v>
      </c>
      <c r="R267" s="347">
        <v>100.5</v>
      </c>
      <c r="S267" s="347">
        <v>100.2</v>
      </c>
      <c r="T267" s="347">
        <v>98.6</v>
      </c>
      <c r="U267" s="347">
        <v>98.2</v>
      </c>
      <c r="V267" s="347">
        <v>98.8</v>
      </c>
      <c r="W267" s="342">
        <v>99.7</v>
      </c>
    </row>
    <row r="268" spans="1:23" hidden="1" outlineLevel="1" collapsed="1" x14ac:dyDescent="0.25">
      <c r="A268" s="136">
        <v>40787</v>
      </c>
      <c r="B268" s="137">
        <v>99.8</v>
      </c>
      <c r="C268" s="347">
        <v>99.2</v>
      </c>
      <c r="D268" s="347">
        <v>99.8</v>
      </c>
      <c r="E268" s="347">
        <v>99.8</v>
      </c>
      <c r="F268" s="347">
        <v>100</v>
      </c>
      <c r="G268" s="347">
        <v>100</v>
      </c>
      <c r="H268" s="342">
        <v>100.8</v>
      </c>
      <c r="I268" s="342">
        <v>100</v>
      </c>
      <c r="J268" s="342">
        <v>98.1</v>
      </c>
      <c r="K268" s="342">
        <v>99.4</v>
      </c>
      <c r="L268" s="342">
        <v>98.6</v>
      </c>
      <c r="N268" s="728">
        <v>40787</v>
      </c>
      <c r="O268" s="742">
        <v>99.8</v>
      </c>
      <c r="P268" s="347">
        <v>100</v>
      </c>
      <c r="Q268" s="347">
        <v>99.9</v>
      </c>
      <c r="R268" s="347">
        <v>100</v>
      </c>
      <c r="S268" s="347">
        <v>100.1</v>
      </c>
      <c r="T268" s="347">
        <v>98.7</v>
      </c>
      <c r="U268" s="347">
        <v>98.1</v>
      </c>
      <c r="V268" s="347">
        <v>99.1</v>
      </c>
      <c r="W268" s="342">
        <v>99.9</v>
      </c>
    </row>
    <row r="269" spans="1:23" hidden="1" outlineLevel="1" x14ac:dyDescent="0.25">
      <c r="A269" s="136">
        <v>40878</v>
      </c>
      <c r="B269" s="137">
        <v>99.8</v>
      </c>
      <c r="C269" s="347">
        <v>99.7</v>
      </c>
      <c r="D269" s="347">
        <v>100.1</v>
      </c>
      <c r="E269" s="347">
        <v>100.1</v>
      </c>
      <c r="F269" s="347">
        <v>100</v>
      </c>
      <c r="G269" s="347">
        <v>100</v>
      </c>
      <c r="H269" s="342">
        <v>99.6</v>
      </c>
      <c r="I269" s="342">
        <v>100.2</v>
      </c>
      <c r="J269" s="342">
        <v>98.8</v>
      </c>
      <c r="K269" s="342">
        <v>99.7</v>
      </c>
      <c r="L269" s="342">
        <v>99</v>
      </c>
      <c r="N269" s="728">
        <v>40878</v>
      </c>
      <c r="O269" s="742">
        <v>100.1</v>
      </c>
      <c r="P269" s="347">
        <v>100.1</v>
      </c>
      <c r="Q269" s="347">
        <v>100</v>
      </c>
      <c r="R269" s="347">
        <v>100.2</v>
      </c>
      <c r="S269" s="347">
        <v>100.3</v>
      </c>
      <c r="T269" s="347">
        <v>99.6</v>
      </c>
      <c r="U269" s="347">
        <v>99.3</v>
      </c>
      <c r="V269" s="347">
        <v>99.8</v>
      </c>
      <c r="W269" s="342">
        <v>100</v>
      </c>
    </row>
    <row r="270" spans="1:23" hidden="1" outlineLevel="1" x14ac:dyDescent="0.25">
      <c r="A270" s="136">
        <v>40969</v>
      </c>
      <c r="B270" s="137">
        <v>99.9</v>
      </c>
      <c r="C270" s="347">
        <v>100.3</v>
      </c>
      <c r="D270" s="347">
        <v>100</v>
      </c>
      <c r="E270" s="347">
        <v>100</v>
      </c>
      <c r="F270" s="347">
        <v>99.8</v>
      </c>
      <c r="G270" s="347">
        <v>99.6</v>
      </c>
      <c r="H270" s="342">
        <v>99.2</v>
      </c>
      <c r="I270" s="342">
        <v>99.7</v>
      </c>
      <c r="J270" s="342">
        <v>101.2</v>
      </c>
      <c r="K270" s="342">
        <v>100.3</v>
      </c>
      <c r="L270" s="342">
        <v>99.7</v>
      </c>
      <c r="N270" s="728">
        <v>40969</v>
      </c>
      <c r="O270" s="742">
        <v>99.8</v>
      </c>
      <c r="P270" s="347">
        <v>99.9</v>
      </c>
      <c r="Q270" s="347">
        <v>100</v>
      </c>
      <c r="R270" s="347">
        <v>99.8</v>
      </c>
      <c r="S270" s="347">
        <v>99.7</v>
      </c>
      <c r="T270" s="347">
        <v>100.4</v>
      </c>
      <c r="U270" s="347">
        <v>100.6</v>
      </c>
      <c r="V270" s="347">
        <v>100.3</v>
      </c>
      <c r="W270" s="342">
        <v>99.9</v>
      </c>
    </row>
    <row r="271" spans="1:23" hidden="1" outlineLevel="1" x14ac:dyDescent="0.25">
      <c r="A271" s="136">
        <v>41061</v>
      </c>
      <c r="B271" s="137">
        <v>100.4</v>
      </c>
      <c r="C271" s="347">
        <v>100.7</v>
      </c>
      <c r="D271" s="347">
        <v>100.1</v>
      </c>
      <c r="E271" s="347">
        <v>100.1</v>
      </c>
      <c r="F271" s="347">
        <v>100.2</v>
      </c>
      <c r="G271" s="347">
        <v>100.4</v>
      </c>
      <c r="H271" s="342">
        <v>100.3</v>
      </c>
      <c r="I271" s="342">
        <v>100</v>
      </c>
      <c r="J271" s="342">
        <v>101.9</v>
      </c>
      <c r="K271" s="342">
        <v>100.7</v>
      </c>
      <c r="L271" s="342">
        <v>102.7</v>
      </c>
      <c r="N271" s="728">
        <v>41061</v>
      </c>
      <c r="O271" s="742">
        <v>100.3</v>
      </c>
      <c r="P271" s="347">
        <v>100.1</v>
      </c>
      <c r="Q271" s="347">
        <v>100.2</v>
      </c>
      <c r="R271" s="347">
        <v>100</v>
      </c>
      <c r="S271" s="347">
        <v>99.9</v>
      </c>
      <c r="T271" s="347">
        <v>101.3</v>
      </c>
      <c r="U271" s="347">
        <v>102</v>
      </c>
      <c r="V271" s="347">
        <v>100.8</v>
      </c>
      <c r="W271" s="342">
        <v>100.3</v>
      </c>
    </row>
    <row r="272" spans="1:23" hidden="1" outlineLevel="1" x14ac:dyDescent="0.25">
      <c r="A272" s="136">
        <v>41153</v>
      </c>
      <c r="B272" s="137">
        <v>101.8</v>
      </c>
      <c r="C272" s="347">
        <v>103.9</v>
      </c>
      <c r="D272" s="347">
        <v>101</v>
      </c>
      <c r="E272" s="347">
        <v>101</v>
      </c>
      <c r="F272" s="347">
        <v>103</v>
      </c>
      <c r="G272" s="347">
        <v>101.2</v>
      </c>
      <c r="H272" s="342">
        <v>99.3</v>
      </c>
      <c r="I272" s="342">
        <v>100.5</v>
      </c>
      <c r="J272" s="342">
        <v>97.9</v>
      </c>
      <c r="K272" s="342">
        <v>103.1</v>
      </c>
      <c r="L272" s="342">
        <v>104.9</v>
      </c>
      <c r="N272" s="728">
        <v>41153</v>
      </c>
      <c r="O272" s="742">
        <v>100.9</v>
      </c>
      <c r="P272" s="347">
        <v>100.3</v>
      </c>
      <c r="Q272" s="347">
        <v>100.8</v>
      </c>
      <c r="R272" s="347">
        <v>99.9</v>
      </c>
      <c r="S272" s="347">
        <v>99.9</v>
      </c>
      <c r="T272" s="347">
        <v>102</v>
      </c>
      <c r="U272" s="347">
        <v>102.8</v>
      </c>
      <c r="V272" s="347">
        <v>101.5</v>
      </c>
      <c r="W272" s="342">
        <v>100.9</v>
      </c>
    </row>
    <row r="273" spans="1:23" hidden="1" outlineLevel="1" x14ac:dyDescent="0.25">
      <c r="A273" s="136">
        <v>41244</v>
      </c>
      <c r="B273" s="137">
        <v>102</v>
      </c>
      <c r="C273" s="347">
        <v>104.1</v>
      </c>
      <c r="D273" s="347">
        <v>101.1</v>
      </c>
      <c r="E273" s="347">
        <v>101.1</v>
      </c>
      <c r="F273" s="347">
        <v>103.3</v>
      </c>
      <c r="G273" s="347">
        <v>101.7</v>
      </c>
      <c r="H273" s="342">
        <v>98.4</v>
      </c>
      <c r="I273" s="342">
        <v>101</v>
      </c>
      <c r="J273" s="342">
        <v>100.4</v>
      </c>
      <c r="K273" s="342">
        <v>103.4</v>
      </c>
      <c r="L273" s="342">
        <v>105.7</v>
      </c>
      <c r="N273" s="728">
        <v>41244</v>
      </c>
      <c r="O273" s="742">
        <v>101.1</v>
      </c>
      <c r="P273" s="347">
        <v>100.2</v>
      </c>
      <c r="Q273" s="347">
        <v>100.9</v>
      </c>
      <c r="R273" s="347">
        <v>100</v>
      </c>
      <c r="S273" s="347">
        <v>99.6</v>
      </c>
      <c r="T273" s="347">
        <v>102.4</v>
      </c>
      <c r="U273" s="347">
        <v>103.2</v>
      </c>
      <c r="V273" s="347">
        <v>101.9</v>
      </c>
      <c r="W273" s="342">
        <v>101.2</v>
      </c>
    </row>
    <row r="274" spans="1:23" hidden="1" outlineLevel="1" x14ac:dyDescent="0.25">
      <c r="A274" s="136">
        <v>41334</v>
      </c>
      <c r="B274" s="137">
        <v>102.4</v>
      </c>
      <c r="C274" s="347">
        <v>105.4</v>
      </c>
      <c r="D274" s="347">
        <v>102.8</v>
      </c>
      <c r="E274" s="347">
        <v>102.8</v>
      </c>
      <c r="F274" s="347">
        <v>103.7</v>
      </c>
      <c r="G274" s="347">
        <v>102.4</v>
      </c>
      <c r="H274" s="342">
        <v>97.1</v>
      </c>
      <c r="I274" s="342">
        <v>100.6</v>
      </c>
      <c r="J274" s="342">
        <v>101.6</v>
      </c>
      <c r="K274" s="342">
        <v>104.5</v>
      </c>
      <c r="L274" s="342">
        <v>107</v>
      </c>
      <c r="N274" s="728">
        <v>41334</v>
      </c>
      <c r="O274" s="742">
        <v>101.4</v>
      </c>
      <c r="P274" s="347">
        <v>101</v>
      </c>
      <c r="Q274" s="347">
        <v>102.8</v>
      </c>
      <c r="R274" s="347">
        <v>100.1</v>
      </c>
      <c r="S274" s="347">
        <v>99.6</v>
      </c>
      <c r="T274" s="347">
        <v>102.7</v>
      </c>
      <c r="U274" s="347">
        <v>103.8</v>
      </c>
      <c r="V274" s="347">
        <v>102.1</v>
      </c>
      <c r="W274" s="342">
        <v>101.3</v>
      </c>
    </row>
    <row r="275" spans="1:23" hidden="1" outlineLevel="1" x14ac:dyDescent="0.25">
      <c r="A275" s="136">
        <v>41426</v>
      </c>
      <c r="B275" s="137">
        <v>102.8</v>
      </c>
      <c r="C275" s="347">
        <v>106</v>
      </c>
      <c r="D275" s="347">
        <v>103.7</v>
      </c>
      <c r="E275" s="347">
        <v>103.7</v>
      </c>
      <c r="F275" s="347">
        <v>104</v>
      </c>
      <c r="G275" s="347">
        <v>102.8</v>
      </c>
      <c r="H275" s="342">
        <v>96.9</v>
      </c>
      <c r="I275" s="342">
        <v>100.4</v>
      </c>
      <c r="J275" s="342">
        <v>98.5</v>
      </c>
      <c r="K275" s="342">
        <v>105.3</v>
      </c>
      <c r="L275" s="342">
        <v>107.4</v>
      </c>
      <c r="N275" s="728">
        <v>41426</v>
      </c>
      <c r="O275" s="742">
        <v>101.5</v>
      </c>
      <c r="P275" s="347">
        <v>101.6</v>
      </c>
      <c r="Q275" s="347">
        <v>103.9</v>
      </c>
      <c r="R275" s="347">
        <v>100.2</v>
      </c>
      <c r="S275" s="347">
        <v>100</v>
      </c>
      <c r="T275" s="347">
        <v>103.5</v>
      </c>
      <c r="U275" s="347">
        <v>104.4</v>
      </c>
      <c r="V275" s="347">
        <v>103</v>
      </c>
      <c r="W275" s="342">
        <v>101.5</v>
      </c>
    </row>
    <row r="276" spans="1:23" hidden="1" outlineLevel="1" x14ac:dyDescent="0.25">
      <c r="A276" s="136">
        <v>41518</v>
      </c>
      <c r="B276" s="137">
        <v>104</v>
      </c>
      <c r="C276" s="347">
        <v>108.1</v>
      </c>
      <c r="D276" s="347">
        <v>104.2</v>
      </c>
      <c r="E276" s="347">
        <v>104.2</v>
      </c>
      <c r="F276" s="347">
        <v>107.8</v>
      </c>
      <c r="G276" s="347">
        <v>103.7</v>
      </c>
      <c r="H276" s="342">
        <v>96.1</v>
      </c>
      <c r="I276" s="342">
        <v>100.3</v>
      </c>
      <c r="J276" s="342">
        <v>106</v>
      </c>
      <c r="K276" s="342">
        <v>105.6</v>
      </c>
      <c r="L276" s="342">
        <v>109.3</v>
      </c>
      <c r="N276" s="728">
        <v>41518</v>
      </c>
      <c r="O276" s="742">
        <v>102.8</v>
      </c>
      <c r="P276" s="347">
        <v>101.9</v>
      </c>
      <c r="Q276" s="347">
        <v>104.3</v>
      </c>
      <c r="R276" s="347">
        <v>100.3</v>
      </c>
      <c r="S276" s="347">
        <v>100.1</v>
      </c>
      <c r="T276" s="347">
        <v>104.4</v>
      </c>
      <c r="U276" s="347">
        <v>105</v>
      </c>
      <c r="V276" s="347">
        <v>104.1</v>
      </c>
      <c r="W276" s="342">
        <v>101.6</v>
      </c>
    </row>
    <row r="277" spans="1:23" hidden="1" outlineLevel="1" x14ac:dyDescent="0.25">
      <c r="A277" s="136">
        <v>41609</v>
      </c>
      <c r="B277" s="137">
        <v>104.8</v>
      </c>
      <c r="C277" s="347">
        <v>108.6</v>
      </c>
      <c r="D277" s="347">
        <v>105.2</v>
      </c>
      <c r="E277" s="347">
        <v>105.2</v>
      </c>
      <c r="F277" s="347">
        <v>108.2</v>
      </c>
      <c r="G277" s="347">
        <v>104.3</v>
      </c>
      <c r="H277" s="342">
        <v>95.6</v>
      </c>
      <c r="I277" s="342">
        <v>101.4</v>
      </c>
      <c r="J277" s="342">
        <v>104.8</v>
      </c>
      <c r="K277" s="342">
        <v>106.6</v>
      </c>
      <c r="L277" s="342">
        <v>110.3</v>
      </c>
      <c r="N277" s="728">
        <v>41609</v>
      </c>
      <c r="O277" s="742">
        <v>103</v>
      </c>
      <c r="P277" s="347">
        <v>102.2</v>
      </c>
      <c r="Q277" s="347">
        <v>105.2</v>
      </c>
      <c r="R277" s="347">
        <v>100.3</v>
      </c>
      <c r="S277" s="347">
        <v>100.1</v>
      </c>
      <c r="T277" s="347">
        <v>105.1</v>
      </c>
      <c r="U277" s="347">
        <v>106.1</v>
      </c>
      <c r="V277" s="347">
        <v>104.6</v>
      </c>
      <c r="W277" s="342">
        <v>101.9</v>
      </c>
    </row>
    <row r="278" spans="1:23" hidden="1" outlineLevel="1" x14ac:dyDescent="0.25">
      <c r="A278" s="136">
        <v>41699</v>
      </c>
      <c r="B278" s="137">
        <v>105.4</v>
      </c>
      <c r="C278" s="347">
        <v>109.2</v>
      </c>
      <c r="D278" s="347">
        <v>105.3</v>
      </c>
      <c r="E278" s="347">
        <v>105.3</v>
      </c>
      <c r="F278" s="347">
        <v>108.6</v>
      </c>
      <c r="G278" s="347">
        <v>105</v>
      </c>
      <c r="H278" s="342">
        <v>96</v>
      </c>
      <c r="I278" s="342">
        <v>101.5</v>
      </c>
      <c r="J278" s="342">
        <v>109.1</v>
      </c>
      <c r="K278" s="342">
        <v>103.1</v>
      </c>
      <c r="L278" s="342">
        <v>111.1</v>
      </c>
      <c r="N278" s="728">
        <v>41699</v>
      </c>
      <c r="O278" s="742">
        <v>103.9</v>
      </c>
      <c r="P278" s="347">
        <v>102.5</v>
      </c>
      <c r="Q278" s="347">
        <v>105.3</v>
      </c>
      <c r="R278" s="347">
        <v>100.7</v>
      </c>
      <c r="S278" s="347">
        <v>100.4</v>
      </c>
      <c r="T278" s="347">
        <v>105.9</v>
      </c>
      <c r="U278" s="347">
        <v>106.3</v>
      </c>
      <c r="V278" s="347">
        <v>105.6</v>
      </c>
      <c r="W278" s="342">
        <v>102.3</v>
      </c>
    </row>
    <row r="279" spans="1:23" hidden="1" outlineLevel="1" x14ac:dyDescent="0.25">
      <c r="A279" s="136">
        <v>41791</v>
      </c>
      <c r="B279" s="137">
        <v>105.9</v>
      </c>
      <c r="C279" s="347">
        <v>110.1</v>
      </c>
      <c r="D279" s="347">
        <v>107</v>
      </c>
      <c r="E279" s="347">
        <v>107</v>
      </c>
      <c r="F279" s="347">
        <v>108.9</v>
      </c>
      <c r="G279" s="347">
        <v>105.5</v>
      </c>
      <c r="H279" s="342">
        <v>96.2</v>
      </c>
      <c r="I279" s="342">
        <v>102.3</v>
      </c>
      <c r="J279" s="342">
        <v>106.1</v>
      </c>
      <c r="K279" s="342">
        <v>103.1</v>
      </c>
      <c r="L279" s="342">
        <v>111.2</v>
      </c>
      <c r="N279" s="728">
        <v>41791</v>
      </c>
      <c r="O279" s="742">
        <v>103.8</v>
      </c>
      <c r="P279" s="347">
        <v>103.7</v>
      </c>
      <c r="Q279" s="347">
        <v>107</v>
      </c>
      <c r="R279" s="347">
        <v>101.6</v>
      </c>
      <c r="S279" s="347">
        <v>101.2</v>
      </c>
      <c r="T279" s="347">
        <v>106.2</v>
      </c>
      <c r="U279" s="347">
        <v>106.8</v>
      </c>
      <c r="V279" s="347">
        <v>105.8</v>
      </c>
      <c r="W279" s="342">
        <v>103.9</v>
      </c>
    </row>
    <row r="280" spans="1:23" hidden="1" outlineLevel="1" x14ac:dyDescent="0.25">
      <c r="A280" s="136">
        <v>41883</v>
      </c>
      <c r="B280" s="137">
        <v>106.4</v>
      </c>
      <c r="C280" s="347">
        <v>110.6</v>
      </c>
      <c r="D280" s="347">
        <v>108.2</v>
      </c>
      <c r="E280" s="347">
        <v>108.2</v>
      </c>
      <c r="F280" s="347">
        <v>112.3</v>
      </c>
      <c r="G280" s="347">
        <v>106.4</v>
      </c>
      <c r="H280" s="342">
        <v>95.9</v>
      </c>
      <c r="I280" s="342">
        <v>102.4</v>
      </c>
      <c r="J280" s="342">
        <v>103.4</v>
      </c>
      <c r="K280" s="342">
        <v>103.3</v>
      </c>
      <c r="L280" s="342">
        <v>117.7</v>
      </c>
      <c r="N280" s="728">
        <v>41883</v>
      </c>
      <c r="O280" s="742">
        <v>104</v>
      </c>
      <c r="P280" s="347">
        <v>104.7</v>
      </c>
      <c r="Q280" s="347">
        <v>108.2</v>
      </c>
      <c r="R280" s="347">
        <v>102.4</v>
      </c>
      <c r="S280" s="347">
        <v>102.2</v>
      </c>
      <c r="T280" s="347">
        <v>106.7</v>
      </c>
      <c r="U280" s="347">
        <v>107.3</v>
      </c>
      <c r="V280" s="347">
        <v>106.4</v>
      </c>
      <c r="W280" s="342">
        <v>104.7</v>
      </c>
    </row>
    <row r="281" spans="1:23" hidden="1" outlineLevel="1" x14ac:dyDescent="0.25">
      <c r="A281" s="136">
        <v>41974</v>
      </c>
      <c r="B281" s="137">
        <v>106.6</v>
      </c>
      <c r="C281" s="347">
        <v>111.2</v>
      </c>
      <c r="D281" s="347">
        <v>109.4</v>
      </c>
      <c r="E281" s="347">
        <v>109.4</v>
      </c>
      <c r="F281" s="347">
        <v>112.7</v>
      </c>
      <c r="G281" s="347">
        <v>107</v>
      </c>
      <c r="H281" s="342">
        <v>94.8</v>
      </c>
      <c r="I281" s="342">
        <v>102.7</v>
      </c>
      <c r="J281" s="342">
        <v>96.4</v>
      </c>
      <c r="K281" s="342">
        <v>104.7</v>
      </c>
      <c r="L281" s="342">
        <v>117.8</v>
      </c>
      <c r="N281" s="728">
        <v>41974</v>
      </c>
      <c r="O281" s="742">
        <v>104.1</v>
      </c>
      <c r="P281" s="347">
        <v>105.3</v>
      </c>
      <c r="Q281" s="347">
        <v>109.4</v>
      </c>
      <c r="R281" s="347">
        <v>102.5</v>
      </c>
      <c r="S281" s="347">
        <v>102.4</v>
      </c>
      <c r="T281" s="347">
        <v>106.8</v>
      </c>
      <c r="U281" s="347">
        <v>106.4</v>
      </c>
      <c r="V281" s="347">
        <v>106.9</v>
      </c>
      <c r="W281" s="342">
        <v>104.8</v>
      </c>
    </row>
    <row r="282" spans="1:23" hidden="1" outlineLevel="1" x14ac:dyDescent="0.25">
      <c r="A282" s="136">
        <v>42064</v>
      </c>
      <c r="B282" s="137">
        <v>106.8</v>
      </c>
      <c r="C282" s="347">
        <v>112.1</v>
      </c>
      <c r="D282" s="347">
        <v>110.4</v>
      </c>
      <c r="E282" s="347">
        <v>110.4</v>
      </c>
      <c r="F282" s="347">
        <v>112.9</v>
      </c>
      <c r="G282" s="347">
        <v>107.3</v>
      </c>
      <c r="H282" s="342">
        <v>95.2</v>
      </c>
      <c r="I282" s="342">
        <v>105.4</v>
      </c>
      <c r="J282" s="342">
        <v>84.6</v>
      </c>
      <c r="K282" s="342">
        <v>104.8</v>
      </c>
      <c r="L282" s="342">
        <v>118.6</v>
      </c>
      <c r="N282" s="728">
        <v>42064</v>
      </c>
      <c r="O282" s="742">
        <v>104.6</v>
      </c>
      <c r="P282" s="347">
        <v>106.1</v>
      </c>
      <c r="Q282" s="347">
        <v>110.4</v>
      </c>
      <c r="R282" s="347">
        <v>103.2</v>
      </c>
      <c r="S282" s="347">
        <v>103.1</v>
      </c>
      <c r="T282" s="347">
        <v>107.1</v>
      </c>
      <c r="U282" s="347">
        <v>106.6</v>
      </c>
      <c r="V282" s="347">
        <v>107.2</v>
      </c>
      <c r="W282" s="342">
        <v>105.7</v>
      </c>
    </row>
    <row r="283" spans="1:23" hidden="1" outlineLevel="1" x14ac:dyDescent="0.25">
      <c r="A283" s="136">
        <v>42156</v>
      </c>
      <c r="B283" s="137">
        <v>107.5</v>
      </c>
      <c r="C283" s="347">
        <v>112.9</v>
      </c>
      <c r="D283" s="347">
        <v>112.1</v>
      </c>
      <c r="E283" s="347">
        <v>112.1</v>
      </c>
      <c r="F283" s="347">
        <v>113.2</v>
      </c>
      <c r="G283" s="347">
        <v>107.9</v>
      </c>
      <c r="H283" s="342">
        <v>94.9</v>
      </c>
      <c r="I283" s="342">
        <v>106.1</v>
      </c>
      <c r="J283" s="342">
        <v>94.9</v>
      </c>
      <c r="K283" s="342">
        <v>105.2</v>
      </c>
      <c r="L283" s="342">
        <v>118.7</v>
      </c>
      <c r="N283" s="728">
        <v>42156</v>
      </c>
      <c r="O283" s="742">
        <v>104.9</v>
      </c>
      <c r="P283" s="347">
        <v>106.9</v>
      </c>
      <c r="Q283" s="347">
        <v>112</v>
      </c>
      <c r="R283" s="347">
        <v>103.5</v>
      </c>
      <c r="S283" s="347">
        <v>103.3</v>
      </c>
      <c r="T283" s="347">
        <v>107.4</v>
      </c>
      <c r="U283" s="347">
        <v>106.9</v>
      </c>
      <c r="V283" s="347">
        <v>107.6</v>
      </c>
      <c r="W283" s="342">
        <v>107.5</v>
      </c>
    </row>
    <row r="284" spans="1:23" hidden="1" outlineLevel="1" x14ac:dyDescent="0.25">
      <c r="A284" s="136">
        <v>42248</v>
      </c>
      <c r="B284" s="137">
        <v>108</v>
      </c>
      <c r="C284" s="347">
        <v>113.6</v>
      </c>
      <c r="D284" s="347">
        <v>112.9</v>
      </c>
      <c r="E284" s="347">
        <v>112.9</v>
      </c>
      <c r="F284" s="347">
        <v>116.2</v>
      </c>
      <c r="G284" s="347">
        <v>109.2</v>
      </c>
      <c r="H284" s="342">
        <v>95.9</v>
      </c>
      <c r="I284" s="342">
        <v>106</v>
      </c>
      <c r="J284" s="342">
        <v>93.3</v>
      </c>
      <c r="K284" s="342">
        <v>106.3</v>
      </c>
      <c r="L284" s="342">
        <v>120.7</v>
      </c>
      <c r="N284" s="728">
        <v>42248</v>
      </c>
      <c r="O284" s="742">
        <v>105.8</v>
      </c>
      <c r="P284" s="347">
        <v>107.4</v>
      </c>
      <c r="Q284" s="347">
        <v>112.8</v>
      </c>
      <c r="R284" s="347">
        <v>103.5</v>
      </c>
      <c r="S284" s="347">
        <v>103.6</v>
      </c>
      <c r="T284" s="347">
        <v>107.5</v>
      </c>
      <c r="U284" s="347">
        <v>107.2</v>
      </c>
      <c r="V284" s="347">
        <v>107.6</v>
      </c>
      <c r="W284" s="342">
        <v>108</v>
      </c>
    </row>
    <row r="285" spans="1:23" hidden="1" outlineLevel="1" x14ac:dyDescent="0.25">
      <c r="A285" s="136">
        <v>42339</v>
      </c>
      <c r="B285" s="137">
        <v>108.4</v>
      </c>
      <c r="C285" s="347">
        <v>113.7</v>
      </c>
      <c r="D285" s="347">
        <v>113</v>
      </c>
      <c r="E285" s="347">
        <v>113</v>
      </c>
      <c r="F285" s="347">
        <v>116.5</v>
      </c>
      <c r="G285" s="347">
        <v>109.7</v>
      </c>
      <c r="H285" s="342">
        <v>95.6</v>
      </c>
      <c r="I285" s="342">
        <v>106.1</v>
      </c>
      <c r="J285" s="342">
        <v>88</v>
      </c>
      <c r="K285" s="342">
        <v>108.1</v>
      </c>
      <c r="L285" s="342">
        <v>121.3</v>
      </c>
      <c r="N285" s="728">
        <v>42339</v>
      </c>
      <c r="O285" s="742">
        <v>106.1</v>
      </c>
      <c r="P285" s="347">
        <v>107.8</v>
      </c>
      <c r="Q285" s="347">
        <v>112.9</v>
      </c>
      <c r="R285" s="347">
        <v>104.3</v>
      </c>
      <c r="S285" s="347">
        <v>104.2</v>
      </c>
      <c r="T285" s="347">
        <v>107.8</v>
      </c>
      <c r="U285" s="347">
        <v>107.9</v>
      </c>
      <c r="V285" s="347">
        <v>107.6</v>
      </c>
      <c r="W285" s="342">
        <v>108.6</v>
      </c>
    </row>
    <row r="286" spans="1:23" hidden="1" outlineLevel="1" x14ac:dyDescent="0.25">
      <c r="A286" s="136">
        <v>42430</v>
      </c>
      <c r="B286" s="137">
        <v>108.2</v>
      </c>
      <c r="C286" s="347">
        <v>114</v>
      </c>
      <c r="D286" s="347">
        <v>113.2</v>
      </c>
      <c r="E286" s="347">
        <v>113.2</v>
      </c>
      <c r="F286" s="347">
        <v>116.9</v>
      </c>
      <c r="G286" s="347">
        <v>110.4</v>
      </c>
      <c r="H286" s="342">
        <v>96.3</v>
      </c>
      <c r="I286" s="342">
        <v>106.4</v>
      </c>
      <c r="J286" s="342">
        <v>79.2</v>
      </c>
      <c r="K286" s="342">
        <v>107.5</v>
      </c>
      <c r="L286" s="342">
        <v>121.1</v>
      </c>
      <c r="N286" s="728">
        <v>42430</v>
      </c>
      <c r="O286" s="742">
        <v>105.9</v>
      </c>
      <c r="P286" s="347">
        <v>108</v>
      </c>
      <c r="Q286" s="347">
        <v>112.9</v>
      </c>
      <c r="R286" s="347">
        <v>104.7</v>
      </c>
      <c r="S286" s="347">
        <v>104.6</v>
      </c>
      <c r="T286" s="347">
        <v>107.6</v>
      </c>
      <c r="U286" s="347">
        <v>107.4</v>
      </c>
      <c r="V286" s="347">
        <v>107.6</v>
      </c>
      <c r="W286" s="342">
        <v>109.1</v>
      </c>
    </row>
    <row r="287" spans="1:23" hidden="1" outlineLevel="1" x14ac:dyDescent="0.25">
      <c r="A287" s="136">
        <v>42522</v>
      </c>
      <c r="B287" s="137">
        <v>108.6</v>
      </c>
      <c r="C287" s="347">
        <v>114.4</v>
      </c>
      <c r="D287" s="347">
        <v>114.2</v>
      </c>
      <c r="E287" s="347">
        <v>114.2</v>
      </c>
      <c r="F287" s="347">
        <v>117.2</v>
      </c>
      <c r="G287" s="347">
        <v>110.8</v>
      </c>
      <c r="H287" s="342">
        <v>95</v>
      </c>
      <c r="I287" s="342">
        <v>106.2</v>
      </c>
      <c r="J287" s="342">
        <v>83.9</v>
      </c>
      <c r="K287" s="342">
        <v>107.4</v>
      </c>
      <c r="L287" s="342">
        <v>121.1</v>
      </c>
      <c r="N287" s="728">
        <v>42522</v>
      </c>
      <c r="O287" s="742">
        <v>106</v>
      </c>
      <c r="P287" s="347">
        <v>108.5</v>
      </c>
      <c r="Q287" s="347">
        <v>113.8</v>
      </c>
      <c r="R287" s="347">
        <v>105.1</v>
      </c>
      <c r="S287" s="347">
        <v>104.9</v>
      </c>
      <c r="T287" s="347">
        <v>107.1</v>
      </c>
      <c r="U287" s="347">
        <v>106.4</v>
      </c>
      <c r="V287" s="347">
        <v>107.4</v>
      </c>
      <c r="W287" s="342">
        <v>110.6</v>
      </c>
    </row>
    <row r="288" spans="1:23" hidden="1" outlineLevel="1" x14ac:dyDescent="0.25">
      <c r="A288" s="136">
        <v>42614</v>
      </c>
      <c r="B288" s="137">
        <v>109.4</v>
      </c>
      <c r="C288" s="347">
        <v>115.6</v>
      </c>
      <c r="D288" s="347">
        <v>114.7</v>
      </c>
      <c r="E288" s="347">
        <v>114.7</v>
      </c>
      <c r="F288" s="347">
        <v>119.5</v>
      </c>
      <c r="G288" s="347">
        <v>111.3</v>
      </c>
      <c r="H288" s="342">
        <v>94.4</v>
      </c>
      <c r="I288" s="342">
        <v>106.9</v>
      </c>
      <c r="J288" s="342">
        <v>81.5</v>
      </c>
      <c r="K288" s="342">
        <v>107.8</v>
      </c>
      <c r="L288" s="342">
        <v>122.9</v>
      </c>
      <c r="N288" s="728">
        <v>42614</v>
      </c>
      <c r="O288" s="742">
        <v>106.3</v>
      </c>
      <c r="P288" s="347">
        <v>108.9</v>
      </c>
      <c r="Q288" s="347">
        <v>114.3</v>
      </c>
      <c r="R288" s="347">
        <v>105.5</v>
      </c>
      <c r="S288" s="347">
        <v>105.1</v>
      </c>
      <c r="T288" s="347">
        <v>107.2</v>
      </c>
      <c r="U288" s="347">
        <v>106.4</v>
      </c>
      <c r="V288" s="347">
        <v>107.4</v>
      </c>
      <c r="W288" s="342">
        <v>110.6</v>
      </c>
    </row>
    <row r="289" spans="1:23" collapsed="1" x14ac:dyDescent="0.25">
      <c r="A289" s="136">
        <v>42705</v>
      </c>
      <c r="B289" s="137">
        <v>110</v>
      </c>
      <c r="C289" s="347">
        <v>115.9</v>
      </c>
      <c r="D289" s="347">
        <v>115.3</v>
      </c>
      <c r="E289" s="347">
        <v>115.3</v>
      </c>
      <c r="F289" s="347">
        <v>120.1</v>
      </c>
      <c r="G289" s="347">
        <v>112.4</v>
      </c>
      <c r="H289" s="342">
        <v>93.8</v>
      </c>
      <c r="I289" s="342">
        <v>106.7</v>
      </c>
      <c r="J289" s="342">
        <v>87</v>
      </c>
      <c r="K289" s="342">
        <v>108</v>
      </c>
      <c r="L289" s="342">
        <v>123</v>
      </c>
      <c r="N289" s="728">
        <v>42705</v>
      </c>
      <c r="O289" s="742">
        <v>106.8</v>
      </c>
      <c r="P289" s="347">
        <v>109.8</v>
      </c>
      <c r="Q289" s="347">
        <v>115</v>
      </c>
      <c r="R289" s="347">
        <v>106.5</v>
      </c>
      <c r="S289" s="347">
        <v>106.2</v>
      </c>
      <c r="T289" s="347">
        <v>107.4</v>
      </c>
      <c r="U289" s="347">
        <v>107.2</v>
      </c>
      <c r="V289" s="347">
        <v>107.5</v>
      </c>
      <c r="W289" s="342">
        <v>111</v>
      </c>
    </row>
    <row r="290" spans="1:23" x14ac:dyDescent="0.25">
      <c r="A290" s="136">
        <v>42795</v>
      </c>
      <c r="B290" s="137">
        <v>110.5</v>
      </c>
      <c r="C290" s="347">
        <v>116.8</v>
      </c>
      <c r="D290" s="347">
        <v>116.4</v>
      </c>
      <c r="E290" s="347">
        <v>116.4</v>
      </c>
      <c r="F290" s="347">
        <v>120.2</v>
      </c>
      <c r="G290" s="347">
        <v>112.6</v>
      </c>
      <c r="H290" s="342">
        <v>93.5</v>
      </c>
      <c r="I290" s="342">
        <v>107.7</v>
      </c>
      <c r="J290" s="342">
        <v>92</v>
      </c>
      <c r="K290" s="342">
        <v>108.1</v>
      </c>
      <c r="L290" s="342">
        <v>123.5</v>
      </c>
      <c r="N290" s="728">
        <v>42795</v>
      </c>
      <c r="O290" s="742">
        <v>107.3</v>
      </c>
      <c r="P290" s="347">
        <v>110.5</v>
      </c>
      <c r="Q290" s="347">
        <v>116.3</v>
      </c>
      <c r="R290" s="347">
        <v>106.9</v>
      </c>
      <c r="S290" s="347">
        <v>106.5</v>
      </c>
      <c r="T290" s="347">
        <v>107.9</v>
      </c>
      <c r="U290" s="347">
        <v>107.6</v>
      </c>
      <c r="V290" s="347">
        <v>108</v>
      </c>
      <c r="W290" s="342">
        <v>112</v>
      </c>
    </row>
    <row r="291" spans="1:23" x14ac:dyDescent="0.25">
      <c r="A291" s="136">
        <v>42887</v>
      </c>
      <c r="B291" s="137">
        <v>110.7</v>
      </c>
      <c r="C291" s="347">
        <v>117.2</v>
      </c>
      <c r="D291" s="347">
        <v>117.4</v>
      </c>
      <c r="E291" s="347">
        <v>117.4</v>
      </c>
      <c r="F291" s="347">
        <v>120.3</v>
      </c>
      <c r="G291" s="347">
        <v>112.7</v>
      </c>
      <c r="H291" s="342">
        <v>93.8</v>
      </c>
      <c r="I291" s="342">
        <v>107.7</v>
      </c>
      <c r="J291" s="342">
        <v>89.7</v>
      </c>
      <c r="K291" s="342">
        <v>108.4</v>
      </c>
      <c r="L291" s="342">
        <v>123.5</v>
      </c>
      <c r="N291" s="728">
        <v>42887</v>
      </c>
      <c r="O291" s="742">
        <v>107.8</v>
      </c>
      <c r="P291" s="347">
        <v>111.5</v>
      </c>
      <c r="Q291" s="347">
        <v>117.3</v>
      </c>
      <c r="R291" s="347">
        <v>107.8</v>
      </c>
      <c r="S291" s="347">
        <v>107.4</v>
      </c>
      <c r="T291" s="347">
        <v>108.8</v>
      </c>
      <c r="U291" s="347">
        <v>108.4</v>
      </c>
      <c r="V291" s="347">
        <v>108.9</v>
      </c>
      <c r="W291" s="342">
        <v>112.8</v>
      </c>
    </row>
    <row r="292" spans="1:23" x14ac:dyDescent="0.25">
      <c r="A292" s="136">
        <v>42979</v>
      </c>
      <c r="B292" s="137">
        <v>111.4</v>
      </c>
      <c r="C292" s="347">
        <v>119.4</v>
      </c>
      <c r="D292" s="347">
        <v>118.3</v>
      </c>
      <c r="E292" s="347">
        <v>118.3</v>
      </c>
      <c r="F292" s="347">
        <v>122.1</v>
      </c>
      <c r="G292" s="347">
        <v>113.4</v>
      </c>
      <c r="H292" s="342">
        <v>93.3</v>
      </c>
      <c r="I292" s="342">
        <v>109.5</v>
      </c>
      <c r="J292" s="342">
        <v>87.6</v>
      </c>
      <c r="K292" s="342">
        <v>108.9</v>
      </c>
      <c r="L292" s="342">
        <v>126.8</v>
      </c>
      <c r="N292" s="728">
        <v>42979</v>
      </c>
      <c r="O292" s="742">
        <v>108</v>
      </c>
      <c r="P292" s="347">
        <v>112</v>
      </c>
      <c r="Q292" s="347">
        <v>118.3</v>
      </c>
      <c r="R292" s="347">
        <v>108</v>
      </c>
      <c r="S292" s="347">
        <v>107.7</v>
      </c>
      <c r="T292" s="347">
        <v>109.5</v>
      </c>
      <c r="U292" s="347">
        <v>109.4</v>
      </c>
      <c r="V292" s="347">
        <v>109.6</v>
      </c>
      <c r="W292" s="342">
        <v>113.3</v>
      </c>
    </row>
    <row r="293" spans="1:23" x14ac:dyDescent="0.25">
      <c r="A293" s="136">
        <v>43070</v>
      </c>
      <c r="B293" s="137">
        <v>112.1</v>
      </c>
      <c r="C293" s="347">
        <v>119.8</v>
      </c>
      <c r="D293" s="347">
        <v>119</v>
      </c>
      <c r="E293" s="347">
        <v>119</v>
      </c>
      <c r="F293" s="347">
        <v>122.6</v>
      </c>
      <c r="G293" s="347">
        <v>114.2</v>
      </c>
      <c r="H293" s="342">
        <v>92.3</v>
      </c>
      <c r="I293" s="342">
        <v>108.8</v>
      </c>
      <c r="J293" s="342">
        <v>96.7</v>
      </c>
      <c r="K293" s="342">
        <v>108.5</v>
      </c>
      <c r="L293" s="342">
        <v>127.1</v>
      </c>
      <c r="N293" s="728">
        <v>43070</v>
      </c>
      <c r="O293" s="742">
        <v>108.6</v>
      </c>
      <c r="P293" s="347">
        <v>112.5</v>
      </c>
      <c r="Q293" s="347">
        <v>119.3</v>
      </c>
      <c r="R293" s="347">
        <v>108.2</v>
      </c>
      <c r="S293" s="347">
        <v>107.9</v>
      </c>
      <c r="T293" s="347">
        <v>110.2</v>
      </c>
      <c r="U293" s="347">
        <v>110.3</v>
      </c>
      <c r="V293" s="347">
        <v>110.3</v>
      </c>
      <c r="W293" s="342">
        <v>114</v>
      </c>
    </row>
    <row r="294" spans="1:23" x14ac:dyDescent="0.25">
      <c r="A294" s="136">
        <v>43160</v>
      </c>
      <c r="B294" s="137">
        <v>112.6</v>
      </c>
      <c r="C294" s="347">
        <v>120.6</v>
      </c>
      <c r="D294" s="347">
        <v>119.6</v>
      </c>
      <c r="E294" s="347">
        <v>119.6</v>
      </c>
      <c r="F294" s="347">
        <v>122.8</v>
      </c>
      <c r="G294" s="347">
        <v>114.6</v>
      </c>
      <c r="H294" s="342">
        <v>93.6</v>
      </c>
      <c r="I294" s="342">
        <v>109.5</v>
      </c>
      <c r="J294" s="342">
        <v>97.6</v>
      </c>
      <c r="K294" s="342">
        <v>109.8</v>
      </c>
      <c r="L294" s="342">
        <v>128</v>
      </c>
      <c r="N294" s="728">
        <v>43160</v>
      </c>
      <c r="O294" s="742">
        <v>109.1</v>
      </c>
      <c r="P294" s="347">
        <v>112.9</v>
      </c>
      <c r="Q294" s="347">
        <v>120</v>
      </c>
      <c r="R294" s="347">
        <v>108.5</v>
      </c>
      <c r="S294" s="347">
        <v>108.2</v>
      </c>
      <c r="T294" s="347">
        <v>110.8</v>
      </c>
      <c r="U294" s="347">
        <v>111.7</v>
      </c>
      <c r="V294" s="347">
        <v>110.6</v>
      </c>
      <c r="W294" s="342">
        <v>115.3</v>
      </c>
    </row>
    <row r="295" spans="1:23" x14ac:dyDescent="0.25">
      <c r="A295" s="136">
        <v>43252</v>
      </c>
      <c r="B295" s="137">
        <v>113</v>
      </c>
      <c r="C295" s="347">
        <v>120.8</v>
      </c>
      <c r="D295" s="347">
        <v>120.6</v>
      </c>
      <c r="E295" s="347">
        <v>120.6</v>
      </c>
      <c r="F295" s="347">
        <v>123.1</v>
      </c>
      <c r="G295" s="347">
        <v>115.1</v>
      </c>
      <c r="H295" s="342">
        <v>91.7</v>
      </c>
      <c r="I295" s="342">
        <v>110.1</v>
      </c>
      <c r="J295" s="342">
        <v>104.3</v>
      </c>
      <c r="K295" s="342">
        <v>110.2</v>
      </c>
      <c r="L295" s="342">
        <v>128</v>
      </c>
      <c r="N295" s="728">
        <v>43252</v>
      </c>
      <c r="O295" s="742">
        <v>109.4</v>
      </c>
      <c r="P295" s="347">
        <v>114.2</v>
      </c>
      <c r="Q295" s="347">
        <v>121.2</v>
      </c>
      <c r="R295" s="347">
        <v>109.9</v>
      </c>
      <c r="S295" s="347">
        <v>109.4</v>
      </c>
      <c r="T295" s="347">
        <v>112.5</v>
      </c>
      <c r="U295" s="347">
        <v>113.3</v>
      </c>
      <c r="V295" s="347">
        <v>112.4</v>
      </c>
      <c r="W295" s="342">
        <v>116</v>
      </c>
    </row>
    <row r="296" spans="1:23" x14ac:dyDescent="0.25">
      <c r="A296" s="136">
        <v>43344</v>
      </c>
      <c r="B296" s="137">
        <v>113.5</v>
      </c>
      <c r="C296" s="347">
        <v>121.3</v>
      </c>
      <c r="D296" s="347">
        <v>120.7</v>
      </c>
      <c r="E296" s="347">
        <v>120.7</v>
      </c>
      <c r="F296" s="347">
        <v>124.9</v>
      </c>
      <c r="G296" s="347">
        <v>116.1</v>
      </c>
      <c r="H296" s="342">
        <v>91.6</v>
      </c>
      <c r="I296" s="342">
        <v>109.3</v>
      </c>
      <c r="J296" s="342">
        <v>105.8</v>
      </c>
      <c r="K296" s="342">
        <v>110.8</v>
      </c>
      <c r="L296" s="342">
        <v>130.4</v>
      </c>
      <c r="N296" s="728">
        <v>43344</v>
      </c>
      <c r="O296" s="742">
        <v>110.3</v>
      </c>
      <c r="P296" s="347">
        <v>114.6</v>
      </c>
      <c r="Q296" s="347">
        <v>121</v>
      </c>
      <c r="R296" s="347">
        <v>110.8</v>
      </c>
      <c r="S296" s="347">
        <v>110.1</v>
      </c>
      <c r="T296" s="347">
        <v>113.6</v>
      </c>
      <c r="U296" s="347">
        <v>114.9</v>
      </c>
      <c r="V296" s="347">
        <v>113.3</v>
      </c>
      <c r="W296" s="342">
        <v>117.2</v>
      </c>
    </row>
    <row r="297" spans="1:23" x14ac:dyDescent="0.25">
      <c r="A297" s="136">
        <v>43435</v>
      </c>
      <c r="B297" s="137">
        <v>114.1</v>
      </c>
      <c r="C297" s="347">
        <v>121.6</v>
      </c>
      <c r="D297" s="347">
        <v>121.2</v>
      </c>
      <c r="E297" s="347">
        <v>121.2</v>
      </c>
      <c r="F297" s="347">
        <v>125.4</v>
      </c>
      <c r="G297" s="347">
        <v>116.9</v>
      </c>
      <c r="H297" s="342">
        <v>91.3</v>
      </c>
      <c r="I297" s="342">
        <v>111.5</v>
      </c>
      <c r="J297" s="342">
        <v>103.2</v>
      </c>
      <c r="K297" s="342">
        <v>111.5</v>
      </c>
      <c r="L297" s="342">
        <v>130.6</v>
      </c>
      <c r="N297" s="728">
        <v>43435</v>
      </c>
      <c r="O297" s="742">
        <v>110.8</v>
      </c>
      <c r="P297" s="347">
        <v>115.1</v>
      </c>
      <c r="Q297" s="347">
        <v>121.3</v>
      </c>
      <c r="R297" s="347">
        <v>111.4</v>
      </c>
      <c r="S297" s="347">
        <v>110.5</v>
      </c>
      <c r="T297" s="347">
        <v>114.7</v>
      </c>
      <c r="U297" s="347">
        <v>115.8</v>
      </c>
      <c r="V297" s="347">
        <v>114.5</v>
      </c>
      <c r="W297" s="342">
        <v>117.7</v>
      </c>
    </row>
    <row r="298" spans="1:23" x14ac:dyDescent="0.25">
      <c r="A298" s="136">
        <v>43525</v>
      </c>
      <c r="B298" s="137">
        <v>114.1</v>
      </c>
      <c r="C298" s="347">
        <v>121.6</v>
      </c>
      <c r="D298" s="347">
        <v>121</v>
      </c>
      <c r="E298" s="347">
        <v>121</v>
      </c>
      <c r="F298" s="347">
        <v>125.9</v>
      </c>
      <c r="G298" s="347">
        <v>117.7</v>
      </c>
      <c r="H298" s="342">
        <v>93.5</v>
      </c>
      <c r="I298" s="342">
        <v>112</v>
      </c>
      <c r="J298" s="342">
        <v>94.2</v>
      </c>
      <c r="K298" s="342">
        <v>112.1</v>
      </c>
      <c r="L298" s="342">
        <v>131.30000000000001</v>
      </c>
      <c r="N298" s="728">
        <v>43525</v>
      </c>
      <c r="O298" s="742">
        <v>111.2</v>
      </c>
      <c r="P298" s="347">
        <v>115.3</v>
      </c>
      <c r="Q298" s="347">
        <v>120.9</v>
      </c>
      <c r="R298" s="347">
        <v>111.9</v>
      </c>
      <c r="S298" s="347">
        <v>111</v>
      </c>
      <c r="T298" s="347">
        <v>115.3</v>
      </c>
      <c r="U298" s="347">
        <v>115.8</v>
      </c>
      <c r="V298" s="347">
        <v>115.1</v>
      </c>
      <c r="W298" s="342">
        <v>117.9</v>
      </c>
    </row>
    <row r="299" spans="1:23" x14ac:dyDescent="0.25">
      <c r="A299" s="136">
        <v>43617</v>
      </c>
      <c r="B299" s="137">
        <v>114.8</v>
      </c>
      <c r="C299" s="347">
        <v>121.4</v>
      </c>
      <c r="D299" s="347">
        <v>120.8</v>
      </c>
      <c r="E299" s="347">
        <v>120.8</v>
      </c>
      <c r="F299" s="347">
        <v>126.5</v>
      </c>
      <c r="G299" s="347">
        <v>118.7</v>
      </c>
      <c r="H299" s="342">
        <v>94.8</v>
      </c>
      <c r="I299" s="342">
        <v>111.7</v>
      </c>
      <c r="J299" s="342">
        <v>103.8</v>
      </c>
      <c r="K299" s="342">
        <v>113.3</v>
      </c>
      <c r="L299" s="342">
        <v>131.5</v>
      </c>
      <c r="N299" s="728">
        <v>43617</v>
      </c>
      <c r="O299" s="742">
        <v>111.6</v>
      </c>
      <c r="P299" s="347">
        <v>115.8</v>
      </c>
      <c r="Q299" s="347">
        <v>120.3</v>
      </c>
      <c r="R299" s="347">
        <v>112.9</v>
      </c>
      <c r="S299" s="347">
        <v>111.9</v>
      </c>
      <c r="T299" s="347">
        <v>115.9</v>
      </c>
      <c r="U299" s="347">
        <v>116.4</v>
      </c>
      <c r="V299" s="347">
        <v>115.8</v>
      </c>
      <c r="W299" s="342">
        <v>118.1</v>
      </c>
    </row>
    <row r="300" spans="1:23" x14ac:dyDescent="0.25">
      <c r="A300" s="136">
        <v>43709</v>
      </c>
      <c r="B300" s="137">
        <v>115.4</v>
      </c>
      <c r="C300" s="347">
        <v>121.8</v>
      </c>
      <c r="D300" s="347">
        <v>120.6</v>
      </c>
      <c r="E300" s="347">
        <v>120.6</v>
      </c>
      <c r="F300" s="347">
        <v>128.4</v>
      </c>
      <c r="G300" s="347">
        <v>119.5</v>
      </c>
      <c r="H300" s="342">
        <v>95</v>
      </c>
      <c r="I300" s="342">
        <v>112</v>
      </c>
      <c r="J300" s="342">
        <v>101.7</v>
      </c>
      <c r="K300" s="342">
        <v>113.6</v>
      </c>
      <c r="L300" s="342">
        <v>133.1</v>
      </c>
      <c r="N300" s="728">
        <v>43709</v>
      </c>
      <c r="O300" s="742">
        <v>112.1</v>
      </c>
      <c r="P300" s="347">
        <v>115.8</v>
      </c>
      <c r="Q300" s="347">
        <v>120</v>
      </c>
      <c r="R300" s="347">
        <v>113.1</v>
      </c>
      <c r="S300" s="347">
        <v>112</v>
      </c>
      <c r="T300" s="347">
        <v>116.6</v>
      </c>
      <c r="U300" s="347">
        <v>116.9</v>
      </c>
      <c r="V300" s="347">
        <v>116.5</v>
      </c>
      <c r="W300" s="342">
        <v>118.4</v>
      </c>
    </row>
    <row r="301" spans="1:23" x14ac:dyDescent="0.25">
      <c r="A301" s="136">
        <v>43800</v>
      </c>
      <c r="B301" s="137">
        <v>116.2</v>
      </c>
      <c r="C301" s="347">
        <v>121.9</v>
      </c>
      <c r="D301" s="347">
        <v>121.1</v>
      </c>
      <c r="E301" s="347">
        <v>121.1</v>
      </c>
      <c r="F301" s="347">
        <v>128.69999999999999</v>
      </c>
      <c r="G301" s="347">
        <v>120.1</v>
      </c>
      <c r="H301" s="342">
        <v>94.4</v>
      </c>
      <c r="I301" s="342">
        <v>110.8</v>
      </c>
      <c r="J301" s="342">
        <v>106.2</v>
      </c>
      <c r="K301" s="342">
        <v>115.2</v>
      </c>
      <c r="L301" s="342">
        <v>132.9</v>
      </c>
      <c r="N301" s="728">
        <v>43800</v>
      </c>
      <c r="O301" s="742">
        <v>112.4</v>
      </c>
      <c r="P301" s="347">
        <v>116</v>
      </c>
      <c r="Q301" s="347">
        <v>120.7</v>
      </c>
      <c r="R301" s="347">
        <v>113.2</v>
      </c>
      <c r="S301" s="347">
        <v>112.1</v>
      </c>
      <c r="T301" s="347">
        <v>116.8</v>
      </c>
      <c r="U301" s="347">
        <v>117.1</v>
      </c>
      <c r="V301" s="347">
        <v>116.8</v>
      </c>
      <c r="W301" s="342">
        <v>118.4</v>
      </c>
    </row>
    <row r="302" spans="1:23" x14ac:dyDescent="0.25">
      <c r="A302" s="136">
        <v>43891</v>
      </c>
      <c r="B302" s="137">
        <v>116.6</v>
      </c>
      <c r="C302" s="347">
        <v>122.3</v>
      </c>
      <c r="D302" s="347">
        <v>121.6</v>
      </c>
      <c r="E302" s="347">
        <v>121.6</v>
      </c>
      <c r="F302" s="347">
        <v>129</v>
      </c>
      <c r="G302" s="347">
        <v>120.6</v>
      </c>
      <c r="H302" s="342">
        <v>93.7</v>
      </c>
      <c r="I302" s="342">
        <v>113.3</v>
      </c>
      <c r="J302" s="342">
        <v>99.8</v>
      </c>
      <c r="K302" s="342">
        <v>115.9</v>
      </c>
      <c r="L302" s="342">
        <v>133.1</v>
      </c>
      <c r="N302" s="728">
        <v>43891</v>
      </c>
      <c r="O302" s="742">
        <v>112.6</v>
      </c>
      <c r="P302" s="347">
        <v>116</v>
      </c>
      <c r="Q302" s="347">
        <v>121.4</v>
      </c>
      <c r="R302" s="347">
        <v>112.7</v>
      </c>
      <c r="S302" s="347">
        <v>111.8</v>
      </c>
      <c r="T302" s="347">
        <v>117</v>
      </c>
      <c r="U302" s="347">
        <v>116.7</v>
      </c>
      <c r="V302" s="347">
        <v>117.1</v>
      </c>
      <c r="W302" s="342">
        <v>118.8</v>
      </c>
    </row>
    <row r="303" spans="1:23" x14ac:dyDescent="0.25">
      <c r="A303" s="136">
        <v>43983</v>
      </c>
      <c r="B303" s="137">
        <v>114.4</v>
      </c>
      <c r="C303" s="347">
        <v>121.5</v>
      </c>
      <c r="D303" s="347">
        <v>121.7</v>
      </c>
      <c r="E303" s="347">
        <v>121.7</v>
      </c>
      <c r="F303" s="347">
        <v>129.19999999999999</v>
      </c>
      <c r="G303" s="347">
        <v>120.9</v>
      </c>
      <c r="H303" s="342">
        <v>94.2</v>
      </c>
      <c r="I303" s="342">
        <v>112.7</v>
      </c>
      <c r="J303" s="342">
        <v>80.5</v>
      </c>
      <c r="K303" s="342">
        <v>116.8</v>
      </c>
      <c r="L303" s="342">
        <v>128.6</v>
      </c>
      <c r="N303" s="728">
        <v>43983</v>
      </c>
      <c r="O303" s="742">
        <v>111.2</v>
      </c>
      <c r="P303" s="347">
        <v>116.2</v>
      </c>
      <c r="Q303" s="347">
        <v>121.3</v>
      </c>
      <c r="R303" s="347">
        <v>113</v>
      </c>
      <c r="S303" s="347">
        <v>112.1</v>
      </c>
      <c r="T303" s="347">
        <v>117.1</v>
      </c>
      <c r="U303" s="347">
        <v>115.8</v>
      </c>
      <c r="V303" s="347">
        <v>117.5</v>
      </c>
      <c r="W303" s="342">
        <v>120.2</v>
      </c>
    </row>
    <row r="304" spans="1:23" x14ac:dyDescent="0.25">
      <c r="A304" s="136">
        <v>44075</v>
      </c>
      <c r="B304" s="137">
        <v>116.2</v>
      </c>
      <c r="C304" s="347">
        <v>121.5</v>
      </c>
      <c r="D304" s="347">
        <v>122.3</v>
      </c>
      <c r="E304" s="347">
        <v>122.3</v>
      </c>
      <c r="F304" s="347">
        <v>130.19999999999999</v>
      </c>
      <c r="G304" s="347">
        <v>121.3</v>
      </c>
      <c r="H304" s="342">
        <v>96.6</v>
      </c>
      <c r="I304" s="342">
        <v>113.6</v>
      </c>
      <c r="J304" s="342">
        <v>88.1</v>
      </c>
      <c r="K304" s="342">
        <v>116.6</v>
      </c>
      <c r="L304" s="342">
        <v>130.80000000000001</v>
      </c>
      <c r="N304" s="728">
        <v>44075</v>
      </c>
      <c r="O304" s="742">
        <v>111.7</v>
      </c>
      <c r="P304" s="347">
        <v>116.2</v>
      </c>
      <c r="Q304" s="347">
        <v>122</v>
      </c>
      <c r="R304" s="347">
        <v>112.6</v>
      </c>
      <c r="S304" s="347">
        <v>111.9</v>
      </c>
      <c r="T304" s="347">
        <v>117.2</v>
      </c>
      <c r="U304" s="347">
        <v>116.1</v>
      </c>
      <c r="V304" s="347">
        <v>117.6</v>
      </c>
      <c r="W304" s="342">
        <v>120.4</v>
      </c>
    </row>
    <row r="305" spans="1:23" x14ac:dyDescent="0.25">
      <c r="A305" s="136">
        <v>44166</v>
      </c>
      <c r="B305" s="137">
        <v>117.2</v>
      </c>
      <c r="C305" s="347">
        <v>120.8</v>
      </c>
      <c r="D305" s="347">
        <v>123.1</v>
      </c>
      <c r="E305" s="347">
        <v>123.1</v>
      </c>
      <c r="F305" s="347">
        <v>130.69999999999999</v>
      </c>
      <c r="G305" s="347">
        <v>122.2</v>
      </c>
      <c r="H305" s="342">
        <v>98.3</v>
      </c>
      <c r="I305" s="342">
        <v>111.2</v>
      </c>
      <c r="J305" s="342">
        <v>88.5</v>
      </c>
      <c r="K305" s="342">
        <v>116.7</v>
      </c>
      <c r="L305" s="342">
        <v>133.1</v>
      </c>
      <c r="N305" s="728">
        <v>44166</v>
      </c>
      <c r="O305" s="742">
        <v>112.3</v>
      </c>
      <c r="P305" s="347">
        <v>116.9</v>
      </c>
      <c r="Q305" s="347">
        <v>124.2</v>
      </c>
      <c r="R305" s="347">
        <v>112.4</v>
      </c>
      <c r="S305" s="347">
        <v>112.1</v>
      </c>
      <c r="T305" s="347">
        <v>117.6</v>
      </c>
      <c r="U305" s="347">
        <v>116.8</v>
      </c>
      <c r="V305" s="347">
        <v>117.8</v>
      </c>
      <c r="W305" s="342">
        <v>120.5</v>
      </c>
    </row>
    <row r="306" spans="1:23" x14ac:dyDescent="0.25">
      <c r="A306" s="136">
        <v>44256</v>
      </c>
      <c r="B306" s="137">
        <v>117.9</v>
      </c>
      <c r="C306" s="347">
        <v>120.9</v>
      </c>
      <c r="D306" s="347">
        <v>123</v>
      </c>
      <c r="E306" s="347">
        <v>123</v>
      </c>
      <c r="F306" s="347">
        <v>131.6</v>
      </c>
      <c r="G306" s="347">
        <v>123.5</v>
      </c>
      <c r="H306" s="342">
        <v>99</v>
      </c>
      <c r="I306" s="342">
        <v>113.2</v>
      </c>
      <c r="J306" s="342">
        <v>96.2</v>
      </c>
      <c r="K306" s="342">
        <v>117.9</v>
      </c>
      <c r="L306" s="342">
        <v>133</v>
      </c>
      <c r="N306" s="728">
        <v>44256</v>
      </c>
      <c r="O306" s="742">
        <v>112.8</v>
      </c>
      <c r="P306" s="347">
        <v>117.8</v>
      </c>
      <c r="Q306" s="347">
        <v>125.9</v>
      </c>
      <c r="R306" s="347">
        <v>112.8</v>
      </c>
      <c r="S306" s="347">
        <v>112.6</v>
      </c>
      <c r="T306" s="347">
        <v>117.9</v>
      </c>
      <c r="U306" s="347">
        <v>116.6</v>
      </c>
      <c r="V306" s="347">
        <v>118.3</v>
      </c>
      <c r="W306" s="342">
        <v>121.8</v>
      </c>
    </row>
    <row r="307" spans="1:23" x14ac:dyDescent="0.25">
      <c r="A307" s="349">
        <v>44348</v>
      </c>
      <c r="B307" s="350">
        <v>118.8</v>
      </c>
      <c r="C307" s="351">
        <v>121.3</v>
      </c>
      <c r="D307" s="351">
        <v>122.9</v>
      </c>
      <c r="E307" s="351">
        <v>122.9</v>
      </c>
      <c r="F307" s="351">
        <v>132.1</v>
      </c>
      <c r="G307" s="351">
        <v>124.4</v>
      </c>
      <c r="H307" s="352">
        <v>101.2</v>
      </c>
      <c r="I307" s="352">
        <v>113.5</v>
      </c>
      <c r="J307" s="352">
        <v>102.5</v>
      </c>
      <c r="K307" s="352">
        <v>119.3</v>
      </c>
      <c r="L307" s="352">
        <v>132.80000000000001</v>
      </c>
      <c r="N307" s="729">
        <v>44348</v>
      </c>
      <c r="O307" s="743">
        <v>113.6</v>
      </c>
      <c r="P307" s="351">
        <v>120</v>
      </c>
      <c r="Q307" s="351">
        <v>128.1</v>
      </c>
      <c r="R307" s="351">
        <v>114.9</v>
      </c>
      <c r="S307" s="351">
        <v>114.9</v>
      </c>
      <c r="T307" s="351">
        <v>119.9</v>
      </c>
      <c r="U307" s="351">
        <v>118.6</v>
      </c>
      <c r="V307" s="351">
        <v>120.3</v>
      </c>
      <c r="W307" s="352">
        <v>125</v>
      </c>
    </row>
    <row r="308" spans="1:23" x14ac:dyDescent="0.25">
      <c r="A308" s="747">
        <v>44440</v>
      </c>
      <c r="B308" s="748">
        <v>119.7</v>
      </c>
      <c r="C308" s="748">
        <v>123.4</v>
      </c>
      <c r="D308" s="748">
        <v>127</v>
      </c>
      <c r="E308" s="748">
        <v>127</v>
      </c>
      <c r="F308" s="748">
        <v>135</v>
      </c>
      <c r="G308" s="748">
        <v>126.2</v>
      </c>
      <c r="H308" s="748">
        <v>102.6</v>
      </c>
      <c r="I308" s="748">
        <v>114.8</v>
      </c>
      <c r="J308" s="748">
        <v>109.8</v>
      </c>
      <c r="K308" s="748">
        <v>120.5</v>
      </c>
      <c r="L308" s="748">
        <v>133.80000000000001</v>
      </c>
    </row>
    <row r="309" spans="1:23" x14ac:dyDescent="0.25">
      <c r="A309" s="749">
        <v>44531</v>
      </c>
      <c r="B309" s="748">
        <v>121.3</v>
      </c>
      <c r="C309" s="748">
        <v>125.6</v>
      </c>
      <c r="D309" s="748">
        <v>132.30000000000001</v>
      </c>
      <c r="E309" s="748">
        <v>132.30000000000001</v>
      </c>
      <c r="F309" s="748">
        <v>136.9</v>
      </c>
      <c r="G309" s="748">
        <v>129.19999999999999</v>
      </c>
      <c r="H309" s="748">
        <v>104.5</v>
      </c>
      <c r="I309" s="748">
        <v>116.2</v>
      </c>
      <c r="J309" s="748">
        <v>117.1</v>
      </c>
      <c r="K309" s="748">
        <v>121.7</v>
      </c>
      <c r="L309" s="748">
        <v>134</v>
      </c>
    </row>
    <row r="310" spans="1:23" x14ac:dyDescent="0.25">
      <c r="A310" s="749">
        <v>44621</v>
      </c>
      <c r="B310" s="748">
        <v>123.9</v>
      </c>
      <c r="C310" s="748">
        <v>129</v>
      </c>
      <c r="D310" s="748">
        <v>139.9</v>
      </c>
      <c r="E310" s="748">
        <v>139.9</v>
      </c>
      <c r="F310" s="748">
        <v>137.5</v>
      </c>
      <c r="G310" s="748">
        <v>130.1</v>
      </c>
      <c r="H310" s="748">
        <v>105.5</v>
      </c>
      <c r="I310" s="748">
        <v>118.2</v>
      </c>
      <c r="J310" s="748">
        <v>130</v>
      </c>
      <c r="K310" s="748">
        <v>123.4</v>
      </c>
      <c r="L310" s="748">
        <v>134.5</v>
      </c>
    </row>
    <row r="311" spans="1:23" x14ac:dyDescent="0.25">
      <c r="A311" s="750">
        <v>44713</v>
      </c>
      <c r="B311" s="748">
        <v>126.1</v>
      </c>
      <c r="C311" s="748">
        <v>132.19999999999999</v>
      </c>
      <c r="D311" s="748">
        <v>147.80000000000001</v>
      </c>
      <c r="E311" s="748">
        <v>147.80000000000001</v>
      </c>
      <c r="F311" s="748">
        <v>138.5</v>
      </c>
      <c r="G311" s="748">
        <v>131.80000000000001</v>
      </c>
      <c r="H311" s="748">
        <v>106.8</v>
      </c>
      <c r="I311" s="748">
        <v>124.2</v>
      </c>
      <c r="J311" s="748">
        <v>135.4</v>
      </c>
      <c r="K311" s="748">
        <v>125.5</v>
      </c>
      <c r="L311" s="748">
        <v>135.1</v>
      </c>
    </row>
    <row r="312" spans="1:23" x14ac:dyDescent="0.25">
      <c r="N312" s="129"/>
    </row>
    <row r="313" spans="1:23" x14ac:dyDescent="0.25">
      <c r="A313" s="129" t="s">
        <v>776</v>
      </c>
      <c r="B313" s="897">
        <f t="shared" ref="B313:L313" si="3">SUM(B300:B303)/SUM(B296:B299)-1</f>
        <v>1.3362541073384415E-2</v>
      </c>
      <c r="C313" s="897">
        <f t="shared" si="3"/>
        <v>3.2928586128833093E-3</v>
      </c>
      <c r="D313" s="897">
        <f t="shared" si="3"/>
        <v>2.6876162910893786E-3</v>
      </c>
      <c r="E313" s="897">
        <f t="shared" si="3"/>
        <v>2.6876162910893786E-3</v>
      </c>
      <c r="F313" s="897">
        <f t="shared" si="3"/>
        <v>2.5064650885219697E-2</v>
      </c>
      <c r="G313" s="897">
        <f t="shared" si="3"/>
        <v>2.4925436727737615E-2</v>
      </c>
      <c r="H313" s="897">
        <f t="shared" si="3"/>
        <v>1.6433189655172376E-2</v>
      </c>
      <c r="I313" s="897">
        <f t="shared" si="3"/>
        <v>9.6737907761530462E-3</v>
      </c>
      <c r="J313" s="897">
        <f t="shared" si="3"/>
        <v>-4.6191646191646174E-2</v>
      </c>
      <c r="K313" s="897">
        <f t="shared" si="3"/>
        <v>3.0824212642394544E-2</v>
      </c>
      <c r="L313" s="897">
        <f t="shared" si="3"/>
        <v>7.4455899198169195E-3</v>
      </c>
      <c r="N313" s="129" t="s">
        <v>776</v>
      </c>
      <c r="O313" s="897">
        <f>SUM(O300:O303)/SUM(O296:O299)-1</f>
        <v>9.9121423744086279E-3</v>
      </c>
      <c r="P313" s="897">
        <f t="shared" ref="P313:W313" si="4">SUM(P300:P303)/SUM(P296:P299)-1</f>
        <v>6.9444444444444198E-3</v>
      </c>
      <c r="Q313" s="897">
        <f t="shared" si="4"/>
        <v>-2.0682523267845365E-4</v>
      </c>
      <c r="R313" s="897">
        <f t="shared" si="4"/>
        <v>1.1185682326621871E-2</v>
      </c>
      <c r="S313" s="897">
        <f t="shared" si="4"/>
        <v>1.0146561443066471E-2</v>
      </c>
      <c r="T313" s="897">
        <f t="shared" si="4"/>
        <v>1.7410228509249226E-2</v>
      </c>
      <c r="U313" s="897">
        <f t="shared" si="4"/>
        <v>7.7770576798446012E-3</v>
      </c>
      <c r="V313" s="897">
        <f t="shared" si="4"/>
        <v>2.005668192718546E-2</v>
      </c>
      <c r="W313" s="897">
        <f t="shared" si="4"/>
        <v>1.0405606285835756E-2</v>
      </c>
    </row>
    <row r="314" spans="1:23" x14ac:dyDescent="0.25">
      <c r="A314" s="129" t="s">
        <v>777</v>
      </c>
      <c r="B314" s="897">
        <f t="shared" ref="B314:L314" si="5">SUM(B304:B307)/SUM(B300:B303)-1</f>
        <v>1.6212710765239891E-2</v>
      </c>
      <c r="C314" s="897">
        <f t="shared" si="5"/>
        <v>-6.1538461538460654E-3</v>
      </c>
      <c r="D314" s="897">
        <f t="shared" si="5"/>
        <v>1.2989690721649572E-2</v>
      </c>
      <c r="E314" s="897">
        <f t="shared" si="5"/>
        <v>1.2989690721649572E-2</v>
      </c>
      <c r="F314" s="897">
        <f t="shared" si="5"/>
        <v>1.8047739181059619E-2</v>
      </c>
      <c r="G314" s="897">
        <f t="shared" si="5"/>
        <v>2.1409270421949511E-2</v>
      </c>
      <c r="H314" s="897">
        <f t="shared" si="5"/>
        <v>4.7177312483434708E-2</v>
      </c>
      <c r="I314" s="897">
        <f t="shared" si="5"/>
        <v>6.0160427807487427E-3</v>
      </c>
      <c r="J314" s="897">
        <f t="shared" si="5"/>
        <v>-3.3230293663060184E-2</v>
      </c>
      <c r="K314" s="897">
        <f t="shared" si="5"/>
        <v>1.9501625135427858E-2</v>
      </c>
      <c r="L314" s="897">
        <f t="shared" si="5"/>
        <v>3.790032215273742E-3</v>
      </c>
      <c r="N314" s="129" t="s">
        <v>777</v>
      </c>
      <c r="O314" s="897">
        <f>SUM(O304:O307)/SUM(O300:O303)-1</f>
        <v>4.6843631496764626E-3</v>
      </c>
      <c r="P314" s="897">
        <f t="shared" ref="P314:W314" si="6">SUM(P304:P307)/SUM(P300:P303)-1</f>
        <v>1.4870689655172464E-2</v>
      </c>
      <c r="Q314" s="897">
        <f t="shared" si="6"/>
        <v>3.4753827058336739E-2</v>
      </c>
      <c r="R314" s="897">
        <f t="shared" si="6"/>
        <v>1.5486725663718115E-3</v>
      </c>
      <c r="S314" s="897">
        <f t="shared" si="6"/>
        <v>7.8125E-3</v>
      </c>
      <c r="T314" s="897">
        <f t="shared" si="6"/>
        <v>1.0909090909090979E-2</v>
      </c>
      <c r="U314" s="897">
        <f t="shared" si="6"/>
        <v>3.4297963558413969E-3</v>
      </c>
      <c r="V314" s="897">
        <f t="shared" si="6"/>
        <v>1.3036973712331701E-2</v>
      </c>
      <c r="W314" s="897">
        <f t="shared" si="6"/>
        <v>2.5010508617065996E-2</v>
      </c>
    </row>
    <row r="315" spans="1:23" x14ac:dyDescent="0.25">
      <c r="A315" s="129" t="s">
        <v>778</v>
      </c>
      <c r="B315" s="897">
        <f t="shared" ref="B315:L315" si="7">SUM(B308:B311)/SUM(B304:B307)-1</f>
        <v>4.4458625824292719E-2</v>
      </c>
      <c r="C315" s="897">
        <f t="shared" si="7"/>
        <v>5.3044375644994757E-2</v>
      </c>
      <c r="D315" s="897">
        <f t="shared" si="7"/>
        <v>0.11337268471402417</v>
      </c>
      <c r="E315" s="897">
        <f t="shared" si="7"/>
        <v>0.11337268471402417</v>
      </c>
      <c r="F315" s="897">
        <f t="shared" si="7"/>
        <v>4.441479222264566E-2</v>
      </c>
      <c r="G315" s="897">
        <f t="shared" si="7"/>
        <v>5.2706552706552667E-2</v>
      </c>
      <c r="H315" s="897">
        <f t="shared" si="7"/>
        <v>6.1503416856492299E-2</v>
      </c>
      <c r="I315" s="897">
        <f t="shared" si="7"/>
        <v>4.8504983388704348E-2</v>
      </c>
      <c r="J315" s="897">
        <f t="shared" si="7"/>
        <v>0.31175059952038353</v>
      </c>
      <c r="K315" s="897">
        <f t="shared" si="7"/>
        <v>4.3783209351753394E-2</v>
      </c>
      <c r="L315" s="897">
        <f t="shared" si="7"/>
        <v>1.4536530111383783E-2</v>
      </c>
      <c r="N315" s="129"/>
      <c r="O315" s="897"/>
      <c r="P315" s="897"/>
      <c r="Q315" s="897"/>
      <c r="R315" s="897"/>
      <c r="S315" s="897"/>
      <c r="T315" s="897"/>
      <c r="U315" s="897"/>
      <c r="V315" s="897"/>
      <c r="W315" s="897"/>
    </row>
    <row r="316" spans="1:23" x14ac:dyDescent="0.25">
      <c r="H316" s="66"/>
      <c r="I316" s="66"/>
      <c r="J316" s="66"/>
      <c r="K316" s="66"/>
      <c r="L316" s="66"/>
      <c r="N316" s="129"/>
    </row>
    <row r="317" spans="1:23" x14ac:dyDescent="0.25">
      <c r="A317" s="129" t="s">
        <v>779</v>
      </c>
      <c r="B317" s="208">
        <f t="shared" ref="B317:L317" si="8">AVERAGE(B313:B314)</f>
        <v>1.4787625919312153E-2</v>
      </c>
      <c r="C317" s="208">
        <f t="shared" si="8"/>
        <v>-1.430493770481378E-3</v>
      </c>
      <c r="D317" s="208">
        <f t="shared" si="8"/>
        <v>7.8386535063694751E-3</v>
      </c>
      <c r="E317" s="208">
        <f t="shared" si="8"/>
        <v>7.8386535063694751E-3</v>
      </c>
      <c r="F317" s="208">
        <f t="shared" si="8"/>
        <v>2.1556195033139658E-2</v>
      </c>
      <c r="G317" s="208">
        <f t="shared" si="8"/>
        <v>2.3167353574843563E-2</v>
      </c>
      <c r="H317" s="208">
        <f t="shared" si="8"/>
        <v>3.1805251069303542E-2</v>
      </c>
      <c r="I317" s="208">
        <f t="shared" si="8"/>
        <v>7.8449167784508944E-3</v>
      </c>
      <c r="J317" s="208">
        <f t="shared" si="8"/>
        <v>-3.9710969927353179E-2</v>
      </c>
      <c r="K317" s="208">
        <f t="shared" si="8"/>
        <v>2.5162918888911201E-2</v>
      </c>
      <c r="L317" s="208">
        <f t="shared" si="8"/>
        <v>5.6178110675453308E-3</v>
      </c>
      <c r="N317" s="129" t="s">
        <v>780</v>
      </c>
      <c r="O317" s="208">
        <f>AVERAGE(O313:O314)</f>
        <v>7.2982527620425452E-3</v>
      </c>
      <c r="P317" s="208">
        <f t="shared" ref="P317:W317" si="9">AVERAGE(P313:P314)</f>
        <v>1.0907567049808442E-2</v>
      </c>
      <c r="Q317" s="208">
        <f t="shared" si="9"/>
        <v>1.7273500912829143E-2</v>
      </c>
      <c r="R317" s="208">
        <f t="shared" si="9"/>
        <v>6.3671774464968411E-3</v>
      </c>
      <c r="S317" s="208">
        <f t="shared" si="9"/>
        <v>8.9795307215332354E-3</v>
      </c>
      <c r="T317" s="208">
        <f t="shared" si="9"/>
        <v>1.4159659709170103E-2</v>
      </c>
      <c r="U317" s="208">
        <f t="shared" si="9"/>
        <v>5.603427017842999E-3</v>
      </c>
      <c r="V317" s="208">
        <f t="shared" si="9"/>
        <v>1.6546827819758581E-2</v>
      </c>
      <c r="W317" s="208">
        <f t="shared" si="9"/>
        <v>1.7708057451450876E-2</v>
      </c>
    </row>
    <row r="318" spans="1:23" x14ac:dyDescent="0.25">
      <c r="C318" s="898"/>
      <c r="F318" s="129"/>
      <c r="G318" s="129"/>
      <c r="N318" s="129"/>
      <c r="O318" s="129"/>
      <c r="P318" s="129"/>
      <c r="Q318" s="129"/>
      <c r="R318" s="129"/>
      <c r="S318" s="129"/>
      <c r="T318" s="129"/>
      <c r="U318" s="129"/>
      <c r="V318" s="129"/>
      <c r="W318" s="129"/>
    </row>
    <row r="319" spans="1:23" s="751" customFormat="1" ht="75" x14ac:dyDescent="0.25">
      <c r="A319" s="899" t="s">
        <v>781</v>
      </c>
      <c r="B319" s="900">
        <f>MROUND(AVERAGE(B317,D317,E317,F317,G317),1%)</f>
        <v>0.02</v>
      </c>
      <c r="C319" s="901">
        <f>B319</f>
        <v>0.02</v>
      </c>
      <c r="D319" s="901">
        <f>C319</f>
        <v>0.02</v>
      </c>
      <c r="E319" s="901">
        <f>D319</f>
        <v>0.02</v>
      </c>
      <c r="F319" s="901">
        <f>E319</f>
        <v>0.02</v>
      </c>
      <c r="G319" s="901">
        <f>F319</f>
        <v>0.02</v>
      </c>
      <c r="H319" s="900">
        <f>ROUND(AVERAGE(H317,I317,K317,L317),2)</f>
        <v>0.02</v>
      </c>
      <c r="I319" s="901">
        <f>H319</f>
        <v>0.02</v>
      </c>
      <c r="J319" s="901">
        <f>I319</f>
        <v>0.02</v>
      </c>
      <c r="K319" s="901">
        <f>J319</f>
        <v>0.02</v>
      </c>
      <c r="L319" s="902">
        <f>K319</f>
        <v>0.02</v>
      </c>
      <c r="N319" s="899" t="str">
        <f>A319</f>
        <v>Selected Sum Insured Indexation Factor</v>
      </c>
      <c r="O319" s="900">
        <f>MROUND(AVERAGE(O317:W317),1.5%)</f>
        <v>1.4999999999999999E-2</v>
      </c>
      <c r="P319" s="901">
        <f>O319</f>
        <v>1.4999999999999999E-2</v>
      </c>
      <c r="Q319" s="901">
        <f t="shared" ref="Q319:W319" si="10">P319</f>
        <v>1.4999999999999999E-2</v>
      </c>
      <c r="R319" s="901">
        <f t="shared" si="10"/>
        <v>1.4999999999999999E-2</v>
      </c>
      <c r="S319" s="901">
        <f t="shared" si="10"/>
        <v>1.4999999999999999E-2</v>
      </c>
      <c r="T319" s="901">
        <f t="shared" si="10"/>
        <v>1.4999999999999999E-2</v>
      </c>
      <c r="U319" s="901">
        <f t="shared" si="10"/>
        <v>1.4999999999999999E-2</v>
      </c>
      <c r="V319" s="901">
        <f t="shared" si="10"/>
        <v>1.4999999999999999E-2</v>
      </c>
      <c r="W319" s="902">
        <f t="shared" si="10"/>
        <v>1.4999999999999999E-2</v>
      </c>
    </row>
    <row r="320" spans="1:23" x14ac:dyDescent="0.25">
      <c r="B320" s="129" t="s">
        <v>782</v>
      </c>
      <c r="H320" s="129" t="s">
        <v>783</v>
      </c>
    </row>
    <row r="337" spans="1:25" x14ac:dyDescent="0.25">
      <c r="B337" s="897"/>
      <c r="C337" s="897"/>
      <c r="D337" s="897"/>
      <c r="E337" s="897"/>
      <c r="F337" s="897"/>
      <c r="G337" s="897"/>
    </row>
    <row r="338" spans="1:25" ht="75" x14ac:dyDescent="0.25">
      <c r="A338" s="754" t="s">
        <v>784</v>
      </c>
      <c r="B338" s="755" t="str">
        <f t="shared" ref="B338:G338" si="11">RIGHT(B6,LEN(B6)-LEN($A$338))</f>
        <v xml:space="preserve"> All groups CPI ;  Australia ;</v>
      </c>
      <c r="C338" s="755" t="str">
        <f t="shared" si="11"/>
        <v xml:space="preserve"> Housing ;  Australia ;</v>
      </c>
      <c r="D338" s="755" t="str">
        <f t="shared" si="11"/>
        <v xml:space="preserve"> New dwelling purchase by owner-occupiers ;  Australia ;</v>
      </c>
      <c r="E338" s="755" t="str">
        <f t="shared" si="11"/>
        <v xml:space="preserve"> New dwelling purchase by owner-occupiers ;  Australia ;</v>
      </c>
      <c r="F338" s="755" t="str">
        <f t="shared" si="11"/>
        <v xml:space="preserve"> Other housing ;  Australia ;</v>
      </c>
      <c r="G338" s="756" t="str">
        <f t="shared" si="11"/>
        <v xml:space="preserve"> Maintenance and repair of the dwelling ;  Australia ;</v>
      </c>
      <c r="N338" s="754" t="s">
        <v>785</v>
      </c>
      <c r="O338" s="755" t="str">
        <f t="shared" ref="O338:W338" si="12">RIGHT(O6,LEN(O6)-LEN($A$338))</f>
        <v xml:space="preserve"> Final ;  Total (Source) ;</v>
      </c>
      <c r="P338" s="755" t="str">
        <f t="shared" si="12"/>
        <v>30 Building construction Australia ;</v>
      </c>
      <c r="Q338" s="755" t="str">
        <f t="shared" si="12"/>
        <v>3011 House construction Australia ;</v>
      </c>
      <c r="R338" s="755" t="str">
        <f t="shared" si="12"/>
        <v>3019 Other residential building construction Australia ;</v>
      </c>
      <c r="S338" s="755" t="str">
        <f t="shared" si="12"/>
        <v>3020 Non-residential building construction Australia ;</v>
      </c>
      <c r="T338" s="756" t="str">
        <f t="shared" si="12"/>
        <v>31 Heavy and civil engineering construction Australia ;</v>
      </c>
      <c r="U338" s="756" t="str">
        <f t="shared" si="12"/>
        <v>3101 Road and bridge construction Australia ;</v>
      </c>
      <c r="V338" s="756" t="str">
        <f t="shared" si="12"/>
        <v>3109 Other heavy and civil engineering construction Australia ;</v>
      </c>
      <c r="W338" s="756" t="str">
        <f t="shared" si="12"/>
        <v>All groups ;  Weighted Average of 6 Capital Cities ;</v>
      </c>
    </row>
    <row r="339" spans="1:25" ht="60" x14ac:dyDescent="0.25">
      <c r="A339" s="754" t="s">
        <v>786</v>
      </c>
      <c r="B339" s="635" t="str">
        <f t="shared" ref="B339:G339" si="13">LEFT(B338,LEN(B338)-LEN($A$339))</f>
        <v xml:space="preserve"> All groups CPI </v>
      </c>
      <c r="C339" s="635" t="str">
        <f t="shared" si="13"/>
        <v xml:space="preserve"> Housing </v>
      </c>
      <c r="D339" s="635" t="str">
        <f t="shared" si="13"/>
        <v xml:space="preserve"> New dwelling purchase by owner-occupiers </v>
      </c>
      <c r="E339" s="635" t="str">
        <f t="shared" si="13"/>
        <v xml:space="preserve"> New dwelling purchase by owner-occupiers </v>
      </c>
      <c r="F339" s="635" t="str">
        <f t="shared" si="13"/>
        <v xml:space="preserve"> Other housing </v>
      </c>
      <c r="G339" s="635" t="str">
        <f t="shared" si="13"/>
        <v xml:space="preserve"> Maintenance and repair of the dwelling </v>
      </c>
      <c r="N339" s="754" t="s">
        <v>787</v>
      </c>
      <c r="O339" s="635" t="s">
        <v>788</v>
      </c>
      <c r="P339" s="635" t="str">
        <f t="shared" ref="P339:V339" si="14">LEFT(P338,LEN(P338)-LEN($N$339))</f>
        <v>30 Building construction</v>
      </c>
      <c r="Q339" s="635" t="str">
        <f t="shared" si="14"/>
        <v>3011 House construction</v>
      </c>
      <c r="R339" s="635" t="str">
        <f t="shared" si="14"/>
        <v>3019 Other residential building construction</v>
      </c>
      <c r="S339" s="635" t="str">
        <f t="shared" si="14"/>
        <v>3020 Non-residential building construction</v>
      </c>
      <c r="T339" s="635" t="str">
        <f t="shared" si="14"/>
        <v>31 Heavy and civil engineering construction</v>
      </c>
      <c r="U339" s="635" t="str">
        <f t="shared" si="14"/>
        <v>3101 Road and bridge construction</v>
      </c>
      <c r="V339" s="635" t="str">
        <f t="shared" si="14"/>
        <v>3109 Other heavy and civil engineering construction</v>
      </c>
      <c r="W339" s="635" t="s">
        <v>789</v>
      </c>
    </row>
    <row r="340" spans="1:25" x14ac:dyDescent="0.25">
      <c r="A340" s="752">
        <f t="shared" ref="A340:A355" si="15">A292</f>
        <v>42979</v>
      </c>
      <c r="H340" s="753"/>
      <c r="I340" s="753"/>
      <c r="J340" s="753"/>
      <c r="K340" s="753"/>
      <c r="L340" s="753"/>
      <c r="N340" s="752">
        <f t="shared" ref="N340:N355" si="16">N292</f>
        <v>42979</v>
      </c>
      <c r="O340" s="753"/>
      <c r="P340" s="753"/>
      <c r="Q340" s="753"/>
      <c r="R340" s="753"/>
      <c r="S340" s="753"/>
      <c r="T340" s="753"/>
      <c r="U340" s="753"/>
      <c r="V340" s="753"/>
      <c r="W340" s="753"/>
      <c r="X340" s="753"/>
      <c r="Y340" s="753"/>
    </row>
    <row r="341" spans="1:25" x14ac:dyDescent="0.25">
      <c r="A341" s="752">
        <f t="shared" si="15"/>
        <v>43070</v>
      </c>
      <c r="B341" s="897">
        <f t="shared" ref="B341:G341" si="17">B293/B292-1</f>
        <v>6.2836624775581829E-3</v>
      </c>
      <c r="C341" s="897">
        <f t="shared" si="17"/>
        <v>3.3500837520936688E-3</v>
      </c>
      <c r="D341" s="897">
        <f t="shared" si="17"/>
        <v>5.9171597633136397E-3</v>
      </c>
      <c r="E341" s="897">
        <f t="shared" si="17"/>
        <v>5.9171597633136397E-3</v>
      </c>
      <c r="F341" s="897">
        <f t="shared" si="17"/>
        <v>4.0950040950040734E-3</v>
      </c>
      <c r="G341" s="897">
        <f t="shared" si="17"/>
        <v>7.0546737213403876E-3</v>
      </c>
      <c r="H341" s="897"/>
      <c r="I341" s="897"/>
      <c r="J341" s="897"/>
      <c r="K341" s="897"/>
      <c r="L341" s="897"/>
      <c r="N341" s="752">
        <f t="shared" si="16"/>
        <v>43070</v>
      </c>
      <c r="O341" s="897">
        <f>O293/O292-1</f>
        <v>5.5555555555555358E-3</v>
      </c>
      <c r="P341" s="897">
        <f t="shared" ref="P341:W341" si="18">P293/P292-1</f>
        <v>4.4642857142858094E-3</v>
      </c>
      <c r="Q341" s="897">
        <f t="shared" si="18"/>
        <v>8.4530853761624059E-3</v>
      </c>
      <c r="R341" s="897">
        <f t="shared" si="18"/>
        <v>1.8518518518517713E-3</v>
      </c>
      <c r="S341" s="897">
        <f t="shared" si="18"/>
        <v>1.8570102135562205E-3</v>
      </c>
      <c r="T341" s="897">
        <f t="shared" si="18"/>
        <v>6.3926940639269514E-3</v>
      </c>
      <c r="U341" s="897">
        <f t="shared" si="18"/>
        <v>8.2266910420474293E-3</v>
      </c>
      <c r="V341" s="897">
        <f t="shared" si="18"/>
        <v>6.3868613138686747E-3</v>
      </c>
      <c r="W341" s="897">
        <f t="shared" si="18"/>
        <v>6.1782877316858276E-3</v>
      </c>
      <c r="X341" s="897"/>
      <c r="Y341" s="897"/>
    </row>
    <row r="342" spans="1:25" x14ac:dyDescent="0.25">
      <c r="A342" s="752">
        <f t="shared" si="15"/>
        <v>43160</v>
      </c>
      <c r="B342" s="897">
        <f t="shared" ref="B342:G342" si="19">B294/B293-1</f>
        <v>4.4603033006245241E-3</v>
      </c>
      <c r="C342" s="897">
        <f t="shared" si="19"/>
        <v>6.6777963272119933E-3</v>
      </c>
      <c r="D342" s="897">
        <f t="shared" si="19"/>
        <v>5.0420168067226712E-3</v>
      </c>
      <c r="E342" s="897">
        <f t="shared" si="19"/>
        <v>5.0420168067226712E-3</v>
      </c>
      <c r="F342" s="897">
        <f t="shared" si="19"/>
        <v>1.6313213703100793E-3</v>
      </c>
      <c r="G342" s="897">
        <f t="shared" si="19"/>
        <v>3.5026269702276291E-3</v>
      </c>
      <c r="H342" s="897"/>
      <c r="I342" s="897"/>
      <c r="J342" s="897"/>
      <c r="K342" s="897"/>
      <c r="L342" s="897"/>
      <c r="N342" s="752">
        <f t="shared" si="16"/>
        <v>43160</v>
      </c>
      <c r="O342" s="897">
        <f t="shared" ref="O342:W342" si="20">O294/O293-1</f>
        <v>4.604051565377576E-3</v>
      </c>
      <c r="P342" s="897">
        <f t="shared" si="20"/>
        <v>3.555555555555534E-3</v>
      </c>
      <c r="Q342" s="897">
        <f t="shared" si="20"/>
        <v>5.8675607711651256E-3</v>
      </c>
      <c r="R342" s="897">
        <f t="shared" si="20"/>
        <v>2.7726432532346745E-3</v>
      </c>
      <c r="S342" s="897">
        <f t="shared" si="20"/>
        <v>2.780352177942591E-3</v>
      </c>
      <c r="T342" s="897">
        <f t="shared" si="20"/>
        <v>5.4446460980035472E-3</v>
      </c>
      <c r="U342" s="897">
        <f t="shared" si="20"/>
        <v>1.2692656391659174E-2</v>
      </c>
      <c r="V342" s="897">
        <f t="shared" si="20"/>
        <v>2.7198549410698547E-3</v>
      </c>
      <c r="W342" s="897">
        <f t="shared" si="20"/>
        <v>1.1403508771929749E-2</v>
      </c>
      <c r="X342" s="897"/>
      <c r="Y342" s="897"/>
    </row>
    <row r="343" spans="1:25" x14ac:dyDescent="0.25">
      <c r="A343" s="752">
        <f t="shared" si="15"/>
        <v>43252</v>
      </c>
      <c r="B343" s="897">
        <f t="shared" ref="B343:G343" si="21">B295/B294-1</f>
        <v>3.5523978685614299E-3</v>
      </c>
      <c r="C343" s="897">
        <f t="shared" si="21"/>
        <v>1.6583747927032544E-3</v>
      </c>
      <c r="D343" s="897">
        <f t="shared" si="21"/>
        <v>8.3612040133780319E-3</v>
      </c>
      <c r="E343" s="897">
        <f t="shared" si="21"/>
        <v>8.3612040133780319E-3</v>
      </c>
      <c r="F343" s="897">
        <f t="shared" si="21"/>
        <v>2.4429967426708998E-3</v>
      </c>
      <c r="G343" s="897">
        <f t="shared" si="21"/>
        <v>4.3630017452007674E-3</v>
      </c>
      <c r="H343" s="897"/>
      <c r="I343" s="897"/>
      <c r="J343" s="897"/>
      <c r="K343" s="897"/>
      <c r="L343" s="897"/>
      <c r="N343" s="752">
        <f t="shared" si="16"/>
        <v>43252</v>
      </c>
      <c r="O343" s="897">
        <f t="shared" ref="O343:W343" si="22">O295/O294-1</f>
        <v>2.749770852429112E-3</v>
      </c>
      <c r="P343" s="897">
        <f t="shared" si="22"/>
        <v>1.1514614703277193E-2</v>
      </c>
      <c r="Q343" s="897">
        <f t="shared" si="22"/>
        <v>1.0000000000000009E-2</v>
      </c>
      <c r="R343" s="897">
        <f t="shared" si="22"/>
        <v>1.2903225806451646E-2</v>
      </c>
      <c r="S343" s="897">
        <f t="shared" si="22"/>
        <v>1.109057301293892E-2</v>
      </c>
      <c r="T343" s="897">
        <f t="shared" si="22"/>
        <v>1.534296028880866E-2</v>
      </c>
      <c r="U343" s="897">
        <f t="shared" si="22"/>
        <v>1.43240823634736E-2</v>
      </c>
      <c r="V343" s="897">
        <f t="shared" si="22"/>
        <v>1.6274864376130349E-2</v>
      </c>
      <c r="W343" s="897">
        <f t="shared" si="22"/>
        <v>6.0711188204682909E-3</v>
      </c>
      <c r="X343" s="897"/>
      <c r="Y343" s="897"/>
    </row>
    <row r="344" spans="1:25" x14ac:dyDescent="0.25">
      <c r="A344" s="752">
        <f t="shared" si="15"/>
        <v>43344</v>
      </c>
      <c r="B344" s="897">
        <f t="shared" ref="B344:G344" si="23">B296/B295-1</f>
        <v>4.4247787610618428E-3</v>
      </c>
      <c r="C344" s="897">
        <f t="shared" si="23"/>
        <v>4.1390728476822236E-3</v>
      </c>
      <c r="D344" s="897">
        <f t="shared" si="23"/>
        <v>8.2918739635173822E-4</v>
      </c>
      <c r="E344" s="897">
        <f t="shared" si="23"/>
        <v>8.2918739635173822E-4</v>
      </c>
      <c r="F344" s="897">
        <f t="shared" si="23"/>
        <v>1.4622258326563831E-2</v>
      </c>
      <c r="G344" s="897">
        <f t="shared" si="23"/>
        <v>8.6880973066898459E-3</v>
      </c>
      <c r="H344" s="897"/>
      <c r="I344" s="897"/>
      <c r="J344" s="897"/>
      <c r="K344" s="897"/>
      <c r="L344" s="897"/>
      <c r="N344" s="752">
        <f t="shared" si="16"/>
        <v>43344</v>
      </c>
      <c r="O344" s="897">
        <f t="shared" ref="O344:W344" si="24">O296/O295-1</f>
        <v>8.2266910420474293E-3</v>
      </c>
      <c r="P344" s="897">
        <f t="shared" si="24"/>
        <v>3.5026269702276291E-3</v>
      </c>
      <c r="Q344" s="897">
        <f t="shared" si="24"/>
        <v>-1.6501650165017256E-3</v>
      </c>
      <c r="R344" s="897">
        <f t="shared" si="24"/>
        <v>8.189262966332933E-3</v>
      </c>
      <c r="S344" s="897">
        <f t="shared" si="24"/>
        <v>6.3985374771480252E-3</v>
      </c>
      <c r="T344" s="897">
        <f t="shared" si="24"/>
        <v>9.7777777777776631E-3</v>
      </c>
      <c r="U344" s="897">
        <f t="shared" si="24"/>
        <v>1.4121800529567574E-2</v>
      </c>
      <c r="V344" s="897">
        <f t="shared" si="24"/>
        <v>8.0071174377223109E-3</v>
      </c>
      <c r="W344" s="897">
        <f t="shared" si="24"/>
        <v>1.0344827586207028E-2</v>
      </c>
      <c r="X344" s="897"/>
      <c r="Y344" s="897"/>
    </row>
    <row r="345" spans="1:25" x14ac:dyDescent="0.25">
      <c r="A345" s="752">
        <f t="shared" si="15"/>
        <v>43435</v>
      </c>
      <c r="B345" s="897">
        <f t="shared" ref="B345:G345" si="25">B297/B296-1</f>
        <v>5.2863436123347096E-3</v>
      </c>
      <c r="C345" s="897">
        <f t="shared" si="25"/>
        <v>2.4732069249793209E-3</v>
      </c>
      <c r="D345" s="897">
        <f t="shared" si="25"/>
        <v>4.1425020712511085E-3</v>
      </c>
      <c r="E345" s="897">
        <f t="shared" si="25"/>
        <v>4.1425020712511085E-3</v>
      </c>
      <c r="F345" s="897">
        <f t="shared" si="25"/>
        <v>4.003202562049557E-3</v>
      </c>
      <c r="G345" s="897">
        <f t="shared" si="25"/>
        <v>6.8906115417743941E-3</v>
      </c>
      <c r="H345" s="897"/>
      <c r="I345" s="897"/>
      <c r="J345" s="897"/>
      <c r="K345" s="897"/>
      <c r="L345" s="897"/>
      <c r="N345" s="752">
        <f t="shared" si="16"/>
        <v>43435</v>
      </c>
      <c r="O345" s="897">
        <f t="shared" ref="O345:W345" si="26">O297/O296-1</f>
        <v>4.5330915684496098E-3</v>
      </c>
      <c r="P345" s="897">
        <f t="shared" si="26"/>
        <v>4.3630017452007674E-3</v>
      </c>
      <c r="Q345" s="897">
        <f t="shared" si="26"/>
        <v>2.4793388429751317E-3</v>
      </c>
      <c r="R345" s="897">
        <f t="shared" si="26"/>
        <v>5.4151624548737232E-3</v>
      </c>
      <c r="S345" s="897">
        <f t="shared" si="26"/>
        <v>3.6330608537693543E-3</v>
      </c>
      <c r="T345" s="897">
        <f t="shared" si="26"/>
        <v>9.6830985915494772E-3</v>
      </c>
      <c r="U345" s="897">
        <f t="shared" si="26"/>
        <v>7.8328981723236879E-3</v>
      </c>
      <c r="V345" s="897">
        <f t="shared" si="26"/>
        <v>1.0591350397175736E-2</v>
      </c>
      <c r="W345" s="897">
        <f t="shared" si="26"/>
        <v>4.2662116040954601E-3</v>
      </c>
      <c r="X345" s="897"/>
      <c r="Y345" s="897"/>
    </row>
    <row r="346" spans="1:25" x14ac:dyDescent="0.25">
      <c r="A346" s="752">
        <f t="shared" si="15"/>
        <v>43525</v>
      </c>
      <c r="B346" s="897">
        <f t="shared" ref="B346:G346" si="27">B298/B297-1</f>
        <v>0</v>
      </c>
      <c r="C346" s="897">
        <f t="shared" si="27"/>
        <v>0</v>
      </c>
      <c r="D346" s="897">
        <f t="shared" si="27"/>
        <v>-1.6501650165017256E-3</v>
      </c>
      <c r="E346" s="897">
        <f t="shared" si="27"/>
        <v>-1.6501650165017256E-3</v>
      </c>
      <c r="F346" s="897">
        <f t="shared" si="27"/>
        <v>3.9872408293459838E-3</v>
      </c>
      <c r="G346" s="897">
        <f t="shared" si="27"/>
        <v>6.8434559452523747E-3</v>
      </c>
      <c r="H346" s="897"/>
      <c r="I346" s="897"/>
      <c r="J346" s="897"/>
      <c r="K346" s="897"/>
      <c r="L346" s="897"/>
      <c r="N346" s="752">
        <f t="shared" si="16"/>
        <v>43525</v>
      </c>
      <c r="O346" s="897">
        <f t="shared" ref="O346:W346" si="28">O298/O297-1</f>
        <v>3.6101083032491488E-3</v>
      </c>
      <c r="P346" s="897">
        <f t="shared" si="28"/>
        <v>1.7376194613381024E-3</v>
      </c>
      <c r="Q346" s="897">
        <f t="shared" si="28"/>
        <v>-3.2976092333057982E-3</v>
      </c>
      <c r="R346" s="897">
        <f t="shared" si="28"/>
        <v>4.4883303411131781E-3</v>
      </c>
      <c r="S346" s="897">
        <f t="shared" si="28"/>
        <v>4.5248868778280382E-3</v>
      </c>
      <c r="T346" s="897">
        <f t="shared" si="28"/>
        <v>5.2310374891020306E-3</v>
      </c>
      <c r="U346" s="897">
        <f t="shared" si="28"/>
        <v>0</v>
      </c>
      <c r="V346" s="897">
        <f t="shared" si="28"/>
        <v>5.2401746724890508E-3</v>
      </c>
      <c r="W346" s="897">
        <f t="shared" si="28"/>
        <v>1.6992353440952179E-3</v>
      </c>
      <c r="X346" s="897"/>
      <c r="Y346" s="897"/>
    </row>
    <row r="347" spans="1:25" x14ac:dyDescent="0.25">
      <c r="A347" s="752">
        <f t="shared" si="15"/>
        <v>43617</v>
      </c>
      <c r="B347" s="897">
        <f t="shared" ref="B347:G347" si="29">B299/B298-1</f>
        <v>6.1349693251533388E-3</v>
      </c>
      <c r="C347" s="897">
        <f t="shared" si="29"/>
        <v>-1.6447368421051989E-3</v>
      </c>
      <c r="D347" s="897">
        <f t="shared" si="29"/>
        <v>-1.6528925619835322E-3</v>
      </c>
      <c r="E347" s="897">
        <f t="shared" si="29"/>
        <v>-1.6528925619835322E-3</v>
      </c>
      <c r="F347" s="897">
        <f t="shared" si="29"/>
        <v>4.7656870532168938E-3</v>
      </c>
      <c r="G347" s="897">
        <f t="shared" si="29"/>
        <v>8.4961767204758676E-3</v>
      </c>
      <c r="H347" s="897"/>
      <c r="I347" s="897"/>
      <c r="J347" s="897"/>
      <c r="K347" s="897"/>
      <c r="L347" s="897"/>
      <c r="N347" s="752">
        <f t="shared" si="16"/>
        <v>43617</v>
      </c>
      <c r="O347" s="897">
        <f t="shared" ref="O347:W347" si="30">O299/O298-1</f>
        <v>3.597122302158251E-3</v>
      </c>
      <c r="P347" s="897">
        <f t="shared" si="30"/>
        <v>4.3365134431916363E-3</v>
      </c>
      <c r="Q347" s="897">
        <f t="shared" si="30"/>
        <v>-4.9627791563275903E-3</v>
      </c>
      <c r="R347" s="897">
        <f t="shared" si="30"/>
        <v>8.936550491510209E-3</v>
      </c>
      <c r="S347" s="897">
        <f t="shared" si="30"/>
        <v>8.1081081081082473E-3</v>
      </c>
      <c r="T347" s="897">
        <f t="shared" si="30"/>
        <v>5.2038161318301857E-3</v>
      </c>
      <c r="U347" s="897">
        <f t="shared" si="30"/>
        <v>5.1813471502590858E-3</v>
      </c>
      <c r="V347" s="897">
        <f t="shared" si="30"/>
        <v>6.0816681146829144E-3</v>
      </c>
      <c r="W347" s="897">
        <f t="shared" si="30"/>
        <v>1.6963528413909135E-3</v>
      </c>
      <c r="X347" s="897"/>
      <c r="Y347" s="897"/>
    </row>
    <row r="348" spans="1:25" x14ac:dyDescent="0.25">
      <c r="A348" s="752">
        <f t="shared" si="15"/>
        <v>43709</v>
      </c>
      <c r="B348" s="897">
        <f t="shared" ref="B348:G348" si="31">B300/B299-1</f>
        <v>5.2264808362370019E-3</v>
      </c>
      <c r="C348" s="897">
        <f t="shared" si="31"/>
        <v>3.2948929159801743E-3</v>
      </c>
      <c r="D348" s="897">
        <f t="shared" si="31"/>
        <v>-1.6556291390729116E-3</v>
      </c>
      <c r="E348" s="897">
        <f t="shared" si="31"/>
        <v>-1.6556291390729116E-3</v>
      </c>
      <c r="F348" s="897">
        <f t="shared" si="31"/>
        <v>1.5019762845849938E-2</v>
      </c>
      <c r="G348" s="897">
        <f t="shared" si="31"/>
        <v>6.7396798652064049E-3</v>
      </c>
      <c r="H348" s="897"/>
      <c r="I348" s="897"/>
      <c r="J348" s="897"/>
      <c r="K348" s="897"/>
      <c r="L348" s="897"/>
      <c r="N348" s="752">
        <f t="shared" si="16"/>
        <v>43709</v>
      </c>
      <c r="O348" s="897">
        <f t="shared" ref="O348:W348" si="32">O300/O299-1</f>
        <v>4.4802867383513245E-3</v>
      </c>
      <c r="P348" s="897">
        <f t="shared" si="32"/>
        <v>0</v>
      </c>
      <c r="Q348" s="897">
        <f t="shared" si="32"/>
        <v>-2.4937655860348684E-3</v>
      </c>
      <c r="R348" s="897">
        <f t="shared" si="32"/>
        <v>1.771479185119551E-3</v>
      </c>
      <c r="S348" s="897">
        <f t="shared" si="32"/>
        <v>8.9365504915095428E-4</v>
      </c>
      <c r="T348" s="897">
        <f t="shared" si="32"/>
        <v>6.0396893874028468E-3</v>
      </c>
      <c r="U348" s="897">
        <f t="shared" si="32"/>
        <v>4.2955326460480947E-3</v>
      </c>
      <c r="V348" s="897">
        <f t="shared" si="32"/>
        <v>6.044905008635526E-3</v>
      </c>
      <c r="W348" s="897">
        <f t="shared" si="32"/>
        <v>2.5402201524133972E-3</v>
      </c>
      <c r="X348" s="897"/>
      <c r="Y348" s="897"/>
    </row>
    <row r="349" spans="1:25" x14ac:dyDescent="0.25">
      <c r="A349" s="752">
        <f t="shared" si="15"/>
        <v>43800</v>
      </c>
      <c r="B349" s="897">
        <f t="shared" ref="B349:G349" si="33">B301/B300-1</f>
        <v>6.9324090121316573E-3</v>
      </c>
      <c r="C349" s="897">
        <f t="shared" si="33"/>
        <v>8.2101806239753827E-4</v>
      </c>
      <c r="D349" s="897">
        <f t="shared" si="33"/>
        <v>4.1459369817578029E-3</v>
      </c>
      <c r="E349" s="897">
        <f t="shared" si="33"/>
        <v>4.1459369817578029E-3</v>
      </c>
      <c r="F349" s="897">
        <f t="shared" si="33"/>
        <v>2.3364485981307581E-3</v>
      </c>
      <c r="G349" s="897">
        <f t="shared" si="33"/>
        <v>5.0209205020919079E-3</v>
      </c>
      <c r="H349" s="897"/>
      <c r="I349" s="897"/>
      <c r="J349" s="897"/>
      <c r="K349" s="897"/>
      <c r="L349" s="897"/>
      <c r="N349" s="752">
        <f t="shared" si="16"/>
        <v>43800</v>
      </c>
      <c r="O349" s="897">
        <f t="shared" ref="O349:W349" si="34">O301/O300-1</f>
        <v>2.67618198037467E-3</v>
      </c>
      <c r="P349" s="897">
        <f t="shared" si="34"/>
        <v>1.7271157167531026E-3</v>
      </c>
      <c r="Q349" s="897">
        <f t="shared" si="34"/>
        <v>5.833333333333357E-3</v>
      </c>
      <c r="R349" s="897">
        <f t="shared" si="34"/>
        <v>8.8417329796652844E-4</v>
      </c>
      <c r="S349" s="897">
        <f t="shared" si="34"/>
        <v>8.9285714285702866E-4</v>
      </c>
      <c r="T349" s="897">
        <f t="shared" si="34"/>
        <v>1.7152658662091813E-3</v>
      </c>
      <c r="U349" s="897">
        <f t="shared" si="34"/>
        <v>1.7108639863130382E-3</v>
      </c>
      <c r="V349" s="897">
        <f t="shared" si="34"/>
        <v>2.5751072961373023E-3</v>
      </c>
      <c r="W349" s="897">
        <f t="shared" si="34"/>
        <v>0</v>
      </c>
      <c r="X349" s="897"/>
      <c r="Y349" s="897"/>
    </row>
    <row r="350" spans="1:25" x14ac:dyDescent="0.25">
      <c r="A350" s="752">
        <f t="shared" si="15"/>
        <v>43891</v>
      </c>
      <c r="B350" s="897">
        <f t="shared" ref="B350:G350" si="35">B302/B301-1</f>
        <v>3.4423407917383297E-3</v>
      </c>
      <c r="C350" s="897">
        <f t="shared" si="35"/>
        <v>3.2813781788350038E-3</v>
      </c>
      <c r="D350" s="897">
        <f t="shared" si="35"/>
        <v>4.1288191577208977E-3</v>
      </c>
      <c r="E350" s="897">
        <f t="shared" si="35"/>
        <v>4.1288191577208977E-3</v>
      </c>
      <c r="F350" s="897">
        <f t="shared" si="35"/>
        <v>2.3310023310023631E-3</v>
      </c>
      <c r="G350" s="897">
        <f t="shared" si="35"/>
        <v>4.1631973355538143E-3</v>
      </c>
      <c r="H350" s="897"/>
      <c r="I350" s="897"/>
      <c r="J350" s="897"/>
      <c r="K350" s="897"/>
      <c r="L350" s="897"/>
      <c r="N350" s="752">
        <f t="shared" si="16"/>
        <v>43891</v>
      </c>
      <c r="O350" s="897">
        <f t="shared" ref="O350:W350" si="36">O302/O301-1</f>
        <v>1.7793594306048099E-3</v>
      </c>
      <c r="P350" s="897">
        <f t="shared" si="36"/>
        <v>0</v>
      </c>
      <c r="Q350" s="897">
        <f t="shared" si="36"/>
        <v>5.7995028997515075E-3</v>
      </c>
      <c r="R350" s="897">
        <f t="shared" si="36"/>
        <v>-4.4169611307420809E-3</v>
      </c>
      <c r="S350" s="897">
        <f t="shared" si="36"/>
        <v>-2.67618198037467E-3</v>
      </c>
      <c r="T350" s="897">
        <f t="shared" si="36"/>
        <v>1.712328767123239E-3</v>
      </c>
      <c r="U350" s="897">
        <f t="shared" si="36"/>
        <v>-3.4158838599487318E-3</v>
      </c>
      <c r="V350" s="897">
        <f t="shared" si="36"/>
        <v>2.5684931506848585E-3</v>
      </c>
      <c r="W350" s="897">
        <f t="shared" si="36"/>
        <v>3.3783783783782884E-3</v>
      </c>
      <c r="X350" s="897"/>
      <c r="Y350" s="897"/>
    </row>
    <row r="351" spans="1:25" x14ac:dyDescent="0.25">
      <c r="A351" s="752">
        <f t="shared" si="15"/>
        <v>43983</v>
      </c>
      <c r="B351" s="897">
        <f t="shared" ref="B351:G351" si="37">B303/B302-1</f>
        <v>-1.8867924528301772E-2</v>
      </c>
      <c r="C351" s="897">
        <f t="shared" si="37"/>
        <v>-6.5412919051512919E-3</v>
      </c>
      <c r="D351" s="897">
        <f t="shared" si="37"/>
        <v>8.2236842105265495E-4</v>
      </c>
      <c r="E351" s="897">
        <f t="shared" si="37"/>
        <v>8.2236842105265495E-4</v>
      </c>
      <c r="F351" s="897">
        <f t="shared" si="37"/>
        <v>1.5503875968991832E-3</v>
      </c>
      <c r="G351" s="897">
        <f t="shared" si="37"/>
        <v>2.4875621890547706E-3</v>
      </c>
      <c r="H351" s="897"/>
      <c r="I351" s="897"/>
      <c r="J351" s="897"/>
      <c r="K351" s="897"/>
      <c r="L351" s="897"/>
      <c r="N351" s="752">
        <f t="shared" si="16"/>
        <v>43983</v>
      </c>
      <c r="O351" s="897">
        <f t="shared" ref="O351:W351" si="38">O303/O302-1</f>
        <v>-1.243339253996445E-2</v>
      </c>
      <c r="P351" s="897">
        <f t="shared" si="38"/>
        <v>1.7241379310344307E-3</v>
      </c>
      <c r="Q351" s="897">
        <f t="shared" si="38"/>
        <v>-8.237232289951546E-4</v>
      </c>
      <c r="R351" s="897">
        <f t="shared" si="38"/>
        <v>2.6619343389528982E-3</v>
      </c>
      <c r="S351" s="897">
        <f t="shared" si="38"/>
        <v>2.6833631484795006E-3</v>
      </c>
      <c r="T351" s="897">
        <f t="shared" si="38"/>
        <v>8.5470085470085166E-4</v>
      </c>
      <c r="U351" s="897">
        <f t="shared" si="38"/>
        <v>-7.7120822622108731E-3</v>
      </c>
      <c r="V351" s="897">
        <f t="shared" si="38"/>
        <v>3.4158838599487318E-3</v>
      </c>
      <c r="W351" s="897">
        <f t="shared" si="38"/>
        <v>1.1784511784511897E-2</v>
      </c>
      <c r="X351" s="897"/>
      <c r="Y351" s="897"/>
    </row>
    <row r="352" spans="1:25" x14ac:dyDescent="0.25">
      <c r="A352" s="752">
        <f t="shared" si="15"/>
        <v>44075</v>
      </c>
      <c r="B352" s="897">
        <f t="shared" ref="B352:G352" si="39">B304/B303-1</f>
        <v>1.5734265734265618E-2</v>
      </c>
      <c r="C352" s="897">
        <f t="shared" si="39"/>
        <v>0</v>
      </c>
      <c r="D352" s="897">
        <f t="shared" si="39"/>
        <v>4.9301561216104073E-3</v>
      </c>
      <c r="E352" s="897">
        <f t="shared" si="39"/>
        <v>4.9301561216104073E-3</v>
      </c>
      <c r="F352" s="897">
        <f t="shared" si="39"/>
        <v>7.7399380804954454E-3</v>
      </c>
      <c r="G352" s="897">
        <f t="shared" si="39"/>
        <v>3.3085194375517268E-3</v>
      </c>
      <c r="H352" s="897"/>
      <c r="I352" s="897"/>
      <c r="J352" s="897"/>
      <c r="K352" s="897"/>
      <c r="L352" s="897"/>
      <c r="N352" s="752">
        <f t="shared" si="16"/>
        <v>44075</v>
      </c>
      <c r="O352" s="897">
        <f t="shared" ref="O352:W352" si="40">O304/O303-1</f>
        <v>4.4964028776979248E-3</v>
      </c>
      <c r="P352" s="897">
        <f t="shared" si="40"/>
        <v>0</v>
      </c>
      <c r="Q352" s="897">
        <f t="shared" si="40"/>
        <v>5.7708161582852302E-3</v>
      </c>
      <c r="R352" s="897">
        <f t="shared" si="40"/>
        <v>-3.5398230088495852E-3</v>
      </c>
      <c r="S352" s="897">
        <f t="shared" si="40"/>
        <v>-1.784121320249632E-3</v>
      </c>
      <c r="T352" s="897">
        <f t="shared" si="40"/>
        <v>8.5397096498729397E-4</v>
      </c>
      <c r="U352" s="897">
        <f t="shared" si="40"/>
        <v>2.5906735751295429E-3</v>
      </c>
      <c r="V352" s="897">
        <f t="shared" si="40"/>
        <v>8.5106382978716866E-4</v>
      </c>
      <c r="W352" s="897">
        <f t="shared" si="40"/>
        <v>1.6638935108153063E-3</v>
      </c>
      <c r="X352" s="897"/>
      <c r="Y352" s="897"/>
    </row>
    <row r="353" spans="1:25" x14ac:dyDescent="0.25">
      <c r="A353" s="752">
        <f t="shared" si="15"/>
        <v>44166</v>
      </c>
      <c r="B353" s="897">
        <f t="shared" ref="B353:G353" si="41">B305/B304-1</f>
        <v>8.6058519793459354E-3</v>
      </c>
      <c r="C353" s="897">
        <f t="shared" si="41"/>
        <v>-5.7613168724279795E-3</v>
      </c>
      <c r="D353" s="897">
        <f t="shared" si="41"/>
        <v>6.5412919051512919E-3</v>
      </c>
      <c r="E353" s="897">
        <f t="shared" si="41"/>
        <v>6.5412919051512919E-3</v>
      </c>
      <c r="F353" s="897">
        <f t="shared" si="41"/>
        <v>3.8402457757296116E-3</v>
      </c>
      <c r="G353" s="897">
        <f t="shared" si="41"/>
        <v>7.4196207749381848E-3</v>
      </c>
      <c r="H353" s="897"/>
      <c r="I353" s="897"/>
      <c r="J353" s="897"/>
      <c r="K353" s="897"/>
      <c r="L353" s="897"/>
      <c r="N353" s="752">
        <f t="shared" si="16"/>
        <v>44166</v>
      </c>
      <c r="O353" s="897">
        <f t="shared" ref="O353:W353" si="42">O305/O304-1</f>
        <v>5.3715308863024891E-3</v>
      </c>
      <c r="P353" s="897">
        <f t="shared" si="42"/>
        <v>6.0240963855422436E-3</v>
      </c>
      <c r="Q353" s="897">
        <f t="shared" si="42"/>
        <v>1.8032786885245899E-2</v>
      </c>
      <c r="R353" s="897">
        <f t="shared" si="42"/>
        <v>-1.7761989342804929E-3</v>
      </c>
      <c r="S353" s="897">
        <f t="shared" si="42"/>
        <v>1.7873100983019086E-3</v>
      </c>
      <c r="T353" s="897">
        <f t="shared" si="42"/>
        <v>3.4129692832762792E-3</v>
      </c>
      <c r="U353" s="897">
        <f t="shared" si="42"/>
        <v>6.0292850990526503E-3</v>
      </c>
      <c r="V353" s="897">
        <f t="shared" si="42"/>
        <v>1.7006802721089009E-3</v>
      </c>
      <c r="W353" s="897">
        <f t="shared" si="42"/>
        <v>8.3056478405318934E-4</v>
      </c>
      <c r="X353" s="897"/>
      <c r="Y353" s="897"/>
    </row>
    <row r="354" spans="1:25" x14ac:dyDescent="0.25">
      <c r="A354" s="752">
        <f t="shared" si="15"/>
        <v>44256</v>
      </c>
      <c r="B354" s="897">
        <f t="shared" ref="B354:G354" si="43">B306/B305-1</f>
        <v>5.9726962457338217E-3</v>
      </c>
      <c r="C354" s="897">
        <f t="shared" si="43"/>
        <v>8.2781456953640031E-4</v>
      </c>
      <c r="D354" s="897">
        <f t="shared" si="43"/>
        <v>-8.1234768480908937E-4</v>
      </c>
      <c r="E354" s="897">
        <f t="shared" si="43"/>
        <v>-8.1234768480908937E-4</v>
      </c>
      <c r="F354" s="897">
        <f t="shared" si="43"/>
        <v>6.8859984697782206E-3</v>
      </c>
      <c r="G354" s="897">
        <f t="shared" si="43"/>
        <v>1.0638297872340496E-2</v>
      </c>
      <c r="H354" s="897"/>
      <c r="I354" s="897"/>
      <c r="J354" s="897"/>
      <c r="K354" s="897"/>
      <c r="L354" s="897"/>
      <c r="N354" s="752">
        <f t="shared" si="16"/>
        <v>44256</v>
      </c>
      <c r="O354" s="897">
        <f t="shared" ref="O354:W354" si="44">O306/O305-1</f>
        <v>4.4523597506678225E-3</v>
      </c>
      <c r="P354" s="897">
        <f t="shared" si="44"/>
        <v>7.6988879384087827E-3</v>
      </c>
      <c r="Q354" s="897">
        <f t="shared" si="44"/>
        <v>1.3687600644122444E-2</v>
      </c>
      <c r="R354" s="897">
        <f t="shared" si="44"/>
        <v>3.5587188612098419E-3</v>
      </c>
      <c r="S354" s="897">
        <f t="shared" si="44"/>
        <v>4.4603033006245241E-3</v>
      </c>
      <c r="T354" s="897">
        <f t="shared" si="44"/>
        <v>2.5510204081633514E-3</v>
      </c>
      <c r="U354" s="897">
        <f t="shared" si="44"/>
        <v>-1.71232876712335E-3</v>
      </c>
      <c r="V354" s="897">
        <f t="shared" si="44"/>
        <v>4.2444821731748572E-3</v>
      </c>
      <c r="W354" s="897">
        <f t="shared" si="44"/>
        <v>1.0788381742738551E-2</v>
      </c>
      <c r="X354" s="897"/>
      <c r="Y354" s="897"/>
    </row>
    <row r="355" spans="1:25" x14ac:dyDescent="0.25">
      <c r="A355" s="752">
        <f t="shared" si="15"/>
        <v>44348</v>
      </c>
      <c r="B355" s="897">
        <f t="shared" ref="B355:G355" si="45">B307/B306-1</f>
        <v>7.6335877862594437E-3</v>
      </c>
      <c r="C355" s="897">
        <f t="shared" si="45"/>
        <v>3.3085194375517268E-3</v>
      </c>
      <c r="D355" s="897">
        <f t="shared" si="45"/>
        <v>-8.1300813008122752E-4</v>
      </c>
      <c r="E355" s="897">
        <f t="shared" si="45"/>
        <v>-8.1300813008122752E-4</v>
      </c>
      <c r="F355" s="897">
        <f t="shared" si="45"/>
        <v>3.7993920972645423E-3</v>
      </c>
      <c r="G355" s="897">
        <f t="shared" si="45"/>
        <v>7.2874493927126416E-3</v>
      </c>
      <c r="H355" s="897"/>
      <c r="I355" s="897"/>
      <c r="J355" s="897"/>
      <c r="K355" s="897"/>
      <c r="L355" s="897"/>
      <c r="N355" s="752">
        <f t="shared" si="16"/>
        <v>44348</v>
      </c>
      <c r="O355" s="897">
        <f t="shared" ref="O355:W355" si="46">O307/O306-1</f>
        <v>7.0921985815601829E-3</v>
      </c>
      <c r="P355" s="897">
        <f t="shared" si="46"/>
        <v>1.8675721561969505E-2</v>
      </c>
      <c r="Q355" s="897">
        <f t="shared" si="46"/>
        <v>1.7474185861795055E-2</v>
      </c>
      <c r="R355" s="897">
        <f t="shared" si="46"/>
        <v>1.8617021276595924E-2</v>
      </c>
      <c r="S355" s="897">
        <f t="shared" si="46"/>
        <v>2.0426287744227389E-2</v>
      </c>
      <c r="T355" s="897">
        <f t="shared" si="46"/>
        <v>1.6963528413910023E-2</v>
      </c>
      <c r="U355" s="897">
        <f t="shared" si="46"/>
        <v>1.7152658662092701E-2</v>
      </c>
      <c r="V355" s="897">
        <f t="shared" si="46"/>
        <v>1.690617075232459E-2</v>
      </c>
      <c r="W355" s="897">
        <f t="shared" si="46"/>
        <v>2.6272577996715896E-2</v>
      </c>
      <c r="X355" s="897"/>
      <c r="Y355" s="897"/>
    </row>
    <row r="359" spans="1:25" ht="14.45" customHeight="1" x14ac:dyDescent="0.25">
      <c r="C359" s="971" t="s">
        <v>790</v>
      </c>
      <c r="D359" s="972"/>
      <c r="E359" s="972"/>
      <c r="F359" s="972"/>
      <c r="G359" s="973"/>
      <c r="H359" s="958" t="s">
        <v>791</v>
      </c>
      <c r="I359" s="958"/>
      <c r="J359" s="958"/>
      <c r="K359" s="958"/>
      <c r="L359" s="958"/>
      <c r="M359" s="958"/>
      <c r="N359" s="958"/>
      <c r="O359" s="958"/>
      <c r="P359" s="958"/>
    </row>
    <row r="360" spans="1:25" ht="63" x14ac:dyDescent="0.25">
      <c r="B360" s="757" t="s">
        <v>792</v>
      </c>
      <c r="C360" s="758" t="str">
        <f>B339</f>
        <v xml:space="preserve"> All groups CPI </v>
      </c>
      <c r="D360" s="758" t="str">
        <f>C339</f>
        <v xml:space="preserve"> Housing </v>
      </c>
      <c r="E360" s="758" t="str">
        <f>E339</f>
        <v xml:space="preserve"> New dwelling purchase by owner-occupiers </v>
      </c>
      <c r="F360" s="758" t="str">
        <f>F339</f>
        <v xml:space="preserve"> Other housing </v>
      </c>
      <c r="G360" s="758" t="str">
        <f>G339</f>
        <v xml:space="preserve"> Maintenance and repair of the dwelling </v>
      </c>
      <c r="H360" s="759" t="str">
        <f t="shared" ref="H360:P360" si="47">O339</f>
        <v>Final; Total</v>
      </c>
      <c r="I360" s="759" t="str">
        <f t="shared" si="47"/>
        <v>30 Building construction</v>
      </c>
      <c r="J360" s="759" t="str">
        <f t="shared" si="47"/>
        <v>3011 House construction</v>
      </c>
      <c r="K360" s="759" t="str">
        <f t="shared" si="47"/>
        <v>3019 Other residential building construction</v>
      </c>
      <c r="L360" s="759" t="str">
        <f t="shared" si="47"/>
        <v>3020 Non-residential building construction</v>
      </c>
      <c r="M360" s="759" t="str">
        <f t="shared" si="47"/>
        <v>31 Heavy and civil engineering construction</v>
      </c>
      <c r="N360" s="759" t="str">
        <f t="shared" si="47"/>
        <v>3101 Road and bridge construction</v>
      </c>
      <c r="O360" s="759" t="str">
        <f t="shared" si="47"/>
        <v>3109 Other heavy and civil engineering construction</v>
      </c>
      <c r="P360" s="759" t="str">
        <f t="shared" si="47"/>
        <v>All groups ;  Weighted Average of 6 Capital Cities</v>
      </c>
    </row>
    <row r="361" spans="1:25" ht="15.75" x14ac:dyDescent="0.25">
      <c r="B361" s="760" t="s">
        <v>776</v>
      </c>
      <c r="C361" s="761">
        <f>B313</f>
        <v>1.3362541073384415E-2</v>
      </c>
      <c r="D361" s="761">
        <f>C313</f>
        <v>3.2928586128833093E-3</v>
      </c>
      <c r="E361" s="761">
        <f t="shared" ref="E361:G362" si="48">E313</f>
        <v>2.6876162910893786E-3</v>
      </c>
      <c r="F361" s="761">
        <f t="shared" si="48"/>
        <v>2.5064650885219697E-2</v>
      </c>
      <c r="G361" s="761">
        <f t="shared" si="48"/>
        <v>2.4925436727737615E-2</v>
      </c>
      <c r="H361" s="762">
        <f t="shared" ref="H361:P362" si="49">O313</f>
        <v>9.9121423744086279E-3</v>
      </c>
      <c r="I361" s="762">
        <f t="shared" si="49"/>
        <v>6.9444444444444198E-3</v>
      </c>
      <c r="J361" s="762">
        <f t="shared" si="49"/>
        <v>-2.0682523267845365E-4</v>
      </c>
      <c r="K361" s="762">
        <f t="shared" si="49"/>
        <v>1.1185682326621871E-2</v>
      </c>
      <c r="L361" s="762">
        <f t="shared" si="49"/>
        <v>1.0146561443066471E-2</v>
      </c>
      <c r="M361" s="762">
        <f t="shared" si="49"/>
        <v>1.7410228509249226E-2</v>
      </c>
      <c r="N361" s="762">
        <f t="shared" si="49"/>
        <v>7.7770576798446012E-3</v>
      </c>
      <c r="O361" s="762">
        <f t="shared" si="49"/>
        <v>2.005668192718546E-2</v>
      </c>
      <c r="P361" s="762">
        <f t="shared" si="49"/>
        <v>1.0405606285835756E-2</v>
      </c>
    </row>
    <row r="362" spans="1:25" ht="15.75" x14ac:dyDescent="0.25">
      <c r="B362" s="763" t="s">
        <v>777</v>
      </c>
      <c r="C362" s="764">
        <f>B314</f>
        <v>1.6212710765239891E-2</v>
      </c>
      <c r="D362" s="764">
        <f>C314</f>
        <v>-6.1538461538460654E-3</v>
      </c>
      <c r="E362" s="764">
        <f t="shared" si="48"/>
        <v>1.2989690721649572E-2</v>
      </c>
      <c r="F362" s="764">
        <f t="shared" si="48"/>
        <v>1.8047739181059619E-2</v>
      </c>
      <c r="G362" s="764">
        <f t="shared" si="48"/>
        <v>2.1409270421949511E-2</v>
      </c>
      <c r="H362" s="765">
        <f t="shared" si="49"/>
        <v>4.6843631496764626E-3</v>
      </c>
      <c r="I362" s="765">
        <f t="shared" si="49"/>
        <v>1.4870689655172464E-2</v>
      </c>
      <c r="J362" s="765">
        <f t="shared" si="49"/>
        <v>3.4753827058336739E-2</v>
      </c>
      <c r="K362" s="765">
        <f t="shared" si="49"/>
        <v>1.5486725663718115E-3</v>
      </c>
      <c r="L362" s="765">
        <f t="shared" si="49"/>
        <v>7.8125E-3</v>
      </c>
      <c r="M362" s="765">
        <f t="shared" si="49"/>
        <v>1.0909090909090979E-2</v>
      </c>
      <c r="N362" s="765">
        <f t="shared" si="49"/>
        <v>3.4297963558413969E-3</v>
      </c>
      <c r="O362" s="765">
        <f t="shared" si="49"/>
        <v>1.3036973712331701E-2</v>
      </c>
      <c r="P362" s="765">
        <f t="shared" si="49"/>
        <v>2.5010508617065996E-2</v>
      </c>
    </row>
    <row r="363" spans="1:25" ht="15.75" x14ac:dyDescent="0.25">
      <c r="B363" s="766" t="s">
        <v>793</v>
      </c>
      <c r="C363" s="767">
        <f>AVERAGE(C361:C362)</f>
        <v>1.4787625919312153E-2</v>
      </c>
      <c r="D363" s="767">
        <f t="shared" ref="D363:P363" si="50">AVERAGE(D361:D362)</f>
        <v>-1.430493770481378E-3</v>
      </c>
      <c r="E363" s="767">
        <f t="shared" si="50"/>
        <v>7.8386535063694751E-3</v>
      </c>
      <c r="F363" s="767">
        <f t="shared" si="50"/>
        <v>2.1556195033139658E-2</v>
      </c>
      <c r="G363" s="767">
        <f t="shared" si="50"/>
        <v>2.3167353574843563E-2</v>
      </c>
      <c r="H363" s="767">
        <f t="shared" si="50"/>
        <v>7.2982527620425452E-3</v>
      </c>
      <c r="I363" s="767">
        <f t="shared" si="50"/>
        <v>1.0907567049808442E-2</v>
      </c>
      <c r="J363" s="767">
        <f t="shared" si="50"/>
        <v>1.7273500912829143E-2</v>
      </c>
      <c r="K363" s="767">
        <f t="shared" si="50"/>
        <v>6.3671774464968411E-3</v>
      </c>
      <c r="L363" s="767">
        <f t="shared" si="50"/>
        <v>8.9795307215332354E-3</v>
      </c>
      <c r="M363" s="767">
        <f t="shared" si="50"/>
        <v>1.4159659709170103E-2</v>
      </c>
      <c r="N363" s="767">
        <f t="shared" si="50"/>
        <v>5.603427017842999E-3</v>
      </c>
      <c r="O363" s="767">
        <f t="shared" si="50"/>
        <v>1.6546827819758581E-2</v>
      </c>
      <c r="P363" s="767">
        <f t="shared" si="50"/>
        <v>1.7708057451450876E-2</v>
      </c>
    </row>
    <row r="364" spans="1:25" ht="15.75" thickBot="1" x14ac:dyDescent="0.3">
      <c r="E364" s="66"/>
      <c r="G364" s="129"/>
      <c r="L364" s="66"/>
    </row>
    <row r="365" spans="1:25" x14ac:dyDescent="0.25">
      <c r="B365" s="771" t="s">
        <v>794</v>
      </c>
      <c r="C365" s="772"/>
    </row>
    <row r="366" spans="1:25" x14ac:dyDescent="0.25">
      <c r="B366" s="773" t="s">
        <v>795</v>
      </c>
      <c r="C366" s="774">
        <v>0.02</v>
      </c>
    </row>
    <row r="367" spans="1:25" ht="15.75" thickBot="1" x14ac:dyDescent="0.3">
      <c r="B367" s="775" t="s">
        <v>796</v>
      </c>
      <c r="C367" s="776">
        <v>0.02</v>
      </c>
    </row>
  </sheetData>
  <mergeCells count="7">
    <mergeCell ref="H359:P359"/>
    <mergeCell ref="A3:B4"/>
    <mergeCell ref="C3:L4"/>
    <mergeCell ref="W3:W4"/>
    <mergeCell ref="N3:O4"/>
    <mergeCell ref="P3:V4"/>
    <mergeCell ref="C359:G359"/>
  </mergeCells>
  <pageMargins left="0.7" right="0.7" top="0.75" bottom="0.75" header="0.3" footer="0.3"/>
  <pageSetup paperSize="9" orientation="portrait" verticalDpi="0" r:id="rId1"/>
  <ignoredErrors>
    <ignoredError sqref="H319" formula="1"/>
  </ignoredErrors>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F3395-383F-4B94-8170-84478D5BD80D}">
  <sheetPr>
    <tabColor theme="6" tint="0.79998168889431442"/>
  </sheetPr>
  <dimension ref="B2:AD84"/>
  <sheetViews>
    <sheetView showGridLines="0" zoomScale="86" zoomScaleNormal="48" workbookViewId="0">
      <pane xSplit="2" topLeftCell="C1" activePane="topRight" state="frozen"/>
      <selection activeCell="B78" sqref="B78:B80"/>
      <selection pane="topRight" activeCell="C1" sqref="C1"/>
    </sheetView>
  </sheetViews>
  <sheetFormatPr defaultColWidth="8.7109375" defaultRowHeight="12" outlineLevelCol="1" x14ac:dyDescent="0.2"/>
  <cols>
    <col min="1" max="1" width="8.7109375" style="216"/>
    <col min="2" max="2" width="47.5703125" style="263" customWidth="1"/>
    <col min="3" max="3" width="9.42578125" style="216" bestFit="1" customWidth="1"/>
    <col min="4" max="18" width="8.7109375" style="216"/>
    <col min="19" max="21" width="0" style="216" hidden="1" customWidth="1" outlineLevel="1"/>
    <col min="22" max="22" width="8.7109375" style="216" collapsed="1"/>
    <col min="23" max="27" width="8.7109375" style="216"/>
    <col min="28" max="30" width="19.5703125" style="216" customWidth="1"/>
    <col min="31" max="16384" width="8.7109375" style="216"/>
  </cols>
  <sheetData>
    <row r="2" spans="2:30" ht="18" x14ac:dyDescent="0.25">
      <c r="B2" s="291" t="s">
        <v>797</v>
      </c>
      <c r="C2" s="287" t="str">
        <f>'[1]Table 1h'!$N$2</f>
        <v>Table 1h   General insurers' underwriting performance - Fire and ISR</v>
      </c>
    </row>
    <row r="3" spans="2:30" x14ac:dyDescent="0.2">
      <c r="B3" s="263" t="s">
        <v>331</v>
      </c>
      <c r="C3" s="216" t="s">
        <v>798</v>
      </c>
    </row>
    <row r="4" spans="2:30" x14ac:dyDescent="0.2">
      <c r="S4" s="294" t="s">
        <v>799</v>
      </c>
      <c r="T4" s="295"/>
      <c r="U4" s="295"/>
      <c r="W4" s="253" t="s">
        <v>800</v>
      </c>
      <c r="X4" s="253"/>
      <c r="Y4" s="253"/>
      <c r="Z4" s="253"/>
      <c r="AB4" s="298" t="str">
        <f>X5 &amp; "/"</f>
        <v>Jun 2019/</v>
      </c>
      <c r="AC4" s="298" t="str">
        <f>Y5 &amp; "/"</f>
        <v>Jun 2020/</v>
      </c>
      <c r="AD4" s="298" t="str">
        <f>Z5 &amp; "/"</f>
        <v>Jun 2021/</v>
      </c>
    </row>
    <row r="5" spans="2:30" x14ac:dyDescent="0.2">
      <c r="B5" s="261" t="s">
        <v>659</v>
      </c>
      <c r="C5" s="253" t="s">
        <v>801</v>
      </c>
      <c r="D5" s="253" t="s">
        <v>802</v>
      </c>
      <c r="E5" s="253" t="s">
        <v>803</v>
      </c>
      <c r="F5" s="253" t="s">
        <v>804</v>
      </c>
      <c r="G5" s="253" t="s">
        <v>805</v>
      </c>
      <c r="H5" s="253" t="s">
        <v>806</v>
      </c>
      <c r="I5" s="253" t="s">
        <v>807</v>
      </c>
      <c r="J5" s="253" t="s">
        <v>808</v>
      </c>
      <c r="K5" s="253" t="s">
        <v>809</v>
      </c>
      <c r="L5" s="253" t="s">
        <v>810</v>
      </c>
      <c r="M5" s="253" t="s">
        <v>811</v>
      </c>
      <c r="N5" s="253" t="s">
        <v>812</v>
      </c>
      <c r="O5" s="253" t="s">
        <v>813</v>
      </c>
      <c r="P5" s="253" t="s">
        <v>814</v>
      </c>
      <c r="Q5" s="253" t="s">
        <v>815</v>
      </c>
      <c r="R5" s="253" t="s">
        <v>816</v>
      </c>
      <c r="S5" s="430" t="s">
        <v>817</v>
      </c>
      <c r="T5" s="430" t="s">
        <v>818</v>
      </c>
      <c r="U5" s="430" t="s">
        <v>819</v>
      </c>
      <c r="W5" s="253" t="str">
        <f>F5</f>
        <v>Jun 2018</v>
      </c>
      <c r="X5" s="288" t="s">
        <v>808</v>
      </c>
      <c r="Y5" s="288" t="s">
        <v>812</v>
      </c>
      <c r="Z5" s="288" t="s">
        <v>816</v>
      </c>
      <c r="AB5" s="298" t="str">
        <f>W5</f>
        <v>Jun 2018</v>
      </c>
      <c r="AC5" s="298" t="str">
        <f>X5</f>
        <v>Jun 2019</v>
      </c>
      <c r="AD5" s="298" t="str">
        <f>Y5</f>
        <v>Jun 2020</v>
      </c>
    </row>
    <row r="6" spans="2:30" ht="15" x14ac:dyDescent="0.3">
      <c r="B6" s="252" t="s">
        <v>820</v>
      </c>
      <c r="C6" s="266"/>
      <c r="D6" s="266"/>
      <c r="E6" s="266"/>
      <c r="F6" s="266"/>
      <c r="G6" s="266"/>
      <c r="H6" s="266"/>
      <c r="I6" s="266"/>
      <c r="J6" s="266"/>
      <c r="K6" s="266"/>
      <c r="L6" s="266"/>
      <c r="M6" s="266"/>
      <c r="N6" s="266"/>
      <c r="O6" s="266"/>
      <c r="P6" s="266"/>
      <c r="Q6" s="266"/>
      <c r="R6" s="266"/>
      <c r="S6" s="418"/>
      <c r="T6" s="418"/>
      <c r="U6" s="418"/>
    </row>
    <row r="7" spans="2:30" x14ac:dyDescent="0.2">
      <c r="B7" s="256" t="str">
        <f>'[1]Table 1h'!A8</f>
        <v>Gross written premium ($m)</v>
      </c>
      <c r="C7" s="268">
        <f>'[1]Table 1h'!AD8</f>
        <v>1004</v>
      </c>
      <c r="D7" s="268">
        <f>'[1]Table 1h'!AE8</f>
        <v>1124</v>
      </c>
      <c r="E7" s="268">
        <f>'[1]Table 1h'!AF8</f>
        <v>751</v>
      </c>
      <c r="F7" s="268">
        <f>'[1]Table 1h'!AG8</f>
        <v>1291</v>
      </c>
      <c r="G7" s="268">
        <f>'[1]Table 1h'!AH8</f>
        <v>1153</v>
      </c>
      <c r="H7" s="268">
        <f>'[1]Table 1h'!AI8</f>
        <v>1256</v>
      </c>
      <c r="I7" s="268">
        <f>'[1]Table 1h'!AJ8</f>
        <v>823</v>
      </c>
      <c r="J7" s="268">
        <f>'[1]Table 1h'!AK8</f>
        <v>1484</v>
      </c>
      <c r="K7" s="268">
        <f>'[1]Table 1h'!AL8</f>
        <v>1315</v>
      </c>
      <c r="L7" s="268">
        <f>'[1]Table 1h'!AM8</f>
        <v>1452</v>
      </c>
      <c r="M7" s="268">
        <f>'[1]Table 1h'!AN8</f>
        <v>912</v>
      </c>
      <c r="N7" s="268">
        <f>'[1]Table 1h'!AO8</f>
        <v>1651</v>
      </c>
      <c r="O7" s="268">
        <f>'[1]Table 1h'!AP8</f>
        <v>1366</v>
      </c>
      <c r="P7" s="268">
        <f>'[1]Table 1h'!AQ8</f>
        <v>1760</v>
      </c>
      <c r="Q7" s="268">
        <f>'[1]Table 1h'!AR8</f>
        <v>1017</v>
      </c>
      <c r="R7" s="268">
        <f>'[1]Table 1h'!AS8</f>
        <v>1769</v>
      </c>
      <c r="S7" s="419">
        <f>'[1]Table 1h'!AT8</f>
        <v>1722</v>
      </c>
      <c r="T7" s="419">
        <f>'[1]Table 1h'!AU8</f>
        <v>2057</v>
      </c>
      <c r="U7" s="419">
        <f>'[1]Table 1h'!AV8</f>
        <v>1165</v>
      </c>
      <c r="W7" s="268">
        <f>SUM(C7:F7)</f>
        <v>4170</v>
      </c>
      <c r="X7" s="268">
        <f>SUM(G7:J7)</f>
        <v>4716</v>
      </c>
      <c r="Y7" s="268">
        <f>SUM(K7:N7)</f>
        <v>5330</v>
      </c>
      <c r="Z7" s="268">
        <f>SUM(O7:R7)</f>
        <v>5912</v>
      </c>
      <c r="AB7" s="296">
        <f>X7/W7-1</f>
        <v>0.13093525179856114</v>
      </c>
      <c r="AC7" s="296">
        <f t="shared" ref="AC7:AD15" si="0">Y7/X7-1</f>
        <v>0.13019508057675999</v>
      </c>
      <c r="AD7" s="296">
        <f t="shared" si="0"/>
        <v>0.10919324577861156</v>
      </c>
    </row>
    <row r="8" spans="2:30" x14ac:dyDescent="0.2">
      <c r="B8" s="267" t="str">
        <f>'[1]Table 1h'!A9</f>
        <v>Number of risks ('000)</v>
      </c>
      <c r="C8" s="262">
        <f>'[1]Table 1h'!AD9</f>
        <v>350</v>
      </c>
      <c r="D8" s="262">
        <f>'[1]Table 1h'!AE9</f>
        <v>383</v>
      </c>
      <c r="E8" s="262">
        <f>'[1]Table 1h'!AF9</f>
        <v>346</v>
      </c>
      <c r="F8" s="262">
        <f>'[1]Table 1h'!AG9</f>
        <v>462</v>
      </c>
      <c r="G8" s="262">
        <f>'[1]Table 1h'!AH9</f>
        <v>370</v>
      </c>
      <c r="H8" s="262">
        <f>'[1]Table 1h'!AI9</f>
        <v>435</v>
      </c>
      <c r="I8" s="262">
        <f>'[1]Table 1h'!AJ9</f>
        <v>365</v>
      </c>
      <c r="J8" s="262">
        <f>'[1]Table 1h'!AK9</f>
        <v>491</v>
      </c>
      <c r="K8" s="262">
        <f>'[1]Table 1h'!AL9</f>
        <v>366</v>
      </c>
      <c r="L8" s="262">
        <f>'[1]Table 1h'!AM9</f>
        <v>406</v>
      </c>
      <c r="M8" s="262">
        <f>'[1]Table 1h'!AN9</f>
        <v>382</v>
      </c>
      <c r="N8" s="262">
        <f>'[1]Table 1h'!AO9</f>
        <v>460</v>
      </c>
      <c r="O8" s="262">
        <f>'[1]Table 1h'!AP9</f>
        <v>391</v>
      </c>
      <c r="P8" s="262">
        <f>'[1]Table 1h'!AQ9</f>
        <v>479</v>
      </c>
      <c r="Q8" s="262">
        <f>'[1]Table 1h'!AR9</f>
        <v>412</v>
      </c>
      <c r="R8" s="262">
        <f>'[1]Table 1h'!AS9</f>
        <v>519</v>
      </c>
      <c r="S8" s="420">
        <f>'[1]Table 1h'!AT9</f>
        <v>417</v>
      </c>
      <c r="T8" s="420">
        <f>'[1]Table 1h'!AU9</f>
        <v>484</v>
      </c>
      <c r="U8" s="420">
        <f>'[1]Table 1h'!AV9</f>
        <v>447</v>
      </c>
      <c r="W8" s="262">
        <f>SUM(C8:F8)</f>
        <v>1541</v>
      </c>
      <c r="X8" s="262">
        <f>SUM(G8:J8)</f>
        <v>1661</v>
      </c>
      <c r="Y8" s="262">
        <f>SUM(K8:N8)</f>
        <v>1614</v>
      </c>
      <c r="Z8" s="262">
        <f>SUM(O8:R8)</f>
        <v>1801</v>
      </c>
      <c r="AB8" s="264">
        <f t="shared" ref="AB8:AB15" si="1">X8/W8-1</f>
        <v>7.7871512005191379E-2</v>
      </c>
      <c r="AC8" s="264">
        <f t="shared" si="0"/>
        <v>-2.8296207104154147E-2</v>
      </c>
      <c r="AD8" s="264">
        <f>Z8/Y8-1</f>
        <v>0.11586121437422547</v>
      </c>
    </row>
    <row r="9" spans="2:30" x14ac:dyDescent="0.2">
      <c r="B9" s="256" t="s">
        <v>821</v>
      </c>
      <c r="C9" s="268">
        <f>'[1]Table 1h'!AD10</f>
        <v>1030</v>
      </c>
      <c r="D9" s="268">
        <f>'[1]Table 1h'!AE10</f>
        <v>1104</v>
      </c>
      <c r="E9" s="268">
        <f>'[1]Table 1h'!AF10</f>
        <v>1025</v>
      </c>
      <c r="F9" s="268">
        <f>'[1]Table 1h'!AG10</f>
        <v>1095</v>
      </c>
      <c r="G9" s="268">
        <f>'[1]Table 1h'!AH10</f>
        <v>1147</v>
      </c>
      <c r="H9" s="268">
        <f>'[1]Table 1h'!AI10</f>
        <v>1211</v>
      </c>
      <c r="I9" s="268">
        <f>'[1]Table 1h'!AJ10</f>
        <v>1172</v>
      </c>
      <c r="J9" s="268">
        <f>'[1]Table 1h'!AK10</f>
        <v>1212</v>
      </c>
      <c r="K9" s="268">
        <f>'[1]Table 1h'!AL10</f>
        <v>1270</v>
      </c>
      <c r="L9" s="268">
        <f>'[1]Table 1h'!AM10</f>
        <v>1349</v>
      </c>
      <c r="M9" s="268">
        <f>'[1]Table 1h'!AN10</f>
        <v>1320</v>
      </c>
      <c r="N9" s="268">
        <f>'[1]Table 1h'!AO10</f>
        <v>1367</v>
      </c>
      <c r="O9" s="268">
        <f>'[1]Table 1h'!AP10</f>
        <v>1423</v>
      </c>
      <c r="P9" s="268">
        <f>'[1]Table 1h'!AQ10</f>
        <v>1564</v>
      </c>
      <c r="Q9" s="268">
        <f>'[1]Table 1h'!AR10</f>
        <v>1488</v>
      </c>
      <c r="R9" s="268">
        <f>'[1]Table 1h'!AS10</f>
        <v>1543</v>
      </c>
      <c r="S9" s="419">
        <f>'[1]Table 1h'!AT10</f>
        <v>1647</v>
      </c>
      <c r="T9" s="419">
        <f>'[1]Table 1h'!AU10</f>
        <v>1827</v>
      </c>
      <c r="U9" s="419">
        <f>'[1]Table 1h'!AV10</f>
        <v>1678</v>
      </c>
      <c r="W9" s="268">
        <f t="shared" ref="W9:W25" si="2">SUM(C9:F9)</f>
        <v>4254</v>
      </c>
      <c r="X9" s="268">
        <f t="shared" ref="X9:X25" si="3">SUM(G9:J9)</f>
        <v>4742</v>
      </c>
      <c r="Y9" s="268">
        <f t="shared" ref="Y9:Y25" si="4">SUM(K9:N9)</f>
        <v>5306</v>
      </c>
      <c r="Z9" s="268">
        <f t="shared" ref="Z9:Z25" si="5">SUM(O9:R9)</f>
        <v>6018</v>
      </c>
      <c r="AB9" s="296">
        <f t="shared" si="1"/>
        <v>0.11471556182416554</v>
      </c>
      <c r="AC9" s="296">
        <f t="shared" si="0"/>
        <v>0.11893715731758747</v>
      </c>
      <c r="AD9" s="296">
        <f t="shared" si="0"/>
        <v>0.13418771202412372</v>
      </c>
    </row>
    <row r="10" spans="2:30" x14ac:dyDescent="0.2">
      <c r="B10" s="267" t="s">
        <v>822</v>
      </c>
      <c r="C10" s="262">
        <f>'[1]Table 1h'!AD11</f>
        <v>425</v>
      </c>
      <c r="D10" s="262">
        <f>'[1]Table 1h'!AE11</f>
        <v>488</v>
      </c>
      <c r="E10" s="262">
        <f>'[1]Table 1h'!AF11</f>
        <v>449</v>
      </c>
      <c r="F10" s="262">
        <f>'[1]Table 1h'!AG11</f>
        <v>488</v>
      </c>
      <c r="G10" s="262">
        <f>'[1]Table 1h'!AH11</f>
        <v>505</v>
      </c>
      <c r="H10" s="262">
        <f>'[1]Table 1h'!AI11</f>
        <v>561</v>
      </c>
      <c r="I10" s="262">
        <f>'[1]Table 1h'!AJ11</f>
        <v>526</v>
      </c>
      <c r="J10" s="262">
        <f>'[1]Table 1h'!AK11</f>
        <v>536</v>
      </c>
      <c r="K10" s="262">
        <f>'[1]Table 1h'!AL11</f>
        <v>539</v>
      </c>
      <c r="L10" s="262">
        <f>'[1]Table 1h'!AM11</f>
        <v>601</v>
      </c>
      <c r="M10" s="262">
        <f>'[1]Table 1h'!AN11</f>
        <v>577</v>
      </c>
      <c r="N10" s="262">
        <f>'[1]Table 1h'!AO11</f>
        <v>643</v>
      </c>
      <c r="O10" s="262">
        <f>'[1]Table 1h'!AP11</f>
        <v>614</v>
      </c>
      <c r="P10" s="262">
        <f>'[1]Table 1h'!AQ11</f>
        <v>723</v>
      </c>
      <c r="Q10" s="262">
        <f>'[1]Table 1h'!AR11</f>
        <v>650</v>
      </c>
      <c r="R10" s="262">
        <f>'[1]Table 1h'!AS11</f>
        <v>680</v>
      </c>
      <c r="S10" s="420">
        <f>'[1]Table 1h'!AT11</f>
        <v>718</v>
      </c>
      <c r="T10" s="420">
        <f>'[1]Table 1h'!AU11</f>
        <v>834</v>
      </c>
      <c r="U10" s="420">
        <f>'[1]Table 1h'!AV11</f>
        <v>731</v>
      </c>
      <c r="W10" s="262">
        <f t="shared" si="2"/>
        <v>1850</v>
      </c>
      <c r="X10" s="262">
        <f t="shared" si="3"/>
        <v>2128</v>
      </c>
      <c r="Y10" s="262">
        <f t="shared" si="4"/>
        <v>2360</v>
      </c>
      <c r="Z10" s="262">
        <f t="shared" si="5"/>
        <v>2667</v>
      </c>
      <c r="AB10" s="264">
        <f t="shared" si="1"/>
        <v>0.15027027027027029</v>
      </c>
      <c r="AC10" s="264">
        <f t="shared" si="0"/>
        <v>0.10902255639097747</v>
      </c>
      <c r="AD10" s="264">
        <f t="shared" si="0"/>
        <v>0.1300847457627119</v>
      </c>
    </row>
    <row r="11" spans="2:30" x14ac:dyDescent="0.2">
      <c r="B11" s="256" t="s">
        <v>823</v>
      </c>
      <c r="C11" s="268">
        <f>'[1]Table 1h'!AD12</f>
        <v>605</v>
      </c>
      <c r="D11" s="268">
        <f>'[1]Table 1h'!AE12</f>
        <v>616</v>
      </c>
      <c r="E11" s="268">
        <f>'[1]Table 1h'!AF12</f>
        <v>576</v>
      </c>
      <c r="F11" s="268">
        <f>'[1]Table 1h'!AG12</f>
        <v>606</v>
      </c>
      <c r="G11" s="268">
        <f>'[1]Table 1h'!AH12</f>
        <v>642</v>
      </c>
      <c r="H11" s="268">
        <f>'[1]Table 1h'!AI12</f>
        <v>650</v>
      </c>
      <c r="I11" s="268">
        <f>'[1]Table 1h'!AJ12</f>
        <v>645</v>
      </c>
      <c r="J11" s="268">
        <f>'[1]Table 1h'!AK12</f>
        <v>675</v>
      </c>
      <c r="K11" s="268">
        <f>'[1]Table 1h'!AL12</f>
        <v>731</v>
      </c>
      <c r="L11" s="268">
        <f>'[1]Table 1h'!AM12</f>
        <v>748</v>
      </c>
      <c r="M11" s="268">
        <f>'[1]Table 1h'!AN12</f>
        <v>743</v>
      </c>
      <c r="N11" s="268">
        <f>'[1]Table 1h'!AO12</f>
        <v>724</v>
      </c>
      <c r="O11" s="268">
        <f>'[1]Table 1h'!AP12</f>
        <v>809</v>
      </c>
      <c r="P11" s="268">
        <f>'[1]Table 1h'!AQ12</f>
        <v>841</v>
      </c>
      <c r="Q11" s="268">
        <f>'[1]Table 1h'!AR12</f>
        <v>838</v>
      </c>
      <c r="R11" s="268">
        <f>'[1]Table 1h'!AS12</f>
        <v>863</v>
      </c>
      <c r="S11" s="419">
        <f>'[1]Table 1h'!AT12</f>
        <v>930</v>
      </c>
      <c r="T11" s="419">
        <f>'[1]Table 1h'!AU12</f>
        <v>993</v>
      </c>
      <c r="U11" s="419">
        <f>'[1]Table 1h'!AV12</f>
        <v>947</v>
      </c>
      <c r="W11" s="268">
        <f t="shared" si="2"/>
        <v>2403</v>
      </c>
      <c r="X11" s="268">
        <f t="shared" si="3"/>
        <v>2612</v>
      </c>
      <c r="Y11" s="268">
        <f t="shared" si="4"/>
        <v>2946</v>
      </c>
      <c r="Z11" s="268">
        <f t="shared" si="5"/>
        <v>3351</v>
      </c>
      <c r="AB11" s="296">
        <f t="shared" si="1"/>
        <v>8.6974615064502769E-2</v>
      </c>
      <c r="AC11" s="296">
        <f t="shared" si="0"/>
        <v>0.12787136294027568</v>
      </c>
      <c r="AD11" s="296">
        <f t="shared" si="0"/>
        <v>0.13747454175152751</v>
      </c>
    </row>
    <row r="12" spans="2:30" x14ac:dyDescent="0.2">
      <c r="B12" s="267" t="s">
        <v>824</v>
      </c>
      <c r="C12" s="262">
        <f>'[1]Table 1h'!AD13</f>
        <v>475</v>
      </c>
      <c r="D12" s="262">
        <f>'[1]Table 1h'!AE13</f>
        <v>610</v>
      </c>
      <c r="E12" s="262">
        <f>'[1]Table 1h'!AF13</f>
        <v>1046</v>
      </c>
      <c r="F12" s="262">
        <f>'[1]Table 1h'!AG13</f>
        <v>873</v>
      </c>
      <c r="G12" s="262">
        <f>'[1]Table 1h'!AH13</f>
        <v>431</v>
      </c>
      <c r="H12" s="262">
        <f>'[1]Table 1h'!AI13</f>
        <v>1105</v>
      </c>
      <c r="I12" s="262">
        <f>'[1]Table 1h'!AJ13</f>
        <v>1110</v>
      </c>
      <c r="J12" s="262">
        <f>'[1]Table 1h'!AK13</f>
        <v>767</v>
      </c>
      <c r="K12" s="262">
        <f>'[1]Table 1h'!AL13</f>
        <v>567</v>
      </c>
      <c r="L12" s="262">
        <f>'[1]Table 1h'!AM13</f>
        <v>1218</v>
      </c>
      <c r="M12" s="262">
        <f>'[1]Table 1h'!AN13</f>
        <v>1788</v>
      </c>
      <c r="N12" s="262">
        <f>'[1]Table 1h'!AO13</f>
        <v>1023</v>
      </c>
      <c r="O12" s="262">
        <f>'[1]Table 1h'!AP13</f>
        <v>745</v>
      </c>
      <c r="P12" s="262">
        <f>'[1]Table 1h'!AQ13</f>
        <v>4063</v>
      </c>
      <c r="Q12" s="262">
        <f>'[1]Table 1h'!AR13</f>
        <v>808</v>
      </c>
      <c r="R12" s="262">
        <f>'[1]Table 1h'!AS13</f>
        <v>972</v>
      </c>
      <c r="S12" s="420">
        <f>'[1]Table 1h'!AT13</f>
        <v>965</v>
      </c>
      <c r="T12" s="420">
        <f>'[1]Table 1h'!AU13</f>
        <v>628</v>
      </c>
      <c r="U12" s="420">
        <f>'[1]Table 1h'!AV13</f>
        <v>2391</v>
      </c>
      <c r="W12" s="262">
        <f t="shared" si="2"/>
        <v>3004</v>
      </c>
      <c r="X12" s="262">
        <f t="shared" si="3"/>
        <v>3413</v>
      </c>
      <c r="Y12" s="262">
        <f t="shared" si="4"/>
        <v>4596</v>
      </c>
      <c r="Z12" s="262">
        <f t="shared" si="5"/>
        <v>6588</v>
      </c>
      <c r="AB12" s="264">
        <f t="shared" si="1"/>
        <v>0.13615179760319585</v>
      </c>
      <c r="AC12" s="264">
        <f t="shared" si="0"/>
        <v>0.34661588045707581</v>
      </c>
      <c r="AD12" s="264">
        <f t="shared" si="0"/>
        <v>0.43342036553524799</v>
      </c>
    </row>
    <row r="13" spans="2:30" x14ac:dyDescent="0.2">
      <c r="B13" s="267" t="s">
        <v>825</v>
      </c>
      <c r="C13" s="262">
        <f>'[1]Table 1h'!AD14</f>
        <v>3</v>
      </c>
      <c r="D13" s="262">
        <f>'[1]Table 1h'!AE14</f>
        <v>43</v>
      </c>
      <c r="E13" s="262">
        <f>'[1]Table 1h'!AF14</f>
        <v>34</v>
      </c>
      <c r="F13" s="262">
        <f>'[1]Table 1h'!AG14</f>
        <v>65</v>
      </c>
      <c r="G13" s="262">
        <f>'[1]Table 1h'!AH14</f>
        <v>22</v>
      </c>
      <c r="H13" s="262">
        <f>'[1]Table 1h'!AI14</f>
        <v>41</v>
      </c>
      <c r="I13" s="262">
        <f>'[1]Table 1h'!AJ14</f>
        <v>46</v>
      </c>
      <c r="J13" s="262">
        <f>'[1]Table 1h'!AK14</f>
        <v>26</v>
      </c>
      <c r="K13" s="262">
        <f>'[1]Table 1h'!AL14</f>
        <v>38</v>
      </c>
      <c r="L13" s="262">
        <f>'[1]Table 1h'!AM14</f>
        <v>48</v>
      </c>
      <c r="M13" s="262">
        <f>'[1]Table 1h'!AN14</f>
        <v>64</v>
      </c>
      <c r="N13" s="262">
        <f>'[1]Table 1h'!AO14</f>
        <v>30</v>
      </c>
      <c r="O13" s="262">
        <f>'[1]Table 1h'!AP14</f>
        <v>29</v>
      </c>
      <c r="P13" s="262">
        <f>'[1]Table 1h'!AQ14</f>
        <v>20</v>
      </c>
      <c r="Q13" s="262">
        <f>'[1]Table 1h'!AR14</f>
        <v>8</v>
      </c>
      <c r="R13" s="262">
        <f>'[1]Table 1h'!AS14</f>
        <v>102</v>
      </c>
      <c r="S13" s="420">
        <f>'[1]Table 1h'!AT14</f>
        <v>26</v>
      </c>
      <c r="T13" s="420">
        <f>'[1]Table 1h'!AU14</f>
        <v>41</v>
      </c>
      <c r="U13" s="420">
        <f>'[1]Table 1h'!AV14</f>
        <v>54</v>
      </c>
      <c r="W13" s="262">
        <f t="shared" si="2"/>
        <v>145</v>
      </c>
      <c r="X13" s="262">
        <f t="shared" si="3"/>
        <v>135</v>
      </c>
      <c r="Y13" s="262">
        <f t="shared" si="4"/>
        <v>180</v>
      </c>
      <c r="Z13" s="262">
        <f t="shared" si="5"/>
        <v>159</v>
      </c>
      <c r="AB13" s="264">
        <f t="shared" si="1"/>
        <v>-6.8965517241379337E-2</v>
      </c>
      <c r="AC13" s="264">
        <f t="shared" si="0"/>
        <v>0.33333333333333326</v>
      </c>
      <c r="AD13" s="264">
        <f t="shared" si="0"/>
        <v>-0.1166666666666667</v>
      </c>
    </row>
    <row r="14" spans="2:30" x14ac:dyDescent="0.2">
      <c r="B14" s="267" t="s">
        <v>826</v>
      </c>
      <c r="C14" s="262">
        <f>'[1]Table 1h'!AD15</f>
        <v>200</v>
      </c>
      <c r="D14" s="262">
        <f>'[1]Table 1h'!AE15</f>
        <v>174</v>
      </c>
      <c r="E14" s="262">
        <f>'[1]Table 1h'!AF15</f>
        <v>556</v>
      </c>
      <c r="F14" s="262">
        <f>'[1]Table 1h'!AG15</f>
        <v>354</v>
      </c>
      <c r="G14" s="262">
        <f>'[1]Table 1h'!AH15</f>
        <v>161</v>
      </c>
      <c r="H14" s="262">
        <f>'[1]Table 1h'!AI15</f>
        <v>496</v>
      </c>
      <c r="I14" s="262">
        <f>'[1]Table 1h'!AJ15</f>
        <v>494</v>
      </c>
      <c r="J14" s="262">
        <f>'[1]Table 1h'!AK15</f>
        <v>305</v>
      </c>
      <c r="K14" s="262">
        <f>'[1]Table 1h'!AL15</f>
        <v>188</v>
      </c>
      <c r="L14" s="262">
        <f>'[1]Table 1h'!AM15</f>
        <v>654</v>
      </c>
      <c r="M14" s="262">
        <f>'[1]Table 1h'!AN15</f>
        <v>1099</v>
      </c>
      <c r="N14" s="262">
        <f>'[1]Table 1h'!AO15</f>
        <v>341</v>
      </c>
      <c r="O14" s="262">
        <f>'[1]Table 1h'!AP15</f>
        <v>157</v>
      </c>
      <c r="P14" s="262">
        <f>'[1]Table 1h'!AQ15</f>
        <v>2021</v>
      </c>
      <c r="Q14" s="262">
        <f>'[1]Table 1h'!AR15</f>
        <v>292</v>
      </c>
      <c r="R14" s="262">
        <f>'[1]Table 1h'!AS15</f>
        <v>385</v>
      </c>
      <c r="S14" s="420">
        <f>'[1]Table 1h'!AT15</f>
        <v>429</v>
      </c>
      <c r="T14" s="420">
        <f>'[1]Table 1h'!AU15</f>
        <v>81</v>
      </c>
      <c r="U14" s="420">
        <f>'[1]Table 1h'!AV15</f>
        <v>1747</v>
      </c>
      <c r="W14" s="262">
        <f t="shared" si="2"/>
        <v>1284</v>
      </c>
      <c r="X14" s="262">
        <f t="shared" si="3"/>
        <v>1456</v>
      </c>
      <c r="Y14" s="262">
        <f t="shared" si="4"/>
        <v>2282</v>
      </c>
      <c r="Z14" s="262">
        <f t="shared" si="5"/>
        <v>2855</v>
      </c>
      <c r="AB14" s="264">
        <f t="shared" si="1"/>
        <v>0.13395638629283479</v>
      </c>
      <c r="AC14" s="264">
        <f t="shared" si="0"/>
        <v>0.56730769230769229</v>
      </c>
      <c r="AD14" s="264">
        <f t="shared" si="0"/>
        <v>0.25109553023663445</v>
      </c>
    </row>
    <row r="15" spans="2:30" x14ac:dyDescent="0.2">
      <c r="B15" s="256" t="s">
        <v>827</v>
      </c>
      <c r="C15" s="268">
        <f>'[1]Table 1h'!AD16</f>
        <v>272</v>
      </c>
      <c r="D15" s="268">
        <f>'[1]Table 1h'!AE16</f>
        <v>392</v>
      </c>
      <c r="E15" s="268">
        <f>'[1]Table 1h'!AF16</f>
        <v>456</v>
      </c>
      <c r="F15" s="268">
        <f>'[1]Table 1h'!AG16</f>
        <v>454</v>
      </c>
      <c r="G15" s="268">
        <f>'[1]Table 1h'!AH16</f>
        <v>248</v>
      </c>
      <c r="H15" s="268">
        <f>'[1]Table 1h'!AI16</f>
        <v>568</v>
      </c>
      <c r="I15" s="268">
        <f>'[1]Table 1h'!AJ16</f>
        <v>569</v>
      </c>
      <c r="J15" s="268">
        <f>'[1]Table 1h'!AK16</f>
        <v>436</v>
      </c>
      <c r="K15" s="268">
        <f>'[1]Table 1h'!AL16</f>
        <v>341</v>
      </c>
      <c r="L15" s="268">
        <f>'[1]Table 1h'!AM16</f>
        <v>517</v>
      </c>
      <c r="M15" s="268">
        <f>'[1]Table 1h'!AN16</f>
        <v>626</v>
      </c>
      <c r="N15" s="268">
        <f>'[1]Table 1h'!AO16</f>
        <v>653</v>
      </c>
      <c r="O15" s="268">
        <f>'[1]Table 1h'!AP16</f>
        <v>559</v>
      </c>
      <c r="P15" s="268">
        <f>'[1]Table 1h'!AQ16</f>
        <v>2023</v>
      </c>
      <c r="Q15" s="268">
        <f>'[1]Table 1h'!AR16</f>
        <v>508</v>
      </c>
      <c r="R15" s="268">
        <f>'[1]Table 1h'!AS16</f>
        <v>485</v>
      </c>
      <c r="S15" s="419">
        <f>'[1]Table 1h'!AT16</f>
        <v>511</v>
      </c>
      <c r="T15" s="419">
        <f>'[1]Table 1h'!AU16</f>
        <v>506</v>
      </c>
      <c r="U15" s="419">
        <f>'[1]Table 1h'!AV16</f>
        <v>590</v>
      </c>
      <c r="W15" s="268">
        <f t="shared" si="2"/>
        <v>1574</v>
      </c>
      <c r="X15" s="268">
        <f t="shared" si="3"/>
        <v>1821</v>
      </c>
      <c r="Y15" s="268">
        <f t="shared" si="4"/>
        <v>2137</v>
      </c>
      <c r="Z15" s="268">
        <f t="shared" si="5"/>
        <v>3575</v>
      </c>
      <c r="AB15" s="296">
        <f t="shared" si="1"/>
        <v>0.15692503176620076</v>
      </c>
      <c r="AC15" s="296">
        <f t="shared" si="0"/>
        <v>0.17353102690829214</v>
      </c>
      <c r="AD15" s="296">
        <f t="shared" si="0"/>
        <v>0.67290594291062233</v>
      </c>
    </row>
    <row r="16" spans="2:30" ht="12.6" customHeight="1" x14ac:dyDescent="0.2">
      <c r="B16" s="257" t="s">
        <v>828</v>
      </c>
      <c r="C16" s="262">
        <f>'[1]Table 1h'!AD17</f>
        <v>258</v>
      </c>
      <c r="D16" s="262">
        <f>'[1]Table 1h'!AE17</f>
        <v>478</v>
      </c>
      <c r="E16" s="262">
        <f>'[1]Table 1h'!AF17</f>
        <v>468</v>
      </c>
      <c r="F16" s="262">
        <f>'[1]Table 1h'!AG17</f>
        <v>414</v>
      </c>
      <c r="G16" s="262">
        <f>'[1]Table 1h'!AH17</f>
        <v>298</v>
      </c>
      <c r="H16" s="262">
        <f>'[1]Table 1h'!AI17</f>
        <v>605</v>
      </c>
      <c r="I16" s="262">
        <f>'[1]Table 1h'!AJ17</f>
        <v>541</v>
      </c>
      <c r="J16" s="262">
        <f>'[1]Table 1h'!AK17</f>
        <v>414</v>
      </c>
      <c r="K16" s="262">
        <f>'[1]Table 1h'!AL17</f>
        <v>369</v>
      </c>
      <c r="L16" s="262">
        <f>'[1]Table 1h'!AM17</f>
        <v>619</v>
      </c>
      <c r="M16" s="262">
        <f>'[1]Table 1h'!AN17</f>
        <v>647</v>
      </c>
      <c r="N16" s="262">
        <f>'[1]Table 1h'!AO17</f>
        <v>487</v>
      </c>
      <c r="O16" s="262">
        <f>'[1]Table 1h'!AP17</f>
        <v>527</v>
      </c>
      <c r="P16" s="262">
        <f>'[1]Table 1h'!AQ17</f>
        <v>1072</v>
      </c>
      <c r="Q16" s="262">
        <f>'[1]Table 1h'!AR17</f>
        <v>515</v>
      </c>
      <c r="R16" s="262">
        <f>'[1]Table 1h'!AS17</f>
        <v>485</v>
      </c>
      <c r="S16" s="420">
        <f>'[1]Table 1h'!AT17</f>
        <v>447</v>
      </c>
      <c r="T16" s="420">
        <f>'[1]Table 1h'!AU17</f>
        <v>690</v>
      </c>
      <c r="U16" s="420">
        <f>'[1]Table 1h'!AV17</f>
        <v>681</v>
      </c>
      <c r="W16" s="262">
        <f t="shared" si="2"/>
        <v>1618</v>
      </c>
      <c r="X16" s="262">
        <f t="shared" si="3"/>
        <v>1858</v>
      </c>
      <c r="Y16" s="262">
        <f t="shared" si="4"/>
        <v>2122</v>
      </c>
      <c r="Z16" s="262">
        <f t="shared" si="5"/>
        <v>2599</v>
      </c>
      <c r="AB16" s="296"/>
      <c r="AC16" s="296"/>
      <c r="AD16" s="296"/>
    </row>
    <row r="17" spans="2:30" ht="12.6" customHeight="1" x14ac:dyDescent="0.2">
      <c r="B17" s="257" t="s">
        <v>829</v>
      </c>
      <c r="C17" s="262">
        <f>'[1]Table 1h'!AD18</f>
        <v>14</v>
      </c>
      <c r="D17" s="262">
        <f>'[1]Table 1h'!AE18</f>
        <v>-86</v>
      </c>
      <c r="E17" s="262">
        <f>'[1]Table 1h'!AF18</f>
        <v>-12</v>
      </c>
      <c r="F17" s="262">
        <f>'[1]Table 1h'!AG18</f>
        <v>40</v>
      </c>
      <c r="G17" s="262">
        <f>'[1]Table 1h'!AH18</f>
        <v>-50</v>
      </c>
      <c r="H17" s="262">
        <f>'[1]Table 1h'!AI18</f>
        <v>-37</v>
      </c>
      <c r="I17" s="262">
        <f>'[1]Table 1h'!AJ18</f>
        <v>29</v>
      </c>
      <c r="J17" s="262">
        <f>'[1]Table 1h'!AK18</f>
        <v>23</v>
      </c>
      <c r="K17" s="262">
        <f>'[1]Table 1h'!AL18</f>
        <v>-29</v>
      </c>
      <c r="L17" s="262">
        <f>'[1]Table 1h'!AM18</f>
        <v>-102</v>
      </c>
      <c r="M17" s="262">
        <f>'[1]Table 1h'!AN18</f>
        <v>-21</v>
      </c>
      <c r="N17" s="262">
        <f>'[1]Table 1h'!AO18</f>
        <v>165</v>
      </c>
      <c r="O17" s="262">
        <f>'[1]Table 1h'!AP18</f>
        <v>32</v>
      </c>
      <c r="P17" s="262">
        <f>'[1]Table 1h'!AQ18</f>
        <v>950</v>
      </c>
      <c r="Q17" s="262">
        <f>'[1]Table 1h'!AR18</f>
        <v>-6</v>
      </c>
      <c r="R17" s="262">
        <f>'[1]Table 1h'!AS18</f>
        <v>0</v>
      </c>
      <c r="S17" s="420">
        <f>'[1]Table 1h'!AT18</f>
        <v>63</v>
      </c>
      <c r="T17" s="420">
        <f>'[1]Table 1h'!AU18</f>
        <v>-184</v>
      </c>
      <c r="U17" s="420">
        <f>'[1]Table 1h'!AV18</f>
        <v>-91</v>
      </c>
      <c r="W17" s="262">
        <f t="shared" si="2"/>
        <v>-44</v>
      </c>
      <c r="X17" s="262">
        <f t="shared" si="3"/>
        <v>-35</v>
      </c>
      <c r="Y17" s="262">
        <f t="shared" si="4"/>
        <v>13</v>
      </c>
      <c r="Z17" s="262">
        <f t="shared" si="5"/>
        <v>976</v>
      </c>
      <c r="AB17" s="296"/>
      <c r="AC17" s="296"/>
      <c r="AD17" s="296"/>
    </row>
    <row r="18" spans="2:30" ht="12.6" customHeight="1" x14ac:dyDescent="0.2">
      <c r="B18" s="267" t="s">
        <v>830</v>
      </c>
      <c r="C18" s="262">
        <f>'[1]Table 1h'!AD19</f>
        <v>58</v>
      </c>
      <c r="D18" s="262">
        <f>'[1]Table 1h'!AE19</f>
        <v>61</v>
      </c>
      <c r="E18" s="262">
        <f>'[1]Table 1h'!AF19</f>
        <v>67</v>
      </c>
      <c r="F18" s="262">
        <f>'[1]Table 1h'!AG19</f>
        <v>52</v>
      </c>
      <c r="G18" s="262">
        <f>'[1]Table 1h'!AH19</f>
        <v>61</v>
      </c>
      <c r="H18" s="262">
        <f>'[1]Table 1h'!AI19</f>
        <v>31</v>
      </c>
      <c r="I18" s="262">
        <f>'[1]Table 1h'!AJ19</f>
        <v>69</v>
      </c>
      <c r="J18" s="262">
        <f>'[1]Table 1h'!AK19</f>
        <v>52</v>
      </c>
      <c r="K18" s="262">
        <f>'[1]Table 1h'!AL19</f>
        <v>40</v>
      </c>
      <c r="L18" s="262">
        <f>'[1]Table 1h'!AM19</f>
        <v>64</v>
      </c>
      <c r="M18" s="262">
        <f>'[1]Table 1h'!AN19</f>
        <v>74</v>
      </c>
      <c r="N18" s="262">
        <f>'[1]Table 1h'!AO19</f>
        <v>36</v>
      </c>
      <c r="O18" s="262">
        <f>'[1]Table 1h'!AP19</f>
        <v>55</v>
      </c>
      <c r="P18" s="262">
        <f>'[1]Table 1h'!AQ19</f>
        <v>73</v>
      </c>
      <c r="Q18" s="262">
        <f>'[1]Table 1h'!AR19</f>
        <v>73</v>
      </c>
      <c r="R18" s="262">
        <f>'[1]Table 1h'!AS19</f>
        <v>55</v>
      </c>
      <c r="S18" s="420">
        <f>'[1]Table 1h'!AT19</f>
        <v>54</v>
      </c>
      <c r="T18" s="420">
        <f>'[1]Table 1h'!AU19</f>
        <v>62</v>
      </c>
      <c r="U18" s="420">
        <f>'[1]Table 1h'!AV19</f>
        <v>73</v>
      </c>
      <c r="W18" s="262">
        <f t="shared" si="2"/>
        <v>238</v>
      </c>
      <c r="X18" s="262">
        <f t="shared" si="3"/>
        <v>213</v>
      </c>
      <c r="Y18" s="262">
        <f t="shared" si="4"/>
        <v>214</v>
      </c>
      <c r="Z18" s="262">
        <f t="shared" si="5"/>
        <v>256</v>
      </c>
      <c r="AB18" s="296"/>
      <c r="AC18" s="296"/>
      <c r="AD18" s="296"/>
    </row>
    <row r="19" spans="2:30" ht="12.6" customHeight="1" x14ac:dyDescent="0.2">
      <c r="B19" s="267" t="s">
        <v>831</v>
      </c>
      <c r="C19" s="262">
        <f>'[1]Table 1h'!AD20</f>
        <v>65</v>
      </c>
      <c r="D19" s="262">
        <f>'[1]Table 1h'!AE20</f>
        <v>69</v>
      </c>
      <c r="E19" s="262">
        <f>'[1]Table 1h'!AF20</f>
        <v>65</v>
      </c>
      <c r="F19" s="262">
        <f>'[1]Table 1h'!AG20</f>
        <v>79</v>
      </c>
      <c r="G19" s="262">
        <f>'[1]Table 1h'!AH20</f>
        <v>82</v>
      </c>
      <c r="H19" s="262">
        <f>'[1]Table 1h'!AI20</f>
        <v>89</v>
      </c>
      <c r="I19" s="262">
        <f>'[1]Table 1h'!AJ20</f>
        <v>82</v>
      </c>
      <c r="J19" s="262">
        <f>'[1]Table 1h'!AK20</f>
        <v>90</v>
      </c>
      <c r="K19" s="262">
        <f>'[1]Table 1h'!AL20</f>
        <v>88</v>
      </c>
      <c r="L19" s="262">
        <f>'[1]Table 1h'!AM20</f>
        <v>104</v>
      </c>
      <c r="M19" s="262">
        <f>'[1]Table 1h'!AN20</f>
        <v>87</v>
      </c>
      <c r="N19" s="262">
        <f>'[1]Table 1h'!AO20</f>
        <v>98</v>
      </c>
      <c r="O19" s="262">
        <f>'[1]Table 1h'!AP20</f>
        <v>93</v>
      </c>
      <c r="P19" s="262">
        <f>'[1]Table 1h'!AQ20</f>
        <v>105</v>
      </c>
      <c r="Q19" s="262">
        <f>'[1]Table 1h'!AR20</f>
        <v>97</v>
      </c>
      <c r="R19" s="262">
        <f>'[1]Table 1h'!AS20</f>
        <v>106</v>
      </c>
      <c r="S19" s="420">
        <f>'[1]Table 1h'!AT20</f>
        <v>104</v>
      </c>
      <c r="T19" s="420">
        <f>'[1]Table 1h'!AU20</f>
        <v>145</v>
      </c>
      <c r="U19" s="420">
        <f>'[1]Table 1h'!AV20</f>
        <v>110</v>
      </c>
      <c r="V19" s="262"/>
      <c r="W19" s="262">
        <f t="shared" si="2"/>
        <v>278</v>
      </c>
      <c r="X19" s="262">
        <f t="shared" si="3"/>
        <v>343</v>
      </c>
      <c r="Y19" s="262">
        <f t="shared" si="4"/>
        <v>377</v>
      </c>
      <c r="Z19" s="262">
        <f t="shared" si="5"/>
        <v>401</v>
      </c>
      <c r="AB19" s="296"/>
      <c r="AC19" s="296"/>
      <c r="AD19" s="296"/>
    </row>
    <row r="20" spans="2:30" ht="12.6" customHeight="1" x14ac:dyDescent="0.2">
      <c r="B20" s="267" t="s">
        <v>832</v>
      </c>
      <c r="C20" s="262">
        <f>'[1]Table 1h'!AD21</f>
        <v>144</v>
      </c>
      <c r="D20" s="262">
        <f>'[1]Table 1h'!AE21</f>
        <v>146</v>
      </c>
      <c r="E20" s="262">
        <f>'[1]Table 1h'!AF21</f>
        <v>134</v>
      </c>
      <c r="F20" s="262">
        <f>'[1]Table 1h'!AG21</f>
        <v>150</v>
      </c>
      <c r="G20" s="262">
        <f>'[1]Table 1h'!AH21</f>
        <v>154</v>
      </c>
      <c r="H20" s="262">
        <f>'[1]Table 1h'!AI21</f>
        <v>153</v>
      </c>
      <c r="I20" s="262">
        <f>'[1]Table 1h'!AJ21</f>
        <v>145</v>
      </c>
      <c r="J20" s="262">
        <f>'[1]Table 1h'!AK21</f>
        <v>169</v>
      </c>
      <c r="K20" s="262">
        <f>'[1]Table 1h'!AL21</f>
        <v>169</v>
      </c>
      <c r="L20" s="262">
        <f>'[1]Table 1h'!AM21</f>
        <v>168</v>
      </c>
      <c r="M20" s="262">
        <f>'[1]Table 1h'!AN21</f>
        <v>157</v>
      </c>
      <c r="N20" s="262">
        <f>'[1]Table 1h'!AO21</f>
        <v>180</v>
      </c>
      <c r="O20" s="262">
        <f>'[1]Table 1h'!AP21</f>
        <v>182</v>
      </c>
      <c r="P20" s="262">
        <f>'[1]Table 1h'!AQ21</f>
        <v>186</v>
      </c>
      <c r="Q20" s="262">
        <f>'[1]Table 1h'!AR21</f>
        <v>174</v>
      </c>
      <c r="R20" s="262">
        <f>'[1]Table 1h'!AS21</f>
        <v>196</v>
      </c>
      <c r="S20" s="420">
        <f>'[1]Table 1h'!AT21</f>
        <v>210</v>
      </c>
      <c r="T20" s="420">
        <f>'[1]Table 1h'!AU21</f>
        <v>256</v>
      </c>
      <c r="U20" s="420">
        <f>'[1]Table 1h'!AV21</f>
        <v>210</v>
      </c>
      <c r="W20" s="262">
        <f t="shared" si="2"/>
        <v>574</v>
      </c>
      <c r="X20" s="262">
        <f t="shared" si="3"/>
        <v>621</v>
      </c>
      <c r="Y20" s="262">
        <f t="shared" si="4"/>
        <v>674</v>
      </c>
      <c r="Z20" s="262">
        <f t="shared" si="5"/>
        <v>738</v>
      </c>
      <c r="AB20" s="296"/>
      <c r="AC20" s="296"/>
      <c r="AD20" s="296"/>
    </row>
    <row r="21" spans="2:30" ht="12.6" customHeight="1" x14ac:dyDescent="0.2">
      <c r="B21" s="267" t="s">
        <v>833</v>
      </c>
      <c r="C21" s="262">
        <f>'[1]Table 1h'!AD22</f>
        <v>-3</v>
      </c>
      <c r="D21" s="262">
        <f>'[1]Table 1h'!AE22</f>
        <v>-14</v>
      </c>
      <c r="E21" s="262">
        <f>'[1]Table 1h'!AF22</f>
        <v>0</v>
      </c>
      <c r="F21" s="262">
        <f>'[1]Table 1h'!AG22</f>
        <v>3</v>
      </c>
      <c r="G21" s="262">
        <f>'[1]Table 1h'!AH22</f>
        <v>2</v>
      </c>
      <c r="H21" s="262">
        <f>'[1]Table 1h'!AI22</f>
        <v>-17</v>
      </c>
      <c r="I21" s="262">
        <f>'[1]Table 1h'!AJ22</f>
        <v>4</v>
      </c>
      <c r="J21" s="262">
        <f>'[1]Table 1h'!AK22</f>
        <v>3</v>
      </c>
      <c r="K21" s="262">
        <f>'[1]Table 1h'!AL22</f>
        <v>8</v>
      </c>
      <c r="L21" s="262">
        <f>'[1]Table 1h'!AM22</f>
        <v>16</v>
      </c>
      <c r="M21" s="268">
        <f>'[1]Table 1h'!AN22</f>
        <v>-4</v>
      </c>
      <c r="N21" s="262">
        <f>'[1]Table 1h'!AO22</f>
        <v>8</v>
      </c>
      <c r="O21" s="262">
        <f>'[1]Table 1h'!AP22</f>
        <v>18</v>
      </c>
      <c r="P21" s="262">
        <f>'[1]Table 1h'!AQ22</f>
        <v>-31</v>
      </c>
      <c r="Q21" s="262">
        <f>'[1]Table 1h'!AR22</f>
        <v>-1</v>
      </c>
      <c r="R21" s="262">
        <f>'[1]Table 1h'!AS22</f>
        <v>-9</v>
      </c>
      <c r="S21" s="420">
        <f>'[1]Table 1h'!AT22</f>
        <v>4</v>
      </c>
      <c r="T21" s="420">
        <f>'[1]Table 1h'!AU22</f>
        <v>-11</v>
      </c>
      <c r="U21" s="420">
        <f>'[1]Table 1h'!AV22</f>
        <v>5</v>
      </c>
      <c r="W21" s="262">
        <f t="shared" si="2"/>
        <v>-14</v>
      </c>
      <c r="X21" s="262">
        <f t="shared" si="3"/>
        <v>-8</v>
      </c>
      <c r="Y21" s="262">
        <f t="shared" si="4"/>
        <v>28</v>
      </c>
      <c r="Z21" s="262">
        <f t="shared" si="5"/>
        <v>-23</v>
      </c>
      <c r="AB21" s="296"/>
      <c r="AC21" s="296"/>
      <c r="AD21" s="296"/>
    </row>
    <row r="22" spans="2:30" ht="12.6" customHeight="1" x14ac:dyDescent="0.2">
      <c r="B22" s="267" t="s">
        <v>834</v>
      </c>
      <c r="C22" s="262">
        <f>'[1]Table 1h'!AD23</f>
        <v>49</v>
      </c>
      <c r="D22" s="262">
        <f>'[1]Table 1h'!AE23</f>
        <v>72</v>
      </c>
      <c r="E22" s="262">
        <f>'[1]Table 1h'!AF23</f>
        <v>53</v>
      </c>
      <c r="F22" s="262">
        <f>'[1]Table 1h'!AG23</f>
        <v>63</v>
      </c>
      <c r="G22" s="262">
        <f>'[1]Table 1h'!AH23</f>
        <v>70</v>
      </c>
      <c r="H22" s="262">
        <f>'[1]Table 1h'!AI23</f>
        <v>80</v>
      </c>
      <c r="I22" s="262">
        <f>'[1]Table 1h'!AJ23</f>
        <v>73</v>
      </c>
      <c r="J22" s="262">
        <f>'[1]Table 1h'!AK23</f>
        <v>80</v>
      </c>
      <c r="K22" s="262">
        <f>'[1]Table 1h'!AL23</f>
        <v>74</v>
      </c>
      <c r="L22" s="262">
        <f>'[1]Table 1h'!AM23</f>
        <v>75</v>
      </c>
      <c r="M22" s="262">
        <f>'[1]Table 1h'!AN23</f>
        <v>72</v>
      </c>
      <c r="N22" s="262">
        <f>'[1]Table 1h'!AO23</f>
        <v>81</v>
      </c>
      <c r="O22" s="262">
        <f>'[1]Table 1h'!AP23</f>
        <v>84</v>
      </c>
      <c r="P22" s="262">
        <f>'[1]Table 1h'!AQ23</f>
        <v>95</v>
      </c>
      <c r="Q22" s="262">
        <f>'[1]Table 1h'!AR23</f>
        <v>91</v>
      </c>
      <c r="R22" s="262">
        <f>'[1]Table 1h'!AS23</f>
        <v>101</v>
      </c>
      <c r="S22" s="420">
        <f>'[1]Table 1h'!AT23</f>
        <v>106</v>
      </c>
      <c r="T22" s="420">
        <f>'[1]Table 1h'!AU23</f>
        <v>98</v>
      </c>
      <c r="U22" s="420">
        <f>'[1]Table 1h'!AV23</f>
        <v>87</v>
      </c>
      <c r="W22" s="262">
        <f t="shared" si="2"/>
        <v>237</v>
      </c>
      <c r="X22" s="262">
        <f t="shared" si="3"/>
        <v>303</v>
      </c>
      <c r="Y22" s="262">
        <f t="shared" si="4"/>
        <v>302</v>
      </c>
      <c r="Z22" s="262">
        <f t="shared" si="5"/>
        <v>371</v>
      </c>
      <c r="AB22" s="296"/>
      <c r="AC22" s="296"/>
      <c r="AD22" s="296"/>
    </row>
    <row r="23" spans="2:30" ht="12.6" customHeight="1" x14ac:dyDescent="0.2">
      <c r="B23" s="267" t="s">
        <v>835</v>
      </c>
      <c r="C23" s="262">
        <f>'[1]Table 1h'!AD24</f>
        <v>56</v>
      </c>
      <c r="D23" s="262">
        <f>'[1]Table 1h'!AE24</f>
        <v>50</v>
      </c>
      <c r="E23" s="262">
        <f>'[1]Table 1h'!AF24</f>
        <v>53</v>
      </c>
      <c r="F23" s="262">
        <f>'[1]Table 1h'!AG24</f>
        <v>52</v>
      </c>
      <c r="G23" s="262">
        <f>'[1]Table 1h'!AH24</f>
        <v>52</v>
      </c>
      <c r="H23" s="262">
        <f>'[1]Table 1h'!AI24</f>
        <v>91</v>
      </c>
      <c r="I23" s="262">
        <f>'[1]Table 1h'!AJ24</f>
        <v>59</v>
      </c>
      <c r="J23" s="262">
        <f>'[1]Table 1h'!AK24</f>
        <v>52</v>
      </c>
      <c r="K23" s="262">
        <f>'[1]Table 1h'!AL24</f>
        <v>62</v>
      </c>
      <c r="L23" s="262">
        <f>'[1]Table 1h'!AM24</f>
        <v>58</v>
      </c>
      <c r="M23" s="262">
        <f>'[1]Table 1h'!AN24</f>
        <v>64</v>
      </c>
      <c r="N23" s="262">
        <f>'[1]Table 1h'!AO24</f>
        <v>72</v>
      </c>
      <c r="O23" s="262">
        <f>'[1]Table 1h'!AP24</f>
        <v>63</v>
      </c>
      <c r="P23" s="262">
        <f>'[1]Table 1h'!AQ24</f>
        <v>84</v>
      </c>
      <c r="Q23" s="262">
        <f>'[1]Table 1h'!AR24</f>
        <v>61</v>
      </c>
      <c r="R23" s="262">
        <f>'[1]Table 1h'!AS24</f>
        <v>67</v>
      </c>
      <c r="S23" s="420">
        <f>'[1]Table 1h'!AT24</f>
        <v>61</v>
      </c>
      <c r="T23" s="420">
        <f>'[1]Table 1h'!AU24</f>
        <v>61</v>
      </c>
      <c r="U23" s="420">
        <f>'[1]Table 1h'!AV24</f>
        <v>60</v>
      </c>
      <c r="W23" s="262">
        <f t="shared" si="2"/>
        <v>211</v>
      </c>
      <c r="X23" s="262">
        <f t="shared" si="3"/>
        <v>254</v>
      </c>
      <c r="Y23" s="262">
        <f t="shared" si="4"/>
        <v>256</v>
      </c>
      <c r="Z23" s="262">
        <f t="shared" si="5"/>
        <v>275</v>
      </c>
      <c r="AB23" s="296"/>
      <c r="AC23" s="296"/>
      <c r="AD23" s="296"/>
    </row>
    <row r="24" spans="2:30" ht="12.6" customHeight="1" x14ac:dyDescent="0.2">
      <c r="B24" s="256" t="s">
        <v>836</v>
      </c>
      <c r="C24" s="268">
        <f>'[1]Table 1h'!AD25</f>
        <v>239</v>
      </c>
      <c r="D24" s="268">
        <f>'[1]Table 1h'!AE25</f>
        <v>246</v>
      </c>
      <c r="E24" s="268">
        <f>'[1]Table 1h'!AF25</f>
        <v>242</v>
      </c>
      <c r="F24" s="268">
        <f>'[1]Table 1h'!AG25</f>
        <v>242</v>
      </c>
      <c r="G24" s="268">
        <f>'[1]Table 1h'!AH25</f>
        <v>257</v>
      </c>
      <c r="H24" s="268">
        <f>'[1]Table 1h'!AI25</f>
        <v>250</v>
      </c>
      <c r="I24" s="268">
        <f>'[1]Table 1h'!AJ25</f>
        <v>267</v>
      </c>
      <c r="J24" s="268">
        <f>'[1]Table 1h'!AK25</f>
        <v>266</v>
      </c>
      <c r="K24" s="268">
        <f>'[1]Table 1h'!AL25</f>
        <v>265</v>
      </c>
      <c r="L24" s="268">
        <f>'[1]Table 1h'!AM25</f>
        <v>277</v>
      </c>
      <c r="M24" s="268">
        <f>'[1]Table 1h'!AN25</f>
        <v>277</v>
      </c>
      <c r="N24" s="268">
        <f>'[1]Table 1h'!AO25</f>
        <v>279</v>
      </c>
      <c r="O24" s="268">
        <f>'[1]Table 1h'!AP25</f>
        <v>309</v>
      </c>
      <c r="P24" s="268">
        <f>'[1]Table 1h'!AQ25</f>
        <v>300</v>
      </c>
      <c r="Q24" s="268">
        <f>'[1]Table 1h'!AR25</f>
        <v>300</v>
      </c>
      <c r="R24" s="268">
        <f>'[1]Table 1h'!AS25</f>
        <v>304</v>
      </c>
      <c r="S24" s="419">
        <f>'[1]Table 1h'!AT25</f>
        <v>330</v>
      </c>
      <c r="T24" s="419">
        <f>'[1]Table 1h'!AU25</f>
        <v>321</v>
      </c>
      <c r="U24" s="419">
        <f>'[1]Table 1h'!AV25</f>
        <v>325</v>
      </c>
      <c r="W24" s="268">
        <f t="shared" si="2"/>
        <v>969</v>
      </c>
      <c r="X24" s="268">
        <f t="shared" si="3"/>
        <v>1040</v>
      </c>
      <c r="Y24" s="268">
        <f t="shared" si="4"/>
        <v>1098</v>
      </c>
      <c r="Z24" s="268">
        <f t="shared" si="5"/>
        <v>1213</v>
      </c>
      <c r="AB24" s="296"/>
      <c r="AC24" s="296"/>
      <c r="AD24" s="296"/>
    </row>
    <row r="25" spans="2:30" ht="12.6" customHeight="1" x14ac:dyDescent="0.2">
      <c r="B25" s="256" t="s">
        <v>837</v>
      </c>
      <c r="C25" s="268">
        <f>'[1]Table 1h'!AD26</f>
        <v>94</v>
      </c>
      <c r="D25" s="268">
        <f>'[1]Table 1h'!AE26</f>
        <v>-23</v>
      </c>
      <c r="E25" s="268">
        <f>'[1]Table 1h'!AF26</f>
        <v>-121</v>
      </c>
      <c r="F25" s="268">
        <f>'[1]Table 1h'!AG26</f>
        <v>-89</v>
      </c>
      <c r="G25" s="268">
        <f>'[1]Table 1h'!AH26</f>
        <v>138</v>
      </c>
      <c r="H25" s="268">
        <f>'[1]Table 1h'!AI26</f>
        <v>-168</v>
      </c>
      <c r="I25" s="268">
        <f>'[1]Table 1h'!AJ26</f>
        <v>-192</v>
      </c>
      <c r="J25" s="268">
        <f>'[1]Table 1h'!AK26</f>
        <v>-27</v>
      </c>
      <c r="K25" s="268">
        <f>'[1]Table 1h'!AL26</f>
        <v>125</v>
      </c>
      <c r="L25" s="268">
        <f>'[1]Table 1h'!AM26</f>
        <v>-46</v>
      </c>
      <c r="M25" s="268">
        <f>'[1]Table 1h'!AN26</f>
        <v>-159</v>
      </c>
      <c r="N25" s="268">
        <f>'[1]Table 1h'!AO26</f>
        <v>-207</v>
      </c>
      <c r="O25" s="268">
        <f>'[1]Table 1h'!AP26</f>
        <v>-60</v>
      </c>
      <c r="P25" s="268">
        <f>'[1]Table 1h'!AQ26</f>
        <v>-1482</v>
      </c>
      <c r="Q25" s="268">
        <f>'[1]Table 1h'!AR26</f>
        <v>30</v>
      </c>
      <c r="R25" s="268">
        <f>'[1]Table 1h'!AS26</f>
        <v>74</v>
      </c>
      <c r="S25" s="419">
        <f>'[1]Table 1h'!AT26</f>
        <v>88</v>
      </c>
      <c r="T25" s="419">
        <f>'[1]Table 1h'!AU26</f>
        <v>165</v>
      </c>
      <c r="U25" s="419">
        <f>'[1]Table 1h'!AV26</f>
        <v>32</v>
      </c>
      <c r="W25" s="268">
        <f t="shared" si="2"/>
        <v>-139</v>
      </c>
      <c r="X25" s="268">
        <f t="shared" si="3"/>
        <v>-249</v>
      </c>
      <c r="Y25" s="268">
        <f t="shared" si="4"/>
        <v>-287</v>
      </c>
      <c r="Z25" s="268">
        <f t="shared" si="5"/>
        <v>-1438</v>
      </c>
      <c r="AB25" s="296"/>
      <c r="AC25" s="296"/>
      <c r="AD25" s="296"/>
    </row>
    <row r="26" spans="2:30" ht="12.6" customHeight="1" x14ac:dyDescent="0.2">
      <c r="B26" s="267"/>
      <c r="C26" s="593">
        <f>(C18+C20)/C7</f>
        <v>0.20119521912350596</v>
      </c>
      <c r="D26" s="593">
        <f t="shared" ref="D26:R26" si="6">(D18+D20)/D7</f>
        <v>0.18416370106761565</v>
      </c>
      <c r="E26" s="593">
        <f t="shared" si="6"/>
        <v>0.26764314247669774</v>
      </c>
      <c r="F26" s="593">
        <f t="shared" si="6"/>
        <v>0.15646785437645236</v>
      </c>
      <c r="G26" s="593">
        <f t="shared" si="6"/>
        <v>0.18647007805724197</v>
      </c>
      <c r="H26" s="593">
        <f t="shared" si="6"/>
        <v>0.1464968152866242</v>
      </c>
      <c r="I26" s="593">
        <f t="shared" si="6"/>
        <v>0.2600243013365735</v>
      </c>
      <c r="J26" s="593">
        <f t="shared" si="6"/>
        <v>0.14892183288409702</v>
      </c>
      <c r="K26" s="593">
        <f t="shared" si="6"/>
        <v>0.15893536121673005</v>
      </c>
      <c r="L26" s="593">
        <f t="shared" si="6"/>
        <v>0.15977961432506887</v>
      </c>
      <c r="M26" s="593">
        <f t="shared" si="6"/>
        <v>0.25328947368421051</v>
      </c>
      <c r="N26" s="593">
        <f t="shared" si="6"/>
        <v>0.13082980012113871</v>
      </c>
      <c r="O26" s="593">
        <f t="shared" si="6"/>
        <v>0.17349926793557832</v>
      </c>
      <c r="P26" s="593">
        <f t="shared" si="6"/>
        <v>0.14715909090909091</v>
      </c>
      <c r="Q26" s="593">
        <f t="shared" si="6"/>
        <v>0.24287118977384464</v>
      </c>
      <c r="R26" s="593">
        <f t="shared" si="6"/>
        <v>0.141888072357264</v>
      </c>
      <c r="S26" s="421"/>
      <c r="T26" s="421"/>
      <c r="U26" s="421"/>
      <c r="W26" s="593">
        <f>(W18+W20)/W7</f>
        <v>0.1947242206235012</v>
      </c>
      <c r="X26" s="593">
        <f>(X18+X20)/X7</f>
        <v>0.17684478371501272</v>
      </c>
      <c r="Y26" s="593">
        <f>(Y18+Y20)/Y7</f>
        <v>0.16660412757973733</v>
      </c>
      <c r="Z26" s="593">
        <f>(Z18+Z20)/Z7</f>
        <v>0.16813261163734777</v>
      </c>
      <c r="AB26" s="289"/>
      <c r="AC26" s="289"/>
      <c r="AD26" s="289"/>
    </row>
    <row r="27" spans="2:30" x14ac:dyDescent="0.2">
      <c r="B27" s="256" t="s">
        <v>838</v>
      </c>
      <c r="C27" s="262">
        <f>'[1]Table 1h'!AD27</f>
        <v>2870</v>
      </c>
      <c r="D27" s="262">
        <f>'[1]Table 1h'!AE27</f>
        <v>2936</v>
      </c>
      <c r="E27" s="262">
        <f>'[1]Table 1h'!AF27</f>
        <v>2172</v>
      </c>
      <c r="F27" s="262">
        <f>'[1]Table 1h'!AG27</f>
        <v>2793</v>
      </c>
      <c r="G27" s="262">
        <f>'[1]Table 1h'!AH27</f>
        <v>3115</v>
      </c>
      <c r="H27" s="262">
        <f>'[1]Table 1h'!AI27</f>
        <v>2885</v>
      </c>
      <c r="I27" s="262">
        <f>'[1]Table 1h'!AJ27</f>
        <v>2256</v>
      </c>
      <c r="J27" s="262">
        <f>'[1]Table 1h'!AK27</f>
        <v>3024</v>
      </c>
      <c r="K27" s="262">
        <f>'[1]Table 1h'!AL27</f>
        <v>3597</v>
      </c>
      <c r="L27" s="262">
        <f>'[1]Table 1h'!AM27</f>
        <v>3575</v>
      </c>
      <c r="M27" s="262">
        <f>'[1]Table 1h'!AN27</f>
        <v>2390</v>
      </c>
      <c r="N27" s="262">
        <f>'[1]Table 1h'!AO27</f>
        <v>3593</v>
      </c>
      <c r="O27" s="262">
        <f>'[1]Table 1h'!AP27</f>
        <v>3492</v>
      </c>
      <c r="P27" s="262">
        <f>'[1]Table 1h'!AQ27</f>
        <v>3675</v>
      </c>
      <c r="Q27" s="262">
        <f>'[1]Table 1h'!AR27</f>
        <v>2470</v>
      </c>
      <c r="R27" s="262">
        <f>'[1]Table 1h'!AS27</f>
        <v>3411</v>
      </c>
      <c r="S27" s="420">
        <f>'[1]Table 1h'!AT27</f>
        <v>4132</v>
      </c>
      <c r="T27" s="420">
        <f>'[1]Table 1h'!AU27</f>
        <v>4252</v>
      </c>
      <c r="U27" s="420">
        <f>'[1]Table 1h'!AV27</f>
        <v>2610</v>
      </c>
      <c r="W27" s="262">
        <f>W7/W8*1000</f>
        <v>2706.0350421804023</v>
      </c>
      <c r="X27" s="262">
        <f>X7/X8*1000</f>
        <v>2839.253461770018</v>
      </c>
      <c r="Y27" s="262">
        <f>Y7/Y8*1000</f>
        <v>3302.3543990086737</v>
      </c>
      <c r="Z27" s="262">
        <f>Z7/Z8*1000</f>
        <v>3282.6207662409774</v>
      </c>
      <c r="AB27" s="296">
        <f>X27/W27-1</f>
        <v>4.9230116208057062E-2</v>
      </c>
      <c r="AC27" s="296">
        <f>Y27/X27-1</f>
        <v>0.1631065854014857</v>
      </c>
      <c r="AD27" s="296">
        <f>Z27/Y27-1</f>
        <v>-5.9756253821879879E-3</v>
      </c>
    </row>
    <row r="28" spans="2:30" x14ac:dyDescent="0.2">
      <c r="B28" s="256" t="s">
        <v>839</v>
      </c>
      <c r="C28" s="264">
        <f>'[1]Table 1h'!AD28</f>
        <v>0.41</v>
      </c>
      <c r="D28" s="264">
        <f>'[1]Table 1h'!AE28</f>
        <v>0.44</v>
      </c>
      <c r="E28" s="264">
        <f>'[1]Table 1h'!AF28</f>
        <v>0.44</v>
      </c>
      <c r="F28" s="264">
        <f>'[1]Table 1h'!AG28</f>
        <v>0.45</v>
      </c>
      <c r="G28" s="264">
        <f>'[1]Table 1h'!AH28</f>
        <v>0.44</v>
      </c>
      <c r="H28" s="264">
        <f>'[1]Table 1h'!AI28</f>
        <v>0.46</v>
      </c>
      <c r="I28" s="264">
        <f>'[1]Table 1h'!AJ28</f>
        <v>0.45</v>
      </c>
      <c r="J28" s="264">
        <f>'[1]Table 1h'!AK28</f>
        <v>0.44</v>
      </c>
      <c r="K28" s="264">
        <f>'[1]Table 1h'!AL28</f>
        <v>0.42</v>
      </c>
      <c r="L28" s="264">
        <f>'[1]Table 1h'!AM28</f>
        <v>0.45</v>
      </c>
      <c r="M28" s="264">
        <f>'[1]Table 1h'!AN28</f>
        <v>0.44</v>
      </c>
      <c r="N28" s="264">
        <f>'[1]Table 1h'!AO28</f>
        <v>0.47</v>
      </c>
      <c r="O28" s="264">
        <f>'[1]Table 1h'!AP28</f>
        <v>0.43</v>
      </c>
      <c r="P28" s="264">
        <f>'[1]Table 1h'!AQ28</f>
        <v>0.46</v>
      </c>
      <c r="Q28" s="264">
        <f>'[1]Table 1h'!AR28</f>
        <v>0.44</v>
      </c>
      <c r="R28" s="264">
        <f>'[1]Table 1h'!AS28</f>
        <v>0.44</v>
      </c>
      <c r="S28" s="422">
        <f>'[1]Table 1h'!AT28</f>
        <v>0.44</v>
      </c>
      <c r="T28" s="422">
        <f>'[1]Table 1h'!AU28</f>
        <v>0.46</v>
      </c>
      <c r="U28" s="422">
        <f>'[1]Table 1h'!AV28</f>
        <v>0.44</v>
      </c>
      <c r="W28" s="264">
        <f>W10/W9</f>
        <v>0.43488481429243064</v>
      </c>
      <c r="X28" s="264">
        <f>X10/X9</f>
        <v>0.44875579924082665</v>
      </c>
      <c r="Y28" s="264">
        <f>Y10/Y9</f>
        <v>0.44477949491142105</v>
      </c>
      <c r="Z28" s="264">
        <f>Z10/Z9</f>
        <v>0.44317048853439683</v>
      </c>
      <c r="AB28" s="299">
        <f>X28-W28</f>
        <v>1.3870984948396003E-2</v>
      </c>
      <c r="AC28" s="299">
        <f t="shared" ref="AC28:AD32" si="7">Y28-X28</f>
        <v>-3.9763043294056E-3</v>
      </c>
      <c r="AD28" s="299">
        <f t="shared" si="7"/>
        <v>-1.6090063770242136E-3</v>
      </c>
    </row>
    <row r="29" spans="2:30" ht="13.5" x14ac:dyDescent="0.2">
      <c r="B29" s="256" t="s">
        <v>840</v>
      </c>
      <c r="C29" s="264">
        <f>'[1]Table 1h'!AD29</f>
        <v>0.46</v>
      </c>
      <c r="D29" s="264">
        <f>'[1]Table 1h'!AE29</f>
        <v>0.51</v>
      </c>
      <c r="E29" s="264">
        <f>'[1]Table 1h'!AF29</f>
        <v>0.99</v>
      </c>
      <c r="F29" s="264">
        <f>'[1]Table 1h'!AG29</f>
        <v>0.74</v>
      </c>
      <c r="G29" s="264">
        <f>'[1]Table 1h'!AH29</f>
        <v>0.36</v>
      </c>
      <c r="H29" s="264">
        <f>'[1]Table 1h'!AI29</f>
        <v>0.88</v>
      </c>
      <c r="I29" s="264">
        <f>'[1]Table 1h'!AJ29</f>
        <v>0.91</v>
      </c>
      <c r="J29" s="264">
        <f>'[1]Table 1h'!AK29</f>
        <v>0.61</v>
      </c>
      <c r="K29" s="264">
        <f>'[1]Table 1h'!AL29</f>
        <v>0.42</v>
      </c>
      <c r="L29" s="264">
        <f>'[1]Table 1h'!AM29</f>
        <v>0.87</v>
      </c>
      <c r="M29" s="264">
        <f>'[1]Table 1h'!AN29</f>
        <v>1.31</v>
      </c>
      <c r="N29" s="264">
        <f>'[1]Table 1h'!AO29</f>
        <v>0.73</v>
      </c>
      <c r="O29" s="264">
        <f>'[1]Table 1h'!AP29</f>
        <v>0.5</v>
      </c>
      <c r="P29" s="264">
        <f>'[1]Table 1h'!AQ29</f>
        <v>2.58</v>
      </c>
      <c r="Q29" s="264">
        <f>'[1]Table 1h'!AR29</f>
        <v>0.54</v>
      </c>
      <c r="R29" s="264">
        <f>'[1]Table 1h'!AS29</f>
        <v>0.56000000000000005</v>
      </c>
      <c r="S29" s="422">
        <f>'[1]Table 1h'!AT29</f>
        <v>0.56999999999999995</v>
      </c>
      <c r="T29" s="422">
        <f>'[1]Table 1h'!AU29</f>
        <v>0.32</v>
      </c>
      <c r="U29" s="422">
        <f>'[1]Table 1h'!AV29</f>
        <v>1.39</v>
      </c>
      <c r="W29" s="264">
        <f>(W12-W13)/W9</f>
        <v>0.67207334273624819</v>
      </c>
      <c r="X29" s="264">
        <f>(X12-X13)/X11</f>
        <v>1.2549770290964779</v>
      </c>
      <c r="Y29" s="264">
        <f>(Y12-Y13)/Y11</f>
        <v>1.4989816700610998</v>
      </c>
      <c r="Z29" s="264">
        <f>(Z12-Z13)/Z11</f>
        <v>1.9185317815577441</v>
      </c>
      <c r="AB29" s="299">
        <f>X29-W29</f>
        <v>0.58290368636022971</v>
      </c>
      <c r="AC29" s="299">
        <f t="shared" si="7"/>
        <v>0.24400464096462193</v>
      </c>
      <c r="AD29" s="299">
        <f t="shared" si="7"/>
        <v>0.41955011149664423</v>
      </c>
    </row>
    <row r="30" spans="2:30" x14ac:dyDescent="0.2">
      <c r="B30" s="256" t="s">
        <v>841</v>
      </c>
      <c r="C30" s="264">
        <f>'[1]Table 1h'!AD30</f>
        <v>0.45</v>
      </c>
      <c r="D30" s="264">
        <f>'[1]Table 1h'!AE30</f>
        <v>0.64</v>
      </c>
      <c r="E30" s="264">
        <f>'[1]Table 1h'!AF30</f>
        <v>0.79</v>
      </c>
      <c r="F30" s="264">
        <f>'[1]Table 1h'!AG30</f>
        <v>0.75</v>
      </c>
      <c r="G30" s="264">
        <f>'[1]Table 1h'!AH30</f>
        <v>0.39</v>
      </c>
      <c r="H30" s="264">
        <f>'[1]Table 1h'!AI30</f>
        <v>0.87</v>
      </c>
      <c r="I30" s="264">
        <f>'[1]Table 1h'!AJ30</f>
        <v>0.88</v>
      </c>
      <c r="J30" s="264">
        <f>'[1]Table 1h'!AK30</f>
        <v>0.65</v>
      </c>
      <c r="K30" s="264">
        <f>'[1]Table 1h'!AL30</f>
        <v>0.47</v>
      </c>
      <c r="L30" s="264">
        <f>'[1]Table 1h'!AM30</f>
        <v>0.69</v>
      </c>
      <c r="M30" s="264">
        <f>'[1]Table 1h'!AN30</f>
        <v>0.84</v>
      </c>
      <c r="N30" s="264">
        <f>'[1]Table 1h'!AO30</f>
        <v>0.9</v>
      </c>
      <c r="O30" s="264">
        <f>'[1]Table 1h'!AP30</f>
        <v>0.69</v>
      </c>
      <c r="P30" s="264">
        <f>'[1]Table 1h'!AQ30</f>
        <v>2.4</v>
      </c>
      <c r="Q30" s="264">
        <f>'[1]Table 1h'!AR30</f>
        <v>0.61</v>
      </c>
      <c r="R30" s="264">
        <f>'[1]Table 1h'!AS30</f>
        <v>0.56000000000000005</v>
      </c>
      <c r="S30" s="422">
        <f>'[1]Table 1h'!AT30</f>
        <v>0.55000000000000004</v>
      </c>
      <c r="T30" s="422">
        <f>'[1]Table 1h'!AU30</f>
        <v>0.51</v>
      </c>
      <c r="U30" s="422">
        <f>'[1]Table 1h'!AV30</f>
        <v>0.62</v>
      </c>
      <c r="W30" s="264">
        <f>W15/W11</f>
        <v>0.65501456512692469</v>
      </c>
      <c r="X30" s="264">
        <f>X15/X11</f>
        <v>0.69716692189892804</v>
      </c>
      <c r="Y30" s="264">
        <f>Y15/Y11</f>
        <v>0.72539035980991173</v>
      </c>
      <c r="Z30" s="264">
        <f>Z15/Z11</f>
        <v>1.0668457176962101</v>
      </c>
      <c r="AB30" s="299">
        <f>X30-W30</f>
        <v>4.2152356772003352E-2</v>
      </c>
      <c r="AC30" s="299">
        <f t="shared" si="7"/>
        <v>2.8223437910983695E-2</v>
      </c>
      <c r="AD30" s="299">
        <f t="shared" si="7"/>
        <v>0.34145535788629833</v>
      </c>
    </row>
    <row r="31" spans="2:30" x14ac:dyDescent="0.2">
      <c r="B31" s="256" t="s">
        <v>842</v>
      </c>
      <c r="C31" s="264">
        <f>'[1]Table 1h'!AD31</f>
        <v>0.39</v>
      </c>
      <c r="D31" s="264">
        <f>'[1]Table 1h'!AE31</f>
        <v>0.4</v>
      </c>
      <c r="E31" s="264">
        <f>'[1]Table 1h'!AF31</f>
        <v>0.42</v>
      </c>
      <c r="F31" s="264">
        <f>'[1]Table 1h'!AG31</f>
        <v>0.4</v>
      </c>
      <c r="G31" s="264">
        <f>'[1]Table 1h'!AH31</f>
        <v>0.4</v>
      </c>
      <c r="H31" s="264">
        <f>'[1]Table 1h'!AI31</f>
        <v>0.38</v>
      </c>
      <c r="I31" s="264">
        <f>'[1]Table 1h'!AJ31</f>
        <v>0.41</v>
      </c>
      <c r="J31" s="264">
        <f>'[1]Table 1h'!AK31</f>
        <v>0.39</v>
      </c>
      <c r="K31" s="264">
        <f>'[1]Table 1h'!AL31</f>
        <v>0.36</v>
      </c>
      <c r="L31" s="264">
        <f>'[1]Table 1h'!AM31</f>
        <v>0.37</v>
      </c>
      <c r="M31" s="264">
        <f>'[1]Table 1h'!AN31</f>
        <v>0.37</v>
      </c>
      <c r="N31" s="264">
        <f>'[1]Table 1h'!AO31</f>
        <v>0.39</v>
      </c>
      <c r="O31" s="264">
        <f>'[1]Table 1h'!AP31</f>
        <v>0.38</v>
      </c>
      <c r="P31" s="264">
        <f>'[1]Table 1h'!AQ31</f>
        <v>0.36</v>
      </c>
      <c r="Q31" s="264">
        <f>'[1]Table 1h'!AR31</f>
        <v>0.36</v>
      </c>
      <c r="R31" s="264">
        <f>'[1]Table 1h'!AS31</f>
        <v>0.35</v>
      </c>
      <c r="S31" s="422">
        <f>'[1]Table 1h'!AT31</f>
        <v>0.36</v>
      </c>
      <c r="T31" s="422">
        <f>'[1]Table 1h'!AU31</f>
        <v>0.32</v>
      </c>
      <c r="U31" s="422">
        <f>'[1]Table 1h'!AV31</f>
        <v>0.34</v>
      </c>
      <c r="W31" s="264">
        <f>W24/W11</f>
        <v>0.40324594257178525</v>
      </c>
      <c r="X31" s="264">
        <f>X24/X11</f>
        <v>0.39816232771822357</v>
      </c>
      <c r="Y31" s="264">
        <f>Y24/Y11</f>
        <v>0.37270875763747452</v>
      </c>
      <c r="Z31" s="264">
        <f>Z24/Z11</f>
        <v>0.36198149806028052</v>
      </c>
      <c r="AB31" s="299">
        <f>X31-W31</f>
        <v>-5.0836148535616799E-3</v>
      </c>
      <c r="AC31" s="299">
        <f t="shared" si="7"/>
        <v>-2.5453570080749055E-2</v>
      </c>
      <c r="AD31" s="299">
        <f t="shared" si="7"/>
        <v>-1.0727259577194004E-2</v>
      </c>
    </row>
    <row r="32" spans="2:30" x14ac:dyDescent="0.2">
      <c r="B32" s="256" t="s">
        <v>843</v>
      </c>
      <c r="C32" s="264">
        <f>'[1]Table 1h'!AD32</f>
        <v>0.84</v>
      </c>
      <c r="D32" s="264">
        <f>'[1]Table 1h'!AE32</f>
        <v>1.04</v>
      </c>
      <c r="E32" s="264">
        <f>'[1]Table 1h'!AF32</f>
        <v>1.21</v>
      </c>
      <c r="F32" s="264">
        <f>'[1]Table 1h'!AG32</f>
        <v>1.1499999999999999</v>
      </c>
      <c r="G32" s="264">
        <f>'[1]Table 1h'!AH32</f>
        <v>0.79</v>
      </c>
      <c r="H32" s="264">
        <f>'[1]Table 1h'!AI32</f>
        <v>1.26</v>
      </c>
      <c r="I32" s="264">
        <f>'[1]Table 1h'!AJ32</f>
        <v>1.3</v>
      </c>
      <c r="J32" s="264">
        <f>'[1]Table 1h'!AK32</f>
        <v>1.04</v>
      </c>
      <c r="K32" s="264">
        <f>'[1]Table 1h'!AL32</f>
        <v>0.83</v>
      </c>
      <c r="L32" s="264">
        <f>'[1]Table 1h'!AM32</f>
        <v>1.06</v>
      </c>
      <c r="M32" s="264">
        <f>'[1]Table 1h'!AN32</f>
        <v>1.21</v>
      </c>
      <c r="N32" s="264">
        <f>'[1]Table 1h'!AO32</f>
        <v>1.29</v>
      </c>
      <c r="O32" s="264">
        <f>'[1]Table 1h'!AP32</f>
        <v>1.07</v>
      </c>
      <c r="P32" s="264">
        <f>'[1]Table 1h'!AQ32</f>
        <v>2.76</v>
      </c>
      <c r="Q32" s="264">
        <f>'[1]Table 1h'!AR32</f>
        <v>0.96</v>
      </c>
      <c r="R32" s="264">
        <f>'[1]Table 1h'!AS32</f>
        <v>0.91</v>
      </c>
      <c r="S32" s="422">
        <f>'[1]Table 1h'!AT32</f>
        <v>0.9</v>
      </c>
      <c r="T32" s="422">
        <f>'[1]Table 1h'!AU32</f>
        <v>0.83</v>
      </c>
      <c r="U32" s="422">
        <f>'[1]Table 1h'!AV32</f>
        <v>0.97</v>
      </c>
      <c r="W32" s="264">
        <f>SUM(W30:W31)</f>
        <v>1.0582605076987099</v>
      </c>
      <c r="X32" s="264">
        <f>SUM(X30:X31)</f>
        <v>1.0953292496171516</v>
      </c>
      <c r="Y32" s="264">
        <f>SUM(Y30:Y31)</f>
        <v>1.0980991174473862</v>
      </c>
      <c r="Z32" s="264">
        <f>SUM(Z30:Z31)</f>
        <v>1.4288272157564905</v>
      </c>
      <c r="AB32" s="299">
        <f>X32-W32</f>
        <v>3.7068741918441672E-2</v>
      </c>
      <c r="AC32" s="299">
        <f t="shared" si="7"/>
        <v>2.7698678302345847E-3</v>
      </c>
      <c r="AD32" s="299">
        <f t="shared" si="7"/>
        <v>0.33072809830910432</v>
      </c>
    </row>
    <row r="33" spans="2:30" x14ac:dyDescent="0.2">
      <c r="B33" s="255"/>
      <c r="C33" s="269"/>
      <c r="D33" s="269"/>
      <c r="E33" s="269"/>
      <c r="F33" s="269"/>
      <c r="G33" s="269"/>
      <c r="H33" s="265"/>
      <c r="I33" s="265"/>
      <c r="J33" s="265"/>
      <c r="K33" s="265"/>
      <c r="L33" s="265"/>
      <c r="M33" s="265"/>
      <c r="N33" s="265"/>
      <c r="O33" s="265"/>
      <c r="P33" s="265"/>
      <c r="Q33" s="265"/>
      <c r="R33" s="265"/>
      <c r="S33" s="423"/>
      <c r="T33" s="423"/>
      <c r="U33" s="423"/>
      <c r="W33" s="265"/>
      <c r="X33" s="265"/>
      <c r="Y33" s="265"/>
      <c r="Z33" s="265"/>
      <c r="AB33" s="264"/>
      <c r="AC33" s="264"/>
      <c r="AD33" s="264"/>
    </row>
    <row r="34" spans="2:30" x14ac:dyDescent="0.2">
      <c r="B34" s="256" t="s">
        <v>844</v>
      </c>
      <c r="S34" s="424"/>
      <c r="T34" s="424"/>
      <c r="U34" s="424"/>
      <c r="W34" s="290"/>
      <c r="AB34" s="264"/>
      <c r="AC34" s="264"/>
      <c r="AD34" s="264"/>
    </row>
    <row r="35" spans="2:30" x14ac:dyDescent="0.2">
      <c r="B35" s="257" t="s">
        <v>845</v>
      </c>
      <c r="C35" s="262">
        <f>'[1]Table 1h'!AD35</f>
        <v>3418</v>
      </c>
      <c r="D35" s="262">
        <f>'[1]Table 1h'!AE35</f>
        <v>3252</v>
      </c>
      <c r="E35" s="262">
        <f>'[1]Table 1h'!AF35</f>
        <v>3630</v>
      </c>
      <c r="F35" s="262">
        <f>'[1]Table 1h'!AG35</f>
        <v>3656</v>
      </c>
      <c r="G35" s="262">
        <f>'[1]Table 1h'!AH35</f>
        <v>3173</v>
      </c>
      <c r="H35" s="262">
        <f>'[1]Table 1h'!AI35</f>
        <v>3611</v>
      </c>
      <c r="I35" s="262">
        <f>'[1]Table 1h'!AJ35</f>
        <v>3963</v>
      </c>
      <c r="J35" s="262">
        <f>'[1]Table 1h'!AK35</f>
        <v>3841</v>
      </c>
      <c r="K35" s="262">
        <f>'[1]Table 1h'!AL35</f>
        <v>3635</v>
      </c>
      <c r="L35" s="262">
        <f>'[1]Table 1h'!AM35</f>
        <v>4117</v>
      </c>
      <c r="M35" s="262">
        <f>'[1]Table 1h'!AN35</f>
        <v>5050</v>
      </c>
      <c r="N35" s="262">
        <f>'[1]Table 1h'!AO35</f>
        <v>5066</v>
      </c>
      <c r="O35" s="262">
        <f>'[1]Table 1h'!AP35</f>
        <v>4998</v>
      </c>
      <c r="P35" s="262">
        <f>'[1]Table 1h'!AQ35</f>
        <v>8330</v>
      </c>
      <c r="Q35" s="262">
        <f>'[1]Table 1h'!AR35</f>
        <v>8484</v>
      </c>
      <c r="R35" s="262">
        <f>'[1]Table 1h'!AS35</f>
        <v>8681</v>
      </c>
      <c r="S35" s="420">
        <f>'[1]Table 1h'!AT35</f>
        <v>8847</v>
      </c>
      <c r="T35" s="420">
        <f>'[1]Table 1h'!AU35</f>
        <v>8618</v>
      </c>
      <c r="U35" s="420">
        <f>'[1]Table 1h'!AV35</f>
        <v>10220</v>
      </c>
      <c r="W35" s="262">
        <f>SUM(C35:F35)</f>
        <v>13956</v>
      </c>
      <c r="X35" s="262">
        <f>SUM(G35:J35)</f>
        <v>14588</v>
      </c>
      <c r="Y35" s="262">
        <f>SUM(K35:N35)</f>
        <v>17868</v>
      </c>
      <c r="Z35" s="262">
        <f>SUM(O35:R35)</f>
        <v>30493</v>
      </c>
      <c r="AB35" s="264">
        <f t="shared" ref="AB35:AD39" si="8">X35/W35-1</f>
        <v>4.5285182000573299E-2</v>
      </c>
      <c r="AC35" s="264">
        <f t="shared" si="8"/>
        <v>0.22484233616671245</v>
      </c>
      <c r="AD35" s="264">
        <f t="shared" si="8"/>
        <v>0.70657040519364234</v>
      </c>
    </row>
    <row r="36" spans="2:30" x14ac:dyDescent="0.2">
      <c r="B36" s="257" t="s">
        <v>846</v>
      </c>
      <c r="C36" s="262">
        <f>'[1]Table 1h'!AD36</f>
        <v>122</v>
      </c>
      <c r="D36" s="262">
        <f>'[1]Table 1h'!AE36</f>
        <v>124</v>
      </c>
      <c r="E36" s="262">
        <f>'[1]Table 1h'!AF36</f>
        <v>132</v>
      </c>
      <c r="F36" s="262">
        <f>'[1]Table 1h'!AG36</f>
        <v>150</v>
      </c>
      <c r="G36" s="262">
        <f>'[1]Table 1h'!AH36</f>
        <v>115</v>
      </c>
      <c r="H36" s="262">
        <f>'[1]Table 1h'!AI36</f>
        <v>132</v>
      </c>
      <c r="I36" s="262">
        <f>'[1]Table 1h'!AJ36</f>
        <v>138</v>
      </c>
      <c r="J36" s="262">
        <f>'[1]Table 1h'!AK36</f>
        <v>127</v>
      </c>
      <c r="K36" s="262">
        <f>'[1]Table 1h'!AL36</f>
        <v>109</v>
      </c>
      <c r="L36" s="262">
        <f>'[1]Table 1h'!AM36</f>
        <v>132</v>
      </c>
      <c r="M36" s="262">
        <f>'[1]Table 1h'!AN36</f>
        <v>168</v>
      </c>
      <c r="N36" s="262">
        <f>'[1]Table 1h'!AO36</f>
        <v>147</v>
      </c>
      <c r="O36" s="262">
        <f>'[1]Table 1h'!AP36</f>
        <v>146</v>
      </c>
      <c r="P36" s="262">
        <f>'[1]Table 1h'!AQ36</f>
        <v>130</v>
      </c>
      <c r="Q36" s="262">
        <f>'[1]Table 1h'!AR36</f>
        <v>111</v>
      </c>
      <c r="R36" s="262">
        <f>'[1]Table 1h'!AS36</f>
        <v>176</v>
      </c>
      <c r="S36" s="420">
        <f>'[1]Table 1h'!AT36</f>
        <v>157</v>
      </c>
      <c r="T36" s="420">
        <f>'[1]Table 1h'!AU36</f>
        <v>177</v>
      </c>
      <c r="U36" s="420">
        <f>'[1]Table 1h'!AV36</f>
        <v>191</v>
      </c>
      <c r="W36" s="262">
        <f>SUM(C36:F36)</f>
        <v>528</v>
      </c>
      <c r="X36" s="262">
        <f>SUM(G36:J36)</f>
        <v>512</v>
      </c>
      <c r="Y36" s="262">
        <f>SUM(K36:N36)</f>
        <v>556</v>
      </c>
      <c r="Z36" s="262">
        <f>SUM(O36:R36)</f>
        <v>563</v>
      </c>
      <c r="AB36" s="264">
        <f t="shared" si="8"/>
        <v>-3.0303030303030276E-2</v>
      </c>
      <c r="AC36" s="264">
        <f t="shared" si="8"/>
        <v>8.59375E-2</v>
      </c>
      <c r="AD36" s="264">
        <f t="shared" si="8"/>
        <v>1.2589928057553879E-2</v>
      </c>
    </row>
    <row r="37" spans="2:30" x14ac:dyDescent="0.2">
      <c r="B37" s="257" t="s">
        <v>847</v>
      </c>
      <c r="C37" s="262">
        <f>'[1]Table 1h'!AD37</f>
        <v>2117</v>
      </c>
      <c r="D37" s="262">
        <f>'[1]Table 1h'!AE37</f>
        <v>1787</v>
      </c>
      <c r="E37" s="262">
        <f>'[1]Table 1h'!AF37</f>
        <v>2096</v>
      </c>
      <c r="F37" s="262">
        <f>'[1]Table 1h'!AG37</f>
        <v>2122</v>
      </c>
      <c r="G37" s="262">
        <f>'[1]Table 1h'!AH37</f>
        <v>1779</v>
      </c>
      <c r="H37" s="262">
        <f>'[1]Table 1h'!AI37</f>
        <v>1957</v>
      </c>
      <c r="I37" s="262">
        <f>'[1]Table 1h'!AJ37</f>
        <v>2173</v>
      </c>
      <c r="J37" s="262">
        <f>'[1]Table 1h'!AK37</f>
        <v>2088</v>
      </c>
      <c r="K37" s="262">
        <f>'[1]Table 1h'!AL37</f>
        <v>1980</v>
      </c>
      <c r="L37" s="262">
        <f>'[1]Table 1h'!AM37</f>
        <v>2322</v>
      </c>
      <c r="M37" s="262">
        <f>'[1]Table 1h'!AN37</f>
        <v>3064</v>
      </c>
      <c r="N37" s="262">
        <f>'[1]Table 1h'!AO37</f>
        <v>2859</v>
      </c>
      <c r="O37" s="262">
        <f>'[1]Table 1h'!AP37</f>
        <v>2619</v>
      </c>
      <c r="P37" s="262">
        <f>'[1]Table 1h'!AQ37</f>
        <v>4235</v>
      </c>
      <c r="Q37" s="262">
        <f>'[1]Table 1h'!AR37</f>
        <v>4243</v>
      </c>
      <c r="R37" s="262">
        <f>'[1]Table 1h'!AS37</f>
        <v>4287</v>
      </c>
      <c r="S37" s="420">
        <f>'[1]Table 1h'!AT37</f>
        <v>4386</v>
      </c>
      <c r="T37" s="420">
        <f>'[1]Table 1h'!AU37</f>
        <v>4057</v>
      </c>
      <c r="U37" s="420">
        <f>'[1]Table 1h'!AV37</f>
        <v>5467</v>
      </c>
      <c r="W37" s="262">
        <f>SUM(C37:F37)</f>
        <v>8122</v>
      </c>
      <c r="X37" s="262">
        <f>SUM(G37:J37)</f>
        <v>7997</v>
      </c>
      <c r="Y37" s="262">
        <f>SUM(K37:N37)</f>
        <v>10225</v>
      </c>
      <c r="Z37" s="262">
        <f>SUM(O37:R37)</f>
        <v>15384</v>
      </c>
      <c r="AB37" s="264">
        <f t="shared" si="8"/>
        <v>-1.5390297956168419E-2</v>
      </c>
      <c r="AC37" s="264">
        <f t="shared" si="8"/>
        <v>0.27860447667875454</v>
      </c>
      <c r="AD37" s="264">
        <f t="shared" si="8"/>
        <v>0.50454767726161376</v>
      </c>
    </row>
    <row r="38" spans="2:30" x14ac:dyDescent="0.2">
      <c r="B38" s="257" t="s">
        <v>848</v>
      </c>
      <c r="C38" s="262">
        <f>'[1]Table 1h'!AD38</f>
        <v>1179</v>
      </c>
      <c r="D38" s="262">
        <f>'[1]Table 1h'!AE38</f>
        <v>1341</v>
      </c>
      <c r="E38" s="262">
        <f>'[1]Table 1h'!AF38</f>
        <v>1402</v>
      </c>
      <c r="F38" s="262">
        <f>'[1]Table 1h'!AG38</f>
        <v>1384</v>
      </c>
      <c r="G38" s="262">
        <f>'[1]Table 1h'!AH38</f>
        <v>1279</v>
      </c>
      <c r="H38" s="262">
        <f>'[1]Table 1h'!AI38</f>
        <v>1522</v>
      </c>
      <c r="I38" s="262">
        <f>'[1]Table 1h'!AJ38</f>
        <v>1652</v>
      </c>
      <c r="J38" s="262">
        <f>'[1]Table 1h'!AK38</f>
        <v>1626</v>
      </c>
      <c r="K38" s="262">
        <f>'[1]Table 1h'!AL38</f>
        <v>1545</v>
      </c>
      <c r="L38" s="262">
        <f>'[1]Table 1h'!AM38</f>
        <v>1662</v>
      </c>
      <c r="M38" s="262">
        <f>'[1]Table 1h'!AN38</f>
        <v>1818</v>
      </c>
      <c r="N38" s="262">
        <f>'[1]Table 1h'!AO38</f>
        <v>2060</v>
      </c>
      <c r="O38" s="262">
        <f>'[1]Table 1h'!AP38</f>
        <v>2233</v>
      </c>
      <c r="P38" s="262">
        <f>'[1]Table 1h'!AQ38</f>
        <v>3965</v>
      </c>
      <c r="Q38" s="262">
        <f>'[1]Table 1h'!AR38</f>
        <v>4131</v>
      </c>
      <c r="R38" s="262">
        <f>'[1]Table 1h'!AS38</f>
        <v>4218</v>
      </c>
      <c r="S38" s="420">
        <f>'[1]Table 1h'!AT38</f>
        <v>4304</v>
      </c>
      <c r="T38" s="420">
        <f>'[1]Table 1h'!AU38</f>
        <v>4385</v>
      </c>
      <c r="U38" s="420">
        <f>'[1]Table 1h'!AV38</f>
        <v>4563</v>
      </c>
      <c r="W38" s="262">
        <f>SUM(C38:F38)</f>
        <v>5306</v>
      </c>
      <c r="X38" s="262">
        <f>SUM(G38:J38)</f>
        <v>6079</v>
      </c>
      <c r="Y38" s="262">
        <f>SUM(K38:N38)</f>
        <v>7085</v>
      </c>
      <c r="Z38" s="262">
        <f>SUM(O38:R38)</f>
        <v>14547</v>
      </c>
      <c r="AB38" s="264">
        <f t="shared" si="8"/>
        <v>0.14568413117225787</v>
      </c>
      <c r="AC38" s="264">
        <f t="shared" si="8"/>
        <v>0.16548774469485106</v>
      </c>
      <c r="AD38" s="264">
        <f t="shared" si="8"/>
        <v>1.0532110091743121</v>
      </c>
    </row>
    <row r="39" spans="2:30" x14ac:dyDescent="0.2">
      <c r="B39" s="257" t="s">
        <v>849</v>
      </c>
      <c r="C39" s="262">
        <f>'[1]Table 1h'!AD39</f>
        <v>2146</v>
      </c>
      <c r="D39" s="262">
        <f>'[1]Table 1h'!AE39</f>
        <v>2225</v>
      </c>
      <c r="E39" s="262">
        <f>'[1]Table 1h'!AF39</f>
        <v>2001</v>
      </c>
      <c r="F39" s="262">
        <f>'[1]Table 1h'!AG39</f>
        <v>2255</v>
      </c>
      <c r="G39" s="262">
        <f>'[1]Table 1h'!AH39</f>
        <v>2335</v>
      </c>
      <c r="H39" s="262">
        <f>'[1]Table 1h'!AI39</f>
        <v>2458</v>
      </c>
      <c r="I39" s="262">
        <f>'[1]Table 1h'!AJ39</f>
        <v>2186</v>
      </c>
      <c r="J39" s="262">
        <f>'[1]Table 1h'!AK39</f>
        <v>2541</v>
      </c>
      <c r="K39" s="262">
        <f>'[1]Table 1h'!AL39</f>
        <v>2655</v>
      </c>
      <c r="L39" s="262">
        <f>'[1]Table 1h'!AM39</f>
        <v>2837</v>
      </c>
      <c r="M39" s="262">
        <f>'[1]Table 1h'!AN39</f>
        <v>2508</v>
      </c>
      <c r="N39" s="262">
        <f>'[1]Table 1h'!AO39</f>
        <v>2865</v>
      </c>
      <c r="O39" s="262">
        <f>'[1]Table 1h'!AP39</f>
        <v>2885</v>
      </c>
      <c r="P39" s="262">
        <f>'[1]Table 1h'!AQ39</f>
        <v>3171</v>
      </c>
      <c r="Q39" s="262">
        <f>'[1]Table 1h'!AR39</f>
        <v>2793</v>
      </c>
      <c r="R39" s="262">
        <f>'[1]Table 1h'!AS39</f>
        <v>3122</v>
      </c>
      <c r="S39" s="420">
        <f>'[1]Table 1h'!AT39</f>
        <v>3305</v>
      </c>
      <c r="T39" s="420">
        <f>'[1]Table 1h'!AU39</f>
        <v>3634</v>
      </c>
      <c r="U39" s="420">
        <f>'[1]Table 1h'!AV39</f>
        <v>3219</v>
      </c>
      <c r="W39" s="262">
        <f>SUM(C39:F39)</f>
        <v>8627</v>
      </c>
      <c r="X39" s="262">
        <f>SUM(G39:J39)</f>
        <v>9520</v>
      </c>
      <c r="Y39" s="262">
        <f>SUM(K39:N39)</f>
        <v>10865</v>
      </c>
      <c r="Z39" s="262">
        <f>SUM(O39:R39)</f>
        <v>11971</v>
      </c>
      <c r="AB39" s="264">
        <f t="shared" si="8"/>
        <v>0.10351222904833657</v>
      </c>
      <c r="AC39" s="264">
        <f t="shared" si="8"/>
        <v>0.14128151260504196</v>
      </c>
      <c r="AD39" s="264">
        <f t="shared" si="8"/>
        <v>0.10179475379659464</v>
      </c>
    </row>
    <row r="40" spans="2:30" x14ac:dyDescent="0.2">
      <c r="B40" s="256" t="s">
        <v>850</v>
      </c>
      <c r="S40" s="424" t="str">
        <f>S5</f>
        <v>Sep 2021</v>
      </c>
      <c r="T40" s="424" t="str">
        <f>T5</f>
        <v>Dec 2021</v>
      </c>
      <c r="U40" s="424" t="str">
        <f>U5</f>
        <v>Mar 2022</v>
      </c>
      <c r="W40" s="290"/>
      <c r="AB40" s="264"/>
      <c r="AC40" s="264"/>
      <c r="AD40" s="264"/>
    </row>
    <row r="41" spans="2:30" s="293" customFormat="1" x14ac:dyDescent="0.2">
      <c r="B41" s="254" t="s">
        <v>851</v>
      </c>
      <c r="C41" s="268">
        <f>'[1]Table 1h'!AD41</f>
        <v>458</v>
      </c>
      <c r="D41" s="268">
        <f>'[1]Table 1h'!AE41</f>
        <v>647</v>
      </c>
      <c r="E41" s="268">
        <f>'[1]Table 1h'!AF41</f>
        <v>1017</v>
      </c>
      <c r="F41" s="268">
        <f>'[1]Table 1h'!AG41</f>
        <v>845</v>
      </c>
      <c r="G41" s="268">
        <f>'[1]Table 1h'!AH41</f>
        <v>410</v>
      </c>
      <c r="H41" s="268">
        <f>'[1]Table 1h'!AI41</f>
        <v>1077</v>
      </c>
      <c r="I41" s="268">
        <f>'[1]Table 1h'!AJ41</f>
        <v>1074</v>
      </c>
      <c r="J41" s="268">
        <f>'[1]Table 1h'!AK41</f>
        <v>696</v>
      </c>
      <c r="K41" s="268">
        <f>'[1]Table 1h'!AL41</f>
        <v>531</v>
      </c>
      <c r="L41" s="268">
        <f>'[1]Table 1h'!AM41</f>
        <v>1074</v>
      </c>
      <c r="M41" s="268">
        <f>'[1]Table 1h'!AN41</f>
        <v>1762</v>
      </c>
      <c r="N41" s="268">
        <f>'[1]Table 1h'!AO41</f>
        <v>952</v>
      </c>
      <c r="O41" s="268">
        <f>'[1]Table 1h'!AP41</f>
        <v>700</v>
      </c>
      <c r="P41" s="268">
        <f>'[1]Table 1h'!AQ41</f>
        <v>3906</v>
      </c>
      <c r="Q41" s="268">
        <f>'[1]Table 1h'!AR41</f>
        <v>759</v>
      </c>
      <c r="R41" s="268">
        <f>'[1]Table 1h'!AS41</f>
        <v>863</v>
      </c>
      <c r="S41" s="419">
        <f>'[1]Table 1h'!AT41</f>
        <v>891</v>
      </c>
      <c r="T41" s="419">
        <f>'[1]Table 1h'!AU41</f>
        <v>627</v>
      </c>
      <c r="U41" s="419">
        <f>'[1]Table 1h'!AV41</f>
        <v>2229</v>
      </c>
      <c r="W41" s="268">
        <f t="shared" ref="W41:W47" si="9">SUM(C41:F41)</f>
        <v>2967</v>
      </c>
      <c r="X41" s="268">
        <f t="shared" ref="X41:X47" si="10">SUM(G41:J41)</f>
        <v>3257</v>
      </c>
      <c r="Y41" s="268">
        <f t="shared" ref="Y41:Y47" si="11">SUM(K41:N41)</f>
        <v>4319</v>
      </c>
      <c r="Z41" s="268">
        <f t="shared" ref="Z41:Z47" si="12">SUM(O41:R41)</f>
        <v>6228</v>
      </c>
      <c r="AB41" s="268"/>
      <c r="AC41" s="268"/>
      <c r="AD41" s="268"/>
    </row>
    <row r="42" spans="2:30" x14ac:dyDescent="0.2">
      <c r="B42" s="258" t="s">
        <v>852</v>
      </c>
      <c r="C42" s="262">
        <f>'[1]Table 1h'!AD42</f>
        <v>181</v>
      </c>
      <c r="D42" s="262">
        <f>'[1]Table 1h'!AE42</f>
        <v>306</v>
      </c>
      <c r="E42" s="262">
        <f>'[1]Table 1h'!AF42</f>
        <v>314</v>
      </c>
      <c r="F42" s="262">
        <f>'[1]Table 1h'!AG42</f>
        <v>393</v>
      </c>
      <c r="G42" s="262">
        <f>'[1]Table 1h'!AH42</f>
        <v>167</v>
      </c>
      <c r="H42" s="262">
        <f>'[1]Table 1h'!AI42</f>
        <v>413</v>
      </c>
      <c r="I42" s="262">
        <f>'[1]Table 1h'!AJ42</f>
        <v>376</v>
      </c>
      <c r="J42" s="262">
        <f>'[1]Table 1h'!AK42</f>
        <v>326</v>
      </c>
      <c r="K42" s="262">
        <f>'[1]Table 1h'!AL42</f>
        <v>236</v>
      </c>
      <c r="L42" s="262">
        <f>'[1]Table 1h'!AM42</f>
        <v>478</v>
      </c>
      <c r="M42" s="262">
        <f>'[1]Table 1h'!AN42</f>
        <v>713</v>
      </c>
      <c r="N42" s="262">
        <f>'[1]Table 1h'!AO42</f>
        <v>427</v>
      </c>
      <c r="O42" s="262">
        <f>'[1]Table 1h'!AP42</f>
        <v>505</v>
      </c>
      <c r="P42" s="262">
        <f>'[1]Table 1h'!AQ42</f>
        <v>1093</v>
      </c>
      <c r="Q42" s="262">
        <f>'[1]Table 1h'!AR42</f>
        <v>328</v>
      </c>
      <c r="R42" s="262">
        <f>'[1]Table 1h'!AS42</f>
        <v>225</v>
      </c>
      <c r="S42" s="420">
        <f>'[1]Table 1h'!AT42</f>
        <v>43</v>
      </c>
      <c r="T42" s="420">
        <f>'[1]Table 1h'!AU42</f>
        <v>369</v>
      </c>
      <c r="U42" s="420">
        <f>'[1]Table 1h'!AV42</f>
        <v>983</v>
      </c>
      <c r="W42" s="262">
        <f t="shared" si="9"/>
        <v>1194</v>
      </c>
      <c r="X42" s="262">
        <f t="shared" si="10"/>
        <v>1282</v>
      </c>
      <c r="Y42" s="262">
        <f t="shared" si="11"/>
        <v>1854</v>
      </c>
      <c r="Z42" s="262">
        <f t="shared" si="12"/>
        <v>2151</v>
      </c>
      <c r="AB42" s="264"/>
      <c r="AC42" s="264"/>
      <c r="AD42" s="264"/>
    </row>
    <row r="43" spans="2:30" x14ac:dyDescent="0.2">
      <c r="B43" s="258" t="s">
        <v>853</v>
      </c>
      <c r="C43" s="262">
        <f>'[1]Table 1h'!AD43</f>
        <v>76</v>
      </c>
      <c r="D43" s="262">
        <f>'[1]Table 1h'!AE43</f>
        <v>189</v>
      </c>
      <c r="E43" s="262">
        <f>'[1]Table 1h'!AF43</f>
        <v>278</v>
      </c>
      <c r="F43" s="262">
        <f>'[1]Table 1h'!AG43</f>
        <v>141</v>
      </c>
      <c r="G43" s="262">
        <f>'[1]Table 1h'!AH43</f>
        <v>94</v>
      </c>
      <c r="H43" s="262">
        <f>'[1]Table 1h'!AI43</f>
        <v>228</v>
      </c>
      <c r="I43" s="262">
        <f>'[1]Table 1h'!AJ43</f>
        <v>157</v>
      </c>
      <c r="J43" s="262">
        <f>'[1]Table 1h'!AK43</f>
        <v>131</v>
      </c>
      <c r="K43" s="262">
        <f>'[1]Table 1h'!AL43</f>
        <v>101</v>
      </c>
      <c r="L43" s="262">
        <f>'[1]Table 1h'!AM43</f>
        <v>183</v>
      </c>
      <c r="M43" s="262">
        <f>'[1]Table 1h'!AN43</f>
        <v>311</v>
      </c>
      <c r="N43" s="262">
        <f>'[1]Table 1h'!AO43</f>
        <v>144</v>
      </c>
      <c r="O43" s="262">
        <f>'[1]Table 1h'!AP43</f>
        <v>97</v>
      </c>
      <c r="P43" s="262">
        <f>'[1]Table 1h'!AQ43</f>
        <v>1503</v>
      </c>
      <c r="Q43" s="262">
        <f>'[1]Table 1h'!AR43</f>
        <v>137</v>
      </c>
      <c r="R43" s="262">
        <f>'[1]Table 1h'!AS43</f>
        <v>272</v>
      </c>
      <c r="S43" s="420">
        <f>'[1]Table 1h'!AT43</f>
        <v>152</v>
      </c>
      <c r="T43" s="420">
        <f>'[1]Table 1h'!AU43</f>
        <v>165</v>
      </c>
      <c r="U43" s="420">
        <f>'[1]Table 1h'!AV43</f>
        <v>305</v>
      </c>
      <c r="W43" s="262">
        <f t="shared" si="9"/>
        <v>684</v>
      </c>
      <c r="X43" s="262">
        <f t="shared" si="10"/>
        <v>610</v>
      </c>
      <c r="Y43" s="262">
        <f t="shared" si="11"/>
        <v>739</v>
      </c>
      <c r="Z43" s="262">
        <f t="shared" si="12"/>
        <v>2009</v>
      </c>
      <c r="AB43" s="262"/>
      <c r="AC43" s="262"/>
      <c r="AD43" s="262"/>
    </row>
    <row r="44" spans="2:30" x14ac:dyDescent="0.2">
      <c r="B44" s="258" t="s">
        <v>854</v>
      </c>
      <c r="C44" s="262">
        <f>'[1]Table 1h'!AD44</f>
        <v>100</v>
      </c>
      <c r="D44" s="262">
        <f>'[1]Table 1h'!AE44</f>
        <v>28</v>
      </c>
      <c r="E44" s="262">
        <f>'[1]Table 1h'!AF44</f>
        <v>226</v>
      </c>
      <c r="F44" s="262">
        <f>'[1]Table 1h'!AG44</f>
        <v>35</v>
      </c>
      <c r="G44" s="262">
        <f>'[1]Table 1h'!AH44</f>
        <v>68</v>
      </c>
      <c r="H44" s="262">
        <f>'[1]Table 1h'!AI44</f>
        <v>209</v>
      </c>
      <c r="I44" s="262">
        <f>'[1]Table 1h'!AJ44</f>
        <v>360</v>
      </c>
      <c r="J44" s="262">
        <f>'[1]Table 1h'!AK44</f>
        <v>101</v>
      </c>
      <c r="K44" s="262">
        <f>'[1]Table 1h'!AL44</f>
        <v>81</v>
      </c>
      <c r="L44" s="262">
        <f>'[1]Table 1h'!AM44</f>
        <v>167</v>
      </c>
      <c r="M44" s="262">
        <f>'[1]Table 1h'!AN44</f>
        <v>255</v>
      </c>
      <c r="N44" s="262">
        <f>'[1]Table 1h'!AO44</f>
        <v>146</v>
      </c>
      <c r="O44" s="262">
        <f>'[1]Table 1h'!AP44</f>
        <v>-42</v>
      </c>
      <c r="P44" s="262">
        <f>'[1]Table 1h'!AQ44</f>
        <v>660</v>
      </c>
      <c r="Q44" s="262">
        <f>'[1]Table 1h'!AR44</f>
        <v>90</v>
      </c>
      <c r="R44" s="262">
        <f>'[1]Table 1h'!AS44</f>
        <v>115</v>
      </c>
      <c r="S44" s="420">
        <f>'[1]Table 1h'!AT44</f>
        <v>451</v>
      </c>
      <c r="T44" s="420">
        <f>'[1]Table 1h'!AU44</f>
        <v>-169</v>
      </c>
      <c r="U44" s="420">
        <f>'[1]Table 1h'!AV44</f>
        <v>682</v>
      </c>
      <c r="W44" s="262">
        <f t="shared" si="9"/>
        <v>389</v>
      </c>
      <c r="X44" s="262">
        <f t="shared" si="10"/>
        <v>738</v>
      </c>
      <c r="Y44" s="262">
        <f t="shared" si="11"/>
        <v>649</v>
      </c>
      <c r="Z44" s="262">
        <f t="shared" si="12"/>
        <v>823</v>
      </c>
      <c r="AB44" s="262"/>
      <c r="AC44" s="262"/>
      <c r="AD44" s="262"/>
    </row>
    <row r="45" spans="2:30" x14ac:dyDescent="0.2">
      <c r="B45" s="258" t="s">
        <v>855</v>
      </c>
      <c r="C45" s="262">
        <f>'[1]Table 1h'!AD45</f>
        <v>38</v>
      </c>
      <c r="D45" s="262">
        <f>'[1]Table 1h'!AE45</f>
        <v>53</v>
      </c>
      <c r="E45" s="262">
        <f>'[1]Table 1h'!AF45</f>
        <v>74</v>
      </c>
      <c r="F45" s="262">
        <f>'[1]Table 1h'!AG45</f>
        <v>36</v>
      </c>
      <c r="G45" s="262">
        <f>'[1]Table 1h'!AH45</f>
        <v>38</v>
      </c>
      <c r="H45" s="262">
        <f>'[1]Table 1h'!AI45</f>
        <v>71</v>
      </c>
      <c r="I45" s="262">
        <f>'[1]Table 1h'!AJ45</f>
        <v>65</v>
      </c>
      <c r="J45" s="262">
        <f>'[1]Table 1h'!AK45</f>
        <v>43</v>
      </c>
      <c r="K45" s="262">
        <f>'[1]Table 1h'!AL45</f>
        <v>47</v>
      </c>
      <c r="L45" s="262">
        <f>'[1]Table 1h'!AM45</f>
        <v>101</v>
      </c>
      <c r="M45" s="262">
        <f>'[1]Table 1h'!AN45</f>
        <v>227</v>
      </c>
      <c r="N45" s="262">
        <f>'[1]Table 1h'!AO45</f>
        <v>125</v>
      </c>
      <c r="O45" s="262">
        <f>'[1]Table 1h'!AP45</f>
        <v>23</v>
      </c>
      <c r="P45" s="262">
        <f>'[1]Table 1h'!AQ45</f>
        <v>297</v>
      </c>
      <c r="Q45" s="262">
        <f>'[1]Table 1h'!AR45</f>
        <v>88</v>
      </c>
      <c r="R45" s="262">
        <f>'[1]Table 1h'!AS45</f>
        <v>45</v>
      </c>
      <c r="S45" s="420">
        <f>'[1]Table 1h'!AT45</f>
        <v>115</v>
      </c>
      <c r="T45" s="420">
        <f>'[1]Table 1h'!AU45</f>
        <v>86</v>
      </c>
      <c r="U45" s="420">
        <f>'[1]Table 1h'!AV45</f>
        <v>105</v>
      </c>
      <c r="W45" s="262">
        <f t="shared" si="9"/>
        <v>201</v>
      </c>
      <c r="X45" s="262">
        <f t="shared" si="10"/>
        <v>217</v>
      </c>
      <c r="Y45" s="262">
        <f t="shared" si="11"/>
        <v>500</v>
      </c>
      <c r="Z45" s="262">
        <f t="shared" si="12"/>
        <v>453</v>
      </c>
      <c r="AB45" s="262"/>
      <c r="AC45" s="262"/>
      <c r="AD45" s="262"/>
    </row>
    <row r="46" spans="2:30" x14ac:dyDescent="0.2">
      <c r="B46" s="258" t="s">
        <v>856</v>
      </c>
      <c r="C46" s="262">
        <f>'[1]Table 1h'!AD46</f>
        <v>44</v>
      </c>
      <c r="D46" s="262">
        <f>'[1]Table 1h'!AE46</f>
        <v>45</v>
      </c>
      <c r="E46" s="262">
        <f>'[1]Table 1h'!AF46</f>
        <v>72</v>
      </c>
      <c r="F46" s="262">
        <f>'[1]Table 1h'!AG46</f>
        <v>99</v>
      </c>
      <c r="G46" s="262">
        <f>'[1]Table 1h'!AH46</f>
        <v>35</v>
      </c>
      <c r="H46" s="262">
        <f>'[1]Table 1h'!AI46</f>
        <v>112</v>
      </c>
      <c r="I46" s="262">
        <f>'[1]Table 1h'!AJ46</f>
        <v>65</v>
      </c>
      <c r="J46" s="262">
        <f>'[1]Table 1h'!AK46</f>
        <v>65</v>
      </c>
      <c r="K46" s="262">
        <f>'[1]Table 1h'!AL46</f>
        <v>44</v>
      </c>
      <c r="L46" s="262">
        <f>'[1]Table 1h'!AM46</f>
        <v>107</v>
      </c>
      <c r="M46" s="262">
        <f>'[1]Table 1h'!AN46</f>
        <v>108</v>
      </c>
      <c r="N46" s="262">
        <f>'[1]Table 1h'!AO46</f>
        <v>97</v>
      </c>
      <c r="O46" s="262">
        <f>'[1]Table 1h'!AP46</f>
        <v>41</v>
      </c>
      <c r="P46" s="262">
        <f>'[1]Table 1h'!AQ46</f>
        <v>192</v>
      </c>
      <c r="Q46" s="262">
        <f>'[1]Table 1h'!AR46</f>
        <v>74</v>
      </c>
      <c r="R46" s="262">
        <f>'[1]Table 1h'!AS46</f>
        <v>198</v>
      </c>
      <c r="S46" s="420">
        <f>'[1]Table 1h'!AT46</f>
        <v>76</v>
      </c>
      <c r="T46" s="420">
        <f>'[1]Table 1h'!AU46</f>
        <v>188</v>
      </c>
      <c r="U46" s="420">
        <f>'[1]Table 1h'!AV46</f>
        <v>88</v>
      </c>
      <c r="W46" s="262">
        <f t="shared" si="9"/>
        <v>260</v>
      </c>
      <c r="X46" s="262">
        <f t="shared" si="10"/>
        <v>277</v>
      </c>
      <c r="Y46" s="262">
        <f t="shared" si="11"/>
        <v>356</v>
      </c>
      <c r="Z46" s="262">
        <f t="shared" si="12"/>
        <v>505</v>
      </c>
      <c r="AB46" s="262"/>
      <c r="AC46" s="262"/>
      <c r="AD46" s="262"/>
    </row>
    <row r="47" spans="2:30" x14ac:dyDescent="0.2">
      <c r="B47" s="258" t="s">
        <v>857</v>
      </c>
      <c r="C47" s="262">
        <f>'[1]Table 1h'!AD47</f>
        <v>7</v>
      </c>
      <c r="D47" s="262">
        <f>'[1]Table 1h'!AE47</f>
        <v>8</v>
      </c>
      <c r="E47" s="262">
        <f>'[1]Table 1h'!AF47</f>
        <v>30</v>
      </c>
      <c r="F47" s="262">
        <f>'[1]Table 1h'!AG47</f>
        <v>49</v>
      </c>
      <c r="G47" s="262">
        <f>'[1]Table 1h'!AH47</f>
        <v>2</v>
      </c>
      <c r="H47" s="262">
        <f>'[1]Table 1h'!AI47</f>
        <v>30</v>
      </c>
      <c r="I47" s="262">
        <f>'[1]Table 1h'!AJ47</f>
        <v>38</v>
      </c>
      <c r="J47" s="262">
        <f>'[1]Table 1h'!AK47</f>
        <v>17</v>
      </c>
      <c r="K47" s="262">
        <f>'[1]Table 1h'!AL47</f>
        <v>19</v>
      </c>
      <c r="L47" s="262">
        <f>'[1]Table 1h'!AM47</f>
        <v>-1</v>
      </c>
      <c r="M47" s="262">
        <f>'[1]Table 1h'!AN47</f>
        <v>14</v>
      </c>
      <c r="N47" s="262">
        <f>'[1]Table 1h'!AO47</f>
        <v>4</v>
      </c>
      <c r="O47" s="262">
        <f>'[1]Table 1h'!AP47</f>
        <v>14</v>
      </c>
      <c r="P47" s="262">
        <f>'[1]Table 1h'!AQ47</f>
        <v>39</v>
      </c>
      <c r="Q47" s="262">
        <f>'[1]Table 1h'!AR47</f>
        <v>14</v>
      </c>
      <c r="R47" s="262">
        <f>'[1]Table 1h'!AS47</f>
        <v>-7</v>
      </c>
      <c r="S47" s="420">
        <f>'[1]Table 1h'!AT47</f>
        <v>4</v>
      </c>
      <c r="T47" s="420">
        <f>'[1]Table 1h'!AU47</f>
        <v>6</v>
      </c>
      <c r="U47" s="420">
        <f>'[1]Table 1h'!AV47</f>
        <v>17</v>
      </c>
      <c r="W47" s="262">
        <f t="shared" si="9"/>
        <v>94</v>
      </c>
      <c r="X47" s="262">
        <f t="shared" si="10"/>
        <v>87</v>
      </c>
      <c r="Y47" s="262">
        <f t="shared" si="11"/>
        <v>36</v>
      </c>
      <c r="Z47" s="262">
        <f t="shared" si="12"/>
        <v>60</v>
      </c>
      <c r="AB47" s="262"/>
      <c r="AC47" s="262"/>
      <c r="AD47" s="262"/>
    </row>
    <row r="48" spans="2:30" x14ac:dyDescent="0.2">
      <c r="B48" s="258" t="s">
        <v>858</v>
      </c>
      <c r="C48" s="262">
        <f>'[1]Table 1h'!AD48</f>
        <v>5</v>
      </c>
      <c r="D48" s="262">
        <f>'[1]Table 1h'!AE48</f>
        <v>12</v>
      </c>
      <c r="E48" s="262">
        <f>'[1]Table 1h'!AF48</f>
        <v>4</v>
      </c>
      <c r="F48" s="262">
        <f>'[1]Table 1h'!AG48</f>
        <v>12</v>
      </c>
      <c r="G48" s="262">
        <f>'[1]Table 1h'!AH48</f>
        <v>-1</v>
      </c>
      <c r="H48" s="262">
        <f>'[1]Table 1h'!AI48</f>
        <v>1</v>
      </c>
      <c r="I48" s="262">
        <f>'[1]Table 1h'!AJ48</f>
        <v>13</v>
      </c>
      <c r="J48" s="262">
        <f>'[1]Table 1h'!AK48</f>
        <v>0</v>
      </c>
      <c r="K48" s="262">
        <f>'[1]Table 1h'!AL48</f>
        <v>5</v>
      </c>
      <c r="L48" s="262">
        <f>'[1]Table 1h'!AM48</f>
        <v>7</v>
      </c>
      <c r="M48" s="262">
        <f>'[1]Table 1h'!AN48</f>
        <v>88</v>
      </c>
      <c r="N48" s="262">
        <f>'[1]Table 1h'!AO48</f>
        <v>27</v>
      </c>
      <c r="O48" s="262">
        <f>'[1]Table 1h'!AP48</f>
        <v>58</v>
      </c>
      <c r="P48" s="262">
        <f>'[1]Table 1h'!AQ48</f>
        <v>84</v>
      </c>
      <c r="Q48" s="262">
        <f>'[1]Table 1h'!AR48</f>
        <v>26</v>
      </c>
      <c r="R48" s="262">
        <f>'[1]Table 1h'!AS48</f>
        <v>13</v>
      </c>
      <c r="S48" s="420">
        <f>'[1]Table 1h'!AT48</f>
        <v>42</v>
      </c>
      <c r="T48" s="420">
        <f>'[1]Table 1h'!AU48</f>
        <v>-27</v>
      </c>
      <c r="U48" s="420">
        <f>'[1]Table 1h'!AV48</f>
        <v>45</v>
      </c>
      <c r="W48" s="262">
        <f t="shared" ref="W48:W57" si="13">SUM(C48:F48)</f>
        <v>33</v>
      </c>
      <c r="X48" s="262">
        <f t="shared" ref="X48:X57" si="14">SUM(G48:J48)</f>
        <v>13</v>
      </c>
      <c r="Y48" s="262">
        <f t="shared" ref="Y48:Y57" si="15">SUM(K48:N48)</f>
        <v>127</v>
      </c>
      <c r="Z48" s="262">
        <f t="shared" ref="Z48:Z57" si="16">SUM(O48:R48)</f>
        <v>181</v>
      </c>
      <c r="AB48" s="262"/>
      <c r="AC48" s="262"/>
      <c r="AD48" s="262"/>
    </row>
    <row r="49" spans="2:30" x14ac:dyDescent="0.2">
      <c r="B49" s="258" t="s">
        <v>859</v>
      </c>
      <c r="C49" s="262">
        <f>'[1]Table 1h'!AD49</f>
        <v>7</v>
      </c>
      <c r="D49" s="262">
        <f>'[1]Table 1h'!AE49</f>
        <v>6</v>
      </c>
      <c r="E49" s="262">
        <f>'[1]Table 1h'!AF49</f>
        <v>19</v>
      </c>
      <c r="F49" s="262">
        <f>'[1]Table 1h'!AG49</f>
        <v>81</v>
      </c>
      <c r="G49" s="262">
        <f>'[1]Table 1h'!AH49</f>
        <v>8</v>
      </c>
      <c r="H49" s="262">
        <f>'[1]Table 1h'!AI49</f>
        <v>13</v>
      </c>
      <c r="I49" s="262">
        <f>'[1]Table 1h'!AJ49</f>
        <v>2</v>
      </c>
      <c r="J49" s="262">
        <f>'[1]Table 1h'!AK49</f>
        <v>12</v>
      </c>
      <c r="K49" s="262">
        <f>'[1]Table 1h'!AL49</f>
        <v>-2</v>
      </c>
      <c r="L49" s="262">
        <f>'[1]Table 1h'!AM49</f>
        <v>33</v>
      </c>
      <c r="M49" s="262">
        <f>'[1]Table 1h'!AN49</f>
        <v>47</v>
      </c>
      <c r="N49" s="262">
        <f>'[1]Table 1h'!AO49</f>
        <v>-18</v>
      </c>
      <c r="O49" s="262">
        <f>'[1]Table 1h'!AP49</f>
        <v>5</v>
      </c>
      <c r="P49" s="262">
        <f>'[1]Table 1h'!AQ49</f>
        <v>38</v>
      </c>
      <c r="Q49" s="262">
        <f>'[1]Table 1h'!AR49</f>
        <v>2</v>
      </c>
      <c r="R49" s="262">
        <f>'[1]Table 1h'!AS49</f>
        <v>2</v>
      </c>
      <c r="S49" s="420">
        <f>'[1]Table 1h'!AT49</f>
        <v>7</v>
      </c>
      <c r="T49" s="420">
        <f>'[1]Table 1h'!AU49</f>
        <v>8</v>
      </c>
      <c r="U49" s="420">
        <f>'[1]Table 1h'!AV49</f>
        <v>4</v>
      </c>
      <c r="W49" s="262">
        <f t="shared" si="13"/>
        <v>113</v>
      </c>
      <c r="X49" s="262">
        <f t="shared" si="14"/>
        <v>35</v>
      </c>
      <c r="Y49" s="262">
        <f t="shared" si="15"/>
        <v>60</v>
      </c>
      <c r="Z49" s="262">
        <f t="shared" si="16"/>
        <v>47</v>
      </c>
      <c r="AB49" s="262"/>
      <c r="AC49" s="262"/>
      <c r="AD49" s="262"/>
    </row>
    <row r="50" spans="2:30" s="293" customFormat="1" x14ac:dyDescent="0.2">
      <c r="B50" s="254" t="s">
        <v>860</v>
      </c>
      <c r="C50" s="268">
        <f>'[1]Table 1h'!AD50</f>
        <v>959</v>
      </c>
      <c r="D50" s="268">
        <f>'[1]Table 1h'!AE50</f>
        <v>1009</v>
      </c>
      <c r="E50" s="268">
        <f>'[1]Table 1h'!AF50</f>
        <v>953</v>
      </c>
      <c r="F50" s="268">
        <f>'[1]Table 1h'!AG50</f>
        <v>1015</v>
      </c>
      <c r="G50" s="268">
        <f>'[1]Table 1h'!AH50</f>
        <v>1061</v>
      </c>
      <c r="H50" s="268">
        <f>'[1]Table 1h'!AI50</f>
        <v>1126</v>
      </c>
      <c r="I50" s="268">
        <f>'[1]Table 1h'!AJ50</f>
        <v>1089</v>
      </c>
      <c r="J50" s="268">
        <f>'[1]Table 1h'!AK50</f>
        <v>1116</v>
      </c>
      <c r="K50" s="268">
        <f>'[1]Table 1h'!AL50</f>
        <v>1185</v>
      </c>
      <c r="L50" s="268">
        <f>'[1]Table 1h'!AM50</f>
        <v>1235</v>
      </c>
      <c r="M50" s="268">
        <f>'[1]Table 1h'!AN50</f>
        <v>1221</v>
      </c>
      <c r="N50" s="268">
        <f>'[1]Table 1h'!AO50</f>
        <v>1263</v>
      </c>
      <c r="O50" s="268">
        <f>'[1]Table 1h'!AP50</f>
        <v>1327</v>
      </c>
      <c r="P50" s="268">
        <f>'[1]Table 1h'!AQ50</f>
        <v>1458</v>
      </c>
      <c r="Q50" s="268">
        <f>'[1]Table 1h'!AR50</f>
        <v>1374</v>
      </c>
      <c r="R50" s="268">
        <f>'[1]Table 1h'!AS50</f>
        <v>1429</v>
      </c>
      <c r="S50" s="419">
        <f>'[1]Table 1h'!AT50</f>
        <v>1529</v>
      </c>
      <c r="T50" s="419">
        <f>'[1]Table 1h'!AU50</f>
        <v>1703</v>
      </c>
      <c r="U50" s="419">
        <f>'[1]Table 1h'!AV50</f>
        <v>1558</v>
      </c>
      <c r="W50" s="268">
        <f t="shared" si="13"/>
        <v>3936</v>
      </c>
      <c r="X50" s="268">
        <f t="shared" si="14"/>
        <v>4392</v>
      </c>
      <c r="Y50" s="268">
        <f t="shared" si="15"/>
        <v>4904</v>
      </c>
      <c r="Z50" s="268">
        <f t="shared" si="16"/>
        <v>5588</v>
      </c>
      <c r="AB50" s="268"/>
      <c r="AC50" s="268"/>
      <c r="AD50" s="268"/>
    </row>
    <row r="51" spans="2:30" x14ac:dyDescent="0.2">
      <c r="B51" s="258" t="s">
        <v>852</v>
      </c>
      <c r="C51" s="262">
        <f>'[1]Table 1h'!AD51</f>
        <v>336</v>
      </c>
      <c r="D51" s="262">
        <f>'[1]Table 1h'!AE51</f>
        <v>366</v>
      </c>
      <c r="E51" s="262">
        <f>'[1]Table 1h'!AF51</f>
        <v>320</v>
      </c>
      <c r="F51" s="262">
        <f>'[1]Table 1h'!AG51</f>
        <v>366</v>
      </c>
      <c r="G51" s="262">
        <f>'[1]Table 1h'!AH51</f>
        <v>353</v>
      </c>
      <c r="H51" s="262">
        <f>'[1]Table 1h'!AI51</f>
        <v>399</v>
      </c>
      <c r="I51" s="262">
        <f>'[1]Table 1h'!AJ51</f>
        <v>363</v>
      </c>
      <c r="J51" s="262">
        <f>'[1]Table 1h'!AK51</f>
        <v>415</v>
      </c>
      <c r="K51" s="262">
        <f>'[1]Table 1h'!AL51</f>
        <v>405</v>
      </c>
      <c r="L51" s="262">
        <f>'[1]Table 1h'!AM51</f>
        <v>456</v>
      </c>
      <c r="M51" s="262">
        <f>'[1]Table 1h'!AN51</f>
        <v>426</v>
      </c>
      <c r="N51" s="262">
        <f>'[1]Table 1h'!AO51</f>
        <v>452</v>
      </c>
      <c r="O51" s="262">
        <f>'[1]Table 1h'!AP51</f>
        <v>482</v>
      </c>
      <c r="P51" s="262">
        <f>'[1]Table 1h'!AQ51</f>
        <v>539</v>
      </c>
      <c r="Q51" s="262">
        <f>'[1]Table 1h'!AR51</f>
        <v>490</v>
      </c>
      <c r="R51" s="262">
        <f>'[1]Table 1h'!AS51</f>
        <v>513</v>
      </c>
      <c r="S51" s="420">
        <f>'[1]Table 1h'!AT51</f>
        <v>533</v>
      </c>
      <c r="T51" s="420">
        <f>'[1]Table 1h'!AU51</f>
        <v>669</v>
      </c>
      <c r="U51" s="420">
        <f>'[1]Table 1h'!AV51</f>
        <v>559</v>
      </c>
      <c r="W51" s="262">
        <f>SUM(C51:F51)</f>
        <v>1388</v>
      </c>
      <c r="X51" s="262">
        <f t="shared" si="14"/>
        <v>1530</v>
      </c>
      <c r="Y51" s="262">
        <f t="shared" si="15"/>
        <v>1739</v>
      </c>
      <c r="Z51" s="262">
        <f t="shared" si="16"/>
        <v>2024</v>
      </c>
      <c r="AB51" s="262"/>
      <c r="AC51" s="262"/>
      <c r="AD51" s="262"/>
    </row>
    <row r="52" spans="2:30" x14ac:dyDescent="0.2">
      <c r="B52" s="258" t="s">
        <v>853</v>
      </c>
      <c r="C52" s="262">
        <f>'[1]Table 1h'!AD52</f>
        <v>202</v>
      </c>
      <c r="D52" s="262">
        <f>'[1]Table 1h'!AE52</f>
        <v>192</v>
      </c>
      <c r="E52" s="262">
        <f>'[1]Table 1h'!AF52</f>
        <v>205</v>
      </c>
      <c r="F52" s="262">
        <f>'[1]Table 1h'!AG52</f>
        <v>212</v>
      </c>
      <c r="G52" s="262">
        <f>'[1]Table 1h'!AH52</f>
        <v>225</v>
      </c>
      <c r="H52" s="262">
        <f>'[1]Table 1h'!AI52</f>
        <v>239</v>
      </c>
      <c r="I52" s="262">
        <f>'[1]Table 1h'!AJ52</f>
        <v>246</v>
      </c>
      <c r="J52" s="262">
        <f>'[1]Table 1h'!AK52</f>
        <v>232</v>
      </c>
      <c r="K52" s="262">
        <f>'[1]Table 1h'!AL52</f>
        <v>257</v>
      </c>
      <c r="L52" s="262">
        <f>'[1]Table 1h'!AM52</f>
        <v>243</v>
      </c>
      <c r="M52" s="262">
        <f>'[1]Table 1h'!AN52</f>
        <v>266</v>
      </c>
      <c r="N52" s="262">
        <f>'[1]Table 1h'!AO52</f>
        <v>270</v>
      </c>
      <c r="O52" s="262">
        <f>'[1]Table 1h'!AP52</f>
        <v>262</v>
      </c>
      <c r="P52" s="262">
        <f>'[1]Table 1h'!AQ52</f>
        <v>298</v>
      </c>
      <c r="Q52" s="262">
        <f>'[1]Table 1h'!AR52</f>
        <v>296</v>
      </c>
      <c r="R52" s="262">
        <f>'[1]Table 1h'!AS52</f>
        <v>292</v>
      </c>
      <c r="S52" s="420">
        <f>'[1]Table 1h'!AT52</f>
        <v>317</v>
      </c>
      <c r="T52" s="420">
        <f>'[1]Table 1h'!AU52</f>
        <v>326</v>
      </c>
      <c r="U52" s="420">
        <f>'[1]Table 1h'!AV52</f>
        <v>334</v>
      </c>
      <c r="W52" s="262">
        <f t="shared" si="13"/>
        <v>811</v>
      </c>
      <c r="X52" s="262">
        <f t="shared" si="14"/>
        <v>942</v>
      </c>
      <c r="Y52" s="262">
        <f t="shared" si="15"/>
        <v>1036</v>
      </c>
      <c r="Z52" s="262">
        <f t="shared" si="16"/>
        <v>1148</v>
      </c>
      <c r="AB52" s="262"/>
      <c r="AC52" s="262"/>
      <c r="AD52" s="262"/>
    </row>
    <row r="53" spans="2:30" x14ac:dyDescent="0.2">
      <c r="B53" s="258" t="s">
        <v>854</v>
      </c>
      <c r="C53" s="262">
        <f>'[1]Table 1h'!AD53</f>
        <v>179</v>
      </c>
      <c r="D53" s="262">
        <f>'[1]Table 1h'!AE53</f>
        <v>202</v>
      </c>
      <c r="E53" s="262">
        <f>'[1]Table 1h'!AF53</f>
        <v>198</v>
      </c>
      <c r="F53" s="262">
        <f>'[1]Table 1h'!AG53</f>
        <v>205</v>
      </c>
      <c r="G53" s="262">
        <f>'[1]Table 1h'!AH53</f>
        <v>209</v>
      </c>
      <c r="H53" s="262">
        <f>'[1]Table 1h'!AI53</f>
        <v>208</v>
      </c>
      <c r="I53" s="262">
        <f>'[1]Table 1h'!AJ53</f>
        <v>220</v>
      </c>
      <c r="J53" s="262">
        <f>'[1]Table 1h'!AK53</f>
        <v>218</v>
      </c>
      <c r="K53" s="262">
        <f>'[1]Table 1h'!AL53</f>
        <v>229</v>
      </c>
      <c r="L53" s="262">
        <f>'[1]Table 1h'!AM53</f>
        <v>244</v>
      </c>
      <c r="M53" s="262">
        <f>'[1]Table 1h'!AN53</f>
        <v>232</v>
      </c>
      <c r="N53" s="262">
        <f>'[1]Table 1h'!AO53</f>
        <v>229</v>
      </c>
      <c r="O53" s="262">
        <f>'[1]Table 1h'!AP53</f>
        <v>239</v>
      </c>
      <c r="P53" s="262">
        <f>'[1]Table 1h'!AQ53</f>
        <v>249</v>
      </c>
      <c r="Q53" s="262">
        <f>'[1]Table 1h'!AR53</f>
        <v>251</v>
      </c>
      <c r="R53" s="262">
        <f>'[1]Table 1h'!AS53</f>
        <v>274</v>
      </c>
      <c r="S53" s="420">
        <f>'[1]Table 1h'!AT53</f>
        <v>271</v>
      </c>
      <c r="T53" s="420">
        <f>'[1]Table 1h'!AU53</f>
        <v>279</v>
      </c>
      <c r="U53" s="420">
        <f>'[1]Table 1h'!AV53</f>
        <v>297</v>
      </c>
      <c r="W53" s="262">
        <f t="shared" si="13"/>
        <v>784</v>
      </c>
      <c r="X53" s="262">
        <f t="shared" si="14"/>
        <v>855</v>
      </c>
      <c r="Y53" s="262">
        <f t="shared" si="15"/>
        <v>934</v>
      </c>
      <c r="Z53" s="262">
        <f t="shared" si="16"/>
        <v>1013</v>
      </c>
      <c r="AB53" s="262"/>
      <c r="AC53" s="262"/>
      <c r="AD53" s="262"/>
    </row>
    <row r="54" spans="2:30" x14ac:dyDescent="0.2">
      <c r="B54" s="258" t="s">
        <v>855</v>
      </c>
      <c r="C54" s="262">
        <f>'[1]Table 1h'!AD54</f>
        <v>97</v>
      </c>
      <c r="D54" s="262">
        <f>'[1]Table 1h'!AE54</f>
        <v>96</v>
      </c>
      <c r="E54" s="262">
        <f>'[1]Table 1h'!AF54</f>
        <v>91</v>
      </c>
      <c r="F54" s="262">
        <f>'[1]Table 1h'!AG54</f>
        <v>96</v>
      </c>
      <c r="G54" s="262">
        <f>'[1]Table 1h'!AH54</f>
        <v>105</v>
      </c>
      <c r="H54" s="262">
        <f>'[1]Table 1h'!AI54</f>
        <v>105</v>
      </c>
      <c r="I54" s="262">
        <f>'[1]Table 1h'!AJ54</f>
        <v>102</v>
      </c>
      <c r="J54" s="262">
        <f>'[1]Table 1h'!AK54</f>
        <v>103</v>
      </c>
      <c r="K54" s="262">
        <f>'[1]Table 1h'!AL54</f>
        <v>113</v>
      </c>
      <c r="L54" s="262">
        <f>'[1]Table 1h'!AM54</f>
        <v>110</v>
      </c>
      <c r="M54" s="262">
        <f>'[1]Table 1h'!AN54</f>
        <v>121</v>
      </c>
      <c r="N54" s="262">
        <f>'[1]Table 1h'!AO54</f>
        <v>135</v>
      </c>
      <c r="O54" s="262">
        <f>'[1]Table 1h'!AP54</f>
        <v>140</v>
      </c>
      <c r="P54" s="262">
        <f>'[1]Table 1h'!AQ54</f>
        <v>151</v>
      </c>
      <c r="Q54" s="262">
        <f>'[1]Table 1h'!AR54</f>
        <v>139</v>
      </c>
      <c r="R54" s="262">
        <f>'[1]Table 1h'!AS54</f>
        <v>149</v>
      </c>
      <c r="S54" s="420">
        <f>'[1]Table 1h'!AT54</f>
        <v>166</v>
      </c>
      <c r="T54" s="420">
        <f>'[1]Table 1h'!AU54</f>
        <v>170</v>
      </c>
      <c r="U54" s="420">
        <f>'[1]Table 1h'!AV54</f>
        <v>148</v>
      </c>
      <c r="W54" s="262">
        <f t="shared" si="13"/>
        <v>380</v>
      </c>
      <c r="X54" s="262">
        <f t="shared" si="14"/>
        <v>415</v>
      </c>
      <c r="Y54" s="262">
        <f t="shared" si="15"/>
        <v>479</v>
      </c>
      <c r="Z54" s="262">
        <f t="shared" si="16"/>
        <v>579</v>
      </c>
      <c r="AB54" s="262"/>
      <c r="AC54" s="262"/>
      <c r="AD54" s="262"/>
    </row>
    <row r="55" spans="2:30" x14ac:dyDescent="0.2">
      <c r="B55" s="258" t="s">
        <v>856</v>
      </c>
      <c r="C55" s="262">
        <f>'[1]Table 1h'!AD55</f>
        <v>105</v>
      </c>
      <c r="D55" s="262">
        <f>'[1]Table 1h'!AE55</f>
        <v>108</v>
      </c>
      <c r="E55" s="262">
        <f>'[1]Table 1h'!AF55</f>
        <v>104</v>
      </c>
      <c r="F55" s="262">
        <f>'[1]Table 1h'!AG55</f>
        <v>93</v>
      </c>
      <c r="G55" s="262">
        <f>'[1]Table 1h'!AH55</f>
        <v>125</v>
      </c>
      <c r="H55" s="262">
        <f>'[1]Table 1h'!AI55</f>
        <v>130</v>
      </c>
      <c r="I55" s="262">
        <f>'[1]Table 1h'!AJ55</f>
        <v>113</v>
      </c>
      <c r="J55" s="262">
        <f>'[1]Table 1h'!AK55</f>
        <v>106</v>
      </c>
      <c r="K55" s="262">
        <f>'[1]Table 1h'!AL55</f>
        <v>132</v>
      </c>
      <c r="L55" s="262">
        <f>'[1]Table 1h'!AM55</f>
        <v>136</v>
      </c>
      <c r="M55" s="262">
        <f>'[1]Table 1h'!AN55</f>
        <v>122</v>
      </c>
      <c r="N55" s="262">
        <f>'[1]Table 1h'!AO55</f>
        <v>123</v>
      </c>
      <c r="O55" s="262">
        <f>'[1]Table 1h'!AP55</f>
        <v>148</v>
      </c>
      <c r="P55" s="262">
        <f>'[1]Table 1h'!AQ55</f>
        <v>162</v>
      </c>
      <c r="Q55" s="262">
        <f>'[1]Table 1h'!AR55</f>
        <v>135</v>
      </c>
      <c r="R55" s="262">
        <f>'[1]Table 1h'!AS55</f>
        <v>142</v>
      </c>
      <c r="S55" s="420">
        <f>'[1]Table 1h'!AT55</f>
        <v>180</v>
      </c>
      <c r="T55" s="420">
        <f>'[1]Table 1h'!AU55</f>
        <v>191</v>
      </c>
      <c r="U55" s="420">
        <f>'[1]Table 1h'!AV55</f>
        <v>156</v>
      </c>
      <c r="W55" s="262">
        <f t="shared" si="13"/>
        <v>410</v>
      </c>
      <c r="X55" s="262">
        <f t="shared" si="14"/>
        <v>474</v>
      </c>
      <c r="Y55" s="262">
        <f t="shared" si="15"/>
        <v>513</v>
      </c>
      <c r="Z55" s="262">
        <f t="shared" si="16"/>
        <v>587</v>
      </c>
      <c r="AB55" s="262"/>
      <c r="AC55" s="262"/>
      <c r="AD55" s="262"/>
    </row>
    <row r="56" spans="2:30" x14ac:dyDescent="0.2">
      <c r="B56" s="258" t="s">
        <v>857</v>
      </c>
      <c r="C56" s="262">
        <f>'[1]Table 1h'!AD56</f>
        <v>15</v>
      </c>
      <c r="D56" s="262">
        <f>'[1]Table 1h'!AE56</f>
        <v>15</v>
      </c>
      <c r="E56" s="262">
        <f>'[1]Table 1h'!AF56</f>
        <v>15</v>
      </c>
      <c r="F56" s="262">
        <f>'[1]Table 1h'!AG56</f>
        <v>18</v>
      </c>
      <c r="G56" s="262">
        <f>'[1]Table 1h'!AH56</f>
        <v>19</v>
      </c>
      <c r="H56" s="262">
        <f>'[1]Table 1h'!AI56</f>
        <v>18</v>
      </c>
      <c r="I56" s="262">
        <f>'[1]Table 1h'!AJ56</f>
        <v>20</v>
      </c>
      <c r="J56" s="262">
        <f>'[1]Table 1h'!AK56</f>
        <v>18</v>
      </c>
      <c r="K56" s="262">
        <f>'[1]Table 1h'!AL56</f>
        <v>20</v>
      </c>
      <c r="L56" s="262">
        <f>'[1]Table 1h'!AM56</f>
        <v>18</v>
      </c>
      <c r="M56" s="262">
        <f>'[1]Table 1h'!AN56</f>
        <v>22</v>
      </c>
      <c r="N56" s="262">
        <f>'[1]Table 1h'!AO56</f>
        <v>24</v>
      </c>
      <c r="O56" s="262">
        <f>'[1]Table 1h'!AP56</f>
        <v>24</v>
      </c>
      <c r="P56" s="262">
        <f>'[1]Table 1h'!AQ56</f>
        <v>27</v>
      </c>
      <c r="Q56" s="262">
        <f>'[1]Table 1h'!AR56</f>
        <v>27</v>
      </c>
      <c r="R56" s="262">
        <f>'[1]Table 1h'!AS56</f>
        <v>25</v>
      </c>
      <c r="S56" s="420">
        <f>'[1]Table 1h'!AT56</f>
        <v>29</v>
      </c>
      <c r="T56" s="420">
        <f>'[1]Table 1h'!AU56</f>
        <v>27</v>
      </c>
      <c r="U56" s="420">
        <f>'[1]Table 1h'!AV56</f>
        <v>26</v>
      </c>
      <c r="W56" s="262">
        <f t="shared" si="13"/>
        <v>63</v>
      </c>
      <c r="X56" s="262">
        <f t="shared" si="14"/>
        <v>75</v>
      </c>
      <c r="Y56" s="262">
        <f t="shared" si="15"/>
        <v>84</v>
      </c>
      <c r="Z56" s="262">
        <f t="shared" si="16"/>
        <v>103</v>
      </c>
      <c r="AB56" s="262"/>
      <c r="AC56" s="262"/>
      <c r="AD56" s="262"/>
    </row>
    <row r="57" spans="2:30" x14ac:dyDescent="0.2">
      <c r="B57" s="258" t="s">
        <v>858</v>
      </c>
      <c r="C57" s="262">
        <f>'[1]Table 1h'!AD57</f>
        <v>8</v>
      </c>
      <c r="D57" s="262">
        <f>'[1]Table 1h'!AE57</f>
        <v>9</v>
      </c>
      <c r="E57" s="262">
        <f>'[1]Table 1h'!AF57</f>
        <v>7</v>
      </c>
      <c r="F57" s="262">
        <f>'[1]Table 1h'!AG57</f>
        <v>9</v>
      </c>
      <c r="G57" s="262">
        <f>'[1]Table 1h'!AH57</f>
        <v>10</v>
      </c>
      <c r="H57" s="262">
        <f>'[1]Table 1h'!AI57</f>
        <v>10</v>
      </c>
      <c r="I57" s="262">
        <f>'[1]Table 1h'!AJ57</f>
        <v>10</v>
      </c>
      <c r="J57" s="262">
        <f>'[1]Table 1h'!AK57</f>
        <v>7</v>
      </c>
      <c r="K57" s="262">
        <f>'[1]Table 1h'!AL57</f>
        <v>13</v>
      </c>
      <c r="L57" s="262">
        <f>'[1]Table 1h'!AM57</f>
        <v>9</v>
      </c>
      <c r="M57" s="262">
        <f>'[1]Table 1h'!AN57</f>
        <v>10</v>
      </c>
      <c r="N57" s="262">
        <f>'[1]Table 1h'!AO57</f>
        <v>10</v>
      </c>
      <c r="O57" s="262">
        <f>'[1]Table 1h'!AP57</f>
        <v>12</v>
      </c>
      <c r="P57" s="262">
        <f>'[1]Table 1h'!AQ57</f>
        <v>13</v>
      </c>
      <c r="Q57" s="262">
        <f>'[1]Table 1h'!AR57</f>
        <v>14</v>
      </c>
      <c r="R57" s="262">
        <f>'[1]Table 1h'!AS57</f>
        <v>11</v>
      </c>
      <c r="S57" s="420">
        <f>'[1]Table 1h'!AT57</f>
        <v>14</v>
      </c>
      <c r="T57" s="420">
        <f>'[1]Table 1h'!AU57</f>
        <v>14</v>
      </c>
      <c r="U57" s="420">
        <f>'[1]Table 1h'!AV57</f>
        <v>16</v>
      </c>
      <c r="W57" s="262">
        <f t="shared" si="13"/>
        <v>33</v>
      </c>
      <c r="X57" s="262">
        <f t="shared" si="14"/>
        <v>37</v>
      </c>
      <c r="Y57" s="262">
        <f t="shared" si="15"/>
        <v>42</v>
      </c>
      <c r="Z57" s="262">
        <f t="shared" si="16"/>
        <v>50</v>
      </c>
      <c r="AB57" s="262"/>
      <c r="AC57" s="262"/>
      <c r="AD57" s="262"/>
    </row>
    <row r="58" spans="2:30" x14ac:dyDescent="0.2">
      <c r="B58" s="258" t="s">
        <v>859</v>
      </c>
      <c r="C58" s="262">
        <f>'[1]Table 1h'!AD58</f>
        <v>18</v>
      </c>
      <c r="D58" s="262">
        <f>'[1]Table 1h'!AE58</f>
        <v>21</v>
      </c>
      <c r="E58" s="262">
        <f>'[1]Table 1h'!AF58</f>
        <v>13</v>
      </c>
      <c r="F58" s="262">
        <f>'[1]Table 1h'!AG58</f>
        <v>17</v>
      </c>
      <c r="G58" s="262">
        <f>'[1]Table 1h'!AH58</f>
        <v>15</v>
      </c>
      <c r="H58" s="262">
        <f>'[1]Table 1h'!AI58</f>
        <v>16</v>
      </c>
      <c r="I58" s="262">
        <f>'[1]Table 1h'!AJ58</f>
        <v>16</v>
      </c>
      <c r="J58" s="262">
        <f>'[1]Table 1h'!AK58</f>
        <v>16</v>
      </c>
      <c r="K58" s="262">
        <f>'[1]Table 1h'!AL58</f>
        <v>16</v>
      </c>
      <c r="L58" s="262">
        <f>'[1]Table 1h'!AM58</f>
        <v>20</v>
      </c>
      <c r="M58" s="262">
        <f>'[1]Table 1h'!AN58</f>
        <v>22</v>
      </c>
      <c r="N58" s="262">
        <f>'[1]Table 1h'!AO58</f>
        <v>20</v>
      </c>
      <c r="O58" s="262">
        <f>'[1]Table 1h'!AP58</f>
        <v>20</v>
      </c>
      <c r="P58" s="262">
        <f>'[1]Table 1h'!AQ58</f>
        <v>20</v>
      </c>
      <c r="Q58" s="262">
        <f>'[1]Table 1h'!AR58</f>
        <v>21</v>
      </c>
      <c r="R58" s="262">
        <f>'[1]Table 1h'!AS58</f>
        <v>22</v>
      </c>
      <c r="S58" s="420">
        <f>'[1]Table 1h'!AT58</f>
        <v>20</v>
      </c>
      <c r="T58" s="420">
        <f>'[1]Table 1h'!AU58</f>
        <v>28</v>
      </c>
      <c r="U58" s="420">
        <f>'[1]Table 1h'!AV58</f>
        <v>22</v>
      </c>
      <c r="W58" s="262">
        <f>SUM(C58:F58)</f>
        <v>69</v>
      </c>
      <c r="X58" s="262">
        <f>SUM(G58:J58)</f>
        <v>63</v>
      </c>
      <c r="Y58" s="262">
        <f>SUM(K58:N58)</f>
        <v>78</v>
      </c>
      <c r="Z58" s="262">
        <f>SUM(O58:R58)</f>
        <v>83</v>
      </c>
      <c r="AB58" s="262"/>
      <c r="AC58" s="262"/>
      <c r="AD58" s="262"/>
    </row>
    <row r="59" spans="2:30" ht="13.5" x14ac:dyDescent="0.2">
      <c r="B59" s="256" t="s">
        <v>861</v>
      </c>
      <c r="C59" s="264"/>
      <c r="D59" s="264"/>
      <c r="E59" s="264"/>
      <c r="F59" s="264"/>
      <c r="G59" s="264"/>
      <c r="H59" s="264"/>
      <c r="I59" s="264"/>
      <c r="J59" s="264"/>
      <c r="K59" s="264"/>
      <c r="L59" s="264"/>
      <c r="M59" s="264"/>
      <c r="N59" s="264"/>
      <c r="O59" s="264"/>
      <c r="P59" s="264"/>
      <c r="Q59" s="264"/>
      <c r="R59" s="264"/>
      <c r="S59" s="422"/>
      <c r="T59" s="422"/>
      <c r="U59" s="422"/>
    </row>
    <row r="60" spans="2:30" s="293" customFormat="1" x14ac:dyDescent="0.2">
      <c r="B60" s="251" t="s">
        <v>862</v>
      </c>
      <c r="C60" s="296">
        <f>'[1]Table 1h'!AD60</f>
        <v>0.48</v>
      </c>
      <c r="D60" s="296">
        <f>'[1]Table 1h'!AE60</f>
        <v>0.64</v>
      </c>
      <c r="E60" s="296">
        <f>'[1]Table 1h'!AF60</f>
        <v>1.07</v>
      </c>
      <c r="F60" s="296">
        <f>'[1]Table 1h'!AG60</f>
        <v>0.83</v>
      </c>
      <c r="G60" s="296">
        <f>'[1]Table 1h'!AH60</f>
        <v>0.39</v>
      </c>
      <c r="H60" s="296">
        <f>'[1]Table 1h'!AI60</f>
        <v>0.96</v>
      </c>
      <c r="I60" s="296">
        <f>'[1]Table 1h'!AJ60</f>
        <v>0.99</v>
      </c>
      <c r="J60" s="296">
        <f>'[1]Table 1h'!AK60</f>
        <v>0.62</v>
      </c>
      <c r="K60" s="296">
        <f>'[1]Table 1h'!AL60</f>
        <v>0.45</v>
      </c>
      <c r="L60" s="296">
        <f>'[1]Table 1h'!AM60</f>
        <v>0.87</v>
      </c>
      <c r="M60" s="296">
        <f>'[1]Table 1h'!AN60</f>
        <v>1.44</v>
      </c>
      <c r="N60" s="296">
        <f>'[1]Table 1h'!AO60</f>
        <v>0.75</v>
      </c>
      <c r="O60" s="296">
        <f>'[1]Table 1h'!AP60</f>
        <v>0.53</v>
      </c>
      <c r="P60" s="296">
        <f>'[1]Table 1h'!AQ60</f>
        <v>2.68</v>
      </c>
      <c r="Q60" s="296">
        <f>'[1]Table 1h'!AR60</f>
        <v>0.55000000000000004</v>
      </c>
      <c r="R60" s="296">
        <f>'[1]Table 1h'!AS60</f>
        <v>0.6</v>
      </c>
      <c r="S60" s="425">
        <f>'[1]Table 1h'!AT60</f>
        <v>0.57999999999999996</v>
      </c>
      <c r="T60" s="425">
        <f>'[1]Table 1h'!AU60</f>
        <v>0.37</v>
      </c>
      <c r="U60" s="425">
        <f>'[1]Table 1h'!AV60</f>
        <v>1.43</v>
      </c>
      <c r="Y60" s="296"/>
      <c r="Z60" s="296"/>
      <c r="AB60" s="296"/>
      <c r="AC60" s="296"/>
      <c r="AD60" s="296"/>
    </row>
    <row r="61" spans="2:30" x14ac:dyDescent="0.2">
      <c r="B61" s="259" t="s">
        <v>852</v>
      </c>
      <c r="C61" s="264">
        <f>'[1]Table 1h'!AD61</f>
        <v>0.54</v>
      </c>
      <c r="D61" s="264">
        <f>'[1]Table 1h'!AE61</f>
        <v>0.84</v>
      </c>
      <c r="E61" s="264">
        <f>'[1]Table 1h'!AF61</f>
        <v>0.98</v>
      </c>
      <c r="F61" s="264">
        <f>'[1]Table 1h'!AG61</f>
        <v>1.07</v>
      </c>
      <c r="G61" s="264">
        <f>'[1]Table 1h'!AH61</f>
        <v>0.47</v>
      </c>
      <c r="H61" s="264">
        <f>'[1]Table 1h'!AI61</f>
        <v>1.03</v>
      </c>
      <c r="I61" s="264">
        <f>'[1]Table 1h'!AJ61</f>
        <v>1.04</v>
      </c>
      <c r="J61" s="264">
        <f>'[1]Table 1h'!AK61</f>
        <v>0.79</v>
      </c>
      <c r="K61" s="264">
        <f>'[1]Table 1h'!AL61</f>
        <v>0.57999999999999996</v>
      </c>
      <c r="L61" s="264">
        <f>'[1]Table 1h'!AM61</f>
        <v>1.05</v>
      </c>
      <c r="M61" s="264">
        <f>'[1]Table 1h'!AN61</f>
        <v>1.68</v>
      </c>
      <c r="N61" s="264">
        <f>'[1]Table 1h'!AO61</f>
        <v>0.94</v>
      </c>
      <c r="O61" s="264">
        <f>'[1]Table 1h'!AP61</f>
        <v>1.05</v>
      </c>
      <c r="P61" s="264">
        <f>'[1]Table 1h'!AQ61</f>
        <v>2.0299999999999998</v>
      </c>
      <c r="Q61" s="264">
        <f>'[1]Table 1h'!AR61</f>
        <v>0.67</v>
      </c>
      <c r="R61" s="264">
        <f>'[1]Table 1h'!AS61</f>
        <v>0.44</v>
      </c>
      <c r="S61" s="422">
        <f>'[1]Table 1h'!AT61</f>
        <v>0.08</v>
      </c>
      <c r="T61" s="422">
        <f>'[1]Table 1h'!AU61</f>
        <v>0.55000000000000004</v>
      </c>
      <c r="U61" s="422">
        <f>'[1]Table 1h'!AV61</f>
        <v>1.76</v>
      </c>
      <c r="W61" s="264">
        <f>SUMPRODUCT(C61:F61,C51:F51)/SUM(C51:F51)</f>
        <v>0.86030259365994233</v>
      </c>
      <c r="X61" s="264">
        <f>SUMPRODUCT(G61:J61,G51:J51)/SUM(G51:J51)</f>
        <v>0.83807189542483662</v>
      </c>
      <c r="Y61" s="264">
        <f>SUMPRODUCT(K61:N61,K51:N51)/SUM(K51:N51)</f>
        <v>1.0662794709603221</v>
      </c>
      <c r="Z61" s="264">
        <f>SUMPRODUCT(O61:R61,O51:R51)/SUM(O51:R51)</f>
        <v>1.0643725296442688</v>
      </c>
      <c r="AB61" s="299">
        <f>X61-W61</f>
        <v>-2.2230698235105706E-2</v>
      </c>
      <c r="AC61" s="299">
        <f t="shared" ref="AC61:AD68" si="17">Y61-X61</f>
        <v>0.22820757553548543</v>
      </c>
      <c r="AD61" s="299">
        <f t="shared" si="17"/>
        <v>-1.90694131605329E-3</v>
      </c>
    </row>
    <row r="62" spans="2:30" x14ac:dyDescent="0.2">
      <c r="B62" s="259" t="s">
        <v>853</v>
      </c>
      <c r="C62" s="264">
        <f>'[1]Table 1h'!AD62</f>
        <v>0.37</v>
      </c>
      <c r="D62" s="264">
        <f>'[1]Table 1h'!AE62</f>
        <v>0.98</v>
      </c>
      <c r="E62" s="264">
        <f>'[1]Table 1h'!AF62</f>
        <v>1.36</v>
      </c>
      <c r="F62" s="264">
        <f>'[1]Table 1h'!AG62</f>
        <v>0.67</v>
      </c>
      <c r="G62" s="264">
        <f>'[1]Table 1h'!AH62</f>
        <v>0.42</v>
      </c>
      <c r="H62" s="264">
        <f>'[1]Table 1h'!AI62</f>
        <v>0.95</v>
      </c>
      <c r="I62" s="264">
        <f>'[1]Table 1h'!AJ62</f>
        <v>0.64</v>
      </c>
      <c r="J62" s="264">
        <f>'[1]Table 1h'!AK62</f>
        <v>0.56000000000000005</v>
      </c>
      <c r="K62" s="264">
        <f>'[1]Table 1h'!AL62</f>
        <v>0.39</v>
      </c>
      <c r="L62" s="264">
        <f>'[1]Table 1h'!AM62</f>
        <v>0.75</v>
      </c>
      <c r="M62" s="264">
        <f>'[1]Table 1h'!AN62</f>
        <v>1.17</v>
      </c>
      <c r="N62" s="264">
        <f>'[1]Table 1h'!AO62</f>
        <v>0.53</v>
      </c>
      <c r="O62" s="264">
        <f>'[1]Table 1h'!AP62</f>
        <v>0.37</v>
      </c>
      <c r="P62" s="264">
        <f>'[1]Table 1h'!AQ62</f>
        <v>5.05</v>
      </c>
      <c r="Q62" s="264">
        <f>'[1]Table 1h'!AR62</f>
        <v>0.46</v>
      </c>
      <c r="R62" s="264">
        <f>'[1]Table 1h'!AS62</f>
        <v>0.93</v>
      </c>
      <c r="S62" s="422">
        <f>'[1]Table 1h'!AT62</f>
        <v>0.48</v>
      </c>
      <c r="T62" s="422">
        <f>'[1]Table 1h'!AU62</f>
        <v>0.51</v>
      </c>
      <c r="U62" s="422">
        <f>'[1]Table 1h'!AV62</f>
        <v>0.92</v>
      </c>
      <c r="W62" s="264">
        <f t="shared" ref="W62:W68" si="18">SUMPRODUCT(C62:F62,C52:F52)/SUM(C52:F52)</f>
        <v>0.84308261405672014</v>
      </c>
      <c r="X62" s="264">
        <f t="shared" ref="X62:X68" si="19">SUMPRODUCT(G62:J62,G52:J52)/SUM(G52:J52)</f>
        <v>0.64640127388535029</v>
      </c>
      <c r="Y62" s="264">
        <f t="shared" ref="Y62:Y68" si="20">SUMPRODUCT(K62:N62,K52:N52)/SUM(K52:N52)</f>
        <v>0.71119691119691131</v>
      </c>
      <c r="Z62" s="264">
        <f t="shared" ref="Z62:Z68" si="21">SUMPRODUCT(O62:R62,O52:R52)/SUM(O52:R52)</f>
        <v>1.7504878048780488</v>
      </c>
      <c r="AB62" s="299">
        <f t="shared" ref="AB62:AB68" si="22">X62-W62</f>
        <v>-0.19668134017136985</v>
      </c>
      <c r="AC62" s="299">
        <f t="shared" si="17"/>
        <v>6.4795637311561016E-2</v>
      </c>
      <c r="AD62" s="299">
        <f t="shared" si="17"/>
        <v>1.0392908936811374</v>
      </c>
    </row>
    <row r="63" spans="2:30" x14ac:dyDescent="0.2">
      <c r="B63" s="259" t="s">
        <v>854</v>
      </c>
      <c r="C63" s="264">
        <f>'[1]Table 1h'!AD63</f>
        <v>0.56000000000000005</v>
      </c>
      <c r="D63" s="264">
        <f>'[1]Table 1h'!AE63</f>
        <v>0.14000000000000001</v>
      </c>
      <c r="E63" s="264">
        <f>'[1]Table 1h'!AF63</f>
        <v>1.1499999999999999</v>
      </c>
      <c r="F63" s="264">
        <f>'[1]Table 1h'!AG63</f>
        <v>0.17</v>
      </c>
      <c r="G63" s="264">
        <f>'[1]Table 1h'!AH63</f>
        <v>0.32</v>
      </c>
      <c r="H63" s="264">
        <f>'[1]Table 1h'!AI63</f>
        <v>1</v>
      </c>
      <c r="I63" s="264">
        <f>'[1]Table 1h'!AJ63</f>
        <v>1.63</v>
      </c>
      <c r="J63" s="264">
        <f>'[1]Table 1h'!AK63</f>
        <v>0.46</v>
      </c>
      <c r="K63" s="264">
        <f>'[1]Table 1h'!AL63</f>
        <v>0.36</v>
      </c>
      <c r="L63" s="264">
        <f>'[1]Table 1h'!AM63</f>
        <v>0.69</v>
      </c>
      <c r="M63" s="264">
        <f>'[1]Table 1h'!AN63</f>
        <v>1.1000000000000001</v>
      </c>
      <c r="N63" s="264">
        <f>'[1]Table 1h'!AO63</f>
        <v>0.64</v>
      </c>
      <c r="O63" s="264">
        <f>'[1]Table 1h'!AP63</f>
        <v>-0.18</v>
      </c>
      <c r="P63" s="264">
        <f>'[1]Table 1h'!AQ63</f>
        <v>2.65</v>
      </c>
      <c r="Q63" s="264">
        <f>'[1]Table 1h'!AR63</f>
        <v>0.36</v>
      </c>
      <c r="R63" s="264">
        <f>'[1]Table 1h'!AS63</f>
        <v>0.42</v>
      </c>
      <c r="S63" s="422">
        <f>'[1]Table 1h'!AT63</f>
        <v>1.66</v>
      </c>
      <c r="T63" s="422">
        <f>'[1]Table 1h'!AU63</f>
        <v>-0.6</v>
      </c>
      <c r="U63" s="422">
        <f>'[1]Table 1h'!AV63</f>
        <v>2.29</v>
      </c>
      <c r="W63" s="264">
        <f t="shared" si="18"/>
        <v>0.49881377551020417</v>
      </c>
      <c r="X63" s="264">
        <f t="shared" si="19"/>
        <v>0.85819883040935674</v>
      </c>
      <c r="Y63" s="264">
        <f t="shared" si="20"/>
        <v>0.69867237687366157</v>
      </c>
      <c r="Z63" s="264">
        <f t="shared" si="21"/>
        <v>0.8117176702862785</v>
      </c>
      <c r="AB63" s="299">
        <f t="shared" si="22"/>
        <v>0.35938505489915257</v>
      </c>
      <c r="AC63" s="299">
        <f t="shared" si="17"/>
        <v>-0.15952645353569517</v>
      </c>
      <c r="AD63" s="299">
        <f t="shared" si="17"/>
        <v>0.11304529341261693</v>
      </c>
    </row>
    <row r="64" spans="2:30" x14ac:dyDescent="0.2">
      <c r="B64" s="259" t="s">
        <v>855</v>
      </c>
      <c r="C64" s="264">
        <f>'[1]Table 1h'!AD64</f>
        <v>0.39</v>
      </c>
      <c r="D64" s="264">
        <f>'[1]Table 1h'!AE64</f>
        <v>0.55000000000000004</v>
      </c>
      <c r="E64" s="264">
        <f>'[1]Table 1h'!AF64</f>
        <v>0.81</v>
      </c>
      <c r="F64" s="264">
        <f>'[1]Table 1h'!AG64</f>
        <v>0.37</v>
      </c>
      <c r="G64" s="264">
        <f>'[1]Table 1h'!AH64</f>
        <v>0.36</v>
      </c>
      <c r="H64" s="264">
        <f>'[1]Table 1h'!AI64</f>
        <v>0.68</v>
      </c>
      <c r="I64" s="264">
        <f>'[1]Table 1h'!AJ64</f>
        <v>0.64</v>
      </c>
      <c r="J64" s="264">
        <f>'[1]Table 1h'!AK64</f>
        <v>0.42</v>
      </c>
      <c r="K64" s="264">
        <f>'[1]Table 1h'!AL64</f>
        <v>0.42</v>
      </c>
      <c r="L64" s="264">
        <f>'[1]Table 1h'!AM64</f>
        <v>0.92</v>
      </c>
      <c r="M64" s="264">
        <f>'[1]Table 1h'!AN64</f>
        <v>1.87</v>
      </c>
      <c r="N64" s="264">
        <f>'[1]Table 1h'!AO64</f>
        <v>0.93</v>
      </c>
      <c r="O64" s="264">
        <f>'[1]Table 1h'!AP64</f>
        <v>0.16</v>
      </c>
      <c r="P64" s="264">
        <f>'[1]Table 1h'!AQ64</f>
        <v>1.97</v>
      </c>
      <c r="Q64" s="264">
        <f>'[1]Table 1h'!AR64</f>
        <v>0.63</v>
      </c>
      <c r="R64" s="264">
        <f>'[1]Table 1h'!AS64</f>
        <v>0.3</v>
      </c>
      <c r="S64" s="422">
        <f>'[1]Table 1h'!AT64</f>
        <v>0.69</v>
      </c>
      <c r="T64" s="422">
        <f>'[1]Table 1h'!AU64</f>
        <v>0.51</v>
      </c>
      <c r="U64" s="422">
        <f>'[1]Table 1h'!AV64</f>
        <v>0.71</v>
      </c>
      <c r="W64" s="264">
        <f t="shared" si="18"/>
        <v>0.52594736842105272</v>
      </c>
      <c r="X64" s="264">
        <f t="shared" si="19"/>
        <v>0.52467469879518069</v>
      </c>
      <c r="Y64" s="264">
        <f t="shared" si="20"/>
        <v>1.0448434237995825</v>
      </c>
      <c r="Z64" s="264">
        <f t="shared" si="21"/>
        <v>0.78089810017271144</v>
      </c>
      <c r="AB64" s="299">
        <f t="shared" si="22"/>
        <v>-1.2726696258720249E-3</v>
      </c>
      <c r="AC64" s="299">
        <f t="shared" si="17"/>
        <v>0.52016872500440181</v>
      </c>
      <c r="AD64" s="299">
        <f t="shared" si="17"/>
        <v>-0.26394532362687106</v>
      </c>
    </row>
    <row r="65" spans="2:30" x14ac:dyDescent="0.2">
      <c r="B65" s="259" t="s">
        <v>856</v>
      </c>
      <c r="C65" s="264">
        <f>'[1]Table 1h'!AD65</f>
        <v>0.42</v>
      </c>
      <c r="D65" s="264">
        <f>'[1]Table 1h'!AE65</f>
        <v>0.42</v>
      </c>
      <c r="E65" s="264">
        <f>'[1]Table 1h'!AF65</f>
        <v>0.7</v>
      </c>
      <c r="F65" s="264">
        <f>'[1]Table 1h'!AG65</f>
        <v>1.06</v>
      </c>
      <c r="G65" s="264">
        <f>'[1]Table 1h'!AH65</f>
        <v>0.28000000000000003</v>
      </c>
      <c r="H65" s="264">
        <f>'[1]Table 1h'!AI65</f>
        <v>0.87</v>
      </c>
      <c r="I65" s="264">
        <f>'[1]Table 1h'!AJ65</f>
        <v>0.57999999999999996</v>
      </c>
      <c r="J65" s="264">
        <f>'[1]Table 1h'!AK65</f>
        <v>0.62</v>
      </c>
      <c r="K65" s="264">
        <f>'[1]Table 1h'!AL65</f>
        <v>0.33</v>
      </c>
      <c r="L65" s="264">
        <f>'[1]Table 1h'!AM65</f>
        <v>0.79</v>
      </c>
      <c r="M65" s="264">
        <f>'[1]Table 1h'!AN65</f>
        <v>0.88</v>
      </c>
      <c r="N65" s="264">
        <f>'[1]Table 1h'!AO65</f>
        <v>0.78</v>
      </c>
      <c r="O65" s="264">
        <f>'[1]Table 1h'!AP65</f>
        <v>0.28000000000000003</v>
      </c>
      <c r="P65" s="264">
        <f>'[1]Table 1h'!AQ65</f>
        <v>1.19</v>
      </c>
      <c r="Q65" s="264">
        <f>'[1]Table 1h'!AR65</f>
        <v>0.55000000000000004</v>
      </c>
      <c r="R65" s="264">
        <f>'[1]Table 1h'!AS65</f>
        <v>1.39</v>
      </c>
      <c r="S65" s="422">
        <f>'[1]Table 1h'!AT65</f>
        <v>0.42</v>
      </c>
      <c r="T65" s="422">
        <f>'[1]Table 1h'!AU65</f>
        <v>0.98</v>
      </c>
      <c r="U65" s="422">
        <f>'[1]Table 1h'!AV65</f>
        <v>0.56999999999999995</v>
      </c>
      <c r="W65" s="264">
        <f t="shared" si="18"/>
        <v>0.63619512195121941</v>
      </c>
      <c r="X65" s="264">
        <f t="shared" si="19"/>
        <v>0.58936708860759501</v>
      </c>
      <c r="Y65" s="264">
        <f t="shared" si="20"/>
        <v>0.69064327485380117</v>
      </c>
      <c r="Z65" s="264">
        <f t="shared" si="21"/>
        <v>0.8617546848381602</v>
      </c>
      <c r="AB65" s="299">
        <f t="shared" si="22"/>
        <v>-4.6828033343624398E-2</v>
      </c>
      <c r="AC65" s="299">
        <f t="shared" si="17"/>
        <v>0.10127618624620616</v>
      </c>
      <c r="AD65" s="299">
        <f t="shared" si="17"/>
        <v>0.17111140998435903</v>
      </c>
    </row>
    <row r="66" spans="2:30" x14ac:dyDescent="0.2">
      <c r="B66" s="259" t="s">
        <v>857</v>
      </c>
      <c r="C66" s="264">
        <f>'[1]Table 1h'!AD66</f>
        <v>0.47</v>
      </c>
      <c r="D66" s="264">
        <f>'[1]Table 1h'!AE66</f>
        <v>0.49</v>
      </c>
      <c r="E66" s="264">
        <f>'[1]Table 1h'!AF66</f>
        <v>1.95</v>
      </c>
      <c r="F66" s="264">
        <f>'[1]Table 1h'!AG66</f>
        <v>2.68</v>
      </c>
      <c r="G66" s="264">
        <f>'[1]Table 1h'!AH66</f>
        <v>0.11</v>
      </c>
      <c r="H66" s="264">
        <f>'[1]Table 1h'!AI66</f>
        <v>1.68</v>
      </c>
      <c r="I66" s="264">
        <f>'[1]Table 1h'!AJ66</f>
        <v>1.92</v>
      </c>
      <c r="J66" s="264">
        <f>'[1]Table 1h'!AK66</f>
        <v>0.9</v>
      </c>
      <c r="K66" s="264">
        <f>'[1]Table 1h'!AL66</f>
        <v>0.91</v>
      </c>
      <c r="L66" s="264">
        <f>'[1]Table 1h'!AM66</f>
        <v>-0.08</v>
      </c>
      <c r="M66" s="264">
        <f>'[1]Table 1h'!AN66</f>
        <v>0.64</v>
      </c>
      <c r="N66" s="264">
        <f>'[1]Table 1h'!AO66</f>
        <v>0.18</v>
      </c>
      <c r="O66" s="264">
        <f>'[1]Table 1h'!AP66</f>
        <v>0.56000000000000005</v>
      </c>
      <c r="P66" s="264">
        <f>'[1]Table 1h'!AQ66</f>
        <v>1.43</v>
      </c>
      <c r="Q66" s="264">
        <f>'[1]Table 1h'!AR66</f>
        <v>0.53</v>
      </c>
      <c r="R66" s="264">
        <f>'[1]Table 1h'!AS66</f>
        <v>-0.27</v>
      </c>
      <c r="S66" s="422">
        <f>'[1]Table 1h'!AT66</f>
        <v>0.15</v>
      </c>
      <c r="T66" s="422">
        <f>'[1]Table 1h'!AU66</f>
        <v>0.22</v>
      </c>
      <c r="U66" s="422">
        <f>'[1]Table 1h'!AV66</f>
        <v>0.66</v>
      </c>
      <c r="W66" s="264">
        <f t="shared" si="18"/>
        <v>1.4585714285714286</v>
      </c>
      <c r="X66" s="264">
        <f t="shared" si="19"/>
        <v>1.1590666666666665</v>
      </c>
      <c r="Y66" s="264">
        <f t="shared" si="20"/>
        <v>0.41857142857142854</v>
      </c>
      <c r="Z66" s="264">
        <f t="shared" si="21"/>
        <v>0.57873786407766992</v>
      </c>
      <c r="AB66" s="299">
        <f t="shared" si="22"/>
        <v>-0.29950476190476216</v>
      </c>
      <c r="AC66" s="299">
        <f t="shared" si="17"/>
        <v>-0.74049523809523787</v>
      </c>
      <c r="AD66" s="299">
        <f t="shared" si="17"/>
        <v>0.16016643550624138</v>
      </c>
    </row>
    <row r="67" spans="2:30" x14ac:dyDescent="0.2">
      <c r="B67" s="259" t="s">
        <v>858</v>
      </c>
      <c r="C67" s="264">
        <f>'[1]Table 1h'!AD67</f>
        <v>0.64</v>
      </c>
      <c r="D67" s="264">
        <f>'[1]Table 1h'!AE67</f>
        <v>1.3</v>
      </c>
      <c r="E67" s="264">
        <f>'[1]Table 1h'!AF67</f>
        <v>0.54</v>
      </c>
      <c r="F67" s="264">
        <f>'[1]Table 1h'!AG67</f>
        <v>1.34</v>
      </c>
      <c r="G67" s="264">
        <f>'[1]Table 1h'!AH67</f>
        <v>-0.08</v>
      </c>
      <c r="H67" s="264">
        <f>'[1]Table 1h'!AI67</f>
        <v>0.08</v>
      </c>
      <c r="I67" s="264">
        <f>'[1]Table 1h'!AJ67</f>
        <v>1.26</v>
      </c>
      <c r="J67" s="264">
        <f>'[1]Table 1h'!AK67</f>
        <v>0.06</v>
      </c>
      <c r="K67" s="264">
        <f>'[1]Table 1h'!AL67</f>
        <v>0.39</v>
      </c>
      <c r="L67" s="264">
        <f>'[1]Table 1h'!AM67</f>
        <v>0.77</v>
      </c>
      <c r="M67" s="264">
        <f>'[1]Table 1h'!AN67</f>
        <v>8.73</v>
      </c>
      <c r="N67" s="264">
        <f>'[1]Table 1h'!AO67</f>
        <v>2.66</v>
      </c>
      <c r="O67" s="264">
        <f>'[1]Table 1h'!AP67</f>
        <v>4.75</v>
      </c>
      <c r="P67" s="264">
        <f>'[1]Table 1h'!AQ67</f>
        <v>6.52</v>
      </c>
      <c r="Q67" s="264">
        <f>'[1]Table 1h'!AR67</f>
        <v>1.87</v>
      </c>
      <c r="R67" s="264">
        <f>'[1]Table 1h'!AS67</f>
        <v>1.19</v>
      </c>
      <c r="S67" s="422">
        <f>'[1]Table 1h'!AT67</f>
        <v>3.07</v>
      </c>
      <c r="T67" s="422">
        <f>'[1]Table 1h'!AU67</f>
        <v>-1.92</v>
      </c>
      <c r="U67" s="422">
        <f>'[1]Table 1h'!AV67</f>
        <v>2.77</v>
      </c>
      <c r="W67" s="264">
        <f t="shared" si="18"/>
        <v>0.98969696969696985</v>
      </c>
      <c r="X67" s="264">
        <f t="shared" si="19"/>
        <v>0.35189189189189191</v>
      </c>
      <c r="Y67" s="264">
        <f t="shared" si="20"/>
        <v>2.9976190476190476</v>
      </c>
      <c r="Z67" s="264">
        <f t="shared" si="21"/>
        <v>3.6206</v>
      </c>
      <c r="AB67" s="299">
        <f t="shared" si="22"/>
        <v>-0.63780507780507789</v>
      </c>
      <c r="AC67" s="299">
        <f t="shared" si="17"/>
        <v>2.6457271557271556</v>
      </c>
      <c r="AD67" s="299">
        <f t="shared" si="17"/>
        <v>0.62298095238095241</v>
      </c>
    </row>
    <row r="68" spans="2:30" x14ac:dyDescent="0.2">
      <c r="B68" s="259" t="s">
        <v>859</v>
      </c>
      <c r="C68" s="264">
        <f>'[1]Table 1h'!AD68</f>
        <v>0.4</v>
      </c>
      <c r="D68" s="264">
        <f>'[1]Table 1h'!AE68</f>
        <v>0.27</v>
      </c>
      <c r="E68" s="264">
        <f>'[1]Table 1h'!AF68</f>
        <v>1.39</v>
      </c>
      <c r="F68" s="264">
        <f>'[1]Table 1h'!AG68</f>
        <v>4.84</v>
      </c>
      <c r="G68" s="264">
        <f>'[1]Table 1h'!AH68</f>
        <v>0.53</v>
      </c>
      <c r="H68" s="264">
        <f>'[1]Table 1h'!AI68</f>
        <v>0.81</v>
      </c>
      <c r="I68" s="264">
        <f>'[1]Table 1h'!AJ68</f>
        <v>0.1</v>
      </c>
      <c r="J68" s="264">
        <f>'[1]Table 1h'!AK68</f>
        <v>0.74</v>
      </c>
      <c r="K68" s="264">
        <f>'[1]Table 1h'!AL68</f>
        <v>-0.15</v>
      </c>
      <c r="L68" s="264">
        <f>'[1]Table 1h'!AM68</f>
        <v>1.6</v>
      </c>
      <c r="M68" s="264">
        <f>'[1]Table 1h'!AN68</f>
        <v>2.12</v>
      </c>
      <c r="N68" s="264">
        <f>'[1]Table 1h'!AO68</f>
        <v>-0.92</v>
      </c>
      <c r="O68" s="264">
        <f>'[1]Table 1h'!AP68</f>
        <v>0.27</v>
      </c>
      <c r="P68" s="264">
        <f>'[1]Table 1h'!AQ68</f>
        <v>1.87</v>
      </c>
      <c r="Q68" s="264">
        <f>'[1]Table 1h'!AR68</f>
        <v>0.09</v>
      </c>
      <c r="R68" s="264">
        <f>'[1]Table 1h'!AS68</f>
        <v>0.1</v>
      </c>
      <c r="S68" s="422">
        <f>'[1]Table 1h'!AT68</f>
        <v>0.34</v>
      </c>
      <c r="T68" s="422">
        <f>'[1]Table 1h'!AU68</f>
        <v>0.3</v>
      </c>
      <c r="U68" s="422">
        <f>'[1]Table 1h'!AV68</f>
        <v>0.17</v>
      </c>
      <c r="W68" s="264">
        <f t="shared" si="18"/>
        <v>1.6408695652173912</v>
      </c>
      <c r="X68" s="264">
        <f t="shared" si="19"/>
        <v>0.5452380952380953</v>
      </c>
      <c r="Y68" s="264">
        <f t="shared" si="20"/>
        <v>0.74153846153846159</v>
      </c>
      <c r="Z68" s="264">
        <f t="shared" si="21"/>
        <v>0.56493975903614468</v>
      </c>
      <c r="AB68" s="299">
        <f t="shared" si="22"/>
        <v>-1.0956314699792959</v>
      </c>
      <c r="AC68" s="299">
        <f t="shared" si="17"/>
        <v>0.19630036630036629</v>
      </c>
      <c r="AD68" s="299">
        <f t="shared" si="17"/>
        <v>-0.17659870250231691</v>
      </c>
    </row>
    <row r="69" spans="2:30" x14ac:dyDescent="0.2">
      <c r="B69" s="260"/>
      <c r="C69" s="265"/>
      <c r="D69" s="265"/>
      <c r="E69" s="265"/>
      <c r="F69" s="265"/>
      <c r="G69" s="265"/>
      <c r="H69" s="265"/>
      <c r="I69" s="265"/>
      <c r="J69" s="265"/>
      <c r="K69" s="265"/>
      <c r="L69" s="265"/>
      <c r="M69" s="265"/>
      <c r="N69" s="265"/>
      <c r="O69" s="265"/>
      <c r="P69" s="265"/>
      <c r="Q69" s="265"/>
      <c r="R69" s="265"/>
      <c r="S69" s="423"/>
      <c r="T69" s="423"/>
      <c r="U69" s="423"/>
      <c r="W69" s="265"/>
      <c r="X69" s="265"/>
      <c r="Y69" s="265"/>
      <c r="Z69" s="265"/>
    </row>
    <row r="70" spans="2:30" ht="13.5" x14ac:dyDescent="0.2">
      <c r="B70" s="263" t="s">
        <v>863</v>
      </c>
      <c r="S70" s="424"/>
      <c r="T70" s="424"/>
      <c r="U70" s="424"/>
    </row>
    <row r="71" spans="2:30" x14ac:dyDescent="0.2">
      <c r="S71" s="424"/>
      <c r="T71" s="424"/>
      <c r="U71" s="424"/>
    </row>
    <row r="72" spans="2:30" x14ac:dyDescent="0.2">
      <c r="B72" s="270" t="s">
        <v>824</v>
      </c>
      <c r="C72" s="271">
        <f>'[1]Table 1h'!AD13-'[1]Table 1h'!AD14</f>
        <v>472</v>
      </c>
      <c r="D72" s="271">
        <f>'[1]Table 1h'!AE13-'[1]Table 1h'!AE14</f>
        <v>567</v>
      </c>
      <c r="E72" s="271">
        <f>'[1]Table 1h'!AF13-'[1]Table 1h'!AF14</f>
        <v>1012</v>
      </c>
      <c r="F72" s="271">
        <f>'[1]Table 1h'!AG13-'[1]Table 1h'!AG14</f>
        <v>808</v>
      </c>
      <c r="G72" s="271">
        <f>'[1]Table 1h'!AH13-'[1]Table 1h'!AH14</f>
        <v>409</v>
      </c>
      <c r="H72" s="271">
        <f>'[1]Table 1h'!AI13-'[1]Table 1h'!AI14</f>
        <v>1064</v>
      </c>
      <c r="I72" s="271">
        <f>'[1]Table 1h'!AJ13-'[1]Table 1h'!AJ14</f>
        <v>1064</v>
      </c>
      <c r="J72" s="271">
        <f>'[1]Table 1h'!AK13-'[1]Table 1h'!AK14</f>
        <v>741</v>
      </c>
      <c r="K72" s="271">
        <f>'[1]Table 1h'!AL13-'[1]Table 1h'!AL14</f>
        <v>529</v>
      </c>
      <c r="L72" s="271">
        <f>'[1]Table 1h'!AM13-'[1]Table 1h'!AM14</f>
        <v>1170</v>
      </c>
      <c r="M72" s="271">
        <f>'[1]Table 1h'!AN13-'[1]Table 1h'!AN14</f>
        <v>1724</v>
      </c>
      <c r="N72" s="271">
        <f>'[1]Table 1h'!AO13-'[1]Table 1h'!AO14</f>
        <v>993</v>
      </c>
      <c r="O72" s="271">
        <f>'[1]Table 1h'!AP13-'[1]Table 1h'!AP14</f>
        <v>716</v>
      </c>
      <c r="P72" s="271">
        <f>'[1]Table 1h'!AQ13-'[1]Table 1h'!AQ14</f>
        <v>4043</v>
      </c>
      <c r="Q72" s="271">
        <f>'[1]Table 1h'!AR13-'[1]Table 1h'!AR14</f>
        <v>800</v>
      </c>
      <c r="R72" s="271">
        <f>'[1]Table 1h'!AS13-'[1]Table 1h'!AS14</f>
        <v>870</v>
      </c>
      <c r="S72" s="271">
        <f>'[1]Table 1h'!AT13-'[1]Table 1h'!AT14</f>
        <v>939</v>
      </c>
      <c r="T72" s="271">
        <f>'[1]Table 1h'!AU13-'[1]Table 1h'!AU14</f>
        <v>587</v>
      </c>
      <c r="U72" s="272">
        <f>'[1]Table 1h'!AV13-'[1]Table 1h'!AV14</f>
        <v>2337</v>
      </c>
    </row>
    <row r="73" spans="2:30" x14ac:dyDescent="0.2">
      <c r="B73" s="273" t="s">
        <v>821</v>
      </c>
      <c r="C73" s="274">
        <f>'[1]Table 1h'!AD10</f>
        <v>1030</v>
      </c>
      <c r="D73" s="274">
        <f>'[1]Table 1h'!AE10</f>
        <v>1104</v>
      </c>
      <c r="E73" s="274">
        <f>'[1]Table 1h'!AF10</f>
        <v>1025</v>
      </c>
      <c r="F73" s="274">
        <f>'[1]Table 1h'!AG10</f>
        <v>1095</v>
      </c>
      <c r="G73" s="274">
        <f>'[1]Table 1h'!AH10</f>
        <v>1147</v>
      </c>
      <c r="H73" s="274">
        <f>'[1]Table 1h'!AI10</f>
        <v>1211</v>
      </c>
      <c r="I73" s="274">
        <f>'[1]Table 1h'!AJ10</f>
        <v>1172</v>
      </c>
      <c r="J73" s="274">
        <f>'[1]Table 1h'!AK10</f>
        <v>1212</v>
      </c>
      <c r="K73" s="274">
        <f>'[1]Table 1h'!AL10</f>
        <v>1270</v>
      </c>
      <c r="L73" s="274">
        <f>'[1]Table 1h'!AM10</f>
        <v>1349</v>
      </c>
      <c r="M73" s="274">
        <f>'[1]Table 1h'!AN10</f>
        <v>1320</v>
      </c>
      <c r="N73" s="274">
        <f>'[1]Table 1h'!AO10</f>
        <v>1367</v>
      </c>
      <c r="O73" s="274">
        <f>'[1]Table 1h'!AP10</f>
        <v>1423</v>
      </c>
      <c r="P73" s="274">
        <f>'[1]Table 1h'!AQ10</f>
        <v>1564</v>
      </c>
      <c r="Q73" s="274">
        <f>'[1]Table 1h'!AR10</f>
        <v>1488</v>
      </c>
      <c r="R73" s="274">
        <f>'[1]Table 1h'!AS10</f>
        <v>1543</v>
      </c>
      <c r="S73" s="274">
        <f>'[1]Table 1h'!AT10</f>
        <v>1647</v>
      </c>
      <c r="T73" s="274">
        <f>'[1]Table 1h'!AU10</f>
        <v>1827</v>
      </c>
      <c r="U73" s="275">
        <f>'[1]Table 1h'!AV10</f>
        <v>1678</v>
      </c>
    </row>
    <row r="74" spans="2:30" x14ac:dyDescent="0.2">
      <c r="B74" s="273" t="s">
        <v>864</v>
      </c>
      <c r="C74" s="276">
        <f>C72/C73</f>
        <v>0.45825242718446602</v>
      </c>
      <c r="D74" s="276">
        <f t="shared" ref="D74:U74" si="23">D72/D73</f>
        <v>0.51358695652173914</v>
      </c>
      <c r="E74" s="276">
        <f t="shared" si="23"/>
        <v>0.9873170731707317</v>
      </c>
      <c r="F74" s="276">
        <f t="shared" si="23"/>
        <v>0.73789954337899544</v>
      </c>
      <c r="G74" s="276">
        <f t="shared" si="23"/>
        <v>0.35658238884045335</v>
      </c>
      <c r="H74" s="276">
        <f t="shared" si="23"/>
        <v>0.87861271676300579</v>
      </c>
      <c r="I74" s="276">
        <f t="shared" si="23"/>
        <v>0.9078498293515358</v>
      </c>
      <c r="J74" s="276">
        <f t="shared" si="23"/>
        <v>0.61138613861386137</v>
      </c>
      <c r="K74" s="276">
        <f t="shared" si="23"/>
        <v>0.41653543307086616</v>
      </c>
      <c r="L74" s="276">
        <f t="shared" si="23"/>
        <v>0.86730911786508524</v>
      </c>
      <c r="M74" s="276">
        <f t="shared" si="23"/>
        <v>1.3060606060606061</v>
      </c>
      <c r="N74" s="276">
        <f t="shared" si="23"/>
        <v>0.72640819312362837</v>
      </c>
      <c r="O74" s="276">
        <f t="shared" si="23"/>
        <v>0.50316233309908642</v>
      </c>
      <c r="P74" s="276">
        <f t="shared" si="23"/>
        <v>2.5850383631713556</v>
      </c>
      <c r="Q74" s="276">
        <f t="shared" si="23"/>
        <v>0.5376344086021505</v>
      </c>
      <c r="R74" s="276">
        <f t="shared" si="23"/>
        <v>0.56383668178872326</v>
      </c>
      <c r="S74" s="276">
        <f t="shared" si="23"/>
        <v>0.57012750455373407</v>
      </c>
      <c r="T74" s="276">
        <f t="shared" si="23"/>
        <v>0.32129173508483855</v>
      </c>
      <c r="U74" s="277">
        <f t="shared" si="23"/>
        <v>1.3927294398092969</v>
      </c>
    </row>
    <row r="75" spans="2:30" x14ac:dyDescent="0.2">
      <c r="B75" s="280" t="s">
        <v>389</v>
      </c>
      <c r="C75" s="278">
        <f>IF(MROUND(C74,1%)-C29&lt;1%,0,1)</f>
        <v>0</v>
      </c>
      <c r="D75" s="278">
        <f t="shared" ref="D75:U75" si="24">IF(MROUND(D74,1%)-D29&lt;1%,0,1)</f>
        <v>0</v>
      </c>
      <c r="E75" s="278">
        <f t="shared" si="24"/>
        <v>0</v>
      </c>
      <c r="F75" s="278">
        <f t="shared" si="24"/>
        <v>0</v>
      </c>
      <c r="G75" s="278">
        <f t="shared" si="24"/>
        <v>0</v>
      </c>
      <c r="H75" s="278">
        <f t="shared" si="24"/>
        <v>0</v>
      </c>
      <c r="I75" s="278">
        <f t="shared" si="24"/>
        <v>0</v>
      </c>
      <c r="J75" s="278">
        <f t="shared" si="24"/>
        <v>0</v>
      </c>
      <c r="K75" s="278">
        <f t="shared" si="24"/>
        <v>0</v>
      </c>
      <c r="L75" s="278">
        <f t="shared" si="24"/>
        <v>0</v>
      </c>
      <c r="M75" s="278">
        <f t="shared" si="24"/>
        <v>0</v>
      </c>
      <c r="N75" s="278">
        <f t="shared" si="24"/>
        <v>0</v>
      </c>
      <c r="O75" s="278">
        <f t="shared" si="24"/>
        <v>0</v>
      </c>
      <c r="P75" s="278">
        <f t="shared" si="24"/>
        <v>0</v>
      </c>
      <c r="Q75" s="278">
        <f t="shared" si="24"/>
        <v>0</v>
      </c>
      <c r="R75" s="278">
        <f t="shared" si="24"/>
        <v>0</v>
      </c>
      <c r="S75" s="278">
        <f t="shared" si="24"/>
        <v>0</v>
      </c>
      <c r="T75" s="278">
        <f t="shared" si="24"/>
        <v>0</v>
      </c>
      <c r="U75" s="279">
        <f t="shared" si="24"/>
        <v>0</v>
      </c>
      <c r="V75" s="284" t="s">
        <v>865</v>
      </c>
      <c r="W75" s="284"/>
      <c r="X75" s="284"/>
      <c r="Y75" s="284"/>
      <c r="Z75" s="284"/>
      <c r="AA75" s="284"/>
      <c r="AB75" s="284"/>
      <c r="AC75" s="284"/>
      <c r="AD75" s="284"/>
    </row>
    <row r="76" spans="2:30" x14ac:dyDescent="0.2">
      <c r="B76" s="280" t="s">
        <v>866</v>
      </c>
      <c r="C76" s="278">
        <f>IF(SUM(C42:C49)-C41&lt;=2,0,1)</f>
        <v>0</v>
      </c>
      <c r="D76" s="278">
        <f t="shared" ref="D76:U76" si="25">IF(SUM(D42:D49)-D41&lt;=2,0,1)</f>
        <v>0</v>
      </c>
      <c r="E76" s="278">
        <f t="shared" si="25"/>
        <v>0</v>
      </c>
      <c r="F76" s="278">
        <f t="shared" si="25"/>
        <v>0</v>
      </c>
      <c r="G76" s="278">
        <f t="shared" si="25"/>
        <v>0</v>
      </c>
      <c r="H76" s="278">
        <f t="shared" si="25"/>
        <v>0</v>
      </c>
      <c r="I76" s="278">
        <f t="shared" si="25"/>
        <v>0</v>
      </c>
      <c r="J76" s="278">
        <f t="shared" si="25"/>
        <v>0</v>
      </c>
      <c r="K76" s="278">
        <f t="shared" si="25"/>
        <v>0</v>
      </c>
      <c r="L76" s="278">
        <f t="shared" si="25"/>
        <v>0</v>
      </c>
      <c r="M76" s="278">
        <f t="shared" si="25"/>
        <v>0</v>
      </c>
      <c r="N76" s="278">
        <f t="shared" si="25"/>
        <v>0</v>
      </c>
      <c r="O76" s="278">
        <f t="shared" si="25"/>
        <v>0</v>
      </c>
      <c r="P76" s="278">
        <f t="shared" si="25"/>
        <v>0</v>
      </c>
      <c r="Q76" s="278">
        <f t="shared" si="25"/>
        <v>0</v>
      </c>
      <c r="R76" s="278">
        <f t="shared" si="25"/>
        <v>0</v>
      </c>
      <c r="S76" s="278">
        <f t="shared" si="25"/>
        <v>0</v>
      </c>
      <c r="T76" s="278">
        <f t="shared" si="25"/>
        <v>0</v>
      </c>
      <c r="U76" s="279">
        <f t="shared" si="25"/>
        <v>0</v>
      </c>
      <c r="V76" s="284" t="s">
        <v>865</v>
      </c>
      <c r="W76" s="284"/>
      <c r="X76" s="284"/>
      <c r="Y76" s="284"/>
      <c r="Z76" s="284"/>
      <c r="AA76" s="284"/>
      <c r="AB76" s="284"/>
      <c r="AC76" s="284"/>
      <c r="AD76" s="284"/>
    </row>
    <row r="77" spans="2:30" x14ac:dyDescent="0.2">
      <c r="B77" s="281" t="s">
        <v>867</v>
      </c>
      <c r="C77" s="282">
        <f>IF(SUM(C51:C58)-C50&lt;=2,0,1)</f>
        <v>0</v>
      </c>
      <c r="D77" s="282">
        <f t="shared" ref="D77:U77" si="26">IF(SUM(D51:D58)-D50&lt;=2,0,1)</f>
        <v>0</v>
      </c>
      <c r="E77" s="282">
        <f t="shared" si="26"/>
        <v>0</v>
      </c>
      <c r="F77" s="282">
        <f t="shared" si="26"/>
        <v>0</v>
      </c>
      <c r="G77" s="282">
        <f t="shared" si="26"/>
        <v>0</v>
      </c>
      <c r="H77" s="282">
        <f t="shared" si="26"/>
        <v>0</v>
      </c>
      <c r="I77" s="282">
        <f t="shared" si="26"/>
        <v>0</v>
      </c>
      <c r="J77" s="282">
        <f t="shared" si="26"/>
        <v>0</v>
      </c>
      <c r="K77" s="282">
        <f t="shared" si="26"/>
        <v>0</v>
      </c>
      <c r="L77" s="282">
        <f t="shared" si="26"/>
        <v>0</v>
      </c>
      <c r="M77" s="282">
        <f t="shared" si="26"/>
        <v>0</v>
      </c>
      <c r="N77" s="282">
        <f t="shared" si="26"/>
        <v>0</v>
      </c>
      <c r="O77" s="282">
        <f t="shared" si="26"/>
        <v>0</v>
      </c>
      <c r="P77" s="282">
        <f t="shared" si="26"/>
        <v>0</v>
      </c>
      <c r="Q77" s="282">
        <f t="shared" si="26"/>
        <v>0</v>
      </c>
      <c r="R77" s="282">
        <f t="shared" si="26"/>
        <v>0</v>
      </c>
      <c r="S77" s="426">
        <f t="shared" si="26"/>
        <v>0</v>
      </c>
      <c r="T77" s="426">
        <f t="shared" si="26"/>
        <v>0</v>
      </c>
      <c r="U77" s="427">
        <f t="shared" si="26"/>
        <v>0</v>
      </c>
      <c r="V77" s="284" t="s">
        <v>865</v>
      </c>
      <c r="W77" s="284"/>
      <c r="X77" s="284"/>
      <c r="Y77" s="284"/>
      <c r="Z77" s="284"/>
      <c r="AA77" s="284"/>
      <c r="AB77" s="284"/>
      <c r="AC77" s="284"/>
      <c r="AD77" s="284"/>
    </row>
    <row r="78" spans="2:30" x14ac:dyDescent="0.2">
      <c r="B78" s="285"/>
      <c r="C78" s="286"/>
      <c r="D78" s="286"/>
      <c r="E78" s="286"/>
      <c r="F78" s="286"/>
      <c r="G78" s="286"/>
      <c r="H78" s="286"/>
      <c r="I78" s="286"/>
      <c r="J78" s="286"/>
      <c r="K78" s="286"/>
      <c r="L78" s="286"/>
      <c r="M78" s="286"/>
      <c r="N78" s="286"/>
      <c r="O78" s="286"/>
      <c r="P78" s="286"/>
      <c r="Q78" s="286"/>
      <c r="R78" s="286"/>
      <c r="S78" s="428"/>
      <c r="T78" s="428"/>
      <c r="U78" s="428"/>
      <c r="V78" s="284"/>
      <c r="W78" s="284"/>
      <c r="X78" s="284"/>
      <c r="Y78" s="284"/>
      <c r="Z78" s="284"/>
      <c r="AA78" s="284"/>
      <c r="AB78" s="284"/>
      <c r="AC78" s="284"/>
      <c r="AD78" s="284"/>
    </row>
    <row r="79" spans="2:30" x14ac:dyDescent="0.2">
      <c r="S79" s="424"/>
      <c r="T79" s="424"/>
      <c r="U79" s="424"/>
    </row>
    <row r="80" spans="2:30" ht="12.75" thickBot="1" x14ac:dyDescent="0.25">
      <c r="S80" s="424"/>
      <c r="T80" s="424"/>
      <c r="U80" s="424"/>
    </row>
    <row r="81" spans="2:29" x14ac:dyDescent="0.2">
      <c r="B81" s="263" t="s">
        <v>868</v>
      </c>
      <c r="C81" s="400">
        <f>(C20+C18)/C7</f>
        <v>0.20119521912350596</v>
      </c>
      <c r="D81" s="400">
        <f t="shared" ref="D81:Y81" si="27">(D20+D18)/D7</f>
        <v>0.18416370106761565</v>
      </c>
      <c r="E81" s="400">
        <f t="shared" si="27"/>
        <v>0.26764314247669774</v>
      </c>
      <c r="F81" s="400">
        <f t="shared" si="27"/>
        <v>0.15646785437645236</v>
      </c>
      <c r="G81" s="400">
        <f t="shared" si="27"/>
        <v>0.18647007805724197</v>
      </c>
      <c r="H81" s="400">
        <f t="shared" si="27"/>
        <v>0.1464968152866242</v>
      </c>
      <c r="I81" s="400">
        <f t="shared" si="27"/>
        <v>0.2600243013365735</v>
      </c>
      <c r="J81" s="400">
        <f t="shared" si="27"/>
        <v>0.14892183288409702</v>
      </c>
      <c r="K81" s="400">
        <f t="shared" si="27"/>
        <v>0.15893536121673005</v>
      </c>
      <c r="L81" s="400">
        <f t="shared" si="27"/>
        <v>0.15977961432506887</v>
      </c>
      <c r="M81" s="400">
        <f t="shared" si="27"/>
        <v>0.25328947368421051</v>
      </c>
      <c r="N81" s="400">
        <f t="shared" si="27"/>
        <v>0.13082980012113871</v>
      </c>
      <c r="O81" s="400">
        <f t="shared" si="27"/>
        <v>0.17349926793557832</v>
      </c>
      <c r="P81" s="400">
        <f t="shared" si="27"/>
        <v>0.14715909090909091</v>
      </c>
      <c r="Q81" s="400">
        <f t="shared" si="27"/>
        <v>0.24287118977384464</v>
      </c>
      <c r="R81" s="400">
        <f t="shared" si="27"/>
        <v>0.141888072357264</v>
      </c>
      <c r="S81" s="429">
        <f t="shared" si="27"/>
        <v>0.15331010452961671</v>
      </c>
      <c r="T81" s="429">
        <f t="shared" si="27"/>
        <v>0.1545940690325717</v>
      </c>
      <c r="U81" s="429">
        <f t="shared" si="27"/>
        <v>0.24291845493562231</v>
      </c>
      <c r="W81" s="400">
        <f t="shared" si="27"/>
        <v>0.1947242206235012</v>
      </c>
      <c r="X81" s="400">
        <f t="shared" si="27"/>
        <v>0.17684478371501272</v>
      </c>
      <c r="Y81" s="400">
        <f t="shared" si="27"/>
        <v>0.16660412757973733</v>
      </c>
      <c r="Z81" s="400">
        <f>(Z20+Z18)/Z7</f>
        <v>0.16813261163734777</v>
      </c>
      <c r="AA81" s="284"/>
      <c r="AB81" s="401" t="s">
        <v>869</v>
      </c>
      <c r="AC81" s="402">
        <v>0.17</v>
      </c>
    </row>
    <row r="82" spans="2:29" ht="12.75" thickBot="1" x14ac:dyDescent="0.25">
      <c r="B82" s="263" t="s">
        <v>870</v>
      </c>
      <c r="C82" s="400">
        <f>(C21+C22+C23)/C7</f>
        <v>0.10159362549800798</v>
      </c>
      <c r="D82" s="400">
        <f t="shared" ref="D82:Y82" si="28">(D21+D22+D23)/D7</f>
        <v>9.6085409252669035E-2</v>
      </c>
      <c r="E82" s="400">
        <f t="shared" si="28"/>
        <v>0.1411451398135819</v>
      </c>
      <c r="F82" s="400">
        <f t="shared" si="28"/>
        <v>9.1402013942680091E-2</v>
      </c>
      <c r="G82" s="400">
        <f t="shared" si="28"/>
        <v>0.10754553339115351</v>
      </c>
      <c r="H82" s="400">
        <f t="shared" si="28"/>
        <v>0.12261146496815287</v>
      </c>
      <c r="I82" s="400">
        <f t="shared" si="28"/>
        <v>0.1652490886998785</v>
      </c>
      <c r="J82" s="400">
        <f t="shared" si="28"/>
        <v>9.0970350404312672E-2</v>
      </c>
      <c r="K82" s="400">
        <f t="shared" si="28"/>
        <v>0.10950570342205324</v>
      </c>
      <c r="L82" s="400">
        <f t="shared" si="28"/>
        <v>0.10261707988980716</v>
      </c>
      <c r="M82" s="400">
        <f t="shared" si="28"/>
        <v>0.14473684210526316</v>
      </c>
      <c r="N82" s="400">
        <f t="shared" si="28"/>
        <v>9.7516656571774676E-2</v>
      </c>
      <c r="O82" s="400">
        <f t="shared" si="28"/>
        <v>0.12079062957540264</v>
      </c>
      <c r="P82" s="400">
        <f t="shared" si="28"/>
        <v>8.4090909090909091E-2</v>
      </c>
      <c r="Q82" s="400">
        <f t="shared" si="28"/>
        <v>0.14847590953785644</v>
      </c>
      <c r="R82" s="400">
        <f t="shared" si="28"/>
        <v>8.9881288863764841E-2</v>
      </c>
      <c r="S82" s="429">
        <f t="shared" si="28"/>
        <v>9.9303135888501745E-2</v>
      </c>
      <c r="T82" s="429">
        <f t="shared" si="28"/>
        <v>7.1949440933398154E-2</v>
      </c>
      <c r="U82" s="429">
        <f t="shared" si="28"/>
        <v>0.13047210300429185</v>
      </c>
      <c r="W82" s="400">
        <f t="shared" si="28"/>
        <v>0.10407673860911271</v>
      </c>
      <c r="X82" s="400">
        <f t="shared" si="28"/>
        <v>0.11641221374045801</v>
      </c>
      <c r="Y82" s="400">
        <f t="shared" si="28"/>
        <v>0.1099437148217636</v>
      </c>
      <c r="Z82" s="400">
        <f>(Z21+Z22+Z23)/Z7</f>
        <v>0.10537889039242219</v>
      </c>
      <c r="AB82" s="403" t="s">
        <v>871</v>
      </c>
      <c r="AC82" s="404">
        <v>0.11</v>
      </c>
    </row>
    <row r="83" spans="2:29" ht="12.75" thickBot="1" x14ac:dyDescent="0.25">
      <c r="B83" s="263" t="s">
        <v>872</v>
      </c>
      <c r="C83" s="400">
        <f>C10/C7</f>
        <v>0.42330677290836655</v>
      </c>
      <c r="D83" s="400">
        <f t="shared" ref="D83:Z83" si="29">D10/D7</f>
        <v>0.43416370106761565</v>
      </c>
      <c r="E83" s="400">
        <f t="shared" si="29"/>
        <v>0.59786950732356858</v>
      </c>
      <c r="F83" s="400">
        <f t="shared" si="29"/>
        <v>0.378001549186677</v>
      </c>
      <c r="G83" s="400">
        <f t="shared" si="29"/>
        <v>0.43798785776235905</v>
      </c>
      <c r="H83" s="400">
        <f t="shared" si="29"/>
        <v>0.446656050955414</v>
      </c>
      <c r="I83" s="400">
        <f t="shared" si="29"/>
        <v>0.63912515188335361</v>
      </c>
      <c r="J83" s="400">
        <f t="shared" si="29"/>
        <v>0.36118598382749328</v>
      </c>
      <c r="K83" s="400">
        <f t="shared" si="29"/>
        <v>0.40988593155893538</v>
      </c>
      <c r="L83" s="400">
        <f t="shared" si="29"/>
        <v>0.41391184573002754</v>
      </c>
      <c r="M83" s="400">
        <f t="shared" si="29"/>
        <v>0.63267543859649122</v>
      </c>
      <c r="N83" s="400">
        <f t="shared" si="29"/>
        <v>0.38946093276801941</v>
      </c>
      <c r="O83" s="400">
        <f t="shared" si="29"/>
        <v>0.44948755490483161</v>
      </c>
      <c r="P83" s="400">
        <f t="shared" si="29"/>
        <v>0.41079545454545452</v>
      </c>
      <c r="Q83" s="400">
        <f t="shared" si="29"/>
        <v>0.63913470993117005</v>
      </c>
      <c r="R83" s="400">
        <f t="shared" si="29"/>
        <v>0.38439796495195028</v>
      </c>
      <c r="S83" s="429">
        <f t="shared" si="29"/>
        <v>0.41695702671312429</v>
      </c>
      <c r="T83" s="429">
        <f t="shared" si="29"/>
        <v>0.405444822557122</v>
      </c>
      <c r="U83" s="429">
        <f t="shared" si="29"/>
        <v>0.62746781115879824</v>
      </c>
      <c r="W83" s="400">
        <f t="shared" si="29"/>
        <v>0.44364508393285373</v>
      </c>
      <c r="X83" s="400">
        <f t="shared" si="29"/>
        <v>0.45122985581000846</v>
      </c>
      <c r="Y83" s="400">
        <f t="shared" si="29"/>
        <v>0.44277673545966229</v>
      </c>
      <c r="Z83" s="400">
        <f t="shared" si="29"/>
        <v>0.45111637347767253</v>
      </c>
      <c r="AB83" s="403" t="s">
        <v>873</v>
      </c>
      <c r="AC83" s="404">
        <v>0.45</v>
      </c>
    </row>
    <row r="84" spans="2:29" ht="12.75" thickBot="1" x14ac:dyDescent="0.25">
      <c r="B84" s="263" t="s">
        <v>874</v>
      </c>
      <c r="C84" s="400">
        <f>C24/C7</f>
        <v>0.23804780876494025</v>
      </c>
      <c r="D84" s="400">
        <f t="shared" ref="D84:Z84" si="30">D24/D7</f>
        <v>0.2188612099644128</v>
      </c>
      <c r="E84" s="400">
        <f t="shared" si="30"/>
        <v>0.322237017310253</v>
      </c>
      <c r="F84" s="400">
        <f t="shared" si="30"/>
        <v>0.18745158791634392</v>
      </c>
      <c r="G84" s="400">
        <f t="shared" si="30"/>
        <v>0.22289679098005205</v>
      </c>
      <c r="H84" s="400">
        <f t="shared" si="30"/>
        <v>0.19904458598726116</v>
      </c>
      <c r="I84" s="400">
        <f t="shared" si="30"/>
        <v>0.3244228432563791</v>
      </c>
      <c r="J84" s="400">
        <f t="shared" si="30"/>
        <v>0.17924528301886791</v>
      </c>
      <c r="K84" s="400">
        <f t="shared" si="30"/>
        <v>0.20152091254752852</v>
      </c>
      <c r="L84" s="400">
        <f t="shared" si="30"/>
        <v>0.19077134986225897</v>
      </c>
      <c r="M84" s="400">
        <f t="shared" si="30"/>
        <v>0.30372807017543857</v>
      </c>
      <c r="N84" s="400">
        <f t="shared" si="30"/>
        <v>0.16898849182313749</v>
      </c>
      <c r="O84" s="400">
        <f t="shared" si="30"/>
        <v>0.22620790629575402</v>
      </c>
      <c r="P84" s="400">
        <f t="shared" si="30"/>
        <v>0.17045454545454544</v>
      </c>
      <c r="Q84" s="400">
        <f t="shared" si="30"/>
        <v>0.29498525073746312</v>
      </c>
      <c r="R84" s="400">
        <f t="shared" si="30"/>
        <v>0.17184850197851895</v>
      </c>
      <c r="S84" s="429">
        <f t="shared" si="30"/>
        <v>0.19163763066202091</v>
      </c>
      <c r="T84" s="429">
        <f t="shared" si="30"/>
        <v>0.15605250364608653</v>
      </c>
      <c r="U84" s="429">
        <f t="shared" si="30"/>
        <v>0.27896995708154504</v>
      </c>
      <c r="W84" s="400">
        <f t="shared" si="30"/>
        <v>0.23237410071942446</v>
      </c>
      <c r="X84" s="400">
        <f t="shared" si="30"/>
        <v>0.22052586938083121</v>
      </c>
      <c r="Y84" s="400">
        <f t="shared" si="30"/>
        <v>0.20600375234521576</v>
      </c>
      <c r="Z84" s="400">
        <f t="shared" si="30"/>
        <v>0.20517591339648172</v>
      </c>
      <c r="AB84" s="403" t="s">
        <v>875</v>
      </c>
      <c r="AC84" s="404">
        <v>0.21</v>
      </c>
    </row>
  </sheetData>
  <conditionalFormatting sqref="C29:U29">
    <cfRule type="colorScale" priority="2">
      <colorScale>
        <cfvo type="min"/>
        <cfvo type="percentile" val="50"/>
        <cfvo type="max"/>
        <color rgb="FF63BE7B"/>
        <color rgb="FFFFEB84"/>
        <color rgb="FFF8696B"/>
      </colorScale>
    </cfRule>
  </conditionalFormatting>
  <conditionalFormatting sqref="C30:U30">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50D63-050D-4A11-BF48-884B6D33BA23}">
  <sheetPr>
    <tabColor theme="6" tint="0.79998168889431442"/>
  </sheetPr>
  <dimension ref="B2:AE84"/>
  <sheetViews>
    <sheetView showGridLines="0" topLeftCell="B1" zoomScale="70" zoomScaleNormal="70" workbookViewId="0">
      <pane xSplit="1" topLeftCell="C1" activePane="topRight" state="frozen"/>
      <selection activeCell="B78" sqref="B78:B80"/>
      <selection pane="topRight" activeCell="C1" sqref="C1"/>
    </sheetView>
  </sheetViews>
  <sheetFormatPr defaultColWidth="8.7109375" defaultRowHeight="12" x14ac:dyDescent="0.2"/>
  <cols>
    <col min="1" max="1" width="8.7109375" style="216"/>
    <col min="2" max="2" width="47.5703125" style="263" customWidth="1"/>
    <col min="3" max="3" width="9.42578125" style="216" customWidth="1"/>
    <col min="4" max="27" width="8.7109375" style="216"/>
    <col min="28" max="30" width="19.5703125" style="216" customWidth="1"/>
    <col min="31" max="16384" width="8.7109375" style="216"/>
  </cols>
  <sheetData>
    <row r="2" spans="2:30" ht="18" x14ac:dyDescent="0.25">
      <c r="B2" s="291" t="s">
        <v>797</v>
      </c>
      <c r="C2" s="287" t="str">
        <f>'[1]Table 1f'!$M$2</f>
        <v>Table 1f   General insurers' underwriting performance - Houseowners/householders</v>
      </c>
    </row>
    <row r="3" spans="2:30" x14ac:dyDescent="0.2">
      <c r="B3" s="263" t="s">
        <v>331</v>
      </c>
      <c r="C3" s="216" t="s">
        <v>798</v>
      </c>
    </row>
    <row r="4" spans="2:30" x14ac:dyDescent="0.2">
      <c r="S4" s="294" t="s">
        <v>876</v>
      </c>
      <c r="T4" s="295"/>
      <c r="U4" s="295"/>
      <c r="W4" s="253" t="s">
        <v>800</v>
      </c>
      <c r="X4" s="253"/>
      <c r="Y4" s="253"/>
      <c r="Z4" s="253"/>
      <c r="AB4" s="298" t="str">
        <f>X5 &amp; "/"</f>
        <v>Jun 2019/</v>
      </c>
      <c r="AC4" s="298" t="str">
        <f>Y5 &amp; "/"</f>
        <v>Jun 2020/</v>
      </c>
      <c r="AD4" s="298" t="str">
        <f>Z5 &amp; "/"</f>
        <v>Jun 2021/</v>
      </c>
    </row>
    <row r="5" spans="2:30" x14ac:dyDescent="0.2">
      <c r="B5" s="261" t="s">
        <v>659</v>
      </c>
      <c r="C5" s="253" t="s">
        <v>801</v>
      </c>
      <c r="D5" s="253" t="s">
        <v>802</v>
      </c>
      <c r="E5" s="253" t="s">
        <v>803</v>
      </c>
      <c r="F5" s="253" t="s">
        <v>804</v>
      </c>
      <c r="G5" s="253" t="s">
        <v>805</v>
      </c>
      <c r="H5" s="253" t="s">
        <v>806</v>
      </c>
      <c r="I5" s="253" t="s">
        <v>807</v>
      </c>
      <c r="J5" s="253" t="s">
        <v>808</v>
      </c>
      <c r="K5" s="253" t="s">
        <v>809</v>
      </c>
      <c r="L5" s="253" t="s">
        <v>810</v>
      </c>
      <c r="M5" s="253" t="s">
        <v>811</v>
      </c>
      <c r="N5" s="253" t="s">
        <v>812</v>
      </c>
      <c r="O5" s="253" t="s">
        <v>813</v>
      </c>
      <c r="P5" s="253" t="s">
        <v>814</v>
      </c>
      <c r="Q5" s="253" t="s">
        <v>815</v>
      </c>
      <c r="R5" s="253" t="s">
        <v>816</v>
      </c>
      <c r="S5" s="292" t="s">
        <v>817</v>
      </c>
      <c r="T5" s="292" t="s">
        <v>818</v>
      </c>
      <c r="U5" s="292" t="s">
        <v>819</v>
      </c>
      <c r="W5" s="253" t="str">
        <f>F5</f>
        <v>Jun 2018</v>
      </c>
      <c r="X5" s="288" t="s">
        <v>808</v>
      </c>
      <c r="Y5" s="288" t="s">
        <v>812</v>
      </c>
      <c r="Z5" s="297" t="s">
        <v>816</v>
      </c>
      <c r="AB5" s="298" t="str">
        <f>W5</f>
        <v>Jun 2018</v>
      </c>
      <c r="AC5" s="298" t="str">
        <f>X5</f>
        <v>Jun 2019</v>
      </c>
      <c r="AD5" s="298" t="str">
        <f>Y5</f>
        <v>Jun 2020</v>
      </c>
    </row>
    <row r="6" spans="2:30" ht="15" x14ac:dyDescent="0.3">
      <c r="B6" s="252" t="s">
        <v>820</v>
      </c>
      <c r="C6" s="266"/>
      <c r="D6" s="266"/>
      <c r="E6" s="266"/>
      <c r="F6" s="266"/>
      <c r="G6" s="266"/>
      <c r="H6" s="266"/>
      <c r="I6" s="266"/>
      <c r="J6" s="266"/>
      <c r="K6" s="266"/>
      <c r="L6" s="266"/>
      <c r="M6" s="266"/>
      <c r="N6" s="266"/>
      <c r="O6" s="266"/>
      <c r="P6" s="266"/>
      <c r="Q6" s="266"/>
      <c r="R6" s="266"/>
      <c r="S6" s="266"/>
      <c r="T6" s="266"/>
      <c r="U6" s="266"/>
    </row>
    <row r="7" spans="2:30" x14ac:dyDescent="0.2">
      <c r="B7" s="256" t="str">
        <f>'[1]Table 1f'!A8</f>
        <v>Gross written premium ($m)</v>
      </c>
      <c r="C7" s="268">
        <f>'[1]Table 1f'!AD8</f>
        <v>2078</v>
      </c>
      <c r="D7" s="268">
        <f>'[1]Table 1f'!AE8</f>
        <v>2151</v>
      </c>
      <c r="E7" s="268">
        <f>'[1]Table 1f'!AF8</f>
        <v>2106</v>
      </c>
      <c r="F7" s="268">
        <f>'[1]Table 1f'!AG8</f>
        <v>2217</v>
      </c>
      <c r="G7" s="268">
        <f>'[1]Table 1f'!AH8</f>
        <v>2188</v>
      </c>
      <c r="H7" s="268">
        <f>'[1]Table 1f'!AI8</f>
        <v>2317</v>
      </c>
      <c r="I7" s="268">
        <f>'[1]Table 1f'!AJ8</f>
        <v>2189</v>
      </c>
      <c r="J7" s="268">
        <f>'[1]Table 1f'!AK8</f>
        <v>2336</v>
      </c>
      <c r="K7" s="268">
        <f>'[1]Table 1f'!AL8</f>
        <v>2330</v>
      </c>
      <c r="L7" s="268">
        <f>'[1]Table 1f'!AM8</f>
        <v>2431</v>
      </c>
      <c r="M7" s="268">
        <f>'[1]Table 1f'!AN8</f>
        <v>2347</v>
      </c>
      <c r="N7" s="268">
        <f>'[1]Table 1f'!AO8</f>
        <v>2459</v>
      </c>
      <c r="O7" s="268">
        <f>'[1]Table 1f'!AP8</f>
        <v>2504</v>
      </c>
      <c r="P7" s="268">
        <f>'[1]Table 1f'!AQ8</f>
        <v>2637</v>
      </c>
      <c r="Q7" s="268">
        <f>'[1]Table 1f'!AR8</f>
        <v>2566</v>
      </c>
      <c r="R7" s="268">
        <f>'[1]Table 1f'!AS8</f>
        <v>2688</v>
      </c>
      <c r="S7" s="268">
        <f>'[1]Table 1f'!AT8</f>
        <v>2686</v>
      </c>
      <c r="T7" s="268">
        <f>'[1]Table 1f'!AU8</f>
        <v>2915</v>
      </c>
      <c r="U7" s="268">
        <f>'[1]Table 1f'!AV8</f>
        <v>2819</v>
      </c>
      <c r="W7" s="268">
        <f>SUM(C7:F7)</f>
        <v>8552</v>
      </c>
      <c r="X7" s="268">
        <f>SUM(G7:J7)</f>
        <v>9030</v>
      </c>
      <c r="Y7" s="268">
        <f>SUM(K7:N7)</f>
        <v>9567</v>
      </c>
      <c r="Z7" s="268">
        <f>SUM(O7:R7)</f>
        <v>10395</v>
      </c>
      <c r="AA7" s="268"/>
      <c r="AB7" s="296">
        <f>X7/W7-1</f>
        <v>5.5893358278765293E-2</v>
      </c>
      <c r="AC7" s="296">
        <f>Y7/X7-1</f>
        <v>5.9468438538206048E-2</v>
      </c>
      <c r="AD7" s="296">
        <f>Z7/Y7-1</f>
        <v>8.6547507055503292E-2</v>
      </c>
    </row>
    <row r="8" spans="2:30" x14ac:dyDescent="0.2">
      <c r="B8" s="267" t="str">
        <f>'[1]Table 1f'!A9</f>
        <v>Number of risks ('000)</v>
      </c>
      <c r="C8" s="262">
        <f>'[1]Table 1f'!AD9</f>
        <v>2982</v>
      </c>
      <c r="D8" s="262">
        <f>'[1]Table 1f'!AE9</f>
        <v>3014</v>
      </c>
      <c r="E8" s="262">
        <f>'[1]Table 1f'!AF9</f>
        <v>2908</v>
      </c>
      <c r="F8" s="262">
        <f>'[1]Table 1f'!AG9</f>
        <v>3049</v>
      </c>
      <c r="G8" s="262">
        <f>'[1]Table 1f'!AH9</f>
        <v>3022</v>
      </c>
      <c r="H8" s="262">
        <f>'[1]Table 1f'!AI9</f>
        <v>2997</v>
      </c>
      <c r="I8" s="262">
        <f>'[1]Table 1f'!AJ9</f>
        <v>2881</v>
      </c>
      <c r="J8" s="262">
        <f>'[1]Table 1f'!AK9</f>
        <v>3064</v>
      </c>
      <c r="K8" s="262">
        <f>'[1]Table 1f'!AL9</f>
        <v>3117</v>
      </c>
      <c r="L8" s="262">
        <f>'[1]Table 1f'!AM9</f>
        <v>2988</v>
      </c>
      <c r="M8" s="262">
        <f>'[1]Table 1f'!AN9</f>
        <v>3004</v>
      </c>
      <c r="N8" s="262">
        <f>'[1]Table 1f'!AO9</f>
        <v>3090</v>
      </c>
      <c r="O8" s="262">
        <f>'[1]Table 1f'!AP9</f>
        <v>3185</v>
      </c>
      <c r="P8" s="262">
        <f>'[1]Table 1f'!AQ9</f>
        <v>3170</v>
      </c>
      <c r="Q8" s="262">
        <f>'[1]Table 1f'!AR9</f>
        <v>3039</v>
      </c>
      <c r="R8" s="262">
        <f>'[1]Table 1f'!AS9</f>
        <v>3121</v>
      </c>
      <c r="S8" s="262">
        <f>'[1]Table 1f'!AT9</f>
        <v>3290</v>
      </c>
      <c r="T8" s="262">
        <f>'[1]Table 1f'!AU9</f>
        <v>3175</v>
      </c>
      <c r="U8" s="262">
        <f>'[1]Table 1f'!AV9</f>
        <v>3228</v>
      </c>
      <c r="W8" s="262">
        <f>SUM(C8:F8)</f>
        <v>11953</v>
      </c>
      <c r="X8" s="262">
        <f>SUM(G8:J8)</f>
        <v>11964</v>
      </c>
      <c r="Y8" s="262">
        <f>SUM(K8:N8)</f>
        <v>12199</v>
      </c>
      <c r="Z8" s="262">
        <f>SUM(O8:R8)</f>
        <v>12515</v>
      </c>
      <c r="AA8" s="262"/>
      <c r="AB8" s="264">
        <f t="shared" ref="AB8:AB15" si="0">X8/W8-1</f>
        <v>9.2027106165826211E-4</v>
      </c>
      <c r="AC8" s="264">
        <f t="shared" ref="AC8:AC15" si="1">Y8/X8-1</f>
        <v>1.9642260113674315E-2</v>
      </c>
      <c r="AD8" s="264">
        <f t="shared" ref="AD8:AD15" si="2">Z8/Y8-1</f>
        <v>2.5903762603492142E-2</v>
      </c>
    </row>
    <row r="9" spans="2:30" x14ac:dyDescent="0.2">
      <c r="B9" s="256" t="s">
        <v>821</v>
      </c>
      <c r="C9" s="268">
        <f>'[1]Table 1f'!AD10</f>
        <v>2134</v>
      </c>
      <c r="D9" s="268">
        <f>'[1]Table 1f'!AE10</f>
        <v>2184</v>
      </c>
      <c r="E9" s="268">
        <f>'[1]Table 1f'!AF10</f>
        <v>2131</v>
      </c>
      <c r="F9" s="268">
        <f>'[1]Table 1f'!AG10</f>
        <v>2217</v>
      </c>
      <c r="G9" s="268">
        <f>'[1]Table 1f'!AH10</f>
        <v>2283</v>
      </c>
      <c r="H9" s="268">
        <f>'[1]Table 1f'!AI10</f>
        <v>2318</v>
      </c>
      <c r="I9" s="268">
        <f>'[1]Table 1f'!AJ10</f>
        <v>2276</v>
      </c>
      <c r="J9" s="268">
        <f>'[1]Table 1f'!AK10</f>
        <v>2335</v>
      </c>
      <c r="K9" s="268">
        <f>'[1]Table 1f'!AL10</f>
        <v>2375</v>
      </c>
      <c r="L9" s="268">
        <f>'[1]Table 1f'!AM10</f>
        <v>2402</v>
      </c>
      <c r="M9" s="268">
        <f>'[1]Table 1f'!AN10</f>
        <v>2456</v>
      </c>
      <c r="N9" s="268">
        <f>'[1]Table 1f'!AO10</f>
        <v>2476</v>
      </c>
      <c r="O9" s="268">
        <f>'[1]Table 1f'!AP10</f>
        <v>2553</v>
      </c>
      <c r="P9" s="268">
        <f>'[1]Table 1f'!AQ10</f>
        <v>2578</v>
      </c>
      <c r="Q9" s="268">
        <f>'[1]Table 1f'!AR10</f>
        <v>2571</v>
      </c>
      <c r="R9" s="268">
        <f>'[1]Table 1f'!AS10</f>
        <v>2677</v>
      </c>
      <c r="S9" s="268">
        <f>'[1]Table 1f'!AT10</f>
        <v>2762</v>
      </c>
      <c r="T9" s="268">
        <f>'[1]Table 1f'!AU10</f>
        <v>2825</v>
      </c>
      <c r="U9" s="268">
        <f>'[1]Table 1f'!AV10</f>
        <v>2819</v>
      </c>
      <c r="W9" s="268">
        <f t="shared" ref="W9:W25" si="3">SUM(C9:F9)</f>
        <v>8666</v>
      </c>
      <c r="X9" s="268">
        <f t="shared" ref="X9:X25" si="4">SUM(G9:J9)</f>
        <v>9212</v>
      </c>
      <c r="Y9" s="268">
        <f t="shared" ref="Y9:Y25" si="5">SUM(K9:N9)</f>
        <v>9709</v>
      </c>
      <c r="Z9" s="268">
        <f t="shared" ref="Z9:Z25" si="6">SUM(O9:R9)</f>
        <v>10379</v>
      </c>
      <c r="AA9" s="268"/>
      <c r="AB9" s="296">
        <f t="shared" si="0"/>
        <v>6.3004846526655944E-2</v>
      </c>
      <c r="AC9" s="296">
        <f t="shared" si="1"/>
        <v>5.3951367781154946E-2</v>
      </c>
      <c r="AD9" s="296">
        <f t="shared" si="2"/>
        <v>6.9008136780307039E-2</v>
      </c>
    </row>
    <row r="10" spans="2:30" x14ac:dyDescent="0.2">
      <c r="B10" s="267" t="s">
        <v>822</v>
      </c>
      <c r="C10" s="262">
        <f>'[1]Table 1f'!AD11</f>
        <v>625</v>
      </c>
      <c r="D10" s="262">
        <f>'[1]Table 1f'!AE11</f>
        <v>609</v>
      </c>
      <c r="E10" s="262">
        <f>'[1]Table 1f'!AF11</f>
        <v>663</v>
      </c>
      <c r="F10" s="262">
        <f>'[1]Table 1f'!AG11</f>
        <v>669</v>
      </c>
      <c r="G10" s="262">
        <f>'[1]Table 1f'!AH11</f>
        <v>702</v>
      </c>
      <c r="H10" s="262">
        <f>'[1]Table 1f'!AI11</f>
        <v>710</v>
      </c>
      <c r="I10" s="262">
        <f>'[1]Table 1f'!AJ11</f>
        <v>719</v>
      </c>
      <c r="J10" s="262">
        <f>'[1]Table 1f'!AK11</f>
        <v>709</v>
      </c>
      <c r="K10" s="262">
        <f>'[1]Table 1f'!AL11</f>
        <v>740</v>
      </c>
      <c r="L10" s="262">
        <f>'[1]Table 1f'!AM11</f>
        <v>733</v>
      </c>
      <c r="M10" s="262">
        <f>'[1]Table 1f'!AN11</f>
        <v>798</v>
      </c>
      <c r="N10" s="262">
        <f>'[1]Table 1f'!AO11</f>
        <v>790</v>
      </c>
      <c r="O10" s="262">
        <f>'[1]Table 1f'!AP11</f>
        <v>829</v>
      </c>
      <c r="P10" s="262">
        <f>'[1]Table 1f'!AQ11</f>
        <v>831</v>
      </c>
      <c r="Q10" s="262">
        <f>'[1]Table 1f'!AR11</f>
        <v>865</v>
      </c>
      <c r="R10" s="262">
        <f>'[1]Table 1f'!AS11</f>
        <v>868</v>
      </c>
      <c r="S10" s="262">
        <f>'[1]Table 1f'!AT11</f>
        <v>1019</v>
      </c>
      <c r="T10" s="262">
        <f>'[1]Table 1f'!AU11</f>
        <v>1055</v>
      </c>
      <c r="U10" s="262">
        <f>'[1]Table 1f'!AV11</f>
        <v>1044</v>
      </c>
      <c r="W10" s="262">
        <f t="shared" si="3"/>
        <v>2566</v>
      </c>
      <c r="X10" s="262">
        <f t="shared" si="4"/>
        <v>2840</v>
      </c>
      <c r="Y10" s="262">
        <f t="shared" si="5"/>
        <v>3061</v>
      </c>
      <c r="Z10" s="262">
        <f t="shared" si="6"/>
        <v>3393</v>
      </c>
      <c r="AA10" s="262"/>
      <c r="AB10" s="264">
        <f t="shared" si="0"/>
        <v>0.1067809820732657</v>
      </c>
      <c r="AC10" s="264">
        <f t="shared" si="1"/>
        <v>7.7816901408450656E-2</v>
      </c>
      <c r="AD10" s="264">
        <f t="shared" si="2"/>
        <v>0.10846128716105841</v>
      </c>
    </row>
    <row r="11" spans="2:30" x14ac:dyDescent="0.2">
      <c r="B11" s="256" t="s">
        <v>823</v>
      </c>
      <c r="C11" s="268">
        <f>'[1]Table 1f'!AD12</f>
        <v>1509</v>
      </c>
      <c r="D11" s="268">
        <f>'[1]Table 1f'!AE12</f>
        <v>1575</v>
      </c>
      <c r="E11" s="268">
        <f>'[1]Table 1f'!AF12</f>
        <v>1468</v>
      </c>
      <c r="F11" s="268">
        <f>'[1]Table 1f'!AG12</f>
        <v>1548</v>
      </c>
      <c r="G11" s="268">
        <f>'[1]Table 1f'!AH12</f>
        <v>1580</v>
      </c>
      <c r="H11" s="268">
        <f>'[1]Table 1f'!AI12</f>
        <v>1608</v>
      </c>
      <c r="I11" s="268">
        <f>'[1]Table 1f'!AJ12</f>
        <v>1557</v>
      </c>
      <c r="J11" s="268">
        <f>'[1]Table 1f'!AK12</f>
        <v>1627</v>
      </c>
      <c r="K11" s="268">
        <f>'[1]Table 1f'!AL12</f>
        <v>1635</v>
      </c>
      <c r="L11" s="268">
        <f>'[1]Table 1f'!AM12</f>
        <v>1669</v>
      </c>
      <c r="M11" s="268">
        <f>'[1]Table 1f'!AN12</f>
        <v>1659</v>
      </c>
      <c r="N11" s="268">
        <f>'[1]Table 1f'!AO12</f>
        <v>1686</v>
      </c>
      <c r="O11" s="268">
        <f>'[1]Table 1f'!AP12</f>
        <v>1724</v>
      </c>
      <c r="P11" s="268">
        <f>'[1]Table 1f'!AQ12</f>
        <v>1747</v>
      </c>
      <c r="Q11" s="268">
        <f>'[1]Table 1f'!AR12</f>
        <v>1706</v>
      </c>
      <c r="R11" s="268">
        <f>'[1]Table 1f'!AS12</f>
        <v>1809</v>
      </c>
      <c r="S11" s="268">
        <f>'[1]Table 1f'!AT12</f>
        <v>1743</v>
      </c>
      <c r="T11" s="268">
        <f>'[1]Table 1f'!AU12</f>
        <v>1770</v>
      </c>
      <c r="U11" s="268">
        <f>'[1]Table 1f'!AV12</f>
        <v>1775</v>
      </c>
      <c r="W11" s="268">
        <f t="shared" si="3"/>
        <v>6100</v>
      </c>
      <c r="X11" s="268">
        <f t="shared" si="4"/>
        <v>6372</v>
      </c>
      <c r="Y11" s="268">
        <f t="shared" si="5"/>
        <v>6649</v>
      </c>
      <c r="Z11" s="268">
        <f t="shared" si="6"/>
        <v>6986</v>
      </c>
      <c r="AA11" s="268"/>
      <c r="AB11" s="296">
        <f t="shared" si="0"/>
        <v>4.4590163934426164E-2</v>
      </c>
      <c r="AC11" s="296">
        <f t="shared" si="1"/>
        <v>4.3471437539234214E-2</v>
      </c>
      <c r="AD11" s="296">
        <f t="shared" si="2"/>
        <v>5.0684313430590988E-2</v>
      </c>
    </row>
    <row r="12" spans="2:30" x14ac:dyDescent="0.2">
      <c r="B12" s="267" t="s">
        <v>824</v>
      </c>
      <c r="C12" s="262">
        <f>'[1]Table 1f'!AD13</f>
        <v>894</v>
      </c>
      <c r="D12" s="262">
        <f>'[1]Table 1f'!AE13</f>
        <v>1544</v>
      </c>
      <c r="E12" s="262">
        <f>'[1]Table 1f'!AF13</f>
        <v>1181</v>
      </c>
      <c r="F12" s="262">
        <f>'[1]Table 1f'!AG13</f>
        <v>904</v>
      </c>
      <c r="G12" s="262">
        <f>'[1]Table 1f'!AH13</f>
        <v>982</v>
      </c>
      <c r="H12" s="262">
        <f>'[1]Table 1f'!AI13</f>
        <v>2055</v>
      </c>
      <c r="I12" s="262">
        <f>'[1]Table 1f'!AJ13</f>
        <v>2359</v>
      </c>
      <c r="J12" s="262">
        <f>'[1]Table 1f'!AK13</f>
        <v>1014</v>
      </c>
      <c r="K12" s="262">
        <f>'[1]Table 1f'!AL13</f>
        <v>1149</v>
      </c>
      <c r="L12" s="262">
        <f>'[1]Table 1f'!AM13</f>
        <v>2725</v>
      </c>
      <c r="M12" s="262">
        <f>'[1]Table 1f'!AN13</f>
        <v>3140</v>
      </c>
      <c r="N12" s="262">
        <f>'[1]Table 1f'!AO13</f>
        <v>1568</v>
      </c>
      <c r="O12" s="262">
        <f>'[1]Table 1f'!AP13</f>
        <v>1453</v>
      </c>
      <c r="P12" s="262">
        <f>'[1]Table 1f'!AQ13</f>
        <v>2532</v>
      </c>
      <c r="Q12" s="262">
        <f>'[1]Table 1f'!AR13</f>
        <v>2052</v>
      </c>
      <c r="R12" s="262">
        <f>'[1]Table 1f'!AS13</f>
        <v>1344</v>
      </c>
      <c r="S12" s="262">
        <f>'[1]Table 1f'!AT13</f>
        <v>1532</v>
      </c>
      <c r="T12" s="262">
        <f>'[1]Table 1f'!AU13</f>
        <v>2369</v>
      </c>
      <c r="U12" s="262">
        <f>'[1]Table 1f'!AV13</f>
        <v>4768</v>
      </c>
      <c r="W12" s="262">
        <f t="shared" si="3"/>
        <v>4523</v>
      </c>
      <c r="X12" s="262">
        <f t="shared" si="4"/>
        <v>6410</v>
      </c>
      <c r="Y12" s="262">
        <f t="shared" si="5"/>
        <v>8582</v>
      </c>
      <c r="Z12" s="262">
        <f t="shared" si="6"/>
        <v>7381</v>
      </c>
      <c r="AA12" s="262"/>
      <c r="AB12" s="264">
        <f t="shared" si="0"/>
        <v>0.41720097280566004</v>
      </c>
      <c r="AC12" s="264">
        <f t="shared" si="1"/>
        <v>0.33884555382215287</v>
      </c>
      <c r="AD12" s="264">
        <f t="shared" si="2"/>
        <v>-0.1399440689815894</v>
      </c>
    </row>
    <row r="13" spans="2:30" x14ac:dyDescent="0.2">
      <c r="B13" s="267" t="s">
        <v>825</v>
      </c>
      <c r="C13" s="262">
        <f>'[1]Table 1f'!AD14</f>
        <v>9</v>
      </c>
      <c r="D13" s="262">
        <f>'[1]Table 1f'!AE14</f>
        <v>47</v>
      </c>
      <c r="E13" s="262">
        <f>'[1]Table 1f'!AF14</f>
        <v>14</v>
      </c>
      <c r="F13" s="262">
        <f>'[1]Table 1f'!AG14</f>
        <v>7</v>
      </c>
      <c r="G13" s="262">
        <f>'[1]Table 1f'!AH14</f>
        <v>10</v>
      </c>
      <c r="H13" s="262">
        <f>'[1]Table 1f'!AI14</f>
        <v>73</v>
      </c>
      <c r="I13" s="262">
        <f>'[1]Table 1f'!AJ14</f>
        <v>77</v>
      </c>
      <c r="J13" s="262">
        <f>'[1]Table 1f'!AK14</f>
        <v>-24</v>
      </c>
      <c r="K13" s="262">
        <f>'[1]Table 1f'!AL14</f>
        <v>17</v>
      </c>
      <c r="L13" s="262">
        <f>'[1]Table 1f'!AM14</f>
        <v>79</v>
      </c>
      <c r="M13" s="262">
        <f>'[1]Table 1f'!AN14</f>
        <v>70</v>
      </c>
      <c r="N13" s="262">
        <f>'[1]Table 1f'!AO14</f>
        <v>4</v>
      </c>
      <c r="O13" s="262">
        <f>'[1]Table 1f'!AP14</f>
        <v>9</v>
      </c>
      <c r="P13" s="262">
        <f>'[1]Table 1f'!AQ14</f>
        <v>76</v>
      </c>
      <c r="Q13" s="262">
        <f>'[1]Table 1f'!AR14</f>
        <v>54</v>
      </c>
      <c r="R13" s="262">
        <f>'[1]Table 1f'!AS14</f>
        <v>27</v>
      </c>
      <c r="S13" s="262">
        <f>'[1]Table 1f'!AT14</f>
        <v>13</v>
      </c>
      <c r="T13" s="262">
        <f>'[1]Table 1f'!AU14</f>
        <v>80</v>
      </c>
      <c r="U13" s="262">
        <f>'[1]Table 1f'!AV14</f>
        <v>205</v>
      </c>
      <c r="W13" s="262">
        <f t="shared" si="3"/>
        <v>77</v>
      </c>
      <c r="X13" s="262">
        <f t="shared" si="4"/>
        <v>136</v>
      </c>
      <c r="Y13" s="262">
        <f t="shared" si="5"/>
        <v>170</v>
      </c>
      <c r="Z13" s="262">
        <f t="shared" si="6"/>
        <v>166</v>
      </c>
      <c r="AA13" s="262"/>
      <c r="AB13" s="264">
        <f t="shared" si="0"/>
        <v>0.76623376623376616</v>
      </c>
      <c r="AC13" s="264">
        <f t="shared" si="1"/>
        <v>0.25</v>
      </c>
      <c r="AD13" s="264">
        <f t="shared" si="2"/>
        <v>-2.352941176470591E-2</v>
      </c>
    </row>
    <row r="14" spans="2:30" x14ac:dyDescent="0.2">
      <c r="B14" s="267" t="s">
        <v>826</v>
      </c>
      <c r="C14" s="262">
        <f>'[1]Table 1f'!AD15</f>
        <v>127</v>
      </c>
      <c r="D14" s="262">
        <f>'[1]Table 1f'!AE15</f>
        <v>388</v>
      </c>
      <c r="E14" s="262">
        <f>'[1]Table 1f'!AF15</f>
        <v>196</v>
      </c>
      <c r="F14" s="262">
        <f>'[1]Table 1f'!AG15</f>
        <v>152</v>
      </c>
      <c r="G14" s="262">
        <f>'[1]Table 1f'!AH15</f>
        <v>203</v>
      </c>
      <c r="H14" s="262">
        <f>'[1]Table 1f'!AI15</f>
        <v>698</v>
      </c>
      <c r="I14" s="262">
        <f>'[1]Table 1f'!AJ15</f>
        <v>1030</v>
      </c>
      <c r="J14" s="262">
        <f>'[1]Table 1f'!AK15</f>
        <v>223</v>
      </c>
      <c r="K14" s="262">
        <f>'[1]Table 1f'!AL15</f>
        <v>249</v>
      </c>
      <c r="L14" s="262">
        <f>'[1]Table 1f'!AM15</f>
        <v>1049</v>
      </c>
      <c r="M14" s="262">
        <f>'[1]Table 1f'!AN15</f>
        <v>1732</v>
      </c>
      <c r="N14" s="262">
        <f>'[1]Table 1f'!AO15</f>
        <v>489</v>
      </c>
      <c r="O14" s="262">
        <f>'[1]Table 1f'!AP15</f>
        <v>457</v>
      </c>
      <c r="P14" s="262">
        <f>'[1]Table 1f'!AQ15</f>
        <v>851</v>
      </c>
      <c r="Q14" s="262">
        <f>'[1]Table 1f'!AR15</f>
        <v>540</v>
      </c>
      <c r="R14" s="262">
        <f>'[1]Table 1f'!AS15</f>
        <v>177</v>
      </c>
      <c r="S14" s="262">
        <f>'[1]Table 1f'!AT15</f>
        <v>391</v>
      </c>
      <c r="T14" s="262">
        <f>'[1]Table 1f'!AU15</f>
        <v>608</v>
      </c>
      <c r="U14" s="262">
        <f>'[1]Table 1f'!AV15</f>
        <v>3128</v>
      </c>
      <c r="W14" s="262">
        <f t="shared" si="3"/>
        <v>863</v>
      </c>
      <c r="X14" s="262">
        <f t="shared" si="4"/>
        <v>2154</v>
      </c>
      <c r="Y14" s="262">
        <f t="shared" si="5"/>
        <v>3519</v>
      </c>
      <c r="Z14" s="262">
        <f t="shared" si="6"/>
        <v>2025</v>
      </c>
      <c r="AA14" s="262"/>
      <c r="AB14" s="264">
        <f t="shared" si="0"/>
        <v>1.4959443800695249</v>
      </c>
      <c r="AC14" s="264">
        <f t="shared" si="1"/>
        <v>0.63370473537604455</v>
      </c>
      <c r="AD14" s="264">
        <f t="shared" si="2"/>
        <v>-0.42455242966751916</v>
      </c>
    </row>
    <row r="15" spans="2:30" x14ac:dyDescent="0.2">
      <c r="B15" s="256" t="s">
        <v>827</v>
      </c>
      <c r="C15" s="268">
        <f>'[1]Table 1f'!AD16</f>
        <v>758</v>
      </c>
      <c r="D15" s="268">
        <f>'[1]Table 1f'!AE16</f>
        <v>1109</v>
      </c>
      <c r="E15" s="268">
        <f>'[1]Table 1f'!AF16</f>
        <v>971</v>
      </c>
      <c r="F15" s="268">
        <f>'[1]Table 1f'!AG16</f>
        <v>744</v>
      </c>
      <c r="G15" s="268">
        <f>'[1]Table 1f'!AH16</f>
        <v>769</v>
      </c>
      <c r="H15" s="268">
        <f>'[1]Table 1f'!AI16</f>
        <v>1284</v>
      </c>
      <c r="I15" s="268">
        <f>'[1]Table 1f'!AJ16</f>
        <v>1252</v>
      </c>
      <c r="J15" s="268">
        <f>'[1]Table 1f'!AK16</f>
        <v>815</v>
      </c>
      <c r="K15" s="268">
        <f>'[1]Table 1f'!AL16</f>
        <v>882</v>
      </c>
      <c r="L15" s="268">
        <f>'[1]Table 1f'!AM16</f>
        <v>1597</v>
      </c>
      <c r="M15" s="268">
        <f>'[1]Table 1f'!AN16</f>
        <v>1339</v>
      </c>
      <c r="N15" s="268">
        <f>'[1]Table 1f'!AO16</f>
        <v>1075</v>
      </c>
      <c r="O15" s="268">
        <f>'[1]Table 1f'!AP16</f>
        <v>987</v>
      </c>
      <c r="P15" s="268">
        <f>'[1]Table 1f'!AQ16</f>
        <v>1605</v>
      </c>
      <c r="Q15" s="268">
        <f>'[1]Table 1f'!AR16</f>
        <v>1458</v>
      </c>
      <c r="R15" s="268">
        <f>'[1]Table 1f'!AS16</f>
        <v>1140</v>
      </c>
      <c r="S15" s="268">
        <f>'[1]Table 1f'!AT16</f>
        <v>1127</v>
      </c>
      <c r="T15" s="268">
        <f>'[1]Table 1f'!AU16</f>
        <v>1681</v>
      </c>
      <c r="U15" s="268">
        <f>'[1]Table 1f'!AV16</f>
        <v>1435</v>
      </c>
      <c r="W15" s="268">
        <f t="shared" si="3"/>
        <v>3582</v>
      </c>
      <c r="X15" s="268">
        <f t="shared" si="4"/>
        <v>4120</v>
      </c>
      <c r="Y15" s="268">
        <f t="shared" si="5"/>
        <v>4893</v>
      </c>
      <c r="Z15" s="268">
        <f t="shared" si="6"/>
        <v>5190</v>
      </c>
      <c r="AA15" s="268"/>
      <c r="AB15" s="296">
        <f t="shared" si="0"/>
        <v>0.15019542155220544</v>
      </c>
      <c r="AC15" s="296">
        <f t="shared" si="1"/>
        <v>0.18762135922330092</v>
      </c>
      <c r="AD15" s="296">
        <f t="shared" si="2"/>
        <v>6.0698957694665934E-2</v>
      </c>
    </row>
    <row r="16" spans="2:30" ht="12.6" customHeight="1" x14ac:dyDescent="0.2">
      <c r="B16" s="257" t="s">
        <v>828</v>
      </c>
      <c r="C16" s="262">
        <f>'[1]Table 1f'!AD17</f>
        <v>744</v>
      </c>
      <c r="D16" s="262">
        <f>'[1]Table 1f'!AE17</f>
        <v>1065</v>
      </c>
      <c r="E16" s="262">
        <f>'[1]Table 1f'!AF17</f>
        <v>945</v>
      </c>
      <c r="F16" s="262">
        <f>'[1]Table 1f'!AG17</f>
        <v>747</v>
      </c>
      <c r="G16" s="262">
        <f>'[1]Table 1f'!AH17</f>
        <v>816</v>
      </c>
      <c r="H16" s="262">
        <f>'[1]Table 1f'!AI17</f>
        <v>1255</v>
      </c>
      <c r="I16" s="262">
        <f>'[1]Table 1f'!AJ17</f>
        <v>1208</v>
      </c>
      <c r="J16" s="262">
        <f>'[1]Table 1f'!AK17</f>
        <v>766</v>
      </c>
      <c r="K16" s="262">
        <f>'[1]Table 1f'!AL17</f>
        <v>851</v>
      </c>
      <c r="L16" s="262">
        <f>'[1]Table 1f'!AM17</f>
        <v>1537</v>
      </c>
      <c r="M16" s="262">
        <f>'[1]Table 1f'!AN17</f>
        <v>1330</v>
      </c>
      <c r="N16" s="262">
        <f>'[1]Table 1f'!AO17</f>
        <v>1043</v>
      </c>
      <c r="O16" s="262">
        <f>'[1]Table 1f'!AP17</f>
        <v>979</v>
      </c>
      <c r="P16" s="262">
        <f>'[1]Table 1f'!AQ17</f>
        <v>1564</v>
      </c>
      <c r="Q16" s="262">
        <f>'[1]Table 1f'!AR17</f>
        <v>1467</v>
      </c>
      <c r="R16" s="262">
        <f>'[1]Table 1f'!AS17</f>
        <v>1194</v>
      </c>
      <c r="S16" s="262">
        <f>'[1]Table 1f'!AT17</f>
        <v>1139</v>
      </c>
      <c r="T16" s="262">
        <f>'[1]Table 1f'!AU17</f>
        <v>1667</v>
      </c>
      <c r="U16" s="262">
        <f>'[1]Table 1f'!AV17</f>
        <v>1452</v>
      </c>
      <c r="W16" s="262">
        <f t="shared" si="3"/>
        <v>3501</v>
      </c>
      <c r="X16" s="262">
        <f t="shared" si="4"/>
        <v>4045</v>
      </c>
      <c r="Y16" s="262">
        <f t="shared" si="5"/>
        <v>4761</v>
      </c>
      <c r="Z16" s="262">
        <f t="shared" si="6"/>
        <v>5204</v>
      </c>
      <c r="AA16" s="262"/>
      <c r="AB16" s="296"/>
      <c r="AC16" s="296"/>
      <c r="AD16" s="296"/>
    </row>
    <row r="17" spans="2:30" ht="12.6" customHeight="1" x14ac:dyDescent="0.2">
      <c r="B17" s="257" t="s">
        <v>829</v>
      </c>
      <c r="C17" s="262">
        <f>'[1]Table 1f'!AD18</f>
        <v>13</v>
      </c>
      <c r="D17" s="262">
        <f>'[1]Table 1f'!AE18</f>
        <v>44</v>
      </c>
      <c r="E17" s="262">
        <f>'[1]Table 1f'!AF18</f>
        <v>27</v>
      </c>
      <c r="F17" s="262">
        <f>'[1]Table 1f'!AG18</f>
        <v>-4</v>
      </c>
      <c r="G17" s="262">
        <f>'[1]Table 1f'!AH18</f>
        <v>-47</v>
      </c>
      <c r="H17" s="262">
        <f>'[1]Table 1f'!AI18</f>
        <v>29</v>
      </c>
      <c r="I17" s="262">
        <f>'[1]Table 1f'!AJ18</f>
        <v>44</v>
      </c>
      <c r="J17" s="262">
        <f>'[1]Table 1f'!AK18</f>
        <v>49</v>
      </c>
      <c r="K17" s="262">
        <f>'[1]Table 1f'!AL18</f>
        <v>31</v>
      </c>
      <c r="L17" s="262">
        <f>'[1]Table 1f'!AM18</f>
        <v>60</v>
      </c>
      <c r="M17" s="262">
        <f>'[1]Table 1f'!AN18</f>
        <v>9</v>
      </c>
      <c r="N17" s="262">
        <f>'[1]Table 1f'!AO18</f>
        <v>32</v>
      </c>
      <c r="O17" s="262">
        <f>'[1]Table 1f'!AP18</f>
        <v>9</v>
      </c>
      <c r="P17" s="262">
        <f>'[1]Table 1f'!AQ18</f>
        <v>41</v>
      </c>
      <c r="Q17" s="262">
        <f>'[1]Table 1f'!AR18</f>
        <v>-9</v>
      </c>
      <c r="R17" s="262">
        <f>'[1]Table 1f'!AS18</f>
        <v>-54</v>
      </c>
      <c r="S17" s="262">
        <f>'[1]Table 1f'!AT18</f>
        <v>-12</v>
      </c>
      <c r="T17" s="262">
        <f>'[1]Table 1f'!AU18</f>
        <v>14</v>
      </c>
      <c r="U17" s="262">
        <f>'[1]Table 1f'!AV18</f>
        <v>-17</v>
      </c>
      <c r="W17" s="262">
        <f t="shared" si="3"/>
        <v>80</v>
      </c>
      <c r="X17" s="262">
        <f t="shared" si="4"/>
        <v>75</v>
      </c>
      <c r="Y17" s="262">
        <f t="shared" si="5"/>
        <v>132</v>
      </c>
      <c r="Z17" s="262">
        <f t="shared" si="6"/>
        <v>-13</v>
      </c>
      <c r="AA17" s="262"/>
      <c r="AB17" s="296"/>
      <c r="AC17" s="296"/>
      <c r="AD17" s="296"/>
    </row>
    <row r="18" spans="2:30" ht="12.6" customHeight="1" x14ac:dyDescent="0.2">
      <c r="B18" s="267" t="s">
        <v>830</v>
      </c>
      <c r="C18" s="262">
        <f>'[1]Table 1f'!AD19</f>
        <v>129</v>
      </c>
      <c r="D18" s="262">
        <f>'[1]Table 1f'!AE19</f>
        <v>130</v>
      </c>
      <c r="E18" s="262">
        <f>'[1]Table 1f'!AF19</f>
        <v>127</v>
      </c>
      <c r="F18" s="262">
        <f>'[1]Table 1f'!AG19</f>
        <v>135</v>
      </c>
      <c r="G18" s="262">
        <f>'[1]Table 1f'!AH19</f>
        <v>149</v>
      </c>
      <c r="H18" s="262">
        <f>'[1]Table 1f'!AI19</f>
        <v>73</v>
      </c>
      <c r="I18" s="262">
        <f>'[1]Table 1f'!AJ19</f>
        <v>139</v>
      </c>
      <c r="J18" s="262">
        <f>'[1]Table 1f'!AK19</f>
        <v>135</v>
      </c>
      <c r="K18" s="262">
        <f>'[1]Table 1f'!AL19</f>
        <v>132</v>
      </c>
      <c r="L18" s="262">
        <f>'[1]Table 1f'!AM19</f>
        <v>124</v>
      </c>
      <c r="M18" s="262">
        <f>'[1]Table 1f'!AN19</f>
        <v>126</v>
      </c>
      <c r="N18" s="262">
        <f>'[1]Table 1f'!AO19</f>
        <v>123</v>
      </c>
      <c r="O18" s="262">
        <f>'[1]Table 1f'!AP19</f>
        <v>129</v>
      </c>
      <c r="P18" s="262">
        <f>'[1]Table 1f'!AQ19</f>
        <v>128</v>
      </c>
      <c r="Q18" s="262">
        <f>'[1]Table 1f'!AR19</f>
        <v>128</v>
      </c>
      <c r="R18" s="262">
        <f>'[1]Table 1f'!AS19</f>
        <v>169</v>
      </c>
      <c r="S18" s="262">
        <f>'[1]Table 1f'!AT19</f>
        <v>139</v>
      </c>
      <c r="T18" s="262">
        <f>'[1]Table 1f'!AU19</f>
        <v>156</v>
      </c>
      <c r="U18" s="262">
        <f>'[1]Table 1f'!AV19</f>
        <v>146</v>
      </c>
      <c r="W18" s="262">
        <f t="shared" si="3"/>
        <v>521</v>
      </c>
      <c r="X18" s="262">
        <f t="shared" si="4"/>
        <v>496</v>
      </c>
      <c r="Y18" s="262">
        <f t="shared" si="5"/>
        <v>505</v>
      </c>
      <c r="Z18" s="262">
        <f t="shared" si="6"/>
        <v>554</v>
      </c>
      <c r="AA18" s="262"/>
      <c r="AB18" s="296"/>
      <c r="AC18" s="296"/>
      <c r="AD18" s="296"/>
    </row>
    <row r="19" spans="2:30" ht="12.6" customHeight="1" x14ac:dyDescent="0.2">
      <c r="B19" s="267" t="s">
        <v>831</v>
      </c>
      <c r="C19" s="262">
        <f>'[1]Table 1f'!AD20</f>
        <v>42</v>
      </c>
      <c r="D19" s="262">
        <f>'[1]Table 1f'!AE20</f>
        <v>45</v>
      </c>
      <c r="E19" s="262">
        <f>'[1]Table 1f'!AF20</f>
        <v>56</v>
      </c>
      <c r="F19" s="262">
        <f>'[1]Table 1f'!AG20</f>
        <v>60</v>
      </c>
      <c r="G19" s="262">
        <f>'[1]Table 1f'!AH20</f>
        <v>60</v>
      </c>
      <c r="H19" s="262">
        <f>'[1]Table 1f'!AI20</f>
        <v>63</v>
      </c>
      <c r="I19" s="262">
        <f>'[1]Table 1f'!AJ20</f>
        <v>62</v>
      </c>
      <c r="J19" s="262">
        <f>'[1]Table 1f'!AK20</f>
        <v>64</v>
      </c>
      <c r="K19" s="262">
        <f>'[1]Table 1f'!AL20</f>
        <v>63</v>
      </c>
      <c r="L19" s="262">
        <f>'[1]Table 1f'!AM20</f>
        <v>67</v>
      </c>
      <c r="M19" s="262">
        <f>'[1]Table 1f'!AN20</f>
        <v>66</v>
      </c>
      <c r="N19" s="262">
        <f>'[1]Table 1f'!AO20</f>
        <v>70</v>
      </c>
      <c r="O19" s="262">
        <f>'[1]Table 1f'!AP20</f>
        <v>70</v>
      </c>
      <c r="P19" s="262">
        <f>'[1]Table 1f'!AQ20</f>
        <v>70</v>
      </c>
      <c r="Q19" s="262">
        <f>'[1]Table 1f'!AR20</f>
        <v>73</v>
      </c>
      <c r="R19" s="262">
        <f>'[1]Table 1f'!AS20</f>
        <v>83</v>
      </c>
      <c r="S19" s="262">
        <f>'[1]Table 1f'!AT20</f>
        <v>102</v>
      </c>
      <c r="T19" s="262">
        <f>'[1]Table 1f'!AU20</f>
        <v>102</v>
      </c>
      <c r="U19" s="262">
        <f>'[1]Table 1f'!AV20</f>
        <v>93</v>
      </c>
      <c r="W19" s="262">
        <f t="shared" si="3"/>
        <v>203</v>
      </c>
      <c r="X19" s="262">
        <f t="shared" si="4"/>
        <v>249</v>
      </c>
      <c r="Y19" s="262">
        <f t="shared" si="5"/>
        <v>266</v>
      </c>
      <c r="Z19" s="262">
        <f t="shared" si="6"/>
        <v>296</v>
      </c>
      <c r="AA19" s="262"/>
      <c r="AB19" s="296"/>
      <c r="AC19" s="296"/>
      <c r="AD19" s="296"/>
    </row>
    <row r="20" spans="2:30" ht="12.6" customHeight="1" x14ac:dyDescent="0.2">
      <c r="B20" s="267" t="s">
        <v>832</v>
      </c>
      <c r="C20" s="262">
        <f>'[1]Table 1f'!AD21</f>
        <v>190</v>
      </c>
      <c r="D20" s="262">
        <f>'[1]Table 1f'!AE21</f>
        <v>192</v>
      </c>
      <c r="E20" s="262">
        <f>'[1]Table 1f'!AF21</f>
        <v>188</v>
      </c>
      <c r="F20" s="262">
        <f>'[1]Table 1f'!AG21</f>
        <v>200</v>
      </c>
      <c r="G20" s="262">
        <f>'[1]Table 1f'!AH21</f>
        <v>200</v>
      </c>
      <c r="H20" s="262">
        <f>'[1]Table 1f'!AI21</f>
        <v>209</v>
      </c>
      <c r="I20" s="262">
        <f>'[1]Table 1f'!AJ21</f>
        <v>205</v>
      </c>
      <c r="J20" s="262">
        <f>'[1]Table 1f'!AK21</f>
        <v>216</v>
      </c>
      <c r="K20" s="262">
        <f>'[1]Table 1f'!AL21</f>
        <v>217</v>
      </c>
      <c r="L20" s="262">
        <f>'[1]Table 1f'!AM21</f>
        <v>223</v>
      </c>
      <c r="M20" s="262">
        <f>'[1]Table 1f'!AN21</f>
        <v>222</v>
      </c>
      <c r="N20" s="262">
        <f>'[1]Table 1f'!AO21</f>
        <v>228</v>
      </c>
      <c r="O20" s="262">
        <f>'[1]Table 1f'!AP21</f>
        <v>223</v>
      </c>
      <c r="P20" s="262">
        <f>'[1]Table 1f'!AQ21</f>
        <v>234</v>
      </c>
      <c r="Q20" s="262">
        <f>'[1]Table 1f'!AR21</f>
        <v>220</v>
      </c>
      <c r="R20" s="262">
        <f>'[1]Table 1f'!AS21</f>
        <v>232</v>
      </c>
      <c r="S20" s="262">
        <f>'[1]Table 1f'!AT21</f>
        <v>249</v>
      </c>
      <c r="T20" s="262">
        <f>'[1]Table 1f'!AU21</f>
        <v>239</v>
      </c>
      <c r="U20" s="262">
        <f>'[1]Table 1f'!AV21</f>
        <v>256</v>
      </c>
      <c r="W20" s="262">
        <f t="shared" si="3"/>
        <v>770</v>
      </c>
      <c r="X20" s="262">
        <f t="shared" si="4"/>
        <v>830</v>
      </c>
      <c r="Y20" s="262">
        <f t="shared" si="5"/>
        <v>890</v>
      </c>
      <c r="Z20" s="262">
        <f t="shared" si="6"/>
        <v>909</v>
      </c>
      <c r="AA20" s="262"/>
      <c r="AB20" s="296"/>
      <c r="AC20" s="296"/>
      <c r="AD20" s="296"/>
    </row>
    <row r="21" spans="2:30" ht="12.6" customHeight="1" x14ac:dyDescent="0.2">
      <c r="B21" s="267" t="s">
        <v>833</v>
      </c>
      <c r="C21" s="262">
        <f>'[1]Table 1f'!AD22</f>
        <v>0</v>
      </c>
      <c r="D21" s="262">
        <f>'[1]Table 1f'!AE22</f>
        <v>0</v>
      </c>
      <c r="E21" s="262">
        <f>'[1]Table 1f'!AF22</f>
        <v>0</v>
      </c>
      <c r="F21" s="262">
        <f>'[1]Table 1f'!AG22</f>
        <v>0</v>
      </c>
      <c r="G21" s="262">
        <f>'[1]Table 1f'!AH22</f>
        <v>0</v>
      </c>
      <c r="H21" s="262">
        <f>'[1]Table 1f'!AI22</f>
        <v>0</v>
      </c>
      <c r="I21" s="262">
        <f>'[1]Table 1f'!AJ22</f>
        <v>0</v>
      </c>
      <c r="J21" s="262">
        <f>'[1]Table 1f'!AK22</f>
        <v>5</v>
      </c>
      <c r="K21" s="262">
        <f>'[1]Table 1f'!AL22</f>
        <v>12</v>
      </c>
      <c r="L21" s="262">
        <f>'[1]Table 1f'!AM22</f>
        <v>-9</v>
      </c>
      <c r="M21" s="268">
        <f>'[1]Table 1f'!AN22</f>
        <v>-4</v>
      </c>
      <c r="N21" s="262">
        <f>'[1]Table 1f'!AO22</f>
        <v>3</v>
      </c>
      <c r="O21" s="262">
        <f>'[1]Table 1f'!AP22</f>
        <v>40</v>
      </c>
      <c r="P21" s="262">
        <f>'[1]Table 1f'!AQ22</f>
        <v>-15</v>
      </c>
      <c r="Q21" s="262">
        <f>'[1]Table 1f'!AR22</f>
        <v>-4</v>
      </c>
      <c r="R21" s="262">
        <f>'[1]Table 1f'!AS22</f>
        <v>17</v>
      </c>
      <c r="S21" s="262">
        <f>'[1]Table 1f'!AT22</f>
        <v>14</v>
      </c>
      <c r="T21" s="262">
        <f>'[1]Table 1f'!AU22</f>
        <v>-16</v>
      </c>
      <c r="U21" s="262">
        <f>'[1]Table 1f'!AV22</f>
        <v>-14</v>
      </c>
      <c r="W21" s="262">
        <f t="shared" si="3"/>
        <v>0</v>
      </c>
      <c r="X21" s="262">
        <f t="shared" si="4"/>
        <v>5</v>
      </c>
      <c r="Y21" s="262">
        <f t="shared" si="5"/>
        <v>2</v>
      </c>
      <c r="Z21" s="262">
        <f t="shared" si="6"/>
        <v>38</v>
      </c>
      <c r="AA21" s="262"/>
      <c r="AB21" s="296"/>
      <c r="AC21" s="296"/>
      <c r="AD21" s="296"/>
    </row>
    <row r="22" spans="2:30" ht="12.6" customHeight="1" x14ac:dyDescent="0.2">
      <c r="B22" s="267" t="s">
        <v>834</v>
      </c>
      <c r="C22" s="262">
        <f>'[1]Table 1f'!AD23</f>
        <v>55</v>
      </c>
      <c r="D22" s="262">
        <f>'[1]Table 1f'!AE23</f>
        <v>77</v>
      </c>
      <c r="E22" s="262">
        <f>'[1]Table 1f'!AF23</f>
        <v>60</v>
      </c>
      <c r="F22" s="262">
        <f>'[1]Table 1f'!AG23</f>
        <v>72</v>
      </c>
      <c r="G22" s="262">
        <f>'[1]Table 1f'!AH23</f>
        <v>77</v>
      </c>
      <c r="H22" s="262">
        <f>'[1]Table 1f'!AI23</f>
        <v>77</v>
      </c>
      <c r="I22" s="262">
        <f>'[1]Table 1f'!AJ23</f>
        <v>67</v>
      </c>
      <c r="J22" s="262">
        <f>'[1]Table 1f'!AK23</f>
        <v>71</v>
      </c>
      <c r="K22" s="262">
        <f>'[1]Table 1f'!AL23</f>
        <v>62</v>
      </c>
      <c r="L22" s="262">
        <f>'[1]Table 1f'!AM23</f>
        <v>77</v>
      </c>
      <c r="M22" s="262">
        <f>'[1]Table 1f'!AN23</f>
        <v>67</v>
      </c>
      <c r="N22" s="262">
        <f>'[1]Table 1f'!AO23</f>
        <v>76</v>
      </c>
      <c r="O22" s="262">
        <f>'[1]Table 1f'!AP23</f>
        <v>78</v>
      </c>
      <c r="P22" s="262">
        <f>'[1]Table 1f'!AQ23</f>
        <v>85</v>
      </c>
      <c r="Q22" s="262">
        <f>'[1]Table 1f'!AR23</f>
        <v>83</v>
      </c>
      <c r="R22" s="262">
        <f>'[1]Table 1f'!AS23</f>
        <v>85</v>
      </c>
      <c r="S22" s="262">
        <f>'[1]Table 1f'!AT23</f>
        <v>88</v>
      </c>
      <c r="T22" s="262">
        <f>'[1]Table 1f'!AU23</f>
        <v>85</v>
      </c>
      <c r="U22" s="262">
        <f>'[1]Table 1f'!AV23</f>
        <v>77</v>
      </c>
      <c r="W22" s="262">
        <f t="shared" si="3"/>
        <v>264</v>
      </c>
      <c r="X22" s="262">
        <f t="shared" si="4"/>
        <v>292</v>
      </c>
      <c r="Y22" s="262">
        <f t="shared" si="5"/>
        <v>282</v>
      </c>
      <c r="Z22" s="262">
        <f t="shared" si="6"/>
        <v>331</v>
      </c>
      <c r="AA22" s="262"/>
      <c r="AB22" s="296"/>
      <c r="AC22" s="296"/>
      <c r="AD22" s="296"/>
    </row>
    <row r="23" spans="2:30" ht="12.6" customHeight="1" x14ac:dyDescent="0.2">
      <c r="B23" s="267" t="s">
        <v>835</v>
      </c>
      <c r="C23" s="262">
        <f>'[1]Table 1f'!AD24</f>
        <v>71</v>
      </c>
      <c r="D23" s="262">
        <f>'[1]Table 1f'!AE24</f>
        <v>64</v>
      </c>
      <c r="E23" s="262">
        <f>'[1]Table 1f'!AF24</f>
        <v>67</v>
      </c>
      <c r="F23" s="262">
        <f>'[1]Table 1f'!AG24</f>
        <v>68</v>
      </c>
      <c r="G23" s="262">
        <f>'[1]Table 1f'!AH24</f>
        <v>74</v>
      </c>
      <c r="H23" s="262">
        <f>'[1]Table 1f'!AI24</f>
        <v>105</v>
      </c>
      <c r="I23" s="262">
        <f>'[1]Table 1f'!AJ24</f>
        <v>83</v>
      </c>
      <c r="J23" s="262">
        <f>'[1]Table 1f'!AK24</f>
        <v>64</v>
      </c>
      <c r="K23" s="262">
        <f>'[1]Table 1f'!AL24</f>
        <v>91</v>
      </c>
      <c r="L23" s="262">
        <f>'[1]Table 1f'!AM24</f>
        <v>101</v>
      </c>
      <c r="M23" s="262">
        <f>'[1]Table 1f'!AN24</f>
        <v>94</v>
      </c>
      <c r="N23" s="262">
        <f>'[1]Table 1f'!AO24</f>
        <v>103</v>
      </c>
      <c r="O23" s="262">
        <f>'[1]Table 1f'!AP24</f>
        <v>94</v>
      </c>
      <c r="P23" s="262">
        <f>'[1]Table 1f'!AQ24</f>
        <v>117</v>
      </c>
      <c r="Q23" s="262">
        <f>'[1]Table 1f'!AR24</f>
        <v>105</v>
      </c>
      <c r="R23" s="262">
        <f>'[1]Table 1f'!AS24</f>
        <v>146</v>
      </c>
      <c r="S23" s="262">
        <f>'[1]Table 1f'!AT24</f>
        <v>96</v>
      </c>
      <c r="T23" s="262">
        <f>'[1]Table 1f'!AU24</f>
        <v>108</v>
      </c>
      <c r="U23" s="262">
        <f>'[1]Table 1f'!AV24</f>
        <v>94</v>
      </c>
      <c r="W23" s="262">
        <f t="shared" si="3"/>
        <v>270</v>
      </c>
      <c r="X23" s="262">
        <f t="shared" si="4"/>
        <v>326</v>
      </c>
      <c r="Y23" s="262">
        <f t="shared" si="5"/>
        <v>389</v>
      </c>
      <c r="Z23" s="262">
        <f t="shared" si="6"/>
        <v>462</v>
      </c>
      <c r="AA23" s="262"/>
      <c r="AB23" s="296"/>
      <c r="AC23" s="296"/>
      <c r="AD23" s="296"/>
    </row>
    <row r="24" spans="2:30" ht="12.6" customHeight="1" x14ac:dyDescent="0.2">
      <c r="B24" s="256" t="s">
        <v>836</v>
      </c>
      <c r="C24" s="268">
        <f>'[1]Table 1f'!AD25</f>
        <v>403</v>
      </c>
      <c r="D24" s="268">
        <f>'[1]Table 1f'!AE25</f>
        <v>419</v>
      </c>
      <c r="E24" s="268">
        <f>'[1]Table 1f'!AF25</f>
        <v>386</v>
      </c>
      <c r="F24" s="268">
        <f>'[1]Table 1f'!AG25</f>
        <v>415</v>
      </c>
      <c r="G24" s="268">
        <f>'[1]Table 1f'!AH25</f>
        <v>440</v>
      </c>
      <c r="H24" s="268">
        <f>'[1]Table 1f'!AI25</f>
        <v>401</v>
      </c>
      <c r="I24" s="268">
        <f>'[1]Table 1f'!AJ25</f>
        <v>432</v>
      </c>
      <c r="J24" s="268">
        <f>'[1]Table 1f'!AK25</f>
        <v>427</v>
      </c>
      <c r="K24" s="268">
        <f>'[1]Table 1f'!AL25</f>
        <v>450</v>
      </c>
      <c r="L24" s="268">
        <f>'[1]Table 1f'!AM25</f>
        <v>450</v>
      </c>
      <c r="M24" s="268">
        <f>'[1]Table 1f'!AN25</f>
        <v>439</v>
      </c>
      <c r="N24" s="268">
        <f>'[1]Table 1f'!AO25</f>
        <v>462</v>
      </c>
      <c r="O24" s="268">
        <f>'[1]Table 1f'!AP25</f>
        <v>494</v>
      </c>
      <c r="P24" s="268">
        <f>'[1]Table 1f'!AQ25</f>
        <v>478</v>
      </c>
      <c r="Q24" s="268">
        <f>'[1]Table 1f'!AR25</f>
        <v>459</v>
      </c>
      <c r="R24" s="268">
        <f>'[1]Table 1f'!AS25</f>
        <v>566</v>
      </c>
      <c r="S24" s="268">
        <f>'[1]Table 1f'!AT25</f>
        <v>485</v>
      </c>
      <c r="T24" s="268">
        <f>'[1]Table 1f'!AU25</f>
        <v>471</v>
      </c>
      <c r="U24" s="268">
        <f>'[1]Table 1f'!AV25</f>
        <v>467</v>
      </c>
      <c r="W24" s="268">
        <f t="shared" si="3"/>
        <v>1623</v>
      </c>
      <c r="X24" s="268">
        <f t="shared" si="4"/>
        <v>1700</v>
      </c>
      <c r="Y24" s="268">
        <f t="shared" si="5"/>
        <v>1801</v>
      </c>
      <c r="Z24" s="268">
        <f t="shared" si="6"/>
        <v>1997</v>
      </c>
      <c r="AA24" s="268"/>
      <c r="AB24" s="296"/>
      <c r="AC24" s="296"/>
      <c r="AD24" s="296"/>
    </row>
    <row r="25" spans="2:30" ht="12.6" customHeight="1" x14ac:dyDescent="0.2">
      <c r="B25" s="256" t="s">
        <v>837</v>
      </c>
      <c r="C25" s="268">
        <f>'[1]Table 1f'!AD26</f>
        <v>348</v>
      </c>
      <c r="D25" s="268">
        <f>'[1]Table 1f'!AE26</f>
        <v>48</v>
      </c>
      <c r="E25" s="268">
        <f>'[1]Table 1f'!AF26</f>
        <v>111</v>
      </c>
      <c r="F25" s="268">
        <f>'[1]Table 1f'!AG26</f>
        <v>389</v>
      </c>
      <c r="G25" s="268">
        <f>'[1]Table 1f'!AH26</f>
        <v>372</v>
      </c>
      <c r="H25" s="268">
        <f>'[1]Table 1f'!AI26</f>
        <v>-78</v>
      </c>
      <c r="I25" s="268">
        <f>'[1]Table 1f'!AJ26</f>
        <v>-127</v>
      </c>
      <c r="J25" s="268">
        <f>'[1]Table 1f'!AK26</f>
        <v>384</v>
      </c>
      <c r="K25" s="268">
        <f>'[1]Table 1f'!AL26</f>
        <v>303</v>
      </c>
      <c r="L25" s="268">
        <f>'[1]Table 1f'!AM26</f>
        <v>-378</v>
      </c>
      <c r="M25" s="268">
        <f>'[1]Table 1f'!AN26</f>
        <v>-119</v>
      </c>
      <c r="N25" s="268">
        <f>'[1]Table 1f'!AO26</f>
        <v>148</v>
      </c>
      <c r="O25" s="268">
        <f>'[1]Table 1f'!AP26</f>
        <v>243</v>
      </c>
      <c r="P25" s="268">
        <f>'[1]Table 1f'!AQ26</f>
        <v>-337</v>
      </c>
      <c r="Q25" s="268">
        <f>'[1]Table 1f'!AR26</f>
        <v>-211</v>
      </c>
      <c r="R25" s="268">
        <f>'[1]Table 1f'!AS26</f>
        <v>103</v>
      </c>
      <c r="S25" s="268">
        <f>'[1]Table 1f'!AT26</f>
        <v>131</v>
      </c>
      <c r="T25" s="268">
        <f>'[1]Table 1f'!AU26</f>
        <v>-382</v>
      </c>
      <c r="U25" s="268">
        <f>'[1]Table 1f'!AV26</f>
        <v>-127</v>
      </c>
      <c r="W25" s="268">
        <f t="shared" si="3"/>
        <v>896</v>
      </c>
      <c r="X25" s="268">
        <f t="shared" si="4"/>
        <v>551</v>
      </c>
      <c r="Y25" s="268">
        <f t="shared" si="5"/>
        <v>-46</v>
      </c>
      <c r="Z25" s="268">
        <f t="shared" si="6"/>
        <v>-202</v>
      </c>
      <c r="AA25" s="268"/>
      <c r="AB25" s="296"/>
      <c r="AC25" s="296"/>
      <c r="AD25" s="296"/>
    </row>
    <row r="26" spans="2:30" ht="12.6" customHeight="1" x14ac:dyDescent="0.2">
      <c r="B26" s="267"/>
      <c r="C26" s="289"/>
      <c r="D26" s="289"/>
      <c r="E26" s="289"/>
      <c r="F26" s="289"/>
      <c r="G26" s="289"/>
      <c r="H26" s="289"/>
      <c r="I26" s="289"/>
      <c r="J26" s="289"/>
      <c r="K26" s="289"/>
      <c r="L26" s="289"/>
      <c r="M26" s="289"/>
      <c r="N26" s="289"/>
      <c r="O26" s="289"/>
      <c r="P26" s="289"/>
      <c r="Q26" s="289"/>
      <c r="R26" s="289"/>
      <c r="S26" s="289"/>
      <c r="T26" s="289"/>
      <c r="U26" s="289"/>
      <c r="W26" s="289"/>
      <c r="X26" s="289"/>
      <c r="Y26" s="289"/>
      <c r="Z26" s="289"/>
      <c r="AA26" s="289"/>
      <c r="AB26" s="289"/>
      <c r="AC26" s="289"/>
      <c r="AD26" s="289"/>
    </row>
    <row r="27" spans="2:30" x14ac:dyDescent="0.2">
      <c r="B27" s="256" t="s">
        <v>838</v>
      </c>
      <c r="C27" s="262">
        <f>'[1]Table 1f'!AD27</f>
        <v>697</v>
      </c>
      <c r="D27" s="262">
        <f>'[1]Table 1f'!AE27</f>
        <v>714</v>
      </c>
      <c r="E27" s="262">
        <f>'[1]Table 1f'!AF27</f>
        <v>724</v>
      </c>
      <c r="F27" s="262">
        <f>'[1]Table 1f'!AG27</f>
        <v>727</v>
      </c>
      <c r="G27" s="262">
        <f>'[1]Table 1f'!AH27</f>
        <v>724</v>
      </c>
      <c r="H27" s="262">
        <f>'[1]Table 1f'!AI27</f>
        <v>773</v>
      </c>
      <c r="I27" s="262">
        <f>'[1]Table 1f'!AJ27</f>
        <v>760</v>
      </c>
      <c r="J27" s="262">
        <f>'[1]Table 1f'!AK27</f>
        <v>762</v>
      </c>
      <c r="K27" s="262">
        <f>'[1]Table 1f'!AL27</f>
        <v>748</v>
      </c>
      <c r="L27" s="262">
        <f>'[1]Table 1f'!AM27</f>
        <v>814</v>
      </c>
      <c r="M27" s="262">
        <f>'[1]Table 1f'!AN27</f>
        <v>781</v>
      </c>
      <c r="N27" s="262">
        <f>'[1]Table 1f'!AO27</f>
        <v>796</v>
      </c>
      <c r="O27" s="262">
        <f>'[1]Table 1f'!AP27</f>
        <v>786</v>
      </c>
      <c r="P27" s="262">
        <f>'[1]Table 1f'!AQ27</f>
        <v>832</v>
      </c>
      <c r="Q27" s="262">
        <f>'[1]Table 1f'!AR27</f>
        <v>844</v>
      </c>
      <c r="R27" s="262">
        <f>'[1]Table 1f'!AS27</f>
        <v>861</v>
      </c>
      <c r="S27" s="262">
        <f>'[1]Table 1f'!AT27</f>
        <v>816</v>
      </c>
      <c r="T27" s="262">
        <f>'[1]Table 1f'!AU27</f>
        <v>918</v>
      </c>
      <c r="U27" s="262">
        <f>'[1]Table 1f'!AV27</f>
        <v>873</v>
      </c>
      <c r="W27" s="262">
        <f>W7/W8*1000</f>
        <v>715.46891993641759</v>
      </c>
      <c r="X27" s="262">
        <f>X7/X8*1000</f>
        <v>754.76429287863584</v>
      </c>
      <c r="Y27" s="262">
        <f>Y7/Y8*1000</f>
        <v>784.244610213952</v>
      </c>
      <c r="Z27" s="262">
        <f>Z7/Z8*1000</f>
        <v>830.60327606871749</v>
      </c>
      <c r="AA27" s="262"/>
      <c r="AB27" s="296">
        <f>X27/W27-1</f>
        <v>5.4922543589608797E-2</v>
      </c>
      <c r="AC27" s="296">
        <f>Y27/X27-1</f>
        <v>3.9058971937953713E-2</v>
      </c>
      <c r="AD27" s="296">
        <f>Z27/Y27-1</f>
        <v>5.9112508075915615E-2</v>
      </c>
    </row>
    <row r="28" spans="2:30" x14ac:dyDescent="0.2">
      <c r="B28" s="256" t="s">
        <v>839</v>
      </c>
      <c r="C28" s="264">
        <f>'[1]Table 1f'!AD28</f>
        <v>0.28999999999999998</v>
      </c>
      <c r="D28" s="264">
        <f>'[1]Table 1f'!AE28</f>
        <v>0.28000000000000003</v>
      </c>
      <c r="E28" s="264">
        <f>'[1]Table 1f'!AF28</f>
        <v>0.31</v>
      </c>
      <c r="F28" s="264">
        <f>'[1]Table 1f'!AG28</f>
        <v>0.3</v>
      </c>
      <c r="G28" s="264">
        <f>'[1]Table 1f'!AH28</f>
        <v>0.31</v>
      </c>
      <c r="H28" s="264">
        <f>'[1]Table 1f'!AI28</f>
        <v>0.31</v>
      </c>
      <c r="I28" s="264">
        <f>'[1]Table 1f'!AJ28</f>
        <v>0.32</v>
      </c>
      <c r="J28" s="264">
        <f>'[1]Table 1f'!AK28</f>
        <v>0.3</v>
      </c>
      <c r="K28" s="264">
        <f>'[1]Table 1f'!AL28</f>
        <v>0.31</v>
      </c>
      <c r="L28" s="264">
        <f>'[1]Table 1f'!AM28</f>
        <v>0.31</v>
      </c>
      <c r="M28" s="264">
        <f>'[1]Table 1f'!AN28</f>
        <v>0.32</v>
      </c>
      <c r="N28" s="264">
        <f>'[1]Table 1f'!AO28</f>
        <v>0.32</v>
      </c>
      <c r="O28" s="264">
        <f>'[1]Table 1f'!AP28</f>
        <v>0.32</v>
      </c>
      <c r="P28" s="264">
        <f>'[1]Table 1f'!AQ28</f>
        <v>0.32</v>
      </c>
      <c r="Q28" s="264">
        <f>'[1]Table 1f'!AR28</f>
        <v>0.34</v>
      </c>
      <c r="R28" s="264">
        <f>'[1]Table 1f'!AS28</f>
        <v>0.32</v>
      </c>
      <c r="S28" s="264">
        <f>'[1]Table 1f'!AT28</f>
        <v>0.37</v>
      </c>
      <c r="T28" s="264">
        <f>'[1]Table 1f'!AU28</f>
        <v>0.37</v>
      </c>
      <c r="U28" s="264">
        <f>'[1]Table 1f'!AV28</f>
        <v>0.37</v>
      </c>
      <c r="W28" s="264">
        <f>W10/W9</f>
        <v>0.29609969997692132</v>
      </c>
      <c r="X28" s="264">
        <f>X10/X9</f>
        <v>0.30829353017802869</v>
      </c>
      <c r="Y28" s="264">
        <f>Y10/Y9</f>
        <v>0.31527448758883508</v>
      </c>
      <c r="Z28" s="264">
        <f>Z10/Z9</f>
        <v>0.32691010694671935</v>
      </c>
      <c r="AA28" s="264"/>
      <c r="AB28" s="299">
        <f t="shared" ref="AB28:AD32" si="7">X28-W28</f>
        <v>1.219383020110737E-2</v>
      </c>
      <c r="AC28" s="299">
        <f t="shared" si="7"/>
        <v>6.9809574108063988E-3</v>
      </c>
      <c r="AD28" s="299">
        <f t="shared" si="7"/>
        <v>1.1635619357884264E-2</v>
      </c>
    </row>
    <row r="29" spans="2:30" ht="13.5" x14ac:dyDescent="0.2">
      <c r="B29" s="256" t="s">
        <v>840</v>
      </c>
      <c r="C29" s="264">
        <f>'[1]Table 1f'!AD29</f>
        <v>0.41</v>
      </c>
      <c r="D29" s="264">
        <f>'[1]Table 1f'!AE29</f>
        <v>0.69</v>
      </c>
      <c r="E29" s="264">
        <f>'[1]Table 1f'!AF29</f>
        <v>0.55000000000000004</v>
      </c>
      <c r="F29" s="264">
        <f>'[1]Table 1f'!AG29</f>
        <v>0.4</v>
      </c>
      <c r="G29" s="264">
        <f>'[1]Table 1f'!AH29</f>
        <v>0.43</v>
      </c>
      <c r="H29" s="264">
        <f>'[1]Table 1f'!AI29</f>
        <v>0.86</v>
      </c>
      <c r="I29" s="264">
        <f>'[1]Table 1f'!AJ29</f>
        <v>1</v>
      </c>
      <c r="J29" s="264">
        <f>'[1]Table 1f'!AK29</f>
        <v>0.44</v>
      </c>
      <c r="K29" s="264">
        <f>'[1]Table 1f'!AL29</f>
        <v>0.48</v>
      </c>
      <c r="L29" s="264">
        <f>'[1]Table 1f'!AM29</f>
        <v>1.1000000000000001</v>
      </c>
      <c r="M29" s="264">
        <f>'[1]Table 1f'!AN29</f>
        <v>1.25</v>
      </c>
      <c r="N29" s="264">
        <f>'[1]Table 1f'!AO29</f>
        <v>0.63</v>
      </c>
      <c r="O29" s="264">
        <f>'[1]Table 1f'!AP29</f>
        <v>0.56999999999999995</v>
      </c>
      <c r="P29" s="264">
        <f>'[1]Table 1f'!AQ29</f>
        <v>0.95</v>
      </c>
      <c r="Q29" s="264">
        <f>'[1]Table 1f'!AR29</f>
        <v>0.78</v>
      </c>
      <c r="R29" s="264">
        <f>'[1]Table 1f'!AS29</f>
        <v>0.49</v>
      </c>
      <c r="S29" s="264">
        <f>'[1]Table 1f'!AT29</f>
        <v>0.55000000000000004</v>
      </c>
      <c r="T29" s="264">
        <f>'[1]Table 1f'!AU29</f>
        <v>0.81</v>
      </c>
      <c r="U29" s="264">
        <f>'[1]Table 1f'!AV29</f>
        <v>1.62</v>
      </c>
      <c r="W29" s="264">
        <f>(W12-W13)/W9</f>
        <v>0.51303946457419802</v>
      </c>
      <c r="X29" s="264">
        <f>(X12-X13)/X11</f>
        <v>0.98462021343377271</v>
      </c>
      <c r="Y29" s="264">
        <f>(Y12-Y13)/Y11</f>
        <v>1.2651526545345164</v>
      </c>
      <c r="Z29" s="264">
        <f>(Z12-Z13)/Z11</f>
        <v>1.0327798454050958</v>
      </c>
      <c r="AA29" s="264"/>
      <c r="AB29" s="299">
        <f t="shared" si="7"/>
        <v>0.47158074885957468</v>
      </c>
      <c r="AC29" s="299">
        <f t="shared" si="7"/>
        <v>0.28053244110074371</v>
      </c>
      <c r="AD29" s="299">
        <f t="shared" si="7"/>
        <v>-0.2323728091294206</v>
      </c>
    </row>
    <row r="30" spans="2:30" x14ac:dyDescent="0.2">
      <c r="B30" s="256" t="s">
        <v>841</v>
      </c>
      <c r="C30" s="264">
        <f>'[1]Table 1f'!AD30</f>
        <v>0.5</v>
      </c>
      <c r="D30" s="264">
        <f>'[1]Table 1f'!AE30</f>
        <v>0.7</v>
      </c>
      <c r="E30" s="264">
        <f>'[1]Table 1f'!AF30</f>
        <v>0.66</v>
      </c>
      <c r="F30" s="264">
        <f>'[1]Table 1f'!AG30</f>
        <v>0.48</v>
      </c>
      <c r="G30" s="264">
        <f>'[1]Table 1f'!AH30</f>
        <v>0.49</v>
      </c>
      <c r="H30" s="264">
        <f>'[1]Table 1f'!AI30</f>
        <v>0.8</v>
      </c>
      <c r="I30" s="264">
        <f>'[1]Table 1f'!AJ30</f>
        <v>0.8</v>
      </c>
      <c r="J30" s="264">
        <f>'[1]Table 1f'!AK30</f>
        <v>0.5</v>
      </c>
      <c r="K30" s="264">
        <f>'[1]Table 1f'!AL30</f>
        <v>0.54</v>
      </c>
      <c r="L30" s="264">
        <f>'[1]Table 1f'!AM30</f>
        <v>0.96</v>
      </c>
      <c r="M30" s="264">
        <f>'[1]Table 1f'!AN30</f>
        <v>0.81</v>
      </c>
      <c r="N30" s="264">
        <f>'[1]Table 1f'!AO30</f>
        <v>0.64</v>
      </c>
      <c r="O30" s="264">
        <f>'[1]Table 1f'!AP30</f>
        <v>0.56999999999999995</v>
      </c>
      <c r="P30" s="264">
        <f>'[1]Table 1f'!AQ30</f>
        <v>0.92</v>
      </c>
      <c r="Q30" s="264">
        <f>'[1]Table 1f'!AR30</f>
        <v>0.85</v>
      </c>
      <c r="R30" s="264">
        <f>'[1]Table 1f'!AS30</f>
        <v>0.63</v>
      </c>
      <c r="S30" s="264">
        <f>'[1]Table 1f'!AT30</f>
        <v>0.65</v>
      </c>
      <c r="T30" s="264">
        <f>'[1]Table 1f'!AU30</f>
        <v>0.95</v>
      </c>
      <c r="U30" s="264">
        <f>'[1]Table 1f'!AV30</f>
        <v>0.81</v>
      </c>
      <c r="W30" s="264">
        <f>W15/W11</f>
        <v>0.58721311475409832</v>
      </c>
      <c r="X30" s="264">
        <f>X15/X11</f>
        <v>0.64657878217200249</v>
      </c>
      <c r="Y30" s="264">
        <f>Y15/Y11</f>
        <v>0.73590013535870058</v>
      </c>
      <c r="Z30" s="264">
        <f>Z15/Z11</f>
        <v>0.74291440022902944</v>
      </c>
      <c r="AA30" s="264"/>
      <c r="AB30" s="299">
        <f t="shared" si="7"/>
        <v>5.9365667417904167E-2</v>
      </c>
      <c r="AC30" s="299">
        <f t="shared" si="7"/>
        <v>8.9321353186698094E-2</v>
      </c>
      <c r="AD30" s="299">
        <f t="shared" si="7"/>
        <v>7.0142648703288568E-3</v>
      </c>
    </row>
    <row r="31" spans="2:30" x14ac:dyDescent="0.2">
      <c r="B31" s="256" t="s">
        <v>842</v>
      </c>
      <c r="C31" s="264">
        <f>'[1]Table 1f'!AD31</f>
        <v>0.27</v>
      </c>
      <c r="D31" s="264">
        <f>'[1]Table 1f'!AE31</f>
        <v>0.27</v>
      </c>
      <c r="E31" s="264">
        <f>'[1]Table 1f'!AF31</f>
        <v>0.26</v>
      </c>
      <c r="F31" s="264">
        <f>'[1]Table 1f'!AG31</f>
        <v>0.27</v>
      </c>
      <c r="G31" s="264">
        <f>'[1]Table 1f'!AH31</f>
        <v>0.28000000000000003</v>
      </c>
      <c r="H31" s="264">
        <f>'[1]Table 1f'!AI31</f>
        <v>0.25</v>
      </c>
      <c r="I31" s="264">
        <f>'[1]Table 1f'!AJ31</f>
        <v>0.28000000000000003</v>
      </c>
      <c r="J31" s="264">
        <f>'[1]Table 1f'!AK31</f>
        <v>0.26</v>
      </c>
      <c r="K31" s="264">
        <f>'[1]Table 1f'!AL31</f>
        <v>0.28000000000000003</v>
      </c>
      <c r="L31" s="264">
        <f>'[1]Table 1f'!AM31</f>
        <v>0.27</v>
      </c>
      <c r="M31" s="264">
        <f>'[1]Table 1f'!AN31</f>
        <v>0.26</v>
      </c>
      <c r="N31" s="264">
        <f>'[1]Table 1f'!AO31</f>
        <v>0.27</v>
      </c>
      <c r="O31" s="264">
        <f>'[1]Table 1f'!AP31</f>
        <v>0.28999999999999998</v>
      </c>
      <c r="P31" s="264">
        <f>'[1]Table 1f'!AQ31</f>
        <v>0.27</v>
      </c>
      <c r="Q31" s="264">
        <f>'[1]Table 1f'!AR31</f>
        <v>0.27</v>
      </c>
      <c r="R31" s="264">
        <f>'[1]Table 1f'!AS31</f>
        <v>0.31</v>
      </c>
      <c r="S31" s="264">
        <f>'[1]Table 1f'!AT31</f>
        <v>0.28000000000000003</v>
      </c>
      <c r="T31" s="264">
        <f>'[1]Table 1f'!AU31</f>
        <v>0.27</v>
      </c>
      <c r="U31" s="264">
        <f>'[1]Table 1f'!AV31</f>
        <v>0.26</v>
      </c>
      <c r="W31" s="264">
        <f>W24/W11</f>
        <v>0.26606557377049178</v>
      </c>
      <c r="X31" s="264">
        <f>X24/X11</f>
        <v>0.26679221594475833</v>
      </c>
      <c r="Y31" s="264">
        <f>Y24/Y11</f>
        <v>0.27086779966912317</v>
      </c>
      <c r="Z31" s="264">
        <f>Z24/Z11</f>
        <v>0.28585742914400231</v>
      </c>
      <c r="AA31" s="264"/>
      <c r="AB31" s="299">
        <f t="shared" si="7"/>
        <v>7.266421742665452E-4</v>
      </c>
      <c r="AC31" s="299">
        <f t="shared" si="7"/>
        <v>4.0755837243648396E-3</v>
      </c>
      <c r="AD31" s="299">
        <f t="shared" si="7"/>
        <v>1.498962947487914E-2</v>
      </c>
    </row>
    <row r="32" spans="2:30" x14ac:dyDescent="0.2">
      <c r="B32" s="256" t="s">
        <v>843</v>
      </c>
      <c r="C32" s="264">
        <f>'[1]Table 1f'!AD32</f>
        <v>0.77</v>
      </c>
      <c r="D32" s="264">
        <f>'[1]Table 1f'!AE32</f>
        <v>0.97</v>
      </c>
      <c r="E32" s="264">
        <f>'[1]Table 1f'!AF32</f>
        <v>0.92</v>
      </c>
      <c r="F32" s="264">
        <f>'[1]Table 1f'!AG32</f>
        <v>0.75</v>
      </c>
      <c r="G32" s="264">
        <f>'[1]Table 1f'!AH32</f>
        <v>0.76</v>
      </c>
      <c r="H32" s="264">
        <f>'[1]Table 1f'!AI32</f>
        <v>1.05</v>
      </c>
      <c r="I32" s="264">
        <f>'[1]Table 1f'!AJ32</f>
        <v>1.08</v>
      </c>
      <c r="J32" s="264">
        <f>'[1]Table 1f'!AK32</f>
        <v>0.76</v>
      </c>
      <c r="K32" s="264">
        <f>'[1]Table 1f'!AL32</f>
        <v>0.81</v>
      </c>
      <c r="L32" s="264">
        <f>'[1]Table 1f'!AM32</f>
        <v>1.23</v>
      </c>
      <c r="M32" s="264">
        <f>'[1]Table 1f'!AN32</f>
        <v>1.07</v>
      </c>
      <c r="N32" s="264">
        <f>'[1]Table 1f'!AO32</f>
        <v>0.91</v>
      </c>
      <c r="O32" s="264">
        <f>'[1]Table 1f'!AP32</f>
        <v>0.86</v>
      </c>
      <c r="P32" s="264">
        <f>'[1]Table 1f'!AQ32</f>
        <v>1.19</v>
      </c>
      <c r="Q32" s="264">
        <f>'[1]Table 1f'!AR32</f>
        <v>1.1200000000000001</v>
      </c>
      <c r="R32" s="264">
        <f>'[1]Table 1f'!AS32</f>
        <v>0.94</v>
      </c>
      <c r="S32" s="264">
        <f>'[1]Table 1f'!AT32</f>
        <v>0.93</v>
      </c>
      <c r="T32" s="264">
        <f>'[1]Table 1f'!AU32</f>
        <v>1.22</v>
      </c>
      <c r="U32" s="264">
        <f>'[1]Table 1f'!AV32</f>
        <v>1.07</v>
      </c>
      <c r="W32" s="264">
        <f>SUM(W30:W31)</f>
        <v>0.8532786885245901</v>
      </c>
      <c r="X32" s="264">
        <f>SUM(X30:X31)</f>
        <v>0.91337099811676081</v>
      </c>
      <c r="Y32" s="264">
        <f>SUM(Y30:Y31)</f>
        <v>1.0067679350278238</v>
      </c>
      <c r="Z32" s="264">
        <f>SUM(Z30:Z31)</f>
        <v>1.0287718293730317</v>
      </c>
      <c r="AA32" s="264"/>
      <c r="AB32" s="299">
        <f t="shared" si="7"/>
        <v>6.0092309592170712E-2</v>
      </c>
      <c r="AC32" s="299">
        <f t="shared" si="7"/>
        <v>9.3396936911062989E-2</v>
      </c>
      <c r="AD32" s="299">
        <f t="shared" si="7"/>
        <v>2.2003894345207886E-2</v>
      </c>
    </row>
    <row r="33" spans="2:30" x14ac:dyDescent="0.2">
      <c r="B33" s="255"/>
      <c r="C33" s="269"/>
      <c r="D33" s="269"/>
      <c r="E33" s="269"/>
      <c r="F33" s="269"/>
      <c r="G33" s="269"/>
      <c r="H33" s="265"/>
      <c r="I33" s="265"/>
      <c r="J33" s="265"/>
      <c r="K33" s="265"/>
      <c r="L33" s="265"/>
      <c r="M33" s="265"/>
      <c r="N33" s="265"/>
      <c r="O33" s="265"/>
      <c r="P33" s="265"/>
      <c r="Q33" s="265"/>
      <c r="R33" s="265"/>
      <c r="S33" s="265"/>
      <c r="T33" s="265"/>
      <c r="U33" s="265"/>
      <c r="W33" s="265"/>
      <c r="X33" s="265"/>
      <c r="Y33" s="265"/>
      <c r="Z33" s="265"/>
      <c r="AB33" s="264"/>
      <c r="AC33" s="264"/>
      <c r="AD33" s="264"/>
    </row>
    <row r="34" spans="2:30" x14ac:dyDescent="0.2">
      <c r="B34" s="256" t="s">
        <v>844</v>
      </c>
      <c r="W34" s="290"/>
      <c r="AB34" s="264"/>
      <c r="AC34" s="264"/>
      <c r="AD34" s="264"/>
    </row>
    <row r="35" spans="2:30" x14ac:dyDescent="0.2">
      <c r="B35" s="257" t="s">
        <v>845</v>
      </c>
      <c r="C35" s="262">
        <f>'[1]Table 1f'!AD35</f>
        <v>2607</v>
      </c>
      <c r="D35" s="262">
        <f>'[1]Table 1f'!AE35</f>
        <v>2925</v>
      </c>
      <c r="E35" s="262">
        <f>'[1]Table 1f'!AF35</f>
        <v>2899</v>
      </c>
      <c r="F35" s="262">
        <f>'[1]Table 1f'!AG35</f>
        <v>2432</v>
      </c>
      <c r="G35" s="262">
        <f>'[1]Table 1f'!AH35</f>
        <v>2201</v>
      </c>
      <c r="H35" s="262">
        <f>'[1]Table 1f'!AI35</f>
        <v>3186</v>
      </c>
      <c r="I35" s="262">
        <f>'[1]Table 1f'!AJ35</f>
        <v>4110</v>
      </c>
      <c r="J35" s="262">
        <f>'[1]Table 1f'!AK35</f>
        <v>3356</v>
      </c>
      <c r="K35" s="262">
        <f>'[1]Table 1f'!AL35</f>
        <v>2915</v>
      </c>
      <c r="L35" s="262">
        <f>'[1]Table 1f'!AM35</f>
        <v>4190</v>
      </c>
      <c r="M35" s="262">
        <f>'[1]Table 1f'!AN35</f>
        <v>5062</v>
      </c>
      <c r="N35" s="262">
        <f>'[1]Table 1f'!AO35</f>
        <v>4287</v>
      </c>
      <c r="O35" s="262">
        <f>'[1]Table 1f'!AP35</f>
        <v>3795</v>
      </c>
      <c r="P35" s="262">
        <f>'[1]Table 1f'!AQ35</f>
        <v>4702</v>
      </c>
      <c r="Q35" s="262">
        <f>'[1]Table 1f'!AR35</f>
        <v>5214</v>
      </c>
      <c r="R35" s="262">
        <f>'[1]Table 1f'!AS35</f>
        <v>4703</v>
      </c>
      <c r="S35" s="262">
        <f>'[1]Table 1f'!AT35</f>
        <v>4331</v>
      </c>
      <c r="T35" s="262">
        <f>'[1]Table 1f'!AU35</f>
        <v>5066</v>
      </c>
      <c r="U35" s="262">
        <f>'[1]Table 1f'!AV35</f>
        <v>8322</v>
      </c>
      <c r="W35" s="262">
        <f>SUM(C35:F35)</f>
        <v>10863</v>
      </c>
      <c r="X35" s="262">
        <f>SUM(G35:J35)</f>
        <v>12853</v>
      </c>
      <c r="Y35" s="262">
        <f>SUM(K35:N35)</f>
        <v>16454</v>
      </c>
      <c r="Z35" s="262">
        <f>SUM(O35:R35)</f>
        <v>18414</v>
      </c>
      <c r="AA35" s="262"/>
      <c r="AB35" s="264">
        <f t="shared" ref="AB35:AD39" si="8">X35/W35-1</f>
        <v>0.18319064715087907</v>
      </c>
      <c r="AC35" s="264">
        <f t="shared" si="8"/>
        <v>0.28016805415078183</v>
      </c>
      <c r="AD35" s="264">
        <f t="shared" si="8"/>
        <v>0.11911997082776216</v>
      </c>
    </row>
    <row r="36" spans="2:30" x14ac:dyDescent="0.2">
      <c r="B36" s="257" t="s">
        <v>846</v>
      </c>
      <c r="C36" s="262">
        <f>'[1]Table 1f'!AD36</f>
        <v>207</v>
      </c>
      <c r="D36" s="262">
        <f>'[1]Table 1f'!AE36</f>
        <v>226</v>
      </c>
      <c r="E36" s="262">
        <f>'[1]Table 1f'!AF36</f>
        <v>226</v>
      </c>
      <c r="F36" s="262">
        <f>'[1]Table 1f'!AG36</f>
        <v>193</v>
      </c>
      <c r="G36" s="262">
        <f>'[1]Table 1f'!AH36</f>
        <v>174</v>
      </c>
      <c r="H36" s="262">
        <f>'[1]Table 1f'!AI36</f>
        <v>262</v>
      </c>
      <c r="I36" s="262">
        <f>'[1]Table 1f'!AJ36</f>
        <v>318</v>
      </c>
      <c r="J36" s="262">
        <f>'[1]Table 1f'!AK36</f>
        <v>255</v>
      </c>
      <c r="K36" s="262">
        <f>'[1]Table 1f'!AL36</f>
        <v>240</v>
      </c>
      <c r="L36" s="262">
        <f>'[1]Table 1f'!AM36</f>
        <v>337</v>
      </c>
      <c r="M36" s="262">
        <f>'[1]Table 1f'!AN36</f>
        <v>388</v>
      </c>
      <c r="N36" s="262">
        <f>'[1]Table 1f'!AO36</f>
        <v>331</v>
      </c>
      <c r="O36" s="262">
        <f>'[1]Table 1f'!AP36</f>
        <v>283</v>
      </c>
      <c r="P36" s="262">
        <f>'[1]Table 1f'!AQ36</f>
        <v>336</v>
      </c>
      <c r="Q36" s="262">
        <f>'[1]Table 1f'!AR36</f>
        <v>377</v>
      </c>
      <c r="R36" s="262">
        <f>'[1]Table 1f'!AS36</f>
        <v>351</v>
      </c>
      <c r="S36" s="262">
        <f>'[1]Table 1f'!AT36</f>
        <v>322</v>
      </c>
      <c r="T36" s="262">
        <f>'[1]Table 1f'!AU36</f>
        <v>383</v>
      </c>
      <c r="U36" s="262">
        <f>'[1]Table 1f'!AV36</f>
        <v>618</v>
      </c>
      <c r="W36" s="262">
        <f>SUM(C36:F36)</f>
        <v>852</v>
      </c>
      <c r="X36" s="262">
        <f>SUM(G36:J36)</f>
        <v>1009</v>
      </c>
      <c r="Y36" s="262">
        <f>SUM(K36:N36)</f>
        <v>1296</v>
      </c>
      <c r="Z36" s="262">
        <f>SUM(O36:R36)</f>
        <v>1347</v>
      </c>
      <c r="AA36" s="262"/>
      <c r="AB36" s="264">
        <f t="shared" si="8"/>
        <v>0.18427230046948351</v>
      </c>
      <c r="AC36" s="264">
        <f t="shared" si="8"/>
        <v>0.28444003964321118</v>
      </c>
      <c r="AD36" s="264">
        <f t="shared" si="8"/>
        <v>3.935185185185186E-2</v>
      </c>
    </row>
    <row r="37" spans="2:30" x14ac:dyDescent="0.2">
      <c r="B37" s="257" t="s">
        <v>847</v>
      </c>
      <c r="C37" s="262">
        <f>'[1]Table 1f'!AD37</f>
        <v>1033</v>
      </c>
      <c r="D37" s="262">
        <f>'[1]Table 1f'!AE37</f>
        <v>1063</v>
      </c>
      <c r="E37" s="262">
        <f>'[1]Table 1f'!AF37</f>
        <v>959</v>
      </c>
      <c r="F37" s="262">
        <f>'[1]Table 1f'!AG37</f>
        <v>746</v>
      </c>
      <c r="G37" s="262">
        <f>'[1]Table 1f'!AH37</f>
        <v>671</v>
      </c>
      <c r="H37" s="262">
        <f>'[1]Table 1f'!AI37</f>
        <v>1156</v>
      </c>
      <c r="I37" s="262">
        <f>'[1]Table 1f'!AJ37</f>
        <v>1852</v>
      </c>
      <c r="J37" s="262">
        <f>'[1]Table 1f'!AK37</f>
        <v>1598</v>
      </c>
      <c r="K37" s="262">
        <f>'[1]Table 1f'!AL37</f>
        <v>1202</v>
      </c>
      <c r="L37" s="262">
        <f>'[1]Table 1f'!AM37</f>
        <v>1758</v>
      </c>
      <c r="M37" s="262">
        <f>'[1]Table 1f'!AN37</f>
        <v>2528</v>
      </c>
      <c r="N37" s="262">
        <f>'[1]Table 1f'!AO37</f>
        <v>1997</v>
      </c>
      <c r="O37" s="262">
        <f>'[1]Table 1f'!AP37</f>
        <v>1667</v>
      </c>
      <c r="P37" s="262">
        <f>'[1]Table 1f'!AQ37</f>
        <v>1925</v>
      </c>
      <c r="Q37" s="262">
        <f>'[1]Table 1f'!AR37</f>
        <v>1969</v>
      </c>
      <c r="R37" s="262">
        <f>'[1]Table 1f'!AS37</f>
        <v>1563</v>
      </c>
      <c r="S37" s="262">
        <f>'[1]Table 1f'!AT37</f>
        <v>1490</v>
      </c>
      <c r="T37" s="262">
        <f>'[1]Table 1f'!AU37</f>
        <v>1565</v>
      </c>
      <c r="U37" s="262">
        <f>'[1]Table 1f'!AV37</f>
        <v>4256</v>
      </c>
      <c r="W37" s="262">
        <f>SUM(C37:F37)</f>
        <v>3801</v>
      </c>
      <c r="X37" s="262">
        <f>SUM(G37:J37)</f>
        <v>5277</v>
      </c>
      <c r="Y37" s="262">
        <f>SUM(K37:N37)</f>
        <v>7485</v>
      </c>
      <c r="Z37" s="262">
        <f>SUM(O37:R37)</f>
        <v>7124</v>
      </c>
      <c r="AA37" s="262"/>
      <c r="AB37" s="264">
        <f t="shared" si="8"/>
        <v>0.38831886345698496</v>
      </c>
      <c r="AC37" s="264">
        <f t="shared" si="8"/>
        <v>0.41841955656623075</v>
      </c>
      <c r="AD37" s="264">
        <f t="shared" si="8"/>
        <v>-4.8229792919171621E-2</v>
      </c>
    </row>
    <row r="38" spans="2:30" x14ac:dyDescent="0.2">
      <c r="B38" s="257" t="s">
        <v>848</v>
      </c>
      <c r="C38" s="262">
        <f>'[1]Table 1f'!AD38</f>
        <v>1368</v>
      </c>
      <c r="D38" s="262">
        <f>'[1]Table 1f'!AE38</f>
        <v>1636</v>
      </c>
      <c r="E38" s="262">
        <f>'[1]Table 1f'!AF38</f>
        <v>1715</v>
      </c>
      <c r="F38" s="262">
        <f>'[1]Table 1f'!AG38</f>
        <v>1493</v>
      </c>
      <c r="G38" s="262">
        <f>'[1]Table 1f'!AH38</f>
        <v>1356</v>
      </c>
      <c r="H38" s="262">
        <f>'[1]Table 1f'!AI38</f>
        <v>1768</v>
      </c>
      <c r="I38" s="262">
        <f>'[1]Table 1f'!AJ38</f>
        <v>1940</v>
      </c>
      <c r="J38" s="262">
        <f>'[1]Table 1f'!AK38</f>
        <v>1504</v>
      </c>
      <c r="K38" s="262">
        <f>'[1]Table 1f'!AL38</f>
        <v>1473</v>
      </c>
      <c r="L38" s="262">
        <f>'[1]Table 1f'!AM38</f>
        <v>2095</v>
      </c>
      <c r="M38" s="262">
        <f>'[1]Table 1f'!AN38</f>
        <v>2146</v>
      </c>
      <c r="N38" s="262">
        <f>'[1]Table 1f'!AO38</f>
        <v>1959</v>
      </c>
      <c r="O38" s="262">
        <f>'[1]Table 1f'!AP38</f>
        <v>1846</v>
      </c>
      <c r="P38" s="262">
        <f>'[1]Table 1f'!AQ38</f>
        <v>2440</v>
      </c>
      <c r="Q38" s="262">
        <f>'[1]Table 1f'!AR38</f>
        <v>2868</v>
      </c>
      <c r="R38" s="262">
        <f>'[1]Table 1f'!AS38</f>
        <v>2790</v>
      </c>
      <c r="S38" s="262">
        <f>'[1]Table 1f'!AT38</f>
        <v>2519</v>
      </c>
      <c r="T38" s="262">
        <f>'[1]Table 1f'!AU38</f>
        <v>3118</v>
      </c>
      <c r="U38" s="262">
        <f>'[1]Table 1f'!AV38</f>
        <v>3448</v>
      </c>
      <c r="W38" s="262">
        <f>SUM(C38:F38)</f>
        <v>6212</v>
      </c>
      <c r="X38" s="262">
        <f>SUM(G38:J38)</f>
        <v>6568</v>
      </c>
      <c r="Y38" s="262">
        <f>SUM(K38:N38)</f>
        <v>7673</v>
      </c>
      <c r="Z38" s="262">
        <f>SUM(O38:R38)</f>
        <v>9944</v>
      </c>
      <c r="AA38" s="262"/>
      <c r="AB38" s="264">
        <f t="shared" si="8"/>
        <v>5.7308435286542281E-2</v>
      </c>
      <c r="AC38" s="264">
        <f t="shared" si="8"/>
        <v>0.1682399512789281</v>
      </c>
      <c r="AD38" s="264">
        <f t="shared" si="8"/>
        <v>0.29597289195881671</v>
      </c>
    </row>
    <row r="39" spans="2:30" x14ac:dyDescent="0.2">
      <c r="B39" s="257" t="s">
        <v>849</v>
      </c>
      <c r="C39" s="262">
        <f>'[1]Table 1f'!AD39</f>
        <v>4378</v>
      </c>
      <c r="D39" s="262">
        <f>'[1]Table 1f'!AE39</f>
        <v>4449</v>
      </c>
      <c r="E39" s="262">
        <f>'[1]Table 1f'!AF39</f>
        <v>4507</v>
      </c>
      <c r="F39" s="262">
        <f>'[1]Table 1f'!AG39</f>
        <v>4582</v>
      </c>
      <c r="G39" s="262">
        <f>'[1]Table 1f'!AH39</f>
        <v>4592</v>
      </c>
      <c r="H39" s="262">
        <f>'[1]Table 1f'!AI39</f>
        <v>4707</v>
      </c>
      <c r="I39" s="262">
        <f>'[1]Table 1f'!AJ39</f>
        <v>4725</v>
      </c>
      <c r="J39" s="262">
        <f>'[1]Table 1f'!AK39</f>
        <v>4852</v>
      </c>
      <c r="K39" s="262">
        <f>'[1]Table 1f'!AL39</f>
        <v>4896</v>
      </c>
      <c r="L39" s="262">
        <f>'[1]Table 1f'!AM39</f>
        <v>5014</v>
      </c>
      <c r="M39" s="262">
        <f>'[1]Table 1f'!AN39</f>
        <v>4999</v>
      </c>
      <c r="N39" s="262">
        <f>'[1]Table 1f'!AO39</f>
        <v>5082</v>
      </c>
      <c r="O39" s="262">
        <f>'[1]Table 1f'!AP39</f>
        <v>5137</v>
      </c>
      <c r="P39" s="262">
        <f>'[1]Table 1f'!AQ39</f>
        <v>5303</v>
      </c>
      <c r="Q39" s="262">
        <f>'[1]Table 1f'!AR39</f>
        <v>5417</v>
      </c>
      <c r="R39" s="262">
        <f>'[1]Table 1f'!AS39</f>
        <v>5552</v>
      </c>
      <c r="S39" s="262">
        <f>'[1]Table 1f'!AT39</f>
        <v>5610</v>
      </c>
      <c r="T39" s="262">
        <f>'[1]Table 1f'!AU39</f>
        <v>5825</v>
      </c>
      <c r="U39" s="262">
        <f>'[1]Table 1f'!AV39</f>
        <v>5940</v>
      </c>
      <c r="W39" s="262">
        <f>SUM(C39:F39)</f>
        <v>17916</v>
      </c>
      <c r="X39" s="262">
        <f>SUM(G39:J39)</f>
        <v>18876</v>
      </c>
      <c r="Y39" s="262">
        <f>SUM(K39:N39)</f>
        <v>19991</v>
      </c>
      <c r="Z39" s="262">
        <f>SUM(O39:R39)</f>
        <v>21409</v>
      </c>
      <c r="AA39" s="262"/>
      <c r="AB39" s="264">
        <f t="shared" si="8"/>
        <v>5.358338914936378E-2</v>
      </c>
      <c r="AC39" s="264">
        <f t="shared" si="8"/>
        <v>5.9069718160627227E-2</v>
      </c>
      <c r="AD39" s="264">
        <f t="shared" si="8"/>
        <v>7.093191936371368E-2</v>
      </c>
    </row>
    <row r="40" spans="2:30" x14ac:dyDescent="0.2">
      <c r="B40" s="256" t="s">
        <v>850</v>
      </c>
      <c r="W40" s="290"/>
      <c r="AB40" s="264"/>
      <c r="AC40" s="264"/>
      <c r="AD40" s="264"/>
    </row>
    <row r="41" spans="2:30" s="293" customFormat="1" x14ac:dyDescent="0.2">
      <c r="B41" s="254" t="s">
        <v>851</v>
      </c>
      <c r="C41" s="268">
        <f>'[1]Table 1f'!AD41</f>
        <v>891</v>
      </c>
      <c r="D41" s="268">
        <f>'[1]Table 1f'!AE41</f>
        <v>1534</v>
      </c>
      <c r="E41" s="268">
        <f>'[1]Table 1f'!AF41</f>
        <v>1178</v>
      </c>
      <c r="F41" s="268">
        <f>'[1]Table 1f'!AG41</f>
        <v>900</v>
      </c>
      <c r="G41" s="268">
        <f>'[1]Table 1f'!AH41</f>
        <v>977</v>
      </c>
      <c r="H41" s="268">
        <f>'[1]Table 1f'!AI41</f>
        <v>2053</v>
      </c>
      <c r="I41" s="268">
        <f>'[1]Table 1f'!AJ41</f>
        <v>2353</v>
      </c>
      <c r="J41" s="268">
        <f>'[1]Table 1f'!AK41</f>
        <v>1006</v>
      </c>
      <c r="K41" s="268">
        <f>'[1]Table 1f'!AL41</f>
        <v>1144</v>
      </c>
      <c r="L41" s="268">
        <f>'[1]Table 1f'!AM41</f>
        <v>2716</v>
      </c>
      <c r="M41" s="268">
        <f>'[1]Table 1f'!AN41</f>
        <v>3134</v>
      </c>
      <c r="N41" s="268">
        <f>'[1]Table 1f'!AO41</f>
        <v>1557</v>
      </c>
      <c r="O41" s="268">
        <f>'[1]Table 1f'!AP41</f>
        <v>1446</v>
      </c>
      <c r="P41" s="268">
        <f>'[1]Table 1f'!AQ41</f>
        <v>2511</v>
      </c>
      <c r="Q41" s="268">
        <f>'[1]Table 1f'!AR41</f>
        <v>2028</v>
      </c>
      <c r="R41" s="268">
        <f>'[1]Table 1f'!AS41</f>
        <v>1336</v>
      </c>
      <c r="S41" s="268">
        <f>'[1]Table 1f'!AT41</f>
        <v>1542</v>
      </c>
      <c r="T41" s="268">
        <f>'[1]Table 1f'!AU41</f>
        <v>2363</v>
      </c>
      <c r="U41" s="268">
        <f>'[1]Table 1f'!AV41</f>
        <v>4756</v>
      </c>
      <c r="W41" s="268">
        <f t="shared" ref="W41:W58" si="9">SUM(C41:F41)</f>
        <v>4503</v>
      </c>
      <c r="X41" s="268">
        <f t="shared" ref="X41:X58" si="10">SUM(G41:J41)</f>
        <v>6389</v>
      </c>
      <c r="Y41" s="268">
        <f t="shared" ref="Y41:Y58" si="11">SUM(K41:N41)</f>
        <v>8551</v>
      </c>
      <c r="Z41" s="268">
        <f t="shared" ref="Z41:Z58" si="12">SUM(O41:R41)</f>
        <v>7321</v>
      </c>
      <c r="AA41" s="268"/>
      <c r="AB41" s="268"/>
      <c r="AC41" s="268"/>
      <c r="AD41" s="268"/>
    </row>
    <row r="42" spans="2:30" x14ac:dyDescent="0.2">
      <c r="B42" s="258" t="s">
        <v>852</v>
      </c>
      <c r="C42" s="262">
        <f>'[1]Table 1f'!AD42</f>
        <v>281</v>
      </c>
      <c r="D42" s="262">
        <f>'[1]Table 1f'!AE42</f>
        <v>457</v>
      </c>
      <c r="E42" s="262">
        <f>'[1]Table 1f'!AF42</f>
        <v>377</v>
      </c>
      <c r="F42" s="262">
        <f>'[1]Table 1f'!AG42</f>
        <v>252</v>
      </c>
      <c r="G42" s="262">
        <f>'[1]Table 1f'!AH42</f>
        <v>291</v>
      </c>
      <c r="H42" s="262">
        <f>'[1]Table 1f'!AI42</f>
        <v>910</v>
      </c>
      <c r="I42" s="262">
        <f>'[1]Table 1f'!AJ42</f>
        <v>618</v>
      </c>
      <c r="J42" s="262">
        <f>'[1]Table 1f'!AK42</f>
        <v>315</v>
      </c>
      <c r="K42" s="262">
        <f>'[1]Table 1f'!AL42</f>
        <v>394</v>
      </c>
      <c r="L42" s="262">
        <f>'[1]Table 1f'!AM42</f>
        <v>1145</v>
      </c>
      <c r="M42" s="262">
        <f>'[1]Table 1f'!AN42</f>
        <v>1684</v>
      </c>
      <c r="N42" s="262">
        <f>'[1]Table 1f'!AO42</f>
        <v>389</v>
      </c>
      <c r="O42" s="262">
        <f>'[1]Table 1f'!AP42</f>
        <v>457</v>
      </c>
      <c r="P42" s="262">
        <f>'[1]Table 1f'!AQ42</f>
        <v>616</v>
      </c>
      <c r="Q42" s="262">
        <f>'[1]Table 1f'!AR42</f>
        <v>939</v>
      </c>
      <c r="R42" s="262">
        <f>'[1]Table 1f'!AS42</f>
        <v>267</v>
      </c>
      <c r="S42" s="262">
        <f>'[1]Table 1f'!AT42</f>
        <v>333</v>
      </c>
      <c r="T42" s="262">
        <f>'[1]Table 1f'!AU42</f>
        <v>693</v>
      </c>
      <c r="U42" s="262">
        <f>'[1]Table 1f'!AV42</f>
        <v>1967</v>
      </c>
      <c r="W42" s="262">
        <f t="shared" si="9"/>
        <v>1367</v>
      </c>
      <c r="X42" s="262">
        <f t="shared" si="10"/>
        <v>2134</v>
      </c>
      <c r="Y42" s="262">
        <f t="shared" si="11"/>
        <v>3612</v>
      </c>
      <c r="Z42" s="262">
        <f t="shared" si="12"/>
        <v>2279</v>
      </c>
      <c r="AA42" s="262"/>
      <c r="AB42" s="264"/>
      <c r="AC42" s="264"/>
      <c r="AD42" s="264"/>
    </row>
    <row r="43" spans="2:30" x14ac:dyDescent="0.2">
      <c r="B43" s="258" t="s">
        <v>853</v>
      </c>
      <c r="C43" s="262">
        <f>'[1]Table 1f'!AD43</f>
        <v>235</v>
      </c>
      <c r="D43" s="262">
        <f>'[1]Table 1f'!AE43</f>
        <v>509</v>
      </c>
      <c r="E43" s="262">
        <f>'[1]Table 1f'!AF43</f>
        <v>186</v>
      </c>
      <c r="F43" s="262">
        <f>'[1]Table 1f'!AG43</f>
        <v>179</v>
      </c>
      <c r="G43" s="262">
        <f>'[1]Table 1f'!AH43</f>
        <v>256</v>
      </c>
      <c r="H43" s="262">
        <f>'[1]Table 1f'!AI43</f>
        <v>315</v>
      </c>
      <c r="I43" s="262">
        <f>'[1]Table 1f'!AJ43</f>
        <v>317</v>
      </c>
      <c r="J43" s="262">
        <f>'[1]Table 1f'!AK43</f>
        <v>269</v>
      </c>
      <c r="K43" s="262">
        <f>'[1]Table 1f'!AL43</f>
        <v>283</v>
      </c>
      <c r="L43" s="262">
        <f>'[1]Table 1f'!AM43</f>
        <v>489</v>
      </c>
      <c r="M43" s="262">
        <f>'[1]Table 1f'!AN43</f>
        <v>519</v>
      </c>
      <c r="N43" s="262">
        <f>'[1]Table 1f'!AO43</f>
        <v>315</v>
      </c>
      <c r="O43" s="262">
        <f>'[1]Table 1f'!AP43</f>
        <v>311</v>
      </c>
      <c r="P43" s="262">
        <f>'[1]Table 1f'!AQ43</f>
        <v>318</v>
      </c>
      <c r="Q43" s="262">
        <f>'[1]Table 1f'!AR43</f>
        <v>280</v>
      </c>
      <c r="R43" s="262">
        <f>'[1]Table 1f'!AS43</f>
        <v>431</v>
      </c>
      <c r="S43" s="262">
        <f>'[1]Table 1f'!AT43</f>
        <v>495</v>
      </c>
      <c r="T43" s="262">
        <f>'[1]Table 1f'!AU43</f>
        <v>665</v>
      </c>
      <c r="U43" s="262">
        <f>'[1]Table 1f'!AV43</f>
        <v>418</v>
      </c>
      <c r="W43" s="262">
        <f t="shared" si="9"/>
        <v>1109</v>
      </c>
      <c r="X43" s="262">
        <f t="shared" si="10"/>
        <v>1157</v>
      </c>
      <c r="Y43" s="262">
        <f t="shared" si="11"/>
        <v>1606</v>
      </c>
      <c r="Z43" s="262">
        <f t="shared" si="12"/>
        <v>1340</v>
      </c>
      <c r="AA43" s="262"/>
      <c r="AB43" s="262"/>
      <c r="AC43" s="262"/>
      <c r="AD43" s="262"/>
    </row>
    <row r="44" spans="2:30" x14ac:dyDescent="0.2">
      <c r="B44" s="258" t="s">
        <v>854</v>
      </c>
      <c r="C44" s="262">
        <f>'[1]Table 1f'!AD44</f>
        <v>137</v>
      </c>
      <c r="D44" s="262">
        <f>'[1]Table 1f'!AE44</f>
        <v>295</v>
      </c>
      <c r="E44" s="262">
        <f>'[1]Table 1f'!AF44</f>
        <v>333</v>
      </c>
      <c r="F44" s="262">
        <f>'[1]Table 1f'!AG44</f>
        <v>166</v>
      </c>
      <c r="G44" s="262">
        <f>'[1]Table 1f'!AH44</f>
        <v>166</v>
      </c>
      <c r="H44" s="262">
        <f>'[1]Table 1f'!AI44</f>
        <v>541</v>
      </c>
      <c r="I44" s="262">
        <f>'[1]Table 1f'!AJ44</f>
        <v>1147</v>
      </c>
      <c r="J44" s="262">
        <f>'[1]Table 1f'!AK44</f>
        <v>187</v>
      </c>
      <c r="K44" s="262">
        <f>'[1]Table 1f'!AL44</f>
        <v>209</v>
      </c>
      <c r="L44" s="262">
        <f>'[1]Table 1f'!AM44</f>
        <v>666</v>
      </c>
      <c r="M44" s="262">
        <f>'[1]Table 1f'!AN44</f>
        <v>371</v>
      </c>
      <c r="N44" s="262">
        <f>'[1]Table 1f'!AO44</f>
        <v>461</v>
      </c>
      <c r="O44" s="262">
        <f>'[1]Table 1f'!AP44</f>
        <v>426</v>
      </c>
      <c r="P44" s="262">
        <f>'[1]Table 1f'!AQ44</f>
        <v>1318</v>
      </c>
      <c r="Q44" s="262">
        <f>'[1]Table 1f'!AR44</f>
        <v>429</v>
      </c>
      <c r="R44" s="262">
        <f>'[1]Table 1f'!AS44</f>
        <v>214</v>
      </c>
      <c r="S44" s="262">
        <f>'[1]Table 1f'!AT44</f>
        <v>239</v>
      </c>
      <c r="T44" s="262">
        <f>'[1]Table 1f'!AU44</f>
        <v>460</v>
      </c>
      <c r="U44" s="262">
        <f>'[1]Table 1f'!AV44</f>
        <v>2002</v>
      </c>
      <c r="W44" s="262">
        <f t="shared" si="9"/>
        <v>931</v>
      </c>
      <c r="X44" s="262">
        <f t="shared" si="10"/>
        <v>2041</v>
      </c>
      <c r="Y44" s="262">
        <f t="shared" si="11"/>
        <v>1707</v>
      </c>
      <c r="Z44" s="262">
        <f t="shared" si="12"/>
        <v>2387</v>
      </c>
      <c r="AA44" s="262"/>
      <c r="AB44" s="262"/>
      <c r="AC44" s="262"/>
      <c r="AD44" s="262"/>
    </row>
    <row r="45" spans="2:30" x14ac:dyDescent="0.2">
      <c r="B45" s="258" t="s">
        <v>855</v>
      </c>
      <c r="C45" s="262">
        <f>'[1]Table 1f'!AD45</f>
        <v>107</v>
      </c>
      <c r="D45" s="262">
        <f>'[1]Table 1f'!AE45</f>
        <v>103</v>
      </c>
      <c r="E45" s="262">
        <f>'[1]Table 1f'!AF45</f>
        <v>91</v>
      </c>
      <c r="F45" s="262">
        <f>'[1]Table 1f'!AG45</f>
        <v>89</v>
      </c>
      <c r="G45" s="262">
        <f>'[1]Table 1f'!AH45</f>
        <v>90</v>
      </c>
      <c r="H45" s="262">
        <f>'[1]Table 1f'!AI45</f>
        <v>132</v>
      </c>
      <c r="I45" s="262">
        <f>'[1]Table 1f'!AJ45</f>
        <v>96</v>
      </c>
      <c r="J45" s="262">
        <f>'[1]Table 1f'!AK45</f>
        <v>86</v>
      </c>
      <c r="K45" s="262">
        <f>'[1]Table 1f'!AL45</f>
        <v>110</v>
      </c>
      <c r="L45" s="262">
        <f>'[1]Table 1f'!AM45</f>
        <v>204</v>
      </c>
      <c r="M45" s="262">
        <f>'[1]Table 1f'!AN45</f>
        <v>157</v>
      </c>
      <c r="N45" s="262">
        <f>'[1]Table 1f'!AO45</f>
        <v>86</v>
      </c>
      <c r="O45" s="262">
        <f>'[1]Table 1f'!AP45</f>
        <v>83</v>
      </c>
      <c r="P45" s="262">
        <f>'[1]Table 1f'!AQ45</f>
        <v>102</v>
      </c>
      <c r="Q45" s="262">
        <f>'[1]Table 1f'!AR45</f>
        <v>109</v>
      </c>
      <c r="R45" s="262">
        <f>'[1]Table 1f'!AS45</f>
        <v>95</v>
      </c>
      <c r="S45" s="262">
        <f>'[1]Table 1f'!AT45</f>
        <v>121</v>
      </c>
      <c r="T45" s="262">
        <f>'[1]Table 1f'!AU45</f>
        <v>332</v>
      </c>
      <c r="U45" s="262">
        <f>'[1]Table 1f'!AV45</f>
        <v>141</v>
      </c>
      <c r="W45" s="262">
        <f t="shared" si="9"/>
        <v>390</v>
      </c>
      <c r="X45" s="262">
        <f t="shared" si="10"/>
        <v>404</v>
      </c>
      <c r="Y45" s="262">
        <f t="shared" si="11"/>
        <v>557</v>
      </c>
      <c r="Z45" s="262">
        <f t="shared" si="12"/>
        <v>389</v>
      </c>
      <c r="AA45" s="262"/>
      <c r="AB45" s="262"/>
      <c r="AC45" s="262"/>
      <c r="AD45" s="262"/>
    </row>
    <row r="46" spans="2:30" x14ac:dyDescent="0.2">
      <c r="B46" s="258" t="s">
        <v>856</v>
      </c>
      <c r="C46" s="262">
        <f>'[1]Table 1f'!AD46</f>
        <v>112</v>
      </c>
      <c r="D46" s="262">
        <f>'[1]Table 1f'!AE46</f>
        <v>118</v>
      </c>
      <c r="E46" s="262">
        <f>'[1]Table 1f'!AF46</f>
        <v>115</v>
      </c>
      <c r="F46" s="262">
        <f>'[1]Table 1f'!AG46</f>
        <v>96</v>
      </c>
      <c r="G46" s="262">
        <f>'[1]Table 1f'!AH46</f>
        <v>121</v>
      </c>
      <c r="H46" s="262">
        <f>'[1]Table 1f'!AI46</f>
        <v>109</v>
      </c>
      <c r="I46" s="262">
        <f>'[1]Table 1f'!AJ46</f>
        <v>125</v>
      </c>
      <c r="J46" s="262">
        <f>'[1]Table 1f'!AK46</f>
        <v>114</v>
      </c>
      <c r="K46" s="262">
        <f>'[1]Table 1f'!AL46</f>
        <v>109</v>
      </c>
      <c r="L46" s="262">
        <f>'[1]Table 1f'!AM46</f>
        <v>164</v>
      </c>
      <c r="M46" s="262">
        <f>'[1]Table 1f'!AN46</f>
        <v>192</v>
      </c>
      <c r="N46" s="262">
        <f>'[1]Table 1f'!AO46</f>
        <v>201</v>
      </c>
      <c r="O46" s="262">
        <f>'[1]Table 1f'!AP46</f>
        <v>109</v>
      </c>
      <c r="P46" s="262">
        <f>'[1]Table 1f'!AQ46</f>
        <v>93</v>
      </c>
      <c r="Q46" s="262">
        <f>'[1]Table 1f'!AR46</f>
        <v>216</v>
      </c>
      <c r="R46" s="262">
        <f>'[1]Table 1f'!AS46</f>
        <v>274</v>
      </c>
      <c r="S46" s="262">
        <f>'[1]Table 1f'!AT46</f>
        <v>304</v>
      </c>
      <c r="T46" s="262">
        <f>'[1]Table 1f'!AU46</f>
        <v>152</v>
      </c>
      <c r="U46" s="262">
        <f>'[1]Table 1f'!AV46</f>
        <v>135</v>
      </c>
      <c r="W46" s="262">
        <f t="shared" si="9"/>
        <v>441</v>
      </c>
      <c r="X46" s="262">
        <f t="shared" si="10"/>
        <v>469</v>
      </c>
      <c r="Y46" s="262">
        <f t="shared" si="11"/>
        <v>666</v>
      </c>
      <c r="Z46" s="262">
        <f t="shared" si="12"/>
        <v>692</v>
      </c>
      <c r="AA46" s="262"/>
      <c r="AB46" s="262"/>
      <c r="AC46" s="262"/>
      <c r="AD46" s="262"/>
    </row>
    <row r="47" spans="2:30" x14ac:dyDescent="0.2">
      <c r="B47" s="258" t="s">
        <v>857</v>
      </c>
      <c r="C47" s="262">
        <f>'[1]Table 1f'!AD47</f>
        <v>16</v>
      </c>
      <c r="D47" s="262">
        <f>'[1]Table 1f'!AE47</f>
        <v>25</v>
      </c>
      <c r="E47" s="262">
        <f>'[1]Table 1f'!AF47</f>
        <v>22</v>
      </c>
      <c r="F47" s="262">
        <f>'[1]Table 1f'!AG47</f>
        <v>83</v>
      </c>
      <c r="G47" s="262">
        <f>'[1]Table 1f'!AH47</f>
        <v>21</v>
      </c>
      <c r="H47" s="262">
        <f>'[1]Table 1f'!AI47</f>
        <v>23</v>
      </c>
      <c r="I47" s="262">
        <f>'[1]Table 1f'!AJ47</f>
        <v>20</v>
      </c>
      <c r="J47" s="262">
        <f>'[1]Table 1f'!AK47</f>
        <v>24</v>
      </c>
      <c r="K47" s="262">
        <f>'[1]Table 1f'!AL47</f>
        <v>25</v>
      </c>
      <c r="L47" s="262">
        <f>'[1]Table 1f'!AM47</f>
        <v>29</v>
      </c>
      <c r="M47" s="262">
        <f>'[1]Table 1f'!AN47</f>
        <v>20</v>
      </c>
      <c r="N47" s="262">
        <f>'[1]Table 1f'!AO47</f>
        <v>29</v>
      </c>
      <c r="O47" s="262">
        <f>'[1]Table 1f'!AP47</f>
        <v>32</v>
      </c>
      <c r="P47" s="262">
        <f>'[1]Table 1f'!AQ47</f>
        <v>29</v>
      </c>
      <c r="Q47" s="262">
        <f>'[1]Table 1f'!AR47</f>
        <v>24</v>
      </c>
      <c r="R47" s="262">
        <f>'[1]Table 1f'!AS47</f>
        <v>41</v>
      </c>
      <c r="S47" s="262">
        <f>'[1]Table 1f'!AT47</f>
        <v>35</v>
      </c>
      <c r="T47" s="262">
        <f>'[1]Table 1f'!AU47</f>
        <v>31</v>
      </c>
      <c r="U47" s="262">
        <f>'[1]Table 1f'!AV47</f>
        <v>27</v>
      </c>
      <c r="W47" s="262">
        <f t="shared" si="9"/>
        <v>146</v>
      </c>
      <c r="X47" s="262">
        <f t="shared" si="10"/>
        <v>88</v>
      </c>
      <c r="Y47" s="262">
        <f t="shared" si="11"/>
        <v>103</v>
      </c>
      <c r="Z47" s="262">
        <f t="shared" si="12"/>
        <v>126</v>
      </c>
      <c r="AA47" s="262"/>
      <c r="AB47" s="262"/>
      <c r="AC47" s="262"/>
      <c r="AD47" s="262"/>
    </row>
    <row r="48" spans="2:30" x14ac:dyDescent="0.2">
      <c r="B48" s="258" t="s">
        <v>858</v>
      </c>
      <c r="C48" s="262">
        <f>'[1]Table 1f'!AD48</f>
        <v>-1</v>
      </c>
      <c r="D48" s="262">
        <f>'[1]Table 1f'!AE48</f>
        <v>19</v>
      </c>
      <c r="E48" s="262">
        <f>'[1]Table 1f'!AF48</f>
        <v>14</v>
      </c>
      <c r="F48" s="262">
        <f>'[1]Table 1f'!AG48</f>
        <v>9</v>
      </c>
      <c r="G48" s="262">
        <f>'[1]Table 1f'!AH48</f>
        <v>17</v>
      </c>
      <c r="H48" s="262">
        <f>'[1]Table 1f'!AI48</f>
        <v>12</v>
      </c>
      <c r="I48" s="262">
        <f>'[1]Table 1f'!AJ48</f>
        <v>20</v>
      </c>
      <c r="J48" s="262">
        <f>'[1]Table 1f'!AK48</f>
        <v>6</v>
      </c>
      <c r="K48" s="262">
        <f>'[1]Table 1f'!AL48</f>
        <v>8</v>
      </c>
      <c r="L48" s="262">
        <f>'[1]Table 1f'!AM48</f>
        <v>9</v>
      </c>
      <c r="M48" s="262">
        <f>'[1]Table 1f'!AN48</f>
        <v>184</v>
      </c>
      <c r="N48" s="262">
        <f>'[1]Table 1f'!AO48</f>
        <v>71</v>
      </c>
      <c r="O48" s="262">
        <f>'[1]Table 1f'!AP48</f>
        <v>25</v>
      </c>
      <c r="P48" s="262">
        <f>'[1]Table 1f'!AQ48</f>
        <v>26</v>
      </c>
      <c r="Q48" s="262">
        <f>'[1]Table 1f'!AR48</f>
        <v>20</v>
      </c>
      <c r="R48" s="262">
        <f>'[1]Table 1f'!AS48</f>
        <v>11</v>
      </c>
      <c r="S48" s="262">
        <f>'[1]Table 1f'!AT48</f>
        <v>11</v>
      </c>
      <c r="T48" s="262">
        <f>'[1]Table 1f'!AU48</f>
        <v>21</v>
      </c>
      <c r="U48" s="262">
        <f>'[1]Table 1f'!AV48</f>
        <v>55</v>
      </c>
      <c r="W48" s="262">
        <f t="shared" si="9"/>
        <v>41</v>
      </c>
      <c r="X48" s="262">
        <f t="shared" si="10"/>
        <v>55</v>
      </c>
      <c r="Y48" s="262">
        <f t="shared" si="11"/>
        <v>272</v>
      </c>
      <c r="Z48" s="262">
        <f t="shared" si="12"/>
        <v>82</v>
      </c>
      <c r="AA48" s="262"/>
      <c r="AB48" s="262"/>
      <c r="AC48" s="262"/>
      <c r="AD48" s="262"/>
    </row>
    <row r="49" spans="2:30" x14ac:dyDescent="0.2">
      <c r="B49" s="258" t="s">
        <v>859</v>
      </c>
      <c r="C49" s="262">
        <f>'[1]Table 1f'!AD49</f>
        <v>3</v>
      </c>
      <c r="D49" s="262">
        <f>'[1]Table 1f'!AE49</f>
        <v>8</v>
      </c>
      <c r="E49" s="262">
        <f>'[1]Table 1f'!AF49</f>
        <v>40</v>
      </c>
      <c r="F49" s="262">
        <f>'[1]Table 1f'!AG49</f>
        <v>26</v>
      </c>
      <c r="G49" s="262">
        <f>'[1]Table 1f'!AH49</f>
        <v>15</v>
      </c>
      <c r="H49" s="262">
        <f>'[1]Table 1f'!AI49</f>
        <v>11</v>
      </c>
      <c r="I49" s="262">
        <f>'[1]Table 1f'!AJ49</f>
        <v>10</v>
      </c>
      <c r="J49" s="262">
        <f>'[1]Table 1f'!AK49</f>
        <v>6</v>
      </c>
      <c r="K49" s="262">
        <f>'[1]Table 1f'!AL49</f>
        <v>6</v>
      </c>
      <c r="L49" s="262">
        <f>'[1]Table 1f'!AM49</f>
        <v>10</v>
      </c>
      <c r="M49" s="262">
        <f>'[1]Table 1f'!AN49</f>
        <v>7</v>
      </c>
      <c r="N49" s="262">
        <f>'[1]Table 1f'!AO49</f>
        <v>6</v>
      </c>
      <c r="O49" s="262">
        <f>'[1]Table 1f'!AP49</f>
        <v>3</v>
      </c>
      <c r="P49" s="262">
        <f>'[1]Table 1f'!AQ49</f>
        <v>9</v>
      </c>
      <c r="Q49" s="262">
        <f>'[1]Table 1f'!AR49</f>
        <v>12</v>
      </c>
      <c r="R49" s="262">
        <f>'[1]Table 1f'!AS49</f>
        <v>2</v>
      </c>
      <c r="S49" s="262">
        <f>'[1]Table 1f'!AT49</f>
        <v>5</v>
      </c>
      <c r="T49" s="262">
        <f>'[1]Table 1f'!AU49</f>
        <v>8</v>
      </c>
      <c r="U49" s="262">
        <f>'[1]Table 1f'!AV49</f>
        <v>13</v>
      </c>
      <c r="W49" s="262">
        <f t="shared" si="9"/>
        <v>77</v>
      </c>
      <c r="X49" s="262">
        <f t="shared" si="10"/>
        <v>42</v>
      </c>
      <c r="Y49" s="262">
        <f t="shared" si="11"/>
        <v>29</v>
      </c>
      <c r="Z49" s="262">
        <f t="shared" si="12"/>
        <v>26</v>
      </c>
      <c r="AA49" s="262"/>
      <c r="AB49" s="262"/>
      <c r="AC49" s="262"/>
      <c r="AD49" s="262"/>
    </row>
    <row r="50" spans="2:30" s="293" customFormat="1" x14ac:dyDescent="0.2">
      <c r="B50" s="254" t="s">
        <v>860</v>
      </c>
      <c r="C50" s="268">
        <f>'[1]Table 1f'!AD50</f>
        <v>2128</v>
      </c>
      <c r="D50" s="268">
        <f>'[1]Table 1f'!AE50</f>
        <v>2179</v>
      </c>
      <c r="E50" s="268">
        <f>'[1]Table 1f'!AF50</f>
        <v>2125</v>
      </c>
      <c r="F50" s="268">
        <f>'[1]Table 1f'!AG50</f>
        <v>2210</v>
      </c>
      <c r="G50" s="268">
        <f>'[1]Table 1f'!AH50</f>
        <v>2274</v>
      </c>
      <c r="H50" s="268">
        <f>'[1]Table 1f'!AI50</f>
        <v>2310</v>
      </c>
      <c r="I50" s="268">
        <f>'[1]Table 1f'!AJ50</f>
        <v>2267</v>
      </c>
      <c r="J50" s="268">
        <f>'[1]Table 1f'!AK50</f>
        <v>2325</v>
      </c>
      <c r="K50" s="268">
        <f>'[1]Table 1f'!AL50</f>
        <v>2362</v>
      </c>
      <c r="L50" s="268">
        <f>'[1]Table 1f'!AM50</f>
        <v>2383</v>
      </c>
      <c r="M50" s="268">
        <f>'[1]Table 1f'!AN50</f>
        <v>2443</v>
      </c>
      <c r="N50" s="268">
        <f>'[1]Table 1f'!AO50</f>
        <v>2464</v>
      </c>
      <c r="O50" s="268">
        <f>'[1]Table 1f'!AP50</f>
        <v>2539</v>
      </c>
      <c r="P50" s="268">
        <f>'[1]Table 1f'!AQ50</f>
        <v>2564</v>
      </c>
      <c r="Q50" s="268">
        <f>'[1]Table 1f'!AR50</f>
        <v>2556</v>
      </c>
      <c r="R50" s="268">
        <f>'[1]Table 1f'!AS50</f>
        <v>2662</v>
      </c>
      <c r="S50" s="268">
        <f>'[1]Table 1f'!AT50</f>
        <v>2755</v>
      </c>
      <c r="T50" s="268">
        <f>'[1]Table 1f'!AU50</f>
        <v>2806</v>
      </c>
      <c r="U50" s="268">
        <f>'[1]Table 1f'!AV50</f>
        <v>2799</v>
      </c>
      <c r="W50" s="268">
        <f t="shared" si="9"/>
        <v>8642</v>
      </c>
      <c r="X50" s="268">
        <f t="shared" si="10"/>
        <v>9176</v>
      </c>
      <c r="Y50" s="268">
        <f t="shared" si="11"/>
        <v>9652</v>
      </c>
      <c r="Z50" s="268">
        <f t="shared" si="12"/>
        <v>10321</v>
      </c>
      <c r="AA50" s="268"/>
      <c r="AB50" s="268"/>
      <c r="AC50" s="268"/>
      <c r="AD50" s="268"/>
    </row>
    <row r="51" spans="2:30" x14ac:dyDescent="0.2">
      <c r="B51" s="258" t="s">
        <v>852</v>
      </c>
      <c r="C51" s="262">
        <f>'[1]Table 1f'!AD51</f>
        <v>758</v>
      </c>
      <c r="D51" s="262">
        <f>'[1]Table 1f'!AE51</f>
        <v>778</v>
      </c>
      <c r="E51" s="262">
        <f>'[1]Table 1f'!AF51</f>
        <v>754</v>
      </c>
      <c r="F51" s="262">
        <f>'[1]Table 1f'!AG51</f>
        <v>785</v>
      </c>
      <c r="G51" s="262">
        <f>'[1]Table 1f'!AH51</f>
        <v>811</v>
      </c>
      <c r="H51" s="262">
        <f>'[1]Table 1f'!AI51</f>
        <v>823</v>
      </c>
      <c r="I51" s="262">
        <f>'[1]Table 1f'!AJ51</f>
        <v>790</v>
      </c>
      <c r="J51" s="262">
        <f>'[1]Table 1f'!AK51</f>
        <v>826</v>
      </c>
      <c r="K51" s="262">
        <f>'[1]Table 1f'!AL51</f>
        <v>818</v>
      </c>
      <c r="L51" s="262">
        <f>'[1]Table 1f'!AM51</f>
        <v>828</v>
      </c>
      <c r="M51" s="262">
        <f>'[1]Table 1f'!AN51</f>
        <v>853</v>
      </c>
      <c r="N51" s="262">
        <f>'[1]Table 1f'!AO51</f>
        <v>874</v>
      </c>
      <c r="O51" s="262">
        <f>'[1]Table 1f'!AP51</f>
        <v>898</v>
      </c>
      <c r="P51" s="262">
        <f>'[1]Table 1f'!AQ51</f>
        <v>899</v>
      </c>
      <c r="Q51" s="262">
        <f>'[1]Table 1f'!AR51</f>
        <v>874</v>
      </c>
      <c r="R51" s="262">
        <f>'[1]Table 1f'!AS51</f>
        <v>942</v>
      </c>
      <c r="S51" s="262">
        <f>'[1]Table 1f'!AT51</f>
        <v>968</v>
      </c>
      <c r="T51" s="262">
        <f>'[1]Table 1f'!AU51</f>
        <v>981</v>
      </c>
      <c r="U51" s="262">
        <f>'[1]Table 1f'!AV51</f>
        <v>969</v>
      </c>
      <c r="W51" s="262">
        <f t="shared" si="9"/>
        <v>3075</v>
      </c>
      <c r="X51" s="262">
        <f t="shared" si="10"/>
        <v>3250</v>
      </c>
      <c r="Y51" s="262">
        <f t="shared" si="11"/>
        <v>3373</v>
      </c>
      <c r="Z51" s="262">
        <f t="shared" si="12"/>
        <v>3613</v>
      </c>
      <c r="AA51" s="262"/>
      <c r="AB51" s="262"/>
      <c r="AC51" s="262"/>
      <c r="AD51" s="262"/>
    </row>
    <row r="52" spans="2:30" x14ac:dyDescent="0.2">
      <c r="B52" s="258" t="s">
        <v>853</v>
      </c>
      <c r="C52" s="262">
        <f>'[1]Table 1f'!AD52</f>
        <v>419</v>
      </c>
      <c r="D52" s="262">
        <f>'[1]Table 1f'!AE52</f>
        <v>433</v>
      </c>
      <c r="E52" s="262">
        <f>'[1]Table 1f'!AF52</f>
        <v>423</v>
      </c>
      <c r="F52" s="262">
        <f>'[1]Table 1f'!AG52</f>
        <v>451</v>
      </c>
      <c r="G52" s="262">
        <f>'[1]Table 1f'!AH52</f>
        <v>464</v>
      </c>
      <c r="H52" s="262">
        <f>'[1]Table 1f'!AI52</f>
        <v>475</v>
      </c>
      <c r="I52" s="262">
        <f>'[1]Table 1f'!AJ52</f>
        <v>469</v>
      </c>
      <c r="J52" s="262">
        <f>'[1]Table 1f'!AK52</f>
        <v>484</v>
      </c>
      <c r="K52" s="262">
        <f>'[1]Table 1f'!AL52</f>
        <v>500</v>
      </c>
      <c r="L52" s="262">
        <f>'[1]Table 1f'!AM52</f>
        <v>504</v>
      </c>
      <c r="M52" s="262">
        <f>'[1]Table 1f'!AN52</f>
        <v>511</v>
      </c>
      <c r="N52" s="262">
        <f>'[1]Table 1f'!AO52</f>
        <v>513</v>
      </c>
      <c r="O52" s="262">
        <f>'[1]Table 1f'!AP52</f>
        <v>532</v>
      </c>
      <c r="P52" s="262">
        <f>'[1]Table 1f'!AQ52</f>
        <v>543</v>
      </c>
      <c r="Q52" s="262">
        <f>'[1]Table 1f'!AR52</f>
        <v>548</v>
      </c>
      <c r="R52" s="262">
        <f>'[1]Table 1f'!AS52</f>
        <v>565</v>
      </c>
      <c r="S52" s="262">
        <f>'[1]Table 1f'!AT52</f>
        <v>582</v>
      </c>
      <c r="T52" s="262">
        <f>'[1]Table 1f'!AU52</f>
        <v>599</v>
      </c>
      <c r="U52" s="262">
        <f>'[1]Table 1f'!AV52</f>
        <v>603</v>
      </c>
      <c r="W52" s="262">
        <f t="shared" si="9"/>
        <v>1726</v>
      </c>
      <c r="X52" s="262">
        <f t="shared" si="10"/>
        <v>1892</v>
      </c>
      <c r="Y52" s="262">
        <f t="shared" si="11"/>
        <v>2028</v>
      </c>
      <c r="Z52" s="262">
        <f t="shared" si="12"/>
        <v>2188</v>
      </c>
      <c r="AA52" s="262"/>
      <c r="AB52" s="262"/>
      <c r="AC52" s="262"/>
      <c r="AD52" s="262"/>
    </row>
    <row r="53" spans="2:30" x14ac:dyDescent="0.2">
      <c r="B53" s="258" t="s">
        <v>854</v>
      </c>
      <c r="C53" s="262">
        <f>'[1]Table 1f'!AD53</f>
        <v>496</v>
      </c>
      <c r="D53" s="262">
        <f>'[1]Table 1f'!AE53</f>
        <v>504</v>
      </c>
      <c r="E53" s="262">
        <f>'[1]Table 1f'!AF53</f>
        <v>497</v>
      </c>
      <c r="F53" s="262">
        <f>'[1]Table 1f'!AG53</f>
        <v>510</v>
      </c>
      <c r="G53" s="262">
        <f>'[1]Table 1f'!AH53</f>
        <v>524</v>
      </c>
      <c r="H53" s="262">
        <f>'[1]Table 1f'!AI53</f>
        <v>531</v>
      </c>
      <c r="I53" s="262">
        <f>'[1]Table 1f'!AJ53</f>
        <v>527</v>
      </c>
      <c r="J53" s="262">
        <f>'[1]Table 1f'!AK53</f>
        <v>531</v>
      </c>
      <c r="K53" s="262">
        <f>'[1]Table 1f'!AL53</f>
        <v>548</v>
      </c>
      <c r="L53" s="262">
        <f>'[1]Table 1f'!AM53</f>
        <v>551</v>
      </c>
      <c r="M53" s="262">
        <f>'[1]Table 1f'!AN53</f>
        <v>554</v>
      </c>
      <c r="N53" s="262">
        <f>'[1]Table 1f'!AO53</f>
        <v>556</v>
      </c>
      <c r="O53" s="262">
        <f>'[1]Table 1f'!AP53</f>
        <v>576</v>
      </c>
      <c r="P53" s="262">
        <f>'[1]Table 1f'!AQ53</f>
        <v>580</v>
      </c>
      <c r="Q53" s="262">
        <f>'[1]Table 1f'!AR53</f>
        <v>589</v>
      </c>
      <c r="R53" s="262">
        <f>'[1]Table 1f'!AS53</f>
        <v>600</v>
      </c>
      <c r="S53" s="262">
        <f>'[1]Table 1f'!AT53</f>
        <v>632</v>
      </c>
      <c r="T53" s="262">
        <f>'[1]Table 1f'!AU53</f>
        <v>645</v>
      </c>
      <c r="U53" s="262">
        <f>'[1]Table 1f'!AV53</f>
        <v>649</v>
      </c>
      <c r="W53" s="262">
        <f t="shared" si="9"/>
        <v>2007</v>
      </c>
      <c r="X53" s="262">
        <f t="shared" si="10"/>
        <v>2113</v>
      </c>
      <c r="Y53" s="262">
        <f t="shared" si="11"/>
        <v>2209</v>
      </c>
      <c r="Z53" s="262">
        <f t="shared" si="12"/>
        <v>2345</v>
      </c>
      <c r="AA53" s="262"/>
      <c r="AB53" s="262"/>
      <c r="AC53" s="262"/>
      <c r="AD53" s="262"/>
    </row>
    <row r="54" spans="2:30" x14ac:dyDescent="0.2">
      <c r="B54" s="258" t="s">
        <v>855</v>
      </c>
      <c r="C54" s="262">
        <f>'[1]Table 1f'!AD54</f>
        <v>163</v>
      </c>
      <c r="D54" s="262">
        <f>'[1]Table 1f'!AE54</f>
        <v>166</v>
      </c>
      <c r="E54" s="262">
        <f>'[1]Table 1f'!AF54</f>
        <v>167</v>
      </c>
      <c r="F54" s="262">
        <f>'[1]Table 1f'!AG54</f>
        <v>170</v>
      </c>
      <c r="G54" s="262">
        <f>'[1]Table 1f'!AH54</f>
        <v>174</v>
      </c>
      <c r="H54" s="262">
        <f>'[1]Table 1f'!AI54</f>
        <v>177</v>
      </c>
      <c r="I54" s="262">
        <f>'[1]Table 1f'!AJ54</f>
        <v>177</v>
      </c>
      <c r="J54" s="262">
        <f>'[1]Table 1f'!AK54</f>
        <v>176</v>
      </c>
      <c r="K54" s="262">
        <f>'[1]Table 1f'!AL54</f>
        <v>183</v>
      </c>
      <c r="L54" s="262">
        <f>'[1]Table 1f'!AM54</f>
        <v>185</v>
      </c>
      <c r="M54" s="262">
        <f>'[1]Table 1f'!AN54</f>
        <v>201</v>
      </c>
      <c r="N54" s="262">
        <f>'[1]Table 1f'!AO54</f>
        <v>197</v>
      </c>
      <c r="O54" s="262">
        <f>'[1]Table 1f'!AP54</f>
        <v>203</v>
      </c>
      <c r="P54" s="262">
        <f>'[1]Table 1f'!AQ54</f>
        <v>204</v>
      </c>
      <c r="Q54" s="262">
        <f>'[1]Table 1f'!AR54</f>
        <v>205</v>
      </c>
      <c r="R54" s="262">
        <f>'[1]Table 1f'!AS54</f>
        <v>207</v>
      </c>
      <c r="S54" s="262">
        <f>'[1]Table 1f'!AT54</f>
        <v>215</v>
      </c>
      <c r="T54" s="262">
        <f>'[1]Table 1f'!AU54</f>
        <v>226</v>
      </c>
      <c r="U54" s="262">
        <f>'[1]Table 1f'!AV54</f>
        <v>220</v>
      </c>
      <c r="W54" s="262">
        <f t="shared" si="9"/>
        <v>666</v>
      </c>
      <c r="X54" s="262">
        <f t="shared" si="10"/>
        <v>704</v>
      </c>
      <c r="Y54" s="262">
        <f t="shared" si="11"/>
        <v>766</v>
      </c>
      <c r="Z54" s="262">
        <f t="shared" si="12"/>
        <v>819</v>
      </c>
      <c r="AA54" s="262"/>
      <c r="AB54" s="262"/>
      <c r="AC54" s="262"/>
      <c r="AD54" s="262"/>
    </row>
    <row r="55" spans="2:30" x14ac:dyDescent="0.2">
      <c r="B55" s="258" t="s">
        <v>856</v>
      </c>
      <c r="C55" s="262">
        <f>'[1]Table 1f'!AD55</f>
        <v>195</v>
      </c>
      <c r="D55" s="262">
        <f>'[1]Table 1f'!AE55</f>
        <v>197</v>
      </c>
      <c r="E55" s="262">
        <f>'[1]Table 1f'!AF55</f>
        <v>194</v>
      </c>
      <c r="F55" s="262">
        <f>'[1]Table 1f'!AG55</f>
        <v>202</v>
      </c>
      <c r="G55" s="262">
        <f>'[1]Table 1f'!AH55</f>
        <v>206</v>
      </c>
      <c r="H55" s="262">
        <f>'[1]Table 1f'!AI55</f>
        <v>208</v>
      </c>
      <c r="I55" s="262">
        <f>'[1]Table 1f'!AJ55</f>
        <v>209</v>
      </c>
      <c r="J55" s="262">
        <f>'[1]Table 1f'!AK55</f>
        <v>212</v>
      </c>
      <c r="K55" s="262">
        <f>'[1]Table 1f'!AL55</f>
        <v>216</v>
      </c>
      <c r="L55" s="262">
        <f>'[1]Table 1f'!AM55</f>
        <v>215</v>
      </c>
      <c r="M55" s="262">
        <f>'[1]Table 1f'!AN55</f>
        <v>220</v>
      </c>
      <c r="N55" s="262">
        <f>'[1]Table 1f'!AO55</f>
        <v>220</v>
      </c>
      <c r="O55" s="262">
        <f>'[1]Table 1f'!AP55</f>
        <v>226</v>
      </c>
      <c r="P55" s="262">
        <f>'[1]Table 1f'!AQ55</f>
        <v>228</v>
      </c>
      <c r="Q55" s="262">
        <f>'[1]Table 1f'!AR55</f>
        <v>232</v>
      </c>
      <c r="R55" s="262">
        <f>'[1]Table 1f'!AS55</f>
        <v>234</v>
      </c>
      <c r="S55" s="262">
        <f>'[1]Table 1f'!AT55</f>
        <v>247</v>
      </c>
      <c r="T55" s="262">
        <f>'[1]Table 1f'!AU55</f>
        <v>236</v>
      </c>
      <c r="U55" s="262">
        <f>'[1]Table 1f'!AV55</f>
        <v>239</v>
      </c>
      <c r="W55" s="262">
        <f t="shared" si="9"/>
        <v>788</v>
      </c>
      <c r="X55" s="262">
        <f t="shared" si="10"/>
        <v>835</v>
      </c>
      <c r="Y55" s="262">
        <f t="shared" si="11"/>
        <v>871</v>
      </c>
      <c r="Z55" s="262">
        <f t="shared" si="12"/>
        <v>920</v>
      </c>
      <c r="AA55" s="262"/>
      <c r="AB55" s="262"/>
      <c r="AC55" s="262"/>
      <c r="AD55" s="262"/>
    </row>
    <row r="56" spans="2:30" x14ac:dyDescent="0.2">
      <c r="B56" s="258" t="s">
        <v>857</v>
      </c>
      <c r="C56" s="262">
        <f>'[1]Table 1f'!AD56</f>
        <v>42</v>
      </c>
      <c r="D56" s="262">
        <f>'[1]Table 1f'!AE56</f>
        <v>42</v>
      </c>
      <c r="E56" s="262">
        <f>'[1]Table 1f'!AF56</f>
        <v>42</v>
      </c>
      <c r="F56" s="262">
        <f>'[1]Table 1f'!AG56</f>
        <v>43</v>
      </c>
      <c r="G56" s="262">
        <f>'[1]Table 1f'!AH56</f>
        <v>44</v>
      </c>
      <c r="H56" s="262">
        <f>'[1]Table 1f'!AI56</f>
        <v>44</v>
      </c>
      <c r="I56" s="262">
        <f>'[1]Table 1f'!AJ56</f>
        <v>44</v>
      </c>
      <c r="J56" s="262">
        <f>'[1]Table 1f'!AK56</f>
        <v>45</v>
      </c>
      <c r="K56" s="262">
        <f>'[1]Table 1f'!AL56</f>
        <v>46</v>
      </c>
      <c r="L56" s="262">
        <f>'[1]Table 1f'!AM56</f>
        <v>45</v>
      </c>
      <c r="M56" s="262">
        <f>'[1]Table 1f'!AN56</f>
        <v>47</v>
      </c>
      <c r="N56" s="262">
        <f>'[1]Table 1f'!AO56</f>
        <v>48</v>
      </c>
      <c r="O56" s="262">
        <f>'[1]Table 1f'!AP56</f>
        <v>49</v>
      </c>
      <c r="P56" s="262">
        <f>'[1]Table 1f'!AQ56</f>
        <v>50</v>
      </c>
      <c r="Q56" s="262">
        <f>'[1]Table 1f'!AR56</f>
        <v>51</v>
      </c>
      <c r="R56" s="262">
        <f>'[1]Table 1f'!AS56</f>
        <v>55</v>
      </c>
      <c r="S56" s="262">
        <f>'[1]Table 1f'!AT56</f>
        <v>53</v>
      </c>
      <c r="T56" s="262">
        <f>'[1]Table 1f'!AU56</f>
        <v>56</v>
      </c>
      <c r="U56" s="262">
        <f>'[1]Table 1f'!AV56</f>
        <v>56</v>
      </c>
      <c r="W56" s="262">
        <f t="shared" si="9"/>
        <v>169</v>
      </c>
      <c r="X56" s="262">
        <f t="shared" si="10"/>
        <v>177</v>
      </c>
      <c r="Y56" s="262">
        <f t="shared" si="11"/>
        <v>186</v>
      </c>
      <c r="Z56" s="262">
        <f t="shared" si="12"/>
        <v>205</v>
      </c>
      <c r="AA56" s="262"/>
      <c r="AB56" s="262"/>
      <c r="AC56" s="262"/>
      <c r="AD56" s="262"/>
    </row>
    <row r="57" spans="2:30" x14ac:dyDescent="0.2">
      <c r="B57" s="258" t="s">
        <v>858</v>
      </c>
      <c r="C57" s="262">
        <f>'[1]Table 1f'!AD57</f>
        <v>31</v>
      </c>
      <c r="D57" s="262">
        <f>'[1]Table 1f'!AE57</f>
        <v>33</v>
      </c>
      <c r="E57" s="262">
        <f>'[1]Table 1f'!AF57</f>
        <v>32</v>
      </c>
      <c r="F57" s="262">
        <f>'[1]Table 1f'!AG57</f>
        <v>33</v>
      </c>
      <c r="G57" s="262">
        <f>'[1]Table 1f'!AH57</f>
        <v>33</v>
      </c>
      <c r="H57" s="262">
        <f>'[1]Table 1f'!AI57</f>
        <v>35</v>
      </c>
      <c r="I57" s="262">
        <f>'[1]Table 1f'!AJ57</f>
        <v>34</v>
      </c>
      <c r="J57" s="262">
        <f>'[1]Table 1f'!AK57</f>
        <v>34</v>
      </c>
      <c r="K57" s="262">
        <f>'[1]Table 1f'!AL57</f>
        <v>34</v>
      </c>
      <c r="L57" s="262">
        <f>'[1]Table 1f'!AM57</f>
        <v>36</v>
      </c>
      <c r="M57" s="262">
        <f>'[1]Table 1f'!AN57</f>
        <v>37</v>
      </c>
      <c r="N57" s="262">
        <f>'[1]Table 1f'!AO57</f>
        <v>36</v>
      </c>
      <c r="O57" s="262">
        <f>'[1]Table 1f'!AP57</f>
        <v>36</v>
      </c>
      <c r="P57" s="262">
        <f>'[1]Table 1f'!AQ57</f>
        <v>39</v>
      </c>
      <c r="Q57" s="262">
        <f>'[1]Table 1f'!AR57</f>
        <v>38</v>
      </c>
      <c r="R57" s="262">
        <f>'[1]Table 1f'!AS57</f>
        <v>39</v>
      </c>
      <c r="S57" s="262">
        <f>'[1]Table 1f'!AT57</f>
        <v>39</v>
      </c>
      <c r="T57" s="262">
        <f>'[1]Table 1f'!AU57</f>
        <v>42</v>
      </c>
      <c r="U57" s="262">
        <f>'[1]Table 1f'!AV57</f>
        <v>42</v>
      </c>
      <c r="W57" s="262">
        <f t="shared" si="9"/>
        <v>129</v>
      </c>
      <c r="X57" s="262">
        <f t="shared" si="10"/>
        <v>136</v>
      </c>
      <c r="Y57" s="262">
        <f t="shared" si="11"/>
        <v>143</v>
      </c>
      <c r="Z57" s="262">
        <f t="shared" si="12"/>
        <v>152</v>
      </c>
      <c r="AA57" s="262"/>
      <c r="AB57" s="262"/>
      <c r="AC57" s="262"/>
      <c r="AD57" s="262"/>
    </row>
    <row r="58" spans="2:30" x14ac:dyDescent="0.2">
      <c r="B58" s="258" t="s">
        <v>859</v>
      </c>
      <c r="C58" s="262">
        <f>'[1]Table 1f'!AD58</f>
        <v>25</v>
      </c>
      <c r="D58" s="262">
        <f>'[1]Table 1f'!AE58</f>
        <v>26</v>
      </c>
      <c r="E58" s="262">
        <f>'[1]Table 1f'!AF58</f>
        <v>17</v>
      </c>
      <c r="F58" s="262">
        <f>'[1]Table 1f'!AG58</f>
        <v>17</v>
      </c>
      <c r="G58" s="262">
        <f>'[1]Table 1f'!AH58</f>
        <v>18</v>
      </c>
      <c r="H58" s="262">
        <f>'[1]Table 1f'!AI58</f>
        <v>18</v>
      </c>
      <c r="I58" s="262">
        <f>'[1]Table 1f'!AJ58</f>
        <v>18</v>
      </c>
      <c r="J58" s="262">
        <f>'[1]Table 1f'!AK58</f>
        <v>17</v>
      </c>
      <c r="K58" s="262">
        <f>'[1]Table 1f'!AL58</f>
        <v>18</v>
      </c>
      <c r="L58" s="262">
        <f>'[1]Table 1f'!AM58</f>
        <v>19</v>
      </c>
      <c r="M58" s="262">
        <f>'[1]Table 1f'!AN58</f>
        <v>19</v>
      </c>
      <c r="N58" s="262">
        <f>'[1]Table 1f'!AO58</f>
        <v>19</v>
      </c>
      <c r="O58" s="262">
        <f>'[1]Table 1f'!AP58</f>
        <v>20</v>
      </c>
      <c r="P58" s="262">
        <f>'[1]Table 1f'!AQ58</f>
        <v>20</v>
      </c>
      <c r="Q58" s="262">
        <f>'[1]Table 1f'!AR58</f>
        <v>20</v>
      </c>
      <c r="R58" s="262">
        <f>'[1]Table 1f'!AS58</f>
        <v>21</v>
      </c>
      <c r="S58" s="262">
        <f>'[1]Table 1f'!AT58</f>
        <v>18</v>
      </c>
      <c r="T58" s="262">
        <f>'[1]Table 1f'!AU58</f>
        <v>21</v>
      </c>
      <c r="U58" s="262">
        <f>'[1]Table 1f'!AV58</f>
        <v>19</v>
      </c>
      <c r="W58" s="262">
        <f t="shared" si="9"/>
        <v>85</v>
      </c>
      <c r="X58" s="262">
        <f t="shared" si="10"/>
        <v>71</v>
      </c>
      <c r="Y58" s="262">
        <f t="shared" si="11"/>
        <v>75</v>
      </c>
      <c r="Z58" s="262">
        <f t="shared" si="12"/>
        <v>81</v>
      </c>
      <c r="AA58" s="262"/>
      <c r="AB58" s="262"/>
      <c r="AC58" s="262"/>
      <c r="AD58" s="262"/>
    </row>
    <row r="59" spans="2:30" ht="13.5" x14ac:dyDescent="0.2">
      <c r="B59" s="256" t="s">
        <v>861</v>
      </c>
      <c r="C59" s="264"/>
      <c r="D59" s="264"/>
      <c r="E59" s="264"/>
      <c r="F59" s="264"/>
      <c r="G59" s="264"/>
      <c r="H59" s="264"/>
      <c r="I59" s="264"/>
      <c r="J59" s="264"/>
      <c r="K59" s="264"/>
      <c r="L59" s="264"/>
      <c r="M59" s="264"/>
      <c r="N59" s="264"/>
      <c r="O59" s="264"/>
      <c r="P59" s="264"/>
      <c r="Q59" s="264"/>
      <c r="R59" s="264"/>
      <c r="S59" s="264"/>
      <c r="T59" s="264"/>
      <c r="U59" s="264"/>
    </row>
    <row r="60" spans="2:30" s="293" customFormat="1" x14ac:dyDescent="0.2">
      <c r="B60" s="251" t="s">
        <v>862</v>
      </c>
      <c r="C60" s="296">
        <f>'[1]Table 1f'!AD60</f>
        <v>0.42</v>
      </c>
      <c r="D60" s="296">
        <f>'[1]Table 1f'!AE60</f>
        <v>0.7</v>
      </c>
      <c r="E60" s="296">
        <f>'[1]Table 1f'!AF60</f>
        <v>0.55000000000000004</v>
      </c>
      <c r="F60" s="296">
        <f>'[1]Table 1f'!AG60</f>
        <v>0.41</v>
      </c>
      <c r="G60" s="296">
        <f>'[1]Table 1f'!AH60</f>
        <v>0.43</v>
      </c>
      <c r="H60" s="296">
        <f>'[1]Table 1f'!AI60</f>
        <v>0.89</v>
      </c>
      <c r="I60" s="296">
        <f>'[1]Table 1f'!AJ60</f>
        <v>1.04</v>
      </c>
      <c r="J60" s="296">
        <f>'[1]Table 1f'!AK60</f>
        <v>0.43</v>
      </c>
      <c r="K60" s="296">
        <f>'[1]Table 1f'!AL60</f>
        <v>0.48</v>
      </c>
      <c r="L60" s="296">
        <f>'[1]Table 1f'!AM60</f>
        <v>1.1399999999999999</v>
      </c>
      <c r="M60" s="296">
        <f>'[1]Table 1f'!AN60</f>
        <v>1.28</v>
      </c>
      <c r="N60" s="296">
        <f>'[1]Table 1f'!AO60</f>
        <v>0.63</v>
      </c>
      <c r="O60" s="296">
        <f>'[1]Table 1f'!AP60</f>
        <v>0.56999999999999995</v>
      </c>
      <c r="P60" s="296">
        <f>'[1]Table 1f'!AQ60</f>
        <v>0.98</v>
      </c>
      <c r="Q60" s="296">
        <f>'[1]Table 1f'!AR60</f>
        <v>0.79</v>
      </c>
      <c r="R60" s="296">
        <f>'[1]Table 1f'!AS60</f>
        <v>0.5</v>
      </c>
      <c r="S60" s="296">
        <f>'[1]Table 1f'!AT60</f>
        <v>0.56000000000000005</v>
      </c>
      <c r="T60" s="296">
        <f>'[1]Table 1f'!AU60</f>
        <v>0.84</v>
      </c>
      <c r="U60" s="296">
        <f>'[1]Table 1f'!AV60</f>
        <v>1.7</v>
      </c>
      <c r="Y60" s="296"/>
      <c r="Z60" s="296"/>
      <c r="AA60" s="296"/>
      <c r="AB60" s="296"/>
      <c r="AC60" s="296"/>
      <c r="AD60" s="296"/>
    </row>
    <row r="61" spans="2:30" x14ac:dyDescent="0.2">
      <c r="B61" s="259" t="s">
        <v>852</v>
      </c>
      <c r="C61" s="264">
        <f>'[1]Table 1f'!AD61</f>
        <v>0.37</v>
      </c>
      <c r="D61" s="264">
        <f>'[1]Table 1f'!AE61</f>
        <v>0.59</v>
      </c>
      <c r="E61" s="264">
        <f>'[1]Table 1f'!AF61</f>
        <v>0.5</v>
      </c>
      <c r="F61" s="264">
        <f>'[1]Table 1f'!AG61</f>
        <v>0.32</v>
      </c>
      <c r="G61" s="264">
        <f>'[1]Table 1f'!AH61</f>
        <v>0.36</v>
      </c>
      <c r="H61" s="264">
        <f>'[1]Table 1f'!AI61</f>
        <v>1.1100000000000001</v>
      </c>
      <c r="I61" s="264">
        <f>'[1]Table 1f'!AJ61</f>
        <v>0.78</v>
      </c>
      <c r="J61" s="264">
        <f>'[1]Table 1f'!AK61</f>
        <v>0.38</v>
      </c>
      <c r="K61" s="264">
        <f>'[1]Table 1f'!AL61</f>
        <v>0.48</v>
      </c>
      <c r="L61" s="264">
        <f>'[1]Table 1f'!AM61</f>
        <v>1.38</v>
      </c>
      <c r="M61" s="264">
        <f>'[1]Table 1f'!AN61</f>
        <v>1.97</v>
      </c>
      <c r="N61" s="264">
        <f>'[1]Table 1f'!AO61</f>
        <v>0.44</v>
      </c>
      <c r="O61" s="264">
        <f>'[1]Table 1f'!AP61</f>
        <v>0.51</v>
      </c>
      <c r="P61" s="264">
        <f>'[1]Table 1f'!AQ61</f>
        <v>0.69</v>
      </c>
      <c r="Q61" s="264">
        <f>'[1]Table 1f'!AR61</f>
        <v>1.07</v>
      </c>
      <c r="R61" s="264">
        <f>'[1]Table 1f'!AS61</f>
        <v>0.28000000000000003</v>
      </c>
      <c r="S61" s="264">
        <f>'[1]Table 1f'!AT61</f>
        <v>0.34</v>
      </c>
      <c r="T61" s="264">
        <f>'[1]Table 1f'!AU61</f>
        <v>0.71</v>
      </c>
      <c r="U61" s="264">
        <f>'[1]Table 1f'!AV61</f>
        <v>2.0299999999999998</v>
      </c>
      <c r="W61" s="264">
        <f>SUMPRODUCT(C61:F61,C51:F51)/SUM(C51:F51)</f>
        <v>0.4447739837398374</v>
      </c>
      <c r="X61" s="264">
        <f>SUMPRODUCT(G61:J61,G51:J51)/SUM(G51:J51)</f>
        <v>0.65709846153846163</v>
      </c>
      <c r="Y61" s="264">
        <f>SUMPRODUCT(K61:N61,K51:N51)/SUM(K51:N51)</f>
        <v>1.0673732582270974</v>
      </c>
      <c r="Z61" s="264">
        <f>SUMPRODUCT(O61:R61,O51:R51)/SUM(O51:R51)</f>
        <v>0.63028784943260452</v>
      </c>
      <c r="AA61" s="264"/>
      <c r="AB61" s="299">
        <f t="shared" ref="AB61:AD68" si="13">X61-W61</f>
        <v>0.21232447779862423</v>
      </c>
      <c r="AC61" s="299">
        <f t="shared" si="13"/>
        <v>0.41027479668863576</v>
      </c>
      <c r="AD61" s="299">
        <f t="shared" si="13"/>
        <v>-0.43708540879449287</v>
      </c>
    </row>
    <row r="62" spans="2:30" x14ac:dyDescent="0.2">
      <c r="B62" s="259" t="s">
        <v>853</v>
      </c>
      <c r="C62" s="264">
        <f>'[1]Table 1f'!AD62</f>
        <v>0.56000000000000005</v>
      </c>
      <c r="D62" s="264">
        <f>'[1]Table 1f'!AE62</f>
        <v>1.18</v>
      </c>
      <c r="E62" s="264">
        <f>'[1]Table 1f'!AF62</f>
        <v>0.44</v>
      </c>
      <c r="F62" s="264">
        <f>'[1]Table 1f'!AG62</f>
        <v>0.4</v>
      </c>
      <c r="G62" s="264">
        <f>'[1]Table 1f'!AH62</f>
        <v>0.55000000000000004</v>
      </c>
      <c r="H62" s="264">
        <f>'[1]Table 1f'!AI62</f>
        <v>0.66</v>
      </c>
      <c r="I62" s="264">
        <f>'[1]Table 1f'!AJ62</f>
        <v>0.68</v>
      </c>
      <c r="J62" s="264">
        <f>'[1]Table 1f'!AK62</f>
        <v>0.56000000000000005</v>
      </c>
      <c r="K62" s="264">
        <f>'[1]Table 1f'!AL62</f>
        <v>0.56999999999999995</v>
      </c>
      <c r="L62" s="264">
        <f>'[1]Table 1f'!AM62</f>
        <v>0.97</v>
      </c>
      <c r="M62" s="264">
        <f>'[1]Table 1f'!AN62</f>
        <v>1.02</v>
      </c>
      <c r="N62" s="264">
        <f>'[1]Table 1f'!AO62</f>
        <v>0.61</v>
      </c>
      <c r="O62" s="264">
        <f>'[1]Table 1f'!AP62</f>
        <v>0.57999999999999996</v>
      </c>
      <c r="P62" s="264">
        <f>'[1]Table 1f'!AQ62</f>
        <v>0.59</v>
      </c>
      <c r="Q62" s="264">
        <f>'[1]Table 1f'!AR62</f>
        <v>0.51</v>
      </c>
      <c r="R62" s="264">
        <f>'[1]Table 1f'!AS62</f>
        <v>0.76</v>
      </c>
      <c r="S62" s="264">
        <f>'[1]Table 1f'!AT62</f>
        <v>0.85</v>
      </c>
      <c r="T62" s="264">
        <f>'[1]Table 1f'!AU62</f>
        <v>1.1100000000000001</v>
      </c>
      <c r="U62" s="264">
        <f>'[1]Table 1f'!AV62</f>
        <v>0.69</v>
      </c>
      <c r="W62" s="264">
        <f t="shared" ref="W62:W68" si="14">SUMPRODUCT(C62:F62,C52:F52)/SUM(C52:F52)</f>
        <v>0.64432213209733491</v>
      </c>
      <c r="X62" s="264">
        <f t="shared" ref="X62:X68" si="15">SUMPRODUCT(G62:J62,G52:J52)/SUM(G52:J52)</f>
        <v>0.61239957716701909</v>
      </c>
      <c r="Y62" s="264">
        <f t="shared" ref="Y62:Y68" si="16">SUMPRODUCT(K62:N62,K52:N52)/SUM(K52:N52)</f>
        <v>0.79291420118343192</v>
      </c>
      <c r="Z62" s="264">
        <f t="shared" ref="Z62:Z68" si="17">SUMPRODUCT(O62:R62,O52:R52)/SUM(O52:R52)</f>
        <v>0.61143053016453375</v>
      </c>
      <c r="AA62" s="264"/>
      <c r="AB62" s="299">
        <f t="shared" si="13"/>
        <v>-3.1922554930315816E-2</v>
      </c>
      <c r="AC62" s="299">
        <f t="shared" si="13"/>
        <v>0.18051462401641283</v>
      </c>
      <c r="AD62" s="299">
        <f t="shared" si="13"/>
        <v>-0.18148367101889817</v>
      </c>
    </row>
    <row r="63" spans="2:30" x14ac:dyDescent="0.2">
      <c r="B63" s="259" t="s">
        <v>854</v>
      </c>
      <c r="C63" s="264">
        <f>'[1]Table 1f'!AD63</f>
        <v>0.28000000000000003</v>
      </c>
      <c r="D63" s="264">
        <f>'[1]Table 1f'!AE63</f>
        <v>0.57999999999999996</v>
      </c>
      <c r="E63" s="264">
        <f>'[1]Table 1f'!AF63</f>
        <v>0.67</v>
      </c>
      <c r="F63" s="264">
        <f>'[1]Table 1f'!AG63</f>
        <v>0.33</v>
      </c>
      <c r="G63" s="264">
        <f>'[1]Table 1f'!AH63</f>
        <v>0.32</v>
      </c>
      <c r="H63" s="264">
        <f>'[1]Table 1f'!AI63</f>
        <v>1.02</v>
      </c>
      <c r="I63" s="264">
        <f>'[1]Table 1f'!AJ63</f>
        <v>2.17</v>
      </c>
      <c r="J63" s="264">
        <f>'[1]Table 1f'!AK63</f>
        <v>0.35</v>
      </c>
      <c r="K63" s="264">
        <f>'[1]Table 1f'!AL63</f>
        <v>0.38</v>
      </c>
      <c r="L63" s="264">
        <f>'[1]Table 1f'!AM63</f>
        <v>1.21</v>
      </c>
      <c r="M63" s="264">
        <f>'[1]Table 1f'!AN63</f>
        <v>0.67</v>
      </c>
      <c r="N63" s="264">
        <f>'[1]Table 1f'!AO63</f>
        <v>0.83</v>
      </c>
      <c r="O63" s="264">
        <f>'[1]Table 1f'!AP63</f>
        <v>0.74</v>
      </c>
      <c r="P63" s="264">
        <f>'[1]Table 1f'!AQ63</f>
        <v>2.27</v>
      </c>
      <c r="Q63" s="264">
        <f>'[1]Table 1f'!AR63</f>
        <v>0.73</v>
      </c>
      <c r="R63" s="264">
        <f>'[1]Table 1f'!AS63</f>
        <v>0.36</v>
      </c>
      <c r="S63" s="264">
        <f>'[1]Table 1f'!AT63</f>
        <v>0.38</v>
      </c>
      <c r="T63" s="264">
        <f>'[1]Table 1f'!AU63</f>
        <v>0.71</v>
      </c>
      <c r="U63" s="264">
        <f>'[1]Table 1f'!AV63</f>
        <v>3.08</v>
      </c>
      <c r="W63" s="264">
        <f t="shared" si="14"/>
        <v>0.46461883408071747</v>
      </c>
      <c r="X63" s="264">
        <f t="shared" si="15"/>
        <v>0.9648556554661617</v>
      </c>
      <c r="Y63" s="264">
        <f t="shared" si="16"/>
        <v>0.77302399275690359</v>
      </c>
      <c r="Z63" s="264">
        <f t="shared" si="17"/>
        <v>1.018682302771855</v>
      </c>
      <c r="AA63" s="264"/>
      <c r="AB63" s="299">
        <f t="shared" si="13"/>
        <v>0.50023682138544423</v>
      </c>
      <c r="AC63" s="299">
        <f t="shared" si="13"/>
        <v>-0.19183166270925811</v>
      </c>
      <c r="AD63" s="299">
        <f t="shared" si="13"/>
        <v>0.24565831001495142</v>
      </c>
    </row>
    <row r="64" spans="2:30" x14ac:dyDescent="0.2">
      <c r="B64" s="259" t="s">
        <v>855</v>
      </c>
      <c r="C64" s="264">
        <f>'[1]Table 1f'!AD64</f>
        <v>0.65</v>
      </c>
      <c r="D64" s="264">
        <f>'[1]Table 1f'!AE64</f>
        <v>0.62</v>
      </c>
      <c r="E64" s="264">
        <f>'[1]Table 1f'!AF64</f>
        <v>0.55000000000000004</v>
      </c>
      <c r="F64" s="264">
        <f>'[1]Table 1f'!AG64</f>
        <v>0.52</v>
      </c>
      <c r="G64" s="264">
        <f>'[1]Table 1f'!AH64</f>
        <v>0.52</v>
      </c>
      <c r="H64" s="264">
        <f>'[1]Table 1f'!AI64</f>
        <v>0.74</v>
      </c>
      <c r="I64" s="264">
        <f>'[1]Table 1f'!AJ64</f>
        <v>0.54</v>
      </c>
      <c r="J64" s="264">
        <f>'[1]Table 1f'!AK64</f>
        <v>0.49</v>
      </c>
      <c r="K64" s="264">
        <f>'[1]Table 1f'!AL64</f>
        <v>0.6</v>
      </c>
      <c r="L64" s="264">
        <f>'[1]Table 1f'!AM64</f>
        <v>1.1000000000000001</v>
      </c>
      <c r="M64" s="264">
        <f>'[1]Table 1f'!AN64</f>
        <v>0.78</v>
      </c>
      <c r="N64" s="264">
        <f>'[1]Table 1f'!AO64</f>
        <v>0.43</v>
      </c>
      <c r="O64" s="264">
        <f>'[1]Table 1f'!AP64</f>
        <v>0.41</v>
      </c>
      <c r="P64" s="264">
        <f>'[1]Table 1f'!AQ64</f>
        <v>0.5</v>
      </c>
      <c r="Q64" s="264">
        <f>'[1]Table 1f'!AR64</f>
        <v>0.53</v>
      </c>
      <c r="R64" s="264">
        <f>'[1]Table 1f'!AS64</f>
        <v>0.46</v>
      </c>
      <c r="S64" s="264">
        <f>'[1]Table 1f'!AT64</f>
        <v>0.56000000000000005</v>
      </c>
      <c r="T64" s="264">
        <f>'[1]Table 1f'!AU64</f>
        <v>1.47</v>
      </c>
      <c r="U64" s="264">
        <f>'[1]Table 1f'!AV64</f>
        <v>0.64</v>
      </c>
      <c r="W64" s="264">
        <f t="shared" si="14"/>
        <v>0.58426426426426425</v>
      </c>
      <c r="X64" s="264">
        <f t="shared" si="15"/>
        <v>0.57284090909090901</v>
      </c>
      <c r="Y64" s="264">
        <f t="shared" si="16"/>
        <v>0.72426892950391653</v>
      </c>
      <c r="Z64" s="264">
        <f t="shared" si="17"/>
        <v>0.47509157509157512</v>
      </c>
      <c r="AA64" s="264"/>
      <c r="AB64" s="299">
        <f t="shared" si="13"/>
        <v>-1.1423355173355243E-2</v>
      </c>
      <c r="AC64" s="299">
        <f t="shared" si="13"/>
        <v>0.15142802041300751</v>
      </c>
      <c r="AD64" s="299">
        <f t="shared" si="13"/>
        <v>-0.2491773544123414</v>
      </c>
    </row>
    <row r="65" spans="2:31" x14ac:dyDescent="0.2">
      <c r="B65" s="259" t="s">
        <v>856</v>
      </c>
      <c r="C65" s="264">
        <f>'[1]Table 1f'!AD65</f>
        <v>0.57999999999999996</v>
      </c>
      <c r="D65" s="264">
        <f>'[1]Table 1f'!AE65</f>
        <v>0.6</v>
      </c>
      <c r="E65" s="264">
        <f>'[1]Table 1f'!AF65</f>
        <v>0.59</v>
      </c>
      <c r="F65" s="264">
        <f>'[1]Table 1f'!AG65</f>
        <v>0.48</v>
      </c>
      <c r="G65" s="264">
        <f>'[1]Table 1f'!AH65</f>
        <v>0.59</v>
      </c>
      <c r="H65" s="264">
        <f>'[1]Table 1f'!AI65</f>
        <v>0.52</v>
      </c>
      <c r="I65" s="264">
        <f>'[1]Table 1f'!AJ65</f>
        <v>0.6</v>
      </c>
      <c r="J65" s="264">
        <f>'[1]Table 1f'!AK65</f>
        <v>0.54</v>
      </c>
      <c r="K65" s="264">
        <f>'[1]Table 1f'!AL65</f>
        <v>0.51</v>
      </c>
      <c r="L65" s="264">
        <f>'[1]Table 1f'!AM65</f>
        <v>0.77</v>
      </c>
      <c r="M65" s="264">
        <f>'[1]Table 1f'!AN65</f>
        <v>0.87</v>
      </c>
      <c r="N65" s="264">
        <f>'[1]Table 1f'!AO65</f>
        <v>0.91</v>
      </c>
      <c r="O65" s="264">
        <f>'[1]Table 1f'!AP65</f>
        <v>0.48</v>
      </c>
      <c r="P65" s="264">
        <f>'[1]Table 1f'!AQ65</f>
        <v>0.41</v>
      </c>
      <c r="Q65" s="264">
        <f>'[1]Table 1f'!AR65</f>
        <v>0.93</v>
      </c>
      <c r="R65" s="264">
        <f>'[1]Table 1f'!AS65</f>
        <v>1.17</v>
      </c>
      <c r="S65" s="264">
        <f>'[1]Table 1f'!AT65</f>
        <v>1.23</v>
      </c>
      <c r="T65" s="264">
        <f>'[1]Table 1f'!AU65</f>
        <v>0.64</v>
      </c>
      <c r="U65" s="264">
        <f>'[1]Table 1f'!AV65</f>
        <v>0.56000000000000005</v>
      </c>
      <c r="W65" s="264">
        <f t="shared" si="14"/>
        <v>0.56182741116751267</v>
      </c>
      <c r="X65" s="264">
        <f t="shared" si="15"/>
        <v>0.56237125748502992</v>
      </c>
      <c r="Y65" s="264">
        <f t="shared" si="16"/>
        <v>0.76614236509758904</v>
      </c>
      <c r="Z65" s="264">
        <f t="shared" si="17"/>
        <v>0.75163043478260871</v>
      </c>
      <c r="AA65" s="264"/>
      <c r="AB65" s="299">
        <f t="shared" si="13"/>
        <v>5.4384631751724921E-4</v>
      </c>
      <c r="AC65" s="299">
        <f t="shared" si="13"/>
        <v>0.20377110761255912</v>
      </c>
      <c r="AD65" s="299">
        <f t="shared" si="13"/>
        <v>-1.4511930314980326E-2</v>
      </c>
    </row>
    <row r="66" spans="2:31" x14ac:dyDescent="0.2">
      <c r="B66" s="259" t="s">
        <v>857</v>
      </c>
      <c r="C66" s="264">
        <f>'[1]Table 1f'!AD66</f>
        <v>0.38</v>
      </c>
      <c r="D66" s="264">
        <f>'[1]Table 1f'!AE66</f>
        <v>0.6</v>
      </c>
      <c r="E66" s="264">
        <f>'[1]Table 1f'!AF66</f>
        <v>0.52</v>
      </c>
      <c r="F66" s="264">
        <f>'[1]Table 1f'!AG66</f>
        <v>1.9</v>
      </c>
      <c r="G66" s="264">
        <f>'[1]Table 1f'!AH66</f>
        <v>0.47</v>
      </c>
      <c r="H66" s="264">
        <f>'[1]Table 1f'!AI66</f>
        <v>0.54</v>
      </c>
      <c r="I66" s="264">
        <f>'[1]Table 1f'!AJ66</f>
        <v>0.45</v>
      </c>
      <c r="J66" s="264">
        <f>'[1]Table 1f'!AK66</f>
        <v>0.53</v>
      </c>
      <c r="K66" s="264">
        <f>'[1]Table 1f'!AL66</f>
        <v>0.54</v>
      </c>
      <c r="L66" s="264">
        <f>'[1]Table 1f'!AM66</f>
        <v>0.65</v>
      </c>
      <c r="M66" s="264">
        <f>'[1]Table 1f'!AN66</f>
        <v>0.42</v>
      </c>
      <c r="N66" s="264">
        <f>'[1]Table 1f'!AO66</f>
        <v>0.6</v>
      </c>
      <c r="O66" s="264">
        <f>'[1]Table 1f'!AP66</f>
        <v>0.65</v>
      </c>
      <c r="P66" s="264">
        <f>'[1]Table 1f'!AQ66</f>
        <v>0.57999999999999996</v>
      </c>
      <c r="Q66" s="264">
        <f>'[1]Table 1f'!AR66</f>
        <v>0.48</v>
      </c>
      <c r="R66" s="264">
        <f>'[1]Table 1f'!AS66</f>
        <v>0.75</v>
      </c>
      <c r="S66" s="264">
        <f>'[1]Table 1f'!AT66</f>
        <v>0.65</v>
      </c>
      <c r="T66" s="264">
        <f>'[1]Table 1f'!AU66</f>
        <v>0.56000000000000005</v>
      </c>
      <c r="U66" s="264">
        <f>'[1]Table 1f'!AV66</f>
        <v>0.48</v>
      </c>
      <c r="W66" s="264">
        <f t="shared" si="14"/>
        <v>0.85621301775147918</v>
      </c>
      <c r="X66" s="264">
        <f t="shared" si="15"/>
        <v>0.49768361581920906</v>
      </c>
      <c r="Y66" s="264">
        <f t="shared" si="16"/>
        <v>0.55177419354838708</v>
      </c>
      <c r="Z66" s="264">
        <f t="shared" si="17"/>
        <v>0.61746341463414633</v>
      </c>
      <c r="AA66" s="264"/>
      <c r="AB66" s="299">
        <f t="shared" si="13"/>
        <v>-0.35852940193227012</v>
      </c>
      <c r="AC66" s="299">
        <f t="shared" si="13"/>
        <v>5.4090577729178024E-2</v>
      </c>
      <c r="AD66" s="299">
        <f t="shared" si="13"/>
        <v>6.5689221085759253E-2</v>
      </c>
    </row>
    <row r="67" spans="2:31" x14ac:dyDescent="0.2">
      <c r="B67" s="259" t="s">
        <v>858</v>
      </c>
      <c r="C67" s="264">
        <f>'[1]Table 1f'!AD67</f>
        <v>-0.02</v>
      </c>
      <c r="D67" s="264">
        <f>'[1]Table 1f'!AE67</f>
        <v>0.57999999999999996</v>
      </c>
      <c r="E67" s="264">
        <f>'[1]Table 1f'!AF67</f>
        <v>0.44</v>
      </c>
      <c r="F67" s="264">
        <f>'[1]Table 1f'!AG67</f>
        <v>0.28000000000000003</v>
      </c>
      <c r="G67" s="264">
        <f>'[1]Table 1f'!AH67</f>
        <v>0.52</v>
      </c>
      <c r="H67" s="264">
        <f>'[1]Table 1f'!AI67</f>
        <v>0.35</v>
      </c>
      <c r="I67" s="264">
        <f>'[1]Table 1f'!AJ67</f>
        <v>0.6</v>
      </c>
      <c r="J67" s="264">
        <f>'[1]Table 1f'!AK67</f>
        <v>0.18</v>
      </c>
      <c r="K67" s="264">
        <f>'[1]Table 1f'!AL67</f>
        <v>0.25</v>
      </c>
      <c r="L67" s="264">
        <f>'[1]Table 1f'!AM67</f>
        <v>0.24</v>
      </c>
      <c r="M67" s="264">
        <f>'[1]Table 1f'!AN67</f>
        <v>4.9400000000000004</v>
      </c>
      <c r="N67" s="264">
        <f>'[1]Table 1f'!AO67</f>
        <v>1.96</v>
      </c>
      <c r="O67" s="264">
        <f>'[1]Table 1f'!AP67</f>
        <v>0.7</v>
      </c>
      <c r="P67" s="264">
        <f>'[1]Table 1f'!AQ67</f>
        <v>0.68</v>
      </c>
      <c r="Q67" s="264">
        <f>'[1]Table 1f'!AR67</f>
        <v>0.51</v>
      </c>
      <c r="R67" s="264">
        <f>'[1]Table 1f'!AS67</f>
        <v>0.28000000000000003</v>
      </c>
      <c r="S67" s="264">
        <f>'[1]Table 1f'!AT67</f>
        <v>0.27</v>
      </c>
      <c r="T67" s="264">
        <f>'[1]Table 1f'!AU67</f>
        <v>0.51</v>
      </c>
      <c r="U67" s="264">
        <f>'[1]Table 1f'!AV67</f>
        <v>1.29</v>
      </c>
      <c r="W67" s="264">
        <f t="shared" si="14"/>
        <v>0.32434108527131777</v>
      </c>
      <c r="X67" s="264">
        <f t="shared" si="15"/>
        <v>0.41125</v>
      </c>
      <c r="Y67" s="264">
        <f t="shared" si="16"/>
        <v>1.8914685314685316</v>
      </c>
      <c r="Z67" s="264">
        <f t="shared" si="17"/>
        <v>0.5396052631578947</v>
      </c>
      <c r="AA67" s="264"/>
      <c r="AB67" s="299">
        <f t="shared" si="13"/>
        <v>8.6908914728682229E-2</v>
      </c>
      <c r="AC67" s="299">
        <f t="shared" si="13"/>
        <v>1.4802185314685317</v>
      </c>
      <c r="AD67" s="299">
        <f t="shared" si="13"/>
        <v>-1.3518632683106369</v>
      </c>
    </row>
    <row r="68" spans="2:31" x14ac:dyDescent="0.2">
      <c r="B68" s="259" t="s">
        <v>859</v>
      </c>
      <c r="C68" s="264">
        <f>'[1]Table 1f'!AD68</f>
        <v>0.13</v>
      </c>
      <c r="D68" s="264">
        <f>'[1]Table 1f'!AE68</f>
        <v>0.28999999999999998</v>
      </c>
      <c r="E68" s="264">
        <f>'[1]Table 1f'!AF68</f>
        <v>2.39</v>
      </c>
      <c r="F68" s="264">
        <f>'[1]Table 1f'!AG68</f>
        <v>1.55</v>
      </c>
      <c r="G68" s="264">
        <f>'[1]Table 1f'!AH68</f>
        <v>0.81</v>
      </c>
      <c r="H68" s="264">
        <f>'[1]Table 1f'!AI68</f>
        <v>0.6</v>
      </c>
      <c r="I68" s="264">
        <f>'[1]Table 1f'!AJ68</f>
        <v>0.59</v>
      </c>
      <c r="J68" s="264">
        <f>'[1]Table 1f'!AK68</f>
        <v>0.33</v>
      </c>
      <c r="K68" s="264">
        <f>'[1]Table 1f'!AL68</f>
        <v>0.31</v>
      </c>
      <c r="L68" s="264">
        <f>'[1]Table 1f'!AM68</f>
        <v>0.55000000000000004</v>
      </c>
      <c r="M68" s="264">
        <f>'[1]Table 1f'!AN68</f>
        <v>0.35</v>
      </c>
      <c r="N68" s="264">
        <f>'[1]Table 1f'!AO68</f>
        <v>0.3</v>
      </c>
      <c r="O68" s="264">
        <f>'[1]Table 1f'!AP68</f>
        <v>0.17</v>
      </c>
      <c r="P68" s="264">
        <f>'[1]Table 1f'!AQ68</f>
        <v>0.42</v>
      </c>
      <c r="Q68" s="264">
        <f>'[1]Table 1f'!AR68</f>
        <v>0.59</v>
      </c>
      <c r="R68" s="264">
        <f>'[1]Table 1f'!AS68</f>
        <v>7.0000000000000007E-2</v>
      </c>
      <c r="S68" s="264">
        <f>'[1]Table 1f'!AT68</f>
        <v>0.28000000000000003</v>
      </c>
      <c r="T68" s="264">
        <f>'[1]Table 1f'!AU68</f>
        <v>0.36</v>
      </c>
      <c r="U68" s="264">
        <f>'[1]Table 1f'!AV68</f>
        <v>0.66</v>
      </c>
      <c r="W68" s="264">
        <f t="shared" si="14"/>
        <v>0.91494117647058837</v>
      </c>
      <c r="X68" s="264">
        <f t="shared" si="15"/>
        <v>0.58605633802816903</v>
      </c>
      <c r="Y68" s="264">
        <f t="shared" si="16"/>
        <v>0.37840000000000001</v>
      </c>
      <c r="Z68" s="264">
        <f t="shared" si="17"/>
        <v>0.30950617283950616</v>
      </c>
      <c r="AA68" s="264"/>
      <c r="AB68" s="299">
        <f t="shared" si="13"/>
        <v>-0.32888483844241934</v>
      </c>
      <c r="AC68" s="299">
        <f t="shared" si="13"/>
        <v>-0.20765633802816902</v>
      </c>
      <c r="AD68" s="299">
        <f t="shared" si="13"/>
        <v>-6.8893827160493859E-2</v>
      </c>
    </row>
    <row r="69" spans="2:31" x14ac:dyDescent="0.2">
      <c r="B69" s="260"/>
      <c r="C69" s="265"/>
      <c r="D69" s="265"/>
      <c r="E69" s="265"/>
      <c r="F69" s="265"/>
      <c r="G69" s="265"/>
      <c r="H69" s="265"/>
      <c r="I69" s="265"/>
      <c r="J69" s="265"/>
      <c r="K69" s="265"/>
      <c r="L69" s="265"/>
      <c r="M69" s="265"/>
      <c r="N69" s="265"/>
      <c r="O69" s="265"/>
      <c r="P69" s="265"/>
      <c r="Q69" s="265"/>
      <c r="R69" s="265"/>
      <c r="S69" s="265"/>
      <c r="T69" s="265"/>
      <c r="U69" s="265"/>
      <c r="W69" s="265"/>
      <c r="X69" s="265"/>
      <c r="Y69" s="265"/>
      <c r="Z69" s="265"/>
    </row>
    <row r="70" spans="2:31" ht="13.5" x14ac:dyDescent="0.2">
      <c r="B70" s="263" t="s">
        <v>863</v>
      </c>
    </row>
    <row r="72" spans="2:31" x14ac:dyDescent="0.2">
      <c r="B72" s="270" t="s">
        <v>824</v>
      </c>
      <c r="C72" s="271">
        <f>'[1]Table 1f'!AD13-'[1]Table 1f'!AD14</f>
        <v>885</v>
      </c>
      <c r="D72" s="271">
        <f>'[1]Table 1f'!AE13-'[1]Table 1f'!AE14</f>
        <v>1497</v>
      </c>
      <c r="E72" s="271">
        <f>'[1]Table 1f'!AF13-'[1]Table 1f'!AF14</f>
        <v>1167</v>
      </c>
      <c r="F72" s="271">
        <f>'[1]Table 1f'!AG13-'[1]Table 1f'!AG14</f>
        <v>897</v>
      </c>
      <c r="G72" s="271">
        <f>'[1]Table 1f'!AH13-'[1]Table 1f'!AH14</f>
        <v>972</v>
      </c>
      <c r="H72" s="271">
        <f>'[1]Table 1f'!AI13-'[1]Table 1f'!AI14</f>
        <v>1982</v>
      </c>
      <c r="I72" s="271">
        <f>'[1]Table 1f'!AJ13-'[1]Table 1f'!AJ14</f>
        <v>2282</v>
      </c>
      <c r="J72" s="271">
        <f>'[1]Table 1f'!AK13-'[1]Table 1f'!AK14</f>
        <v>1038</v>
      </c>
      <c r="K72" s="271">
        <f>'[1]Table 1f'!AL13-'[1]Table 1f'!AL14</f>
        <v>1132</v>
      </c>
      <c r="L72" s="271">
        <f>'[1]Table 1f'!AM13-'[1]Table 1f'!AM14</f>
        <v>2646</v>
      </c>
      <c r="M72" s="271">
        <f>'[1]Table 1f'!AN13-'[1]Table 1f'!AN14</f>
        <v>3070</v>
      </c>
      <c r="N72" s="271">
        <f>'[1]Table 1f'!AO13-'[1]Table 1f'!AO14</f>
        <v>1564</v>
      </c>
      <c r="O72" s="271">
        <f>'[1]Table 1f'!AP13-'[1]Table 1f'!AP14</f>
        <v>1444</v>
      </c>
      <c r="P72" s="271">
        <f>'[1]Table 1f'!AQ13-'[1]Table 1f'!AQ14</f>
        <v>2456</v>
      </c>
      <c r="Q72" s="271">
        <f>'[1]Table 1f'!AR13-'[1]Table 1f'!AR14</f>
        <v>1998</v>
      </c>
      <c r="R72" s="271">
        <f>'[1]Table 1f'!AS13-'[1]Table 1f'!AS14</f>
        <v>1317</v>
      </c>
      <c r="S72" s="271">
        <f>'[1]Table 1f'!AT13-'[1]Table 1f'!AT14</f>
        <v>1519</v>
      </c>
      <c r="T72" s="271">
        <f>'[1]Table 1f'!AU13-'[1]Table 1f'!AU14</f>
        <v>2289</v>
      </c>
      <c r="U72" s="272">
        <f>'[1]Table 1f'!AV13-'[1]Table 1f'!AV14</f>
        <v>4563</v>
      </c>
    </row>
    <row r="73" spans="2:31" x14ac:dyDescent="0.2">
      <c r="B73" s="273" t="s">
        <v>821</v>
      </c>
      <c r="C73" s="274">
        <f>'[1]Table 1f'!AD10</f>
        <v>2134</v>
      </c>
      <c r="D73" s="274">
        <f>'[1]Table 1f'!AE10</f>
        <v>2184</v>
      </c>
      <c r="E73" s="274">
        <f>'[1]Table 1f'!AF10</f>
        <v>2131</v>
      </c>
      <c r="F73" s="274">
        <f>'[1]Table 1f'!AG10</f>
        <v>2217</v>
      </c>
      <c r="G73" s="274">
        <f>'[1]Table 1f'!AH10</f>
        <v>2283</v>
      </c>
      <c r="H73" s="274">
        <f>'[1]Table 1f'!AI10</f>
        <v>2318</v>
      </c>
      <c r="I73" s="274">
        <f>'[1]Table 1f'!AJ10</f>
        <v>2276</v>
      </c>
      <c r="J73" s="274">
        <f>'[1]Table 1f'!AK10</f>
        <v>2335</v>
      </c>
      <c r="K73" s="274">
        <f>'[1]Table 1f'!AL10</f>
        <v>2375</v>
      </c>
      <c r="L73" s="274">
        <f>'[1]Table 1f'!AM10</f>
        <v>2402</v>
      </c>
      <c r="M73" s="274">
        <f>'[1]Table 1f'!AN10</f>
        <v>2456</v>
      </c>
      <c r="N73" s="274">
        <f>'[1]Table 1f'!AO10</f>
        <v>2476</v>
      </c>
      <c r="O73" s="274">
        <f>'[1]Table 1f'!AP10</f>
        <v>2553</v>
      </c>
      <c r="P73" s="274">
        <f>'[1]Table 1f'!AQ10</f>
        <v>2578</v>
      </c>
      <c r="Q73" s="274">
        <f>'[1]Table 1f'!AR10</f>
        <v>2571</v>
      </c>
      <c r="R73" s="274">
        <f>'[1]Table 1f'!AS10</f>
        <v>2677</v>
      </c>
      <c r="S73" s="274">
        <f>'[1]Table 1f'!AT10</f>
        <v>2762</v>
      </c>
      <c r="T73" s="274">
        <f>'[1]Table 1f'!AU10</f>
        <v>2825</v>
      </c>
      <c r="U73" s="275">
        <f>'[1]Table 1f'!AV10</f>
        <v>2819</v>
      </c>
    </row>
    <row r="74" spans="2:31" x14ac:dyDescent="0.2">
      <c r="B74" s="273" t="s">
        <v>864</v>
      </c>
      <c r="C74" s="276">
        <f>C72/C73</f>
        <v>0.41471415182755389</v>
      </c>
      <c r="D74" s="276">
        <f t="shared" ref="D74:U74" si="18">D72/D73</f>
        <v>0.68543956043956045</v>
      </c>
      <c r="E74" s="276">
        <f t="shared" si="18"/>
        <v>0.54763022055373067</v>
      </c>
      <c r="F74" s="276">
        <f t="shared" si="18"/>
        <v>0.40460081190798375</v>
      </c>
      <c r="G74" s="276">
        <f t="shared" si="18"/>
        <v>0.42575558475689884</v>
      </c>
      <c r="H74" s="276">
        <f t="shared" si="18"/>
        <v>0.85504745470232957</v>
      </c>
      <c r="I74" s="276">
        <f t="shared" si="18"/>
        <v>1.0026362038664323</v>
      </c>
      <c r="J74" s="276">
        <f t="shared" si="18"/>
        <v>0.44453961456102786</v>
      </c>
      <c r="K74" s="276">
        <f t="shared" si="18"/>
        <v>0.47663157894736841</v>
      </c>
      <c r="L74" s="276">
        <f t="shared" si="18"/>
        <v>1.1015820149875104</v>
      </c>
      <c r="M74" s="276">
        <f t="shared" si="18"/>
        <v>1.25</v>
      </c>
      <c r="N74" s="276">
        <f t="shared" si="18"/>
        <v>0.63166397415185782</v>
      </c>
      <c r="O74" s="276">
        <f t="shared" si="18"/>
        <v>0.5656090873482178</v>
      </c>
      <c r="P74" s="276">
        <f t="shared" si="18"/>
        <v>0.9526764934057409</v>
      </c>
      <c r="Q74" s="276">
        <f t="shared" si="18"/>
        <v>0.77712952158693116</v>
      </c>
      <c r="R74" s="276">
        <f t="shared" si="18"/>
        <v>0.49196862159133359</v>
      </c>
      <c r="S74" s="276">
        <f t="shared" si="18"/>
        <v>0.54996379435191889</v>
      </c>
      <c r="T74" s="276">
        <f t="shared" si="18"/>
        <v>0.81026548672566368</v>
      </c>
      <c r="U74" s="277">
        <f t="shared" si="18"/>
        <v>1.6186590989712664</v>
      </c>
    </row>
    <row r="75" spans="2:31" x14ac:dyDescent="0.2">
      <c r="B75" s="280" t="s">
        <v>389</v>
      </c>
      <c r="C75" s="278">
        <f>IF(MROUND(C74,1%)-C29&lt;1%,0,1)</f>
        <v>0</v>
      </c>
      <c r="D75" s="278">
        <f t="shared" ref="D75:U75" si="19">IF(MROUND(D74,1%)-D29&lt;1%,0,1)</f>
        <v>0</v>
      </c>
      <c r="E75" s="278">
        <f t="shared" si="19"/>
        <v>0</v>
      </c>
      <c r="F75" s="278">
        <f t="shared" si="19"/>
        <v>0</v>
      </c>
      <c r="G75" s="278">
        <f t="shared" si="19"/>
        <v>0</v>
      </c>
      <c r="H75" s="278">
        <f t="shared" si="19"/>
        <v>0</v>
      </c>
      <c r="I75" s="278">
        <f t="shared" si="19"/>
        <v>0</v>
      </c>
      <c r="J75" s="278">
        <f t="shared" si="19"/>
        <v>0</v>
      </c>
      <c r="K75" s="278">
        <f t="shared" si="19"/>
        <v>0</v>
      </c>
      <c r="L75" s="278">
        <f t="shared" si="19"/>
        <v>0</v>
      </c>
      <c r="M75" s="278">
        <f t="shared" si="19"/>
        <v>0</v>
      </c>
      <c r="N75" s="278">
        <f t="shared" si="19"/>
        <v>0</v>
      </c>
      <c r="O75" s="278">
        <f t="shared" si="19"/>
        <v>0</v>
      </c>
      <c r="P75" s="278">
        <f t="shared" si="19"/>
        <v>0</v>
      </c>
      <c r="Q75" s="278">
        <f t="shared" si="19"/>
        <v>0</v>
      </c>
      <c r="R75" s="278">
        <f t="shared" si="19"/>
        <v>0</v>
      </c>
      <c r="S75" s="278">
        <f t="shared" si="19"/>
        <v>0</v>
      </c>
      <c r="T75" s="278">
        <f t="shared" si="19"/>
        <v>0</v>
      </c>
      <c r="U75" s="279">
        <f t="shared" si="19"/>
        <v>0</v>
      </c>
      <c r="V75" s="284" t="s">
        <v>865</v>
      </c>
      <c r="W75" s="284"/>
      <c r="X75" s="284"/>
      <c r="Y75" s="284"/>
      <c r="Z75" s="284"/>
      <c r="AA75" s="284"/>
      <c r="AB75" s="284"/>
      <c r="AC75" s="284"/>
      <c r="AD75" s="284"/>
      <c r="AE75" s="284"/>
    </row>
    <row r="76" spans="2:31" x14ac:dyDescent="0.2">
      <c r="B76" s="280" t="s">
        <v>866</v>
      </c>
      <c r="C76" s="278">
        <f>IF(SUM(C42:C49)-C41&lt;=2,0,1)</f>
        <v>0</v>
      </c>
      <c r="D76" s="278">
        <f t="shared" ref="D76:U76" si="20">IF(SUM(D42:D49)-D41&lt;=2,0,1)</f>
        <v>0</v>
      </c>
      <c r="E76" s="278">
        <f t="shared" si="20"/>
        <v>0</v>
      </c>
      <c r="F76" s="278">
        <f t="shared" si="20"/>
        <v>0</v>
      </c>
      <c r="G76" s="278">
        <f t="shared" si="20"/>
        <v>0</v>
      </c>
      <c r="H76" s="278">
        <f t="shared" si="20"/>
        <v>0</v>
      </c>
      <c r="I76" s="278">
        <f t="shared" si="20"/>
        <v>0</v>
      </c>
      <c r="J76" s="278">
        <f t="shared" si="20"/>
        <v>0</v>
      </c>
      <c r="K76" s="278">
        <f t="shared" si="20"/>
        <v>0</v>
      </c>
      <c r="L76" s="278">
        <f t="shared" si="20"/>
        <v>0</v>
      </c>
      <c r="M76" s="278">
        <f t="shared" si="20"/>
        <v>0</v>
      </c>
      <c r="N76" s="278">
        <f t="shared" si="20"/>
        <v>0</v>
      </c>
      <c r="O76" s="278">
        <f t="shared" si="20"/>
        <v>0</v>
      </c>
      <c r="P76" s="278">
        <f t="shared" si="20"/>
        <v>0</v>
      </c>
      <c r="Q76" s="278">
        <f t="shared" si="20"/>
        <v>0</v>
      </c>
      <c r="R76" s="278">
        <f t="shared" si="20"/>
        <v>0</v>
      </c>
      <c r="S76" s="278">
        <f t="shared" si="20"/>
        <v>0</v>
      </c>
      <c r="T76" s="278">
        <f t="shared" si="20"/>
        <v>0</v>
      </c>
      <c r="U76" s="279">
        <f t="shared" si="20"/>
        <v>0</v>
      </c>
      <c r="V76" s="284" t="s">
        <v>865</v>
      </c>
      <c r="W76" s="284"/>
      <c r="X76" s="284"/>
      <c r="Y76" s="284"/>
      <c r="Z76" s="284"/>
      <c r="AA76" s="284"/>
      <c r="AB76" s="284"/>
      <c r="AC76" s="284"/>
      <c r="AD76" s="284"/>
      <c r="AE76" s="284"/>
    </row>
    <row r="77" spans="2:31" x14ac:dyDescent="0.2">
      <c r="B77" s="281" t="s">
        <v>867</v>
      </c>
      <c r="C77" s="282">
        <f>IF(SUM(C51:C58)-C50&lt;=2,0,1)</f>
        <v>0</v>
      </c>
      <c r="D77" s="282">
        <f t="shared" ref="D77:U77" si="21">IF(SUM(D51:D58)-D50&lt;=2,0,1)</f>
        <v>0</v>
      </c>
      <c r="E77" s="282">
        <f t="shared" si="21"/>
        <v>0</v>
      </c>
      <c r="F77" s="282">
        <f t="shared" si="21"/>
        <v>0</v>
      </c>
      <c r="G77" s="282">
        <f t="shared" si="21"/>
        <v>0</v>
      </c>
      <c r="H77" s="282">
        <f t="shared" si="21"/>
        <v>0</v>
      </c>
      <c r="I77" s="282">
        <f t="shared" si="21"/>
        <v>0</v>
      </c>
      <c r="J77" s="282">
        <f t="shared" si="21"/>
        <v>0</v>
      </c>
      <c r="K77" s="282">
        <f t="shared" si="21"/>
        <v>0</v>
      </c>
      <c r="L77" s="282">
        <f t="shared" si="21"/>
        <v>0</v>
      </c>
      <c r="M77" s="282">
        <f t="shared" si="21"/>
        <v>0</v>
      </c>
      <c r="N77" s="282">
        <f t="shared" si="21"/>
        <v>0</v>
      </c>
      <c r="O77" s="282">
        <f t="shared" si="21"/>
        <v>0</v>
      </c>
      <c r="P77" s="282">
        <f t="shared" si="21"/>
        <v>0</v>
      </c>
      <c r="Q77" s="282">
        <f t="shared" si="21"/>
        <v>0</v>
      </c>
      <c r="R77" s="282">
        <f t="shared" si="21"/>
        <v>0</v>
      </c>
      <c r="S77" s="282">
        <f t="shared" si="21"/>
        <v>0</v>
      </c>
      <c r="T77" s="282">
        <f t="shared" si="21"/>
        <v>0</v>
      </c>
      <c r="U77" s="283">
        <f t="shared" si="21"/>
        <v>0</v>
      </c>
      <c r="V77" s="284" t="s">
        <v>865</v>
      </c>
      <c r="W77" s="284"/>
      <c r="X77" s="284"/>
      <c r="Y77" s="284"/>
      <c r="Z77" s="284"/>
      <c r="AA77" s="284"/>
      <c r="AB77" s="284"/>
      <c r="AC77" s="284"/>
      <c r="AD77" s="284"/>
      <c r="AE77" s="284"/>
    </row>
    <row r="78" spans="2:31" x14ac:dyDescent="0.2">
      <c r="B78" s="285"/>
      <c r="C78" s="286"/>
      <c r="D78" s="286"/>
      <c r="E78" s="286"/>
      <c r="F78" s="286"/>
      <c r="G78" s="286"/>
      <c r="H78" s="286"/>
      <c r="I78" s="286"/>
      <c r="J78" s="286"/>
      <c r="K78" s="286"/>
      <c r="L78" s="286"/>
      <c r="M78" s="286"/>
      <c r="N78" s="286"/>
      <c r="O78" s="286"/>
      <c r="P78" s="286"/>
      <c r="Q78" s="286"/>
      <c r="R78" s="286"/>
      <c r="S78" s="286"/>
      <c r="T78" s="286"/>
      <c r="U78" s="286"/>
      <c r="V78" s="284"/>
      <c r="W78" s="284"/>
      <c r="X78" s="284"/>
      <c r="Y78" s="284"/>
      <c r="Z78" s="284"/>
      <c r="AA78" s="284"/>
      <c r="AB78" s="284"/>
      <c r="AC78" s="284"/>
      <c r="AD78" s="284"/>
      <c r="AE78" s="284"/>
    </row>
    <row r="79" spans="2:31" x14ac:dyDescent="0.2">
      <c r="AA79" s="284"/>
    </row>
    <row r="80" spans="2:31" ht="12.75" thickBot="1" x14ac:dyDescent="0.25">
      <c r="AA80" s="284"/>
    </row>
    <row r="81" spans="2:29" x14ac:dyDescent="0.2">
      <c r="B81" s="263" t="s">
        <v>868</v>
      </c>
      <c r="C81" s="400">
        <f>(C20+C18)/C7</f>
        <v>0.15351299326275264</v>
      </c>
      <c r="D81" s="400">
        <f t="shared" ref="D81:Z81" si="22">(D20+D18)/D7</f>
        <v>0.14969781496978149</v>
      </c>
      <c r="E81" s="400">
        <f t="shared" si="22"/>
        <v>0.14957264957264957</v>
      </c>
      <c r="F81" s="400">
        <f t="shared" si="22"/>
        <v>0.15110509697789806</v>
      </c>
      <c r="G81" s="400">
        <f t="shared" si="22"/>
        <v>0.15950639853747714</v>
      </c>
      <c r="H81" s="400">
        <f t="shared" si="22"/>
        <v>0.12170910660336642</v>
      </c>
      <c r="I81" s="400">
        <f t="shared" si="22"/>
        <v>0.15714938328003655</v>
      </c>
      <c r="J81" s="400">
        <f t="shared" si="22"/>
        <v>0.1502568493150685</v>
      </c>
      <c r="K81" s="400">
        <f t="shared" si="22"/>
        <v>0.1497854077253219</v>
      </c>
      <c r="L81" s="400">
        <f t="shared" si="22"/>
        <v>0.14273961332784862</v>
      </c>
      <c r="M81" s="400">
        <f t="shared" si="22"/>
        <v>0.14827439284192587</v>
      </c>
      <c r="N81" s="400">
        <f t="shared" si="22"/>
        <v>0.14274095160634404</v>
      </c>
      <c r="O81" s="400">
        <f t="shared" si="22"/>
        <v>0.14057507987220447</v>
      </c>
      <c r="P81" s="400">
        <f t="shared" si="22"/>
        <v>0.13727720894956391</v>
      </c>
      <c r="Q81" s="400">
        <f t="shared" si="22"/>
        <v>0.13561964146531566</v>
      </c>
      <c r="R81" s="400">
        <f t="shared" si="22"/>
        <v>0.14918154761904762</v>
      </c>
      <c r="S81" s="400">
        <f t="shared" si="22"/>
        <v>0.14445271779597915</v>
      </c>
      <c r="T81" s="400">
        <f t="shared" si="22"/>
        <v>0.13550600343053174</v>
      </c>
      <c r="U81" s="400">
        <f t="shared" si="22"/>
        <v>0.14260376019865201</v>
      </c>
      <c r="W81" s="400">
        <f t="shared" si="22"/>
        <v>0.15095884003741813</v>
      </c>
      <c r="X81" s="400">
        <f t="shared" si="22"/>
        <v>0.146843853820598</v>
      </c>
      <c r="Y81" s="400">
        <f t="shared" si="22"/>
        <v>0.14581373471307621</v>
      </c>
      <c r="Z81" s="400">
        <f t="shared" si="22"/>
        <v>0.14074074074074075</v>
      </c>
      <c r="AA81" s="284"/>
      <c r="AB81" s="401" t="s">
        <v>869</v>
      </c>
      <c r="AC81" s="402">
        <v>0.14000000000000001</v>
      </c>
    </row>
    <row r="82" spans="2:29" ht="12.75" thickBot="1" x14ac:dyDescent="0.25">
      <c r="B82" s="263" t="s">
        <v>870</v>
      </c>
      <c r="C82" s="400">
        <f>(C21+C22+C23)/C7</f>
        <v>6.0635226179018287E-2</v>
      </c>
      <c r="D82" s="400">
        <f t="shared" ref="D82:Z82" si="23">(D21+D22+D23)/D7</f>
        <v>6.555090655509066E-2</v>
      </c>
      <c r="E82" s="400">
        <f t="shared" si="23"/>
        <v>6.030389363722697E-2</v>
      </c>
      <c r="F82" s="400">
        <f t="shared" si="23"/>
        <v>6.3148398737032027E-2</v>
      </c>
      <c r="G82" s="400">
        <f t="shared" si="23"/>
        <v>6.9012797074954293E-2</v>
      </c>
      <c r="H82" s="400">
        <f t="shared" si="23"/>
        <v>7.8549848942598186E-2</v>
      </c>
      <c r="I82" s="400">
        <f t="shared" si="23"/>
        <v>6.8524440383736868E-2</v>
      </c>
      <c r="J82" s="400">
        <f t="shared" si="23"/>
        <v>5.9931506849315065E-2</v>
      </c>
      <c r="K82" s="400">
        <f t="shared" si="23"/>
        <v>7.0815450643776826E-2</v>
      </c>
      <c r="L82" s="400">
        <f t="shared" si="23"/>
        <v>6.9518716577540107E-2</v>
      </c>
      <c r="M82" s="400">
        <f t="shared" si="23"/>
        <v>6.6893907115466555E-2</v>
      </c>
      <c r="N82" s="400">
        <f t="shared" si="23"/>
        <v>7.4013826758845061E-2</v>
      </c>
      <c r="O82" s="400">
        <f t="shared" si="23"/>
        <v>8.4664536741214061E-2</v>
      </c>
      <c r="P82" s="400">
        <f t="shared" si="23"/>
        <v>7.0913917330299586E-2</v>
      </c>
      <c r="Q82" s="400">
        <f t="shared" si="23"/>
        <v>7.1706936866718626E-2</v>
      </c>
      <c r="R82" s="400">
        <f t="shared" si="23"/>
        <v>9.2261904761904767E-2</v>
      </c>
      <c r="S82" s="400">
        <f t="shared" si="23"/>
        <v>7.371556217423679E-2</v>
      </c>
      <c r="T82" s="400">
        <f t="shared" si="23"/>
        <v>6.0720411663807893E-2</v>
      </c>
      <c r="U82" s="400">
        <f t="shared" si="23"/>
        <v>5.5693508336289464E-2</v>
      </c>
      <c r="W82" s="400">
        <f t="shared" si="23"/>
        <v>6.2441534144059868E-2</v>
      </c>
      <c r="X82" s="400">
        <f t="shared" si="23"/>
        <v>6.899224806201551E-2</v>
      </c>
      <c r="Y82" s="400">
        <f t="shared" si="23"/>
        <v>7.0345980976272607E-2</v>
      </c>
      <c r="Z82" s="400">
        <f t="shared" si="23"/>
        <v>7.994227994227994E-2</v>
      </c>
      <c r="AB82" s="403" t="s">
        <v>871</v>
      </c>
      <c r="AC82" s="404">
        <v>0.08</v>
      </c>
    </row>
    <row r="83" spans="2:29" ht="12.75" thickBot="1" x14ac:dyDescent="0.25">
      <c r="B83" s="263" t="s">
        <v>872</v>
      </c>
      <c r="C83" s="400">
        <f>C10/C7</f>
        <v>0.30076997112608278</v>
      </c>
      <c r="D83" s="400">
        <f t="shared" ref="D83:Z83" si="24">D10/D7</f>
        <v>0.28312412831241285</v>
      </c>
      <c r="E83" s="400">
        <f t="shared" si="24"/>
        <v>0.31481481481481483</v>
      </c>
      <c r="F83" s="400">
        <f t="shared" si="24"/>
        <v>0.30175913396481729</v>
      </c>
      <c r="G83" s="400">
        <f t="shared" si="24"/>
        <v>0.32084095063985374</v>
      </c>
      <c r="H83" s="400">
        <f t="shared" si="24"/>
        <v>0.30643072939145449</v>
      </c>
      <c r="I83" s="400">
        <f t="shared" si="24"/>
        <v>0.32846048423937874</v>
      </c>
      <c r="J83" s="400">
        <f t="shared" si="24"/>
        <v>0.30351027397260272</v>
      </c>
      <c r="K83" s="400">
        <f t="shared" si="24"/>
        <v>0.31759656652360513</v>
      </c>
      <c r="L83" s="400">
        <f t="shared" si="24"/>
        <v>0.30152200740436036</v>
      </c>
      <c r="M83" s="400">
        <f t="shared" si="24"/>
        <v>0.34000852151682998</v>
      </c>
      <c r="N83" s="400">
        <f t="shared" si="24"/>
        <v>0.32126880845872308</v>
      </c>
      <c r="O83" s="400">
        <f t="shared" si="24"/>
        <v>0.33107028753993611</v>
      </c>
      <c r="P83" s="400">
        <f t="shared" si="24"/>
        <v>0.31513083048919227</v>
      </c>
      <c r="Q83" s="400">
        <f t="shared" si="24"/>
        <v>0.33710054559625879</v>
      </c>
      <c r="R83" s="400">
        <f t="shared" si="24"/>
        <v>0.32291666666666669</v>
      </c>
      <c r="S83" s="400">
        <f t="shared" si="24"/>
        <v>0.37937453462397619</v>
      </c>
      <c r="T83" s="400">
        <f t="shared" si="24"/>
        <v>0.36192109777015435</v>
      </c>
      <c r="U83" s="400">
        <f t="shared" si="24"/>
        <v>0.37034409365023058</v>
      </c>
      <c r="W83" s="400">
        <f t="shared" si="24"/>
        <v>0.30004677268475211</v>
      </c>
      <c r="X83" s="400">
        <f t="shared" si="24"/>
        <v>0.31450719822812845</v>
      </c>
      <c r="Y83" s="400">
        <f t="shared" si="24"/>
        <v>0.31995400857112993</v>
      </c>
      <c r="Z83" s="400">
        <f t="shared" si="24"/>
        <v>0.32640692640692642</v>
      </c>
      <c r="AB83" s="403" t="s">
        <v>873</v>
      </c>
      <c r="AC83" s="404">
        <v>0.33</v>
      </c>
    </row>
    <row r="84" spans="2:29" ht="12.75" thickBot="1" x14ac:dyDescent="0.25">
      <c r="B84" s="263" t="s">
        <v>874</v>
      </c>
      <c r="C84" s="400">
        <f>C24/C7</f>
        <v>0.19393647738209818</v>
      </c>
      <c r="D84" s="400">
        <f t="shared" ref="D84:Z84" si="25">D24/D7</f>
        <v>0.19479311947931194</v>
      </c>
      <c r="E84" s="400">
        <f t="shared" si="25"/>
        <v>0.18328584995251662</v>
      </c>
      <c r="F84" s="400">
        <f t="shared" si="25"/>
        <v>0.18718989625620208</v>
      </c>
      <c r="G84" s="400">
        <f t="shared" si="25"/>
        <v>0.20109689213893966</v>
      </c>
      <c r="H84" s="400">
        <f t="shared" si="25"/>
        <v>0.17306862321968061</v>
      </c>
      <c r="I84" s="400">
        <f t="shared" si="25"/>
        <v>0.19735038830516216</v>
      </c>
      <c r="J84" s="400">
        <f t="shared" si="25"/>
        <v>0.18279109589041095</v>
      </c>
      <c r="K84" s="400">
        <f t="shared" si="25"/>
        <v>0.19313304721030042</v>
      </c>
      <c r="L84" s="400">
        <f t="shared" si="25"/>
        <v>0.18510900863842039</v>
      </c>
      <c r="M84" s="400">
        <f t="shared" si="25"/>
        <v>0.18704729441840648</v>
      </c>
      <c r="N84" s="400">
        <f t="shared" si="25"/>
        <v>0.18788125254168361</v>
      </c>
      <c r="O84" s="400">
        <f t="shared" si="25"/>
        <v>0.19728434504792333</v>
      </c>
      <c r="P84" s="400">
        <f t="shared" si="25"/>
        <v>0.18126659082290481</v>
      </c>
      <c r="Q84" s="400">
        <f t="shared" si="25"/>
        <v>0.17887763055339048</v>
      </c>
      <c r="R84" s="400">
        <f t="shared" si="25"/>
        <v>0.21056547619047619</v>
      </c>
      <c r="S84" s="400">
        <f t="shared" si="25"/>
        <v>0.18056589724497393</v>
      </c>
      <c r="T84" s="400">
        <f t="shared" si="25"/>
        <v>0.16157804459691252</v>
      </c>
      <c r="U84" s="400">
        <f t="shared" si="25"/>
        <v>0.16566158212131962</v>
      </c>
      <c r="W84" s="400">
        <f t="shared" si="25"/>
        <v>0.18978016838166512</v>
      </c>
      <c r="X84" s="400">
        <f t="shared" si="25"/>
        <v>0.18826135105204872</v>
      </c>
      <c r="Y84" s="400">
        <f t="shared" si="25"/>
        <v>0.18825128044319014</v>
      </c>
      <c r="Z84" s="400">
        <f t="shared" si="25"/>
        <v>0.19211159211159212</v>
      </c>
      <c r="AB84" s="403" t="s">
        <v>875</v>
      </c>
      <c r="AC84" s="404">
        <v>0.19</v>
      </c>
    </row>
  </sheetData>
  <conditionalFormatting sqref="C29:U29">
    <cfRule type="colorScale" priority="2">
      <colorScale>
        <cfvo type="min"/>
        <cfvo type="percentile" val="50"/>
        <cfvo type="max"/>
        <color rgb="FF63BE7B"/>
        <color rgb="FFFFEB84"/>
        <color rgb="FFF8696B"/>
      </colorScale>
    </cfRule>
  </conditionalFormatting>
  <conditionalFormatting sqref="C30:U30">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verticalDpi="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43352-79FE-439F-BBC9-A795C8272323}">
  <sheetPr>
    <tabColor theme="6" tint="0.79998168889431442"/>
  </sheetPr>
  <dimension ref="B2:AD84"/>
  <sheetViews>
    <sheetView showGridLines="0" zoomScale="90" zoomScaleNormal="90" workbookViewId="0">
      <pane xSplit="2" topLeftCell="C1" activePane="topRight" state="frozen"/>
      <selection activeCell="B78" sqref="B78:B80"/>
      <selection pane="topRight" activeCell="C1" sqref="C1"/>
    </sheetView>
  </sheetViews>
  <sheetFormatPr defaultColWidth="8.7109375" defaultRowHeight="12" x14ac:dyDescent="0.2"/>
  <cols>
    <col min="1" max="1" width="8.7109375" style="216"/>
    <col min="2" max="2" width="47.5703125" style="263" customWidth="1"/>
    <col min="3" max="3" width="9.42578125" style="216" bestFit="1" customWidth="1"/>
    <col min="4" max="27" width="8.7109375" style="216"/>
    <col min="28" max="28" width="22" style="216" customWidth="1"/>
    <col min="29" max="30" width="19.5703125" style="216" customWidth="1"/>
    <col min="31" max="16384" width="8.7109375" style="216"/>
  </cols>
  <sheetData>
    <row r="2" spans="2:30" ht="18" x14ac:dyDescent="0.25">
      <c r="B2" s="291" t="s">
        <v>797</v>
      </c>
      <c r="C2" s="287" t="str">
        <f>'[1]Table 1o'!$M$2</f>
        <v>Table 1o   General insurers' underwriting performance - Other direct classes</v>
      </c>
    </row>
    <row r="3" spans="2:30" x14ac:dyDescent="0.2">
      <c r="B3" s="263" t="s">
        <v>331</v>
      </c>
      <c r="C3" s="216" t="s">
        <v>798</v>
      </c>
    </row>
    <row r="4" spans="2:30" x14ac:dyDescent="0.2">
      <c r="S4" s="294" t="s">
        <v>876</v>
      </c>
      <c r="T4" s="295"/>
      <c r="U4" s="295"/>
      <c r="W4" s="253" t="s">
        <v>800</v>
      </c>
      <c r="X4" s="253"/>
      <c r="Y4" s="253"/>
      <c r="Z4" s="253"/>
      <c r="AB4" s="298" t="str">
        <f>X5 &amp; "/"</f>
        <v>Jun 2019/</v>
      </c>
      <c r="AC4" s="298" t="str">
        <f>Y5 &amp; "/"</f>
        <v>Jun 2020/</v>
      </c>
      <c r="AD4" s="298" t="str">
        <f>Z5 &amp; "/"</f>
        <v>Jun 2021/</v>
      </c>
    </row>
    <row r="5" spans="2:30" x14ac:dyDescent="0.2">
      <c r="B5" s="261" t="s">
        <v>659</v>
      </c>
      <c r="C5" s="253" t="s">
        <v>801</v>
      </c>
      <c r="D5" s="253" t="s">
        <v>802</v>
      </c>
      <c r="E5" s="253" t="s">
        <v>803</v>
      </c>
      <c r="F5" s="253" t="s">
        <v>804</v>
      </c>
      <c r="G5" s="253" t="s">
        <v>805</v>
      </c>
      <c r="H5" s="253" t="s">
        <v>806</v>
      </c>
      <c r="I5" s="253" t="s">
        <v>807</v>
      </c>
      <c r="J5" s="253" t="s">
        <v>808</v>
      </c>
      <c r="K5" s="253" t="s">
        <v>809</v>
      </c>
      <c r="L5" s="253" t="s">
        <v>810</v>
      </c>
      <c r="M5" s="253" t="s">
        <v>811</v>
      </c>
      <c r="N5" s="253" t="s">
        <v>812</v>
      </c>
      <c r="O5" s="253" t="s">
        <v>813</v>
      </c>
      <c r="P5" s="253" t="s">
        <v>814</v>
      </c>
      <c r="Q5" s="253" t="s">
        <v>815</v>
      </c>
      <c r="R5" s="253" t="s">
        <v>816</v>
      </c>
      <c r="S5" s="292" t="s">
        <v>817</v>
      </c>
      <c r="T5" s="292" t="s">
        <v>818</v>
      </c>
      <c r="U5" s="292" t="s">
        <v>819</v>
      </c>
      <c r="W5" s="253" t="str">
        <f>F5</f>
        <v>Jun 2018</v>
      </c>
      <c r="X5" s="288" t="s">
        <v>808</v>
      </c>
      <c r="Y5" s="288" t="s">
        <v>812</v>
      </c>
      <c r="Z5" s="288" t="s">
        <v>816</v>
      </c>
      <c r="AB5" s="298" t="str">
        <f>W5</f>
        <v>Jun 2018</v>
      </c>
      <c r="AC5" s="298" t="str">
        <f>X5</f>
        <v>Jun 2019</v>
      </c>
      <c r="AD5" s="298" t="str">
        <f>Y5</f>
        <v>Jun 2020</v>
      </c>
    </row>
    <row r="6" spans="2:30" ht="15" x14ac:dyDescent="0.3">
      <c r="B6" s="252" t="s">
        <v>820</v>
      </c>
      <c r="C6" s="266"/>
      <c r="D6" s="266"/>
      <c r="E6" s="266"/>
      <c r="F6" s="266"/>
      <c r="G6" s="266"/>
      <c r="H6" s="266"/>
      <c r="I6" s="266"/>
      <c r="J6" s="266"/>
      <c r="K6" s="266"/>
      <c r="L6" s="266"/>
      <c r="M6" s="266"/>
      <c r="N6" s="266"/>
      <c r="O6" s="266"/>
      <c r="P6" s="266"/>
      <c r="Q6" s="266"/>
      <c r="R6" s="266"/>
      <c r="S6" s="266"/>
      <c r="T6" s="266"/>
      <c r="U6" s="266"/>
    </row>
    <row r="7" spans="2:30" x14ac:dyDescent="0.2">
      <c r="B7" s="256" t="str">
        <f>'[1]Table 1o'!A8</f>
        <v>Gross written premium ($m)</v>
      </c>
      <c r="C7" s="268">
        <f>'[1]Table 1o'!AD8</f>
        <v>1041</v>
      </c>
      <c r="D7" s="268">
        <f>'[1]Table 1o'!AE8</f>
        <v>1101</v>
      </c>
      <c r="E7" s="268">
        <f>'[1]Table 1o'!AF8</f>
        <v>1023</v>
      </c>
      <c r="F7" s="268">
        <f>'[1]Table 1o'!AG8</f>
        <v>1153</v>
      </c>
      <c r="G7" s="268">
        <f>'[1]Table 1o'!AH8</f>
        <v>1045</v>
      </c>
      <c r="H7" s="268">
        <f>'[1]Table 1o'!AI8</f>
        <v>1176</v>
      </c>
      <c r="I7" s="268">
        <f>'[1]Table 1o'!AJ8</f>
        <v>995</v>
      </c>
      <c r="J7" s="268">
        <f>'[1]Table 1o'!AK8</f>
        <v>1232</v>
      </c>
      <c r="K7" s="268">
        <f>'[1]Table 1o'!AL8</f>
        <v>1070</v>
      </c>
      <c r="L7" s="268">
        <f>'[1]Table 1o'!AM8</f>
        <v>1249</v>
      </c>
      <c r="M7" s="268">
        <f>'[1]Table 1o'!AN8</f>
        <v>985</v>
      </c>
      <c r="N7" s="268">
        <f>'[1]Table 1o'!AO8</f>
        <v>783</v>
      </c>
      <c r="O7" s="268">
        <f>'[1]Table 1o'!AP8</f>
        <v>841</v>
      </c>
      <c r="P7" s="268">
        <f>'[1]Table 1o'!AQ8</f>
        <v>1026</v>
      </c>
      <c r="Q7" s="268">
        <f>'[1]Table 1o'!AR8</f>
        <v>775</v>
      </c>
      <c r="R7" s="268">
        <f>'[1]Table 1o'!AS8</f>
        <v>1042</v>
      </c>
      <c r="S7" s="268">
        <f>'[1]Table 1o'!AT8</f>
        <v>936</v>
      </c>
      <c r="T7" s="268">
        <f>'[1]Table 1o'!AU8</f>
        <v>1045</v>
      </c>
      <c r="U7" s="268">
        <f>'[1]Table 1o'!AV8</f>
        <v>939</v>
      </c>
      <c r="W7" s="268">
        <f>SUM(C7:F7)</f>
        <v>4318</v>
      </c>
      <c r="X7" s="268">
        <f>SUM(G7:J7)</f>
        <v>4448</v>
      </c>
      <c r="Y7" s="268">
        <f>SUM(K7:N7)</f>
        <v>4087</v>
      </c>
      <c r="Z7" s="268">
        <f>SUM(O7:R7)</f>
        <v>3684</v>
      </c>
      <c r="AB7" s="296">
        <f>X7/W7-1</f>
        <v>3.0106530801296882E-2</v>
      </c>
      <c r="AC7" s="296">
        <f t="shared" ref="AC7:AD15" si="0">Y7/X7-1</f>
        <v>-8.116007194244601E-2</v>
      </c>
      <c r="AD7" s="296">
        <f t="shared" si="0"/>
        <v>-9.8605333985808619E-2</v>
      </c>
    </row>
    <row r="8" spans="2:30" x14ac:dyDescent="0.2">
      <c r="B8" s="267" t="str">
        <f>'[1]Table 1o'!A9</f>
        <v>Number of risks ('000)</v>
      </c>
      <c r="C8" s="262">
        <f>'[1]Table 1o'!AD9</f>
        <v>10061</v>
      </c>
      <c r="D8" s="262">
        <f>'[1]Table 1o'!AE9</f>
        <v>9082</v>
      </c>
      <c r="E8" s="262">
        <f>'[1]Table 1o'!AF9</f>
        <v>8898</v>
      </c>
      <c r="F8" s="262">
        <f>'[1]Table 1o'!AG9</f>
        <v>8809</v>
      </c>
      <c r="G8" s="262">
        <f>'[1]Table 1o'!AH9</f>
        <v>8379</v>
      </c>
      <c r="H8" s="262">
        <f>'[1]Table 1o'!AI9</f>
        <v>10753</v>
      </c>
      <c r="I8" s="262">
        <f>'[1]Table 1o'!AJ9</f>
        <v>8786</v>
      </c>
      <c r="J8" s="262">
        <f>'[1]Table 1o'!AK9</f>
        <v>8568</v>
      </c>
      <c r="K8" s="262">
        <f>'[1]Table 1o'!AL9</f>
        <v>8467</v>
      </c>
      <c r="L8" s="262">
        <f>'[1]Table 1o'!AM9</f>
        <v>10255</v>
      </c>
      <c r="M8" s="262">
        <f>'[1]Table 1o'!AN9</f>
        <v>6354</v>
      </c>
      <c r="N8" s="262">
        <f>'[1]Table 1o'!AO9</f>
        <v>7719</v>
      </c>
      <c r="O8" s="262">
        <f>'[1]Table 1o'!AP9</f>
        <v>5327</v>
      </c>
      <c r="P8" s="262">
        <f>'[1]Table 1o'!AQ9</f>
        <v>7567</v>
      </c>
      <c r="Q8" s="262">
        <f>'[1]Table 1o'!AR9</f>
        <v>6077</v>
      </c>
      <c r="R8" s="262">
        <f>'[1]Table 1o'!AS9</f>
        <v>5908</v>
      </c>
      <c r="S8" s="262">
        <f>'[1]Table 1o'!AT9</f>
        <v>5245</v>
      </c>
      <c r="T8" s="262">
        <f>'[1]Table 1o'!AU9</f>
        <v>6162</v>
      </c>
      <c r="U8" s="262">
        <f>'[1]Table 1o'!AV9</f>
        <v>4568</v>
      </c>
      <c r="W8" s="262">
        <f>SUM(C8:F8)</f>
        <v>36850</v>
      </c>
      <c r="X8" s="262">
        <f>SUM(G8:J8)</f>
        <v>36486</v>
      </c>
      <c r="Y8" s="262">
        <f>SUM(K8:N8)</f>
        <v>32795</v>
      </c>
      <c r="Z8" s="262">
        <f>SUM(O8:R8)</f>
        <v>24879</v>
      </c>
      <c r="AB8" s="264">
        <f t="shared" ref="AB8:AB15" si="1">X8/W8-1</f>
        <v>-9.8778833107191488E-3</v>
      </c>
      <c r="AC8" s="264">
        <f t="shared" si="0"/>
        <v>-0.10116208956860162</v>
      </c>
      <c r="AD8" s="264">
        <f t="shared" si="0"/>
        <v>-0.24137825888092701</v>
      </c>
    </row>
    <row r="9" spans="2:30" x14ac:dyDescent="0.2">
      <c r="B9" s="256" t="s">
        <v>821</v>
      </c>
      <c r="C9" s="268">
        <f>'[1]Table 1o'!AD10</f>
        <v>1097</v>
      </c>
      <c r="D9" s="268">
        <f>'[1]Table 1o'!AE10</f>
        <v>1089</v>
      </c>
      <c r="E9" s="268">
        <f>'[1]Table 1o'!AF10</f>
        <v>1094</v>
      </c>
      <c r="F9" s="268">
        <f>'[1]Table 1o'!AG10</f>
        <v>1117</v>
      </c>
      <c r="G9" s="268">
        <f>'[1]Table 1o'!AH10</f>
        <v>1151</v>
      </c>
      <c r="H9" s="268">
        <f>'[1]Table 1o'!AI10</f>
        <v>1133</v>
      </c>
      <c r="I9" s="268">
        <f>'[1]Table 1o'!AJ10</f>
        <v>1087</v>
      </c>
      <c r="J9" s="268">
        <f>'[1]Table 1o'!AK10</f>
        <v>1160</v>
      </c>
      <c r="K9" s="268">
        <f>'[1]Table 1o'!AL10</f>
        <v>1173</v>
      </c>
      <c r="L9" s="268">
        <f>'[1]Table 1o'!AM10</f>
        <v>1168</v>
      </c>
      <c r="M9" s="268">
        <f>'[1]Table 1o'!AN10</f>
        <v>1127</v>
      </c>
      <c r="N9" s="268">
        <f>'[1]Table 1o'!AO10</f>
        <v>972</v>
      </c>
      <c r="O9" s="268">
        <f>'[1]Table 1o'!AP10</f>
        <v>955</v>
      </c>
      <c r="P9" s="268">
        <f>'[1]Table 1o'!AQ10</f>
        <v>1007</v>
      </c>
      <c r="Q9" s="268">
        <f>'[1]Table 1o'!AR10</f>
        <v>931</v>
      </c>
      <c r="R9" s="268">
        <f>'[1]Table 1o'!AS10</f>
        <v>968</v>
      </c>
      <c r="S9" s="268">
        <f>'[1]Table 1o'!AT10</f>
        <v>989</v>
      </c>
      <c r="T9" s="268">
        <f>'[1]Table 1o'!AU10</f>
        <v>992</v>
      </c>
      <c r="U9" s="268">
        <f>'[1]Table 1o'!AV10</f>
        <v>1002</v>
      </c>
      <c r="W9" s="268">
        <f t="shared" ref="W9:W25" si="2">SUM(C9:F9)</f>
        <v>4397</v>
      </c>
      <c r="X9" s="268">
        <f t="shared" ref="X9:X25" si="3">SUM(G9:J9)</f>
        <v>4531</v>
      </c>
      <c r="Y9" s="268">
        <f t="shared" ref="Y9:Y25" si="4">SUM(K9:N9)</f>
        <v>4440</v>
      </c>
      <c r="Z9" s="268">
        <f t="shared" ref="Z9:Z25" si="5">SUM(O9:R9)</f>
        <v>3861</v>
      </c>
      <c r="AB9" s="296">
        <f t="shared" si="1"/>
        <v>3.0475324084603184E-2</v>
      </c>
      <c r="AC9" s="296">
        <f t="shared" si="0"/>
        <v>-2.0083866696093633E-2</v>
      </c>
      <c r="AD9" s="296">
        <f t="shared" si="0"/>
        <v>-0.13040540540540535</v>
      </c>
    </row>
    <row r="10" spans="2:30" x14ac:dyDescent="0.2">
      <c r="B10" s="267" t="s">
        <v>822</v>
      </c>
      <c r="C10" s="262">
        <f>'[1]Table 1o'!AD11</f>
        <v>329</v>
      </c>
      <c r="D10" s="262">
        <f>'[1]Table 1o'!AE11</f>
        <v>317</v>
      </c>
      <c r="E10" s="262">
        <f>'[1]Table 1o'!AF11</f>
        <v>316</v>
      </c>
      <c r="F10" s="262">
        <f>'[1]Table 1o'!AG11</f>
        <v>358</v>
      </c>
      <c r="G10" s="262">
        <f>'[1]Table 1o'!AH11</f>
        <v>348</v>
      </c>
      <c r="H10" s="262">
        <f>'[1]Table 1o'!AI11</f>
        <v>280</v>
      </c>
      <c r="I10" s="262">
        <f>'[1]Table 1o'!AJ11</f>
        <v>254</v>
      </c>
      <c r="J10" s="262">
        <f>'[1]Table 1o'!AK11</f>
        <v>272</v>
      </c>
      <c r="K10" s="262">
        <f>'[1]Table 1o'!AL11</f>
        <v>295</v>
      </c>
      <c r="L10" s="262">
        <f>'[1]Table 1o'!AM11</f>
        <v>294</v>
      </c>
      <c r="M10" s="262">
        <f>'[1]Table 1o'!AN11</f>
        <v>317</v>
      </c>
      <c r="N10" s="262">
        <f>'[1]Table 1o'!AO11</f>
        <v>289</v>
      </c>
      <c r="O10" s="262">
        <f>'[1]Table 1o'!AP11</f>
        <v>303</v>
      </c>
      <c r="P10" s="262">
        <f>'[1]Table 1o'!AQ11</f>
        <v>290</v>
      </c>
      <c r="Q10" s="262">
        <f>'[1]Table 1o'!AR11</f>
        <v>297</v>
      </c>
      <c r="R10" s="262">
        <f>'[1]Table 1o'!AS11</f>
        <v>286</v>
      </c>
      <c r="S10" s="262">
        <f>'[1]Table 1o'!AT11</f>
        <v>312</v>
      </c>
      <c r="T10" s="262">
        <f>'[1]Table 1o'!AU11</f>
        <v>328</v>
      </c>
      <c r="U10" s="262">
        <f>'[1]Table 1o'!AV11</f>
        <v>315</v>
      </c>
      <c r="W10" s="262">
        <f t="shared" si="2"/>
        <v>1320</v>
      </c>
      <c r="X10" s="262">
        <f t="shared" si="3"/>
        <v>1154</v>
      </c>
      <c r="Y10" s="262">
        <f t="shared" si="4"/>
        <v>1195</v>
      </c>
      <c r="Z10" s="262">
        <f t="shared" si="5"/>
        <v>1176</v>
      </c>
      <c r="AB10" s="264">
        <f t="shared" si="1"/>
        <v>-0.12575757575757573</v>
      </c>
      <c r="AC10" s="264">
        <f t="shared" si="0"/>
        <v>3.5528596187174966E-2</v>
      </c>
      <c r="AD10" s="264">
        <f t="shared" si="0"/>
        <v>-1.5899581589958189E-2</v>
      </c>
    </row>
    <row r="11" spans="2:30" x14ac:dyDescent="0.2">
      <c r="B11" s="256" t="s">
        <v>823</v>
      </c>
      <c r="C11" s="268">
        <f>'[1]Table 1o'!AD12</f>
        <v>768</v>
      </c>
      <c r="D11" s="268">
        <f>'[1]Table 1o'!AE12</f>
        <v>771</v>
      </c>
      <c r="E11" s="268">
        <f>'[1]Table 1o'!AF12</f>
        <v>778</v>
      </c>
      <c r="F11" s="268">
        <f>'[1]Table 1o'!AG12</f>
        <v>759</v>
      </c>
      <c r="G11" s="268">
        <f>'[1]Table 1o'!AH12</f>
        <v>803</v>
      </c>
      <c r="H11" s="268">
        <f>'[1]Table 1o'!AI12</f>
        <v>853</v>
      </c>
      <c r="I11" s="268">
        <f>'[1]Table 1o'!AJ12</f>
        <v>833</v>
      </c>
      <c r="J11" s="268">
        <f>'[1]Table 1o'!AK12</f>
        <v>887</v>
      </c>
      <c r="K11" s="268">
        <f>'[1]Table 1o'!AL12</f>
        <v>878</v>
      </c>
      <c r="L11" s="268">
        <f>'[1]Table 1o'!AM12</f>
        <v>874</v>
      </c>
      <c r="M11" s="268">
        <f>'[1]Table 1o'!AN12</f>
        <v>810</v>
      </c>
      <c r="N11" s="268">
        <f>'[1]Table 1o'!AO12</f>
        <v>683</v>
      </c>
      <c r="O11" s="268">
        <f>'[1]Table 1o'!AP12</f>
        <v>653</v>
      </c>
      <c r="P11" s="268">
        <f>'[1]Table 1o'!AQ12</f>
        <v>717</v>
      </c>
      <c r="Q11" s="268">
        <f>'[1]Table 1o'!AR12</f>
        <v>634</v>
      </c>
      <c r="R11" s="268">
        <f>'[1]Table 1o'!AS12</f>
        <v>682</v>
      </c>
      <c r="S11" s="268">
        <f>'[1]Table 1o'!AT12</f>
        <v>677</v>
      </c>
      <c r="T11" s="268">
        <f>'[1]Table 1o'!AU12</f>
        <v>664</v>
      </c>
      <c r="U11" s="268">
        <f>'[1]Table 1o'!AV12</f>
        <v>687</v>
      </c>
      <c r="W11" s="268">
        <f t="shared" si="2"/>
        <v>3076</v>
      </c>
      <c r="X11" s="268">
        <f t="shared" si="3"/>
        <v>3376</v>
      </c>
      <c r="Y11" s="268">
        <f t="shared" si="4"/>
        <v>3245</v>
      </c>
      <c r="Z11" s="268">
        <f t="shared" si="5"/>
        <v>2686</v>
      </c>
      <c r="AB11" s="296">
        <f t="shared" si="1"/>
        <v>9.7529258777633299E-2</v>
      </c>
      <c r="AC11" s="296">
        <f t="shared" si="0"/>
        <v>-3.8803317535545001E-2</v>
      </c>
      <c r="AD11" s="296">
        <f t="shared" si="0"/>
        <v>-0.17226502311248071</v>
      </c>
    </row>
    <row r="12" spans="2:30" x14ac:dyDescent="0.2">
      <c r="B12" s="267" t="s">
        <v>824</v>
      </c>
      <c r="C12" s="262">
        <f>'[1]Table 1o'!AD13</f>
        <v>646</v>
      </c>
      <c r="D12" s="262">
        <f>'[1]Table 1o'!AE13</f>
        <v>550</v>
      </c>
      <c r="E12" s="262">
        <f>'[1]Table 1o'!AF13</f>
        <v>532</v>
      </c>
      <c r="F12" s="262">
        <f>'[1]Table 1o'!AG13</f>
        <v>514</v>
      </c>
      <c r="G12" s="262">
        <f>'[1]Table 1o'!AH13</f>
        <v>638</v>
      </c>
      <c r="H12" s="262">
        <f>'[1]Table 1o'!AI13</f>
        <v>929</v>
      </c>
      <c r="I12" s="262">
        <f>'[1]Table 1o'!AJ13</f>
        <v>606</v>
      </c>
      <c r="J12" s="262">
        <f>'[1]Table 1o'!AK13</f>
        <v>650</v>
      </c>
      <c r="K12" s="262">
        <f>'[1]Table 1o'!AL13</f>
        <v>649</v>
      </c>
      <c r="L12" s="262">
        <f>'[1]Table 1o'!AM13</f>
        <v>608</v>
      </c>
      <c r="M12" s="262">
        <f>'[1]Table 1o'!AN13</f>
        <v>883</v>
      </c>
      <c r="N12" s="262">
        <f>'[1]Table 1o'!AO13</f>
        <v>688</v>
      </c>
      <c r="O12" s="262">
        <f>'[1]Table 1o'!AP13</f>
        <v>570</v>
      </c>
      <c r="P12" s="262">
        <f>'[1]Table 1o'!AQ13</f>
        <v>644</v>
      </c>
      <c r="Q12" s="262">
        <f>'[1]Table 1o'!AR13</f>
        <v>546</v>
      </c>
      <c r="R12" s="262">
        <f>'[1]Table 1o'!AS13</f>
        <v>621</v>
      </c>
      <c r="S12" s="262">
        <f>'[1]Table 1o'!AT13</f>
        <v>462</v>
      </c>
      <c r="T12" s="262">
        <f>'[1]Table 1o'!AU13</f>
        <v>443</v>
      </c>
      <c r="U12" s="262">
        <f>'[1]Table 1o'!AV13</f>
        <v>603</v>
      </c>
      <c r="W12" s="262">
        <f t="shared" si="2"/>
        <v>2242</v>
      </c>
      <c r="X12" s="262">
        <f t="shared" si="3"/>
        <v>2823</v>
      </c>
      <c r="Y12" s="262">
        <f t="shared" si="4"/>
        <v>2828</v>
      </c>
      <c r="Z12" s="262">
        <f t="shared" si="5"/>
        <v>2381</v>
      </c>
      <c r="AB12" s="264">
        <f t="shared" si="1"/>
        <v>0.25914362176628014</v>
      </c>
      <c r="AC12" s="264">
        <f t="shared" si="0"/>
        <v>1.7711654268508514E-3</v>
      </c>
      <c r="AD12" s="264">
        <f t="shared" si="0"/>
        <v>-0.15806223479490811</v>
      </c>
    </row>
    <row r="13" spans="2:30" x14ac:dyDescent="0.2">
      <c r="B13" s="267" t="s">
        <v>825</v>
      </c>
      <c r="C13" s="262">
        <f>'[1]Table 1o'!AD14</f>
        <v>52</v>
      </c>
      <c r="D13" s="262">
        <f>'[1]Table 1o'!AE14</f>
        <v>23</v>
      </c>
      <c r="E13" s="262">
        <f>'[1]Table 1o'!AF14</f>
        <v>10</v>
      </c>
      <c r="F13" s="262">
        <f>'[1]Table 1o'!AG14</f>
        <v>32</v>
      </c>
      <c r="G13" s="262">
        <f>'[1]Table 1o'!AH14</f>
        <v>11</v>
      </c>
      <c r="H13" s="262">
        <f>'[1]Table 1o'!AI14</f>
        <v>16</v>
      </c>
      <c r="I13" s="262">
        <f>'[1]Table 1o'!AJ14</f>
        <v>17</v>
      </c>
      <c r="J13" s="262">
        <f>'[1]Table 1o'!AK14</f>
        <v>13</v>
      </c>
      <c r="K13" s="262">
        <f>'[1]Table 1o'!AL14</f>
        <v>44</v>
      </c>
      <c r="L13" s="262">
        <f>'[1]Table 1o'!AM14</f>
        <v>29</v>
      </c>
      <c r="M13" s="262">
        <f>'[1]Table 1o'!AN14</f>
        <v>50</v>
      </c>
      <c r="N13" s="262">
        <f>'[1]Table 1o'!AO14</f>
        <v>31</v>
      </c>
      <c r="O13" s="262">
        <f>'[1]Table 1o'!AP14</f>
        <v>37</v>
      </c>
      <c r="P13" s="262">
        <f>'[1]Table 1o'!AQ14</f>
        <v>32</v>
      </c>
      <c r="Q13" s="262">
        <f>'[1]Table 1o'!AR14</f>
        <v>-3</v>
      </c>
      <c r="R13" s="262">
        <f>'[1]Table 1o'!AS14</f>
        <v>7</v>
      </c>
      <c r="S13" s="262">
        <f>'[1]Table 1o'!AT14</f>
        <v>19</v>
      </c>
      <c r="T13" s="262">
        <f>'[1]Table 1o'!AU14</f>
        <v>14</v>
      </c>
      <c r="U13" s="262">
        <f>'[1]Table 1o'!AV14</f>
        <v>25</v>
      </c>
      <c r="W13" s="262">
        <f t="shared" si="2"/>
        <v>117</v>
      </c>
      <c r="X13" s="262">
        <f t="shared" si="3"/>
        <v>57</v>
      </c>
      <c r="Y13" s="262">
        <f t="shared" si="4"/>
        <v>154</v>
      </c>
      <c r="Z13" s="262">
        <f t="shared" si="5"/>
        <v>73</v>
      </c>
      <c r="AB13" s="264">
        <f t="shared" si="1"/>
        <v>-0.51282051282051277</v>
      </c>
      <c r="AC13" s="264">
        <f t="shared" si="0"/>
        <v>1.7017543859649122</v>
      </c>
      <c r="AD13" s="264">
        <f t="shared" si="0"/>
        <v>-0.52597402597402598</v>
      </c>
    </row>
    <row r="14" spans="2:30" x14ac:dyDescent="0.2">
      <c r="B14" s="267" t="s">
        <v>826</v>
      </c>
      <c r="C14" s="262">
        <f>'[1]Table 1o'!AD15</f>
        <v>269</v>
      </c>
      <c r="D14" s="262">
        <f>'[1]Table 1o'!AE15</f>
        <v>184</v>
      </c>
      <c r="E14" s="262">
        <f>'[1]Table 1o'!AF15</f>
        <v>169</v>
      </c>
      <c r="F14" s="262">
        <f>'[1]Table 1o'!AG15</f>
        <v>126</v>
      </c>
      <c r="G14" s="262">
        <f>'[1]Table 1o'!AH15</f>
        <v>227</v>
      </c>
      <c r="H14" s="262">
        <f>'[1]Table 1o'!AI15</f>
        <v>496</v>
      </c>
      <c r="I14" s="262">
        <f>'[1]Table 1o'!AJ15</f>
        <v>159</v>
      </c>
      <c r="J14" s="262">
        <f>'[1]Table 1o'!AK15</f>
        <v>156</v>
      </c>
      <c r="K14" s="262">
        <f>'[1]Table 1o'!AL15</f>
        <v>153</v>
      </c>
      <c r="L14" s="262">
        <f>'[1]Table 1o'!AM15</f>
        <v>128</v>
      </c>
      <c r="M14" s="262">
        <f>'[1]Table 1o'!AN15</f>
        <v>302</v>
      </c>
      <c r="N14" s="262">
        <f>'[1]Table 1o'!AO15</f>
        <v>269</v>
      </c>
      <c r="O14" s="262">
        <f>'[1]Table 1o'!AP15</f>
        <v>243</v>
      </c>
      <c r="P14" s="262">
        <f>'[1]Table 1o'!AQ15</f>
        <v>297</v>
      </c>
      <c r="Q14" s="262">
        <f>'[1]Table 1o'!AR15</f>
        <v>153</v>
      </c>
      <c r="R14" s="262">
        <f>'[1]Table 1o'!AS15</f>
        <v>343</v>
      </c>
      <c r="S14" s="262">
        <f>'[1]Table 1o'!AT15</f>
        <v>155</v>
      </c>
      <c r="T14" s="262">
        <f>'[1]Table 1o'!AU15</f>
        <v>176</v>
      </c>
      <c r="U14" s="262">
        <f>'[1]Table 1o'!AV15</f>
        <v>212</v>
      </c>
      <c r="W14" s="262">
        <f t="shared" si="2"/>
        <v>748</v>
      </c>
      <c r="X14" s="262">
        <f t="shared" si="3"/>
        <v>1038</v>
      </c>
      <c r="Y14" s="262">
        <f t="shared" si="4"/>
        <v>852</v>
      </c>
      <c r="Z14" s="262">
        <f t="shared" si="5"/>
        <v>1036</v>
      </c>
      <c r="AB14" s="264">
        <f t="shared" si="1"/>
        <v>0.38770053475935828</v>
      </c>
      <c r="AC14" s="264">
        <f t="shared" si="0"/>
        <v>-0.17919075144508667</v>
      </c>
      <c r="AD14" s="264">
        <f t="shared" si="0"/>
        <v>0.215962441314554</v>
      </c>
    </row>
    <row r="15" spans="2:30" x14ac:dyDescent="0.2">
      <c r="B15" s="256" t="s">
        <v>827</v>
      </c>
      <c r="C15" s="268">
        <f>'[1]Table 1o'!AD16</f>
        <v>325</v>
      </c>
      <c r="D15" s="268">
        <f>'[1]Table 1o'!AE16</f>
        <v>343</v>
      </c>
      <c r="E15" s="268">
        <f>'[1]Table 1o'!AF16</f>
        <v>352</v>
      </c>
      <c r="F15" s="268">
        <f>'[1]Table 1o'!AG16</f>
        <v>356</v>
      </c>
      <c r="G15" s="268">
        <f>'[1]Table 1o'!AH16</f>
        <v>399</v>
      </c>
      <c r="H15" s="268">
        <f>'[1]Table 1o'!AI16</f>
        <v>417</v>
      </c>
      <c r="I15" s="268">
        <f>'[1]Table 1o'!AJ16</f>
        <v>430</v>
      </c>
      <c r="J15" s="268">
        <f>'[1]Table 1o'!AK16</f>
        <v>481</v>
      </c>
      <c r="K15" s="268">
        <f>'[1]Table 1o'!AL16</f>
        <v>452</v>
      </c>
      <c r="L15" s="268">
        <f>'[1]Table 1o'!AM16</f>
        <v>451</v>
      </c>
      <c r="M15" s="268">
        <f>'[1]Table 1o'!AN16</f>
        <v>531</v>
      </c>
      <c r="N15" s="268">
        <f>'[1]Table 1o'!AO16</f>
        <v>388</v>
      </c>
      <c r="O15" s="268">
        <f>'[1]Table 1o'!AP16</f>
        <v>290</v>
      </c>
      <c r="P15" s="268">
        <f>'[1]Table 1o'!AQ16</f>
        <v>315</v>
      </c>
      <c r="Q15" s="268">
        <f>'[1]Table 1o'!AR16</f>
        <v>397</v>
      </c>
      <c r="R15" s="268">
        <f>'[1]Table 1o'!AS16</f>
        <v>271</v>
      </c>
      <c r="S15" s="268">
        <f>'[1]Table 1o'!AT16</f>
        <v>288</v>
      </c>
      <c r="T15" s="268">
        <f>'[1]Table 1o'!AU16</f>
        <v>253</v>
      </c>
      <c r="U15" s="268">
        <f>'[1]Table 1o'!AV16</f>
        <v>366</v>
      </c>
      <c r="W15" s="268">
        <f t="shared" si="2"/>
        <v>1376</v>
      </c>
      <c r="X15" s="268">
        <f t="shared" si="3"/>
        <v>1727</v>
      </c>
      <c r="Y15" s="268">
        <f t="shared" si="4"/>
        <v>1822</v>
      </c>
      <c r="Z15" s="268">
        <f t="shared" si="5"/>
        <v>1273</v>
      </c>
      <c r="AB15" s="296">
        <f t="shared" si="1"/>
        <v>0.25508720930232553</v>
      </c>
      <c r="AC15" s="296">
        <f t="shared" si="0"/>
        <v>5.5008685581934058E-2</v>
      </c>
      <c r="AD15" s="296">
        <f t="shared" si="0"/>
        <v>-0.30131723380900111</v>
      </c>
    </row>
    <row r="16" spans="2:30" ht="12.6" customHeight="1" x14ac:dyDescent="0.2">
      <c r="B16" s="257" t="s">
        <v>828</v>
      </c>
      <c r="C16" s="262">
        <f>'[1]Table 1o'!AD17</f>
        <v>332</v>
      </c>
      <c r="D16" s="262">
        <f>'[1]Table 1o'!AE17</f>
        <v>360</v>
      </c>
      <c r="E16" s="262">
        <f>'[1]Table 1o'!AF17</f>
        <v>365</v>
      </c>
      <c r="F16" s="262">
        <f>'[1]Table 1o'!AG17</f>
        <v>358</v>
      </c>
      <c r="G16" s="262">
        <f>'[1]Table 1o'!AH17</f>
        <v>380</v>
      </c>
      <c r="H16" s="262">
        <f>'[1]Table 1o'!AI17</f>
        <v>458</v>
      </c>
      <c r="I16" s="262">
        <f>'[1]Table 1o'!AJ17</f>
        <v>420</v>
      </c>
      <c r="J16" s="262">
        <f>'[1]Table 1o'!AK17</f>
        <v>459</v>
      </c>
      <c r="K16" s="262">
        <f>'[1]Table 1o'!AL17</f>
        <v>454</v>
      </c>
      <c r="L16" s="262">
        <f>'[1]Table 1o'!AM17</f>
        <v>418</v>
      </c>
      <c r="M16" s="262">
        <f>'[1]Table 1o'!AN17</f>
        <v>510</v>
      </c>
      <c r="N16" s="262">
        <f>'[1]Table 1o'!AO17</f>
        <v>369</v>
      </c>
      <c r="O16" s="262">
        <f>'[1]Table 1o'!AP17</f>
        <v>298</v>
      </c>
      <c r="P16" s="262">
        <f>'[1]Table 1o'!AQ17</f>
        <v>344</v>
      </c>
      <c r="Q16" s="262">
        <f>'[1]Table 1o'!AR17</f>
        <v>379</v>
      </c>
      <c r="R16" s="262">
        <f>'[1]Table 1o'!AS17</f>
        <v>309</v>
      </c>
      <c r="S16" s="262">
        <f>'[1]Table 1o'!AT17</f>
        <v>316</v>
      </c>
      <c r="T16" s="262">
        <f>'[1]Table 1o'!AU17</f>
        <v>299</v>
      </c>
      <c r="U16" s="262">
        <f>'[1]Table 1o'!AV17</f>
        <v>370</v>
      </c>
      <c r="W16" s="262">
        <f t="shared" si="2"/>
        <v>1415</v>
      </c>
      <c r="X16" s="262">
        <f t="shared" si="3"/>
        <v>1717</v>
      </c>
      <c r="Y16" s="262">
        <f t="shared" si="4"/>
        <v>1751</v>
      </c>
      <c r="Z16" s="262">
        <f t="shared" si="5"/>
        <v>1330</v>
      </c>
      <c r="AB16" s="296"/>
      <c r="AC16" s="296"/>
      <c r="AD16" s="296"/>
    </row>
    <row r="17" spans="2:30" ht="12.6" customHeight="1" x14ac:dyDescent="0.2">
      <c r="B17" s="257" t="s">
        <v>829</v>
      </c>
      <c r="C17" s="262">
        <f>'[1]Table 1o'!AD18</f>
        <v>-7</v>
      </c>
      <c r="D17" s="262">
        <f>'[1]Table 1o'!AE18</f>
        <v>-17</v>
      </c>
      <c r="E17" s="262">
        <f>'[1]Table 1o'!AF18</f>
        <v>-13</v>
      </c>
      <c r="F17" s="262">
        <f>'[1]Table 1o'!AG18</f>
        <v>-2</v>
      </c>
      <c r="G17" s="262">
        <f>'[1]Table 1o'!AH18</f>
        <v>19</v>
      </c>
      <c r="H17" s="262">
        <f>'[1]Table 1o'!AI18</f>
        <v>-42</v>
      </c>
      <c r="I17" s="262">
        <f>'[1]Table 1o'!AJ18</f>
        <v>9</v>
      </c>
      <c r="J17" s="262">
        <f>'[1]Table 1o'!AK18</f>
        <v>22</v>
      </c>
      <c r="K17" s="262">
        <f>'[1]Table 1o'!AL18</f>
        <v>-3</v>
      </c>
      <c r="L17" s="262">
        <f>'[1]Table 1o'!AM18</f>
        <v>33</v>
      </c>
      <c r="M17" s="262">
        <f>'[1]Table 1o'!AN18</f>
        <v>22</v>
      </c>
      <c r="N17" s="262">
        <f>'[1]Table 1o'!AO18</f>
        <v>19</v>
      </c>
      <c r="O17" s="262">
        <f>'[1]Table 1o'!AP18</f>
        <v>-8</v>
      </c>
      <c r="P17" s="262">
        <f>'[1]Table 1o'!AQ18</f>
        <v>-29</v>
      </c>
      <c r="Q17" s="262">
        <f>'[1]Table 1o'!AR18</f>
        <v>18</v>
      </c>
      <c r="R17" s="262">
        <f>'[1]Table 1o'!AS18</f>
        <v>-38</v>
      </c>
      <c r="S17" s="262">
        <f>'[1]Table 1o'!AT18</f>
        <v>-28</v>
      </c>
      <c r="T17" s="262">
        <f>'[1]Table 1o'!AU18</f>
        <v>-45</v>
      </c>
      <c r="U17" s="262">
        <f>'[1]Table 1o'!AV18</f>
        <v>-5</v>
      </c>
      <c r="W17" s="262">
        <f t="shared" si="2"/>
        <v>-39</v>
      </c>
      <c r="X17" s="262">
        <f t="shared" si="3"/>
        <v>8</v>
      </c>
      <c r="Y17" s="262">
        <f t="shared" si="4"/>
        <v>71</v>
      </c>
      <c r="Z17" s="262">
        <f t="shared" si="5"/>
        <v>-57</v>
      </c>
      <c r="AB17" s="296"/>
      <c r="AC17" s="296"/>
      <c r="AD17" s="296"/>
    </row>
    <row r="18" spans="2:30" ht="12.6" customHeight="1" x14ac:dyDescent="0.2">
      <c r="B18" s="267" t="s">
        <v>830</v>
      </c>
      <c r="C18" s="262">
        <f>'[1]Table 1o'!AD19</f>
        <v>69</v>
      </c>
      <c r="D18" s="262">
        <f>'[1]Table 1o'!AE19</f>
        <v>99</v>
      </c>
      <c r="E18" s="262">
        <f>'[1]Table 1o'!AF19</f>
        <v>78</v>
      </c>
      <c r="F18" s="262">
        <f>'[1]Table 1o'!AG19</f>
        <v>67</v>
      </c>
      <c r="G18" s="262">
        <f>'[1]Table 1o'!AH19</f>
        <v>75</v>
      </c>
      <c r="H18" s="262">
        <f>'[1]Table 1o'!AI19</f>
        <v>55</v>
      </c>
      <c r="I18" s="262">
        <f>'[1]Table 1o'!AJ19</f>
        <v>87</v>
      </c>
      <c r="J18" s="262">
        <f>'[1]Table 1o'!AK19</f>
        <v>83</v>
      </c>
      <c r="K18" s="262">
        <f>'[1]Table 1o'!AL19</f>
        <v>85</v>
      </c>
      <c r="L18" s="262">
        <f>'[1]Table 1o'!AM19</f>
        <v>70</v>
      </c>
      <c r="M18" s="262">
        <f>'[1]Table 1o'!AN19</f>
        <v>77</v>
      </c>
      <c r="N18" s="262">
        <f>'[1]Table 1o'!AO19</f>
        <v>73</v>
      </c>
      <c r="O18" s="262">
        <f>'[1]Table 1o'!AP19</f>
        <v>72</v>
      </c>
      <c r="P18" s="262">
        <f>'[1]Table 1o'!AQ19</f>
        <v>46</v>
      </c>
      <c r="Q18" s="262">
        <f>'[1]Table 1o'!AR19</f>
        <v>76</v>
      </c>
      <c r="R18" s="262">
        <f>'[1]Table 1o'!AS19</f>
        <v>61</v>
      </c>
      <c r="S18" s="262">
        <f>'[1]Table 1o'!AT19</f>
        <v>69</v>
      </c>
      <c r="T18" s="262">
        <f>'[1]Table 1o'!AU19</f>
        <v>87</v>
      </c>
      <c r="U18" s="262">
        <f>'[1]Table 1o'!AV19</f>
        <v>73</v>
      </c>
      <c r="W18" s="262">
        <f t="shared" si="2"/>
        <v>313</v>
      </c>
      <c r="X18" s="262">
        <f t="shared" si="3"/>
        <v>300</v>
      </c>
      <c r="Y18" s="262">
        <f t="shared" si="4"/>
        <v>305</v>
      </c>
      <c r="Z18" s="262">
        <f t="shared" si="5"/>
        <v>255</v>
      </c>
      <c r="AB18" s="296"/>
      <c r="AC18" s="296"/>
      <c r="AD18" s="296"/>
    </row>
    <row r="19" spans="2:30" ht="12.6" customHeight="1" x14ac:dyDescent="0.2">
      <c r="B19" s="267" t="s">
        <v>831</v>
      </c>
      <c r="C19" s="262">
        <f>'[1]Table 1o'!AD20</f>
        <v>93</v>
      </c>
      <c r="D19" s="262">
        <f>'[1]Table 1o'!AE20</f>
        <v>90</v>
      </c>
      <c r="E19" s="262">
        <f>'[1]Table 1o'!AF20</f>
        <v>77</v>
      </c>
      <c r="F19" s="262">
        <f>'[1]Table 1o'!AG20</f>
        <v>95</v>
      </c>
      <c r="G19" s="262">
        <f>'[1]Table 1o'!AH20</f>
        <v>74</v>
      </c>
      <c r="H19" s="262">
        <f>'[1]Table 1o'!AI20</f>
        <v>63</v>
      </c>
      <c r="I19" s="262">
        <f>'[1]Table 1o'!AJ20</f>
        <v>59</v>
      </c>
      <c r="J19" s="262">
        <f>'[1]Table 1o'!AK20</f>
        <v>72</v>
      </c>
      <c r="K19" s="262">
        <f>'[1]Table 1o'!AL20</f>
        <v>64</v>
      </c>
      <c r="L19" s="262">
        <f>'[1]Table 1o'!AM20</f>
        <v>79</v>
      </c>
      <c r="M19" s="262">
        <f>'[1]Table 1o'!AN20</f>
        <v>78</v>
      </c>
      <c r="N19" s="262">
        <f>'[1]Table 1o'!AO20</f>
        <v>70</v>
      </c>
      <c r="O19" s="262">
        <f>'[1]Table 1o'!AP20</f>
        <v>71</v>
      </c>
      <c r="P19" s="262">
        <f>'[1]Table 1o'!AQ20</f>
        <v>75</v>
      </c>
      <c r="Q19" s="262">
        <f>'[1]Table 1o'!AR20</f>
        <v>72</v>
      </c>
      <c r="R19" s="262">
        <f>'[1]Table 1o'!AS20</f>
        <v>76</v>
      </c>
      <c r="S19" s="262">
        <f>'[1]Table 1o'!AT20</f>
        <v>73</v>
      </c>
      <c r="T19" s="262">
        <f>'[1]Table 1o'!AU20</f>
        <v>96</v>
      </c>
      <c r="U19" s="262">
        <f>'[1]Table 1o'!AV20</f>
        <v>73</v>
      </c>
      <c r="W19" s="262">
        <f t="shared" si="2"/>
        <v>355</v>
      </c>
      <c r="X19" s="262">
        <f t="shared" si="3"/>
        <v>268</v>
      </c>
      <c r="Y19" s="262">
        <f t="shared" si="4"/>
        <v>291</v>
      </c>
      <c r="Z19" s="262">
        <f t="shared" si="5"/>
        <v>294</v>
      </c>
      <c r="AB19" s="296"/>
      <c r="AC19" s="296"/>
      <c r="AD19" s="296"/>
    </row>
    <row r="20" spans="2:30" ht="12.6" customHeight="1" x14ac:dyDescent="0.2">
      <c r="B20" s="267" t="s">
        <v>832</v>
      </c>
      <c r="C20" s="262">
        <f>'[1]Table 1o'!AD21</f>
        <v>283</v>
      </c>
      <c r="D20" s="262">
        <f>'[1]Table 1o'!AE21</f>
        <v>273</v>
      </c>
      <c r="E20" s="262">
        <f>'[1]Table 1o'!AF21</f>
        <v>255</v>
      </c>
      <c r="F20" s="262">
        <f>'[1]Table 1o'!AG21</f>
        <v>283</v>
      </c>
      <c r="G20" s="262">
        <f>'[1]Table 1o'!AH21</f>
        <v>275</v>
      </c>
      <c r="H20" s="262">
        <f>'[1]Table 1o'!AI21</f>
        <v>280</v>
      </c>
      <c r="I20" s="262">
        <f>'[1]Table 1o'!AJ21</f>
        <v>252</v>
      </c>
      <c r="J20" s="262">
        <f>'[1]Table 1o'!AK21</f>
        <v>286</v>
      </c>
      <c r="K20" s="262">
        <f>'[1]Table 1o'!AL21</f>
        <v>264</v>
      </c>
      <c r="L20" s="262">
        <f>'[1]Table 1o'!AM21</f>
        <v>273</v>
      </c>
      <c r="M20" s="262">
        <f>'[1]Table 1o'!AN21</f>
        <v>244</v>
      </c>
      <c r="N20" s="262">
        <f>'[1]Table 1o'!AO21</f>
        <v>197</v>
      </c>
      <c r="O20" s="262">
        <f>'[1]Table 1o'!AP21</f>
        <v>179</v>
      </c>
      <c r="P20" s="262">
        <f>'[1]Table 1o'!AQ21</f>
        <v>167</v>
      </c>
      <c r="Q20" s="262">
        <f>'[1]Table 1o'!AR21</f>
        <v>179</v>
      </c>
      <c r="R20" s="262">
        <f>'[1]Table 1o'!AS21</f>
        <v>183</v>
      </c>
      <c r="S20" s="262">
        <f>'[1]Table 1o'!AT21</f>
        <v>173</v>
      </c>
      <c r="T20" s="262">
        <f>'[1]Table 1o'!AU21</f>
        <v>204</v>
      </c>
      <c r="U20" s="262">
        <f>'[1]Table 1o'!AV21</f>
        <v>179</v>
      </c>
      <c r="W20" s="262">
        <f t="shared" si="2"/>
        <v>1094</v>
      </c>
      <c r="X20" s="262">
        <f t="shared" si="3"/>
        <v>1093</v>
      </c>
      <c r="Y20" s="262">
        <f t="shared" si="4"/>
        <v>978</v>
      </c>
      <c r="Z20" s="262">
        <f t="shared" si="5"/>
        <v>708</v>
      </c>
      <c r="AB20" s="296"/>
      <c r="AC20" s="296"/>
      <c r="AD20" s="296"/>
    </row>
    <row r="21" spans="2:30" ht="12.6" customHeight="1" x14ac:dyDescent="0.2">
      <c r="B21" s="267" t="s">
        <v>833</v>
      </c>
      <c r="C21" s="262">
        <f>'[1]Table 1o'!AD22</f>
        <v>-3</v>
      </c>
      <c r="D21" s="262">
        <f>'[1]Table 1o'!AE22</f>
        <v>13</v>
      </c>
      <c r="E21" s="262">
        <f>'[1]Table 1o'!AF22</f>
        <v>-12</v>
      </c>
      <c r="F21" s="262">
        <f>'[1]Table 1o'!AG22</f>
        <v>3</v>
      </c>
      <c r="G21" s="262">
        <f>'[1]Table 1o'!AH22</f>
        <v>1</v>
      </c>
      <c r="H21" s="262">
        <f>'[1]Table 1o'!AI22</f>
        <v>-4</v>
      </c>
      <c r="I21" s="262">
        <f>'[1]Table 1o'!AJ22</f>
        <v>-3</v>
      </c>
      <c r="J21" s="262">
        <f>'[1]Table 1o'!AK22</f>
        <v>-1</v>
      </c>
      <c r="K21" s="262">
        <f>'[1]Table 1o'!AL22</f>
        <v>6</v>
      </c>
      <c r="L21" s="262">
        <f>'[1]Table 1o'!AM22</f>
        <v>-5</v>
      </c>
      <c r="M21" s="268">
        <f>'[1]Table 1o'!AN22</f>
        <v>16</v>
      </c>
      <c r="N21" s="262">
        <f>'[1]Table 1o'!AO22</f>
        <v>19</v>
      </c>
      <c r="O21" s="262">
        <f>'[1]Table 1o'!AP22</f>
        <v>13</v>
      </c>
      <c r="P21" s="262">
        <f>'[1]Table 1o'!AQ22</f>
        <v>-31</v>
      </c>
      <c r="Q21" s="262">
        <f>'[1]Table 1o'!AR22</f>
        <v>-3</v>
      </c>
      <c r="R21" s="262">
        <f>'[1]Table 1o'!AS22</f>
        <v>13</v>
      </c>
      <c r="S21" s="262">
        <f>'[1]Table 1o'!AT22</f>
        <v>-1</v>
      </c>
      <c r="T21" s="262">
        <f>'[1]Table 1o'!AU22</f>
        <v>-13</v>
      </c>
      <c r="U21" s="262">
        <f>'[1]Table 1o'!AV22</f>
        <v>-17</v>
      </c>
      <c r="W21" s="262">
        <f t="shared" si="2"/>
        <v>1</v>
      </c>
      <c r="X21" s="262">
        <f t="shared" si="3"/>
        <v>-7</v>
      </c>
      <c r="Y21" s="262">
        <f t="shared" si="4"/>
        <v>36</v>
      </c>
      <c r="Z21" s="262">
        <f t="shared" si="5"/>
        <v>-8</v>
      </c>
      <c r="AB21" s="296"/>
      <c r="AC21" s="296"/>
      <c r="AD21" s="296"/>
    </row>
    <row r="22" spans="2:30" ht="12.6" customHeight="1" x14ac:dyDescent="0.2">
      <c r="B22" s="267" t="s">
        <v>834</v>
      </c>
      <c r="C22" s="262">
        <f>'[1]Table 1o'!AD23</f>
        <v>7</v>
      </c>
      <c r="D22" s="262">
        <f>'[1]Table 1o'!AE23</f>
        <v>5</v>
      </c>
      <c r="E22" s="262">
        <f>'[1]Table 1o'!AF23</f>
        <v>5</v>
      </c>
      <c r="F22" s="262">
        <f>'[1]Table 1o'!AG23</f>
        <v>7</v>
      </c>
      <c r="G22" s="262">
        <f>'[1]Table 1o'!AH23</f>
        <v>6</v>
      </c>
      <c r="H22" s="262">
        <f>'[1]Table 1o'!AI23</f>
        <v>7</v>
      </c>
      <c r="I22" s="262">
        <f>'[1]Table 1o'!AJ23</f>
        <v>5</v>
      </c>
      <c r="J22" s="262">
        <f>'[1]Table 1o'!AK23</f>
        <v>6</v>
      </c>
      <c r="K22" s="262">
        <f>'[1]Table 1o'!AL23</f>
        <v>5</v>
      </c>
      <c r="L22" s="262">
        <f>'[1]Table 1o'!AM23</f>
        <v>5</v>
      </c>
      <c r="M22" s="262">
        <f>'[1]Table 1o'!AN23</f>
        <v>6</v>
      </c>
      <c r="N22" s="262">
        <f>'[1]Table 1o'!AO23</f>
        <v>7</v>
      </c>
      <c r="O22" s="262">
        <f>'[1]Table 1o'!AP23</f>
        <v>6</v>
      </c>
      <c r="P22" s="262">
        <f>'[1]Table 1o'!AQ23</f>
        <v>6</v>
      </c>
      <c r="Q22" s="262">
        <f>'[1]Table 1o'!AR23</f>
        <v>6</v>
      </c>
      <c r="R22" s="262">
        <f>'[1]Table 1o'!AS23</f>
        <v>7</v>
      </c>
      <c r="S22" s="262">
        <f>'[1]Table 1o'!AT23</f>
        <v>7</v>
      </c>
      <c r="T22" s="262">
        <f>'[1]Table 1o'!AU23</f>
        <v>6</v>
      </c>
      <c r="U22" s="262">
        <f>'[1]Table 1o'!AV23</f>
        <v>7</v>
      </c>
      <c r="W22" s="262">
        <f t="shared" si="2"/>
        <v>24</v>
      </c>
      <c r="X22" s="262">
        <f t="shared" si="3"/>
        <v>24</v>
      </c>
      <c r="Y22" s="262">
        <f t="shared" si="4"/>
        <v>23</v>
      </c>
      <c r="Z22" s="262">
        <f t="shared" si="5"/>
        <v>25</v>
      </c>
      <c r="AB22" s="296"/>
      <c r="AC22" s="296"/>
      <c r="AD22" s="296"/>
    </row>
    <row r="23" spans="2:30" ht="12.6" customHeight="1" x14ac:dyDescent="0.2">
      <c r="B23" s="267" t="s">
        <v>835</v>
      </c>
      <c r="C23" s="262">
        <f>'[1]Table 1o'!AD24</f>
        <v>34</v>
      </c>
      <c r="D23" s="262">
        <f>'[1]Table 1o'!AE24</f>
        <v>40</v>
      </c>
      <c r="E23" s="262">
        <f>'[1]Table 1o'!AF24</f>
        <v>40</v>
      </c>
      <c r="F23" s="262">
        <f>'[1]Table 1o'!AG24</f>
        <v>22</v>
      </c>
      <c r="G23" s="262">
        <f>'[1]Table 1o'!AH24</f>
        <v>46</v>
      </c>
      <c r="H23" s="262">
        <f>'[1]Table 1o'!AI24</f>
        <v>62</v>
      </c>
      <c r="I23" s="262">
        <f>'[1]Table 1o'!AJ24</f>
        <v>47</v>
      </c>
      <c r="J23" s="262">
        <f>'[1]Table 1o'!AK24</f>
        <v>32</v>
      </c>
      <c r="K23" s="262">
        <f>'[1]Table 1o'!AL24</f>
        <v>68</v>
      </c>
      <c r="L23" s="262">
        <f>'[1]Table 1o'!AM24</f>
        <v>68</v>
      </c>
      <c r="M23" s="262">
        <f>'[1]Table 1o'!AN24</f>
        <v>42</v>
      </c>
      <c r="N23" s="262">
        <f>'[1]Table 1o'!AO24</f>
        <v>75</v>
      </c>
      <c r="O23" s="262">
        <f>'[1]Table 1o'!AP24</f>
        <v>32</v>
      </c>
      <c r="P23" s="262">
        <f>'[1]Table 1o'!AQ24</f>
        <v>66</v>
      </c>
      <c r="Q23" s="262">
        <f>'[1]Table 1o'!AR24</f>
        <v>41</v>
      </c>
      <c r="R23" s="262">
        <f>'[1]Table 1o'!AS24</f>
        <v>43</v>
      </c>
      <c r="S23" s="262">
        <f>'[1]Table 1o'!AT24</f>
        <v>40</v>
      </c>
      <c r="T23" s="262">
        <f>'[1]Table 1o'!AU24</f>
        <v>95</v>
      </c>
      <c r="U23" s="262">
        <f>'[1]Table 1o'!AV24</f>
        <v>34</v>
      </c>
      <c r="W23" s="262">
        <f t="shared" si="2"/>
        <v>136</v>
      </c>
      <c r="X23" s="262">
        <f t="shared" si="3"/>
        <v>187</v>
      </c>
      <c r="Y23" s="262">
        <f t="shared" si="4"/>
        <v>253</v>
      </c>
      <c r="Z23" s="262">
        <f t="shared" si="5"/>
        <v>182</v>
      </c>
      <c r="AB23" s="296"/>
      <c r="AC23" s="296"/>
      <c r="AD23" s="296"/>
    </row>
    <row r="24" spans="2:30" ht="12.6" customHeight="1" x14ac:dyDescent="0.2">
      <c r="B24" s="256" t="s">
        <v>836</v>
      </c>
      <c r="C24" s="268">
        <f>'[1]Table 1o'!AD25</f>
        <v>296</v>
      </c>
      <c r="D24" s="268">
        <f>'[1]Table 1o'!AE25</f>
        <v>340</v>
      </c>
      <c r="E24" s="268">
        <f>'[1]Table 1o'!AF25</f>
        <v>288</v>
      </c>
      <c r="F24" s="268">
        <f>'[1]Table 1o'!AG25</f>
        <v>287</v>
      </c>
      <c r="G24" s="268">
        <f>'[1]Table 1o'!AH25</f>
        <v>330</v>
      </c>
      <c r="H24" s="268">
        <f>'[1]Table 1o'!AI25</f>
        <v>336</v>
      </c>
      <c r="I24" s="268">
        <f>'[1]Table 1o'!AJ25</f>
        <v>329</v>
      </c>
      <c r="J24" s="268">
        <f>'[1]Table 1o'!AK25</f>
        <v>335</v>
      </c>
      <c r="K24" s="268">
        <f>'[1]Table 1o'!AL25</f>
        <v>364</v>
      </c>
      <c r="L24" s="268">
        <f>'[1]Table 1o'!AM25</f>
        <v>333</v>
      </c>
      <c r="M24" s="268">
        <f>'[1]Table 1o'!AN25</f>
        <v>306</v>
      </c>
      <c r="N24" s="268">
        <f>'[1]Table 1o'!AO25</f>
        <v>301</v>
      </c>
      <c r="O24" s="268">
        <f>'[1]Table 1o'!AP25</f>
        <v>231</v>
      </c>
      <c r="P24" s="268">
        <f>'[1]Table 1o'!AQ25</f>
        <v>178</v>
      </c>
      <c r="Q24" s="268">
        <f>'[1]Table 1o'!AR25</f>
        <v>227</v>
      </c>
      <c r="R24" s="268">
        <f>'[1]Table 1o'!AS25</f>
        <v>231</v>
      </c>
      <c r="S24" s="268">
        <f>'[1]Table 1o'!AT25</f>
        <v>215</v>
      </c>
      <c r="T24" s="268">
        <f>'[1]Table 1o'!AU25</f>
        <v>282</v>
      </c>
      <c r="U24" s="268">
        <f>'[1]Table 1o'!AV25</f>
        <v>204</v>
      </c>
      <c r="W24" s="268">
        <f t="shared" si="2"/>
        <v>1211</v>
      </c>
      <c r="X24" s="268">
        <f t="shared" si="3"/>
        <v>1330</v>
      </c>
      <c r="Y24" s="268">
        <f t="shared" si="4"/>
        <v>1304</v>
      </c>
      <c r="Z24" s="268">
        <f t="shared" si="5"/>
        <v>867</v>
      </c>
      <c r="AB24" s="296"/>
      <c r="AC24" s="296"/>
      <c r="AD24" s="296"/>
    </row>
    <row r="25" spans="2:30" ht="12.6" customHeight="1" x14ac:dyDescent="0.2">
      <c r="B25" s="256" t="s">
        <v>837</v>
      </c>
      <c r="C25" s="268">
        <f>'[1]Table 1o'!AD26</f>
        <v>147</v>
      </c>
      <c r="D25" s="268">
        <f>'[1]Table 1o'!AE26</f>
        <v>89</v>
      </c>
      <c r="E25" s="268">
        <f>'[1]Table 1o'!AF26</f>
        <v>137</v>
      </c>
      <c r="F25" s="268">
        <f>'[1]Table 1o'!AG26</f>
        <v>116</v>
      </c>
      <c r="G25" s="268">
        <f>'[1]Table 1o'!AH26</f>
        <v>74</v>
      </c>
      <c r="H25" s="268">
        <f>'[1]Table 1o'!AI26</f>
        <v>100</v>
      </c>
      <c r="I25" s="268">
        <f>'[1]Table 1o'!AJ26</f>
        <v>74</v>
      </c>
      <c r="J25" s="268">
        <f>'[1]Table 1o'!AK26</f>
        <v>71</v>
      </c>
      <c r="K25" s="268">
        <f>'[1]Table 1o'!AL26</f>
        <v>62</v>
      </c>
      <c r="L25" s="268">
        <f>'[1]Table 1o'!AM26</f>
        <v>91</v>
      </c>
      <c r="M25" s="268">
        <f>'[1]Table 1o'!AN26</f>
        <v>-27</v>
      </c>
      <c r="N25" s="268">
        <f>'[1]Table 1o'!AO26</f>
        <v>-6</v>
      </c>
      <c r="O25" s="268">
        <f>'[1]Table 1o'!AP26</f>
        <v>131</v>
      </c>
      <c r="P25" s="268">
        <f>'[1]Table 1o'!AQ26</f>
        <v>224</v>
      </c>
      <c r="Q25" s="268">
        <f>'[1]Table 1o'!AR26</f>
        <v>10</v>
      </c>
      <c r="R25" s="268">
        <f>'[1]Table 1o'!AS26</f>
        <v>179</v>
      </c>
      <c r="S25" s="268">
        <f>'[1]Table 1o'!AT26</f>
        <v>174</v>
      </c>
      <c r="T25" s="268">
        <f>'[1]Table 1o'!AU26</f>
        <v>129</v>
      </c>
      <c r="U25" s="268">
        <f>'[1]Table 1o'!AV26</f>
        <v>118</v>
      </c>
      <c r="W25" s="268">
        <f t="shared" si="2"/>
        <v>489</v>
      </c>
      <c r="X25" s="268">
        <f t="shared" si="3"/>
        <v>319</v>
      </c>
      <c r="Y25" s="268">
        <f t="shared" si="4"/>
        <v>120</v>
      </c>
      <c r="Z25" s="268">
        <f t="shared" si="5"/>
        <v>544</v>
      </c>
      <c r="AB25" s="296"/>
      <c r="AC25" s="296"/>
      <c r="AD25" s="296"/>
    </row>
    <row r="26" spans="2:30" ht="12.6" customHeight="1" x14ac:dyDescent="0.2">
      <c r="B26" s="267"/>
      <c r="C26" s="289"/>
      <c r="D26" s="289"/>
      <c r="E26" s="289"/>
      <c r="F26" s="289"/>
      <c r="G26" s="289"/>
      <c r="H26" s="289"/>
      <c r="I26" s="289"/>
      <c r="J26" s="289"/>
      <c r="K26" s="289"/>
      <c r="L26" s="289"/>
      <c r="M26" s="289"/>
      <c r="N26" s="289"/>
      <c r="O26" s="289"/>
      <c r="P26" s="289"/>
      <c r="Q26" s="289"/>
      <c r="R26" s="289"/>
      <c r="S26" s="289"/>
      <c r="T26" s="289"/>
      <c r="U26" s="289"/>
      <c r="W26" s="289"/>
      <c r="X26" s="289"/>
      <c r="Y26" s="289"/>
      <c r="Z26" s="289"/>
      <c r="AB26" s="289"/>
      <c r="AC26" s="289"/>
      <c r="AD26" s="289"/>
    </row>
    <row r="27" spans="2:30" x14ac:dyDescent="0.2">
      <c r="B27" s="256" t="s">
        <v>838</v>
      </c>
      <c r="C27" s="262">
        <f>'[1]Table 1o'!AD27</f>
        <v>103</v>
      </c>
      <c r="D27" s="262">
        <f>'[1]Table 1o'!AE27</f>
        <v>121</v>
      </c>
      <c r="E27" s="262">
        <f>'[1]Table 1o'!AF27</f>
        <v>115</v>
      </c>
      <c r="F27" s="262">
        <f>'[1]Table 1o'!AG27</f>
        <v>131</v>
      </c>
      <c r="G27" s="262">
        <f>'[1]Table 1o'!AH27</f>
        <v>125</v>
      </c>
      <c r="H27" s="262">
        <f>'[1]Table 1o'!AI27</f>
        <v>109</v>
      </c>
      <c r="I27" s="262">
        <f>'[1]Table 1o'!AJ27</f>
        <v>113</v>
      </c>
      <c r="J27" s="262">
        <f>'[1]Table 1o'!AK27</f>
        <v>144</v>
      </c>
      <c r="K27" s="262">
        <f>'[1]Table 1o'!AL27</f>
        <v>126</v>
      </c>
      <c r="L27" s="262">
        <f>'[1]Table 1o'!AM27</f>
        <v>122</v>
      </c>
      <c r="M27" s="262">
        <f>'[1]Table 1o'!AN27</f>
        <v>155</v>
      </c>
      <c r="N27" s="262">
        <f>'[1]Table 1o'!AO27</f>
        <v>101</v>
      </c>
      <c r="O27" s="262">
        <f>'[1]Table 1o'!AP27</f>
        <v>158</v>
      </c>
      <c r="P27" s="262">
        <f>'[1]Table 1o'!AQ27</f>
        <v>136</v>
      </c>
      <c r="Q27" s="262">
        <f>'[1]Table 1o'!AR27</f>
        <v>128</v>
      </c>
      <c r="R27" s="262">
        <f>'[1]Table 1o'!AS27</f>
        <v>176</v>
      </c>
      <c r="S27" s="262">
        <f>'[1]Table 1o'!AT27</f>
        <v>179</v>
      </c>
      <c r="T27" s="262">
        <f>'[1]Table 1o'!AU27</f>
        <v>170</v>
      </c>
      <c r="U27" s="262">
        <f>'[1]Table 1o'!AV27</f>
        <v>206</v>
      </c>
      <c r="W27" s="262">
        <f>W7/W8*1000</f>
        <v>117.17774762550883</v>
      </c>
      <c r="X27" s="262">
        <f>X7/X8*1000</f>
        <v>121.90977361179631</v>
      </c>
      <c r="Y27" s="262">
        <f>Y7/Y8*1000</f>
        <v>124.62265589266656</v>
      </c>
      <c r="Z27" s="262">
        <f>Z7/Z8*1000</f>
        <v>148.07669118533704</v>
      </c>
      <c r="AB27" s="296">
        <f>X27/W27-1</f>
        <v>4.0383315793120378E-2</v>
      </c>
      <c r="AC27" s="296">
        <f>Y27/X27-1</f>
        <v>2.2253197594386709E-2</v>
      </c>
      <c r="AD27" s="296">
        <f>Z27/Y27-1</f>
        <v>0.18820041287573486</v>
      </c>
    </row>
    <row r="28" spans="2:30" x14ac:dyDescent="0.2">
      <c r="B28" s="256" t="s">
        <v>839</v>
      </c>
      <c r="C28" s="264">
        <f>'[1]Table 1o'!AD28</f>
        <v>0.3</v>
      </c>
      <c r="D28" s="264">
        <f>'[1]Table 1o'!AE28</f>
        <v>0.28999999999999998</v>
      </c>
      <c r="E28" s="264">
        <f>'[1]Table 1o'!AF28</f>
        <v>0.28999999999999998</v>
      </c>
      <c r="F28" s="264">
        <f>'[1]Table 1o'!AG28</f>
        <v>0.32</v>
      </c>
      <c r="G28" s="264">
        <f>'[1]Table 1o'!AH28</f>
        <v>0.3</v>
      </c>
      <c r="H28" s="264">
        <f>'[1]Table 1o'!AI28</f>
        <v>0.25</v>
      </c>
      <c r="I28" s="264">
        <f>'[1]Table 1o'!AJ28</f>
        <v>0.23</v>
      </c>
      <c r="J28" s="264">
        <f>'[1]Table 1o'!AK28</f>
        <v>0.23</v>
      </c>
      <c r="K28" s="264">
        <f>'[1]Table 1o'!AL28</f>
        <v>0.25</v>
      </c>
      <c r="L28" s="264">
        <f>'[1]Table 1o'!AM28</f>
        <v>0.25</v>
      </c>
      <c r="M28" s="264">
        <f>'[1]Table 1o'!AN28</f>
        <v>0.28000000000000003</v>
      </c>
      <c r="N28" s="264">
        <f>'[1]Table 1o'!AO28</f>
        <v>0.3</v>
      </c>
      <c r="O28" s="264">
        <f>'[1]Table 1o'!AP28</f>
        <v>0.32</v>
      </c>
      <c r="P28" s="264">
        <f>'[1]Table 1o'!AQ28</f>
        <v>0.28999999999999998</v>
      </c>
      <c r="Q28" s="264">
        <f>'[1]Table 1o'!AR28</f>
        <v>0.32</v>
      </c>
      <c r="R28" s="264">
        <f>'[1]Table 1o'!AS28</f>
        <v>0.3</v>
      </c>
      <c r="S28" s="264">
        <f>'[1]Table 1o'!AT28</f>
        <v>0.32</v>
      </c>
      <c r="T28" s="264">
        <f>'[1]Table 1o'!AU28</f>
        <v>0.33</v>
      </c>
      <c r="U28" s="264">
        <f>'[1]Table 1o'!AV28</f>
        <v>0.31</v>
      </c>
      <c r="W28" s="264">
        <f>W10/W9</f>
        <v>0.30020468501250852</v>
      </c>
      <c r="X28" s="264">
        <f>X10/X9</f>
        <v>0.25468991392628559</v>
      </c>
      <c r="Y28" s="264">
        <f>Y10/Y9</f>
        <v>0.26914414414414417</v>
      </c>
      <c r="Z28" s="264">
        <f>Z10/Z9</f>
        <v>0.30458430458430458</v>
      </c>
      <c r="AB28" s="299">
        <f>X28-W28</f>
        <v>-4.5514771086222927E-2</v>
      </c>
      <c r="AC28" s="299">
        <f t="shared" ref="AC28:AD32" si="6">Y28-X28</f>
        <v>1.4454230217858577E-2</v>
      </c>
      <c r="AD28" s="299">
        <f t="shared" si="6"/>
        <v>3.5440160440160406E-2</v>
      </c>
    </row>
    <row r="29" spans="2:30" ht="13.5" x14ac:dyDescent="0.2">
      <c r="B29" s="256" t="s">
        <v>840</v>
      </c>
      <c r="C29" s="264">
        <f>'[1]Table 1o'!AD29</f>
        <v>0.54</v>
      </c>
      <c r="D29" s="264">
        <f>'[1]Table 1o'!AE29</f>
        <v>0.48</v>
      </c>
      <c r="E29" s="264">
        <f>'[1]Table 1o'!AF29</f>
        <v>0.48</v>
      </c>
      <c r="F29" s="264">
        <f>'[1]Table 1o'!AG29</f>
        <v>0.43</v>
      </c>
      <c r="G29" s="264">
        <f>'[1]Table 1o'!AH29</f>
        <v>0.54</v>
      </c>
      <c r="H29" s="264">
        <f>'[1]Table 1o'!AI29</f>
        <v>0.81</v>
      </c>
      <c r="I29" s="264">
        <f>'[1]Table 1o'!AJ29</f>
        <v>0.54</v>
      </c>
      <c r="J29" s="264">
        <f>'[1]Table 1o'!AK29</f>
        <v>0.55000000000000004</v>
      </c>
      <c r="K29" s="264">
        <f>'[1]Table 1o'!AL29</f>
        <v>0.52</v>
      </c>
      <c r="L29" s="264">
        <f>'[1]Table 1o'!AM29</f>
        <v>0.5</v>
      </c>
      <c r="M29" s="264">
        <f>'[1]Table 1o'!AN29</f>
        <v>0.74</v>
      </c>
      <c r="N29" s="264">
        <f>'[1]Table 1o'!AO29</f>
        <v>0.68</v>
      </c>
      <c r="O29" s="264">
        <f>'[1]Table 1o'!AP29</f>
        <v>0.56000000000000005</v>
      </c>
      <c r="P29" s="264">
        <f>'[1]Table 1o'!AQ29</f>
        <v>0.61</v>
      </c>
      <c r="Q29" s="264">
        <f>'[1]Table 1o'!AR29</f>
        <v>0.59</v>
      </c>
      <c r="R29" s="264">
        <f>'[1]Table 1o'!AS29</f>
        <v>0.63</v>
      </c>
      <c r="S29" s="264">
        <f>'[1]Table 1o'!AT29</f>
        <v>0.45</v>
      </c>
      <c r="T29" s="264">
        <f>'[1]Table 1o'!AU29</f>
        <v>0.43</v>
      </c>
      <c r="U29" s="264">
        <f>'[1]Table 1o'!AV29</f>
        <v>0.57999999999999996</v>
      </c>
      <c r="W29" s="264">
        <f>(W12-W13)/W9</f>
        <v>0.48328405731180352</v>
      </c>
      <c r="X29" s="264">
        <f>(X12-X13)/X11</f>
        <v>0.81931279620853081</v>
      </c>
      <c r="Y29" s="264">
        <f>(Y12-Y13)/Y11</f>
        <v>0.82403697996918335</v>
      </c>
      <c r="Z29" s="264">
        <f>(Z12-Z13)/Z11</f>
        <v>0.85927029039463887</v>
      </c>
      <c r="AB29" s="299">
        <f>X29-W29</f>
        <v>0.3360287388967273</v>
      </c>
      <c r="AC29" s="299">
        <f t="shared" si="6"/>
        <v>4.7241837606525339E-3</v>
      </c>
      <c r="AD29" s="299">
        <f t="shared" si="6"/>
        <v>3.5233310425455522E-2</v>
      </c>
    </row>
    <row r="30" spans="2:30" x14ac:dyDescent="0.2">
      <c r="B30" s="256" t="s">
        <v>841</v>
      </c>
      <c r="C30" s="264">
        <f>'[1]Table 1o'!AD30</f>
        <v>0.42</v>
      </c>
      <c r="D30" s="264">
        <f>'[1]Table 1o'!AE30</f>
        <v>0.44</v>
      </c>
      <c r="E30" s="264">
        <f>'[1]Table 1o'!AF30</f>
        <v>0.45</v>
      </c>
      <c r="F30" s="264">
        <f>'[1]Table 1o'!AG30</f>
        <v>0.47</v>
      </c>
      <c r="G30" s="264">
        <f>'[1]Table 1o'!AH30</f>
        <v>0.5</v>
      </c>
      <c r="H30" s="264">
        <f>'[1]Table 1o'!AI30</f>
        <v>0.49</v>
      </c>
      <c r="I30" s="264">
        <f>'[1]Table 1o'!AJ30</f>
        <v>0.52</v>
      </c>
      <c r="J30" s="264">
        <f>'[1]Table 1o'!AK30</f>
        <v>0.54</v>
      </c>
      <c r="K30" s="264">
        <f>'[1]Table 1o'!AL30</f>
        <v>0.51</v>
      </c>
      <c r="L30" s="264">
        <f>'[1]Table 1o'!AM30</f>
        <v>0.52</v>
      </c>
      <c r="M30" s="264">
        <f>'[1]Table 1o'!AN30</f>
        <v>0.66</v>
      </c>
      <c r="N30" s="264">
        <f>'[1]Table 1o'!AO30</f>
        <v>0.56999999999999995</v>
      </c>
      <c r="O30" s="264">
        <f>'[1]Table 1o'!AP30</f>
        <v>0.45</v>
      </c>
      <c r="P30" s="264">
        <f>'[1]Table 1o'!AQ30</f>
        <v>0.44</v>
      </c>
      <c r="Q30" s="264">
        <f>'[1]Table 1o'!AR30</f>
        <v>0.63</v>
      </c>
      <c r="R30" s="264">
        <f>'[1]Table 1o'!AS30</f>
        <v>0.4</v>
      </c>
      <c r="S30" s="264">
        <f>'[1]Table 1o'!AT30</f>
        <v>0.42</v>
      </c>
      <c r="T30" s="264">
        <f>'[1]Table 1o'!AU30</f>
        <v>0.38</v>
      </c>
      <c r="U30" s="264">
        <f>'[1]Table 1o'!AV30</f>
        <v>0.53</v>
      </c>
      <c r="W30" s="264">
        <f>W15/W11</f>
        <v>0.44733420026007803</v>
      </c>
      <c r="X30" s="264">
        <f>X15/X11</f>
        <v>0.51155213270142175</v>
      </c>
      <c r="Y30" s="264">
        <f>Y15/Y11</f>
        <v>0.56147919876733432</v>
      </c>
      <c r="Z30" s="264">
        <f>Z15/Z11</f>
        <v>0.47393894266567388</v>
      </c>
      <c r="AB30" s="299">
        <f>X30-W30</f>
        <v>6.4217932441343717E-2</v>
      </c>
      <c r="AC30" s="299">
        <f t="shared" si="6"/>
        <v>4.9927066065912573E-2</v>
      </c>
      <c r="AD30" s="299">
        <f t="shared" si="6"/>
        <v>-8.7540256101660441E-2</v>
      </c>
    </row>
    <row r="31" spans="2:30" x14ac:dyDescent="0.2">
      <c r="B31" s="256" t="s">
        <v>842</v>
      </c>
      <c r="C31" s="264">
        <f>'[1]Table 1o'!AD31</f>
        <v>0.39</v>
      </c>
      <c r="D31" s="264">
        <f>'[1]Table 1o'!AE31</f>
        <v>0.44</v>
      </c>
      <c r="E31" s="264">
        <f>'[1]Table 1o'!AF31</f>
        <v>0.37</v>
      </c>
      <c r="F31" s="264">
        <f>'[1]Table 1o'!AG31</f>
        <v>0.38</v>
      </c>
      <c r="G31" s="264">
        <f>'[1]Table 1o'!AH31</f>
        <v>0.41</v>
      </c>
      <c r="H31" s="264">
        <f>'[1]Table 1o'!AI31</f>
        <v>0.39</v>
      </c>
      <c r="I31" s="264">
        <f>'[1]Table 1o'!AJ31</f>
        <v>0.4</v>
      </c>
      <c r="J31" s="264">
        <f>'[1]Table 1o'!AK31</f>
        <v>0.38</v>
      </c>
      <c r="K31" s="264">
        <f>'[1]Table 1o'!AL31</f>
        <v>0.42</v>
      </c>
      <c r="L31" s="264">
        <f>'[1]Table 1o'!AM31</f>
        <v>0.38</v>
      </c>
      <c r="M31" s="264">
        <f>'[1]Table 1o'!AN31</f>
        <v>0.38</v>
      </c>
      <c r="N31" s="264">
        <f>'[1]Table 1o'!AO31</f>
        <v>0.44</v>
      </c>
      <c r="O31" s="264">
        <f>'[1]Table 1o'!AP31</f>
        <v>0.35</v>
      </c>
      <c r="P31" s="264">
        <f>'[1]Table 1o'!AQ31</f>
        <v>0.25</v>
      </c>
      <c r="Q31" s="264">
        <f>'[1]Table 1o'!AR31</f>
        <v>0.36</v>
      </c>
      <c r="R31" s="264">
        <f>'[1]Table 1o'!AS31</f>
        <v>0.34</v>
      </c>
      <c r="S31" s="264">
        <f>'[1]Table 1o'!AT31</f>
        <v>0.32</v>
      </c>
      <c r="T31" s="264">
        <f>'[1]Table 1o'!AU31</f>
        <v>0.42</v>
      </c>
      <c r="U31" s="264">
        <f>'[1]Table 1o'!AV31</f>
        <v>0.3</v>
      </c>
      <c r="W31" s="264">
        <f>W24/W11</f>
        <v>0.39369310793237972</v>
      </c>
      <c r="X31" s="264">
        <f>X24/X11</f>
        <v>0.39395734597156395</v>
      </c>
      <c r="Y31" s="264">
        <f>Y24/Y11</f>
        <v>0.40184899845916794</v>
      </c>
      <c r="Z31" s="264">
        <f>Z24/Z11</f>
        <v>0.32278481012658228</v>
      </c>
      <c r="AB31" s="299">
        <f>X31-W31</f>
        <v>2.6423803918423916E-4</v>
      </c>
      <c r="AC31" s="299">
        <f t="shared" si="6"/>
        <v>7.891652487603984E-3</v>
      </c>
      <c r="AD31" s="299">
        <f t="shared" si="6"/>
        <v>-7.9064188332585661E-2</v>
      </c>
    </row>
    <row r="32" spans="2:30" x14ac:dyDescent="0.2">
      <c r="B32" s="256" t="s">
        <v>843</v>
      </c>
      <c r="C32" s="264">
        <f>'[1]Table 1o'!AD32</f>
        <v>0.81</v>
      </c>
      <c r="D32" s="264">
        <f>'[1]Table 1o'!AE32</f>
        <v>0.88</v>
      </c>
      <c r="E32" s="264">
        <f>'[1]Table 1o'!AF32</f>
        <v>0.82</v>
      </c>
      <c r="F32" s="264">
        <f>'[1]Table 1o'!AG32</f>
        <v>0.85</v>
      </c>
      <c r="G32" s="264">
        <f>'[1]Table 1o'!AH32</f>
        <v>0.91</v>
      </c>
      <c r="H32" s="264">
        <f>'[1]Table 1o'!AI32</f>
        <v>0.88</v>
      </c>
      <c r="I32" s="264">
        <f>'[1]Table 1o'!AJ32</f>
        <v>0.91</v>
      </c>
      <c r="J32" s="264">
        <f>'[1]Table 1o'!AK32</f>
        <v>0.92</v>
      </c>
      <c r="K32" s="264">
        <f>'[1]Table 1o'!AL32</f>
        <v>0.93</v>
      </c>
      <c r="L32" s="264">
        <f>'[1]Table 1o'!AM32</f>
        <v>0.9</v>
      </c>
      <c r="M32" s="264">
        <f>'[1]Table 1o'!AN32</f>
        <v>1.03</v>
      </c>
      <c r="N32" s="264">
        <f>'[1]Table 1o'!AO32</f>
        <v>1.01</v>
      </c>
      <c r="O32" s="264">
        <f>'[1]Table 1o'!AP32</f>
        <v>0.8</v>
      </c>
      <c r="P32" s="264">
        <f>'[1]Table 1o'!AQ32</f>
        <v>0.69</v>
      </c>
      <c r="Q32" s="264">
        <f>'[1]Table 1o'!AR32</f>
        <v>0.98</v>
      </c>
      <c r="R32" s="264">
        <f>'[1]Table 1o'!AS32</f>
        <v>0.74</v>
      </c>
      <c r="S32" s="264">
        <f>'[1]Table 1o'!AT32</f>
        <v>0.74</v>
      </c>
      <c r="T32" s="264">
        <f>'[1]Table 1o'!AU32</f>
        <v>0.81</v>
      </c>
      <c r="U32" s="264">
        <f>'[1]Table 1o'!AV32</f>
        <v>0.83</v>
      </c>
      <c r="W32" s="264">
        <f>SUM(W30:W31)</f>
        <v>0.84102730819245775</v>
      </c>
      <c r="X32" s="264">
        <f>SUM(X30:X31)</f>
        <v>0.9055094786729857</v>
      </c>
      <c r="Y32" s="264">
        <f>SUM(Y30:Y31)</f>
        <v>0.9633281972265022</v>
      </c>
      <c r="Z32" s="264">
        <f>SUM(Z30:Z31)</f>
        <v>0.79672375279225616</v>
      </c>
      <c r="AB32" s="299">
        <f>X32-W32</f>
        <v>6.4482170480527956E-2</v>
      </c>
      <c r="AC32" s="299">
        <f t="shared" si="6"/>
        <v>5.7818718553516502E-2</v>
      </c>
      <c r="AD32" s="299">
        <f t="shared" si="6"/>
        <v>-0.16660444443424605</v>
      </c>
    </row>
    <row r="33" spans="2:30" x14ac:dyDescent="0.2">
      <c r="B33" s="255"/>
      <c r="C33" s="269"/>
      <c r="D33" s="269"/>
      <c r="E33" s="269"/>
      <c r="F33" s="269"/>
      <c r="G33" s="269"/>
      <c r="H33" s="265"/>
      <c r="I33" s="265"/>
      <c r="J33" s="265"/>
      <c r="K33" s="265"/>
      <c r="L33" s="265"/>
      <c r="M33" s="265"/>
      <c r="N33" s="265"/>
      <c r="O33" s="265"/>
      <c r="P33" s="265"/>
      <c r="Q33" s="265"/>
      <c r="R33" s="265"/>
      <c r="S33" s="265"/>
      <c r="T33" s="265"/>
      <c r="U33" s="265"/>
      <c r="W33" s="265"/>
      <c r="X33" s="265"/>
      <c r="Y33" s="265"/>
      <c r="Z33" s="265"/>
      <c r="AB33" s="264"/>
      <c r="AC33" s="264"/>
      <c r="AD33" s="264"/>
    </row>
    <row r="34" spans="2:30" x14ac:dyDescent="0.2">
      <c r="B34" s="256" t="s">
        <v>844</v>
      </c>
      <c r="W34" s="290"/>
      <c r="AB34" s="264"/>
      <c r="AC34" s="264"/>
      <c r="AD34" s="264"/>
    </row>
    <row r="35" spans="2:30" x14ac:dyDescent="0.2">
      <c r="B35" s="257" t="s">
        <v>845</v>
      </c>
      <c r="C35" s="262">
        <f>'[1]Table 1o'!AD35</f>
        <v>1927</v>
      </c>
      <c r="D35" s="262">
        <f>'[1]Table 1o'!AE35</f>
        <v>1908</v>
      </c>
      <c r="E35" s="262">
        <f>'[1]Table 1o'!AF35</f>
        <v>1929</v>
      </c>
      <c r="F35" s="262">
        <f>'[1]Table 1o'!AG35</f>
        <v>1891</v>
      </c>
      <c r="G35" s="262">
        <f>'[1]Table 1o'!AH35</f>
        <v>1955</v>
      </c>
      <c r="H35" s="262">
        <f>'[1]Table 1o'!AI35</f>
        <v>2209</v>
      </c>
      <c r="I35" s="262">
        <f>'[1]Table 1o'!AJ35</f>
        <v>2304</v>
      </c>
      <c r="J35" s="262">
        <f>'[1]Table 1o'!AK35</f>
        <v>2357</v>
      </c>
      <c r="K35" s="262">
        <f>'[1]Table 1o'!AL35</f>
        <v>2381</v>
      </c>
      <c r="L35" s="262">
        <f>'[1]Table 1o'!AM35</f>
        <v>2377</v>
      </c>
      <c r="M35" s="262">
        <f>'[1]Table 1o'!AN35</f>
        <v>2680</v>
      </c>
      <c r="N35" s="262">
        <f>'[1]Table 1o'!AO35</f>
        <v>2708</v>
      </c>
      <c r="O35" s="262">
        <f>'[1]Table 1o'!AP35</f>
        <v>2686</v>
      </c>
      <c r="P35" s="262">
        <f>'[1]Table 1o'!AQ35</f>
        <v>2818</v>
      </c>
      <c r="Q35" s="262">
        <f>'[1]Table 1o'!AR35</f>
        <v>2907</v>
      </c>
      <c r="R35" s="262">
        <f>'[1]Table 1o'!AS35</f>
        <v>3102</v>
      </c>
      <c r="S35" s="262">
        <f>'[1]Table 1o'!AT35</f>
        <v>3133</v>
      </c>
      <c r="T35" s="262">
        <f>'[1]Table 1o'!AU35</f>
        <v>3154</v>
      </c>
      <c r="U35" s="262">
        <f>'[1]Table 1o'!AV35</f>
        <v>3305</v>
      </c>
      <c r="W35" s="262">
        <f>SUM(C35:F35)</f>
        <v>7655</v>
      </c>
      <c r="X35" s="262">
        <f>SUM(G35:J35)</f>
        <v>8825</v>
      </c>
      <c r="Y35" s="262">
        <f>SUM(K35:N35)</f>
        <v>10146</v>
      </c>
      <c r="Z35" s="262">
        <f>SUM(O35:R35)</f>
        <v>11513</v>
      </c>
      <c r="AB35" s="264">
        <f t="shared" ref="AB35:AD39" si="7">X35/W35-1</f>
        <v>0.15284128020901377</v>
      </c>
      <c r="AC35" s="264">
        <f t="shared" si="7"/>
        <v>0.14968838526912176</v>
      </c>
      <c r="AD35" s="264">
        <f t="shared" si="7"/>
        <v>0.13473289966489266</v>
      </c>
    </row>
    <row r="36" spans="2:30" x14ac:dyDescent="0.2">
      <c r="B36" s="257" t="s">
        <v>846</v>
      </c>
      <c r="C36" s="262">
        <f>'[1]Table 1o'!AD36</f>
        <v>77</v>
      </c>
      <c r="D36" s="262">
        <f>'[1]Table 1o'!AE36</f>
        <v>81</v>
      </c>
      <c r="E36" s="262">
        <f>'[1]Table 1o'!AF36</f>
        <v>72</v>
      </c>
      <c r="F36" s="262">
        <f>'[1]Table 1o'!AG36</f>
        <v>67</v>
      </c>
      <c r="G36" s="262">
        <f>'[1]Table 1o'!AH36</f>
        <v>63</v>
      </c>
      <c r="H36" s="262">
        <f>'[1]Table 1o'!AI36</f>
        <v>60</v>
      </c>
      <c r="I36" s="262">
        <f>'[1]Table 1o'!AJ36</f>
        <v>57</v>
      </c>
      <c r="J36" s="262">
        <f>'[1]Table 1o'!AK36</f>
        <v>54</v>
      </c>
      <c r="K36" s="262">
        <f>'[1]Table 1o'!AL36</f>
        <v>56</v>
      </c>
      <c r="L36" s="262">
        <f>'[1]Table 1o'!AM36</f>
        <v>56</v>
      </c>
      <c r="M36" s="262">
        <f>'[1]Table 1o'!AN36</f>
        <v>83</v>
      </c>
      <c r="N36" s="262">
        <f>'[1]Table 1o'!AO36</f>
        <v>81</v>
      </c>
      <c r="O36" s="262">
        <f>'[1]Table 1o'!AP36</f>
        <v>92</v>
      </c>
      <c r="P36" s="262">
        <f>'[1]Table 1o'!AQ36</f>
        <v>103</v>
      </c>
      <c r="Q36" s="262">
        <f>'[1]Table 1o'!AR36</f>
        <v>77</v>
      </c>
      <c r="R36" s="262">
        <f>'[1]Table 1o'!AS36</f>
        <v>68</v>
      </c>
      <c r="S36" s="262">
        <f>'[1]Table 1o'!AT36</f>
        <v>68</v>
      </c>
      <c r="T36" s="262">
        <f>'[1]Table 1o'!AU36</f>
        <v>66</v>
      </c>
      <c r="U36" s="262">
        <f>'[1]Table 1o'!AV36</f>
        <v>76</v>
      </c>
      <c r="W36" s="262">
        <f>SUM(C36:F36)</f>
        <v>297</v>
      </c>
      <c r="X36" s="262">
        <f>SUM(G36:J36)</f>
        <v>234</v>
      </c>
      <c r="Y36" s="262">
        <f>SUM(K36:N36)</f>
        <v>276</v>
      </c>
      <c r="Z36" s="262">
        <f>SUM(O36:R36)</f>
        <v>340</v>
      </c>
      <c r="AB36" s="264">
        <f t="shared" si="7"/>
        <v>-0.21212121212121215</v>
      </c>
      <c r="AC36" s="264">
        <f t="shared" si="7"/>
        <v>0.17948717948717952</v>
      </c>
      <c r="AD36" s="264">
        <f t="shared" si="7"/>
        <v>0.23188405797101441</v>
      </c>
    </row>
    <row r="37" spans="2:30" x14ac:dyDescent="0.2">
      <c r="B37" s="257" t="s">
        <v>847</v>
      </c>
      <c r="C37" s="262">
        <f>'[1]Table 1o'!AD37</f>
        <v>952</v>
      </c>
      <c r="D37" s="262">
        <f>'[1]Table 1o'!AE37</f>
        <v>951</v>
      </c>
      <c r="E37" s="262">
        <f>'[1]Table 1o'!AF37</f>
        <v>970</v>
      </c>
      <c r="F37" s="262">
        <f>'[1]Table 1o'!AG37</f>
        <v>953</v>
      </c>
      <c r="G37" s="262">
        <f>'[1]Table 1o'!AH37</f>
        <v>974</v>
      </c>
      <c r="H37" s="262">
        <f>'[1]Table 1o'!AI37</f>
        <v>1170</v>
      </c>
      <c r="I37" s="262">
        <f>'[1]Table 1o'!AJ37</f>
        <v>1197</v>
      </c>
      <c r="J37" s="262">
        <f>'[1]Table 1o'!AK37</f>
        <v>1218</v>
      </c>
      <c r="K37" s="262">
        <f>'[1]Table 1o'!AL37</f>
        <v>1198</v>
      </c>
      <c r="L37" s="262">
        <f>'[1]Table 1o'!AM37</f>
        <v>1215</v>
      </c>
      <c r="M37" s="262">
        <f>'[1]Table 1o'!AN37</f>
        <v>1393</v>
      </c>
      <c r="N37" s="262">
        <f>'[1]Table 1o'!AO37</f>
        <v>1476</v>
      </c>
      <c r="O37" s="262">
        <f>'[1]Table 1o'!AP37</f>
        <v>1550</v>
      </c>
      <c r="P37" s="262">
        <f>'[1]Table 1o'!AQ37</f>
        <v>1621</v>
      </c>
      <c r="Q37" s="262">
        <f>'[1]Table 1o'!AR37</f>
        <v>1494</v>
      </c>
      <c r="R37" s="262">
        <f>'[1]Table 1o'!AS37</f>
        <v>1714</v>
      </c>
      <c r="S37" s="262">
        <f>'[1]Table 1o'!AT37</f>
        <v>1747</v>
      </c>
      <c r="T37" s="262">
        <f>'[1]Table 1o'!AU37</f>
        <v>1797</v>
      </c>
      <c r="U37" s="262">
        <f>'[1]Table 1o'!AV37</f>
        <v>1874</v>
      </c>
      <c r="W37" s="262">
        <f>SUM(C37:F37)</f>
        <v>3826</v>
      </c>
      <c r="X37" s="262">
        <f>SUM(G37:J37)</f>
        <v>4559</v>
      </c>
      <c r="Y37" s="262">
        <f>SUM(K37:N37)</f>
        <v>5282</v>
      </c>
      <c r="Z37" s="262">
        <f>SUM(O37:R37)</f>
        <v>6379</v>
      </c>
      <c r="AB37" s="264">
        <f t="shared" si="7"/>
        <v>0.19158389963408262</v>
      </c>
      <c r="AC37" s="264">
        <f t="shared" si="7"/>
        <v>0.15858740951963157</v>
      </c>
      <c r="AD37" s="264">
        <f t="shared" si="7"/>
        <v>0.20768648239303289</v>
      </c>
    </row>
    <row r="38" spans="2:30" x14ac:dyDescent="0.2">
      <c r="B38" s="257" t="s">
        <v>848</v>
      </c>
      <c r="C38" s="262">
        <f>'[1]Table 1o'!AD38</f>
        <v>898</v>
      </c>
      <c r="D38" s="262">
        <f>'[1]Table 1o'!AE38</f>
        <v>876</v>
      </c>
      <c r="E38" s="262">
        <f>'[1]Table 1o'!AF38</f>
        <v>887</v>
      </c>
      <c r="F38" s="262">
        <f>'[1]Table 1o'!AG38</f>
        <v>870</v>
      </c>
      <c r="G38" s="262">
        <f>'[1]Table 1o'!AH38</f>
        <v>918</v>
      </c>
      <c r="H38" s="262">
        <f>'[1]Table 1o'!AI38</f>
        <v>979</v>
      </c>
      <c r="I38" s="262">
        <f>'[1]Table 1o'!AJ38</f>
        <v>1050</v>
      </c>
      <c r="J38" s="262">
        <f>'[1]Table 1o'!AK38</f>
        <v>1084</v>
      </c>
      <c r="K38" s="262">
        <f>'[1]Table 1o'!AL38</f>
        <v>1127</v>
      </c>
      <c r="L38" s="262">
        <f>'[1]Table 1o'!AM38</f>
        <v>1106</v>
      </c>
      <c r="M38" s="262">
        <f>'[1]Table 1o'!AN38</f>
        <v>1203</v>
      </c>
      <c r="N38" s="262">
        <f>'[1]Table 1o'!AO38</f>
        <v>1150</v>
      </c>
      <c r="O38" s="262">
        <f>'[1]Table 1o'!AP38</f>
        <v>1044</v>
      </c>
      <c r="P38" s="262">
        <f>'[1]Table 1o'!AQ38</f>
        <v>1094</v>
      </c>
      <c r="Q38" s="262">
        <f>'[1]Table 1o'!AR38</f>
        <v>1336</v>
      </c>
      <c r="R38" s="262">
        <f>'[1]Table 1o'!AS38</f>
        <v>1320</v>
      </c>
      <c r="S38" s="262">
        <f>'[1]Table 1o'!AT38</f>
        <v>1318</v>
      </c>
      <c r="T38" s="262">
        <f>'[1]Table 1o'!AU38</f>
        <v>1291</v>
      </c>
      <c r="U38" s="262">
        <f>'[1]Table 1o'!AV38</f>
        <v>1356</v>
      </c>
      <c r="W38" s="262">
        <f>SUM(C38:F38)</f>
        <v>3531</v>
      </c>
      <c r="X38" s="262">
        <f>SUM(G38:J38)</f>
        <v>4031</v>
      </c>
      <c r="Y38" s="262">
        <f>SUM(K38:N38)</f>
        <v>4586</v>
      </c>
      <c r="Z38" s="262">
        <f>SUM(O38:R38)</f>
        <v>4794</v>
      </c>
      <c r="AB38" s="264">
        <f t="shared" si="7"/>
        <v>0.14160294534126305</v>
      </c>
      <c r="AC38" s="264">
        <f t="shared" si="7"/>
        <v>0.13768295708260969</v>
      </c>
      <c r="AD38" s="264">
        <f t="shared" si="7"/>
        <v>4.5355429568251227E-2</v>
      </c>
    </row>
    <row r="39" spans="2:30" x14ac:dyDescent="0.2">
      <c r="B39" s="257" t="s">
        <v>849</v>
      </c>
      <c r="C39" s="262">
        <f>'[1]Table 1o'!AD39</f>
        <v>2840</v>
      </c>
      <c r="D39" s="262">
        <f>'[1]Table 1o'!AE39</f>
        <v>2856</v>
      </c>
      <c r="E39" s="262">
        <f>'[1]Table 1o'!AF39</f>
        <v>2792</v>
      </c>
      <c r="F39" s="262">
        <f>'[1]Table 1o'!AG39</f>
        <v>2834</v>
      </c>
      <c r="G39" s="262">
        <f>'[1]Table 1o'!AH39</f>
        <v>2735</v>
      </c>
      <c r="H39" s="262">
        <f>'[1]Table 1o'!AI39</f>
        <v>2785</v>
      </c>
      <c r="I39" s="262">
        <f>'[1]Table 1o'!AJ39</f>
        <v>2697</v>
      </c>
      <c r="J39" s="262">
        <f>'[1]Table 1o'!AK39</f>
        <v>2775</v>
      </c>
      <c r="K39" s="262">
        <f>'[1]Table 1o'!AL39</f>
        <v>2676</v>
      </c>
      <c r="L39" s="262">
        <f>'[1]Table 1o'!AM39</f>
        <v>2762</v>
      </c>
      <c r="M39" s="262">
        <f>'[1]Table 1o'!AN39</f>
        <v>2627</v>
      </c>
      <c r="N39" s="262">
        <f>'[1]Table 1o'!AO39</f>
        <v>2442</v>
      </c>
      <c r="O39" s="262">
        <f>'[1]Table 1o'!AP39</f>
        <v>2334</v>
      </c>
      <c r="P39" s="262">
        <f>'[1]Table 1o'!AQ39</f>
        <v>2358</v>
      </c>
      <c r="Q39" s="262">
        <f>'[1]Table 1o'!AR39</f>
        <v>2207</v>
      </c>
      <c r="R39" s="262">
        <f>'[1]Table 1o'!AS39</f>
        <v>2288</v>
      </c>
      <c r="S39" s="262">
        <f>'[1]Table 1o'!AT39</f>
        <v>2243</v>
      </c>
      <c r="T39" s="262">
        <f>'[1]Table 1o'!AU39</f>
        <v>2301</v>
      </c>
      <c r="U39" s="262">
        <f>'[1]Table 1o'!AV39</f>
        <v>2245</v>
      </c>
      <c r="W39" s="262">
        <f>SUM(C39:F39)</f>
        <v>11322</v>
      </c>
      <c r="X39" s="262">
        <f>SUM(G39:J39)</f>
        <v>10992</v>
      </c>
      <c r="Y39" s="262">
        <f>SUM(K39:N39)</f>
        <v>10507</v>
      </c>
      <c r="Z39" s="262">
        <f>SUM(O39:R39)</f>
        <v>9187</v>
      </c>
      <c r="AB39" s="264">
        <f t="shared" si="7"/>
        <v>-2.9146793852676156E-2</v>
      </c>
      <c r="AC39" s="264">
        <f t="shared" si="7"/>
        <v>-4.4122998544395942E-2</v>
      </c>
      <c r="AD39" s="264">
        <f t="shared" si="7"/>
        <v>-0.12563053202626817</v>
      </c>
    </row>
    <row r="40" spans="2:30" x14ac:dyDescent="0.2">
      <c r="B40" s="256" t="s">
        <v>850</v>
      </c>
      <c r="W40" s="290"/>
      <c r="AB40" s="264"/>
      <c r="AC40" s="264"/>
      <c r="AD40" s="264"/>
    </row>
    <row r="41" spans="2:30" s="293" customFormat="1" x14ac:dyDescent="0.2">
      <c r="B41" s="254" t="s">
        <v>851</v>
      </c>
      <c r="C41" s="268">
        <f>'[1]Table 1o'!AD41</f>
        <v>605</v>
      </c>
      <c r="D41" s="268">
        <f>'[1]Table 1o'!AE41</f>
        <v>516</v>
      </c>
      <c r="E41" s="268">
        <f>'[1]Table 1o'!AF41</f>
        <v>496</v>
      </c>
      <c r="F41" s="268">
        <f>'[1]Table 1o'!AG41</f>
        <v>513</v>
      </c>
      <c r="G41" s="268">
        <f>'[1]Table 1o'!AH41</f>
        <v>567</v>
      </c>
      <c r="H41" s="268">
        <f>'[1]Table 1o'!AI41</f>
        <v>884</v>
      </c>
      <c r="I41" s="268">
        <f>'[1]Table 1o'!AJ41</f>
        <v>572</v>
      </c>
      <c r="J41" s="268">
        <f>'[1]Table 1o'!AK41</f>
        <v>600</v>
      </c>
      <c r="K41" s="268">
        <f>'[1]Table 1o'!AL41</f>
        <v>598</v>
      </c>
      <c r="L41" s="268">
        <f>'[1]Table 1o'!AM41</f>
        <v>567</v>
      </c>
      <c r="M41" s="268">
        <f>'[1]Table 1o'!AN41</f>
        <v>840</v>
      </c>
      <c r="N41" s="268">
        <f>'[1]Table 1o'!AO41</f>
        <v>655</v>
      </c>
      <c r="O41" s="268">
        <f>'[1]Table 1o'!AP41</f>
        <v>553</v>
      </c>
      <c r="P41" s="268">
        <f>'[1]Table 1o'!AQ41</f>
        <v>620</v>
      </c>
      <c r="Q41" s="268">
        <f>'[1]Table 1o'!AR41</f>
        <v>528</v>
      </c>
      <c r="R41" s="268">
        <f>'[1]Table 1o'!AS41</f>
        <v>605</v>
      </c>
      <c r="S41" s="268">
        <f>'[1]Table 1o'!AT41</f>
        <v>452</v>
      </c>
      <c r="T41" s="268">
        <f>'[1]Table 1o'!AU41</f>
        <v>428</v>
      </c>
      <c r="U41" s="268">
        <f>'[1]Table 1o'!AV41</f>
        <v>579</v>
      </c>
      <c r="W41" s="268">
        <f t="shared" ref="W41:W58" si="8">SUM(C41:F41)</f>
        <v>2130</v>
      </c>
      <c r="X41" s="268">
        <f t="shared" ref="X41:X58" si="9">SUM(G41:J41)</f>
        <v>2623</v>
      </c>
      <c r="Y41" s="268">
        <f t="shared" ref="Y41:Y58" si="10">SUM(K41:N41)</f>
        <v>2660</v>
      </c>
      <c r="Z41" s="268">
        <f t="shared" ref="Z41:Z58" si="11">SUM(O41:R41)</f>
        <v>2306</v>
      </c>
      <c r="AB41" s="268"/>
      <c r="AC41" s="268"/>
      <c r="AD41" s="268"/>
    </row>
    <row r="42" spans="2:30" x14ac:dyDescent="0.2">
      <c r="B42" s="258" t="s">
        <v>852</v>
      </c>
      <c r="C42" s="262">
        <f>'[1]Table 1o'!AD42</f>
        <v>296</v>
      </c>
      <c r="D42" s="262">
        <f>'[1]Table 1o'!AE42</f>
        <v>179</v>
      </c>
      <c r="E42" s="262">
        <f>'[1]Table 1o'!AF42</f>
        <v>316</v>
      </c>
      <c r="F42" s="262">
        <f>'[1]Table 1o'!AG42</f>
        <v>41</v>
      </c>
      <c r="G42" s="262">
        <f>'[1]Table 1o'!AH42</f>
        <v>255</v>
      </c>
      <c r="H42" s="262">
        <f>'[1]Table 1o'!AI42</f>
        <v>367</v>
      </c>
      <c r="I42" s="262">
        <f>'[1]Table 1o'!AJ42</f>
        <v>232</v>
      </c>
      <c r="J42" s="262">
        <f>'[1]Table 1o'!AK42</f>
        <v>279</v>
      </c>
      <c r="K42" s="262">
        <f>'[1]Table 1o'!AL42</f>
        <v>246</v>
      </c>
      <c r="L42" s="262">
        <f>'[1]Table 1o'!AM42</f>
        <v>234</v>
      </c>
      <c r="M42" s="262">
        <f>'[1]Table 1o'!AN42</f>
        <v>443</v>
      </c>
      <c r="N42" s="262">
        <f>'[1]Table 1o'!AO42</f>
        <v>271</v>
      </c>
      <c r="O42" s="262">
        <f>'[1]Table 1o'!AP42</f>
        <v>284</v>
      </c>
      <c r="P42" s="262">
        <f>'[1]Table 1o'!AQ42</f>
        <v>301</v>
      </c>
      <c r="Q42" s="262">
        <f>'[1]Table 1o'!AR42</f>
        <v>178</v>
      </c>
      <c r="R42" s="262">
        <f>'[1]Table 1o'!AS42</f>
        <v>201</v>
      </c>
      <c r="S42" s="262">
        <f>'[1]Table 1o'!AT42</f>
        <v>188</v>
      </c>
      <c r="T42" s="262">
        <f>'[1]Table 1o'!AU42</f>
        <v>123</v>
      </c>
      <c r="U42" s="262">
        <f>'[1]Table 1o'!AV42</f>
        <v>226</v>
      </c>
      <c r="W42" s="262">
        <f t="shared" si="8"/>
        <v>832</v>
      </c>
      <c r="X42" s="262">
        <f t="shared" si="9"/>
        <v>1133</v>
      </c>
      <c r="Y42" s="262">
        <f t="shared" si="10"/>
        <v>1194</v>
      </c>
      <c r="Z42" s="262">
        <f t="shared" si="11"/>
        <v>964</v>
      </c>
      <c r="AB42" s="264"/>
      <c r="AC42" s="264"/>
      <c r="AD42" s="264"/>
    </row>
    <row r="43" spans="2:30" x14ac:dyDescent="0.2">
      <c r="B43" s="258" t="s">
        <v>853</v>
      </c>
      <c r="C43" s="262">
        <f>'[1]Table 1o'!AD43</f>
        <v>133</v>
      </c>
      <c r="D43" s="262">
        <f>'[1]Table 1o'!AE43</f>
        <v>153</v>
      </c>
      <c r="E43" s="262">
        <f>'[1]Table 1o'!AF43</f>
        <v>120</v>
      </c>
      <c r="F43" s="262">
        <f>'[1]Table 1o'!AG43</f>
        <v>169</v>
      </c>
      <c r="G43" s="262">
        <f>'[1]Table 1o'!AH43</f>
        <v>127</v>
      </c>
      <c r="H43" s="262">
        <f>'[1]Table 1o'!AI43</f>
        <v>168</v>
      </c>
      <c r="I43" s="262">
        <f>'[1]Table 1o'!AJ43</f>
        <v>136</v>
      </c>
      <c r="J43" s="262">
        <f>'[1]Table 1o'!AK43</f>
        <v>131</v>
      </c>
      <c r="K43" s="262">
        <f>'[1]Table 1o'!AL43</f>
        <v>155</v>
      </c>
      <c r="L43" s="262">
        <f>'[1]Table 1o'!AM43</f>
        <v>187</v>
      </c>
      <c r="M43" s="262">
        <f>'[1]Table 1o'!AN43</f>
        <v>157</v>
      </c>
      <c r="N43" s="262">
        <f>'[1]Table 1o'!AO43</f>
        <v>171</v>
      </c>
      <c r="O43" s="262">
        <f>'[1]Table 1o'!AP43</f>
        <v>114</v>
      </c>
      <c r="P43" s="262">
        <f>'[1]Table 1o'!AQ43</f>
        <v>100</v>
      </c>
      <c r="Q43" s="262">
        <f>'[1]Table 1o'!AR43</f>
        <v>128</v>
      </c>
      <c r="R43" s="262">
        <f>'[1]Table 1o'!AS43</f>
        <v>148</v>
      </c>
      <c r="S43" s="262">
        <f>'[1]Table 1o'!AT43</f>
        <v>101</v>
      </c>
      <c r="T43" s="262">
        <f>'[1]Table 1o'!AU43</f>
        <v>125</v>
      </c>
      <c r="U43" s="262">
        <f>'[1]Table 1o'!AV43</f>
        <v>134</v>
      </c>
      <c r="W43" s="262">
        <f t="shared" si="8"/>
        <v>575</v>
      </c>
      <c r="X43" s="262">
        <f t="shared" si="9"/>
        <v>562</v>
      </c>
      <c r="Y43" s="262">
        <f t="shared" si="10"/>
        <v>670</v>
      </c>
      <c r="Z43" s="262">
        <f t="shared" si="11"/>
        <v>490</v>
      </c>
      <c r="AB43" s="262"/>
      <c r="AC43" s="262"/>
      <c r="AD43" s="262"/>
    </row>
    <row r="44" spans="2:30" x14ac:dyDescent="0.2">
      <c r="B44" s="258" t="s">
        <v>854</v>
      </c>
      <c r="C44" s="262">
        <f>'[1]Table 1o'!AD44</f>
        <v>67</v>
      </c>
      <c r="D44" s="262">
        <f>'[1]Table 1o'!AE44</f>
        <v>57</v>
      </c>
      <c r="E44" s="262">
        <f>'[1]Table 1o'!AF44</f>
        <v>56</v>
      </c>
      <c r="F44" s="262">
        <f>'[1]Table 1o'!AG44</f>
        <v>79</v>
      </c>
      <c r="G44" s="262">
        <f>'[1]Table 1o'!AH44</f>
        <v>88</v>
      </c>
      <c r="H44" s="262">
        <f>'[1]Table 1o'!AI44</f>
        <v>119</v>
      </c>
      <c r="I44" s="262">
        <f>'[1]Table 1o'!AJ44</f>
        <v>92</v>
      </c>
      <c r="J44" s="262">
        <f>'[1]Table 1o'!AK44</f>
        <v>86</v>
      </c>
      <c r="K44" s="262">
        <f>'[1]Table 1o'!AL44</f>
        <v>81</v>
      </c>
      <c r="L44" s="262">
        <f>'[1]Table 1o'!AM44</f>
        <v>50</v>
      </c>
      <c r="M44" s="262">
        <f>'[1]Table 1o'!AN44</f>
        <v>97</v>
      </c>
      <c r="N44" s="262">
        <f>'[1]Table 1o'!AO44</f>
        <v>86</v>
      </c>
      <c r="O44" s="262">
        <f>'[1]Table 1o'!AP44</f>
        <v>92</v>
      </c>
      <c r="P44" s="262">
        <f>'[1]Table 1o'!AQ44</f>
        <v>101</v>
      </c>
      <c r="Q44" s="262">
        <f>'[1]Table 1o'!AR44</f>
        <v>109</v>
      </c>
      <c r="R44" s="262">
        <f>'[1]Table 1o'!AS44</f>
        <v>112</v>
      </c>
      <c r="S44" s="262">
        <f>'[1]Table 1o'!AT44</f>
        <v>73</v>
      </c>
      <c r="T44" s="262">
        <f>'[1]Table 1o'!AU44</f>
        <v>73</v>
      </c>
      <c r="U44" s="262">
        <f>'[1]Table 1o'!AV44</f>
        <v>125</v>
      </c>
      <c r="W44" s="262">
        <f t="shared" si="8"/>
        <v>259</v>
      </c>
      <c r="X44" s="262">
        <f t="shared" si="9"/>
        <v>385</v>
      </c>
      <c r="Y44" s="262">
        <f t="shared" si="10"/>
        <v>314</v>
      </c>
      <c r="Z44" s="262">
        <f t="shared" si="11"/>
        <v>414</v>
      </c>
      <c r="AB44" s="262"/>
      <c r="AC44" s="262"/>
      <c r="AD44" s="262"/>
    </row>
    <row r="45" spans="2:30" x14ac:dyDescent="0.2">
      <c r="B45" s="258" t="s">
        <v>855</v>
      </c>
      <c r="C45" s="262">
        <f>'[1]Table 1o'!AD45</f>
        <v>23</v>
      </c>
      <c r="D45" s="262">
        <f>'[1]Table 1o'!AE45</f>
        <v>35</v>
      </c>
      <c r="E45" s="262">
        <f>'[1]Table 1o'!AF45</f>
        <v>32</v>
      </c>
      <c r="F45" s="262">
        <f>'[1]Table 1o'!AG45</f>
        <v>42</v>
      </c>
      <c r="G45" s="262">
        <f>'[1]Table 1o'!AH45</f>
        <v>26</v>
      </c>
      <c r="H45" s="262">
        <f>'[1]Table 1o'!AI45</f>
        <v>32</v>
      </c>
      <c r="I45" s="262">
        <f>'[1]Table 1o'!AJ45</f>
        <v>29</v>
      </c>
      <c r="J45" s="262">
        <f>'[1]Table 1o'!AK45</f>
        <v>33</v>
      </c>
      <c r="K45" s="262">
        <f>'[1]Table 1o'!AL45</f>
        <v>31</v>
      </c>
      <c r="L45" s="262">
        <f>'[1]Table 1o'!AM45</f>
        <v>43</v>
      </c>
      <c r="M45" s="262">
        <f>'[1]Table 1o'!AN45</f>
        <v>31</v>
      </c>
      <c r="N45" s="262">
        <f>'[1]Table 1o'!AO45</f>
        <v>51</v>
      </c>
      <c r="O45" s="262">
        <f>'[1]Table 1o'!AP45</f>
        <v>25</v>
      </c>
      <c r="P45" s="262">
        <f>'[1]Table 1o'!AQ45</f>
        <v>31</v>
      </c>
      <c r="Q45" s="262">
        <f>'[1]Table 1o'!AR45</f>
        <v>42</v>
      </c>
      <c r="R45" s="262">
        <f>'[1]Table 1o'!AS45</f>
        <v>42</v>
      </c>
      <c r="S45" s="262">
        <f>'[1]Table 1o'!AT45</f>
        <v>25</v>
      </c>
      <c r="T45" s="262">
        <f>'[1]Table 1o'!AU45</f>
        <v>36</v>
      </c>
      <c r="U45" s="262">
        <f>'[1]Table 1o'!AV45</f>
        <v>29</v>
      </c>
      <c r="W45" s="262">
        <f t="shared" si="8"/>
        <v>132</v>
      </c>
      <c r="X45" s="262">
        <f t="shared" si="9"/>
        <v>120</v>
      </c>
      <c r="Y45" s="262">
        <f t="shared" si="10"/>
        <v>156</v>
      </c>
      <c r="Z45" s="262">
        <f t="shared" si="11"/>
        <v>140</v>
      </c>
      <c r="AB45" s="262"/>
      <c r="AC45" s="262"/>
      <c r="AD45" s="262"/>
    </row>
    <row r="46" spans="2:30" x14ac:dyDescent="0.2">
      <c r="B46" s="258" t="s">
        <v>856</v>
      </c>
      <c r="C46" s="262">
        <f>'[1]Table 1o'!AD46</f>
        <v>46</v>
      </c>
      <c r="D46" s="262">
        <f>'[1]Table 1o'!AE46</f>
        <v>58</v>
      </c>
      <c r="E46" s="262">
        <f>'[1]Table 1o'!AF46</f>
        <v>-49</v>
      </c>
      <c r="F46" s="262">
        <f>'[1]Table 1o'!AG46</f>
        <v>147</v>
      </c>
      <c r="G46" s="262">
        <f>'[1]Table 1o'!AH46</f>
        <v>68</v>
      </c>
      <c r="H46" s="262">
        <f>'[1]Table 1o'!AI46</f>
        <v>176</v>
      </c>
      <c r="I46" s="262">
        <f>'[1]Table 1o'!AJ46</f>
        <v>33</v>
      </c>
      <c r="J46" s="262">
        <f>'[1]Table 1o'!AK46</f>
        <v>59</v>
      </c>
      <c r="K46" s="262">
        <f>'[1]Table 1o'!AL46</f>
        <v>67</v>
      </c>
      <c r="L46" s="262">
        <f>'[1]Table 1o'!AM46</f>
        <v>32</v>
      </c>
      <c r="M46" s="262">
        <f>'[1]Table 1o'!AN46</f>
        <v>76</v>
      </c>
      <c r="N46" s="262">
        <f>'[1]Table 1o'!AO46</f>
        <v>59</v>
      </c>
      <c r="O46" s="262">
        <f>'[1]Table 1o'!AP46</f>
        <v>30</v>
      </c>
      <c r="P46" s="262">
        <f>'[1]Table 1o'!AQ46</f>
        <v>54</v>
      </c>
      <c r="Q46" s="262">
        <f>'[1]Table 1o'!AR46</f>
        <v>48</v>
      </c>
      <c r="R46" s="262">
        <f>'[1]Table 1o'!AS46</f>
        <v>76</v>
      </c>
      <c r="S46" s="262">
        <f>'[1]Table 1o'!AT46</f>
        <v>52</v>
      </c>
      <c r="T46" s="262">
        <f>'[1]Table 1o'!AU46</f>
        <v>45</v>
      </c>
      <c r="U46" s="262">
        <f>'[1]Table 1o'!AV46</f>
        <v>53</v>
      </c>
      <c r="W46" s="262">
        <f t="shared" si="8"/>
        <v>202</v>
      </c>
      <c r="X46" s="262">
        <f t="shared" si="9"/>
        <v>336</v>
      </c>
      <c r="Y46" s="262">
        <f t="shared" si="10"/>
        <v>234</v>
      </c>
      <c r="Z46" s="262">
        <f t="shared" si="11"/>
        <v>208</v>
      </c>
      <c r="AB46" s="262"/>
      <c r="AC46" s="262"/>
      <c r="AD46" s="262"/>
    </row>
    <row r="47" spans="2:30" x14ac:dyDescent="0.2">
      <c r="B47" s="258" t="s">
        <v>857</v>
      </c>
      <c r="C47" s="262">
        <f>'[1]Table 1o'!AD47</f>
        <v>6</v>
      </c>
      <c r="D47" s="262">
        <f>'[1]Table 1o'!AE47</f>
        <v>4</v>
      </c>
      <c r="E47" s="262">
        <f>'[1]Table 1o'!AF47</f>
        <v>8</v>
      </c>
      <c r="F47" s="262">
        <f>'[1]Table 1o'!AG47</f>
        <v>6</v>
      </c>
      <c r="G47" s="262">
        <f>'[1]Table 1o'!AH47</f>
        <v>4</v>
      </c>
      <c r="H47" s="262">
        <f>'[1]Table 1o'!AI47</f>
        <v>6</v>
      </c>
      <c r="I47" s="262">
        <f>'[1]Table 1o'!AJ47</f>
        <v>5</v>
      </c>
      <c r="J47" s="262">
        <f>'[1]Table 1o'!AK47</f>
        <v>6</v>
      </c>
      <c r="K47" s="262">
        <f>'[1]Table 1o'!AL47</f>
        <v>7</v>
      </c>
      <c r="L47" s="262">
        <f>'[1]Table 1o'!AM47</f>
        <v>4</v>
      </c>
      <c r="M47" s="262">
        <f>'[1]Table 1o'!AN47</f>
        <v>6</v>
      </c>
      <c r="N47" s="262">
        <f>'[1]Table 1o'!AO47</f>
        <v>8</v>
      </c>
      <c r="O47" s="262">
        <f>'[1]Table 1o'!AP47</f>
        <v>5</v>
      </c>
      <c r="P47" s="262">
        <f>'[1]Table 1o'!AQ47</f>
        <v>7</v>
      </c>
      <c r="Q47" s="262">
        <f>'[1]Table 1o'!AR47</f>
        <v>6</v>
      </c>
      <c r="R47" s="262">
        <f>'[1]Table 1o'!AS47</f>
        <v>9</v>
      </c>
      <c r="S47" s="262">
        <f>'[1]Table 1o'!AT47</f>
        <v>7</v>
      </c>
      <c r="T47" s="262">
        <f>'[1]Table 1o'!AU47</f>
        <v>5</v>
      </c>
      <c r="U47" s="262">
        <f>'[1]Table 1o'!AV47</f>
        <v>6</v>
      </c>
      <c r="W47" s="262">
        <f t="shared" si="8"/>
        <v>24</v>
      </c>
      <c r="X47" s="262">
        <f t="shared" si="9"/>
        <v>21</v>
      </c>
      <c r="Y47" s="262">
        <f t="shared" si="10"/>
        <v>25</v>
      </c>
      <c r="Z47" s="262">
        <f t="shared" si="11"/>
        <v>27</v>
      </c>
      <c r="AB47" s="262"/>
      <c r="AC47" s="262"/>
      <c r="AD47" s="262"/>
    </row>
    <row r="48" spans="2:30" x14ac:dyDescent="0.2">
      <c r="B48" s="258" t="s">
        <v>858</v>
      </c>
      <c r="C48" s="262">
        <f>'[1]Table 1o'!AD48</f>
        <v>11</v>
      </c>
      <c r="D48" s="262">
        <f>'[1]Table 1o'!AE48</f>
        <v>20</v>
      </c>
      <c r="E48" s="262">
        <f>'[1]Table 1o'!AF48</f>
        <v>7</v>
      </c>
      <c r="F48" s="262">
        <f>'[1]Table 1o'!AG48</f>
        <v>8</v>
      </c>
      <c r="G48" s="262">
        <f>'[1]Table 1o'!AH48</f>
        <v>8</v>
      </c>
      <c r="H48" s="262">
        <f>'[1]Table 1o'!AI48</f>
        <v>8</v>
      </c>
      <c r="I48" s="262">
        <f>'[1]Table 1o'!AJ48</f>
        <v>8</v>
      </c>
      <c r="J48" s="262">
        <f>'[1]Table 1o'!AK48</f>
        <v>10</v>
      </c>
      <c r="K48" s="262">
        <f>'[1]Table 1o'!AL48</f>
        <v>5</v>
      </c>
      <c r="L48" s="262">
        <f>'[1]Table 1o'!AM48</f>
        <v>9</v>
      </c>
      <c r="M48" s="262">
        <f>'[1]Table 1o'!AN48</f>
        <v>12</v>
      </c>
      <c r="N48" s="262">
        <f>'[1]Table 1o'!AO48</f>
        <v>15</v>
      </c>
      <c r="O48" s="262">
        <f>'[1]Table 1o'!AP48</f>
        <v>4</v>
      </c>
      <c r="P48" s="262">
        <f>'[1]Table 1o'!AQ48</f>
        <v>10</v>
      </c>
      <c r="Q48" s="262">
        <f>'[1]Table 1o'!AR48</f>
        <v>12</v>
      </c>
      <c r="R48" s="262">
        <f>'[1]Table 1o'!AS48</f>
        <v>11</v>
      </c>
      <c r="S48" s="262">
        <f>'[1]Table 1o'!AT48</f>
        <v>6</v>
      </c>
      <c r="T48" s="262">
        <f>'[1]Table 1o'!AU48</f>
        <v>8</v>
      </c>
      <c r="U48" s="262">
        <f>'[1]Table 1o'!AV48</f>
        <v>12</v>
      </c>
      <c r="W48" s="262">
        <f t="shared" si="8"/>
        <v>46</v>
      </c>
      <c r="X48" s="262">
        <f t="shared" si="9"/>
        <v>34</v>
      </c>
      <c r="Y48" s="262">
        <f t="shared" si="10"/>
        <v>41</v>
      </c>
      <c r="Z48" s="262">
        <f t="shared" si="11"/>
        <v>37</v>
      </c>
      <c r="AB48" s="262"/>
      <c r="AC48" s="262"/>
      <c r="AD48" s="262"/>
    </row>
    <row r="49" spans="2:30" x14ac:dyDescent="0.2">
      <c r="B49" s="258" t="s">
        <v>859</v>
      </c>
      <c r="C49" s="262">
        <f>'[1]Table 1o'!AD49</f>
        <v>23</v>
      </c>
      <c r="D49" s="262">
        <f>'[1]Table 1o'!AE49</f>
        <v>9</v>
      </c>
      <c r="E49" s="262">
        <f>'[1]Table 1o'!AF49</f>
        <v>5</v>
      </c>
      <c r="F49" s="262">
        <f>'[1]Table 1o'!AG49</f>
        <v>21</v>
      </c>
      <c r="G49" s="262">
        <f>'[1]Table 1o'!AH49</f>
        <v>-9</v>
      </c>
      <c r="H49" s="262">
        <f>'[1]Table 1o'!AI49</f>
        <v>8</v>
      </c>
      <c r="I49" s="262">
        <f>'[1]Table 1o'!AJ49</f>
        <v>37</v>
      </c>
      <c r="J49" s="262">
        <f>'[1]Table 1o'!AK49</f>
        <v>-4</v>
      </c>
      <c r="K49" s="262">
        <f>'[1]Table 1o'!AL49</f>
        <v>7</v>
      </c>
      <c r="L49" s="262">
        <f>'[1]Table 1o'!AM49</f>
        <v>9</v>
      </c>
      <c r="M49" s="262">
        <f>'[1]Table 1o'!AN49</f>
        <v>18</v>
      </c>
      <c r="N49" s="262">
        <f>'[1]Table 1o'!AO49</f>
        <v>-6</v>
      </c>
      <c r="O49" s="262">
        <f>'[1]Table 1o'!AP49</f>
        <v>-1</v>
      </c>
      <c r="P49" s="262">
        <f>'[1]Table 1o'!AQ49</f>
        <v>17</v>
      </c>
      <c r="Q49" s="262">
        <f>'[1]Table 1o'!AR49</f>
        <v>5</v>
      </c>
      <c r="R49" s="262">
        <f>'[1]Table 1o'!AS49</f>
        <v>6</v>
      </c>
      <c r="S49" s="262">
        <f>'[1]Table 1o'!AT49</f>
        <v>0</v>
      </c>
      <c r="T49" s="262">
        <f>'[1]Table 1o'!AU49</f>
        <v>13</v>
      </c>
      <c r="U49" s="262">
        <f>'[1]Table 1o'!AV49</f>
        <v>-5</v>
      </c>
      <c r="W49" s="262">
        <f t="shared" si="8"/>
        <v>58</v>
      </c>
      <c r="X49" s="262">
        <f t="shared" si="9"/>
        <v>32</v>
      </c>
      <c r="Y49" s="262">
        <f t="shared" si="10"/>
        <v>28</v>
      </c>
      <c r="Z49" s="262">
        <f t="shared" si="11"/>
        <v>27</v>
      </c>
      <c r="AB49" s="262"/>
      <c r="AC49" s="262"/>
      <c r="AD49" s="262"/>
    </row>
    <row r="50" spans="2:30" s="293" customFormat="1" x14ac:dyDescent="0.2">
      <c r="B50" s="254" t="s">
        <v>860</v>
      </c>
      <c r="C50" s="268">
        <f>'[1]Table 1o'!AD50</f>
        <v>1020</v>
      </c>
      <c r="D50" s="268">
        <f>'[1]Table 1o'!AE50</f>
        <v>1022</v>
      </c>
      <c r="E50" s="268">
        <f>'[1]Table 1o'!AF50</f>
        <v>1022</v>
      </c>
      <c r="F50" s="268">
        <f>'[1]Table 1o'!AG50</f>
        <v>1022</v>
      </c>
      <c r="G50" s="268">
        <f>'[1]Table 1o'!AH50</f>
        <v>1066</v>
      </c>
      <c r="H50" s="268">
        <f>'[1]Table 1o'!AI50</f>
        <v>1051</v>
      </c>
      <c r="I50" s="268">
        <f>'[1]Table 1o'!AJ50</f>
        <v>1016</v>
      </c>
      <c r="J50" s="268">
        <f>'[1]Table 1o'!AK50</f>
        <v>1072</v>
      </c>
      <c r="K50" s="268">
        <f>'[1]Table 1o'!AL50</f>
        <v>1078</v>
      </c>
      <c r="L50" s="268">
        <f>'[1]Table 1o'!AM50</f>
        <v>1063</v>
      </c>
      <c r="M50" s="268">
        <f>'[1]Table 1o'!AN50</f>
        <v>1047</v>
      </c>
      <c r="N50" s="268">
        <f>'[1]Table 1o'!AO50</f>
        <v>915</v>
      </c>
      <c r="O50" s="268">
        <f>'[1]Table 1o'!AP50</f>
        <v>906</v>
      </c>
      <c r="P50" s="268">
        <f>'[1]Table 1o'!AQ50</f>
        <v>956</v>
      </c>
      <c r="Q50" s="268">
        <f>'[1]Table 1o'!AR50</f>
        <v>888</v>
      </c>
      <c r="R50" s="268">
        <f>'[1]Table 1o'!AS50</f>
        <v>926</v>
      </c>
      <c r="S50" s="268">
        <f>'[1]Table 1o'!AT50</f>
        <v>942</v>
      </c>
      <c r="T50" s="268">
        <f>'[1]Table 1o'!AU50</f>
        <v>944</v>
      </c>
      <c r="U50" s="268">
        <f>'[1]Table 1o'!AV50</f>
        <v>953</v>
      </c>
      <c r="W50" s="268">
        <f t="shared" si="8"/>
        <v>4086</v>
      </c>
      <c r="X50" s="268">
        <f t="shared" si="9"/>
        <v>4205</v>
      </c>
      <c r="Y50" s="268">
        <f t="shared" si="10"/>
        <v>4103</v>
      </c>
      <c r="Z50" s="268">
        <f t="shared" si="11"/>
        <v>3676</v>
      </c>
      <c r="AB50" s="268"/>
      <c r="AC50" s="268"/>
      <c r="AD50" s="268"/>
    </row>
    <row r="51" spans="2:30" x14ac:dyDescent="0.2">
      <c r="B51" s="258" t="s">
        <v>852</v>
      </c>
      <c r="C51" s="262">
        <f>'[1]Table 1o'!AD51</f>
        <v>390</v>
      </c>
      <c r="D51" s="262">
        <f>'[1]Table 1o'!AE51</f>
        <v>398</v>
      </c>
      <c r="E51" s="262">
        <f>'[1]Table 1o'!AF51</f>
        <v>391</v>
      </c>
      <c r="F51" s="262">
        <f>'[1]Table 1o'!AG51</f>
        <v>410</v>
      </c>
      <c r="G51" s="262">
        <f>'[1]Table 1o'!AH51</f>
        <v>432</v>
      </c>
      <c r="H51" s="262">
        <f>'[1]Table 1o'!AI51</f>
        <v>408</v>
      </c>
      <c r="I51" s="262">
        <f>'[1]Table 1o'!AJ51</f>
        <v>376</v>
      </c>
      <c r="J51" s="262">
        <f>'[1]Table 1o'!AK51</f>
        <v>421</v>
      </c>
      <c r="K51" s="262">
        <f>'[1]Table 1o'!AL51</f>
        <v>408</v>
      </c>
      <c r="L51" s="262">
        <f>'[1]Table 1o'!AM51</f>
        <v>428</v>
      </c>
      <c r="M51" s="262">
        <f>'[1]Table 1o'!AN51</f>
        <v>427</v>
      </c>
      <c r="N51" s="262">
        <f>'[1]Table 1o'!AO51</f>
        <v>335</v>
      </c>
      <c r="O51" s="262">
        <f>'[1]Table 1o'!AP51</f>
        <v>342</v>
      </c>
      <c r="P51" s="262">
        <f>'[1]Table 1o'!AQ51</f>
        <v>374</v>
      </c>
      <c r="Q51" s="262">
        <f>'[1]Table 1o'!AR51</f>
        <v>345</v>
      </c>
      <c r="R51" s="262">
        <f>'[1]Table 1o'!AS51</f>
        <v>308</v>
      </c>
      <c r="S51" s="262">
        <f>'[1]Table 1o'!AT51</f>
        <v>321</v>
      </c>
      <c r="T51" s="262">
        <f>'[1]Table 1o'!AU51</f>
        <v>330</v>
      </c>
      <c r="U51" s="262">
        <f>'[1]Table 1o'!AV51</f>
        <v>338</v>
      </c>
      <c r="W51" s="262">
        <f t="shared" si="8"/>
        <v>1589</v>
      </c>
      <c r="X51" s="262">
        <f t="shared" si="9"/>
        <v>1637</v>
      </c>
      <c r="Y51" s="262">
        <f t="shared" si="10"/>
        <v>1598</v>
      </c>
      <c r="Z51" s="262">
        <f t="shared" si="11"/>
        <v>1369</v>
      </c>
      <c r="AB51" s="262"/>
      <c r="AC51" s="262"/>
      <c r="AD51" s="262"/>
    </row>
    <row r="52" spans="2:30" x14ac:dyDescent="0.2">
      <c r="B52" s="258" t="s">
        <v>853</v>
      </c>
      <c r="C52" s="262">
        <f>'[1]Table 1o'!AD52</f>
        <v>250</v>
      </c>
      <c r="D52" s="262">
        <f>'[1]Table 1o'!AE52</f>
        <v>234</v>
      </c>
      <c r="E52" s="262">
        <f>'[1]Table 1o'!AF52</f>
        <v>255</v>
      </c>
      <c r="F52" s="262">
        <f>'[1]Table 1o'!AG52</f>
        <v>237</v>
      </c>
      <c r="G52" s="262">
        <f>'[1]Table 1o'!AH52</f>
        <v>250</v>
      </c>
      <c r="H52" s="262">
        <f>'[1]Table 1o'!AI52</f>
        <v>250</v>
      </c>
      <c r="I52" s="262">
        <f>'[1]Table 1o'!AJ52</f>
        <v>260</v>
      </c>
      <c r="J52" s="262">
        <f>'[1]Table 1o'!AK52</f>
        <v>241</v>
      </c>
      <c r="K52" s="262">
        <f>'[1]Table 1o'!AL52</f>
        <v>258</v>
      </c>
      <c r="L52" s="262">
        <f>'[1]Table 1o'!AM52</f>
        <v>229</v>
      </c>
      <c r="M52" s="262">
        <f>'[1]Table 1o'!AN52</f>
        <v>244</v>
      </c>
      <c r="N52" s="262">
        <f>'[1]Table 1o'!AO52</f>
        <v>218</v>
      </c>
      <c r="O52" s="262">
        <f>'[1]Table 1o'!AP52</f>
        <v>216</v>
      </c>
      <c r="P52" s="262">
        <f>'[1]Table 1o'!AQ52</f>
        <v>226</v>
      </c>
      <c r="Q52" s="262">
        <f>'[1]Table 1o'!AR52</f>
        <v>203</v>
      </c>
      <c r="R52" s="262">
        <f>'[1]Table 1o'!AS52</f>
        <v>242</v>
      </c>
      <c r="S52" s="262">
        <f>'[1]Table 1o'!AT52</f>
        <v>229</v>
      </c>
      <c r="T52" s="262">
        <f>'[1]Table 1o'!AU52</f>
        <v>227</v>
      </c>
      <c r="U52" s="262">
        <f>'[1]Table 1o'!AV52</f>
        <v>229</v>
      </c>
      <c r="W52" s="262">
        <f t="shared" si="8"/>
        <v>976</v>
      </c>
      <c r="X52" s="262">
        <f t="shared" si="9"/>
        <v>1001</v>
      </c>
      <c r="Y52" s="262">
        <f t="shared" si="10"/>
        <v>949</v>
      </c>
      <c r="Z52" s="262">
        <f t="shared" si="11"/>
        <v>887</v>
      </c>
      <c r="AB52" s="262"/>
      <c r="AC52" s="262"/>
      <c r="AD52" s="262"/>
    </row>
    <row r="53" spans="2:30" x14ac:dyDescent="0.2">
      <c r="B53" s="258" t="s">
        <v>854</v>
      </c>
      <c r="C53" s="262">
        <f>'[1]Table 1o'!AD53</f>
        <v>171</v>
      </c>
      <c r="D53" s="262">
        <f>'[1]Table 1o'!AE53</f>
        <v>188</v>
      </c>
      <c r="E53" s="262">
        <f>'[1]Table 1o'!AF53</f>
        <v>172</v>
      </c>
      <c r="F53" s="262">
        <f>'[1]Table 1o'!AG53</f>
        <v>171</v>
      </c>
      <c r="G53" s="262">
        <f>'[1]Table 1o'!AH53</f>
        <v>178</v>
      </c>
      <c r="H53" s="262">
        <f>'[1]Table 1o'!AI53</f>
        <v>179</v>
      </c>
      <c r="I53" s="262">
        <f>'[1]Table 1o'!AJ53</f>
        <v>174</v>
      </c>
      <c r="J53" s="262">
        <f>'[1]Table 1o'!AK53</f>
        <v>192</v>
      </c>
      <c r="K53" s="262">
        <f>'[1]Table 1o'!AL53</f>
        <v>191</v>
      </c>
      <c r="L53" s="262">
        <f>'[1]Table 1o'!AM53</f>
        <v>194</v>
      </c>
      <c r="M53" s="262">
        <f>'[1]Table 1o'!AN53</f>
        <v>185</v>
      </c>
      <c r="N53" s="262">
        <f>'[1]Table 1o'!AO53</f>
        <v>168</v>
      </c>
      <c r="O53" s="262">
        <f>'[1]Table 1o'!AP53</f>
        <v>160</v>
      </c>
      <c r="P53" s="262">
        <f>'[1]Table 1o'!AQ53</f>
        <v>168</v>
      </c>
      <c r="Q53" s="262">
        <f>'[1]Table 1o'!AR53</f>
        <v>163</v>
      </c>
      <c r="R53" s="262">
        <f>'[1]Table 1o'!AS53</f>
        <v>185</v>
      </c>
      <c r="S53" s="262">
        <f>'[1]Table 1o'!AT53</f>
        <v>185</v>
      </c>
      <c r="T53" s="262">
        <f>'[1]Table 1o'!AU53</f>
        <v>186</v>
      </c>
      <c r="U53" s="262">
        <f>'[1]Table 1o'!AV53</f>
        <v>185</v>
      </c>
      <c r="W53" s="262">
        <f t="shared" si="8"/>
        <v>702</v>
      </c>
      <c r="X53" s="262">
        <f t="shared" si="9"/>
        <v>723</v>
      </c>
      <c r="Y53" s="262">
        <f t="shared" si="10"/>
        <v>738</v>
      </c>
      <c r="Z53" s="262">
        <f t="shared" si="11"/>
        <v>676</v>
      </c>
      <c r="AB53" s="262"/>
      <c r="AC53" s="262"/>
      <c r="AD53" s="262"/>
    </row>
    <row r="54" spans="2:30" x14ac:dyDescent="0.2">
      <c r="B54" s="258" t="s">
        <v>855</v>
      </c>
      <c r="C54" s="262">
        <f>'[1]Table 1o'!AD54</f>
        <v>63</v>
      </c>
      <c r="D54" s="262">
        <f>'[1]Table 1o'!AE54</f>
        <v>67</v>
      </c>
      <c r="E54" s="262">
        <f>'[1]Table 1o'!AF54</f>
        <v>67</v>
      </c>
      <c r="F54" s="262">
        <f>'[1]Table 1o'!AG54</f>
        <v>65</v>
      </c>
      <c r="G54" s="262">
        <f>'[1]Table 1o'!AH54</f>
        <v>67</v>
      </c>
      <c r="H54" s="262">
        <f>'[1]Table 1o'!AI54</f>
        <v>68</v>
      </c>
      <c r="I54" s="262">
        <f>'[1]Table 1o'!AJ54</f>
        <v>70</v>
      </c>
      <c r="J54" s="262">
        <f>'[1]Table 1o'!AK54</f>
        <v>73</v>
      </c>
      <c r="K54" s="262">
        <f>'[1]Table 1o'!AL54</f>
        <v>68</v>
      </c>
      <c r="L54" s="262">
        <f>'[1]Table 1o'!AM54</f>
        <v>67</v>
      </c>
      <c r="M54" s="262">
        <f>'[1]Table 1o'!AN54</f>
        <v>72</v>
      </c>
      <c r="N54" s="262">
        <f>'[1]Table 1o'!AO54</f>
        <v>65</v>
      </c>
      <c r="O54" s="262">
        <f>'[1]Table 1o'!AP54</f>
        <v>61</v>
      </c>
      <c r="P54" s="262">
        <f>'[1]Table 1o'!AQ54</f>
        <v>60</v>
      </c>
      <c r="Q54" s="262">
        <f>'[1]Table 1o'!AR54</f>
        <v>61</v>
      </c>
      <c r="R54" s="262">
        <f>'[1]Table 1o'!AS54</f>
        <v>62</v>
      </c>
      <c r="S54" s="262">
        <f>'[1]Table 1o'!AT54</f>
        <v>63</v>
      </c>
      <c r="T54" s="262">
        <f>'[1]Table 1o'!AU54</f>
        <v>67</v>
      </c>
      <c r="U54" s="262">
        <f>'[1]Table 1o'!AV54</f>
        <v>68</v>
      </c>
      <c r="W54" s="262">
        <f t="shared" si="8"/>
        <v>262</v>
      </c>
      <c r="X54" s="262">
        <f t="shared" si="9"/>
        <v>278</v>
      </c>
      <c r="Y54" s="262">
        <f t="shared" si="10"/>
        <v>272</v>
      </c>
      <c r="Z54" s="262">
        <f t="shared" si="11"/>
        <v>244</v>
      </c>
      <c r="AB54" s="262"/>
      <c r="AC54" s="262"/>
      <c r="AD54" s="262"/>
    </row>
    <row r="55" spans="2:30" x14ac:dyDescent="0.2">
      <c r="B55" s="258" t="s">
        <v>856</v>
      </c>
      <c r="C55" s="262">
        <f>'[1]Table 1o'!AD55</f>
        <v>104</v>
      </c>
      <c r="D55" s="262">
        <f>'[1]Table 1o'!AE55</f>
        <v>97</v>
      </c>
      <c r="E55" s="262">
        <f>'[1]Table 1o'!AF55</f>
        <v>99</v>
      </c>
      <c r="F55" s="262">
        <f>'[1]Table 1o'!AG55</f>
        <v>100</v>
      </c>
      <c r="G55" s="262">
        <f>'[1]Table 1o'!AH55</f>
        <v>101</v>
      </c>
      <c r="H55" s="262">
        <f>'[1]Table 1o'!AI55</f>
        <v>105</v>
      </c>
      <c r="I55" s="262">
        <f>'[1]Table 1o'!AJ55</f>
        <v>95</v>
      </c>
      <c r="J55" s="262">
        <f>'[1]Table 1o'!AK55</f>
        <v>107</v>
      </c>
      <c r="K55" s="262">
        <f>'[1]Table 1o'!AL55</f>
        <v>109</v>
      </c>
      <c r="L55" s="262">
        <f>'[1]Table 1o'!AM55</f>
        <v>96</v>
      </c>
      <c r="M55" s="262">
        <f>'[1]Table 1o'!AN55</f>
        <v>93</v>
      </c>
      <c r="N55" s="262">
        <f>'[1]Table 1o'!AO55</f>
        <v>88</v>
      </c>
      <c r="O55" s="262">
        <f>'[1]Table 1o'!AP55</f>
        <v>94</v>
      </c>
      <c r="P55" s="262">
        <f>'[1]Table 1o'!AQ55</f>
        <v>88</v>
      </c>
      <c r="Q55" s="262">
        <f>'[1]Table 1o'!AR55</f>
        <v>85</v>
      </c>
      <c r="R55" s="262">
        <f>'[1]Table 1o'!AS55</f>
        <v>91</v>
      </c>
      <c r="S55" s="262">
        <f>'[1]Table 1o'!AT55</f>
        <v>107</v>
      </c>
      <c r="T55" s="262">
        <f>'[1]Table 1o'!AU55</f>
        <v>94</v>
      </c>
      <c r="U55" s="262">
        <f>'[1]Table 1o'!AV55</f>
        <v>97</v>
      </c>
      <c r="W55" s="262">
        <f t="shared" si="8"/>
        <v>400</v>
      </c>
      <c r="X55" s="262">
        <f t="shared" si="9"/>
        <v>408</v>
      </c>
      <c r="Y55" s="262">
        <f t="shared" si="10"/>
        <v>386</v>
      </c>
      <c r="Z55" s="262">
        <f t="shared" si="11"/>
        <v>358</v>
      </c>
      <c r="AB55" s="262"/>
      <c r="AC55" s="262"/>
      <c r="AD55" s="262"/>
    </row>
    <row r="56" spans="2:30" x14ac:dyDescent="0.2">
      <c r="B56" s="258" t="s">
        <v>857</v>
      </c>
      <c r="C56" s="262">
        <f>'[1]Table 1o'!AD56</f>
        <v>15</v>
      </c>
      <c r="D56" s="262">
        <f>'[1]Table 1o'!AE56</f>
        <v>14</v>
      </c>
      <c r="E56" s="262">
        <f>'[1]Table 1o'!AF56</f>
        <v>15</v>
      </c>
      <c r="F56" s="262">
        <f>'[1]Table 1o'!AG56</f>
        <v>16</v>
      </c>
      <c r="G56" s="262">
        <f>'[1]Table 1o'!AH56</f>
        <v>16</v>
      </c>
      <c r="H56" s="262">
        <f>'[1]Table 1o'!AI56</f>
        <v>16</v>
      </c>
      <c r="I56" s="262">
        <f>'[1]Table 1o'!AJ56</f>
        <v>13</v>
      </c>
      <c r="J56" s="262">
        <f>'[1]Table 1o'!AK56</f>
        <v>16</v>
      </c>
      <c r="K56" s="262">
        <f>'[1]Table 1o'!AL56</f>
        <v>18</v>
      </c>
      <c r="L56" s="262">
        <f>'[1]Table 1o'!AM56</f>
        <v>19</v>
      </c>
      <c r="M56" s="262">
        <f>'[1]Table 1o'!AN56</f>
        <v>14</v>
      </c>
      <c r="N56" s="262">
        <f>'[1]Table 1o'!AO56</f>
        <v>17</v>
      </c>
      <c r="O56" s="262">
        <f>'[1]Table 1o'!AP56</f>
        <v>12</v>
      </c>
      <c r="P56" s="262">
        <f>'[1]Table 1o'!AQ56</f>
        <v>15</v>
      </c>
      <c r="Q56" s="262">
        <f>'[1]Table 1o'!AR56</f>
        <v>12</v>
      </c>
      <c r="R56" s="262">
        <f>'[1]Table 1o'!AS56</f>
        <v>17</v>
      </c>
      <c r="S56" s="262">
        <f>'[1]Table 1o'!AT56</f>
        <v>18</v>
      </c>
      <c r="T56" s="262">
        <f>'[1]Table 1o'!AU56</f>
        <v>18</v>
      </c>
      <c r="U56" s="262">
        <f>'[1]Table 1o'!AV56</f>
        <v>16</v>
      </c>
      <c r="W56" s="262">
        <f t="shared" si="8"/>
        <v>60</v>
      </c>
      <c r="X56" s="262">
        <f t="shared" si="9"/>
        <v>61</v>
      </c>
      <c r="Y56" s="262">
        <f t="shared" si="10"/>
        <v>68</v>
      </c>
      <c r="Z56" s="262">
        <f t="shared" si="11"/>
        <v>56</v>
      </c>
      <c r="AB56" s="262"/>
      <c r="AC56" s="262"/>
      <c r="AD56" s="262"/>
    </row>
    <row r="57" spans="2:30" x14ac:dyDescent="0.2">
      <c r="B57" s="258" t="s">
        <v>858</v>
      </c>
      <c r="C57" s="262">
        <f>'[1]Table 1o'!AD57</f>
        <v>13</v>
      </c>
      <c r="D57" s="262">
        <f>'[1]Table 1o'!AE57</f>
        <v>12</v>
      </c>
      <c r="E57" s="262">
        <f>'[1]Table 1o'!AF57</f>
        <v>13</v>
      </c>
      <c r="F57" s="262">
        <f>'[1]Table 1o'!AG57</f>
        <v>12</v>
      </c>
      <c r="G57" s="262">
        <f>'[1]Table 1o'!AH57</f>
        <v>12</v>
      </c>
      <c r="H57" s="262">
        <f>'[1]Table 1o'!AI57</f>
        <v>12</v>
      </c>
      <c r="I57" s="262">
        <f>'[1]Table 1o'!AJ57</f>
        <v>11</v>
      </c>
      <c r="J57" s="262">
        <f>'[1]Table 1o'!AK57</f>
        <v>11</v>
      </c>
      <c r="K57" s="262">
        <f>'[1]Table 1o'!AL57</f>
        <v>12</v>
      </c>
      <c r="L57" s="262">
        <f>'[1]Table 1o'!AM57</f>
        <v>16</v>
      </c>
      <c r="M57" s="262">
        <f>'[1]Table 1o'!AN57</f>
        <v>9</v>
      </c>
      <c r="N57" s="262">
        <f>'[1]Table 1o'!AO57</f>
        <v>13</v>
      </c>
      <c r="O57" s="262">
        <f>'[1]Table 1o'!AP57</f>
        <v>10</v>
      </c>
      <c r="P57" s="262">
        <f>'[1]Table 1o'!AQ57</f>
        <v>10</v>
      </c>
      <c r="Q57" s="262">
        <f>'[1]Table 1o'!AR57</f>
        <v>10</v>
      </c>
      <c r="R57" s="262">
        <f>'[1]Table 1o'!AS57</f>
        <v>10</v>
      </c>
      <c r="S57" s="262">
        <f>'[1]Table 1o'!AT57</f>
        <v>11</v>
      </c>
      <c r="T57" s="262">
        <f>'[1]Table 1o'!AU57</f>
        <v>11</v>
      </c>
      <c r="U57" s="262">
        <f>'[1]Table 1o'!AV57</f>
        <v>11</v>
      </c>
      <c r="W57" s="262">
        <f t="shared" si="8"/>
        <v>50</v>
      </c>
      <c r="X57" s="262">
        <f t="shared" si="9"/>
        <v>46</v>
      </c>
      <c r="Y57" s="262">
        <f t="shared" si="10"/>
        <v>50</v>
      </c>
      <c r="Z57" s="262">
        <f t="shared" si="11"/>
        <v>40</v>
      </c>
      <c r="AB57" s="262"/>
      <c r="AC57" s="262"/>
      <c r="AD57" s="262"/>
    </row>
    <row r="58" spans="2:30" x14ac:dyDescent="0.2">
      <c r="B58" s="258" t="s">
        <v>859</v>
      </c>
      <c r="C58" s="262">
        <f>'[1]Table 1o'!AD58</f>
        <v>12</v>
      </c>
      <c r="D58" s="262">
        <f>'[1]Table 1o'!AE58</f>
        <v>13</v>
      </c>
      <c r="E58" s="262">
        <f>'[1]Table 1o'!AF58</f>
        <v>11</v>
      </c>
      <c r="F58" s="262">
        <f>'[1]Table 1o'!AG58</f>
        <v>11</v>
      </c>
      <c r="G58" s="262">
        <f>'[1]Table 1o'!AH58</f>
        <v>10</v>
      </c>
      <c r="H58" s="262">
        <f>'[1]Table 1o'!AI58</f>
        <v>13</v>
      </c>
      <c r="I58" s="262">
        <f>'[1]Table 1o'!AJ58</f>
        <v>17</v>
      </c>
      <c r="J58" s="262">
        <f>'[1]Table 1o'!AK58</f>
        <v>11</v>
      </c>
      <c r="K58" s="262">
        <f>'[1]Table 1o'!AL58</f>
        <v>14</v>
      </c>
      <c r="L58" s="262">
        <f>'[1]Table 1o'!AM58</f>
        <v>14</v>
      </c>
      <c r="M58" s="262">
        <f>'[1]Table 1o'!AN58</f>
        <v>3</v>
      </c>
      <c r="N58" s="262">
        <f>'[1]Table 1o'!AO58</f>
        <v>12</v>
      </c>
      <c r="O58" s="262">
        <f>'[1]Table 1o'!AP58</f>
        <v>9</v>
      </c>
      <c r="P58" s="262">
        <f>'[1]Table 1o'!AQ58</f>
        <v>15</v>
      </c>
      <c r="Q58" s="262">
        <f>'[1]Table 1o'!AR58</f>
        <v>8</v>
      </c>
      <c r="R58" s="262">
        <f>'[1]Table 1o'!AS58</f>
        <v>11</v>
      </c>
      <c r="S58" s="262">
        <f>'[1]Table 1o'!AT58</f>
        <v>8</v>
      </c>
      <c r="T58" s="262">
        <f>'[1]Table 1o'!AU58</f>
        <v>11</v>
      </c>
      <c r="U58" s="262">
        <f>'[1]Table 1o'!AV58</f>
        <v>10</v>
      </c>
      <c r="W58" s="262">
        <f t="shared" si="8"/>
        <v>47</v>
      </c>
      <c r="X58" s="262">
        <f t="shared" si="9"/>
        <v>51</v>
      </c>
      <c r="Y58" s="262">
        <f t="shared" si="10"/>
        <v>43</v>
      </c>
      <c r="Z58" s="262">
        <f t="shared" si="11"/>
        <v>43</v>
      </c>
      <c r="AB58" s="262"/>
      <c r="AC58" s="262"/>
      <c r="AD58" s="262"/>
    </row>
    <row r="59" spans="2:30" ht="13.5" x14ac:dyDescent="0.2">
      <c r="B59" s="256" t="s">
        <v>861</v>
      </c>
      <c r="C59" s="264"/>
      <c r="D59" s="264"/>
      <c r="E59" s="264"/>
      <c r="F59" s="264"/>
      <c r="G59" s="264"/>
      <c r="H59" s="264"/>
      <c r="I59" s="264"/>
      <c r="J59" s="264"/>
      <c r="K59" s="264"/>
      <c r="L59" s="264"/>
      <c r="M59" s="264"/>
      <c r="N59" s="264"/>
      <c r="O59" s="264"/>
      <c r="P59" s="264"/>
      <c r="Q59" s="264"/>
      <c r="R59" s="264"/>
      <c r="S59" s="264"/>
      <c r="T59" s="264"/>
      <c r="U59" s="264"/>
    </row>
    <row r="60" spans="2:30" s="293" customFormat="1" x14ac:dyDescent="0.2">
      <c r="B60" s="251" t="s">
        <v>862</v>
      </c>
      <c r="C60" s="296">
        <f>'[1]Table 1o'!AD60</f>
        <v>0.59</v>
      </c>
      <c r="D60" s="296">
        <f>'[1]Table 1o'!AE60</f>
        <v>0.5</v>
      </c>
      <c r="E60" s="296">
        <f>'[1]Table 1o'!AF60</f>
        <v>0.49</v>
      </c>
      <c r="F60" s="296">
        <f>'[1]Table 1o'!AG60</f>
        <v>0.5</v>
      </c>
      <c r="G60" s="296">
        <f>'[1]Table 1o'!AH60</f>
        <v>0.53</v>
      </c>
      <c r="H60" s="296">
        <f>'[1]Table 1o'!AI60</f>
        <v>0.84</v>
      </c>
      <c r="I60" s="296">
        <f>'[1]Table 1o'!AJ60</f>
        <v>0.56000000000000005</v>
      </c>
      <c r="J60" s="296">
        <f>'[1]Table 1o'!AK60</f>
        <v>0.56000000000000005</v>
      </c>
      <c r="K60" s="296">
        <f>'[1]Table 1o'!AL60</f>
        <v>0.55000000000000004</v>
      </c>
      <c r="L60" s="296">
        <f>'[1]Table 1o'!AM60</f>
        <v>0.53</v>
      </c>
      <c r="M60" s="296">
        <f>'[1]Table 1o'!AN60</f>
        <v>0.8</v>
      </c>
      <c r="N60" s="296">
        <f>'[1]Table 1o'!AO60</f>
        <v>0.72</v>
      </c>
      <c r="O60" s="296">
        <f>'[1]Table 1o'!AP60</f>
        <v>0.61</v>
      </c>
      <c r="P60" s="296">
        <f>'[1]Table 1o'!AQ60</f>
        <v>0.65</v>
      </c>
      <c r="Q60" s="296">
        <f>'[1]Table 1o'!AR60</f>
        <v>0.59</v>
      </c>
      <c r="R60" s="296">
        <f>'[1]Table 1o'!AS60</f>
        <v>0.65</v>
      </c>
      <c r="S60" s="296">
        <f>'[1]Table 1o'!AT60</f>
        <v>0.48</v>
      </c>
      <c r="T60" s="296">
        <f>'[1]Table 1o'!AU60</f>
        <v>0.45</v>
      </c>
      <c r="U60" s="296">
        <f>'[1]Table 1o'!AV60</f>
        <v>0.61</v>
      </c>
      <c r="Y60" s="296"/>
      <c r="Z60" s="296"/>
      <c r="AB60" s="296"/>
      <c r="AC60" s="296"/>
      <c r="AD60" s="296"/>
    </row>
    <row r="61" spans="2:30" x14ac:dyDescent="0.2">
      <c r="B61" s="259" t="s">
        <v>852</v>
      </c>
      <c r="C61" s="264">
        <f>'[1]Table 1o'!AD61</f>
        <v>0.76</v>
      </c>
      <c r="D61" s="264">
        <f>'[1]Table 1o'!AE61</f>
        <v>0.45</v>
      </c>
      <c r="E61" s="264">
        <f>'[1]Table 1o'!AF61</f>
        <v>0.81</v>
      </c>
      <c r="F61" s="264">
        <f>'[1]Table 1o'!AG61</f>
        <v>0.1</v>
      </c>
      <c r="G61" s="264">
        <f>'[1]Table 1o'!AH61</f>
        <v>0.59</v>
      </c>
      <c r="H61" s="264">
        <f>'[1]Table 1o'!AI61</f>
        <v>0.9</v>
      </c>
      <c r="I61" s="264">
        <f>'[1]Table 1o'!AJ61</f>
        <v>0.62</v>
      </c>
      <c r="J61" s="264">
        <f>'[1]Table 1o'!AK61</f>
        <v>0.66</v>
      </c>
      <c r="K61" s="264">
        <f>'[1]Table 1o'!AL61</f>
        <v>0.6</v>
      </c>
      <c r="L61" s="264">
        <f>'[1]Table 1o'!AM61</f>
        <v>0.55000000000000004</v>
      </c>
      <c r="M61" s="264">
        <f>'[1]Table 1o'!AN61</f>
        <v>1.04</v>
      </c>
      <c r="N61" s="264">
        <f>'[1]Table 1o'!AO61</f>
        <v>0.81</v>
      </c>
      <c r="O61" s="264">
        <f>'[1]Table 1o'!AP61</f>
        <v>0.83</v>
      </c>
      <c r="P61" s="264">
        <f>'[1]Table 1o'!AQ61</f>
        <v>0.81</v>
      </c>
      <c r="Q61" s="264">
        <f>'[1]Table 1o'!AR61</f>
        <v>0.52</v>
      </c>
      <c r="R61" s="264">
        <f>'[1]Table 1o'!AS61</f>
        <v>0.65</v>
      </c>
      <c r="S61" s="264">
        <f>'[1]Table 1o'!AT61</f>
        <v>0.57999999999999996</v>
      </c>
      <c r="T61" s="264">
        <f>'[1]Table 1o'!AU61</f>
        <v>0.37</v>
      </c>
      <c r="U61" s="264">
        <f>'[1]Table 1o'!AV61</f>
        <v>0.67</v>
      </c>
      <c r="W61" s="264">
        <f>SUMPRODUCT(C61:F61,C51:F51)/SUM(C51:F51)</f>
        <v>0.52436123348017627</v>
      </c>
      <c r="X61" s="264">
        <f>SUMPRODUCT(G61:J61,G51:J51)/SUM(G51:J51)</f>
        <v>0.69215638362858889</v>
      </c>
      <c r="Y61" s="264">
        <f>SUMPRODUCT(K61:N61,K51:N51)/SUM(K51:N51)</f>
        <v>0.74820400500625794</v>
      </c>
      <c r="Z61" s="264">
        <f>SUMPRODUCT(O61:R61,O51:R51)/SUM(O51:R51)</f>
        <v>0.70591672753834911</v>
      </c>
      <c r="AB61" s="299">
        <f>X61-W61</f>
        <v>0.16779515014841262</v>
      </c>
      <c r="AC61" s="299">
        <f t="shared" ref="AC61:AD68" si="12">Y61-X61</f>
        <v>5.6047621377669055E-2</v>
      </c>
      <c r="AD61" s="299">
        <f t="shared" si="12"/>
        <v>-4.2287277467908835E-2</v>
      </c>
    </row>
    <row r="62" spans="2:30" x14ac:dyDescent="0.2">
      <c r="B62" s="259" t="s">
        <v>853</v>
      </c>
      <c r="C62" s="264">
        <f>'[1]Table 1o'!AD62</f>
        <v>0.53</v>
      </c>
      <c r="D62" s="264">
        <f>'[1]Table 1o'!AE62</f>
        <v>0.66</v>
      </c>
      <c r="E62" s="264">
        <f>'[1]Table 1o'!AF62</f>
        <v>0.47</v>
      </c>
      <c r="F62" s="264">
        <f>'[1]Table 1o'!AG62</f>
        <v>0.72</v>
      </c>
      <c r="G62" s="264">
        <f>'[1]Table 1o'!AH62</f>
        <v>0.51</v>
      </c>
      <c r="H62" s="264">
        <f>'[1]Table 1o'!AI62</f>
        <v>0.67</v>
      </c>
      <c r="I62" s="264">
        <f>'[1]Table 1o'!AJ62</f>
        <v>0.52</v>
      </c>
      <c r="J62" s="264">
        <f>'[1]Table 1o'!AK62</f>
        <v>0.54</v>
      </c>
      <c r="K62" s="264">
        <f>'[1]Table 1o'!AL62</f>
        <v>0.6</v>
      </c>
      <c r="L62" s="264">
        <f>'[1]Table 1o'!AM62</f>
        <v>0.82</v>
      </c>
      <c r="M62" s="264">
        <f>'[1]Table 1o'!AN62</f>
        <v>0.64</v>
      </c>
      <c r="N62" s="264">
        <f>'[1]Table 1o'!AO62</f>
        <v>0.79</v>
      </c>
      <c r="O62" s="264">
        <f>'[1]Table 1o'!AP62</f>
        <v>0.52</v>
      </c>
      <c r="P62" s="264">
        <f>'[1]Table 1o'!AQ62</f>
        <v>0.44</v>
      </c>
      <c r="Q62" s="264">
        <f>'[1]Table 1o'!AR62</f>
        <v>0.63</v>
      </c>
      <c r="R62" s="264">
        <f>'[1]Table 1o'!AS62</f>
        <v>0.61</v>
      </c>
      <c r="S62" s="264">
        <f>'[1]Table 1o'!AT62</f>
        <v>0.44</v>
      </c>
      <c r="T62" s="264">
        <f>'[1]Table 1o'!AU62</f>
        <v>0.55000000000000004</v>
      </c>
      <c r="U62" s="264">
        <f>'[1]Table 1o'!AV62</f>
        <v>0.57999999999999996</v>
      </c>
      <c r="W62" s="264">
        <f t="shared" ref="W62:W68" si="13">SUMPRODUCT(C62:F62,C52:F52)/SUM(C52:F52)</f>
        <v>0.59162909836065569</v>
      </c>
      <c r="X62" s="264">
        <f t="shared" ref="X62:X68" si="14">SUMPRODUCT(G62:J62,G52:J52)/SUM(G52:J52)</f>
        <v>0.55978021978021986</v>
      </c>
      <c r="Y62" s="264">
        <f t="shared" ref="Y62:Y68" si="15">SUMPRODUCT(K62:N62,K52:N52)/SUM(K52:N52)</f>
        <v>0.70701791359325605</v>
      </c>
      <c r="Z62" s="264">
        <f t="shared" ref="Z62:Z68" si="16">SUMPRODUCT(O62:R62,O52:R52)/SUM(O52:R52)</f>
        <v>0.5493461104847801</v>
      </c>
      <c r="AB62" s="299">
        <f t="shared" ref="AB62:AB68" si="17">X62-W62</f>
        <v>-3.1848878580435835E-2</v>
      </c>
      <c r="AC62" s="299">
        <f t="shared" si="12"/>
        <v>0.1472376938130362</v>
      </c>
      <c r="AD62" s="299">
        <f t="shared" si="12"/>
        <v>-0.15767180310847595</v>
      </c>
    </row>
    <row r="63" spans="2:30" x14ac:dyDescent="0.2">
      <c r="B63" s="259" t="s">
        <v>854</v>
      </c>
      <c r="C63" s="264">
        <f>'[1]Table 1o'!AD63</f>
        <v>0.39</v>
      </c>
      <c r="D63" s="264">
        <f>'[1]Table 1o'!AE63</f>
        <v>0.3</v>
      </c>
      <c r="E63" s="264">
        <f>'[1]Table 1o'!AF63</f>
        <v>0.33</v>
      </c>
      <c r="F63" s="264">
        <f>'[1]Table 1o'!AG63</f>
        <v>0.46</v>
      </c>
      <c r="G63" s="264">
        <f>'[1]Table 1o'!AH63</f>
        <v>0.49</v>
      </c>
      <c r="H63" s="264">
        <f>'[1]Table 1o'!AI63</f>
        <v>0.67</v>
      </c>
      <c r="I63" s="264">
        <f>'[1]Table 1o'!AJ63</f>
        <v>0.53</v>
      </c>
      <c r="J63" s="264">
        <f>'[1]Table 1o'!AK63</f>
        <v>0.45</v>
      </c>
      <c r="K63" s="264">
        <f>'[1]Table 1o'!AL63</f>
        <v>0.42</v>
      </c>
      <c r="L63" s="264">
        <f>'[1]Table 1o'!AM63</f>
        <v>0.26</v>
      </c>
      <c r="M63" s="264">
        <f>'[1]Table 1o'!AN63</f>
        <v>0.52</v>
      </c>
      <c r="N63" s="264">
        <f>'[1]Table 1o'!AO63</f>
        <v>0.51</v>
      </c>
      <c r="O63" s="264">
        <f>'[1]Table 1o'!AP63</f>
        <v>0.56999999999999995</v>
      </c>
      <c r="P63" s="264">
        <f>'[1]Table 1o'!AQ63</f>
        <v>0.6</v>
      </c>
      <c r="Q63" s="264">
        <f>'[1]Table 1o'!AR63</f>
        <v>0.67</v>
      </c>
      <c r="R63" s="264">
        <f>'[1]Table 1o'!AS63</f>
        <v>0.61</v>
      </c>
      <c r="S63" s="264">
        <f>'[1]Table 1o'!AT63</f>
        <v>0.39</v>
      </c>
      <c r="T63" s="264">
        <f>'[1]Table 1o'!AU63</f>
        <v>0.39</v>
      </c>
      <c r="U63" s="264">
        <f>'[1]Table 1o'!AV63</f>
        <v>0.68</v>
      </c>
      <c r="W63" s="264">
        <f t="shared" si="13"/>
        <v>0.36824786324786324</v>
      </c>
      <c r="X63" s="264">
        <f t="shared" si="14"/>
        <v>0.5335684647302904</v>
      </c>
      <c r="Y63" s="264">
        <f t="shared" si="15"/>
        <v>0.42349593495934962</v>
      </c>
      <c r="Z63" s="264">
        <f t="shared" si="16"/>
        <v>0.61251479289940836</v>
      </c>
      <c r="AB63" s="299">
        <f t="shared" si="17"/>
        <v>0.16532060148242717</v>
      </c>
      <c r="AC63" s="299">
        <f t="shared" si="12"/>
        <v>-0.11007252977094079</v>
      </c>
      <c r="AD63" s="299">
        <f t="shared" si="12"/>
        <v>0.18901885794005874</v>
      </c>
    </row>
    <row r="64" spans="2:30" x14ac:dyDescent="0.2">
      <c r="B64" s="259" t="s">
        <v>855</v>
      </c>
      <c r="C64" s="264">
        <f>'[1]Table 1o'!AD64</f>
        <v>0.36</v>
      </c>
      <c r="D64" s="264">
        <f>'[1]Table 1o'!AE64</f>
        <v>0.53</v>
      </c>
      <c r="E64" s="264">
        <f>'[1]Table 1o'!AF64</f>
        <v>0.49</v>
      </c>
      <c r="F64" s="264">
        <f>'[1]Table 1o'!AG64</f>
        <v>0.64</v>
      </c>
      <c r="G64" s="264">
        <f>'[1]Table 1o'!AH64</f>
        <v>0.39</v>
      </c>
      <c r="H64" s="264">
        <f>'[1]Table 1o'!AI64</f>
        <v>0.47</v>
      </c>
      <c r="I64" s="264">
        <f>'[1]Table 1o'!AJ64</f>
        <v>0.41</v>
      </c>
      <c r="J64" s="264">
        <f>'[1]Table 1o'!AK64</f>
        <v>0.45</v>
      </c>
      <c r="K64" s="264">
        <f>'[1]Table 1o'!AL64</f>
        <v>0.45</v>
      </c>
      <c r="L64" s="264">
        <f>'[1]Table 1o'!AM64</f>
        <v>0.64</v>
      </c>
      <c r="M64" s="264">
        <f>'[1]Table 1o'!AN64</f>
        <v>0.44</v>
      </c>
      <c r="N64" s="264">
        <f>'[1]Table 1o'!AO64</f>
        <v>0.78</v>
      </c>
      <c r="O64" s="264">
        <f>'[1]Table 1o'!AP64</f>
        <v>0.42</v>
      </c>
      <c r="P64" s="264">
        <f>'[1]Table 1o'!AQ64</f>
        <v>0.51</v>
      </c>
      <c r="Q64" s="264">
        <f>'[1]Table 1o'!AR64</f>
        <v>0.68</v>
      </c>
      <c r="R64" s="264">
        <f>'[1]Table 1o'!AS64</f>
        <v>0.67</v>
      </c>
      <c r="S64" s="264">
        <f>'[1]Table 1o'!AT64</f>
        <v>0.39</v>
      </c>
      <c r="T64" s="264">
        <f>'[1]Table 1o'!AU64</f>
        <v>0.54</v>
      </c>
      <c r="U64" s="264">
        <f>'[1]Table 1o'!AV64</f>
        <v>0.43</v>
      </c>
      <c r="W64" s="264">
        <f t="shared" si="13"/>
        <v>0.50618320610687029</v>
      </c>
      <c r="X64" s="264">
        <f t="shared" si="14"/>
        <v>0.43035971223021591</v>
      </c>
      <c r="Y64" s="264">
        <f t="shared" si="15"/>
        <v>0.57301470588235304</v>
      </c>
      <c r="Z64" s="264">
        <f t="shared" si="16"/>
        <v>0.57065573770491806</v>
      </c>
      <c r="AB64" s="299">
        <f t="shared" si="17"/>
        <v>-7.582349387665438E-2</v>
      </c>
      <c r="AC64" s="299">
        <f t="shared" si="12"/>
        <v>0.14265499365213713</v>
      </c>
      <c r="AD64" s="299">
        <f t="shared" si="12"/>
        <v>-2.3589681774349724E-3</v>
      </c>
    </row>
    <row r="65" spans="2:30" x14ac:dyDescent="0.2">
      <c r="B65" s="259" t="s">
        <v>856</v>
      </c>
      <c r="C65" s="264">
        <f>'[1]Table 1o'!AD65</f>
        <v>0.44</v>
      </c>
      <c r="D65" s="264">
        <f>'[1]Table 1o'!AE65</f>
        <v>0.6</v>
      </c>
      <c r="E65" s="264">
        <f>'[1]Table 1o'!AF65</f>
        <v>-0.49</v>
      </c>
      <c r="F65" s="264">
        <f>'[1]Table 1o'!AG65</f>
        <v>1.47</v>
      </c>
      <c r="G65" s="264">
        <f>'[1]Table 1o'!AH65</f>
        <v>0.68</v>
      </c>
      <c r="H65" s="264">
        <f>'[1]Table 1o'!AI65</f>
        <v>1.68</v>
      </c>
      <c r="I65" s="264">
        <f>'[1]Table 1o'!AJ65</f>
        <v>0.35</v>
      </c>
      <c r="J65" s="264">
        <f>'[1]Table 1o'!AK65</f>
        <v>0.56000000000000005</v>
      </c>
      <c r="K65" s="264">
        <f>'[1]Table 1o'!AL65</f>
        <v>0.61</v>
      </c>
      <c r="L65" s="264">
        <f>'[1]Table 1o'!AM65</f>
        <v>0.33</v>
      </c>
      <c r="M65" s="264">
        <f>'[1]Table 1o'!AN65</f>
        <v>0.81</v>
      </c>
      <c r="N65" s="264">
        <f>'[1]Table 1o'!AO65</f>
        <v>0.67</v>
      </c>
      <c r="O65" s="264">
        <f>'[1]Table 1o'!AP65</f>
        <v>0.32</v>
      </c>
      <c r="P65" s="264">
        <f>'[1]Table 1o'!AQ65</f>
        <v>0.61</v>
      </c>
      <c r="Q65" s="264">
        <f>'[1]Table 1o'!AR65</f>
        <v>0.56000000000000005</v>
      </c>
      <c r="R65" s="264">
        <f>'[1]Table 1o'!AS65</f>
        <v>0.84</v>
      </c>
      <c r="S65" s="264">
        <f>'[1]Table 1o'!AT65</f>
        <v>0.49</v>
      </c>
      <c r="T65" s="264">
        <f>'[1]Table 1o'!AU65</f>
        <v>0.48</v>
      </c>
      <c r="U65" s="264">
        <f>'[1]Table 1o'!AV65</f>
        <v>0.55000000000000004</v>
      </c>
      <c r="W65" s="264">
        <f t="shared" si="13"/>
        <v>0.50612499999999994</v>
      </c>
      <c r="X65" s="264">
        <f t="shared" si="14"/>
        <v>0.82904411764705899</v>
      </c>
      <c r="Y65" s="264">
        <f t="shared" si="15"/>
        <v>0.60222797927461147</v>
      </c>
      <c r="Z65" s="264">
        <f t="shared" si="16"/>
        <v>0.5804469273743017</v>
      </c>
      <c r="AB65" s="299">
        <f t="shared" si="17"/>
        <v>0.32291911764705905</v>
      </c>
      <c r="AC65" s="299">
        <f t="shared" si="12"/>
        <v>-0.22681613837244752</v>
      </c>
      <c r="AD65" s="299">
        <f t="shared" si="12"/>
        <v>-2.1781051900309767E-2</v>
      </c>
    </row>
    <row r="66" spans="2:30" x14ac:dyDescent="0.2">
      <c r="B66" s="259" t="s">
        <v>857</v>
      </c>
      <c r="C66" s="264">
        <f>'[1]Table 1o'!AD66</f>
        <v>0.39</v>
      </c>
      <c r="D66" s="264">
        <f>'[1]Table 1o'!AE66</f>
        <v>0.31</v>
      </c>
      <c r="E66" s="264">
        <f>'[1]Table 1o'!AF66</f>
        <v>0.55000000000000004</v>
      </c>
      <c r="F66" s="264">
        <f>'[1]Table 1o'!AG66</f>
        <v>0.41</v>
      </c>
      <c r="G66" s="264">
        <f>'[1]Table 1o'!AH66</f>
        <v>0.26</v>
      </c>
      <c r="H66" s="264">
        <f>'[1]Table 1o'!AI66</f>
        <v>0.36</v>
      </c>
      <c r="I66" s="264">
        <f>'[1]Table 1o'!AJ66</f>
        <v>0.37</v>
      </c>
      <c r="J66" s="264">
        <f>'[1]Table 1o'!AK66</f>
        <v>0.37</v>
      </c>
      <c r="K66" s="264">
        <f>'[1]Table 1o'!AL66</f>
        <v>0.39</v>
      </c>
      <c r="L66" s="264">
        <f>'[1]Table 1o'!AM66</f>
        <v>0.2</v>
      </c>
      <c r="M66" s="264">
        <f>'[1]Table 1o'!AN66</f>
        <v>0.44</v>
      </c>
      <c r="N66" s="264">
        <f>'[1]Table 1o'!AO66</f>
        <v>0.49</v>
      </c>
      <c r="O66" s="264">
        <f>'[1]Table 1o'!AP66</f>
        <v>0.39</v>
      </c>
      <c r="P66" s="264">
        <f>'[1]Table 1o'!AQ66</f>
        <v>0.46</v>
      </c>
      <c r="Q66" s="264">
        <f>'[1]Table 1o'!AR66</f>
        <v>0.5</v>
      </c>
      <c r="R66" s="264">
        <f>'[1]Table 1o'!AS66</f>
        <v>0.54</v>
      </c>
      <c r="S66" s="264">
        <f>'[1]Table 1o'!AT66</f>
        <v>0.38</v>
      </c>
      <c r="T66" s="264">
        <f>'[1]Table 1o'!AU66</f>
        <v>0.26</v>
      </c>
      <c r="U66" s="264">
        <f>'[1]Table 1o'!AV66</f>
        <v>0.37</v>
      </c>
      <c r="W66" s="264">
        <f t="shared" si="13"/>
        <v>0.41666666666666669</v>
      </c>
      <c r="X66" s="264">
        <f t="shared" si="14"/>
        <v>0.33852459016393438</v>
      </c>
      <c r="Y66" s="264">
        <f t="shared" si="15"/>
        <v>0.37220588235294122</v>
      </c>
      <c r="Z66" s="264">
        <f t="shared" si="16"/>
        <v>0.47785714285714281</v>
      </c>
      <c r="AB66" s="299">
        <f t="shared" si="17"/>
        <v>-7.8142076502732305E-2</v>
      </c>
      <c r="AC66" s="299">
        <f t="shared" si="12"/>
        <v>3.368129218900684E-2</v>
      </c>
      <c r="AD66" s="299">
        <f t="shared" si="12"/>
        <v>0.10565126050420159</v>
      </c>
    </row>
    <row r="67" spans="2:30" x14ac:dyDescent="0.2">
      <c r="B67" s="259" t="s">
        <v>858</v>
      </c>
      <c r="C67" s="264">
        <f>'[1]Table 1o'!AD67</f>
        <v>0.85</v>
      </c>
      <c r="D67" s="264">
        <f>'[1]Table 1o'!AE67</f>
        <v>1.67</v>
      </c>
      <c r="E67" s="264">
        <f>'[1]Table 1o'!AF67</f>
        <v>0.53</v>
      </c>
      <c r="F67" s="264">
        <f>'[1]Table 1o'!AG67</f>
        <v>0.63</v>
      </c>
      <c r="G67" s="264">
        <f>'[1]Table 1o'!AH67</f>
        <v>0.68</v>
      </c>
      <c r="H67" s="264">
        <f>'[1]Table 1o'!AI67</f>
        <v>0.72</v>
      </c>
      <c r="I67" s="264">
        <f>'[1]Table 1o'!AJ67</f>
        <v>0.71</v>
      </c>
      <c r="J67" s="264">
        <f>'[1]Table 1o'!AK67</f>
        <v>0.87</v>
      </c>
      <c r="K67" s="264">
        <f>'[1]Table 1o'!AL67</f>
        <v>0.4</v>
      </c>
      <c r="L67" s="264">
        <f>'[1]Table 1o'!AM67</f>
        <v>0.54</v>
      </c>
      <c r="M67" s="264">
        <f>'[1]Table 1o'!AN67</f>
        <v>1.26</v>
      </c>
      <c r="N67" s="264">
        <f>'[1]Table 1o'!AO67</f>
        <v>1.1499999999999999</v>
      </c>
      <c r="O67" s="264">
        <f>'[1]Table 1o'!AP67</f>
        <v>0.39</v>
      </c>
      <c r="P67" s="264">
        <f>'[1]Table 1o'!AQ67</f>
        <v>0.98</v>
      </c>
      <c r="Q67" s="264">
        <f>'[1]Table 1o'!AR67</f>
        <v>1.26</v>
      </c>
      <c r="R67" s="264">
        <f>'[1]Table 1o'!AS67</f>
        <v>1.1000000000000001</v>
      </c>
      <c r="S67" s="264">
        <f>'[1]Table 1o'!AT67</f>
        <v>0.6</v>
      </c>
      <c r="T67" s="264">
        <f>'[1]Table 1o'!AU67</f>
        <v>0.77</v>
      </c>
      <c r="U67" s="264">
        <f>'[1]Table 1o'!AV67</f>
        <v>1.0900000000000001</v>
      </c>
      <c r="W67" s="264">
        <f t="shared" si="13"/>
        <v>0.91079999999999994</v>
      </c>
      <c r="X67" s="264">
        <f t="shared" si="14"/>
        <v>0.74304347826086958</v>
      </c>
      <c r="Y67" s="264">
        <f t="shared" si="15"/>
        <v>0.79460000000000008</v>
      </c>
      <c r="Z67" s="264">
        <f t="shared" si="16"/>
        <v>0.93249999999999988</v>
      </c>
      <c r="AB67" s="299">
        <f t="shared" si="17"/>
        <v>-0.16775652173913036</v>
      </c>
      <c r="AC67" s="299">
        <f t="shared" si="12"/>
        <v>5.1556521739130501E-2</v>
      </c>
      <c r="AD67" s="299">
        <f t="shared" si="12"/>
        <v>0.1378999999999998</v>
      </c>
    </row>
    <row r="68" spans="2:30" x14ac:dyDescent="0.2">
      <c r="B68" s="259" t="s">
        <v>859</v>
      </c>
      <c r="C68" s="264">
        <f>'[1]Table 1o'!AD68</f>
        <v>1.88</v>
      </c>
      <c r="D68" s="264">
        <f>'[1]Table 1o'!AE68</f>
        <v>0.7</v>
      </c>
      <c r="E68" s="264">
        <f>'[1]Table 1o'!AF68</f>
        <v>0.52</v>
      </c>
      <c r="F68" s="264">
        <f>'[1]Table 1o'!AG68</f>
        <v>1.89</v>
      </c>
      <c r="G68" s="264">
        <f>'[1]Table 1o'!AH68</f>
        <v>-0.95</v>
      </c>
      <c r="H68" s="264">
        <f>'[1]Table 1o'!AI68</f>
        <v>0.6</v>
      </c>
      <c r="I68" s="264">
        <f>'[1]Table 1o'!AJ68</f>
        <v>2.15</v>
      </c>
      <c r="J68" s="264">
        <f>'[1]Table 1o'!AK68</f>
        <v>-0.36</v>
      </c>
      <c r="K68" s="264">
        <f>'[1]Table 1o'!AL68</f>
        <v>0.5</v>
      </c>
      <c r="L68" s="264">
        <f>'[1]Table 1o'!AM68</f>
        <v>0.63</v>
      </c>
      <c r="M68" s="264">
        <f>'[1]Table 1o'!AN68</f>
        <v>6.45</v>
      </c>
      <c r="N68" s="264">
        <f>'[1]Table 1o'!AO68</f>
        <v>-0.5</v>
      </c>
      <c r="O68" s="264">
        <f>'[1]Table 1o'!AP68</f>
        <v>-0.1</v>
      </c>
      <c r="P68" s="264">
        <f>'[1]Table 1o'!AQ68</f>
        <v>1.1299999999999999</v>
      </c>
      <c r="Q68" s="264">
        <f>'[1]Table 1o'!AR68</f>
        <v>0.68</v>
      </c>
      <c r="R68" s="264">
        <f>'[1]Table 1o'!AS68</f>
        <v>0.56999999999999995</v>
      </c>
      <c r="S68" s="264">
        <f>'[1]Table 1o'!AT68</f>
        <v>0.04</v>
      </c>
      <c r="T68" s="264">
        <f>'[1]Table 1o'!AU68</f>
        <v>1.1399999999999999</v>
      </c>
      <c r="U68" s="264">
        <f>'[1]Table 1o'!AV68</f>
        <v>-0.52</v>
      </c>
      <c r="W68" s="264">
        <f t="shared" si="13"/>
        <v>1.2376595744680849</v>
      </c>
      <c r="X68" s="264">
        <f t="shared" si="14"/>
        <v>0.60568627450980383</v>
      </c>
      <c r="Y68" s="264">
        <f t="shared" si="15"/>
        <v>0.67837209302325585</v>
      </c>
      <c r="Z68" s="264">
        <f t="shared" si="16"/>
        <v>0.64558139534883729</v>
      </c>
      <c r="AB68" s="299">
        <f t="shared" si="17"/>
        <v>-0.63197329995828111</v>
      </c>
      <c r="AC68" s="299">
        <f t="shared" si="12"/>
        <v>7.2685818513452016E-2</v>
      </c>
      <c r="AD68" s="299">
        <f t="shared" si="12"/>
        <v>-3.2790697674418556E-2</v>
      </c>
    </row>
    <row r="69" spans="2:30" x14ac:dyDescent="0.2">
      <c r="B69" s="260"/>
      <c r="C69" s="265"/>
      <c r="D69" s="265"/>
      <c r="E69" s="265"/>
      <c r="F69" s="265"/>
      <c r="G69" s="265"/>
      <c r="H69" s="265"/>
      <c r="I69" s="265"/>
      <c r="J69" s="265"/>
      <c r="K69" s="265"/>
      <c r="L69" s="265"/>
      <c r="M69" s="265"/>
      <c r="N69" s="265"/>
      <c r="O69" s="265"/>
      <c r="P69" s="265"/>
      <c r="Q69" s="265"/>
      <c r="R69" s="265"/>
      <c r="S69" s="265"/>
      <c r="T69" s="265"/>
      <c r="U69" s="265"/>
      <c r="W69" s="265"/>
      <c r="X69" s="265"/>
      <c r="Y69" s="265"/>
      <c r="Z69" s="265"/>
    </row>
    <row r="70" spans="2:30" ht="13.5" x14ac:dyDescent="0.2">
      <c r="B70" s="263" t="s">
        <v>863</v>
      </c>
    </row>
    <row r="72" spans="2:30" x14ac:dyDescent="0.2">
      <c r="B72" s="270" t="s">
        <v>824</v>
      </c>
      <c r="C72" s="271">
        <f>'[1]Table 1o'!AD13-'[1]Table 1o'!AD14</f>
        <v>594</v>
      </c>
      <c r="D72" s="271">
        <f>'[1]Table 1o'!AE13-'[1]Table 1o'!AE14</f>
        <v>527</v>
      </c>
      <c r="E72" s="271">
        <f>'[1]Table 1o'!AF13-'[1]Table 1o'!AF14</f>
        <v>522</v>
      </c>
      <c r="F72" s="271">
        <f>'[1]Table 1o'!AG13-'[1]Table 1o'!AG14</f>
        <v>482</v>
      </c>
      <c r="G72" s="271">
        <f>'[1]Table 1o'!AH13-'[1]Table 1o'!AH14</f>
        <v>627</v>
      </c>
      <c r="H72" s="271">
        <f>'[1]Table 1o'!AI13-'[1]Table 1o'!AI14</f>
        <v>913</v>
      </c>
      <c r="I72" s="271">
        <f>'[1]Table 1o'!AJ13-'[1]Table 1o'!AJ14</f>
        <v>589</v>
      </c>
      <c r="J72" s="271">
        <f>'[1]Table 1o'!AK13-'[1]Table 1o'!AK14</f>
        <v>637</v>
      </c>
      <c r="K72" s="271">
        <f>'[1]Table 1o'!AL13-'[1]Table 1o'!AL14</f>
        <v>605</v>
      </c>
      <c r="L72" s="271">
        <f>'[1]Table 1o'!AM13-'[1]Table 1o'!AM14</f>
        <v>579</v>
      </c>
      <c r="M72" s="271">
        <f>'[1]Table 1o'!AN13-'[1]Table 1o'!AN14</f>
        <v>833</v>
      </c>
      <c r="N72" s="271">
        <f>'[1]Table 1o'!AO13-'[1]Table 1o'!AO14</f>
        <v>657</v>
      </c>
      <c r="O72" s="271">
        <f>'[1]Table 1o'!AP13-'[1]Table 1o'!AP14</f>
        <v>533</v>
      </c>
      <c r="P72" s="271">
        <f>'[1]Table 1o'!AQ13-'[1]Table 1o'!AQ14</f>
        <v>612</v>
      </c>
      <c r="Q72" s="271">
        <f>'[1]Table 1o'!AR13-'[1]Table 1o'!AR14</f>
        <v>549</v>
      </c>
      <c r="R72" s="271">
        <f>'[1]Table 1o'!AS13-'[1]Table 1o'!AS14</f>
        <v>614</v>
      </c>
      <c r="S72" s="271">
        <f>'[1]Table 1o'!AT13-'[1]Table 1o'!AT14</f>
        <v>443</v>
      </c>
      <c r="T72" s="271">
        <f>'[1]Table 1o'!AU13-'[1]Table 1o'!AU14</f>
        <v>429</v>
      </c>
      <c r="U72" s="272">
        <f>'[1]Table 1o'!AV13-'[1]Table 1o'!AV14</f>
        <v>578</v>
      </c>
    </row>
    <row r="73" spans="2:30" x14ac:dyDescent="0.2">
      <c r="B73" s="273" t="s">
        <v>821</v>
      </c>
      <c r="C73" s="274">
        <f>'[1]Table 1o'!AD10</f>
        <v>1097</v>
      </c>
      <c r="D73" s="274">
        <f>'[1]Table 1o'!AE10</f>
        <v>1089</v>
      </c>
      <c r="E73" s="274">
        <f>'[1]Table 1o'!AF10</f>
        <v>1094</v>
      </c>
      <c r="F73" s="274">
        <f>'[1]Table 1o'!AG10</f>
        <v>1117</v>
      </c>
      <c r="G73" s="274">
        <f>'[1]Table 1o'!AH10</f>
        <v>1151</v>
      </c>
      <c r="H73" s="274">
        <f>'[1]Table 1o'!AI10</f>
        <v>1133</v>
      </c>
      <c r="I73" s="274">
        <f>'[1]Table 1o'!AJ10</f>
        <v>1087</v>
      </c>
      <c r="J73" s="274">
        <f>'[1]Table 1o'!AK10</f>
        <v>1160</v>
      </c>
      <c r="K73" s="274">
        <f>'[1]Table 1o'!AL10</f>
        <v>1173</v>
      </c>
      <c r="L73" s="274">
        <f>'[1]Table 1o'!AM10</f>
        <v>1168</v>
      </c>
      <c r="M73" s="274">
        <f>'[1]Table 1o'!AN10</f>
        <v>1127</v>
      </c>
      <c r="N73" s="274">
        <f>'[1]Table 1o'!AO10</f>
        <v>972</v>
      </c>
      <c r="O73" s="274">
        <f>'[1]Table 1o'!AP10</f>
        <v>955</v>
      </c>
      <c r="P73" s="274">
        <f>'[1]Table 1o'!AQ10</f>
        <v>1007</v>
      </c>
      <c r="Q73" s="274">
        <f>'[1]Table 1o'!AR10</f>
        <v>931</v>
      </c>
      <c r="R73" s="274">
        <f>'[1]Table 1o'!AS10</f>
        <v>968</v>
      </c>
      <c r="S73" s="274">
        <f>'[1]Table 1o'!AT10</f>
        <v>989</v>
      </c>
      <c r="T73" s="274">
        <f>'[1]Table 1o'!AU10</f>
        <v>992</v>
      </c>
      <c r="U73" s="275">
        <f>'[1]Table 1o'!AV10</f>
        <v>1002</v>
      </c>
    </row>
    <row r="74" spans="2:30" x14ac:dyDescent="0.2">
      <c r="B74" s="273" t="s">
        <v>864</v>
      </c>
      <c r="C74" s="276">
        <f>C72/C73</f>
        <v>0.54147675478577939</v>
      </c>
      <c r="D74" s="276">
        <f t="shared" ref="D74:U74" si="18">D72/D73</f>
        <v>0.4839302112029385</v>
      </c>
      <c r="E74" s="276">
        <f t="shared" si="18"/>
        <v>0.47714808043875684</v>
      </c>
      <c r="F74" s="276">
        <f t="shared" si="18"/>
        <v>0.43151298119964188</v>
      </c>
      <c r="G74" s="276">
        <f t="shared" si="18"/>
        <v>0.5447437011294527</v>
      </c>
      <c r="H74" s="276">
        <f t="shared" si="18"/>
        <v>0.80582524271844658</v>
      </c>
      <c r="I74" s="276">
        <f t="shared" si="18"/>
        <v>0.54185832566697334</v>
      </c>
      <c r="J74" s="276">
        <f t="shared" si="18"/>
        <v>0.54913793103448272</v>
      </c>
      <c r="K74" s="276">
        <f t="shared" si="18"/>
        <v>0.51577152600170506</v>
      </c>
      <c r="L74" s="276">
        <f t="shared" si="18"/>
        <v>0.49571917808219179</v>
      </c>
      <c r="M74" s="276">
        <f t="shared" si="18"/>
        <v>0.73913043478260865</v>
      </c>
      <c r="N74" s="276">
        <f t="shared" si="18"/>
        <v>0.67592592592592593</v>
      </c>
      <c r="O74" s="276">
        <f t="shared" si="18"/>
        <v>0.55811518324607334</v>
      </c>
      <c r="P74" s="276">
        <f t="shared" si="18"/>
        <v>0.60774577954319764</v>
      </c>
      <c r="Q74" s="276">
        <f t="shared" si="18"/>
        <v>0.58968850698174002</v>
      </c>
      <c r="R74" s="276">
        <f t="shared" si="18"/>
        <v>0.63429752066115708</v>
      </c>
      <c r="S74" s="276">
        <f t="shared" si="18"/>
        <v>0.44792719919110213</v>
      </c>
      <c r="T74" s="276">
        <f t="shared" si="18"/>
        <v>0.43245967741935482</v>
      </c>
      <c r="U74" s="277">
        <f t="shared" si="18"/>
        <v>0.57684630738522957</v>
      </c>
    </row>
    <row r="75" spans="2:30" x14ac:dyDescent="0.2">
      <c r="B75" s="280" t="s">
        <v>389</v>
      </c>
      <c r="C75" s="278">
        <f>IF(MROUND(C74,1%)-C29&lt;1%,0,1)</f>
        <v>0</v>
      </c>
      <c r="D75" s="278">
        <f t="shared" ref="D75:U75" si="19">IF(MROUND(D74,1%)-D29&lt;1%,0,1)</f>
        <v>0</v>
      </c>
      <c r="E75" s="278">
        <f t="shared" si="19"/>
        <v>0</v>
      </c>
      <c r="F75" s="278">
        <f t="shared" si="19"/>
        <v>0</v>
      </c>
      <c r="G75" s="278">
        <f t="shared" si="19"/>
        <v>0</v>
      </c>
      <c r="H75" s="278">
        <f t="shared" si="19"/>
        <v>0</v>
      </c>
      <c r="I75" s="278">
        <f t="shared" si="19"/>
        <v>0</v>
      </c>
      <c r="J75" s="278">
        <f t="shared" si="19"/>
        <v>0</v>
      </c>
      <c r="K75" s="278">
        <f t="shared" si="19"/>
        <v>0</v>
      </c>
      <c r="L75" s="278">
        <f t="shared" si="19"/>
        <v>0</v>
      </c>
      <c r="M75" s="278">
        <f t="shared" si="19"/>
        <v>0</v>
      </c>
      <c r="N75" s="278">
        <f t="shared" si="19"/>
        <v>0</v>
      </c>
      <c r="O75" s="278">
        <f t="shared" si="19"/>
        <v>0</v>
      </c>
      <c r="P75" s="278">
        <f t="shared" si="19"/>
        <v>0</v>
      </c>
      <c r="Q75" s="278">
        <f t="shared" si="19"/>
        <v>0</v>
      </c>
      <c r="R75" s="278">
        <f t="shared" si="19"/>
        <v>0</v>
      </c>
      <c r="S75" s="278">
        <f t="shared" si="19"/>
        <v>0</v>
      </c>
      <c r="T75" s="278">
        <f t="shared" si="19"/>
        <v>0</v>
      </c>
      <c r="U75" s="279">
        <f t="shared" si="19"/>
        <v>0</v>
      </c>
      <c r="V75" s="284" t="s">
        <v>865</v>
      </c>
      <c r="W75" s="284"/>
      <c r="X75" s="284"/>
      <c r="Y75" s="284"/>
      <c r="Z75" s="284"/>
      <c r="AA75" s="284"/>
      <c r="AB75" s="284"/>
      <c r="AC75" s="284"/>
      <c r="AD75" s="284"/>
    </row>
    <row r="76" spans="2:30" x14ac:dyDescent="0.2">
      <c r="B76" s="280" t="s">
        <v>866</v>
      </c>
      <c r="C76" s="278">
        <f>IF(SUM(C42:C49)-C41&lt;=2,0,1)</f>
        <v>0</v>
      </c>
      <c r="D76" s="278">
        <f t="shared" ref="D76:U76" si="20">IF(SUM(D42:D49)-D41&lt;=2,0,1)</f>
        <v>0</v>
      </c>
      <c r="E76" s="278">
        <f t="shared" si="20"/>
        <v>0</v>
      </c>
      <c r="F76" s="278">
        <f t="shared" si="20"/>
        <v>0</v>
      </c>
      <c r="G76" s="278">
        <f t="shared" si="20"/>
        <v>0</v>
      </c>
      <c r="H76" s="278">
        <f t="shared" si="20"/>
        <v>0</v>
      </c>
      <c r="I76" s="278">
        <f t="shared" si="20"/>
        <v>0</v>
      </c>
      <c r="J76" s="278">
        <f t="shared" si="20"/>
        <v>0</v>
      </c>
      <c r="K76" s="278">
        <f t="shared" si="20"/>
        <v>0</v>
      </c>
      <c r="L76" s="278">
        <f t="shared" si="20"/>
        <v>0</v>
      </c>
      <c r="M76" s="278">
        <f t="shared" si="20"/>
        <v>0</v>
      </c>
      <c r="N76" s="278">
        <f t="shared" si="20"/>
        <v>0</v>
      </c>
      <c r="O76" s="278">
        <f t="shared" si="20"/>
        <v>0</v>
      </c>
      <c r="P76" s="278">
        <f t="shared" si="20"/>
        <v>0</v>
      </c>
      <c r="Q76" s="278">
        <f t="shared" si="20"/>
        <v>0</v>
      </c>
      <c r="R76" s="278">
        <f t="shared" si="20"/>
        <v>0</v>
      </c>
      <c r="S76" s="278">
        <f t="shared" si="20"/>
        <v>0</v>
      </c>
      <c r="T76" s="278">
        <f t="shared" si="20"/>
        <v>0</v>
      </c>
      <c r="U76" s="279">
        <f t="shared" si="20"/>
        <v>0</v>
      </c>
      <c r="V76" s="284" t="s">
        <v>865</v>
      </c>
      <c r="W76" s="284"/>
      <c r="X76" s="284"/>
      <c r="Y76" s="284"/>
      <c r="Z76" s="284"/>
      <c r="AA76" s="284"/>
      <c r="AB76" s="284"/>
      <c r="AC76" s="284"/>
      <c r="AD76" s="284"/>
    </row>
    <row r="77" spans="2:30" x14ac:dyDescent="0.2">
      <c r="B77" s="281" t="s">
        <v>867</v>
      </c>
      <c r="C77" s="282">
        <f>IF(SUM(C51:C58)-C50&lt;=2,0,1)</f>
        <v>0</v>
      </c>
      <c r="D77" s="282">
        <f t="shared" ref="D77:U77" si="21">IF(SUM(D51:D58)-D50&lt;=2,0,1)</f>
        <v>0</v>
      </c>
      <c r="E77" s="282">
        <f t="shared" si="21"/>
        <v>0</v>
      </c>
      <c r="F77" s="282">
        <f t="shared" si="21"/>
        <v>0</v>
      </c>
      <c r="G77" s="282">
        <f t="shared" si="21"/>
        <v>0</v>
      </c>
      <c r="H77" s="282">
        <f t="shared" si="21"/>
        <v>0</v>
      </c>
      <c r="I77" s="282">
        <f t="shared" si="21"/>
        <v>0</v>
      </c>
      <c r="J77" s="282">
        <f t="shared" si="21"/>
        <v>0</v>
      </c>
      <c r="K77" s="282">
        <f t="shared" si="21"/>
        <v>0</v>
      </c>
      <c r="L77" s="282">
        <f t="shared" si="21"/>
        <v>0</v>
      </c>
      <c r="M77" s="282">
        <f t="shared" si="21"/>
        <v>0</v>
      </c>
      <c r="N77" s="282">
        <f t="shared" si="21"/>
        <v>0</v>
      </c>
      <c r="O77" s="282">
        <f t="shared" si="21"/>
        <v>0</v>
      </c>
      <c r="P77" s="282">
        <f t="shared" si="21"/>
        <v>0</v>
      </c>
      <c r="Q77" s="282">
        <f t="shared" si="21"/>
        <v>0</v>
      </c>
      <c r="R77" s="282">
        <f t="shared" si="21"/>
        <v>0</v>
      </c>
      <c r="S77" s="282">
        <f t="shared" si="21"/>
        <v>0</v>
      </c>
      <c r="T77" s="282">
        <f t="shared" si="21"/>
        <v>0</v>
      </c>
      <c r="U77" s="283">
        <f t="shared" si="21"/>
        <v>0</v>
      </c>
      <c r="V77" s="284" t="s">
        <v>865</v>
      </c>
      <c r="W77" s="284"/>
      <c r="X77" s="284"/>
      <c r="Y77" s="284"/>
      <c r="Z77" s="284"/>
      <c r="AA77" s="284"/>
      <c r="AB77" s="284"/>
      <c r="AC77" s="284"/>
      <c r="AD77" s="284"/>
    </row>
    <row r="78" spans="2:30" x14ac:dyDescent="0.2">
      <c r="B78" s="285"/>
      <c r="C78" s="286"/>
      <c r="D78" s="286"/>
      <c r="E78" s="286"/>
      <c r="F78" s="286"/>
      <c r="G78" s="286"/>
      <c r="H78" s="286"/>
      <c r="I78" s="286"/>
      <c r="J78" s="286"/>
      <c r="K78" s="286"/>
      <c r="L78" s="286"/>
      <c r="M78" s="286"/>
      <c r="N78" s="286"/>
      <c r="O78" s="286"/>
      <c r="P78" s="286"/>
      <c r="Q78" s="286"/>
      <c r="R78" s="286"/>
      <c r="S78" s="286"/>
      <c r="T78" s="286"/>
      <c r="U78" s="286"/>
      <c r="V78" s="284"/>
      <c r="W78" s="284"/>
      <c r="X78" s="284"/>
      <c r="Y78" s="284"/>
      <c r="Z78" s="284"/>
      <c r="AA78" s="284"/>
      <c r="AB78" s="284"/>
      <c r="AC78" s="284"/>
      <c r="AD78" s="284"/>
    </row>
    <row r="80" spans="2:30" ht="12.75" thickBot="1" x14ac:dyDescent="0.25"/>
    <row r="81" spans="2:29" x14ac:dyDescent="0.2">
      <c r="B81" s="263" t="s">
        <v>868</v>
      </c>
      <c r="C81" s="400">
        <f>(C20+C18)/C7</f>
        <v>0.3381364073006724</v>
      </c>
      <c r="D81" s="400">
        <f t="shared" ref="D81:Z81" si="22">(D20+D18)/D7</f>
        <v>0.33787465940054495</v>
      </c>
      <c r="E81" s="400">
        <f t="shared" si="22"/>
        <v>0.3255131964809384</v>
      </c>
      <c r="F81" s="400">
        <f t="shared" si="22"/>
        <v>0.30355594102341715</v>
      </c>
      <c r="G81" s="400">
        <f t="shared" si="22"/>
        <v>0.3349282296650718</v>
      </c>
      <c r="H81" s="400">
        <f t="shared" si="22"/>
        <v>0.2848639455782313</v>
      </c>
      <c r="I81" s="400">
        <f t="shared" si="22"/>
        <v>0.34070351758793971</v>
      </c>
      <c r="J81" s="400">
        <f t="shared" si="22"/>
        <v>0.29951298701298701</v>
      </c>
      <c r="K81" s="400">
        <f t="shared" si="22"/>
        <v>0.32616822429906545</v>
      </c>
      <c r="L81" s="400">
        <f t="shared" si="22"/>
        <v>0.27461969575660528</v>
      </c>
      <c r="M81" s="400">
        <f t="shared" si="22"/>
        <v>0.32588832487309644</v>
      </c>
      <c r="N81" s="400">
        <f t="shared" si="22"/>
        <v>0.34482758620689657</v>
      </c>
      <c r="O81" s="400">
        <f t="shared" si="22"/>
        <v>0.29845422116527942</v>
      </c>
      <c r="P81" s="400">
        <f t="shared" si="22"/>
        <v>0.20760233918128654</v>
      </c>
      <c r="Q81" s="400">
        <f t="shared" si="22"/>
        <v>0.32903225806451614</v>
      </c>
      <c r="R81" s="400">
        <f t="shared" si="22"/>
        <v>0.23416506717850288</v>
      </c>
      <c r="S81" s="400">
        <f t="shared" si="22"/>
        <v>0.25854700854700857</v>
      </c>
      <c r="T81" s="400">
        <f t="shared" si="22"/>
        <v>0.27846889952153109</v>
      </c>
      <c r="U81" s="400">
        <f t="shared" si="22"/>
        <v>0.26837060702875398</v>
      </c>
      <c r="W81" s="400">
        <f t="shared" si="22"/>
        <v>0.32584529874942103</v>
      </c>
      <c r="X81" s="400">
        <f t="shared" si="22"/>
        <v>0.3131744604316547</v>
      </c>
      <c r="Y81" s="400">
        <f t="shared" si="22"/>
        <v>0.313922192317103</v>
      </c>
      <c r="Z81" s="400">
        <f t="shared" si="22"/>
        <v>0.26140065146579805</v>
      </c>
      <c r="AA81" s="284"/>
      <c r="AB81" s="401" t="s">
        <v>869</v>
      </c>
      <c r="AC81" s="402">
        <v>0.26</v>
      </c>
    </row>
    <row r="82" spans="2:29" ht="12.75" thickBot="1" x14ac:dyDescent="0.25">
      <c r="B82" s="263" t="s">
        <v>870</v>
      </c>
      <c r="C82" s="400">
        <f>(C21+C22+C23)/C7</f>
        <v>3.6503362151777137E-2</v>
      </c>
      <c r="D82" s="400">
        <f t="shared" ref="D82:Y82" si="23">(D21+D22+D23)/D7</f>
        <v>5.267938237965486E-2</v>
      </c>
      <c r="E82" s="400">
        <f t="shared" si="23"/>
        <v>3.2258064516129031E-2</v>
      </c>
      <c r="F82" s="400">
        <f t="shared" si="23"/>
        <v>2.7753686036426712E-2</v>
      </c>
      <c r="G82" s="400">
        <f t="shared" si="23"/>
        <v>5.0717703349282293E-2</v>
      </c>
      <c r="H82" s="400">
        <f t="shared" si="23"/>
        <v>5.5272108843537414E-2</v>
      </c>
      <c r="I82" s="400">
        <f t="shared" si="23"/>
        <v>4.9246231155778891E-2</v>
      </c>
      <c r="J82" s="400">
        <f t="shared" si="23"/>
        <v>3.0032467532467532E-2</v>
      </c>
      <c r="K82" s="400">
        <f t="shared" si="23"/>
        <v>7.3831775700934577E-2</v>
      </c>
      <c r="L82" s="400">
        <f t="shared" si="23"/>
        <v>5.44435548438751E-2</v>
      </c>
      <c r="M82" s="400">
        <f t="shared" si="23"/>
        <v>6.4974619289340105E-2</v>
      </c>
      <c r="N82" s="400">
        <f t="shared" si="23"/>
        <v>0.12899106002554278</v>
      </c>
      <c r="O82" s="400">
        <f t="shared" si="23"/>
        <v>6.0642092746730082E-2</v>
      </c>
      <c r="P82" s="400">
        <f t="shared" si="23"/>
        <v>3.9961013645224169E-2</v>
      </c>
      <c r="Q82" s="400">
        <f t="shared" si="23"/>
        <v>5.67741935483871E-2</v>
      </c>
      <c r="R82" s="400">
        <f t="shared" si="23"/>
        <v>6.0460652591170824E-2</v>
      </c>
      <c r="S82" s="400">
        <f t="shared" si="23"/>
        <v>4.9145299145299144E-2</v>
      </c>
      <c r="T82" s="400">
        <f t="shared" si="23"/>
        <v>8.4210526315789472E-2</v>
      </c>
      <c r="U82" s="400">
        <f t="shared" si="23"/>
        <v>2.5559105431309903E-2</v>
      </c>
      <c r="W82" s="400">
        <f t="shared" si="23"/>
        <v>3.7285780453913848E-2</v>
      </c>
      <c r="X82" s="400">
        <f t="shared" si="23"/>
        <v>4.5863309352517985E-2</v>
      </c>
      <c r="Y82" s="400">
        <f t="shared" si="23"/>
        <v>7.6339613408367993E-2</v>
      </c>
      <c r="Z82" s="400">
        <f>(Z21+Z22+Z23)/Z7</f>
        <v>5.4017372421281219E-2</v>
      </c>
      <c r="AB82" s="403" t="s">
        <v>871</v>
      </c>
      <c r="AC82" s="404">
        <v>0.05</v>
      </c>
    </row>
    <row r="83" spans="2:29" ht="12.75" thickBot="1" x14ac:dyDescent="0.25">
      <c r="B83" s="263" t="s">
        <v>872</v>
      </c>
      <c r="C83" s="400">
        <f>C10/C7</f>
        <v>0.3160422670509126</v>
      </c>
      <c r="D83" s="400">
        <f t="shared" ref="D83:Z83" si="24">D10/D7</f>
        <v>0.28792007266121705</v>
      </c>
      <c r="E83" s="400">
        <f t="shared" si="24"/>
        <v>0.30889540566959922</v>
      </c>
      <c r="F83" s="400">
        <f t="shared" si="24"/>
        <v>0.31049436253252383</v>
      </c>
      <c r="G83" s="400">
        <f t="shared" si="24"/>
        <v>0.33301435406698565</v>
      </c>
      <c r="H83" s="400">
        <f t="shared" si="24"/>
        <v>0.23809523809523808</v>
      </c>
      <c r="I83" s="400">
        <f t="shared" si="24"/>
        <v>0.25527638190954771</v>
      </c>
      <c r="J83" s="400">
        <f t="shared" si="24"/>
        <v>0.22077922077922077</v>
      </c>
      <c r="K83" s="400">
        <f t="shared" si="24"/>
        <v>0.27570093457943923</v>
      </c>
      <c r="L83" s="400">
        <f t="shared" si="24"/>
        <v>0.23538831064851881</v>
      </c>
      <c r="M83" s="400">
        <f t="shared" si="24"/>
        <v>0.32182741116751268</v>
      </c>
      <c r="N83" s="400">
        <f t="shared" si="24"/>
        <v>0.36909323116219667</v>
      </c>
      <c r="O83" s="400">
        <f t="shared" si="24"/>
        <v>0.36028537455410226</v>
      </c>
      <c r="P83" s="400">
        <f t="shared" si="24"/>
        <v>0.28265107212475632</v>
      </c>
      <c r="Q83" s="400">
        <f t="shared" si="24"/>
        <v>0.38322580645161292</v>
      </c>
      <c r="R83" s="400">
        <f t="shared" si="24"/>
        <v>0.27447216890595011</v>
      </c>
      <c r="S83" s="400">
        <f t="shared" si="24"/>
        <v>0.33333333333333331</v>
      </c>
      <c r="T83" s="400">
        <f t="shared" si="24"/>
        <v>0.31387559808612442</v>
      </c>
      <c r="U83" s="400">
        <f t="shared" si="24"/>
        <v>0.33546325878594252</v>
      </c>
      <c r="W83" s="400">
        <f t="shared" si="24"/>
        <v>0.30569708198239925</v>
      </c>
      <c r="X83" s="400">
        <f t="shared" si="24"/>
        <v>0.25944244604316546</v>
      </c>
      <c r="Y83" s="400">
        <f t="shared" si="24"/>
        <v>0.29239050648397358</v>
      </c>
      <c r="Z83" s="400">
        <f t="shared" si="24"/>
        <v>0.31921824104234525</v>
      </c>
      <c r="AB83" s="403" t="s">
        <v>873</v>
      </c>
      <c r="AC83" s="404">
        <v>0.32</v>
      </c>
    </row>
    <row r="84" spans="2:29" ht="12.75" thickBot="1" x14ac:dyDescent="0.25">
      <c r="B84" s="263" t="s">
        <v>874</v>
      </c>
      <c r="C84" s="400">
        <f>C24/C7</f>
        <v>0.28434197886647455</v>
      </c>
      <c r="D84" s="400">
        <f t="shared" ref="D84:Z84" si="25">D24/D7</f>
        <v>0.30881017257039056</v>
      </c>
      <c r="E84" s="400">
        <f t="shared" si="25"/>
        <v>0.28152492668621704</v>
      </c>
      <c r="F84" s="400">
        <f t="shared" si="25"/>
        <v>0.24891587163920209</v>
      </c>
      <c r="G84" s="400">
        <f t="shared" si="25"/>
        <v>0.31578947368421051</v>
      </c>
      <c r="H84" s="400">
        <f t="shared" si="25"/>
        <v>0.2857142857142857</v>
      </c>
      <c r="I84" s="400">
        <f t="shared" si="25"/>
        <v>0.33065326633165831</v>
      </c>
      <c r="J84" s="400">
        <f t="shared" si="25"/>
        <v>0.27191558441558439</v>
      </c>
      <c r="K84" s="400">
        <f t="shared" si="25"/>
        <v>0.34018691588785049</v>
      </c>
      <c r="L84" s="400">
        <f t="shared" si="25"/>
        <v>0.26661329063250599</v>
      </c>
      <c r="M84" s="400">
        <f t="shared" si="25"/>
        <v>0.31065989847715736</v>
      </c>
      <c r="N84" s="400">
        <f t="shared" si="25"/>
        <v>0.38441890166028098</v>
      </c>
      <c r="O84" s="400">
        <f t="shared" si="25"/>
        <v>0.27467300832342451</v>
      </c>
      <c r="P84" s="400">
        <f t="shared" si="25"/>
        <v>0.17348927875243664</v>
      </c>
      <c r="Q84" s="400">
        <f t="shared" si="25"/>
        <v>0.29290322580645162</v>
      </c>
      <c r="R84" s="400">
        <f t="shared" si="25"/>
        <v>0.22168905950095968</v>
      </c>
      <c r="S84" s="400">
        <f t="shared" si="25"/>
        <v>0.22970085470085469</v>
      </c>
      <c r="T84" s="400">
        <f t="shared" si="25"/>
        <v>0.26985645933014352</v>
      </c>
      <c r="U84" s="400">
        <f t="shared" si="25"/>
        <v>0.21725239616613418</v>
      </c>
      <c r="W84" s="400">
        <f t="shared" si="25"/>
        <v>0.28045391384900414</v>
      </c>
      <c r="X84" s="400">
        <f t="shared" si="25"/>
        <v>0.29901079136690645</v>
      </c>
      <c r="Y84" s="400">
        <f t="shared" si="25"/>
        <v>0.31906043552728164</v>
      </c>
      <c r="Z84" s="400">
        <f t="shared" si="25"/>
        <v>0.23534201954397393</v>
      </c>
      <c r="AB84" s="403" t="s">
        <v>875</v>
      </c>
      <c r="AC84" s="404">
        <v>0.24</v>
      </c>
    </row>
  </sheetData>
  <conditionalFormatting sqref="C29:U29">
    <cfRule type="colorScale" priority="2">
      <colorScale>
        <cfvo type="min"/>
        <cfvo type="percentile" val="50"/>
        <cfvo type="max"/>
        <color rgb="FF63BE7B"/>
        <color rgb="FFFFEB84"/>
        <color rgb="FFF8696B"/>
      </colorScale>
    </cfRule>
  </conditionalFormatting>
  <conditionalFormatting sqref="C30:U30">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5DE54-CDFE-4832-9AEC-C06A0341BD91}">
  <sheetPr codeName="Sheet14"/>
  <dimension ref="A1:AB723"/>
  <sheetViews>
    <sheetView zoomScale="70" zoomScaleNormal="70" workbookViewId="0"/>
  </sheetViews>
  <sheetFormatPr defaultColWidth="9.140625" defaultRowHeight="60" customHeight="1" x14ac:dyDescent="0.2"/>
  <cols>
    <col min="1" max="1" width="13.140625" style="41" customWidth="1"/>
    <col min="2" max="2" width="17.5703125" style="41" customWidth="1"/>
    <col min="3" max="4" width="16.42578125" style="47" customWidth="1"/>
    <col min="5" max="5" width="16.42578125" style="41" customWidth="1"/>
    <col min="6" max="6" width="15.42578125" style="43" customWidth="1"/>
    <col min="7" max="7" width="36.5703125" style="43" customWidth="1"/>
    <col min="8" max="8" width="46.5703125" style="43" customWidth="1"/>
    <col min="9" max="9" width="36.5703125" style="43" customWidth="1"/>
    <col min="10" max="10" width="11.5703125" style="41" customWidth="1"/>
    <col min="11" max="11" width="18.5703125" style="44" customWidth="1"/>
    <col min="12" max="12" width="18.5703125" style="45" customWidth="1"/>
    <col min="13" max="13" width="18.5703125" style="41" customWidth="1"/>
    <col min="14" max="14" width="18.5703125" style="44" customWidth="1"/>
    <col min="15" max="15" width="18.5703125" style="41" customWidth="1"/>
    <col min="16" max="21" width="18.5703125" style="46" customWidth="1"/>
    <col min="22" max="22" width="18.5703125" style="41" customWidth="1"/>
    <col min="23" max="23" width="19.85546875" style="43" customWidth="1"/>
    <col min="24" max="24" width="13.42578125" style="41" customWidth="1"/>
    <col min="25" max="25" width="15.5703125" style="43" customWidth="1"/>
    <col min="26" max="26" width="9.140625" style="40"/>
    <col min="27" max="16384" width="9.140625" style="41"/>
  </cols>
  <sheetData>
    <row r="1" spans="1:28" ht="60" customHeight="1" x14ac:dyDescent="0.2">
      <c r="A1" s="37"/>
      <c r="B1" s="37"/>
      <c r="C1" s="38"/>
      <c r="D1" s="38"/>
      <c r="E1" s="37"/>
      <c r="F1" s="37"/>
      <c r="G1" s="37"/>
      <c r="H1" s="37"/>
      <c r="I1" s="37"/>
      <c r="J1" s="37"/>
      <c r="K1" s="37"/>
      <c r="L1" s="37"/>
      <c r="M1" s="37"/>
      <c r="N1" s="37"/>
      <c r="O1" s="37"/>
      <c r="P1" s="39"/>
      <c r="Q1" s="39"/>
      <c r="R1" s="39"/>
      <c r="S1" s="39"/>
      <c r="T1" s="39"/>
      <c r="U1" s="39"/>
      <c r="V1" s="37"/>
      <c r="W1" s="37"/>
      <c r="X1" s="37"/>
      <c r="Y1" s="37"/>
    </row>
    <row r="2" spans="1:28" ht="15" x14ac:dyDescent="0.2">
      <c r="A2" s="37"/>
      <c r="B2" s="37"/>
      <c r="C2" s="38"/>
      <c r="D2" s="38"/>
      <c r="E2" s="37"/>
      <c r="F2" s="37"/>
      <c r="G2" s="37"/>
      <c r="H2" s="37"/>
      <c r="I2" s="37"/>
      <c r="J2" s="37"/>
      <c r="K2" s="37"/>
      <c r="L2" s="37"/>
      <c r="M2" s="37"/>
      <c r="N2" s="37"/>
      <c r="O2" s="37"/>
      <c r="P2" s="39"/>
      <c r="Q2" s="39"/>
      <c r="R2" s="39"/>
      <c r="S2" s="39"/>
      <c r="T2" s="39"/>
      <c r="U2" s="39"/>
      <c r="V2" s="37"/>
      <c r="W2" s="37"/>
      <c r="X2" s="37"/>
      <c r="Y2" s="37"/>
    </row>
    <row r="3" spans="1:28" ht="15" x14ac:dyDescent="0.2">
      <c r="A3" s="37"/>
      <c r="B3" s="37"/>
      <c r="C3" s="38"/>
      <c r="D3" s="38"/>
      <c r="E3" s="37"/>
      <c r="F3" s="37"/>
      <c r="G3" s="37"/>
      <c r="H3" s="37"/>
      <c r="I3" s="37"/>
      <c r="J3" s="37"/>
      <c r="K3" s="37"/>
      <c r="L3" s="37"/>
      <c r="M3" s="37"/>
      <c r="N3" s="37"/>
      <c r="O3" s="37"/>
      <c r="P3" s="39"/>
      <c r="Q3" s="39"/>
      <c r="R3" s="39"/>
      <c r="S3" s="39"/>
      <c r="T3" s="39"/>
      <c r="U3" s="39"/>
      <c r="V3" s="37"/>
      <c r="W3" s="37"/>
      <c r="X3" s="37"/>
      <c r="Y3" s="37"/>
    </row>
    <row r="4" spans="1:28" ht="22.7" customHeight="1" x14ac:dyDescent="0.2">
      <c r="A4" s="37"/>
      <c r="B4" s="37"/>
      <c r="C4" s="38"/>
      <c r="D4" s="38"/>
      <c r="E4" s="37"/>
      <c r="F4" s="37"/>
      <c r="G4" s="37"/>
      <c r="H4" s="37"/>
      <c r="I4" s="37"/>
      <c r="J4" s="37"/>
      <c r="K4" s="37"/>
      <c r="L4" s="37"/>
      <c r="M4" s="37"/>
      <c r="N4" s="37"/>
      <c r="O4" s="37"/>
      <c r="P4" s="39"/>
      <c r="Q4" s="39"/>
      <c r="R4" s="39"/>
      <c r="S4" s="39"/>
      <c r="T4" s="39"/>
      <c r="U4" s="39"/>
      <c r="V4" s="37"/>
      <c r="W4" s="37"/>
      <c r="X4" s="37"/>
      <c r="Y4" s="37"/>
    </row>
    <row r="5" spans="1:28" ht="18" x14ac:dyDescent="0.2">
      <c r="A5" s="974" t="s">
        <v>877</v>
      </c>
      <c r="B5" s="974"/>
      <c r="C5" s="974"/>
      <c r="D5" s="974"/>
      <c r="E5" s="42"/>
    </row>
    <row r="6" spans="1:28" ht="21" customHeight="1" x14ac:dyDescent="0.2">
      <c r="A6" s="975" t="s">
        <v>878</v>
      </c>
      <c r="B6" s="975"/>
      <c r="L6" s="48"/>
    </row>
    <row r="7" spans="1:28" ht="26.45" customHeight="1" x14ac:dyDescent="0.2"/>
    <row r="8" spans="1:28" s="43" customFormat="1" ht="37.5" customHeight="1" x14ac:dyDescent="0.2">
      <c r="A8" s="49" t="s">
        <v>879</v>
      </c>
      <c r="B8" s="49" t="s">
        <v>563</v>
      </c>
      <c r="C8" s="50" t="s">
        <v>564</v>
      </c>
      <c r="D8" s="50" t="s">
        <v>565</v>
      </c>
      <c r="E8" s="49" t="s">
        <v>566</v>
      </c>
      <c r="F8" s="49" t="s">
        <v>567</v>
      </c>
      <c r="G8" s="49" t="s">
        <v>880</v>
      </c>
      <c r="H8" s="49" t="s">
        <v>881</v>
      </c>
      <c r="I8" s="49" t="s">
        <v>882</v>
      </c>
      <c r="J8" s="49" t="s">
        <v>568</v>
      </c>
      <c r="K8" s="49" t="s">
        <v>883</v>
      </c>
      <c r="L8" s="51" t="s">
        <v>569</v>
      </c>
      <c r="M8" s="52" t="s">
        <v>570</v>
      </c>
      <c r="N8" s="49" t="s">
        <v>571</v>
      </c>
      <c r="O8" s="51" t="s">
        <v>572</v>
      </c>
      <c r="P8" s="53" t="s">
        <v>573</v>
      </c>
      <c r="Q8" s="53" t="s">
        <v>574</v>
      </c>
      <c r="R8" s="53" t="s">
        <v>575</v>
      </c>
      <c r="S8" s="53" t="s">
        <v>139</v>
      </c>
      <c r="T8" s="53" t="s">
        <v>576</v>
      </c>
      <c r="U8" s="53" t="s">
        <v>577</v>
      </c>
      <c r="V8" s="49" t="s">
        <v>578</v>
      </c>
      <c r="W8" s="49" t="s">
        <v>579</v>
      </c>
      <c r="X8" s="49" t="s">
        <v>884</v>
      </c>
      <c r="Y8" s="49" t="s">
        <v>885</v>
      </c>
      <c r="Z8" s="49" t="s">
        <v>886</v>
      </c>
      <c r="AA8" s="637" t="s">
        <v>887</v>
      </c>
      <c r="AB8" s="49" t="s">
        <v>888</v>
      </c>
    </row>
    <row r="9" spans="1:28" s="43" customFormat="1" ht="111.75" hidden="1" customHeight="1" x14ac:dyDescent="0.2">
      <c r="A9" s="43" t="s">
        <v>889</v>
      </c>
      <c r="B9" s="43" t="s">
        <v>890</v>
      </c>
      <c r="C9" s="55">
        <v>44613</v>
      </c>
      <c r="D9" s="55">
        <v>44629</v>
      </c>
      <c r="E9" s="43" t="s">
        <v>651</v>
      </c>
      <c r="F9" s="43" t="s">
        <v>891</v>
      </c>
      <c r="G9" s="43" t="s">
        <v>892</v>
      </c>
      <c r="H9" s="43" t="s">
        <v>893</v>
      </c>
      <c r="I9" s="43" t="s">
        <v>894</v>
      </c>
      <c r="J9" s="43" t="s">
        <v>631</v>
      </c>
      <c r="K9" s="43">
        <v>2022</v>
      </c>
      <c r="L9" s="56">
        <v>5134188383</v>
      </c>
      <c r="M9" s="56">
        <v>5134188383</v>
      </c>
      <c r="N9" s="57">
        <v>229720</v>
      </c>
      <c r="O9" s="57">
        <v>127119</v>
      </c>
      <c r="P9" s="58">
        <v>56578</v>
      </c>
      <c r="Q9" s="58">
        <v>23497</v>
      </c>
      <c r="R9" s="58">
        <v>659</v>
      </c>
      <c r="S9" s="58">
        <v>15778</v>
      </c>
      <c r="T9" s="58">
        <v>4044</v>
      </c>
      <c r="U9" s="58">
        <v>1088</v>
      </c>
      <c r="V9" s="43">
        <v>846</v>
      </c>
      <c r="W9" s="43">
        <v>11</v>
      </c>
      <c r="X9" s="54" t="s">
        <v>895</v>
      </c>
      <c r="AA9" s="638">
        <f>IF(Table5[[#This Row],[CAT EVENT FINISH]]="","",Table5[[#This Row],[CAT EVENT FINISH]]-Table5[[#This Row],[CAT EVENT START]])</f>
        <v>16</v>
      </c>
      <c r="AB9" s="43">
        <f>IF(Table5[[#This Row],[Duration]]="","",IF(Table5[[#This Row],[Duration]]&gt;=0,Table5[[#This Row],[Duration]]+1,""))</f>
        <v>17</v>
      </c>
    </row>
    <row r="10" spans="1:28" s="43" customFormat="1" ht="81" hidden="1" customHeight="1" x14ac:dyDescent="0.2">
      <c r="A10" s="43" t="s">
        <v>896</v>
      </c>
      <c r="B10" s="43" t="s">
        <v>897</v>
      </c>
      <c r="C10" s="55">
        <v>44497</v>
      </c>
      <c r="D10" s="55">
        <v>44501</v>
      </c>
      <c r="E10" s="55" t="s">
        <v>651</v>
      </c>
      <c r="F10" s="43" t="s">
        <v>898</v>
      </c>
      <c r="G10" s="43" t="s">
        <v>899</v>
      </c>
      <c r="H10" s="43" t="s">
        <v>900</v>
      </c>
      <c r="I10" s="43" t="s">
        <v>901</v>
      </c>
      <c r="J10" s="43" t="s">
        <v>632</v>
      </c>
      <c r="K10" s="43">
        <v>2021</v>
      </c>
      <c r="L10" s="56">
        <v>839236560</v>
      </c>
      <c r="M10" s="56">
        <v>839236560</v>
      </c>
      <c r="N10" s="57">
        <v>109442</v>
      </c>
      <c r="O10" s="57">
        <v>46997</v>
      </c>
      <c r="P10" s="58">
        <v>10354</v>
      </c>
      <c r="Q10" s="58">
        <v>41451</v>
      </c>
      <c r="R10" s="58">
        <v>130</v>
      </c>
      <c r="S10" s="58">
        <v>5446</v>
      </c>
      <c r="T10" s="58">
        <v>3856</v>
      </c>
      <c r="U10" s="58">
        <v>154</v>
      </c>
      <c r="V10" s="43">
        <v>109</v>
      </c>
      <c r="W10" s="43">
        <v>945</v>
      </c>
      <c r="X10" s="43" t="s">
        <v>902</v>
      </c>
      <c r="AA10" s="638">
        <f>IF(Table5[[#This Row],[CAT EVENT FINISH]]="","",Table5[[#This Row],[CAT EVENT FINISH]]-Table5[[#This Row],[CAT EVENT START]])</f>
        <v>4</v>
      </c>
      <c r="AB10" s="43">
        <f>IF(Table5[[#This Row],[Duration]]="","",IF(Table5[[#This Row],[Duration]]&gt;=0,Table5[[#This Row],[Duration]]+1,""))</f>
        <v>5</v>
      </c>
    </row>
    <row r="11" spans="1:28" s="43" customFormat="1" ht="153" hidden="1" x14ac:dyDescent="0.2">
      <c r="A11" s="43" t="s">
        <v>903</v>
      </c>
      <c r="B11" s="43" t="s">
        <v>904</v>
      </c>
      <c r="C11" s="55">
        <v>44461</v>
      </c>
      <c r="D11" s="55">
        <v>44461</v>
      </c>
      <c r="E11" s="55" t="s">
        <v>651</v>
      </c>
      <c r="F11" s="43" t="s">
        <v>905</v>
      </c>
      <c r="G11" s="43" t="s">
        <v>906</v>
      </c>
      <c r="H11" s="43" t="s">
        <v>907</v>
      </c>
      <c r="I11" s="43" t="s">
        <v>908</v>
      </c>
      <c r="J11" s="43" t="s">
        <v>633</v>
      </c>
      <c r="K11" s="43">
        <v>2021</v>
      </c>
      <c r="L11" s="56">
        <v>110533377</v>
      </c>
      <c r="M11" s="56">
        <v>110533377</v>
      </c>
      <c r="N11" s="57">
        <v>17870</v>
      </c>
      <c r="O11" s="57">
        <v>15188</v>
      </c>
      <c r="P11" s="58">
        <v>755</v>
      </c>
      <c r="Q11" s="58">
        <v>13</v>
      </c>
      <c r="R11" s="58">
        <v>11</v>
      </c>
      <c r="S11" s="58">
        <v>1468</v>
      </c>
      <c r="T11" s="58">
        <v>355</v>
      </c>
      <c r="U11" s="58">
        <v>18</v>
      </c>
      <c r="V11" s="43">
        <v>62</v>
      </c>
      <c r="W11" s="43">
        <v>0</v>
      </c>
      <c r="AA11" s="638">
        <f>IF(Table5[[#This Row],[CAT EVENT FINISH]]="","",Table5[[#This Row],[CAT EVENT FINISH]]-Table5[[#This Row],[CAT EVENT START]])</f>
        <v>0</v>
      </c>
      <c r="AB11" s="43">
        <f>IF(Table5[[#This Row],[Duration]]="","",IF(Table5[[#This Row],[Duration]]&gt;=0,Table5[[#This Row],[Duration]]+1,""))</f>
        <v>1</v>
      </c>
    </row>
    <row r="12" spans="1:28" s="43" customFormat="1" ht="151.5" customHeight="1" x14ac:dyDescent="0.2">
      <c r="A12" s="43" t="s">
        <v>909</v>
      </c>
      <c r="B12" s="43" t="s">
        <v>910</v>
      </c>
      <c r="C12" s="55">
        <v>44354</v>
      </c>
      <c r="D12" s="55">
        <v>44361</v>
      </c>
      <c r="E12" s="55" t="s">
        <v>650</v>
      </c>
      <c r="F12" s="43" t="s">
        <v>905</v>
      </c>
      <c r="G12" s="43" t="s">
        <v>911</v>
      </c>
      <c r="H12" s="43" t="s">
        <v>912</v>
      </c>
      <c r="I12" s="43" t="s">
        <v>905</v>
      </c>
      <c r="J12" s="43" t="s">
        <v>632</v>
      </c>
      <c r="K12" s="43">
        <v>2021</v>
      </c>
      <c r="L12" s="56">
        <v>310427327</v>
      </c>
      <c r="M12" s="56">
        <v>310427327</v>
      </c>
      <c r="N12" s="57">
        <v>34125</v>
      </c>
      <c r="O12" s="57">
        <v>16406</v>
      </c>
      <c r="P12" s="58">
        <v>12509</v>
      </c>
      <c r="Q12" s="58">
        <v>1237</v>
      </c>
      <c r="R12" s="58">
        <v>44</v>
      </c>
      <c r="S12" s="58">
        <v>3678</v>
      </c>
      <c r="T12" s="58">
        <v>164</v>
      </c>
      <c r="U12" s="58">
        <v>228</v>
      </c>
      <c r="V12" s="43">
        <v>49</v>
      </c>
      <c r="W12" s="43">
        <v>0</v>
      </c>
      <c r="AA12" s="638">
        <f>IF(Table5[[#This Row],[CAT EVENT FINISH]]="","",Table5[[#This Row],[CAT EVENT FINISH]]-Table5[[#This Row],[CAT EVENT START]])</f>
        <v>7</v>
      </c>
      <c r="AB12" s="43">
        <f>IF(Table5[[#This Row],[Duration]]="","",IF(Table5[[#This Row],[Duration]]&gt;=0,Table5[[#This Row],[Duration]]+1,""))</f>
        <v>8</v>
      </c>
    </row>
    <row r="13" spans="1:28" s="43" customFormat="1" ht="183" customHeight="1" x14ac:dyDescent="0.2">
      <c r="A13" s="43" t="s">
        <v>580</v>
      </c>
      <c r="B13" s="43" t="s">
        <v>913</v>
      </c>
      <c r="C13" s="55">
        <v>44293</v>
      </c>
      <c r="D13" s="55">
        <v>44300</v>
      </c>
      <c r="E13" s="55" t="s">
        <v>650</v>
      </c>
      <c r="F13" s="43" t="s">
        <v>914</v>
      </c>
      <c r="G13" s="43" t="s">
        <v>915</v>
      </c>
      <c r="H13" s="43" t="s">
        <v>916</v>
      </c>
      <c r="I13" s="43" t="s">
        <v>914</v>
      </c>
      <c r="J13" s="43" t="s">
        <v>634</v>
      </c>
      <c r="K13" s="43">
        <v>2021</v>
      </c>
      <c r="L13" s="56">
        <v>367698725</v>
      </c>
      <c r="M13" s="56">
        <v>367698725</v>
      </c>
      <c r="N13" s="57">
        <v>9604</v>
      </c>
      <c r="O13" s="57">
        <v>3781</v>
      </c>
      <c r="P13" s="58">
        <v>2525</v>
      </c>
      <c r="Q13" s="58">
        <v>286</v>
      </c>
      <c r="R13" s="58">
        <v>67</v>
      </c>
      <c r="S13" s="58">
        <v>2621</v>
      </c>
      <c r="T13" s="58">
        <v>230</v>
      </c>
      <c r="U13" s="58">
        <v>111</v>
      </c>
      <c r="V13" s="43">
        <v>38</v>
      </c>
      <c r="W13" s="43">
        <v>0</v>
      </c>
      <c r="X13" s="43" t="s">
        <v>917</v>
      </c>
      <c r="AA13" s="638">
        <f>IF(Table5[[#This Row],[CAT EVENT FINISH]]="","",Table5[[#This Row],[CAT EVENT FINISH]]-Table5[[#This Row],[CAT EVENT START]])</f>
        <v>7</v>
      </c>
      <c r="AB13" s="43">
        <f>IF(Table5[[#This Row],[Duration]]="","",IF(Table5[[#This Row],[Duration]]&gt;=0,Table5[[#This Row],[Duration]]+1,""))</f>
        <v>8</v>
      </c>
    </row>
    <row r="14" spans="1:28" s="43" customFormat="1" ht="63" customHeight="1" x14ac:dyDescent="0.2">
      <c r="A14" s="43" t="s">
        <v>918</v>
      </c>
      <c r="B14" s="43" t="s">
        <v>919</v>
      </c>
      <c r="C14" s="55">
        <v>44271</v>
      </c>
      <c r="D14" s="55">
        <v>44279</v>
      </c>
      <c r="E14" s="55" t="s">
        <v>650</v>
      </c>
      <c r="F14" s="43" t="s">
        <v>920</v>
      </c>
      <c r="H14" s="43" t="s">
        <v>921</v>
      </c>
      <c r="I14" s="43" t="s">
        <v>894</v>
      </c>
      <c r="J14" s="43" t="s">
        <v>631</v>
      </c>
      <c r="K14" s="43">
        <v>2021</v>
      </c>
      <c r="L14" s="56">
        <v>617532295</v>
      </c>
      <c r="M14" s="56">
        <v>617532295</v>
      </c>
      <c r="N14" s="57">
        <v>58865</v>
      </c>
      <c r="O14" s="57">
        <v>37168</v>
      </c>
      <c r="P14" s="58">
        <v>12284</v>
      </c>
      <c r="Q14" s="58">
        <v>4354</v>
      </c>
      <c r="R14" s="58">
        <v>387</v>
      </c>
      <c r="S14" s="58">
        <v>3909</v>
      </c>
      <c r="T14" s="58">
        <v>440</v>
      </c>
      <c r="U14" s="58">
        <v>171</v>
      </c>
      <c r="V14" s="43">
        <v>134</v>
      </c>
      <c r="W14" s="43">
        <v>18</v>
      </c>
      <c r="X14" s="43" t="s">
        <v>922</v>
      </c>
      <c r="AA14" s="638">
        <f>IF(Table5[[#This Row],[CAT EVENT FINISH]]="","",Table5[[#This Row],[CAT EVENT FINISH]]-Table5[[#This Row],[CAT EVENT START]])</f>
        <v>8</v>
      </c>
      <c r="AB14" s="43">
        <f>IF(Table5[[#This Row],[Duration]]="","",IF(Table5[[#This Row],[Duration]]&gt;=0,Table5[[#This Row],[Duration]]+1,""))</f>
        <v>9</v>
      </c>
    </row>
    <row r="15" spans="1:28" ht="131.1" customHeight="1" x14ac:dyDescent="0.2">
      <c r="A15" s="43" t="s">
        <v>923</v>
      </c>
      <c r="B15" s="43" t="s">
        <v>924</v>
      </c>
      <c r="C15" s="55">
        <v>44228</v>
      </c>
      <c r="D15" s="55">
        <v>44248</v>
      </c>
      <c r="E15" s="55" t="s">
        <v>650</v>
      </c>
      <c r="F15" s="43" t="s">
        <v>914</v>
      </c>
      <c r="H15" s="43" t="s">
        <v>925</v>
      </c>
      <c r="I15" s="43" t="s">
        <v>914</v>
      </c>
      <c r="J15" s="43" t="s">
        <v>635</v>
      </c>
      <c r="K15" s="43">
        <v>2021</v>
      </c>
      <c r="L15" s="56">
        <v>98557284</v>
      </c>
      <c r="M15" s="56">
        <v>98557284</v>
      </c>
      <c r="N15" s="57">
        <v>1342</v>
      </c>
      <c r="O15" s="57">
        <v>245</v>
      </c>
      <c r="P15" s="58">
        <v>247</v>
      </c>
      <c r="Q15" s="58">
        <v>84</v>
      </c>
      <c r="R15" s="58">
        <v>2</v>
      </c>
      <c r="S15" s="58">
        <v>617</v>
      </c>
      <c r="T15" s="58">
        <v>110</v>
      </c>
      <c r="U15" s="58">
        <v>28</v>
      </c>
      <c r="V15" s="43">
        <v>8</v>
      </c>
      <c r="W15" s="43">
        <v>1</v>
      </c>
      <c r="X15" s="43" t="s">
        <v>926</v>
      </c>
      <c r="Z15" s="43"/>
      <c r="AA15" s="643">
        <f>IF(Table5[[#This Row],[CAT EVENT FINISH]]="","",Table5[[#This Row],[CAT EVENT FINISH]]-Table5[[#This Row],[CAT EVENT START]])</f>
        <v>20</v>
      </c>
      <c r="AB15" s="41">
        <f>IF(Table5[[#This Row],[Duration]]="","",IF(Table5[[#This Row],[Duration]]&gt;=0,Table5[[#This Row],[Duration]]+1,""))</f>
        <v>21</v>
      </c>
    </row>
    <row r="16" spans="1:28" ht="102" x14ac:dyDescent="0.2">
      <c r="A16" s="41" t="s">
        <v>581</v>
      </c>
      <c r="B16" s="43" t="s">
        <v>154</v>
      </c>
      <c r="C16" s="47">
        <v>44135</v>
      </c>
      <c r="D16" s="47">
        <v>44135</v>
      </c>
      <c r="E16" s="55" t="s">
        <v>650</v>
      </c>
      <c r="F16" s="43" t="s">
        <v>927</v>
      </c>
      <c r="G16" s="43" t="s">
        <v>928</v>
      </c>
      <c r="H16" s="43" t="s">
        <v>929</v>
      </c>
      <c r="I16" s="43" t="s">
        <v>930</v>
      </c>
      <c r="J16" s="43" t="s">
        <v>636</v>
      </c>
      <c r="K16" s="41">
        <v>2020</v>
      </c>
      <c r="L16" s="56">
        <v>1056074599</v>
      </c>
      <c r="M16" s="56">
        <v>1056074599</v>
      </c>
      <c r="N16" s="57">
        <v>44703</v>
      </c>
      <c r="O16" s="44">
        <v>20889</v>
      </c>
      <c r="P16" s="46">
        <v>4581</v>
      </c>
      <c r="Q16" s="46">
        <v>15952</v>
      </c>
      <c r="R16" s="46">
        <v>99</v>
      </c>
      <c r="S16" s="46">
        <v>1285</v>
      </c>
      <c r="T16" s="46">
        <v>1753</v>
      </c>
      <c r="U16" s="46">
        <v>5</v>
      </c>
      <c r="V16" s="41">
        <v>35</v>
      </c>
      <c r="W16" s="41">
        <v>105</v>
      </c>
      <c r="X16" s="43"/>
      <c r="Y16" s="41"/>
      <c r="Z16" s="43"/>
      <c r="AA16" s="643">
        <f>IF(Table5[[#This Row],[CAT EVENT FINISH]]="","",Table5[[#This Row],[CAT EVENT FINISH]]-Table5[[#This Row],[CAT EVENT START]])</f>
        <v>0</v>
      </c>
      <c r="AB16" s="41">
        <f>IF(Table5[[#This Row],[Duration]]="","",IF(Table5[[#This Row],[Duration]]&gt;=0,Table5[[#This Row],[Duration]]+1,""))</f>
        <v>1</v>
      </c>
    </row>
    <row r="17" spans="1:28" ht="89.25" hidden="1" x14ac:dyDescent="0.2">
      <c r="A17" s="41" t="s">
        <v>628</v>
      </c>
      <c r="B17" s="43" t="s">
        <v>931</v>
      </c>
      <c r="C17" s="47">
        <v>43940</v>
      </c>
      <c r="D17" s="47">
        <v>43940</v>
      </c>
      <c r="E17" s="47" t="s">
        <v>649</v>
      </c>
      <c r="F17" s="43" t="s">
        <v>927</v>
      </c>
      <c r="G17" s="43" t="s">
        <v>932</v>
      </c>
      <c r="H17" s="43" t="s">
        <v>933</v>
      </c>
      <c r="I17" s="43" t="s">
        <v>934</v>
      </c>
      <c r="J17" s="43" t="s">
        <v>636</v>
      </c>
      <c r="K17" s="41">
        <v>2020</v>
      </c>
      <c r="L17" s="45" t="s">
        <v>935</v>
      </c>
      <c r="M17" s="45" t="s">
        <v>935</v>
      </c>
      <c r="N17" s="44">
        <v>14804</v>
      </c>
      <c r="O17" s="59" t="s">
        <v>936</v>
      </c>
      <c r="P17" s="46">
        <v>477</v>
      </c>
      <c r="Q17" s="46">
        <v>2824</v>
      </c>
      <c r="R17" s="46">
        <v>18</v>
      </c>
      <c r="S17" s="46">
        <v>806</v>
      </c>
      <c r="T17" s="46">
        <v>639</v>
      </c>
      <c r="U17" s="46">
        <v>8</v>
      </c>
      <c r="V17" s="41">
        <v>11</v>
      </c>
      <c r="W17" s="41"/>
      <c r="X17" s="43"/>
      <c r="Y17" s="41"/>
      <c r="Z17" s="43"/>
      <c r="AA17" s="643">
        <f>IF(Table5[[#This Row],[CAT EVENT FINISH]]="","",Table5[[#This Row],[CAT EVENT FINISH]]-Table5[[#This Row],[CAT EVENT START]])</f>
        <v>0</v>
      </c>
      <c r="AB17" s="41">
        <f>IF(Table5[[#This Row],[Duration]]="","",IF(Table5[[#This Row],[Duration]]&gt;=0,Table5[[#This Row],[Duration]]+1,""))</f>
        <v>1</v>
      </c>
    </row>
    <row r="18" spans="1:28" ht="38.25" hidden="1" x14ac:dyDescent="0.2">
      <c r="A18" s="41" t="s">
        <v>937</v>
      </c>
      <c r="B18" s="43" t="s">
        <v>938</v>
      </c>
      <c r="C18" s="47">
        <v>43901</v>
      </c>
      <c r="E18" s="47" t="s">
        <v>649</v>
      </c>
      <c r="F18" s="43" t="s">
        <v>939</v>
      </c>
      <c r="G18" s="43" t="s">
        <v>289</v>
      </c>
      <c r="H18" s="43" t="s">
        <v>940</v>
      </c>
      <c r="J18" s="43" t="s">
        <v>637</v>
      </c>
      <c r="K18" s="41">
        <v>2020</v>
      </c>
      <c r="M18" s="45"/>
      <c r="O18" s="44"/>
      <c r="W18" s="41"/>
      <c r="X18" s="43"/>
      <c r="Y18" s="41"/>
      <c r="Z18" s="43"/>
      <c r="AA18" s="643" t="str">
        <f>IF(Table5[[#This Row],[CAT EVENT FINISH]]="","",Table5[[#This Row],[CAT EVENT FINISH]]-Table5[[#This Row],[CAT EVENT START]])</f>
        <v/>
      </c>
      <c r="AB18" s="41" t="str">
        <f>IF(Table5[[#This Row],[Duration]]="","",IF(Table5[[#This Row],[Duration]]&gt;=0,Table5[[#This Row],[Duration]]+1,""))</f>
        <v/>
      </c>
    </row>
    <row r="19" spans="1:28" ht="409.5" hidden="1" x14ac:dyDescent="0.2">
      <c r="A19" s="41" t="s">
        <v>941</v>
      </c>
      <c r="B19" s="43" t="s">
        <v>942</v>
      </c>
      <c r="C19" s="47">
        <v>43865</v>
      </c>
      <c r="D19" s="47">
        <v>43871</v>
      </c>
      <c r="E19" s="47" t="s">
        <v>649</v>
      </c>
      <c r="F19" s="43" t="s">
        <v>943</v>
      </c>
      <c r="H19" s="43" t="s">
        <v>944</v>
      </c>
      <c r="I19" s="43" t="s">
        <v>930</v>
      </c>
      <c r="J19" s="43" t="s">
        <v>631</v>
      </c>
      <c r="K19" s="41">
        <v>2020</v>
      </c>
      <c r="L19" s="45">
        <v>973837676</v>
      </c>
      <c r="M19" s="45">
        <v>973837676</v>
      </c>
      <c r="N19" s="44">
        <v>102286</v>
      </c>
      <c r="O19" s="44">
        <v>59590</v>
      </c>
      <c r="P19" s="46">
        <v>27274</v>
      </c>
      <c r="Q19" s="46">
        <v>5025</v>
      </c>
      <c r="R19" s="46">
        <v>269</v>
      </c>
      <c r="S19" s="46">
        <v>9355</v>
      </c>
      <c r="T19" s="46">
        <v>306</v>
      </c>
      <c r="U19" s="46">
        <v>360</v>
      </c>
      <c r="V19" s="41">
        <v>197</v>
      </c>
      <c r="W19" s="41">
        <v>0</v>
      </c>
      <c r="X19" s="43" t="s">
        <v>945</v>
      </c>
      <c r="Y19" s="41">
        <v>1804</v>
      </c>
      <c r="Z19" s="43"/>
      <c r="AA19" s="643">
        <f>IF(Table5[[#This Row],[CAT EVENT FINISH]]="","",Table5[[#This Row],[CAT EVENT FINISH]]-Table5[[#This Row],[CAT EVENT START]])</f>
        <v>6</v>
      </c>
      <c r="AB19" s="41">
        <f>IF(Table5[[#This Row],[Duration]]="","",IF(Table5[[#This Row],[Duration]]&gt;=0,Table5[[#This Row],[Duration]]+1,""))</f>
        <v>7</v>
      </c>
    </row>
    <row r="20" spans="1:28" ht="60" hidden="1" customHeight="1" x14ac:dyDescent="0.2">
      <c r="A20" s="41" t="s">
        <v>946</v>
      </c>
      <c r="B20" s="43" t="s">
        <v>947</v>
      </c>
      <c r="C20" s="47">
        <v>43848</v>
      </c>
      <c r="D20" s="47">
        <v>43850</v>
      </c>
      <c r="E20" s="47" t="s">
        <v>649</v>
      </c>
      <c r="F20" s="43" t="s">
        <v>948</v>
      </c>
      <c r="G20" s="43" t="s">
        <v>949</v>
      </c>
      <c r="H20" s="43" t="s">
        <v>950</v>
      </c>
      <c r="I20" s="43" t="s">
        <v>930</v>
      </c>
      <c r="J20" s="43" t="s">
        <v>636</v>
      </c>
      <c r="K20" s="41">
        <v>2020</v>
      </c>
      <c r="L20" s="45">
        <v>1681889372</v>
      </c>
      <c r="M20" s="45">
        <v>1681889372</v>
      </c>
      <c r="N20" s="44">
        <v>132205</v>
      </c>
      <c r="O20" s="44">
        <v>39654</v>
      </c>
      <c r="P20" s="46">
        <v>10696</v>
      </c>
      <c r="Q20" s="46">
        <v>68576</v>
      </c>
      <c r="R20" s="46">
        <v>197</v>
      </c>
      <c r="S20" s="46">
        <v>5756</v>
      </c>
      <c r="T20" s="46">
        <v>7109</v>
      </c>
      <c r="U20" s="46">
        <v>152</v>
      </c>
      <c r="V20" s="41">
        <v>65</v>
      </c>
      <c r="W20" s="41"/>
      <c r="X20" s="43" t="s">
        <v>951</v>
      </c>
      <c r="Y20" s="41">
        <v>1802</v>
      </c>
      <c r="Z20" s="43"/>
      <c r="AA20" s="643">
        <f>IF(Table5[[#This Row],[CAT EVENT FINISH]]="","",Table5[[#This Row],[CAT EVENT FINISH]]-Table5[[#This Row],[CAT EVENT START]])</f>
        <v>2</v>
      </c>
      <c r="AB20" s="41">
        <f>IF(Table5[[#This Row],[Duration]]="","",IF(Table5[[#This Row],[Duration]]&gt;=0,Table5[[#This Row],[Duration]]+1,""))</f>
        <v>3</v>
      </c>
    </row>
    <row r="21" spans="1:28" ht="60" hidden="1" customHeight="1" x14ac:dyDescent="0.2">
      <c r="A21" s="41" t="s">
        <v>952</v>
      </c>
      <c r="B21" s="43" t="s">
        <v>953</v>
      </c>
      <c r="C21" s="47">
        <v>43786</v>
      </c>
      <c r="D21" s="47">
        <v>43786</v>
      </c>
      <c r="E21" s="47" t="s">
        <v>649</v>
      </c>
      <c r="F21" s="43" t="s">
        <v>927</v>
      </c>
      <c r="G21" s="43" t="s">
        <v>954</v>
      </c>
      <c r="H21" s="43" t="s">
        <v>955</v>
      </c>
      <c r="I21" s="43" t="s">
        <v>930</v>
      </c>
      <c r="J21" s="43" t="s">
        <v>636</v>
      </c>
      <c r="K21" s="41">
        <v>2019</v>
      </c>
      <c r="L21" s="45">
        <v>498300091</v>
      </c>
      <c r="M21" s="45">
        <v>498300091</v>
      </c>
      <c r="N21" s="44">
        <v>30923</v>
      </c>
      <c r="O21" s="44">
        <v>10669</v>
      </c>
      <c r="P21" s="46">
        <v>1660</v>
      </c>
      <c r="Q21" s="46">
        <v>15512</v>
      </c>
      <c r="R21" s="46">
        <v>71</v>
      </c>
      <c r="S21" s="46">
        <v>1185</v>
      </c>
      <c r="T21" s="46">
        <v>1814</v>
      </c>
      <c r="U21" s="46">
        <v>5</v>
      </c>
      <c r="V21" s="41">
        <v>7</v>
      </c>
      <c r="W21" s="41"/>
      <c r="X21" s="43" t="s">
        <v>956</v>
      </c>
      <c r="Y21" s="41">
        <v>1800</v>
      </c>
      <c r="Z21" s="43"/>
      <c r="AA21" s="643">
        <f>IF(Table5[[#This Row],[CAT EVENT FINISH]]="","",Table5[[#This Row],[CAT EVENT FINISH]]-Table5[[#This Row],[CAT EVENT START]])</f>
        <v>0</v>
      </c>
      <c r="AB21" s="41">
        <f>IF(Table5[[#This Row],[Duration]]="","",IF(Table5[[#This Row],[Duration]]&gt;=0,Table5[[#This Row],[Duration]]+1,""))</f>
        <v>1</v>
      </c>
    </row>
    <row r="22" spans="1:28" ht="60" hidden="1" customHeight="1" x14ac:dyDescent="0.2">
      <c r="A22" s="41" t="s">
        <v>957</v>
      </c>
      <c r="B22" s="43" t="s">
        <v>958</v>
      </c>
      <c r="C22" s="47">
        <v>43777</v>
      </c>
      <c r="D22" s="47">
        <v>43874</v>
      </c>
      <c r="E22" s="47" t="s">
        <v>649</v>
      </c>
      <c r="F22" s="43" t="s">
        <v>959</v>
      </c>
      <c r="H22" s="43" t="s">
        <v>960</v>
      </c>
      <c r="I22" s="43" t="s">
        <v>930</v>
      </c>
      <c r="J22" s="43" t="s">
        <v>635</v>
      </c>
      <c r="K22" s="41">
        <v>2019</v>
      </c>
      <c r="L22" s="45">
        <v>2319164486</v>
      </c>
      <c r="M22" s="45">
        <v>2319164486</v>
      </c>
      <c r="N22" s="44">
        <v>38936</v>
      </c>
      <c r="O22" s="44">
        <v>9665</v>
      </c>
      <c r="P22" s="46">
        <v>14355</v>
      </c>
      <c r="Q22" s="46">
        <v>1659</v>
      </c>
      <c r="R22" s="46">
        <v>712</v>
      </c>
      <c r="S22" s="46">
        <v>8883</v>
      </c>
      <c r="T22" s="46">
        <v>1368</v>
      </c>
      <c r="U22" s="46">
        <v>1268</v>
      </c>
      <c r="V22" s="44">
        <v>998</v>
      </c>
      <c r="W22" s="41"/>
      <c r="X22" s="43" t="s">
        <v>961</v>
      </c>
      <c r="Y22" s="41">
        <v>1799</v>
      </c>
      <c r="Z22" s="43" t="s">
        <v>962</v>
      </c>
      <c r="AA22" s="643">
        <f>IF(Table5[[#This Row],[CAT EVENT FINISH]]="","",Table5[[#This Row],[CAT EVENT FINISH]]-Table5[[#This Row],[CAT EVENT START]])</f>
        <v>97</v>
      </c>
      <c r="AB22" s="41">
        <f>IF(Table5[[#This Row],[Duration]]="","",IF(Table5[[#This Row],[Duration]]&gt;=0,Table5[[#This Row],[Duration]]+1,""))</f>
        <v>98</v>
      </c>
    </row>
    <row r="23" spans="1:28" ht="60" hidden="1" customHeight="1" x14ac:dyDescent="0.2">
      <c r="A23" s="41" t="s">
        <v>963</v>
      </c>
      <c r="B23" s="43" t="s">
        <v>964</v>
      </c>
      <c r="C23" s="47">
        <v>43746</v>
      </c>
      <c r="D23" s="47">
        <v>43747</v>
      </c>
      <c r="E23" s="47" t="s">
        <v>649</v>
      </c>
      <c r="F23" s="43" t="s">
        <v>965</v>
      </c>
      <c r="G23" s="43" t="s">
        <v>966</v>
      </c>
      <c r="H23" s="43" t="s">
        <v>967</v>
      </c>
      <c r="J23" s="43" t="s">
        <v>635</v>
      </c>
      <c r="K23" s="41">
        <v>2019</v>
      </c>
      <c r="L23" s="60"/>
      <c r="M23" s="60"/>
      <c r="N23" s="61"/>
      <c r="O23" s="61"/>
      <c r="P23" s="62"/>
      <c r="Q23" s="62"/>
      <c r="R23" s="62"/>
      <c r="S23" s="62"/>
      <c r="T23" s="62"/>
      <c r="U23" s="62"/>
      <c r="V23" s="63"/>
      <c r="W23" s="63"/>
      <c r="X23" s="64">
        <v>2469</v>
      </c>
      <c r="Y23" s="63">
        <v>1797</v>
      </c>
      <c r="Z23" s="64"/>
      <c r="AA23" s="643">
        <f>IF(Table5[[#This Row],[CAT EVENT FINISH]]="","",Table5[[#This Row],[CAT EVENT FINISH]]-Table5[[#This Row],[CAT EVENT START]])</f>
        <v>1</v>
      </c>
      <c r="AB23" s="41">
        <f>IF(Table5[[#This Row],[Duration]]="","",IF(Table5[[#This Row],[Duration]]&gt;=0,Table5[[#This Row],[Duration]]+1,""))</f>
        <v>2</v>
      </c>
    </row>
    <row r="24" spans="1:28" ht="178.5" hidden="1" x14ac:dyDescent="0.2">
      <c r="A24" s="41" t="s">
        <v>968</v>
      </c>
      <c r="B24" s="43" t="s">
        <v>969</v>
      </c>
      <c r="C24" s="47">
        <v>43713</v>
      </c>
      <c r="D24" s="47">
        <v>43719</v>
      </c>
      <c r="E24" s="47" t="s">
        <v>649</v>
      </c>
      <c r="F24" s="43" t="s">
        <v>970</v>
      </c>
      <c r="H24" s="43" t="s">
        <v>971</v>
      </c>
      <c r="I24" s="43" t="s">
        <v>930</v>
      </c>
      <c r="J24" s="43" t="s">
        <v>635</v>
      </c>
      <c r="K24" s="41">
        <v>2019</v>
      </c>
      <c r="L24" s="45">
        <v>13500000</v>
      </c>
      <c r="M24" s="45">
        <v>13500000</v>
      </c>
      <c r="O24" s="44"/>
      <c r="W24" s="41"/>
      <c r="X24" s="43" t="s">
        <v>972</v>
      </c>
      <c r="Y24" s="41">
        <v>1795</v>
      </c>
      <c r="Z24" s="43"/>
      <c r="AA24" s="643">
        <f>IF(Table5[[#This Row],[CAT EVENT FINISH]]="","",Table5[[#This Row],[CAT EVENT FINISH]]-Table5[[#This Row],[CAT EVENT START]])</f>
        <v>6</v>
      </c>
      <c r="AB24" s="41">
        <f>IF(Table5[[#This Row],[Duration]]="","",IF(Table5[[#This Row],[Duration]]&gt;=0,Table5[[#This Row],[Duration]]+1,""))</f>
        <v>7</v>
      </c>
    </row>
    <row r="25" spans="1:28" ht="60" hidden="1" customHeight="1" x14ac:dyDescent="0.2">
      <c r="B25" s="43" t="s">
        <v>973</v>
      </c>
      <c r="C25" s="47">
        <v>43686</v>
      </c>
      <c r="D25" s="47">
        <v>43689</v>
      </c>
      <c r="E25" s="47" t="s">
        <v>649</v>
      </c>
      <c r="F25" s="43" t="s">
        <v>974</v>
      </c>
      <c r="H25" s="43" t="s">
        <v>975</v>
      </c>
      <c r="I25" s="43" t="s">
        <v>930</v>
      </c>
      <c r="J25" s="43" t="s">
        <v>632</v>
      </c>
      <c r="K25" s="41">
        <v>2019</v>
      </c>
      <c r="M25" s="45"/>
      <c r="O25" s="44"/>
      <c r="W25" s="41"/>
      <c r="X25" s="43"/>
      <c r="Y25" s="41">
        <v>1792</v>
      </c>
      <c r="Z25" s="43"/>
      <c r="AA25" s="643">
        <f>IF(Table5[[#This Row],[CAT EVENT FINISH]]="","",Table5[[#This Row],[CAT EVENT FINISH]]-Table5[[#This Row],[CAT EVENT START]])</f>
        <v>3</v>
      </c>
      <c r="AB25" s="41">
        <f>IF(Table5[[#This Row],[Duration]]="","",IF(Table5[[#This Row],[Duration]]&gt;=0,Table5[[#This Row],[Duration]]+1,""))</f>
        <v>4</v>
      </c>
    </row>
    <row r="26" spans="1:28" ht="60" hidden="1" customHeight="1" x14ac:dyDescent="0.2">
      <c r="A26" s="41" t="s">
        <v>628</v>
      </c>
      <c r="B26" s="43" t="s">
        <v>976</v>
      </c>
      <c r="C26" s="47">
        <v>43660</v>
      </c>
      <c r="D26" s="47">
        <v>43660</v>
      </c>
      <c r="E26" s="47" t="s">
        <v>649</v>
      </c>
      <c r="F26" s="43" t="s">
        <v>914</v>
      </c>
      <c r="G26" s="43" t="s">
        <v>977</v>
      </c>
      <c r="H26" s="43" t="s">
        <v>978</v>
      </c>
      <c r="J26" s="43" t="s">
        <v>633</v>
      </c>
      <c r="K26" s="41">
        <v>2019</v>
      </c>
      <c r="L26" s="45">
        <v>1500000</v>
      </c>
      <c r="M26" s="45">
        <v>1500000</v>
      </c>
      <c r="O26" s="44"/>
      <c r="W26" s="41"/>
      <c r="X26" s="43"/>
      <c r="Y26" s="41">
        <v>1789</v>
      </c>
      <c r="Z26" s="43"/>
      <c r="AA26" s="643">
        <f>IF(Table5[[#This Row],[CAT EVENT FINISH]]="","",Table5[[#This Row],[CAT EVENT FINISH]]-Table5[[#This Row],[CAT EVENT START]])</f>
        <v>0</v>
      </c>
      <c r="AB26" s="41">
        <f>IF(Table5[[#This Row],[Duration]]="","",IF(Table5[[#This Row],[Duration]]&gt;=0,Table5[[#This Row],[Duration]]+1,""))</f>
        <v>1</v>
      </c>
    </row>
    <row r="27" spans="1:28" ht="60" hidden="1" customHeight="1" x14ac:dyDescent="0.2">
      <c r="A27" s="41" t="s">
        <v>628</v>
      </c>
      <c r="B27" s="43" t="s">
        <v>979</v>
      </c>
      <c r="C27" s="47">
        <v>43645</v>
      </c>
      <c r="D27" s="47">
        <v>43645</v>
      </c>
      <c r="E27" s="47" t="s">
        <v>648</v>
      </c>
      <c r="F27" s="43" t="s">
        <v>980</v>
      </c>
      <c r="G27" s="43" t="s">
        <v>981</v>
      </c>
      <c r="H27" s="43" t="s">
        <v>982</v>
      </c>
      <c r="J27" s="43" t="s">
        <v>632</v>
      </c>
      <c r="K27" s="41">
        <v>2019</v>
      </c>
      <c r="M27" s="45"/>
      <c r="O27" s="44"/>
      <c r="W27" s="41"/>
      <c r="X27" s="43" t="s">
        <v>983</v>
      </c>
      <c r="Y27" s="41">
        <v>1788</v>
      </c>
      <c r="Z27" s="43"/>
      <c r="AA27" s="643">
        <f>IF(Table5[[#This Row],[CAT EVENT FINISH]]="","",Table5[[#This Row],[CAT EVENT FINISH]]-Table5[[#This Row],[CAT EVENT START]])</f>
        <v>0</v>
      </c>
      <c r="AB27" s="41">
        <f>IF(Table5[[#This Row],[Duration]]="","",IF(Table5[[#This Row],[Duration]]&gt;=0,Table5[[#This Row],[Duration]]+1,""))</f>
        <v>1</v>
      </c>
    </row>
    <row r="28" spans="1:28" ht="60" hidden="1" customHeight="1" x14ac:dyDescent="0.2">
      <c r="A28" s="41" t="s">
        <v>628</v>
      </c>
      <c r="B28" s="43" t="s">
        <v>984</v>
      </c>
      <c r="C28" s="47">
        <v>43640</v>
      </c>
      <c r="E28" s="41" t="s">
        <v>648</v>
      </c>
      <c r="F28" s="43" t="s">
        <v>985</v>
      </c>
      <c r="G28" s="43" t="s">
        <v>986</v>
      </c>
      <c r="H28" s="43" t="s">
        <v>987</v>
      </c>
      <c r="J28" s="43" t="s">
        <v>633</v>
      </c>
      <c r="K28" s="41">
        <v>2019</v>
      </c>
      <c r="M28" s="45"/>
      <c r="O28" s="44"/>
      <c r="W28" s="41"/>
      <c r="X28" s="43" t="s">
        <v>988</v>
      </c>
      <c r="Y28" s="41">
        <v>1787</v>
      </c>
      <c r="Z28" s="43"/>
      <c r="AA28" s="643" t="str">
        <f>IF(Table5[[#This Row],[CAT EVENT FINISH]]="","",Table5[[#This Row],[CAT EVENT FINISH]]-Table5[[#This Row],[CAT EVENT START]])</f>
        <v/>
      </c>
      <c r="AB28" s="41" t="str">
        <f>IF(Table5[[#This Row],[Duration]]="","",IF(Table5[[#This Row],[Duration]]&gt;=0,Table5[[#This Row],[Duration]]+1,""))</f>
        <v/>
      </c>
    </row>
    <row r="29" spans="1:28" ht="60" hidden="1" customHeight="1" x14ac:dyDescent="0.2">
      <c r="A29" s="41" t="s">
        <v>628</v>
      </c>
      <c r="B29" s="43" t="s">
        <v>989</v>
      </c>
      <c r="C29" s="47">
        <v>43610</v>
      </c>
      <c r="D29" s="47">
        <v>43610</v>
      </c>
      <c r="E29" s="47" t="s">
        <v>648</v>
      </c>
      <c r="F29" s="43" t="s">
        <v>927</v>
      </c>
      <c r="G29" s="43" t="s">
        <v>990</v>
      </c>
      <c r="H29" s="43" t="s">
        <v>991</v>
      </c>
      <c r="J29" s="43" t="s">
        <v>633</v>
      </c>
      <c r="K29" s="41">
        <v>2019</v>
      </c>
      <c r="L29" s="45">
        <v>0</v>
      </c>
      <c r="M29" s="45">
        <v>0</v>
      </c>
      <c r="O29" s="44"/>
      <c r="W29" s="41"/>
      <c r="X29" s="43">
        <v>4492</v>
      </c>
      <c r="Y29" s="41">
        <v>1780</v>
      </c>
      <c r="Z29" s="43"/>
      <c r="AA29" s="643">
        <f>IF(Table5[[#This Row],[CAT EVENT FINISH]]="","",Table5[[#This Row],[CAT EVENT FINISH]]-Table5[[#This Row],[CAT EVENT START]])</f>
        <v>0</v>
      </c>
      <c r="AB29" s="41">
        <f>IF(Table5[[#This Row],[Duration]]="","",IF(Table5[[#This Row],[Duration]]&gt;=0,Table5[[#This Row],[Duration]]+1,""))</f>
        <v>1</v>
      </c>
    </row>
    <row r="30" spans="1:28" ht="60" hidden="1" customHeight="1" x14ac:dyDescent="0.2">
      <c r="A30" s="41" t="s">
        <v>628</v>
      </c>
      <c r="B30" s="43" t="s">
        <v>992</v>
      </c>
      <c r="C30" s="47">
        <v>43609</v>
      </c>
      <c r="D30" s="47">
        <v>43614</v>
      </c>
      <c r="E30" s="47" t="s">
        <v>648</v>
      </c>
      <c r="F30" s="43" t="s">
        <v>965</v>
      </c>
      <c r="G30" s="43" t="s">
        <v>993</v>
      </c>
      <c r="H30" s="43" t="s">
        <v>994</v>
      </c>
      <c r="J30" s="43" t="s">
        <v>632</v>
      </c>
      <c r="K30" s="41">
        <v>2019</v>
      </c>
      <c r="L30" s="45">
        <v>0</v>
      </c>
      <c r="M30" s="45">
        <v>0</v>
      </c>
      <c r="O30" s="44"/>
      <c r="W30" s="41"/>
      <c r="X30" s="43"/>
      <c r="Y30" s="41">
        <v>1782</v>
      </c>
      <c r="Z30" s="43"/>
      <c r="AA30" s="643">
        <f>IF(Table5[[#This Row],[CAT EVENT FINISH]]="","",Table5[[#This Row],[CAT EVENT FINISH]]-Table5[[#This Row],[CAT EVENT START]])</f>
        <v>5</v>
      </c>
      <c r="AB30" s="41">
        <f>IF(Table5[[#This Row],[Duration]]="","",IF(Table5[[#This Row],[Duration]]&gt;=0,Table5[[#This Row],[Duration]]+1,""))</f>
        <v>6</v>
      </c>
    </row>
    <row r="31" spans="1:28" ht="165.75" hidden="1" x14ac:dyDescent="0.2">
      <c r="A31" s="41" t="s">
        <v>628</v>
      </c>
      <c r="B31" s="43" t="s">
        <v>995</v>
      </c>
      <c r="C31" s="47">
        <v>43587</v>
      </c>
      <c r="D31" s="47">
        <v>43587</v>
      </c>
      <c r="E31" s="47" t="s">
        <v>648</v>
      </c>
      <c r="F31" s="43" t="s">
        <v>905</v>
      </c>
      <c r="G31" s="43" t="s">
        <v>996</v>
      </c>
      <c r="H31" s="43" t="s">
        <v>997</v>
      </c>
      <c r="J31" s="43" t="s">
        <v>638</v>
      </c>
      <c r="K31" s="41">
        <v>2019</v>
      </c>
      <c r="L31" s="45">
        <v>250000</v>
      </c>
      <c r="M31" s="45">
        <v>250000</v>
      </c>
      <c r="O31" s="44">
        <v>7</v>
      </c>
      <c r="P31" s="46">
        <v>3</v>
      </c>
      <c r="Q31" s="46">
        <v>3</v>
      </c>
      <c r="W31" s="41"/>
      <c r="X31" s="43">
        <v>3260</v>
      </c>
      <c r="Y31" s="41">
        <v>1778</v>
      </c>
      <c r="Z31" s="43"/>
      <c r="AA31" s="643">
        <f>IF(Table5[[#This Row],[CAT EVENT FINISH]]="","",Table5[[#This Row],[CAT EVENT FINISH]]-Table5[[#This Row],[CAT EVENT START]])</f>
        <v>0</v>
      </c>
      <c r="AB31" s="41">
        <f>IF(Table5[[#This Row],[Duration]]="","",IF(Table5[[#This Row],[Duration]]&gt;=0,Table5[[#This Row],[Duration]]+1,""))</f>
        <v>1</v>
      </c>
    </row>
    <row r="32" spans="1:28" ht="25.5" hidden="1" x14ac:dyDescent="0.2">
      <c r="A32" s="41" t="s">
        <v>628</v>
      </c>
      <c r="B32" s="43" t="s">
        <v>998</v>
      </c>
      <c r="C32" s="47">
        <v>43553</v>
      </c>
      <c r="D32" s="47">
        <v>43554</v>
      </c>
      <c r="E32" s="47" t="s">
        <v>648</v>
      </c>
      <c r="F32" s="43" t="s">
        <v>905</v>
      </c>
      <c r="G32" s="43" t="s">
        <v>999</v>
      </c>
      <c r="H32" s="43" t="s">
        <v>1000</v>
      </c>
      <c r="J32" s="43" t="s">
        <v>635</v>
      </c>
      <c r="K32" s="41">
        <v>2019</v>
      </c>
      <c r="L32" s="45">
        <v>750000</v>
      </c>
      <c r="M32" s="45">
        <v>750000</v>
      </c>
      <c r="O32" s="44">
        <v>3</v>
      </c>
      <c r="P32" s="46">
        <v>3</v>
      </c>
      <c r="Q32" s="46">
        <v>5</v>
      </c>
      <c r="W32" s="41"/>
      <c r="X32" s="43">
        <v>3352</v>
      </c>
      <c r="Y32" s="41">
        <v>1777</v>
      </c>
      <c r="Z32" s="43"/>
      <c r="AA32" s="643">
        <f>IF(Table5[[#This Row],[CAT EVENT FINISH]]="","",Table5[[#This Row],[CAT EVENT FINISH]]-Table5[[#This Row],[CAT EVENT START]])</f>
        <v>1</v>
      </c>
      <c r="AB32" s="41">
        <f>IF(Table5[[#This Row],[Duration]]="","",IF(Table5[[#This Row],[Duration]]&gt;=0,Table5[[#This Row],[Duration]]+1,""))</f>
        <v>2</v>
      </c>
    </row>
    <row r="33" spans="1:28" ht="25.5" hidden="1" x14ac:dyDescent="0.2">
      <c r="A33" s="41" t="s">
        <v>628</v>
      </c>
      <c r="B33" s="43" t="s">
        <v>1001</v>
      </c>
      <c r="C33" s="47">
        <v>43544</v>
      </c>
      <c r="D33" s="47">
        <v>43550</v>
      </c>
      <c r="E33" s="47" t="s">
        <v>648</v>
      </c>
      <c r="F33" s="43" t="s">
        <v>914</v>
      </c>
      <c r="G33" s="43" t="s">
        <v>1002</v>
      </c>
      <c r="H33" s="43" t="s">
        <v>1003</v>
      </c>
      <c r="J33" s="43" t="s">
        <v>634</v>
      </c>
      <c r="K33" s="41">
        <v>2019</v>
      </c>
      <c r="L33" s="45">
        <v>0</v>
      </c>
      <c r="M33" s="45">
        <v>0</v>
      </c>
      <c r="O33" s="44"/>
      <c r="W33" s="41"/>
      <c r="X33" s="43"/>
      <c r="Y33" s="41">
        <v>1775</v>
      </c>
      <c r="Z33" s="43"/>
      <c r="AA33" s="643">
        <f>IF(Table5[[#This Row],[CAT EVENT FINISH]]="","",Table5[[#This Row],[CAT EVENT FINISH]]-Table5[[#This Row],[CAT EVENT START]])</f>
        <v>6</v>
      </c>
      <c r="AB33" s="41">
        <f>IF(Table5[[#This Row],[Duration]]="","",IF(Table5[[#This Row],[Duration]]&gt;=0,Table5[[#This Row],[Duration]]+1,""))</f>
        <v>7</v>
      </c>
    </row>
    <row r="34" spans="1:28" ht="51" hidden="1" x14ac:dyDescent="0.2">
      <c r="A34" s="41" t="s">
        <v>628</v>
      </c>
      <c r="B34" s="43" t="s">
        <v>1004</v>
      </c>
      <c r="C34" s="47">
        <v>43543</v>
      </c>
      <c r="D34" s="47">
        <v>43550</v>
      </c>
      <c r="E34" s="47" t="s">
        <v>648</v>
      </c>
      <c r="F34" s="43" t="s">
        <v>985</v>
      </c>
      <c r="G34" s="43" t="s">
        <v>1005</v>
      </c>
      <c r="H34" s="43" t="s">
        <v>1006</v>
      </c>
      <c r="J34" s="43" t="s">
        <v>634</v>
      </c>
      <c r="K34" s="41">
        <v>2019</v>
      </c>
      <c r="L34" s="45">
        <v>0</v>
      </c>
      <c r="M34" s="45">
        <v>0</v>
      </c>
      <c r="O34" s="44"/>
      <c r="W34" s="41"/>
      <c r="X34" s="43"/>
      <c r="Y34" s="41">
        <v>1776</v>
      </c>
      <c r="Z34" s="43"/>
      <c r="AA34" s="643">
        <f>IF(Table5[[#This Row],[CAT EVENT FINISH]]="","",Table5[[#This Row],[CAT EVENT FINISH]]-Table5[[#This Row],[CAT EVENT START]])</f>
        <v>7</v>
      </c>
      <c r="AB34" s="41">
        <f>IF(Table5[[#This Row],[Duration]]="","",IF(Table5[[#This Row],[Duration]]&gt;=0,Table5[[#This Row],[Duration]]+1,""))</f>
        <v>8</v>
      </c>
    </row>
    <row r="35" spans="1:28" ht="60" hidden="1" customHeight="1" x14ac:dyDescent="0.2">
      <c r="A35" s="41" t="s">
        <v>1007</v>
      </c>
      <c r="B35" s="43" t="s">
        <v>1008</v>
      </c>
      <c r="C35" s="47">
        <v>43527</v>
      </c>
      <c r="D35" s="47">
        <v>43536</v>
      </c>
      <c r="E35" s="47" t="s">
        <v>648</v>
      </c>
      <c r="F35" s="43" t="s">
        <v>905</v>
      </c>
      <c r="G35" s="43" t="s">
        <v>1009</v>
      </c>
      <c r="H35" s="43" t="s">
        <v>1010</v>
      </c>
      <c r="J35" s="43" t="s">
        <v>635</v>
      </c>
      <c r="K35" s="41">
        <v>2019</v>
      </c>
      <c r="L35" s="45">
        <v>35429104</v>
      </c>
      <c r="M35" s="45">
        <v>35429104</v>
      </c>
      <c r="N35" s="44">
        <v>519</v>
      </c>
      <c r="O35" s="44">
        <v>142</v>
      </c>
      <c r="P35" s="46">
        <v>147</v>
      </c>
      <c r="Q35" s="46">
        <v>32</v>
      </c>
      <c r="R35" s="46">
        <v>0</v>
      </c>
      <c r="S35" s="46">
        <v>90</v>
      </c>
      <c r="T35" s="46">
        <v>39</v>
      </c>
      <c r="U35" s="46">
        <v>38</v>
      </c>
      <c r="V35" s="41">
        <v>30</v>
      </c>
      <c r="W35" s="41">
        <v>1</v>
      </c>
      <c r="X35" s="43" t="s">
        <v>1011</v>
      </c>
      <c r="Y35" s="41">
        <v>1774</v>
      </c>
      <c r="Z35" s="43"/>
      <c r="AA35" s="643">
        <f>IF(Table5[[#This Row],[CAT EVENT FINISH]]="","",Table5[[#This Row],[CAT EVENT FINISH]]-Table5[[#This Row],[CAT EVENT START]])</f>
        <v>9</v>
      </c>
      <c r="AB35" s="41">
        <f>IF(Table5[[#This Row],[Duration]]="","",IF(Table5[[#This Row],[Duration]]&gt;=0,Table5[[#This Row],[Duration]]+1,""))</f>
        <v>10</v>
      </c>
    </row>
    <row r="36" spans="1:28" ht="60" hidden="1" customHeight="1" x14ac:dyDescent="0.2">
      <c r="A36" s="41" t="s">
        <v>1012</v>
      </c>
      <c r="B36" s="43" t="s">
        <v>1013</v>
      </c>
      <c r="C36" s="47">
        <v>43489</v>
      </c>
      <c r="D36" s="47">
        <v>43507</v>
      </c>
      <c r="E36" s="47" t="s">
        <v>648</v>
      </c>
      <c r="F36" s="43" t="s">
        <v>927</v>
      </c>
      <c r="G36" s="43" t="s">
        <v>1014</v>
      </c>
      <c r="H36" s="43" t="s">
        <v>1015</v>
      </c>
      <c r="I36" s="43" t="s">
        <v>934</v>
      </c>
      <c r="J36" s="43" t="s">
        <v>631</v>
      </c>
      <c r="K36" s="41">
        <v>2019</v>
      </c>
      <c r="L36" s="45">
        <v>1267963959</v>
      </c>
      <c r="M36" s="45">
        <v>1267963959</v>
      </c>
      <c r="N36" s="44">
        <v>30674</v>
      </c>
      <c r="O36" s="44">
        <v>13233</v>
      </c>
      <c r="P36" s="46">
        <v>9358</v>
      </c>
      <c r="Q36" s="46">
        <v>4575</v>
      </c>
      <c r="R36" s="46">
        <v>53</v>
      </c>
      <c r="S36" s="46">
        <v>2336</v>
      </c>
      <c r="T36" s="46">
        <v>487</v>
      </c>
      <c r="U36" s="46">
        <v>559</v>
      </c>
      <c r="V36" s="41">
        <v>73</v>
      </c>
      <c r="W36" s="41">
        <v>0</v>
      </c>
      <c r="X36" s="43" t="s">
        <v>1016</v>
      </c>
      <c r="Y36" s="41">
        <v>1772</v>
      </c>
      <c r="Z36" s="43"/>
      <c r="AA36" s="643">
        <f>IF(Table5[[#This Row],[CAT EVENT FINISH]]="","",Table5[[#This Row],[CAT EVENT FINISH]]-Table5[[#This Row],[CAT EVENT START]])</f>
        <v>18</v>
      </c>
      <c r="AB36" s="41">
        <f>IF(Table5[[#This Row],[Duration]]="","",IF(Table5[[#This Row],[Duration]]&gt;=0,Table5[[#This Row],[Duration]]+1,""))</f>
        <v>19</v>
      </c>
    </row>
    <row r="37" spans="1:28" ht="60" hidden="1" customHeight="1" x14ac:dyDescent="0.2">
      <c r="A37" s="41" t="s">
        <v>1017</v>
      </c>
      <c r="B37" s="43" t="s">
        <v>1018</v>
      </c>
      <c r="C37" s="47">
        <v>43454</v>
      </c>
      <c r="D37" s="47">
        <v>43454</v>
      </c>
      <c r="E37" s="47" t="s">
        <v>648</v>
      </c>
      <c r="F37" s="43" t="s">
        <v>965</v>
      </c>
      <c r="G37" s="43" t="s">
        <v>1019</v>
      </c>
      <c r="H37" s="43" t="s">
        <v>1020</v>
      </c>
      <c r="J37" s="43" t="s">
        <v>636</v>
      </c>
      <c r="K37" s="41">
        <v>2018</v>
      </c>
      <c r="L37" s="45">
        <v>1357939813</v>
      </c>
      <c r="M37" s="45">
        <v>1357939813</v>
      </c>
      <c r="N37" s="44">
        <v>143084</v>
      </c>
      <c r="O37" s="44">
        <v>32652</v>
      </c>
      <c r="P37" s="46">
        <v>6727</v>
      </c>
      <c r="Q37" s="46">
        <v>90897</v>
      </c>
      <c r="R37" s="46">
        <v>66</v>
      </c>
      <c r="S37" s="46">
        <v>2629</v>
      </c>
      <c r="T37" s="46">
        <v>9375</v>
      </c>
      <c r="U37" s="46">
        <v>662</v>
      </c>
      <c r="V37" s="41">
        <v>76</v>
      </c>
      <c r="W37" s="41">
        <v>0</v>
      </c>
      <c r="X37" s="43" t="s">
        <v>1021</v>
      </c>
      <c r="Y37" s="41">
        <v>1770</v>
      </c>
      <c r="Z37" s="43"/>
      <c r="AA37" s="643">
        <f>IF(Table5[[#This Row],[CAT EVENT FINISH]]="","",Table5[[#This Row],[CAT EVENT FINISH]]-Table5[[#This Row],[CAT EVENT START]])</f>
        <v>0</v>
      </c>
      <c r="AB37" s="41">
        <f>IF(Table5[[#This Row],[Duration]]="","",IF(Table5[[#This Row],[Duration]]&gt;=0,Table5[[#This Row],[Duration]]+1,""))</f>
        <v>1</v>
      </c>
    </row>
    <row r="38" spans="1:28" ht="60" hidden="1" customHeight="1" x14ac:dyDescent="0.2">
      <c r="A38" s="41" t="s">
        <v>628</v>
      </c>
      <c r="B38" s="43" t="s">
        <v>1022</v>
      </c>
      <c r="C38" s="47">
        <v>43405</v>
      </c>
      <c r="E38" s="47" t="s">
        <v>648</v>
      </c>
      <c r="F38" s="43" t="s">
        <v>914</v>
      </c>
      <c r="H38" s="43" t="s">
        <v>1023</v>
      </c>
      <c r="J38" s="43" t="s">
        <v>634</v>
      </c>
      <c r="K38" s="41">
        <v>2018</v>
      </c>
      <c r="M38" s="45"/>
      <c r="O38" s="44"/>
      <c r="W38" s="41"/>
      <c r="X38" s="43"/>
      <c r="Y38" s="41">
        <v>201802</v>
      </c>
      <c r="Z38" s="43" t="s">
        <v>1024</v>
      </c>
      <c r="AA38" s="643" t="str">
        <f>IF(Table5[[#This Row],[CAT EVENT FINISH]]="","",Table5[[#This Row],[CAT EVENT FINISH]]-Table5[[#This Row],[CAT EVENT START]])</f>
        <v/>
      </c>
      <c r="AB38" s="41" t="str">
        <f>IF(Table5[[#This Row],[Duration]]="","",IF(Table5[[#This Row],[Duration]]&gt;=0,Table5[[#This Row],[Duration]]+1,""))</f>
        <v/>
      </c>
    </row>
    <row r="39" spans="1:28" ht="60" hidden="1" customHeight="1" x14ac:dyDescent="0.2">
      <c r="A39" s="41" t="s">
        <v>628</v>
      </c>
      <c r="B39" s="43" t="s">
        <v>1025</v>
      </c>
      <c r="C39" s="47">
        <v>43384</v>
      </c>
      <c r="D39" s="47">
        <v>43385</v>
      </c>
      <c r="E39" s="47" t="s">
        <v>648</v>
      </c>
      <c r="F39" s="43" t="s">
        <v>927</v>
      </c>
      <c r="G39" s="43" t="s">
        <v>1026</v>
      </c>
      <c r="H39" s="43" t="s">
        <v>1027</v>
      </c>
      <c r="I39" s="43" t="s">
        <v>930</v>
      </c>
      <c r="J39" s="43" t="s">
        <v>636</v>
      </c>
      <c r="K39" s="41">
        <v>2018</v>
      </c>
      <c r="L39" s="45">
        <v>63215338</v>
      </c>
      <c r="M39" s="45">
        <v>63215338</v>
      </c>
      <c r="O39" s="44"/>
      <c r="W39" s="41"/>
      <c r="X39" s="43" t="s">
        <v>1028</v>
      </c>
      <c r="Y39" s="41">
        <v>1766</v>
      </c>
      <c r="Z39" s="43"/>
      <c r="AA39" s="643">
        <f>IF(Table5[[#This Row],[CAT EVENT FINISH]]="","",Table5[[#This Row],[CAT EVENT FINISH]]-Table5[[#This Row],[CAT EVENT START]])</f>
        <v>1</v>
      </c>
      <c r="AB39" s="41">
        <f>IF(Table5[[#This Row],[Duration]]="","",IF(Table5[[#This Row],[Duration]]&gt;=0,Table5[[#This Row],[Duration]]+1,""))</f>
        <v>2</v>
      </c>
    </row>
    <row r="40" spans="1:28" ht="60" hidden="1" customHeight="1" x14ac:dyDescent="0.2">
      <c r="A40" s="41" t="s">
        <v>628</v>
      </c>
      <c r="B40" s="43" t="s">
        <v>1029</v>
      </c>
      <c r="C40" s="47">
        <v>43252</v>
      </c>
      <c r="D40" s="47">
        <v>43344</v>
      </c>
      <c r="E40" s="47" t="s">
        <v>647</v>
      </c>
      <c r="F40" s="43" t="s">
        <v>1030</v>
      </c>
      <c r="H40" s="43" t="s">
        <v>1031</v>
      </c>
      <c r="J40" s="43" t="s">
        <v>635</v>
      </c>
      <c r="K40" s="41">
        <v>2018</v>
      </c>
      <c r="M40" s="45"/>
      <c r="O40" s="44"/>
      <c r="W40" s="41"/>
      <c r="X40" s="43"/>
      <c r="Y40" s="41">
        <v>201801</v>
      </c>
      <c r="Z40" s="43" t="s">
        <v>1024</v>
      </c>
      <c r="AA40" s="643">
        <f>IF(Table5[[#This Row],[CAT EVENT FINISH]]="","",Table5[[#This Row],[CAT EVENT FINISH]]-Table5[[#This Row],[CAT EVENT START]])</f>
        <v>92</v>
      </c>
      <c r="AB40" s="41">
        <f>IF(Table5[[#This Row],[Duration]]="","",IF(Table5[[#This Row],[Duration]]&gt;=0,Table5[[#This Row],[Duration]]+1,""))</f>
        <v>93</v>
      </c>
    </row>
    <row r="41" spans="1:28" ht="60" hidden="1" customHeight="1" x14ac:dyDescent="0.2">
      <c r="A41" s="41" t="s">
        <v>1032</v>
      </c>
      <c r="B41" s="43" t="s">
        <v>1033</v>
      </c>
      <c r="C41" s="47">
        <v>43231</v>
      </c>
      <c r="D41" s="47">
        <v>43231</v>
      </c>
      <c r="E41" s="47" t="s">
        <v>647</v>
      </c>
      <c r="F41" s="43" t="s">
        <v>1034</v>
      </c>
      <c r="G41" s="43" t="s">
        <v>1035</v>
      </c>
      <c r="H41" s="43" t="s">
        <v>1036</v>
      </c>
      <c r="J41" s="43" t="s">
        <v>631</v>
      </c>
      <c r="K41" s="41">
        <v>2018</v>
      </c>
      <c r="L41" s="45">
        <v>99588880</v>
      </c>
      <c r="M41" s="45">
        <v>99588880</v>
      </c>
      <c r="N41" s="40">
        <v>8897</v>
      </c>
      <c r="O41" s="44">
        <v>4878</v>
      </c>
      <c r="P41" s="46">
        <v>2902</v>
      </c>
      <c r="Q41" s="46">
        <v>227</v>
      </c>
      <c r="R41" s="46">
        <v>40</v>
      </c>
      <c r="S41" s="46">
        <v>729</v>
      </c>
      <c r="T41" s="46">
        <v>31</v>
      </c>
      <c r="U41" s="46">
        <v>86</v>
      </c>
      <c r="V41" s="41">
        <v>4</v>
      </c>
      <c r="W41" s="41">
        <v>0</v>
      </c>
      <c r="X41" s="43" t="s">
        <v>1037</v>
      </c>
      <c r="Y41" s="41">
        <v>201807</v>
      </c>
      <c r="Z41" s="43" t="s">
        <v>1024</v>
      </c>
      <c r="AA41" s="643">
        <f>IF(Table5[[#This Row],[CAT EVENT FINISH]]="","",Table5[[#This Row],[CAT EVENT FINISH]]-Table5[[#This Row],[CAT EVENT START]])</f>
        <v>0</v>
      </c>
      <c r="AB41" s="41">
        <f>IF(Table5[[#This Row],[Duration]]="","",IF(Table5[[#This Row],[Duration]]&gt;=0,Table5[[#This Row],[Duration]]+1,""))</f>
        <v>1</v>
      </c>
    </row>
    <row r="42" spans="1:28" ht="60" hidden="1" customHeight="1" x14ac:dyDescent="0.2">
      <c r="A42" s="41" t="s">
        <v>1038</v>
      </c>
      <c r="B42" s="43" t="s">
        <v>1039</v>
      </c>
      <c r="C42" s="47">
        <v>43223</v>
      </c>
      <c r="D42" s="47">
        <v>43437</v>
      </c>
      <c r="E42" s="47" t="s">
        <v>647</v>
      </c>
      <c r="F42" s="43" t="s">
        <v>927</v>
      </c>
      <c r="H42" s="43" t="s">
        <v>1040</v>
      </c>
      <c r="I42" s="43" t="s">
        <v>934</v>
      </c>
      <c r="J42" s="43" t="s">
        <v>631</v>
      </c>
      <c r="K42" s="41">
        <v>2018</v>
      </c>
      <c r="L42" s="45">
        <v>16800000</v>
      </c>
      <c r="M42" s="45">
        <v>16800000</v>
      </c>
      <c r="N42" s="44">
        <v>0</v>
      </c>
      <c r="O42" s="44"/>
      <c r="W42" s="41"/>
      <c r="X42" s="43" t="s">
        <v>1041</v>
      </c>
      <c r="Y42" s="41">
        <v>201804</v>
      </c>
      <c r="Z42" s="43" t="s">
        <v>1024</v>
      </c>
      <c r="AA42" s="643">
        <f>IF(Table5[[#This Row],[CAT EVENT FINISH]]="","",Table5[[#This Row],[CAT EVENT FINISH]]-Table5[[#This Row],[CAT EVENT START]])</f>
        <v>214</v>
      </c>
      <c r="AB42" s="41">
        <f>IF(Table5[[#This Row],[Duration]]="","",IF(Table5[[#This Row],[Duration]]&gt;=0,Table5[[#This Row],[Duration]]+1,""))</f>
        <v>215</v>
      </c>
    </row>
    <row r="43" spans="1:28" ht="60" hidden="1" customHeight="1" x14ac:dyDescent="0.2">
      <c r="A43" s="41" t="s">
        <v>1042</v>
      </c>
      <c r="B43" s="43" t="s">
        <v>1043</v>
      </c>
      <c r="C43" s="47">
        <v>43176</v>
      </c>
      <c r="D43" s="47">
        <v>43178</v>
      </c>
      <c r="E43" s="47" t="s">
        <v>647</v>
      </c>
      <c r="F43" s="43" t="s">
        <v>980</v>
      </c>
      <c r="G43" s="43" t="s">
        <v>1044</v>
      </c>
      <c r="H43" s="43" t="s">
        <v>1045</v>
      </c>
      <c r="J43" s="43" t="s">
        <v>635</v>
      </c>
      <c r="K43" s="41">
        <v>2018</v>
      </c>
      <c r="L43" s="45">
        <v>82489235</v>
      </c>
      <c r="M43" s="45">
        <v>82489235</v>
      </c>
      <c r="N43" s="44">
        <v>1032</v>
      </c>
      <c r="O43" s="44">
        <v>364</v>
      </c>
      <c r="P43" s="46">
        <v>320</v>
      </c>
      <c r="Q43" s="46">
        <v>49</v>
      </c>
      <c r="R43" s="46">
        <v>18</v>
      </c>
      <c r="S43" s="46">
        <v>220</v>
      </c>
      <c r="T43" s="46">
        <v>24</v>
      </c>
      <c r="U43" s="46">
        <v>26</v>
      </c>
      <c r="V43" s="41">
        <v>11</v>
      </c>
      <c r="W43" s="41">
        <v>0</v>
      </c>
      <c r="X43" s="43" t="s">
        <v>1046</v>
      </c>
      <c r="Y43" s="41">
        <v>1773</v>
      </c>
      <c r="Z43" s="43"/>
      <c r="AA43" s="643">
        <f>IF(Table5[[#This Row],[CAT EVENT FINISH]]="","",Table5[[#This Row],[CAT EVENT FINISH]]-Table5[[#This Row],[CAT EVENT START]])</f>
        <v>2</v>
      </c>
      <c r="AB43" s="41">
        <f>IF(Table5[[#This Row],[Duration]]="","",IF(Table5[[#This Row],[Duration]]&gt;=0,Table5[[#This Row],[Duration]]+1,""))</f>
        <v>3</v>
      </c>
    </row>
    <row r="44" spans="1:28" ht="60" hidden="1" customHeight="1" x14ac:dyDescent="0.2">
      <c r="A44" s="41" t="s">
        <v>1047</v>
      </c>
      <c r="B44" s="43" t="s">
        <v>1048</v>
      </c>
      <c r="C44" s="47">
        <v>43176</v>
      </c>
      <c r="E44" s="41" t="s">
        <v>647</v>
      </c>
      <c r="F44" s="43" t="s">
        <v>985</v>
      </c>
      <c r="H44" s="43" t="s">
        <v>1049</v>
      </c>
      <c r="J44" s="43" t="s">
        <v>634</v>
      </c>
      <c r="K44" s="41">
        <v>2018</v>
      </c>
      <c r="L44" s="45">
        <v>61919384</v>
      </c>
      <c r="M44" s="45">
        <v>61919384</v>
      </c>
      <c r="O44" s="44"/>
      <c r="W44" s="41"/>
      <c r="X44" s="43" t="s">
        <v>1050</v>
      </c>
      <c r="Y44" s="41">
        <v>201805</v>
      </c>
      <c r="Z44" s="43" t="s">
        <v>1024</v>
      </c>
      <c r="AA44" s="643" t="str">
        <f>IF(Table5[[#This Row],[CAT EVENT FINISH]]="","",Table5[[#This Row],[CAT EVENT FINISH]]-Table5[[#This Row],[CAT EVENT START]])</f>
        <v/>
      </c>
      <c r="AB44" s="41" t="str">
        <f>IF(Table5[[#This Row],[Duration]]="","",IF(Table5[[#This Row],[Duration]]&gt;=0,Table5[[#This Row],[Duration]]+1,""))</f>
        <v/>
      </c>
    </row>
    <row r="45" spans="1:28" ht="60" hidden="1" customHeight="1" x14ac:dyDescent="0.2">
      <c r="A45" s="41" t="s">
        <v>628</v>
      </c>
      <c r="B45" s="43" t="s">
        <v>1051</v>
      </c>
      <c r="C45" s="47">
        <v>43118</v>
      </c>
      <c r="E45" s="41" t="s">
        <v>647</v>
      </c>
      <c r="F45" s="43" t="s">
        <v>914</v>
      </c>
      <c r="H45" s="43" t="s">
        <v>1052</v>
      </c>
      <c r="J45" s="43" t="s">
        <v>634</v>
      </c>
      <c r="K45" s="41">
        <v>2018</v>
      </c>
      <c r="M45" s="45"/>
      <c r="O45" s="44"/>
      <c r="W45" s="41"/>
      <c r="X45" s="43"/>
      <c r="Y45" s="41">
        <v>201803</v>
      </c>
      <c r="Z45" s="43" t="s">
        <v>1024</v>
      </c>
      <c r="AA45" s="643" t="str">
        <f>IF(Table5[[#This Row],[CAT EVENT FINISH]]="","",Table5[[#This Row],[CAT EVENT FINISH]]-Table5[[#This Row],[CAT EVENT START]])</f>
        <v/>
      </c>
      <c r="AB45" s="41" t="str">
        <f>IF(Table5[[#This Row],[Duration]]="","",IF(Table5[[#This Row],[Duration]]&gt;=0,Table5[[#This Row],[Duration]]+1,""))</f>
        <v/>
      </c>
    </row>
    <row r="46" spans="1:28" ht="60" hidden="1" customHeight="1" x14ac:dyDescent="0.2">
      <c r="A46" s="41" t="s">
        <v>628</v>
      </c>
      <c r="B46" s="43" t="s">
        <v>1053</v>
      </c>
      <c r="C46" s="47">
        <v>43097</v>
      </c>
      <c r="D46" s="47">
        <v>43097</v>
      </c>
      <c r="E46" s="47" t="s">
        <v>647</v>
      </c>
      <c r="F46" s="43" t="s">
        <v>914</v>
      </c>
      <c r="H46" s="43" t="s">
        <v>1054</v>
      </c>
      <c r="J46" s="43" t="s">
        <v>634</v>
      </c>
      <c r="K46" s="41">
        <v>2017</v>
      </c>
      <c r="M46" s="45"/>
      <c r="N46" s="44">
        <v>0</v>
      </c>
      <c r="O46" s="44"/>
      <c r="W46" s="41"/>
      <c r="X46" s="43"/>
      <c r="Y46" s="41">
        <v>201710</v>
      </c>
      <c r="Z46" s="43" t="s">
        <v>1024</v>
      </c>
      <c r="AA46" s="643">
        <f>IF(Table5[[#This Row],[CAT EVENT FINISH]]="","",Table5[[#This Row],[CAT EVENT FINISH]]-Table5[[#This Row],[CAT EVENT START]])</f>
        <v>0</v>
      </c>
      <c r="AB46" s="41">
        <f>IF(Table5[[#This Row],[Duration]]="","",IF(Table5[[#This Row],[Duration]]&gt;=0,Table5[[#This Row],[Duration]]+1,""))</f>
        <v>1</v>
      </c>
    </row>
    <row r="47" spans="1:28" ht="60" hidden="1" customHeight="1" x14ac:dyDescent="0.2">
      <c r="A47" s="41" t="s">
        <v>628</v>
      </c>
      <c r="B47" s="43" t="s">
        <v>1055</v>
      </c>
      <c r="C47" s="47">
        <v>43095</v>
      </c>
      <c r="E47" s="41" t="s">
        <v>647</v>
      </c>
      <c r="F47" s="43" t="s">
        <v>927</v>
      </c>
      <c r="H47" s="43" t="s">
        <v>1056</v>
      </c>
      <c r="I47" s="43" t="s">
        <v>930</v>
      </c>
      <c r="J47" s="43" t="s">
        <v>632</v>
      </c>
      <c r="K47" s="41">
        <v>2017</v>
      </c>
      <c r="M47" s="45"/>
      <c r="O47" s="44"/>
      <c r="W47" s="41"/>
      <c r="X47" s="43"/>
      <c r="Y47" s="41">
        <v>201711</v>
      </c>
      <c r="Z47" s="43" t="s">
        <v>1024</v>
      </c>
      <c r="AA47" s="643" t="str">
        <f>IF(Table5[[#This Row],[CAT EVENT FINISH]]="","",Table5[[#This Row],[CAT EVENT FINISH]]-Table5[[#This Row],[CAT EVENT START]])</f>
        <v/>
      </c>
      <c r="AB47" s="41" t="str">
        <f>IF(Table5[[#This Row],[Duration]]="","",IF(Table5[[#This Row],[Duration]]&gt;=0,Table5[[#This Row],[Duration]]+1,""))</f>
        <v/>
      </c>
    </row>
    <row r="48" spans="1:28" ht="60" hidden="1" customHeight="1" x14ac:dyDescent="0.2">
      <c r="A48" s="41" t="s">
        <v>1057</v>
      </c>
      <c r="B48" s="43" t="s">
        <v>1058</v>
      </c>
      <c r="C48" s="47">
        <v>43088</v>
      </c>
      <c r="E48" s="41" t="s">
        <v>647</v>
      </c>
      <c r="F48" s="43" t="s">
        <v>905</v>
      </c>
      <c r="H48" s="43" t="s">
        <v>1059</v>
      </c>
      <c r="J48" s="43" t="s">
        <v>632</v>
      </c>
      <c r="K48" s="41">
        <v>2017</v>
      </c>
      <c r="L48" s="45">
        <v>378000000</v>
      </c>
      <c r="M48" s="45">
        <v>378000000</v>
      </c>
      <c r="N48" s="44">
        <f>18186+38600</f>
        <v>56786</v>
      </c>
      <c r="O48" s="44">
        <v>18186</v>
      </c>
      <c r="Q48" s="46">
        <v>38600</v>
      </c>
      <c r="W48" s="41"/>
      <c r="X48" s="43" t="s">
        <v>1060</v>
      </c>
      <c r="Y48" s="41">
        <v>201709</v>
      </c>
      <c r="Z48" s="43" t="s">
        <v>1024</v>
      </c>
      <c r="AA48" s="643" t="str">
        <f>IF(Table5[[#This Row],[CAT EVENT FINISH]]="","",Table5[[#This Row],[CAT EVENT FINISH]]-Table5[[#This Row],[CAT EVENT START]])</f>
        <v/>
      </c>
      <c r="AB48" s="41" t="str">
        <f>IF(Table5[[#This Row],[Duration]]="","",IF(Table5[[#This Row],[Duration]]&gt;=0,Table5[[#This Row],[Duration]]+1,""))</f>
        <v/>
      </c>
    </row>
    <row r="49" spans="1:28" ht="60" hidden="1" customHeight="1" x14ac:dyDescent="0.2">
      <c r="A49" s="41" t="s">
        <v>1061</v>
      </c>
      <c r="B49" s="43" t="s">
        <v>1062</v>
      </c>
      <c r="C49" s="47">
        <v>43071</v>
      </c>
      <c r="E49" s="47" t="s">
        <v>647</v>
      </c>
      <c r="F49" s="43" t="s">
        <v>965</v>
      </c>
      <c r="H49" s="43" t="s">
        <v>1063</v>
      </c>
      <c r="J49" s="43" t="s">
        <v>635</v>
      </c>
      <c r="K49" s="41">
        <v>2017</v>
      </c>
      <c r="L49" s="45">
        <v>33500000</v>
      </c>
      <c r="M49" s="45">
        <v>34243907</v>
      </c>
      <c r="N49" s="44">
        <v>0</v>
      </c>
      <c r="O49" s="44"/>
      <c r="W49" s="41"/>
      <c r="X49" s="43" t="s">
        <v>1064</v>
      </c>
      <c r="Y49" s="41">
        <v>201701</v>
      </c>
      <c r="Z49" s="43" t="s">
        <v>1024</v>
      </c>
      <c r="AA49" s="643" t="str">
        <f>IF(Table5[[#This Row],[CAT EVENT FINISH]]="","",Table5[[#This Row],[CAT EVENT FINISH]]-Table5[[#This Row],[CAT EVENT START]])</f>
        <v/>
      </c>
      <c r="AB49" s="41" t="str">
        <f>IF(Table5[[#This Row],[Duration]]="","",IF(Table5[[#This Row],[Duration]]&gt;=0,Table5[[#This Row],[Duration]]+1,""))</f>
        <v/>
      </c>
    </row>
    <row r="50" spans="1:28" ht="60" hidden="1" customHeight="1" x14ac:dyDescent="0.2">
      <c r="A50" s="41" t="s">
        <v>628</v>
      </c>
      <c r="B50" s="43" t="s">
        <v>1065</v>
      </c>
      <c r="C50" s="47">
        <v>43057</v>
      </c>
      <c r="E50" s="41" t="s">
        <v>647</v>
      </c>
      <c r="F50" s="43" t="s">
        <v>914</v>
      </c>
      <c r="H50" s="43" t="s">
        <v>1066</v>
      </c>
      <c r="J50" s="43" t="s">
        <v>632</v>
      </c>
      <c r="K50" s="41">
        <v>2017</v>
      </c>
      <c r="M50" s="45"/>
      <c r="O50" s="44"/>
      <c r="W50" s="41"/>
      <c r="X50" s="43"/>
      <c r="Y50" s="41">
        <v>201707</v>
      </c>
      <c r="Z50" s="43" t="s">
        <v>1024</v>
      </c>
      <c r="AA50" s="643" t="str">
        <f>IF(Table5[[#This Row],[CAT EVENT FINISH]]="","",Table5[[#This Row],[CAT EVENT FINISH]]-Table5[[#This Row],[CAT EVENT START]])</f>
        <v/>
      </c>
      <c r="AB50" s="41" t="str">
        <f>IF(Table5[[#This Row],[Duration]]="","",IF(Table5[[#This Row],[Duration]]&gt;=0,Table5[[#This Row],[Duration]]+1,""))</f>
        <v/>
      </c>
    </row>
    <row r="51" spans="1:28" ht="60" hidden="1" customHeight="1" x14ac:dyDescent="0.2">
      <c r="A51" s="41" t="s">
        <v>628</v>
      </c>
      <c r="B51" s="43" t="s">
        <v>1067</v>
      </c>
      <c r="C51" s="47">
        <v>42927</v>
      </c>
      <c r="D51" s="47">
        <v>42927</v>
      </c>
      <c r="E51" s="47" t="s">
        <v>647</v>
      </c>
      <c r="F51" s="43" t="s">
        <v>927</v>
      </c>
      <c r="H51" s="43" t="s">
        <v>1068</v>
      </c>
      <c r="I51" s="43" t="s">
        <v>934</v>
      </c>
      <c r="J51" s="43" t="s">
        <v>632</v>
      </c>
      <c r="K51" s="41">
        <v>2017</v>
      </c>
      <c r="L51" s="45">
        <v>10000000</v>
      </c>
      <c r="M51" s="45">
        <v>10000000</v>
      </c>
      <c r="N51" s="44">
        <v>0</v>
      </c>
      <c r="O51" s="44"/>
      <c r="W51" s="41"/>
      <c r="X51" s="43"/>
      <c r="Y51" s="41">
        <v>201706</v>
      </c>
      <c r="Z51" s="43" t="s">
        <v>1024</v>
      </c>
      <c r="AA51" s="643">
        <f>IF(Table5[[#This Row],[CAT EVENT FINISH]]="","",Table5[[#This Row],[CAT EVENT FINISH]]-Table5[[#This Row],[CAT EVENT START]])</f>
        <v>0</v>
      </c>
      <c r="AB51" s="41">
        <f>IF(Table5[[#This Row],[Duration]]="","",IF(Table5[[#This Row],[Duration]]&gt;=0,Table5[[#This Row],[Duration]]+1,""))</f>
        <v>1</v>
      </c>
    </row>
    <row r="52" spans="1:28" ht="60" hidden="1" customHeight="1" x14ac:dyDescent="0.2">
      <c r="A52" s="41" t="s">
        <v>628</v>
      </c>
      <c r="B52" s="43" t="s">
        <v>640</v>
      </c>
      <c r="C52" s="47">
        <v>42897</v>
      </c>
      <c r="D52" s="47">
        <v>42897</v>
      </c>
      <c r="E52" s="47" t="s">
        <v>646</v>
      </c>
      <c r="F52" s="43" t="s">
        <v>965</v>
      </c>
      <c r="H52" s="43" t="s">
        <v>1069</v>
      </c>
      <c r="J52" s="43" t="s">
        <v>632</v>
      </c>
      <c r="K52" s="41">
        <v>2017</v>
      </c>
      <c r="L52" s="45">
        <v>10000000</v>
      </c>
      <c r="M52" s="45">
        <v>10000000</v>
      </c>
      <c r="N52" s="44">
        <v>0</v>
      </c>
      <c r="O52" s="44"/>
      <c r="W52" s="41"/>
      <c r="X52" s="43"/>
      <c r="Y52" s="41">
        <v>201705</v>
      </c>
      <c r="Z52" s="43" t="s">
        <v>1024</v>
      </c>
      <c r="AA52" s="643">
        <f>IF(Table5[[#This Row],[CAT EVENT FINISH]]="","",Table5[[#This Row],[CAT EVENT FINISH]]-Table5[[#This Row],[CAT EVENT START]])</f>
        <v>0</v>
      </c>
      <c r="AB52" s="41">
        <f>IF(Table5[[#This Row],[Duration]]="","",IF(Table5[[#This Row],[Duration]]&gt;=0,Table5[[#This Row],[Duration]]+1,""))</f>
        <v>1</v>
      </c>
    </row>
    <row r="53" spans="1:28" ht="409.5" hidden="1" x14ac:dyDescent="0.2">
      <c r="A53" s="41" t="s">
        <v>1070</v>
      </c>
      <c r="B53" s="43" t="s">
        <v>1071</v>
      </c>
      <c r="C53" s="47">
        <v>42822</v>
      </c>
      <c r="D53" s="47">
        <v>42835</v>
      </c>
      <c r="E53" s="47" t="s">
        <v>646</v>
      </c>
      <c r="F53" s="43" t="s">
        <v>970</v>
      </c>
      <c r="H53" s="43" t="s">
        <v>1072</v>
      </c>
      <c r="I53" s="43" t="s">
        <v>934</v>
      </c>
      <c r="J53" s="43" t="s">
        <v>634</v>
      </c>
      <c r="K53" s="41">
        <v>2017</v>
      </c>
      <c r="L53" s="45">
        <v>1774598765</v>
      </c>
      <c r="M53" s="45">
        <v>1781599484</v>
      </c>
      <c r="N53" s="44">
        <v>76841</v>
      </c>
      <c r="O53" s="44">
        <v>38581</v>
      </c>
      <c r="P53" s="46">
        <v>22925</v>
      </c>
      <c r="Q53" s="46">
        <v>5214</v>
      </c>
      <c r="R53" s="46">
        <v>610</v>
      </c>
      <c r="S53" s="46">
        <v>6998</v>
      </c>
      <c r="T53" s="46">
        <v>843</v>
      </c>
      <c r="U53" s="46">
        <v>1298</v>
      </c>
      <c r="V53" s="41">
        <v>168</v>
      </c>
      <c r="W53" s="41">
        <v>204</v>
      </c>
      <c r="X53" s="43" t="s">
        <v>1073</v>
      </c>
      <c r="Y53" s="41">
        <v>201703</v>
      </c>
      <c r="Z53" s="43"/>
      <c r="AA53" s="643">
        <f>IF(Table5[[#This Row],[CAT EVENT FINISH]]="","",Table5[[#This Row],[CAT EVENT FINISH]]-Table5[[#This Row],[CAT EVENT START]])</f>
        <v>13</v>
      </c>
      <c r="AB53" s="41">
        <f>IF(Table5[[#This Row],[Duration]]="","",IF(Table5[[#This Row],[Duration]]&gt;=0,Table5[[#This Row],[Duration]]+1,""))</f>
        <v>14</v>
      </c>
    </row>
    <row r="54" spans="1:28" ht="60" hidden="1" customHeight="1" x14ac:dyDescent="0.2">
      <c r="A54" s="41" t="s">
        <v>1074</v>
      </c>
      <c r="B54" s="43" t="s">
        <v>1075</v>
      </c>
      <c r="C54" s="47">
        <v>42784</v>
      </c>
      <c r="D54" s="47">
        <v>42784</v>
      </c>
      <c r="E54" s="47" t="s">
        <v>646</v>
      </c>
      <c r="F54" s="43" t="s">
        <v>965</v>
      </c>
      <c r="H54" s="43" t="s">
        <v>1076</v>
      </c>
      <c r="J54" s="43" t="s">
        <v>636</v>
      </c>
      <c r="K54" s="41">
        <v>2017</v>
      </c>
      <c r="L54" s="45">
        <v>328000000</v>
      </c>
      <c r="M54" s="45">
        <v>328000000</v>
      </c>
      <c r="N54" s="44">
        <v>50000</v>
      </c>
      <c r="O54" s="44"/>
      <c r="W54" s="41"/>
      <c r="X54" s="43"/>
      <c r="Y54" s="41"/>
      <c r="Z54" s="43"/>
      <c r="AA54" s="643">
        <f>IF(Table5[[#This Row],[CAT EVENT FINISH]]="","",Table5[[#This Row],[CAT EVENT FINISH]]-Table5[[#This Row],[CAT EVENT START]])</f>
        <v>0</v>
      </c>
      <c r="AB54" s="41">
        <f>IF(Table5[[#This Row],[Duration]]="","",IF(Table5[[#This Row],[Duration]]&gt;=0,Table5[[#This Row],[Duration]]+1,""))</f>
        <v>1</v>
      </c>
    </row>
    <row r="55" spans="1:28" ht="60" hidden="1" customHeight="1" x14ac:dyDescent="0.2">
      <c r="A55" s="41" t="s">
        <v>628</v>
      </c>
      <c r="B55" s="43" t="s">
        <v>1067</v>
      </c>
      <c r="C55" s="47">
        <v>42776</v>
      </c>
      <c r="D55" s="47">
        <v>42776</v>
      </c>
      <c r="E55" s="47" t="s">
        <v>646</v>
      </c>
      <c r="F55" s="43" t="s">
        <v>927</v>
      </c>
      <c r="H55" s="43" t="s">
        <v>1077</v>
      </c>
      <c r="I55" s="43" t="s">
        <v>934</v>
      </c>
      <c r="J55" s="43" t="s">
        <v>632</v>
      </c>
      <c r="K55" s="41">
        <v>2017</v>
      </c>
      <c r="L55" s="45">
        <v>7000000</v>
      </c>
      <c r="M55" s="45">
        <v>7000000</v>
      </c>
      <c r="O55" s="44"/>
      <c r="W55" s="41"/>
      <c r="X55" s="43"/>
      <c r="Y55" s="41">
        <v>201704</v>
      </c>
      <c r="Z55" s="43" t="s">
        <v>1024</v>
      </c>
      <c r="AA55" s="643">
        <f>IF(Table5[[#This Row],[CAT EVENT FINISH]]="","",Table5[[#This Row],[CAT EVENT FINISH]]-Table5[[#This Row],[CAT EVENT START]])</f>
        <v>0</v>
      </c>
      <c r="AB55" s="41">
        <f>IF(Table5[[#This Row],[Duration]]="","",IF(Table5[[#This Row],[Duration]]&gt;=0,Table5[[#This Row],[Duration]]+1,""))</f>
        <v>1</v>
      </c>
    </row>
    <row r="56" spans="1:28" ht="60" hidden="1" customHeight="1" x14ac:dyDescent="0.2">
      <c r="A56" s="41" t="s">
        <v>628</v>
      </c>
      <c r="B56" s="43" t="s">
        <v>1078</v>
      </c>
      <c r="C56" s="47">
        <v>42747</v>
      </c>
      <c r="D56" s="47">
        <v>42806</v>
      </c>
      <c r="E56" s="47" t="s">
        <v>646</v>
      </c>
      <c r="F56" s="43" t="s">
        <v>905</v>
      </c>
      <c r="H56" s="43" t="s">
        <v>1079</v>
      </c>
      <c r="J56" s="43" t="s">
        <v>632</v>
      </c>
      <c r="K56" s="41">
        <v>2017</v>
      </c>
      <c r="M56" s="45"/>
      <c r="O56" s="44"/>
      <c r="W56" s="41"/>
      <c r="X56" s="43"/>
      <c r="Y56" s="41">
        <v>201708</v>
      </c>
      <c r="Z56" s="43" t="s">
        <v>1024</v>
      </c>
      <c r="AA56" s="643">
        <f>IF(Table5[[#This Row],[CAT EVENT FINISH]]="","",Table5[[#This Row],[CAT EVENT FINISH]]-Table5[[#This Row],[CAT EVENT START]])</f>
        <v>59</v>
      </c>
      <c r="AB56" s="41">
        <f>IF(Table5[[#This Row],[Duration]]="","",IF(Table5[[#This Row],[Duration]]&gt;=0,Table5[[#This Row],[Duration]]+1,""))</f>
        <v>60</v>
      </c>
    </row>
    <row r="57" spans="1:28" ht="60" hidden="1" customHeight="1" x14ac:dyDescent="0.2">
      <c r="A57" s="41" t="s">
        <v>628</v>
      </c>
      <c r="B57" s="43" t="s">
        <v>1080</v>
      </c>
      <c r="E57" s="41" t="s">
        <v>646</v>
      </c>
      <c r="F57" s="43" t="s">
        <v>965</v>
      </c>
      <c r="H57" s="43" t="s">
        <v>1081</v>
      </c>
      <c r="J57" s="43" t="s">
        <v>631</v>
      </c>
      <c r="K57" s="41">
        <v>2017</v>
      </c>
      <c r="M57" s="45"/>
      <c r="O57" s="44"/>
      <c r="W57" s="41"/>
      <c r="X57" s="43"/>
      <c r="Y57" s="41">
        <v>201712</v>
      </c>
      <c r="Z57" s="43" t="s">
        <v>1024</v>
      </c>
      <c r="AA57" s="643" t="str">
        <f>IF(Table5[[#This Row],[CAT EVENT FINISH]]="","",Table5[[#This Row],[CAT EVENT FINISH]]-Table5[[#This Row],[CAT EVENT START]])</f>
        <v/>
      </c>
      <c r="AB57" s="41" t="str">
        <f>IF(Table5[[#This Row],[Duration]]="","",IF(Table5[[#This Row],[Duration]]&gt;=0,Table5[[#This Row],[Duration]]+1,""))</f>
        <v/>
      </c>
    </row>
    <row r="58" spans="1:28" ht="60" hidden="1" customHeight="1" x14ac:dyDescent="0.2">
      <c r="A58" s="41" t="s">
        <v>628</v>
      </c>
      <c r="B58" s="43" t="s">
        <v>1082</v>
      </c>
      <c r="C58" s="47">
        <v>42713</v>
      </c>
      <c r="E58" s="47" t="s">
        <v>646</v>
      </c>
      <c r="F58" s="43" t="s">
        <v>905</v>
      </c>
      <c r="H58" s="43" t="s">
        <v>1083</v>
      </c>
      <c r="J58" s="43" t="s">
        <v>631</v>
      </c>
      <c r="K58" s="41">
        <v>2016</v>
      </c>
      <c r="L58" s="45">
        <v>12680000</v>
      </c>
      <c r="M58" s="45">
        <v>13292284</v>
      </c>
      <c r="O58" s="44"/>
      <c r="W58" s="41"/>
      <c r="X58" s="43"/>
      <c r="Y58" s="41">
        <v>201616</v>
      </c>
      <c r="Z58" s="43" t="s">
        <v>1024</v>
      </c>
      <c r="AA58" s="643" t="str">
        <f>IF(Table5[[#This Row],[CAT EVENT FINISH]]="","",Table5[[#This Row],[CAT EVENT FINISH]]-Table5[[#This Row],[CAT EVENT START]])</f>
        <v/>
      </c>
      <c r="AB58" s="41" t="str">
        <f>IF(Table5[[#This Row],[Duration]]="","",IF(Table5[[#This Row],[Duration]]&gt;=0,Table5[[#This Row],[Duration]]+1,""))</f>
        <v/>
      </c>
    </row>
    <row r="59" spans="1:28" ht="60" hidden="1" customHeight="1" x14ac:dyDescent="0.2">
      <c r="A59" s="41" t="s">
        <v>628</v>
      </c>
      <c r="B59" s="43" t="s">
        <v>1084</v>
      </c>
      <c r="C59" s="47">
        <v>42695</v>
      </c>
      <c r="D59" s="47">
        <v>42695</v>
      </c>
      <c r="E59" s="47" t="s">
        <v>646</v>
      </c>
      <c r="F59" s="43" t="s">
        <v>905</v>
      </c>
      <c r="G59" s="43" t="s">
        <v>1085</v>
      </c>
      <c r="H59" s="43" t="s">
        <v>1086</v>
      </c>
      <c r="J59" s="43" t="s">
        <v>637</v>
      </c>
      <c r="K59" s="41">
        <v>2016</v>
      </c>
      <c r="L59" s="45">
        <v>0</v>
      </c>
      <c r="M59" s="45">
        <v>0</v>
      </c>
      <c r="O59" s="44"/>
      <c r="W59" s="41"/>
      <c r="X59" s="43"/>
      <c r="Y59" s="41">
        <v>1779</v>
      </c>
      <c r="Z59" s="43"/>
      <c r="AA59" s="643">
        <f>IF(Table5[[#This Row],[CAT EVENT FINISH]]="","",Table5[[#This Row],[CAT EVENT FINISH]]-Table5[[#This Row],[CAT EVENT START]])</f>
        <v>0</v>
      </c>
      <c r="AB59" s="41">
        <f>IF(Table5[[#This Row],[Duration]]="","",IF(Table5[[#This Row],[Duration]]&gt;=0,Table5[[#This Row],[Duration]]+1,""))</f>
        <v>1</v>
      </c>
    </row>
    <row r="60" spans="1:28" ht="60" hidden="1" customHeight="1" x14ac:dyDescent="0.2">
      <c r="A60" s="41" t="s">
        <v>1087</v>
      </c>
      <c r="B60" s="43" t="s">
        <v>1088</v>
      </c>
      <c r="C60" s="47">
        <v>42685</v>
      </c>
      <c r="D60" s="47">
        <v>42685</v>
      </c>
      <c r="E60" s="47" t="s">
        <v>646</v>
      </c>
      <c r="F60" s="43" t="s">
        <v>1089</v>
      </c>
      <c r="H60" s="43" t="s">
        <v>1090</v>
      </c>
      <c r="J60" s="43" t="s">
        <v>636</v>
      </c>
      <c r="K60" s="41">
        <v>2016</v>
      </c>
      <c r="L60" s="45">
        <v>597000000</v>
      </c>
      <c r="M60" s="45">
        <v>621470779</v>
      </c>
      <c r="O60" s="44"/>
      <c r="W60" s="41"/>
      <c r="X60" s="43" t="s">
        <v>1091</v>
      </c>
      <c r="Y60" s="41">
        <v>201623</v>
      </c>
      <c r="Z60" s="43" t="s">
        <v>1024</v>
      </c>
      <c r="AA60" s="643">
        <f>IF(Table5[[#This Row],[CAT EVENT FINISH]]="","",Table5[[#This Row],[CAT EVENT FINISH]]-Table5[[#This Row],[CAT EVENT START]])</f>
        <v>0</v>
      </c>
      <c r="AB60" s="41">
        <f>IF(Table5[[#This Row],[Duration]]="","",IF(Table5[[#This Row],[Duration]]&gt;=0,Table5[[#This Row],[Duration]]+1,""))</f>
        <v>1</v>
      </c>
    </row>
    <row r="61" spans="1:28" ht="60" hidden="1" customHeight="1" x14ac:dyDescent="0.2">
      <c r="A61" s="41" t="s">
        <v>628</v>
      </c>
      <c r="B61" s="43" t="s">
        <v>1092</v>
      </c>
      <c r="C61" s="47">
        <v>42663</v>
      </c>
      <c r="D61" s="47">
        <v>42419</v>
      </c>
      <c r="E61" s="47" t="s">
        <v>646</v>
      </c>
      <c r="F61" s="43" t="s">
        <v>927</v>
      </c>
      <c r="H61" s="43" t="s">
        <v>1093</v>
      </c>
      <c r="I61" s="43" t="s">
        <v>934</v>
      </c>
      <c r="J61" s="43" t="s">
        <v>634</v>
      </c>
      <c r="K61" s="41">
        <v>2016</v>
      </c>
      <c r="M61" s="45"/>
      <c r="O61" s="44"/>
      <c r="W61" s="41"/>
      <c r="X61" s="43"/>
      <c r="Y61" s="41">
        <v>201609</v>
      </c>
      <c r="Z61" s="43" t="s">
        <v>1024</v>
      </c>
      <c r="AA61" s="643">
        <f>IF(Table5[[#This Row],[CAT EVENT FINISH]]="","",Table5[[#This Row],[CAT EVENT FINISH]]-Table5[[#This Row],[CAT EVENT START]])</f>
        <v>-244</v>
      </c>
      <c r="AB61" s="41" t="str">
        <f>IF(Table5[[#This Row],[Duration]]="","",IF(Table5[[#This Row],[Duration]]&gt;=0,Table5[[#This Row],[Duration]]+1,""))</f>
        <v/>
      </c>
    </row>
    <row r="62" spans="1:28" ht="60" hidden="1" customHeight="1" x14ac:dyDescent="0.2">
      <c r="A62" s="41" t="s">
        <v>628</v>
      </c>
      <c r="B62" s="43" t="s">
        <v>853</v>
      </c>
      <c r="C62" s="47">
        <v>42592</v>
      </c>
      <c r="D62" s="47">
        <v>42623</v>
      </c>
      <c r="E62" s="47" t="s">
        <v>646</v>
      </c>
      <c r="F62" s="43" t="s">
        <v>905</v>
      </c>
      <c r="H62" s="43" t="s">
        <v>1094</v>
      </c>
      <c r="J62" s="43" t="s">
        <v>639</v>
      </c>
      <c r="K62" s="41">
        <v>2016</v>
      </c>
      <c r="L62" s="45">
        <v>7500000</v>
      </c>
      <c r="M62" s="45">
        <v>7963241</v>
      </c>
      <c r="O62" s="44"/>
      <c r="W62" s="41"/>
      <c r="X62" s="43"/>
      <c r="Y62" s="41">
        <v>201621</v>
      </c>
      <c r="Z62" s="43" t="s">
        <v>1024</v>
      </c>
      <c r="AA62" s="643">
        <f>IF(Table5[[#This Row],[CAT EVENT FINISH]]="","",Table5[[#This Row],[CAT EVENT FINISH]]-Table5[[#This Row],[CAT EVENT START]])</f>
        <v>31</v>
      </c>
      <c r="AB62" s="41">
        <f>IF(Table5[[#This Row],[Duration]]="","",IF(Table5[[#This Row],[Duration]]&gt;=0,Table5[[#This Row],[Duration]]+1,""))</f>
        <v>32</v>
      </c>
    </row>
    <row r="63" spans="1:28" ht="60" hidden="1" customHeight="1" x14ac:dyDescent="0.2">
      <c r="A63" s="41" t="s">
        <v>628</v>
      </c>
      <c r="B63" s="43" t="s">
        <v>1095</v>
      </c>
      <c r="C63" s="47">
        <v>42567</v>
      </c>
      <c r="E63" s="41" t="s">
        <v>646</v>
      </c>
      <c r="F63" s="43" t="s">
        <v>1096</v>
      </c>
      <c r="H63" s="43" t="s">
        <v>1097</v>
      </c>
      <c r="J63" s="43" t="s">
        <v>632</v>
      </c>
      <c r="K63" s="41">
        <v>2016</v>
      </c>
      <c r="L63" s="45">
        <v>12000000</v>
      </c>
      <c r="M63" s="45">
        <v>12542041</v>
      </c>
      <c r="O63" s="44"/>
      <c r="W63" s="41"/>
      <c r="X63" s="43"/>
      <c r="Y63" s="41">
        <v>201613</v>
      </c>
      <c r="Z63" s="43" t="s">
        <v>1024</v>
      </c>
      <c r="AA63" s="643" t="str">
        <f>IF(Table5[[#This Row],[CAT EVENT FINISH]]="","",Table5[[#This Row],[CAT EVENT FINISH]]-Table5[[#This Row],[CAT EVENT START]])</f>
        <v/>
      </c>
      <c r="AB63" s="41" t="str">
        <f>IF(Table5[[#This Row],[Duration]]="","",IF(Table5[[#This Row],[Duration]]&gt;=0,Table5[[#This Row],[Duration]]+1,""))</f>
        <v/>
      </c>
    </row>
    <row r="64" spans="1:28" ht="60" hidden="1" customHeight="1" x14ac:dyDescent="0.2">
      <c r="A64" s="41" t="s">
        <v>1098</v>
      </c>
      <c r="B64" s="43" t="s">
        <v>1099</v>
      </c>
      <c r="C64" s="47">
        <v>42541</v>
      </c>
      <c r="D64" s="47">
        <v>42724</v>
      </c>
      <c r="E64" s="47" t="s">
        <v>645</v>
      </c>
      <c r="F64" s="43" t="s">
        <v>914</v>
      </c>
      <c r="H64" s="43" t="s">
        <v>1100</v>
      </c>
      <c r="J64" s="43" t="s">
        <v>635</v>
      </c>
      <c r="K64" s="41">
        <v>2016</v>
      </c>
      <c r="L64" s="45">
        <v>71250666</v>
      </c>
      <c r="M64" s="45">
        <v>70579607</v>
      </c>
      <c r="N64" s="44">
        <v>1358</v>
      </c>
      <c r="O64" s="44"/>
      <c r="W64" s="41"/>
      <c r="X64" s="43" t="s">
        <v>1101</v>
      </c>
      <c r="Y64" s="41">
        <v>201603</v>
      </c>
      <c r="Z64" s="43" t="s">
        <v>1024</v>
      </c>
      <c r="AA64" s="643">
        <f>IF(Table5[[#This Row],[CAT EVENT FINISH]]="","",Table5[[#This Row],[CAT EVENT FINISH]]-Table5[[#This Row],[CAT EVENT START]])</f>
        <v>183</v>
      </c>
      <c r="AB64" s="41">
        <f>IF(Table5[[#This Row],[Duration]]="","",IF(Table5[[#This Row],[Duration]]&gt;=0,Table5[[#This Row],[Duration]]+1,""))</f>
        <v>184</v>
      </c>
    </row>
    <row r="65" spans="1:28" ht="60" hidden="1" customHeight="1" x14ac:dyDescent="0.2">
      <c r="A65" s="41" t="s">
        <v>628</v>
      </c>
      <c r="B65" s="43" t="s">
        <v>640</v>
      </c>
      <c r="C65" s="47">
        <v>42539</v>
      </c>
      <c r="D65" s="47">
        <v>42541</v>
      </c>
      <c r="E65" s="41" t="s">
        <v>645</v>
      </c>
      <c r="F65" s="43" t="s">
        <v>965</v>
      </c>
      <c r="H65" s="43" t="s">
        <v>1102</v>
      </c>
      <c r="J65" s="43" t="s">
        <v>640</v>
      </c>
      <c r="K65" s="41">
        <v>2016</v>
      </c>
      <c r="L65" s="45">
        <v>8000000</v>
      </c>
      <c r="M65" s="45">
        <v>8574145</v>
      </c>
      <c r="O65" s="44"/>
      <c r="W65" s="41"/>
      <c r="X65" s="43"/>
      <c r="Y65" s="41">
        <v>201612</v>
      </c>
      <c r="Z65" s="43" t="s">
        <v>1024</v>
      </c>
      <c r="AA65" s="643">
        <f>IF(Table5[[#This Row],[CAT EVENT FINISH]]="","",Table5[[#This Row],[CAT EVENT FINISH]]-Table5[[#This Row],[CAT EVENT START]])</f>
        <v>2</v>
      </c>
      <c r="AB65" s="41">
        <f>IF(Table5[[#This Row],[Duration]]="","",IF(Table5[[#This Row],[Duration]]&gt;=0,Table5[[#This Row],[Duration]]+1,""))</f>
        <v>3</v>
      </c>
    </row>
    <row r="66" spans="1:28" ht="60" hidden="1" customHeight="1" x14ac:dyDescent="0.2">
      <c r="A66" s="41" t="s">
        <v>628</v>
      </c>
      <c r="B66" s="43" t="s">
        <v>1062</v>
      </c>
      <c r="C66" s="47">
        <v>42532</v>
      </c>
      <c r="D66" s="47">
        <v>42593</v>
      </c>
      <c r="E66" s="47" t="s">
        <v>645</v>
      </c>
      <c r="F66" s="43" t="s">
        <v>965</v>
      </c>
      <c r="H66" s="43" t="s">
        <v>1103</v>
      </c>
      <c r="J66" s="43" t="s">
        <v>635</v>
      </c>
      <c r="K66" s="41">
        <v>2016</v>
      </c>
      <c r="L66" s="45">
        <v>1000000</v>
      </c>
      <c r="M66" s="45">
        <v>1040599</v>
      </c>
      <c r="O66" s="44"/>
      <c r="W66" s="41"/>
      <c r="X66" s="43"/>
      <c r="Y66" s="41">
        <v>201622</v>
      </c>
      <c r="Z66" s="43" t="s">
        <v>1024</v>
      </c>
      <c r="AA66" s="643">
        <f>IF(Table5[[#This Row],[CAT EVENT FINISH]]="","",Table5[[#This Row],[CAT EVENT FINISH]]-Table5[[#This Row],[CAT EVENT START]])</f>
        <v>61</v>
      </c>
      <c r="AB66" s="41">
        <f>IF(Table5[[#This Row],[Duration]]="","",IF(Table5[[#This Row],[Duration]]&gt;=0,Table5[[#This Row],[Duration]]+1,""))</f>
        <v>62</v>
      </c>
    </row>
    <row r="67" spans="1:28" ht="60" hidden="1" customHeight="1" x14ac:dyDescent="0.2">
      <c r="A67" s="41" t="s">
        <v>1104</v>
      </c>
      <c r="B67" s="43" t="s">
        <v>1105</v>
      </c>
      <c r="C67" s="47">
        <v>42527</v>
      </c>
      <c r="D67" s="47">
        <v>42532</v>
      </c>
      <c r="E67" s="47" t="s">
        <v>645</v>
      </c>
      <c r="F67" s="43" t="s">
        <v>965</v>
      </c>
      <c r="H67" s="43" t="s">
        <v>1106</v>
      </c>
      <c r="J67" s="43" t="s">
        <v>631</v>
      </c>
      <c r="K67" s="41">
        <v>2016</v>
      </c>
      <c r="L67" s="45">
        <v>8700000</v>
      </c>
      <c r="M67" s="45">
        <v>5113461</v>
      </c>
      <c r="N67" s="44">
        <v>1200</v>
      </c>
      <c r="O67" s="44"/>
      <c r="W67" s="41"/>
      <c r="X67" s="43" t="s">
        <v>1107</v>
      </c>
      <c r="Y67" s="41">
        <v>201618</v>
      </c>
      <c r="Z67" s="43" t="s">
        <v>1024</v>
      </c>
      <c r="AA67" s="643">
        <f>IF(Table5[[#This Row],[CAT EVENT FINISH]]="","",Table5[[#This Row],[CAT EVENT FINISH]]-Table5[[#This Row],[CAT EVENT START]])</f>
        <v>5</v>
      </c>
      <c r="AB67" s="41">
        <f>IF(Table5[[#This Row],[Duration]]="","",IF(Table5[[#This Row],[Duration]]&gt;=0,Table5[[#This Row],[Duration]]+1,""))</f>
        <v>6</v>
      </c>
    </row>
    <row r="68" spans="1:28" ht="142.5" hidden="1" customHeight="1" x14ac:dyDescent="0.2">
      <c r="A68" s="41" t="s">
        <v>1108</v>
      </c>
      <c r="B68" s="43" t="s">
        <v>640</v>
      </c>
      <c r="C68" s="47">
        <v>42524</v>
      </c>
      <c r="D68" s="47">
        <v>42528</v>
      </c>
      <c r="E68" s="47" t="s">
        <v>645</v>
      </c>
      <c r="F68" s="43" t="s">
        <v>943</v>
      </c>
      <c r="G68" s="43" t="s">
        <v>1109</v>
      </c>
      <c r="H68" s="43" t="s">
        <v>1110</v>
      </c>
      <c r="I68" s="43" t="s">
        <v>930</v>
      </c>
      <c r="J68" s="43" t="s">
        <v>631</v>
      </c>
      <c r="K68" s="41">
        <v>2016</v>
      </c>
      <c r="L68" s="45">
        <v>421696229</v>
      </c>
      <c r="M68" s="45">
        <v>431566695</v>
      </c>
      <c r="N68" s="44">
        <v>46363</v>
      </c>
      <c r="O68" s="44"/>
      <c r="W68" s="41"/>
      <c r="X68" s="43" t="s">
        <v>1111</v>
      </c>
      <c r="Y68" s="41">
        <v>201611</v>
      </c>
      <c r="Z68" s="43" t="s">
        <v>1024</v>
      </c>
      <c r="AA68" s="643">
        <f>IF(Table5[[#This Row],[CAT EVENT FINISH]]="","",Table5[[#This Row],[CAT EVENT FINISH]]-Table5[[#This Row],[CAT EVENT START]])</f>
        <v>4</v>
      </c>
      <c r="AB68" s="41">
        <f>IF(Table5[[#This Row],[Duration]]="","",IF(Table5[[#This Row],[Duration]]&gt;=0,Table5[[#This Row],[Duration]]+1,""))</f>
        <v>5</v>
      </c>
    </row>
    <row r="69" spans="1:28" ht="60" hidden="1" customHeight="1" x14ac:dyDescent="0.2">
      <c r="A69" s="41" t="s">
        <v>628</v>
      </c>
      <c r="B69" s="43" t="s">
        <v>1112</v>
      </c>
      <c r="C69" s="47">
        <v>42469</v>
      </c>
      <c r="D69" s="47">
        <v>42469</v>
      </c>
      <c r="E69" s="47" t="s">
        <v>645</v>
      </c>
      <c r="F69" s="43" t="s">
        <v>914</v>
      </c>
      <c r="H69" s="43" t="s">
        <v>1113</v>
      </c>
      <c r="J69" s="43" t="s">
        <v>633</v>
      </c>
      <c r="K69" s="41">
        <v>2016</v>
      </c>
      <c r="M69" s="45"/>
      <c r="O69" s="44"/>
      <c r="W69" s="41"/>
      <c r="X69" s="43"/>
      <c r="Y69" s="41">
        <v>201615</v>
      </c>
      <c r="Z69" s="43" t="s">
        <v>1024</v>
      </c>
      <c r="AA69" s="643">
        <f>IF(Table5[[#This Row],[CAT EVENT FINISH]]="","",Table5[[#This Row],[CAT EVENT FINISH]]-Table5[[#This Row],[CAT EVENT START]])</f>
        <v>0</v>
      </c>
      <c r="AB69" s="41">
        <f>IF(Table5[[#This Row],[Duration]]="","",IF(Table5[[#This Row],[Duration]]&gt;=0,Table5[[#This Row],[Duration]]+1,""))</f>
        <v>1</v>
      </c>
    </row>
    <row r="70" spans="1:28" ht="60" hidden="1" customHeight="1" x14ac:dyDescent="0.2">
      <c r="A70" s="41" t="s">
        <v>628</v>
      </c>
      <c r="B70" s="43" t="s">
        <v>1114</v>
      </c>
      <c r="C70" s="47">
        <v>42449</v>
      </c>
      <c r="D70" s="47">
        <v>42541</v>
      </c>
      <c r="E70" s="47" t="s">
        <v>645</v>
      </c>
      <c r="F70" s="43" t="s">
        <v>965</v>
      </c>
      <c r="H70" s="43" t="s">
        <v>1115</v>
      </c>
      <c r="J70" s="43" t="s">
        <v>632</v>
      </c>
      <c r="K70" s="41">
        <v>2016</v>
      </c>
      <c r="L70" s="45">
        <v>5000000</v>
      </c>
      <c r="M70" s="45">
        <v>5339252</v>
      </c>
      <c r="O70" s="44"/>
      <c r="W70" s="41"/>
      <c r="X70" s="43"/>
      <c r="Y70" s="41">
        <v>201602</v>
      </c>
      <c r="Z70" s="43" t="s">
        <v>1024</v>
      </c>
      <c r="AA70" s="643">
        <f>IF(Table5[[#This Row],[CAT EVENT FINISH]]="","",Table5[[#This Row],[CAT EVENT FINISH]]-Table5[[#This Row],[CAT EVENT START]])</f>
        <v>92</v>
      </c>
      <c r="AB70" s="41">
        <f>IF(Table5[[#This Row],[Duration]]="","",IF(Table5[[#This Row],[Duration]]&gt;=0,Table5[[#This Row],[Duration]]+1,""))</f>
        <v>93</v>
      </c>
    </row>
    <row r="71" spans="1:28" ht="60" hidden="1" customHeight="1" x14ac:dyDescent="0.2">
      <c r="A71" s="41" t="s">
        <v>628</v>
      </c>
      <c r="B71" s="43" t="s">
        <v>1116</v>
      </c>
      <c r="C71" s="47">
        <v>42449</v>
      </c>
      <c r="D71" s="47">
        <v>42449</v>
      </c>
      <c r="E71" s="47" t="s">
        <v>645</v>
      </c>
      <c r="F71" s="43" t="s">
        <v>905</v>
      </c>
      <c r="H71" s="43" t="s">
        <v>1117</v>
      </c>
      <c r="J71" s="43" t="s">
        <v>632</v>
      </c>
      <c r="K71" s="41">
        <v>2016</v>
      </c>
      <c r="L71" s="45">
        <v>2000000</v>
      </c>
      <c r="M71" s="45">
        <v>2253506</v>
      </c>
      <c r="O71" s="44"/>
      <c r="W71" s="41"/>
      <c r="X71" s="43"/>
      <c r="Y71" s="41">
        <v>201601</v>
      </c>
      <c r="Z71" s="43" t="s">
        <v>1024</v>
      </c>
      <c r="AA71" s="643">
        <f>IF(Table5[[#This Row],[CAT EVENT FINISH]]="","",Table5[[#This Row],[CAT EVENT FINISH]]-Table5[[#This Row],[CAT EVENT START]])</f>
        <v>0</v>
      </c>
      <c r="AB71" s="41">
        <f>IF(Table5[[#This Row],[Duration]]="","",IF(Table5[[#This Row],[Duration]]&gt;=0,Table5[[#This Row],[Duration]]+1,""))</f>
        <v>1</v>
      </c>
    </row>
    <row r="72" spans="1:28" ht="60" hidden="1" customHeight="1" x14ac:dyDescent="0.2">
      <c r="A72" s="41" t="s">
        <v>628</v>
      </c>
      <c r="B72" s="43" t="s">
        <v>1118</v>
      </c>
      <c r="C72" s="47">
        <v>42420</v>
      </c>
      <c r="D72" s="47">
        <v>42420</v>
      </c>
      <c r="E72" s="47" t="s">
        <v>645</v>
      </c>
      <c r="F72" s="43" t="s">
        <v>965</v>
      </c>
      <c r="H72" s="43" t="s">
        <v>1119</v>
      </c>
      <c r="J72" s="43" t="s">
        <v>632</v>
      </c>
      <c r="K72" s="41">
        <v>2016</v>
      </c>
      <c r="L72" s="45">
        <v>4500000</v>
      </c>
      <c r="M72" s="45">
        <v>4816878</v>
      </c>
      <c r="O72" s="44"/>
      <c r="W72" s="41"/>
      <c r="X72" s="43"/>
      <c r="Y72" s="41">
        <v>201610</v>
      </c>
      <c r="Z72" s="43" t="s">
        <v>1024</v>
      </c>
      <c r="AA72" s="643">
        <f>IF(Table5[[#This Row],[CAT EVENT FINISH]]="","",Table5[[#This Row],[CAT EVENT FINISH]]-Table5[[#This Row],[CAT EVENT START]])</f>
        <v>0</v>
      </c>
      <c r="AB72" s="41">
        <f>IF(Table5[[#This Row],[Duration]]="","",IF(Table5[[#This Row],[Duration]]&gt;=0,Table5[[#This Row],[Duration]]+1,""))</f>
        <v>1</v>
      </c>
    </row>
    <row r="73" spans="1:28" ht="60" hidden="1" customHeight="1" x14ac:dyDescent="0.2">
      <c r="A73" s="41" t="s">
        <v>628</v>
      </c>
      <c r="B73" s="43" t="s">
        <v>1120</v>
      </c>
      <c r="C73" s="47">
        <v>42398</v>
      </c>
      <c r="D73" s="47">
        <v>42399</v>
      </c>
      <c r="E73" s="47" t="s">
        <v>645</v>
      </c>
      <c r="F73" s="43" t="s">
        <v>965</v>
      </c>
      <c r="H73" s="43" t="s">
        <v>1121</v>
      </c>
      <c r="J73" s="43" t="s">
        <v>632</v>
      </c>
      <c r="K73" s="41">
        <v>2016</v>
      </c>
      <c r="L73" s="45">
        <v>19500000</v>
      </c>
      <c r="M73" s="45">
        <v>20870661</v>
      </c>
      <c r="O73" s="44"/>
      <c r="W73" s="41"/>
      <c r="X73" s="43"/>
      <c r="Y73" s="41">
        <v>201608</v>
      </c>
      <c r="Z73" s="43" t="s">
        <v>1024</v>
      </c>
      <c r="AA73" s="643">
        <f>IF(Table5[[#This Row],[CAT EVENT FINISH]]="","",Table5[[#This Row],[CAT EVENT FINISH]]-Table5[[#This Row],[CAT EVENT START]])</f>
        <v>1</v>
      </c>
      <c r="AB73" s="41">
        <f>IF(Table5[[#This Row],[Duration]]="","",IF(Table5[[#This Row],[Duration]]&gt;=0,Table5[[#This Row],[Duration]]+1,""))</f>
        <v>2</v>
      </c>
    </row>
    <row r="74" spans="1:28" ht="60" hidden="1" customHeight="1" x14ac:dyDescent="0.2">
      <c r="A74" s="41" t="s">
        <v>628</v>
      </c>
      <c r="B74" s="43" t="s">
        <v>1122</v>
      </c>
      <c r="C74" s="47">
        <v>42396</v>
      </c>
      <c r="D74" s="47">
        <v>42396</v>
      </c>
      <c r="E74" s="47" t="s">
        <v>645</v>
      </c>
      <c r="F74" s="43" t="s">
        <v>905</v>
      </c>
      <c r="H74" s="43" t="s">
        <v>1123</v>
      </c>
      <c r="J74" s="43" t="s">
        <v>632</v>
      </c>
      <c r="K74" s="41">
        <v>2016</v>
      </c>
      <c r="L74" s="45">
        <v>10500000</v>
      </c>
      <c r="M74" s="45">
        <v>11701073</v>
      </c>
      <c r="O74" s="44"/>
      <c r="W74" s="41"/>
      <c r="X74" s="43"/>
      <c r="Y74" s="41">
        <v>201607</v>
      </c>
      <c r="Z74" s="43" t="s">
        <v>1024</v>
      </c>
      <c r="AA74" s="643">
        <f>IF(Table5[[#This Row],[CAT EVENT FINISH]]="","",Table5[[#This Row],[CAT EVENT FINISH]]-Table5[[#This Row],[CAT EVENT START]])</f>
        <v>0</v>
      </c>
      <c r="AB74" s="41">
        <f>IF(Table5[[#This Row],[Duration]]="","",IF(Table5[[#This Row],[Duration]]&gt;=0,Table5[[#This Row],[Duration]]+1,""))</f>
        <v>1</v>
      </c>
    </row>
    <row r="75" spans="1:28" ht="76.5" hidden="1" x14ac:dyDescent="0.2">
      <c r="A75" s="41" t="s">
        <v>628</v>
      </c>
      <c r="B75" s="43" t="s">
        <v>1124</v>
      </c>
      <c r="C75" s="47">
        <v>42396</v>
      </c>
      <c r="D75" s="47">
        <v>42400</v>
      </c>
      <c r="E75" s="47" t="s">
        <v>645</v>
      </c>
      <c r="F75" s="43" t="s">
        <v>914</v>
      </c>
      <c r="H75" s="43" t="s">
        <v>1125</v>
      </c>
      <c r="J75" s="43" t="s">
        <v>634</v>
      </c>
      <c r="K75" s="41">
        <v>2016</v>
      </c>
      <c r="L75" s="45">
        <v>8800000</v>
      </c>
      <c r="M75" s="45">
        <v>9495165</v>
      </c>
      <c r="O75" s="44"/>
      <c r="W75" s="41"/>
      <c r="X75" s="43"/>
      <c r="Y75" s="41">
        <v>201606</v>
      </c>
      <c r="Z75" s="43" t="s">
        <v>1024</v>
      </c>
      <c r="AA75" s="643">
        <f>IF(Table5[[#This Row],[CAT EVENT FINISH]]="","",Table5[[#This Row],[CAT EVENT FINISH]]-Table5[[#This Row],[CAT EVENT START]])</f>
        <v>4</v>
      </c>
      <c r="AB75" s="41">
        <f>IF(Table5[[#This Row],[Duration]]="","",IF(Table5[[#This Row],[Duration]]&gt;=0,Table5[[#This Row],[Duration]]+1,""))</f>
        <v>5</v>
      </c>
    </row>
    <row r="76" spans="1:28" ht="60" hidden="1" customHeight="1" x14ac:dyDescent="0.2">
      <c r="A76" s="41" t="s">
        <v>628</v>
      </c>
      <c r="B76" s="43" t="s">
        <v>1126</v>
      </c>
      <c r="C76" s="47">
        <v>42384</v>
      </c>
      <c r="D76" s="47">
        <v>42415</v>
      </c>
      <c r="E76" s="47" t="s">
        <v>645</v>
      </c>
      <c r="F76" s="43" t="s">
        <v>1034</v>
      </c>
      <c r="H76" s="43" t="s">
        <v>1127</v>
      </c>
      <c r="J76" s="43" t="s">
        <v>635</v>
      </c>
      <c r="K76" s="41">
        <v>2016</v>
      </c>
      <c r="L76" s="45">
        <v>2200200</v>
      </c>
      <c r="M76" s="45">
        <v>2349389</v>
      </c>
      <c r="O76" s="44"/>
      <c r="W76" s="41"/>
      <c r="X76" s="43"/>
      <c r="Y76" s="41">
        <v>201605</v>
      </c>
      <c r="Z76" s="43" t="s">
        <v>1024</v>
      </c>
      <c r="AA76" s="643">
        <f>IF(Table5[[#This Row],[CAT EVENT FINISH]]="","",Table5[[#This Row],[CAT EVENT FINISH]]-Table5[[#This Row],[CAT EVENT START]])</f>
        <v>31</v>
      </c>
      <c r="AB76" s="41">
        <f>IF(Table5[[#This Row],[Duration]]="","",IF(Table5[[#This Row],[Duration]]&gt;=0,Table5[[#This Row],[Duration]]+1,""))</f>
        <v>32</v>
      </c>
    </row>
    <row r="77" spans="1:28" ht="60" hidden="1" customHeight="1" x14ac:dyDescent="0.2">
      <c r="A77" s="41" t="s">
        <v>628</v>
      </c>
      <c r="B77" s="43" t="s">
        <v>1128</v>
      </c>
      <c r="C77" s="47">
        <v>42383</v>
      </c>
      <c r="D77" s="47">
        <v>42383</v>
      </c>
      <c r="E77" s="47" t="s">
        <v>645</v>
      </c>
      <c r="F77" s="43" t="s">
        <v>965</v>
      </c>
      <c r="H77" s="43" t="s">
        <v>1129</v>
      </c>
      <c r="J77" s="43" t="s">
        <v>632</v>
      </c>
      <c r="K77" s="41">
        <v>2016</v>
      </c>
      <c r="L77" s="45">
        <v>18000000</v>
      </c>
      <c r="M77" s="45">
        <v>19267512</v>
      </c>
      <c r="O77" s="44"/>
      <c r="W77" s="41"/>
      <c r="X77" s="43"/>
      <c r="Y77" s="41">
        <v>201604</v>
      </c>
      <c r="Z77" s="43" t="s">
        <v>1024</v>
      </c>
      <c r="AA77" s="643">
        <f>IF(Table5[[#This Row],[CAT EVENT FINISH]]="","",Table5[[#This Row],[CAT EVENT FINISH]]-Table5[[#This Row],[CAT EVENT START]])</f>
        <v>0</v>
      </c>
      <c r="AB77" s="41">
        <f>IF(Table5[[#This Row],[Duration]]="","",IF(Table5[[#This Row],[Duration]]&gt;=0,Table5[[#This Row],[Duration]]+1,""))</f>
        <v>1</v>
      </c>
    </row>
    <row r="78" spans="1:28" ht="60" hidden="1" customHeight="1" x14ac:dyDescent="0.2">
      <c r="A78" s="41" t="s">
        <v>628</v>
      </c>
      <c r="B78" s="43" t="s">
        <v>1130</v>
      </c>
      <c r="C78" s="47">
        <v>42379</v>
      </c>
      <c r="D78" s="47">
        <v>42561</v>
      </c>
      <c r="E78" s="47" t="s">
        <v>645</v>
      </c>
      <c r="F78" s="43" t="s">
        <v>905</v>
      </c>
      <c r="H78" s="43" t="s">
        <v>1131</v>
      </c>
      <c r="J78" s="43" t="s">
        <v>631</v>
      </c>
      <c r="K78" s="41">
        <v>2016</v>
      </c>
      <c r="L78" s="45">
        <v>3000000</v>
      </c>
      <c r="M78" s="45">
        <v>3155948</v>
      </c>
      <c r="O78" s="44"/>
      <c r="W78" s="41"/>
      <c r="X78" s="43"/>
      <c r="Y78" s="41">
        <v>201620</v>
      </c>
      <c r="Z78" s="43" t="s">
        <v>1024</v>
      </c>
      <c r="AA78" s="643">
        <f>IF(Table5[[#This Row],[CAT EVENT FINISH]]="","",Table5[[#This Row],[CAT EVENT FINISH]]-Table5[[#This Row],[CAT EVENT START]])</f>
        <v>182</v>
      </c>
      <c r="AB78" s="41">
        <f>IF(Table5[[#This Row],[Duration]]="","",IF(Table5[[#This Row],[Duration]]&gt;=0,Table5[[#This Row],[Duration]]+1,""))</f>
        <v>183</v>
      </c>
    </row>
    <row r="79" spans="1:28" ht="60" hidden="1" customHeight="1" x14ac:dyDescent="0.2">
      <c r="A79" s="41" t="s">
        <v>628</v>
      </c>
      <c r="B79" s="43" t="s">
        <v>1132</v>
      </c>
      <c r="E79" s="41" t="s">
        <v>645</v>
      </c>
      <c r="F79" s="43" t="s">
        <v>1030</v>
      </c>
      <c r="H79" s="43" t="s">
        <v>1133</v>
      </c>
      <c r="J79" s="43" t="s">
        <v>632</v>
      </c>
      <c r="K79" s="41">
        <v>2016</v>
      </c>
      <c r="L79" s="45">
        <v>4500000</v>
      </c>
      <c r="M79" s="45">
        <v>4778936</v>
      </c>
      <c r="O79" s="44"/>
      <c r="W79" s="41"/>
      <c r="X79" s="43"/>
      <c r="Y79" s="41">
        <v>201619</v>
      </c>
      <c r="Z79" s="43" t="s">
        <v>1024</v>
      </c>
      <c r="AA79" s="643" t="str">
        <f>IF(Table5[[#This Row],[CAT EVENT FINISH]]="","",Table5[[#This Row],[CAT EVENT FINISH]]-Table5[[#This Row],[CAT EVENT START]])</f>
        <v/>
      </c>
      <c r="AB79" s="41" t="str">
        <f>IF(Table5[[#This Row],[Duration]]="","",IF(Table5[[#This Row],[Duration]]&gt;=0,Table5[[#This Row],[Duration]]+1,""))</f>
        <v/>
      </c>
    </row>
    <row r="80" spans="1:28" ht="60" hidden="1" customHeight="1" x14ac:dyDescent="0.2">
      <c r="A80" s="41" t="s">
        <v>628</v>
      </c>
      <c r="B80" s="43" t="s">
        <v>1134</v>
      </c>
      <c r="E80" s="41" t="s">
        <v>645</v>
      </c>
      <c r="F80" s="43" t="s">
        <v>927</v>
      </c>
      <c r="H80" s="43" t="s">
        <v>1135</v>
      </c>
      <c r="I80" s="43" t="s">
        <v>934</v>
      </c>
      <c r="J80" s="43" t="s">
        <v>633</v>
      </c>
      <c r="K80" s="41">
        <v>2016</v>
      </c>
      <c r="L80" s="45">
        <v>2000000</v>
      </c>
      <c r="M80" s="45">
        <v>2014828</v>
      </c>
      <c r="O80" s="44"/>
      <c r="W80" s="41"/>
      <c r="X80" s="43"/>
      <c r="Y80" s="41">
        <v>201614</v>
      </c>
      <c r="Z80" s="43" t="s">
        <v>1024</v>
      </c>
      <c r="AA80" s="643" t="str">
        <f>IF(Table5[[#This Row],[CAT EVENT FINISH]]="","",Table5[[#This Row],[CAT EVENT FINISH]]-Table5[[#This Row],[CAT EVENT START]])</f>
        <v/>
      </c>
      <c r="AB80" s="41" t="str">
        <f>IF(Table5[[#This Row],[Duration]]="","",IF(Table5[[#This Row],[Duration]]&gt;=0,Table5[[#This Row],[Duration]]+1,""))</f>
        <v/>
      </c>
    </row>
    <row r="81" spans="1:28" ht="60" hidden="1" customHeight="1" x14ac:dyDescent="0.2">
      <c r="A81" s="41" t="s">
        <v>1136</v>
      </c>
      <c r="B81" s="43" t="s">
        <v>1137</v>
      </c>
      <c r="C81" s="47">
        <v>42362</v>
      </c>
      <c r="D81" s="47">
        <v>42365</v>
      </c>
      <c r="E81" s="47" t="s">
        <v>645</v>
      </c>
      <c r="F81" s="43" t="s">
        <v>905</v>
      </c>
      <c r="H81" s="43" t="s">
        <v>1138</v>
      </c>
      <c r="J81" s="43" t="s">
        <v>635</v>
      </c>
      <c r="K81" s="41">
        <v>2015</v>
      </c>
      <c r="L81" s="45">
        <v>109833512</v>
      </c>
      <c r="M81" s="45">
        <v>120988423</v>
      </c>
      <c r="O81" s="44"/>
      <c r="W81" s="41"/>
      <c r="X81" s="43" t="s">
        <v>1139</v>
      </c>
      <c r="Y81" s="41">
        <v>201516</v>
      </c>
      <c r="Z81" s="43" t="s">
        <v>1024</v>
      </c>
      <c r="AA81" s="643">
        <f>IF(Table5[[#This Row],[CAT EVENT FINISH]]="","",Table5[[#This Row],[CAT EVENT FINISH]]-Table5[[#This Row],[CAT EVENT START]])</f>
        <v>3</v>
      </c>
      <c r="AB81" s="41">
        <f>IF(Table5[[#This Row],[Duration]]="","",IF(Table5[[#This Row],[Duration]]&gt;=0,Table5[[#This Row],[Duration]]+1,""))</f>
        <v>4</v>
      </c>
    </row>
    <row r="82" spans="1:28" ht="60" hidden="1" customHeight="1" x14ac:dyDescent="0.2">
      <c r="A82" s="41" t="s">
        <v>628</v>
      </c>
      <c r="B82" s="43" t="s">
        <v>1140</v>
      </c>
      <c r="C82" s="47">
        <v>42357</v>
      </c>
      <c r="D82" s="47">
        <v>42358</v>
      </c>
      <c r="E82" s="47" t="s">
        <v>645</v>
      </c>
      <c r="F82" s="43" t="s">
        <v>905</v>
      </c>
      <c r="H82" s="43" t="s">
        <v>1141</v>
      </c>
      <c r="J82" s="43" t="s">
        <v>635</v>
      </c>
      <c r="K82" s="41">
        <v>2015</v>
      </c>
      <c r="L82" s="45">
        <v>5000000</v>
      </c>
      <c r="M82" s="45">
        <v>5621781</v>
      </c>
      <c r="O82" s="44"/>
      <c r="W82" s="41"/>
      <c r="X82" s="43"/>
      <c r="Y82" s="41">
        <v>201515</v>
      </c>
      <c r="Z82" s="43" t="s">
        <v>1024</v>
      </c>
      <c r="AA82" s="643">
        <f>IF(Table5[[#This Row],[CAT EVENT FINISH]]="","",Table5[[#This Row],[CAT EVENT FINISH]]-Table5[[#This Row],[CAT EVENT START]])</f>
        <v>1</v>
      </c>
      <c r="AB82" s="41">
        <f>IF(Table5[[#This Row],[Duration]]="","",IF(Table5[[#This Row],[Duration]]&gt;=0,Table5[[#This Row],[Duration]]+1,""))</f>
        <v>2</v>
      </c>
    </row>
    <row r="83" spans="1:28" ht="60" hidden="1" customHeight="1" x14ac:dyDescent="0.2">
      <c r="A83" s="41" t="s">
        <v>1142</v>
      </c>
      <c r="B83" s="43" t="s">
        <v>1143</v>
      </c>
      <c r="C83" s="47">
        <v>42354</v>
      </c>
      <c r="D83" s="47">
        <v>42354</v>
      </c>
      <c r="E83" s="47" t="s">
        <v>645</v>
      </c>
      <c r="F83" s="43" t="s">
        <v>965</v>
      </c>
      <c r="H83" s="43" t="s">
        <v>1144</v>
      </c>
      <c r="J83" s="43" t="s">
        <v>638</v>
      </c>
      <c r="K83" s="41">
        <v>2015</v>
      </c>
      <c r="L83" s="45">
        <v>205799600</v>
      </c>
      <c r="M83" s="45">
        <v>220291454</v>
      </c>
      <c r="O83" s="44"/>
      <c r="W83" s="41"/>
      <c r="X83" s="43" t="s">
        <v>1145</v>
      </c>
      <c r="Y83" s="41">
        <v>201514</v>
      </c>
      <c r="Z83" s="43" t="s">
        <v>1024</v>
      </c>
      <c r="AA83" s="643">
        <f>IF(Table5[[#This Row],[CAT EVENT FINISH]]="","",Table5[[#This Row],[CAT EVENT FINISH]]-Table5[[#This Row],[CAT EVENT START]])</f>
        <v>0</v>
      </c>
      <c r="AB83" s="41">
        <f>IF(Table5[[#This Row],[Duration]]="","",IF(Table5[[#This Row],[Duration]]&gt;=0,Table5[[#This Row],[Duration]]+1,""))</f>
        <v>1</v>
      </c>
    </row>
    <row r="84" spans="1:28" ht="60" hidden="1" customHeight="1" x14ac:dyDescent="0.2">
      <c r="A84" s="41" t="s">
        <v>1146</v>
      </c>
      <c r="B84" s="43" t="s">
        <v>1147</v>
      </c>
      <c r="C84" s="47">
        <v>42334</v>
      </c>
      <c r="D84" s="47">
        <v>42336</v>
      </c>
      <c r="E84" s="47" t="s">
        <v>645</v>
      </c>
      <c r="F84" s="43" t="s">
        <v>1030</v>
      </c>
      <c r="H84" s="43" t="s">
        <v>1148</v>
      </c>
      <c r="J84" s="43" t="s">
        <v>635</v>
      </c>
      <c r="K84" s="41">
        <v>2015</v>
      </c>
      <c r="L84" s="45">
        <v>171589230</v>
      </c>
      <c r="M84" s="45">
        <v>185205642</v>
      </c>
      <c r="O84" s="44"/>
      <c r="W84" s="41"/>
      <c r="X84" s="43" t="s">
        <v>1149</v>
      </c>
      <c r="Y84" s="41">
        <v>201513</v>
      </c>
      <c r="Z84" s="43" t="s">
        <v>1024</v>
      </c>
      <c r="AA84" s="643">
        <f>IF(Table5[[#This Row],[CAT EVENT FINISH]]="","",Table5[[#This Row],[CAT EVENT FINISH]]-Table5[[#This Row],[CAT EVENT START]])</f>
        <v>2</v>
      </c>
      <c r="AB84" s="41">
        <f>IF(Table5[[#This Row],[Duration]]="","",IF(Table5[[#This Row],[Duration]]&gt;=0,Table5[[#This Row],[Duration]]+1,""))</f>
        <v>3</v>
      </c>
    </row>
    <row r="85" spans="1:28" ht="60" hidden="1" customHeight="1" x14ac:dyDescent="0.2">
      <c r="A85" s="41" t="s">
        <v>628</v>
      </c>
      <c r="B85" s="43" t="s">
        <v>1150</v>
      </c>
      <c r="C85" s="47">
        <v>42328</v>
      </c>
      <c r="D85" s="47">
        <v>42332</v>
      </c>
      <c r="E85" s="47" t="s">
        <v>645</v>
      </c>
      <c r="F85" s="43" t="s">
        <v>914</v>
      </c>
      <c r="H85" s="43" t="s">
        <v>1151</v>
      </c>
      <c r="J85" s="43" t="s">
        <v>635</v>
      </c>
      <c r="K85" s="41">
        <v>2015</v>
      </c>
      <c r="L85" s="45">
        <v>16800000</v>
      </c>
      <c r="M85" s="45">
        <v>17197514</v>
      </c>
      <c r="O85" s="44"/>
      <c r="W85" s="41"/>
      <c r="X85" s="43"/>
      <c r="Y85" s="41">
        <v>201512</v>
      </c>
      <c r="Z85" s="43" t="s">
        <v>1024</v>
      </c>
      <c r="AA85" s="643">
        <f>IF(Table5[[#This Row],[CAT EVENT FINISH]]="","",Table5[[#This Row],[CAT EVENT FINISH]]-Table5[[#This Row],[CAT EVENT START]])</f>
        <v>4</v>
      </c>
      <c r="AB85" s="41">
        <f>IF(Table5[[#This Row],[Duration]]="","",IF(Table5[[#This Row],[Duration]]&gt;=0,Table5[[#This Row],[Duration]]+1,""))</f>
        <v>5</v>
      </c>
    </row>
    <row r="86" spans="1:28" ht="60" hidden="1" customHeight="1" x14ac:dyDescent="0.2">
      <c r="A86" s="41" t="s">
        <v>628</v>
      </c>
      <c r="B86" s="43" t="s">
        <v>1152</v>
      </c>
      <c r="C86" s="47">
        <v>42175</v>
      </c>
      <c r="D86" s="47">
        <v>42175</v>
      </c>
      <c r="E86" s="47" t="s">
        <v>644</v>
      </c>
      <c r="F86" s="43" t="s">
        <v>914</v>
      </c>
      <c r="H86" s="43" t="s">
        <v>1153</v>
      </c>
      <c r="J86" s="43" t="s">
        <v>634</v>
      </c>
      <c r="K86" s="41">
        <v>2015</v>
      </c>
      <c r="M86" s="45"/>
      <c r="O86" s="44"/>
      <c r="W86" s="41"/>
      <c r="X86" s="43"/>
      <c r="Y86" s="41">
        <v>201507</v>
      </c>
      <c r="Z86" s="43" t="s">
        <v>1024</v>
      </c>
      <c r="AA86" s="643">
        <f>IF(Table5[[#This Row],[CAT EVENT FINISH]]="","",Table5[[#This Row],[CAT EVENT FINISH]]-Table5[[#This Row],[CAT EVENT START]])</f>
        <v>0</v>
      </c>
      <c r="AB86" s="41">
        <f>IF(Table5[[#This Row],[Duration]]="","",IF(Table5[[#This Row],[Duration]]&gt;=0,Table5[[#This Row],[Duration]]+1,""))</f>
        <v>1</v>
      </c>
    </row>
    <row r="87" spans="1:28" ht="60" hidden="1" customHeight="1" x14ac:dyDescent="0.2">
      <c r="A87" s="41" t="s">
        <v>1154</v>
      </c>
      <c r="B87" s="43" t="s">
        <v>1155</v>
      </c>
      <c r="C87" s="47">
        <v>42124</v>
      </c>
      <c r="D87" s="47">
        <v>42083</v>
      </c>
      <c r="E87" s="47" t="s">
        <v>644</v>
      </c>
      <c r="F87" s="43" t="s">
        <v>927</v>
      </c>
      <c r="H87" s="43" t="s">
        <v>1156</v>
      </c>
      <c r="I87" s="43" t="s">
        <v>930</v>
      </c>
      <c r="J87" s="43" t="s">
        <v>631</v>
      </c>
      <c r="K87" s="41">
        <v>2015</v>
      </c>
      <c r="L87" s="45">
        <v>351102112</v>
      </c>
      <c r="M87" s="45">
        <v>387405291</v>
      </c>
      <c r="O87" s="44"/>
      <c r="W87" s="41"/>
      <c r="X87" s="43" t="s">
        <v>1157</v>
      </c>
      <c r="Y87" s="41">
        <v>201511</v>
      </c>
      <c r="Z87" s="43" t="s">
        <v>1024</v>
      </c>
      <c r="AA87" s="643">
        <f>IF(Table5[[#This Row],[CAT EVENT FINISH]]="","",Table5[[#This Row],[CAT EVENT FINISH]]-Table5[[#This Row],[CAT EVENT START]])</f>
        <v>-41</v>
      </c>
      <c r="AB87" s="41" t="str">
        <f>IF(Table5[[#This Row],[Duration]]="","",IF(Table5[[#This Row],[Duration]]&gt;=0,Table5[[#This Row],[Duration]]+1,""))</f>
        <v/>
      </c>
    </row>
    <row r="88" spans="1:28" ht="60" hidden="1" customHeight="1" x14ac:dyDescent="0.2">
      <c r="A88" s="41" t="s">
        <v>628</v>
      </c>
      <c r="B88" s="43" t="s">
        <v>1158</v>
      </c>
      <c r="C88" s="47">
        <v>42121</v>
      </c>
      <c r="D88" s="47">
        <v>42024</v>
      </c>
      <c r="E88" s="47" t="s">
        <v>644</v>
      </c>
      <c r="F88" s="43" t="s">
        <v>914</v>
      </c>
      <c r="H88" s="43" t="s">
        <v>1159</v>
      </c>
      <c r="J88" s="43" t="s">
        <v>634</v>
      </c>
      <c r="K88" s="41">
        <v>2015</v>
      </c>
      <c r="L88" s="45">
        <v>5000000</v>
      </c>
      <c r="M88" s="45">
        <v>5216751</v>
      </c>
      <c r="O88" s="44"/>
      <c r="W88" s="41"/>
      <c r="X88" s="43"/>
      <c r="Y88" s="41">
        <v>201510</v>
      </c>
      <c r="Z88" s="43" t="s">
        <v>1024</v>
      </c>
      <c r="AA88" s="643">
        <f>IF(Table5[[#This Row],[CAT EVENT FINISH]]="","",Table5[[#This Row],[CAT EVENT FINISH]]-Table5[[#This Row],[CAT EVENT START]])</f>
        <v>-97</v>
      </c>
      <c r="AB88" s="41" t="str">
        <f>IF(Table5[[#This Row],[Duration]]="","",IF(Table5[[#This Row],[Duration]]&gt;=0,Table5[[#This Row],[Duration]]+1,""))</f>
        <v/>
      </c>
    </row>
    <row r="89" spans="1:28" ht="60" hidden="1" customHeight="1" x14ac:dyDescent="0.2">
      <c r="A89" s="41" t="s">
        <v>1160</v>
      </c>
      <c r="B89" s="43" t="s">
        <v>1161</v>
      </c>
      <c r="C89" s="47">
        <v>42119</v>
      </c>
      <c r="D89" s="47">
        <v>42119</v>
      </c>
      <c r="E89" s="47" t="s">
        <v>644</v>
      </c>
      <c r="F89" s="43" t="s">
        <v>965</v>
      </c>
      <c r="H89" s="43" t="s">
        <v>1162</v>
      </c>
      <c r="J89" s="43" t="s">
        <v>636</v>
      </c>
      <c r="K89" s="41">
        <v>2015</v>
      </c>
      <c r="L89" s="45">
        <v>421132705</v>
      </c>
      <c r="M89" s="45">
        <v>470819649</v>
      </c>
      <c r="O89" s="44"/>
      <c r="W89" s="41"/>
      <c r="X89" s="43" t="s">
        <v>1163</v>
      </c>
      <c r="Y89" s="41">
        <v>201509</v>
      </c>
      <c r="Z89" s="43" t="s">
        <v>1024</v>
      </c>
      <c r="AA89" s="643">
        <f>IF(Table5[[#This Row],[CAT EVENT FINISH]]="","",Table5[[#This Row],[CAT EVENT FINISH]]-Table5[[#This Row],[CAT EVENT START]])</f>
        <v>0</v>
      </c>
      <c r="AB89" s="41">
        <f>IF(Table5[[#This Row],[Duration]]="","",IF(Table5[[#This Row],[Duration]]&gt;=0,Table5[[#This Row],[Duration]]+1,""))</f>
        <v>1</v>
      </c>
    </row>
    <row r="90" spans="1:28" ht="60" hidden="1" customHeight="1" x14ac:dyDescent="0.2">
      <c r="A90" s="41" t="s">
        <v>1164</v>
      </c>
      <c r="B90" s="43" t="s">
        <v>640</v>
      </c>
      <c r="C90" s="47">
        <v>42116</v>
      </c>
      <c r="D90" s="47">
        <v>42116</v>
      </c>
      <c r="E90" s="47" t="s">
        <v>644</v>
      </c>
      <c r="F90" s="43" t="s">
        <v>965</v>
      </c>
      <c r="H90" s="43" t="s">
        <v>1165</v>
      </c>
      <c r="J90" s="43" t="s">
        <v>640</v>
      </c>
      <c r="K90" s="41">
        <v>2015</v>
      </c>
      <c r="L90" s="45">
        <v>949615700</v>
      </c>
      <c r="M90" s="45">
        <v>1059849563</v>
      </c>
      <c r="O90" s="44"/>
      <c r="W90" s="41"/>
      <c r="X90" s="43" t="s">
        <v>1166</v>
      </c>
      <c r="Y90" s="41">
        <v>201508</v>
      </c>
      <c r="Z90" s="43" t="s">
        <v>1024</v>
      </c>
      <c r="AA90" s="643">
        <f>IF(Table5[[#This Row],[CAT EVENT FINISH]]="","",Table5[[#This Row],[CAT EVENT FINISH]]-Table5[[#This Row],[CAT EVENT START]])</f>
        <v>0</v>
      </c>
      <c r="AB90" s="41">
        <f>IF(Table5[[#This Row],[Duration]]="","",IF(Table5[[#This Row],[Duration]]&gt;=0,Table5[[#This Row],[Duration]]+1,""))</f>
        <v>1</v>
      </c>
    </row>
    <row r="91" spans="1:28" ht="60" hidden="1" customHeight="1" x14ac:dyDescent="0.2">
      <c r="A91" s="41" t="s">
        <v>628</v>
      </c>
      <c r="B91" s="43" t="s">
        <v>1167</v>
      </c>
      <c r="C91" s="47">
        <v>42083</v>
      </c>
      <c r="D91" s="47">
        <v>42077</v>
      </c>
      <c r="E91" s="47" t="s">
        <v>644</v>
      </c>
      <c r="F91" s="43" t="s">
        <v>914</v>
      </c>
      <c r="H91" s="43" t="s">
        <v>1168</v>
      </c>
      <c r="J91" s="43" t="s">
        <v>634</v>
      </c>
      <c r="K91" s="41">
        <v>2015</v>
      </c>
      <c r="L91" s="45">
        <v>66800000</v>
      </c>
      <c r="M91" s="45">
        <v>67007104</v>
      </c>
      <c r="O91" s="44"/>
      <c r="W91" s="41"/>
      <c r="X91" s="43"/>
      <c r="Y91" s="41">
        <v>201505</v>
      </c>
      <c r="Z91" s="43" t="s">
        <v>1024</v>
      </c>
      <c r="AA91" s="643">
        <f>IF(Table5[[#This Row],[CAT EVENT FINISH]]="","",Table5[[#This Row],[CAT EVENT FINISH]]-Table5[[#This Row],[CAT EVENT START]])</f>
        <v>-6</v>
      </c>
      <c r="AB91" s="41" t="str">
        <f>IF(Table5[[#This Row],[Duration]]="","",IF(Table5[[#This Row],[Duration]]&gt;=0,Table5[[#This Row],[Duration]]+1,""))</f>
        <v/>
      </c>
    </row>
    <row r="92" spans="1:28" ht="60" hidden="1" customHeight="1" x14ac:dyDescent="0.2">
      <c r="A92" s="41" t="s">
        <v>628</v>
      </c>
      <c r="B92" s="43" t="s">
        <v>1169</v>
      </c>
      <c r="C92" s="47">
        <v>42083</v>
      </c>
      <c r="D92" s="47">
        <v>42089</v>
      </c>
      <c r="E92" s="47" t="s">
        <v>644</v>
      </c>
      <c r="F92" s="43" t="s">
        <v>927</v>
      </c>
      <c r="H92" s="43" t="s">
        <v>1170</v>
      </c>
      <c r="I92" s="43" t="s">
        <v>934</v>
      </c>
      <c r="J92" s="43" t="s">
        <v>634</v>
      </c>
      <c r="K92" s="41">
        <v>2015</v>
      </c>
      <c r="M92" s="45"/>
      <c r="O92" s="44"/>
      <c r="W92" s="41"/>
      <c r="X92" s="43"/>
      <c r="Y92" s="41">
        <v>201506</v>
      </c>
      <c r="Z92" s="43" t="s">
        <v>1024</v>
      </c>
      <c r="AA92" s="643">
        <f>IF(Table5[[#This Row],[CAT EVENT FINISH]]="","",Table5[[#This Row],[CAT EVENT FINISH]]-Table5[[#This Row],[CAT EVENT START]])</f>
        <v>6</v>
      </c>
      <c r="AB92" s="41">
        <f>IF(Table5[[#This Row],[Duration]]="","",IF(Table5[[#This Row],[Duration]]&gt;=0,Table5[[#This Row],[Duration]]+1,""))</f>
        <v>7</v>
      </c>
    </row>
    <row r="93" spans="1:28" ht="60" hidden="1" customHeight="1" x14ac:dyDescent="0.2">
      <c r="A93" s="41" t="s">
        <v>628</v>
      </c>
      <c r="B93" s="43" t="s">
        <v>1171</v>
      </c>
      <c r="C93" s="47">
        <v>42059</v>
      </c>
      <c r="D93" s="47">
        <v>42059</v>
      </c>
      <c r="E93" s="47" t="s">
        <v>644</v>
      </c>
      <c r="F93" s="43" t="s">
        <v>965</v>
      </c>
      <c r="H93" s="43" t="s">
        <v>1172</v>
      </c>
      <c r="J93" s="43" t="s">
        <v>638</v>
      </c>
      <c r="K93" s="41">
        <v>2015</v>
      </c>
      <c r="L93" s="45">
        <v>7800000</v>
      </c>
      <c r="M93" s="45">
        <v>8549324</v>
      </c>
      <c r="O93" s="44"/>
      <c r="W93" s="41"/>
      <c r="X93" s="43"/>
      <c r="Y93" s="41">
        <v>201504</v>
      </c>
      <c r="Z93" s="43" t="s">
        <v>1024</v>
      </c>
      <c r="AA93" s="643">
        <f>IF(Table5[[#This Row],[CAT EVENT FINISH]]="","",Table5[[#This Row],[CAT EVENT FINISH]]-Table5[[#This Row],[CAT EVENT START]])</f>
        <v>0</v>
      </c>
      <c r="AB93" s="41">
        <f>IF(Table5[[#This Row],[Duration]]="","",IF(Table5[[#This Row],[Duration]]&gt;=0,Table5[[#This Row],[Duration]]+1,""))</f>
        <v>1</v>
      </c>
    </row>
    <row r="94" spans="1:28" ht="60" hidden="1" customHeight="1" x14ac:dyDescent="0.2">
      <c r="A94" s="41" t="s">
        <v>1173</v>
      </c>
      <c r="B94" s="43" t="s">
        <v>1174</v>
      </c>
      <c r="C94" s="47">
        <v>42055</v>
      </c>
      <c r="D94" s="47">
        <v>42055</v>
      </c>
      <c r="E94" s="47" t="s">
        <v>644</v>
      </c>
      <c r="F94" s="43" t="s">
        <v>927</v>
      </c>
      <c r="H94" s="43" t="s">
        <v>1175</v>
      </c>
      <c r="I94" s="43" t="s">
        <v>934</v>
      </c>
      <c r="J94" s="43" t="s">
        <v>634</v>
      </c>
      <c r="K94" s="41">
        <v>2015</v>
      </c>
      <c r="L94" s="45">
        <v>544163458</v>
      </c>
      <c r="M94" s="45">
        <v>573653503</v>
      </c>
      <c r="O94" s="44"/>
      <c r="W94" s="41"/>
      <c r="X94" s="43" t="s">
        <v>1176</v>
      </c>
      <c r="Y94" s="41">
        <v>201502</v>
      </c>
      <c r="Z94" s="43" t="s">
        <v>1024</v>
      </c>
      <c r="AA94" s="643">
        <f>IF(Table5[[#This Row],[CAT EVENT FINISH]]="","",Table5[[#This Row],[CAT EVENT FINISH]]-Table5[[#This Row],[CAT EVENT START]])</f>
        <v>0</v>
      </c>
      <c r="AB94" s="41">
        <f>IF(Table5[[#This Row],[Duration]]="","",IF(Table5[[#This Row],[Duration]]&gt;=0,Table5[[#This Row],[Duration]]+1,""))</f>
        <v>1</v>
      </c>
    </row>
    <row r="95" spans="1:28" ht="60" hidden="1" customHeight="1" x14ac:dyDescent="0.2">
      <c r="A95" s="41" t="s">
        <v>1177</v>
      </c>
      <c r="B95" s="43" t="s">
        <v>1178</v>
      </c>
      <c r="C95" s="47">
        <v>42055</v>
      </c>
      <c r="D95" s="47">
        <v>42236</v>
      </c>
      <c r="E95" s="47" t="s">
        <v>644</v>
      </c>
      <c r="F95" s="43" t="s">
        <v>1030</v>
      </c>
      <c r="H95" s="43" t="s">
        <v>1179</v>
      </c>
      <c r="J95" s="43" t="s">
        <v>635</v>
      </c>
      <c r="K95" s="41">
        <v>2015</v>
      </c>
      <c r="L95" s="45">
        <v>62133554</v>
      </c>
      <c r="M95" s="45">
        <v>69616414</v>
      </c>
      <c r="O95" s="44"/>
      <c r="W95" s="41"/>
      <c r="X95" s="43" t="s">
        <v>1180</v>
      </c>
      <c r="Y95" s="41">
        <v>201501</v>
      </c>
      <c r="Z95" s="43" t="s">
        <v>1024</v>
      </c>
      <c r="AA95" s="643">
        <f>IF(Table5[[#This Row],[CAT EVENT FINISH]]="","",Table5[[#This Row],[CAT EVENT FINISH]]-Table5[[#This Row],[CAT EVENT START]])</f>
        <v>181</v>
      </c>
      <c r="AB95" s="41">
        <f>IF(Table5[[#This Row],[Duration]]="","",IF(Table5[[#This Row],[Duration]]&gt;=0,Table5[[#This Row],[Duration]]+1,""))</f>
        <v>182</v>
      </c>
    </row>
    <row r="96" spans="1:28" ht="60" hidden="1" customHeight="1" x14ac:dyDescent="0.2">
      <c r="A96" s="41" t="s">
        <v>628</v>
      </c>
      <c r="B96" s="43" t="s">
        <v>1181</v>
      </c>
      <c r="C96" s="47">
        <v>42055</v>
      </c>
      <c r="D96" s="47">
        <v>42055</v>
      </c>
      <c r="E96" s="47" t="s">
        <v>644</v>
      </c>
      <c r="F96" s="43" t="s">
        <v>985</v>
      </c>
      <c r="H96" s="43" t="s">
        <v>1182</v>
      </c>
      <c r="J96" s="43" t="s">
        <v>634</v>
      </c>
      <c r="K96" s="41">
        <v>2015</v>
      </c>
      <c r="L96" s="45">
        <v>45000000</v>
      </c>
      <c r="M96" s="45">
        <v>51522673</v>
      </c>
      <c r="O96" s="44"/>
      <c r="W96" s="41"/>
      <c r="X96" s="43"/>
      <c r="Y96" s="41">
        <v>201503</v>
      </c>
      <c r="Z96" s="43" t="s">
        <v>1024</v>
      </c>
      <c r="AA96" s="643">
        <f>IF(Table5[[#This Row],[CAT EVENT FINISH]]="","",Table5[[#This Row],[CAT EVENT FINISH]]-Table5[[#This Row],[CAT EVENT START]])</f>
        <v>0</v>
      </c>
      <c r="AB96" s="41">
        <f>IF(Table5[[#This Row],[Duration]]="","",IF(Table5[[#This Row],[Duration]]&gt;=0,Table5[[#This Row],[Duration]]+1,""))</f>
        <v>1</v>
      </c>
    </row>
    <row r="97" spans="1:28" ht="60" hidden="1" customHeight="1" x14ac:dyDescent="0.2">
      <c r="A97" s="41" t="s">
        <v>628</v>
      </c>
      <c r="B97" s="43" t="s">
        <v>1183</v>
      </c>
      <c r="C97" s="47">
        <v>41994</v>
      </c>
      <c r="D97" s="47">
        <v>40959</v>
      </c>
      <c r="E97" s="47" t="s">
        <v>644</v>
      </c>
      <c r="F97" s="43" t="s">
        <v>905</v>
      </c>
      <c r="H97" s="43" t="s">
        <v>1184</v>
      </c>
      <c r="J97" s="43" t="s">
        <v>638</v>
      </c>
      <c r="K97" s="41">
        <v>2014</v>
      </c>
      <c r="L97" s="45">
        <v>1000000</v>
      </c>
      <c r="M97" s="45">
        <v>1202206</v>
      </c>
      <c r="O97" s="44"/>
      <c r="W97" s="41"/>
      <c r="X97" s="43"/>
      <c r="Y97" s="41">
        <v>201117</v>
      </c>
      <c r="Z97" s="43" t="s">
        <v>1024</v>
      </c>
      <c r="AA97" s="643">
        <f>IF(Table5[[#This Row],[CAT EVENT FINISH]]="","",Table5[[#This Row],[CAT EVENT FINISH]]-Table5[[#This Row],[CAT EVENT START]])</f>
        <v>-1035</v>
      </c>
      <c r="AB97" s="41" t="str">
        <f>IF(Table5[[#This Row],[Duration]]="","",IF(Table5[[#This Row],[Duration]]&gt;=0,Table5[[#This Row],[Duration]]+1,""))</f>
        <v/>
      </c>
    </row>
    <row r="98" spans="1:28" ht="60" hidden="1" customHeight="1" x14ac:dyDescent="0.2">
      <c r="A98" s="41" t="s">
        <v>628</v>
      </c>
      <c r="B98" s="43" t="s">
        <v>1185</v>
      </c>
      <c r="C98" s="47">
        <v>41994</v>
      </c>
      <c r="D98" s="47">
        <v>42003</v>
      </c>
      <c r="E98" s="47" t="s">
        <v>644</v>
      </c>
      <c r="F98" s="43" t="s">
        <v>927</v>
      </c>
      <c r="H98" s="43" t="s">
        <v>1186</v>
      </c>
      <c r="I98" s="43" t="s">
        <v>934</v>
      </c>
      <c r="J98" s="43" t="s">
        <v>634</v>
      </c>
      <c r="K98" s="41">
        <v>2014</v>
      </c>
      <c r="M98" s="45"/>
      <c r="O98" s="44"/>
      <c r="W98" s="41"/>
      <c r="X98" s="43"/>
      <c r="Y98" s="41">
        <v>201413</v>
      </c>
      <c r="Z98" s="43" t="s">
        <v>1024</v>
      </c>
      <c r="AA98" s="643">
        <f>IF(Table5[[#This Row],[CAT EVENT FINISH]]="","",Table5[[#This Row],[CAT EVENT FINISH]]-Table5[[#This Row],[CAT EVENT START]])</f>
        <v>9</v>
      </c>
      <c r="AB98" s="41">
        <f>IF(Table5[[#This Row],[Duration]]="","",IF(Table5[[#This Row],[Duration]]&gt;=0,Table5[[#This Row],[Duration]]+1,""))</f>
        <v>10</v>
      </c>
    </row>
    <row r="99" spans="1:28" ht="60" hidden="1" customHeight="1" x14ac:dyDescent="0.2">
      <c r="A99" s="41" t="s">
        <v>1187</v>
      </c>
      <c r="B99" s="43" t="s">
        <v>1188</v>
      </c>
      <c r="C99" s="47">
        <v>41970</v>
      </c>
      <c r="D99" s="47">
        <v>41970</v>
      </c>
      <c r="E99" s="47" t="s">
        <v>644</v>
      </c>
      <c r="F99" s="43" t="s">
        <v>927</v>
      </c>
      <c r="H99" s="43" t="s">
        <v>1189</v>
      </c>
      <c r="I99" s="43" t="s">
        <v>930</v>
      </c>
      <c r="J99" s="43" t="s">
        <v>636</v>
      </c>
      <c r="K99" s="41">
        <v>2014</v>
      </c>
      <c r="L99" s="45">
        <v>1391556200</v>
      </c>
      <c r="M99" s="45">
        <v>1535440024</v>
      </c>
      <c r="O99" s="44"/>
      <c r="W99" s="41"/>
      <c r="X99" s="43" t="s">
        <v>1190</v>
      </c>
      <c r="Y99" s="41">
        <v>201411</v>
      </c>
      <c r="Z99" s="43" t="s">
        <v>1024</v>
      </c>
      <c r="AA99" s="643">
        <f>IF(Table5[[#This Row],[CAT EVENT FINISH]]="","",Table5[[#This Row],[CAT EVENT FINISH]]-Table5[[#This Row],[CAT EVENT START]])</f>
        <v>0</v>
      </c>
      <c r="AB99" s="41">
        <f>IF(Table5[[#This Row],[Duration]]="","",IF(Table5[[#This Row],[Duration]]&gt;=0,Table5[[#This Row],[Duration]]+1,""))</f>
        <v>1</v>
      </c>
    </row>
    <row r="100" spans="1:28" ht="60" hidden="1" customHeight="1" x14ac:dyDescent="0.2">
      <c r="A100" s="41" t="s">
        <v>1191</v>
      </c>
      <c r="B100" s="43" t="s">
        <v>1192</v>
      </c>
      <c r="C100" s="47">
        <v>41963</v>
      </c>
      <c r="D100" s="47">
        <v>41963</v>
      </c>
      <c r="E100" s="47" t="s">
        <v>644</v>
      </c>
      <c r="F100" s="43" t="s">
        <v>927</v>
      </c>
      <c r="H100" s="43" t="s">
        <v>1193</v>
      </c>
      <c r="I100" s="43" t="s">
        <v>934</v>
      </c>
      <c r="J100" s="43" t="s">
        <v>634</v>
      </c>
      <c r="K100" s="41">
        <v>2014</v>
      </c>
      <c r="L100" s="45">
        <v>22458451</v>
      </c>
      <c r="M100" s="45">
        <v>24556116</v>
      </c>
      <c r="O100" s="44"/>
      <c r="W100" s="41"/>
      <c r="X100" s="43" t="s">
        <v>1194</v>
      </c>
      <c r="Y100" s="41">
        <v>201409</v>
      </c>
      <c r="Z100" s="43" t="s">
        <v>1024</v>
      </c>
      <c r="AA100" s="643">
        <f>IF(Table5[[#This Row],[CAT EVENT FINISH]]="","",Table5[[#This Row],[CAT EVENT FINISH]]-Table5[[#This Row],[CAT EVENT START]])</f>
        <v>0</v>
      </c>
      <c r="AB100" s="41">
        <f>IF(Table5[[#This Row],[Duration]]="","",IF(Table5[[#This Row],[Duration]]&gt;=0,Table5[[#This Row],[Duration]]+1,""))</f>
        <v>1</v>
      </c>
    </row>
    <row r="101" spans="1:28" ht="60" hidden="1" customHeight="1" x14ac:dyDescent="0.2">
      <c r="A101" s="41" t="s">
        <v>1195</v>
      </c>
      <c r="B101" s="43" t="s">
        <v>924</v>
      </c>
      <c r="C101" s="47">
        <v>41932</v>
      </c>
      <c r="D101" s="47">
        <v>41653</v>
      </c>
      <c r="E101" s="47" t="s">
        <v>644</v>
      </c>
      <c r="F101" s="43" t="s">
        <v>914</v>
      </c>
      <c r="H101" s="43" t="s">
        <v>1196</v>
      </c>
      <c r="J101" s="43" t="s">
        <v>635</v>
      </c>
      <c r="K101" s="41">
        <v>2014</v>
      </c>
      <c r="L101" s="45">
        <v>87812300</v>
      </c>
      <c r="M101" s="45">
        <v>97900802</v>
      </c>
      <c r="O101" s="44"/>
      <c r="W101" s="41"/>
      <c r="X101" s="43" t="s">
        <v>1197</v>
      </c>
      <c r="Y101" s="41">
        <v>201401</v>
      </c>
      <c r="Z101" s="43" t="s">
        <v>1024</v>
      </c>
      <c r="AA101" s="643">
        <f>IF(Table5[[#This Row],[CAT EVENT FINISH]]="","",Table5[[#This Row],[CAT EVENT FINISH]]-Table5[[#This Row],[CAT EVENT START]])</f>
        <v>-279</v>
      </c>
      <c r="AB101" s="41" t="str">
        <f>IF(Table5[[#This Row],[Duration]]="","",IF(Table5[[#This Row],[Duration]]&gt;=0,Table5[[#This Row],[Duration]]+1,""))</f>
        <v/>
      </c>
    </row>
    <row r="102" spans="1:28" ht="60" hidden="1" customHeight="1" x14ac:dyDescent="0.2">
      <c r="A102" s="41" t="s">
        <v>628</v>
      </c>
      <c r="B102" s="43" t="s">
        <v>1198</v>
      </c>
      <c r="C102" s="47">
        <v>41932</v>
      </c>
      <c r="D102" s="47">
        <v>41986</v>
      </c>
      <c r="E102" s="47" t="s">
        <v>644</v>
      </c>
      <c r="F102" s="43" t="s">
        <v>927</v>
      </c>
      <c r="H102" s="43" t="s">
        <v>1199</v>
      </c>
      <c r="I102" s="43" t="s">
        <v>934</v>
      </c>
      <c r="J102" s="43" t="s">
        <v>634</v>
      </c>
      <c r="K102" s="41">
        <v>2014</v>
      </c>
      <c r="M102" s="45"/>
      <c r="O102" s="44"/>
      <c r="W102" s="41"/>
      <c r="X102" s="43"/>
      <c r="Y102" s="41">
        <v>201412</v>
      </c>
      <c r="Z102" s="43" t="s">
        <v>1024</v>
      </c>
      <c r="AA102" s="643">
        <f>IF(Table5[[#This Row],[CAT EVENT FINISH]]="","",Table5[[#This Row],[CAT EVENT FINISH]]-Table5[[#This Row],[CAT EVENT START]])</f>
        <v>54</v>
      </c>
      <c r="AB102" s="41">
        <f>IF(Table5[[#This Row],[Duration]]="","",IF(Table5[[#This Row],[Duration]]&gt;=0,Table5[[#This Row],[Duration]]+1,""))</f>
        <v>55</v>
      </c>
    </row>
    <row r="103" spans="1:28" ht="60" hidden="1" customHeight="1" x14ac:dyDescent="0.2">
      <c r="A103" s="41" t="s">
        <v>628</v>
      </c>
      <c r="B103" s="43" t="s">
        <v>1200</v>
      </c>
      <c r="C103" s="47">
        <v>41932</v>
      </c>
      <c r="D103" s="47">
        <v>41662</v>
      </c>
      <c r="E103" s="47" t="s">
        <v>644</v>
      </c>
      <c r="F103" s="43" t="s">
        <v>927</v>
      </c>
      <c r="H103" s="43" t="s">
        <v>1201</v>
      </c>
      <c r="I103" s="43" t="s">
        <v>934</v>
      </c>
      <c r="J103" s="43" t="s">
        <v>632</v>
      </c>
      <c r="K103" s="41">
        <v>2014</v>
      </c>
      <c r="M103" s="45"/>
      <c r="O103" s="44"/>
      <c r="W103" s="41"/>
      <c r="X103" s="43"/>
      <c r="Y103" s="41">
        <v>201402</v>
      </c>
      <c r="Z103" s="43" t="s">
        <v>1024</v>
      </c>
      <c r="AA103" s="643">
        <f>IF(Table5[[#This Row],[CAT EVENT FINISH]]="","",Table5[[#This Row],[CAT EVENT FINISH]]-Table5[[#This Row],[CAT EVENT START]])</f>
        <v>-270</v>
      </c>
      <c r="AB103" s="41" t="str">
        <f>IF(Table5[[#This Row],[Duration]]="","",IF(Table5[[#This Row],[Duration]]&gt;=0,Table5[[#This Row],[Duration]]+1,""))</f>
        <v/>
      </c>
    </row>
    <row r="104" spans="1:28" ht="60" hidden="1" customHeight="1" x14ac:dyDescent="0.2">
      <c r="A104" s="41" t="s">
        <v>628</v>
      </c>
      <c r="B104" s="43" t="s">
        <v>1202</v>
      </c>
      <c r="C104" s="47">
        <v>41840</v>
      </c>
      <c r="D104" s="47">
        <v>41684</v>
      </c>
      <c r="E104" s="47" t="s">
        <v>644</v>
      </c>
      <c r="F104" s="43" t="s">
        <v>905</v>
      </c>
      <c r="H104" s="43" t="s">
        <v>1203</v>
      </c>
      <c r="J104" s="43" t="s">
        <v>635</v>
      </c>
      <c r="K104" s="41">
        <v>2014</v>
      </c>
      <c r="L104" s="45">
        <v>11100000</v>
      </c>
      <c r="M104" s="45">
        <v>13232010</v>
      </c>
      <c r="O104" s="44"/>
      <c r="W104" s="41"/>
      <c r="X104" s="43"/>
      <c r="Y104" s="41">
        <v>201407</v>
      </c>
      <c r="Z104" s="43" t="s">
        <v>1024</v>
      </c>
      <c r="AA104" s="643">
        <f>IF(Table5[[#This Row],[CAT EVENT FINISH]]="","",Table5[[#This Row],[CAT EVENT FINISH]]-Table5[[#This Row],[CAT EVENT START]])</f>
        <v>-156</v>
      </c>
      <c r="AB104" s="41" t="str">
        <f>IF(Table5[[#This Row],[Duration]]="","",IF(Table5[[#This Row],[Duration]]&gt;=0,Table5[[#This Row],[Duration]]+1,""))</f>
        <v/>
      </c>
    </row>
    <row r="105" spans="1:28" ht="60" hidden="1" customHeight="1" x14ac:dyDescent="0.2">
      <c r="A105" s="41" t="s">
        <v>628</v>
      </c>
      <c r="B105" s="43" t="s">
        <v>1204</v>
      </c>
      <c r="C105" s="47">
        <v>41810</v>
      </c>
      <c r="D105" s="47">
        <v>41724</v>
      </c>
      <c r="E105" s="47" t="s">
        <v>643</v>
      </c>
      <c r="F105" s="43" t="s">
        <v>1205</v>
      </c>
      <c r="H105" s="43" t="s">
        <v>1206</v>
      </c>
      <c r="I105" s="43" t="s">
        <v>934</v>
      </c>
      <c r="J105" s="43" t="s">
        <v>634</v>
      </c>
      <c r="K105" s="41">
        <v>2014</v>
      </c>
      <c r="M105" s="45"/>
      <c r="O105" s="44"/>
      <c r="W105" s="41"/>
      <c r="X105" s="43"/>
      <c r="Y105" s="41">
        <v>201408</v>
      </c>
      <c r="Z105" s="43" t="s">
        <v>1024</v>
      </c>
      <c r="AA105" s="643">
        <f>IF(Table5[[#This Row],[CAT EVENT FINISH]]="","",Table5[[#This Row],[CAT EVENT FINISH]]-Table5[[#This Row],[CAT EVENT START]])</f>
        <v>-86</v>
      </c>
      <c r="AB105" s="41" t="str">
        <f>IF(Table5[[#This Row],[Duration]]="","",IF(Table5[[#This Row],[Duration]]&gt;=0,Table5[[#This Row],[Duration]]+1,""))</f>
        <v/>
      </c>
    </row>
    <row r="106" spans="1:28" ht="60" hidden="1" customHeight="1" x14ac:dyDescent="0.2">
      <c r="A106" s="41" t="s">
        <v>628</v>
      </c>
      <c r="B106" s="43" t="s">
        <v>1207</v>
      </c>
      <c r="C106" s="47">
        <v>41690</v>
      </c>
      <c r="D106" s="47">
        <v>41993</v>
      </c>
      <c r="E106" s="47" t="s">
        <v>643</v>
      </c>
      <c r="F106" s="43" t="s">
        <v>914</v>
      </c>
      <c r="H106" s="43" t="s">
        <v>1208</v>
      </c>
      <c r="J106" s="43" t="s">
        <v>634</v>
      </c>
      <c r="K106" s="41">
        <v>2014</v>
      </c>
      <c r="L106" s="45">
        <v>1700000</v>
      </c>
      <c r="M106" s="45">
        <v>1751526</v>
      </c>
      <c r="O106" s="44"/>
      <c r="W106" s="41"/>
      <c r="X106" s="43"/>
      <c r="Y106" s="41">
        <v>201406</v>
      </c>
      <c r="Z106" s="43" t="s">
        <v>1024</v>
      </c>
      <c r="AA106" s="643">
        <f>IF(Table5[[#This Row],[CAT EVENT FINISH]]="","",Table5[[#This Row],[CAT EVENT FINISH]]-Table5[[#This Row],[CAT EVENT START]])</f>
        <v>303</v>
      </c>
      <c r="AB106" s="41">
        <f>IF(Table5[[#This Row],[Duration]]="","",IF(Table5[[#This Row],[Duration]]&gt;=0,Table5[[#This Row],[Duration]]+1,""))</f>
        <v>304</v>
      </c>
    </row>
    <row r="107" spans="1:28" ht="60" hidden="1" customHeight="1" x14ac:dyDescent="0.2">
      <c r="A107" s="41" t="s">
        <v>628</v>
      </c>
      <c r="B107" s="43" t="s">
        <v>1209</v>
      </c>
      <c r="C107" s="47">
        <v>41669</v>
      </c>
      <c r="D107" s="47">
        <v>41993</v>
      </c>
      <c r="E107" s="47" t="s">
        <v>643</v>
      </c>
      <c r="F107" s="43" t="s">
        <v>927</v>
      </c>
      <c r="H107" s="43" t="s">
        <v>1210</v>
      </c>
      <c r="J107" s="43" t="s">
        <v>634</v>
      </c>
      <c r="K107" s="41">
        <v>2014</v>
      </c>
      <c r="L107" s="45">
        <v>3800000</v>
      </c>
      <c r="M107" s="45">
        <v>4368763</v>
      </c>
      <c r="O107" s="44"/>
      <c r="W107" s="41"/>
      <c r="X107" s="43"/>
      <c r="Y107" s="41">
        <v>201405</v>
      </c>
      <c r="Z107" s="43" t="s">
        <v>1024</v>
      </c>
      <c r="AA107" s="643">
        <f>IF(Table5[[#This Row],[CAT EVENT FINISH]]="","",Table5[[#This Row],[CAT EVENT FINISH]]-Table5[[#This Row],[CAT EVENT START]])</f>
        <v>324</v>
      </c>
      <c r="AB107" s="41">
        <f>IF(Table5[[#This Row],[Duration]]="","",IF(Table5[[#This Row],[Duration]]&gt;=0,Table5[[#This Row],[Duration]]+1,""))</f>
        <v>325</v>
      </c>
    </row>
    <row r="108" spans="1:28" ht="60" hidden="1" customHeight="1" x14ac:dyDescent="0.2">
      <c r="A108" s="41" t="s">
        <v>628</v>
      </c>
      <c r="B108" s="43" t="s">
        <v>1211</v>
      </c>
      <c r="C108" s="47">
        <v>41663</v>
      </c>
      <c r="D108" s="47">
        <v>41670</v>
      </c>
      <c r="E108" s="47" t="s">
        <v>643</v>
      </c>
      <c r="F108" s="43" t="s">
        <v>927</v>
      </c>
      <c r="H108" s="43" t="s">
        <v>1212</v>
      </c>
      <c r="J108" s="43" t="s">
        <v>634</v>
      </c>
      <c r="K108" s="41">
        <v>2014</v>
      </c>
      <c r="L108" s="45">
        <v>11300000</v>
      </c>
      <c r="M108" s="45">
        <v>13019565</v>
      </c>
      <c r="O108" s="44"/>
      <c r="W108" s="41"/>
      <c r="X108" s="43"/>
      <c r="Y108" s="41">
        <v>201404</v>
      </c>
      <c r="Z108" s="43" t="s">
        <v>1024</v>
      </c>
      <c r="AA108" s="643">
        <f>IF(Table5[[#This Row],[CAT EVENT FINISH]]="","",Table5[[#This Row],[CAT EVENT FINISH]]-Table5[[#This Row],[CAT EVENT START]])</f>
        <v>7</v>
      </c>
      <c r="AB108" s="41">
        <f>IF(Table5[[#This Row],[Duration]]="","",IF(Table5[[#This Row],[Duration]]&gt;=0,Table5[[#This Row],[Duration]]+1,""))</f>
        <v>8</v>
      </c>
    </row>
    <row r="109" spans="1:28" ht="60" hidden="1" customHeight="1" x14ac:dyDescent="0.2">
      <c r="A109" s="41" t="s">
        <v>628</v>
      </c>
      <c r="B109" s="43" t="s">
        <v>1213</v>
      </c>
      <c r="C109" s="47">
        <v>41654</v>
      </c>
      <c r="D109" s="47">
        <v>41654</v>
      </c>
      <c r="E109" s="47" t="s">
        <v>643</v>
      </c>
      <c r="F109" s="43" t="s">
        <v>905</v>
      </c>
      <c r="H109" s="43" t="s">
        <v>1214</v>
      </c>
      <c r="J109" s="43" t="s">
        <v>635</v>
      </c>
      <c r="K109" s="41">
        <v>2014</v>
      </c>
      <c r="L109" s="45">
        <v>18500000</v>
      </c>
      <c r="M109" s="45">
        <v>20753550</v>
      </c>
      <c r="O109" s="44"/>
      <c r="W109" s="41"/>
      <c r="X109" s="43"/>
      <c r="Y109" s="41">
        <v>201403</v>
      </c>
      <c r="Z109" s="43" t="s">
        <v>1024</v>
      </c>
      <c r="AA109" s="643">
        <f>IF(Table5[[#This Row],[CAT EVENT FINISH]]="","",Table5[[#This Row],[CAT EVENT FINISH]]-Table5[[#This Row],[CAT EVENT START]])</f>
        <v>0</v>
      </c>
      <c r="AB109" s="41">
        <f>IF(Table5[[#This Row],[Duration]]="","",IF(Table5[[#This Row],[Duration]]&gt;=0,Table5[[#This Row],[Duration]]+1,""))</f>
        <v>1</v>
      </c>
    </row>
    <row r="110" spans="1:28" ht="60" hidden="1" customHeight="1" x14ac:dyDescent="0.2">
      <c r="A110" s="41" t="s">
        <v>628</v>
      </c>
      <c r="B110" s="43" t="s">
        <v>1215</v>
      </c>
      <c r="C110" s="47">
        <v>41633</v>
      </c>
      <c r="D110" s="47">
        <v>41659</v>
      </c>
      <c r="E110" s="47" t="s">
        <v>643</v>
      </c>
      <c r="F110" s="43" t="s">
        <v>914</v>
      </c>
      <c r="H110" s="43" t="s">
        <v>1216</v>
      </c>
      <c r="J110" s="43" t="s">
        <v>634</v>
      </c>
      <c r="K110" s="41">
        <v>2013</v>
      </c>
      <c r="L110" s="45">
        <v>6300000</v>
      </c>
      <c r="M110" s="45">
        <v>6217498</v>
      </c>
      <c r="O110" s="44"/>
      <c r="W110" s="41"/>
      <c r="X110" s="43"/>
      <c r="Y110" s="41">
        <v>201319</v>
      </c>
      <c r="Z110" s="43" t="s">
        <v>1024</v>
      </c>
      <c r="AA110" s="643">
        <f>IF(Table5[[#This Row],[CAT EVENT FINISH]]="","",Table5[[#This Row],[CAT EVENT FINISH]]-Table5[[#This Row],[CAT EVENT START]])</f>
        <v>26</v>
      </c>
      <c r="AB110" s="41">
        <f>IF(Table5[[#This Row],[Duration]]="","",IF(Table5[[#This Row],[Duration]]&gt;=0,Table5[[#This Row],[Duration]]+1,""))</f>
        <v>27</v>
      </c>
    </row>
    <row r="111" spans="1:28" ht="60" hidden="1" customHeight="1" x14ac:dyDescent="0.2">
      <c r="A111" s="41" t="s">
        <v>628</v>
      </c>
      <c r="B111" s="43" t="s">
        <v>1217</v>
      </c>
      <c r="C111" s="47">
        <v>41601</v>
      </c>
      <c r="D111" s="47">
        <v>41601</v>
      </c>
      <c r="E111" s="47" t="s">
        <v>643</v>
      </c>
      <c r="F111" s="43" t="s">
        <v>965</v>
      </c>
      <c r="H111" s="43" t="s">
        <v>1218</v>
      </c>
      <c r="J111" s="43" t="s">
        <v>638</v>
      </c>
      <c r="K111" s="41">
        <v>2013</v>
      </c>
      <c r="L111" s="45">
        <v>1000000</v>
      </c>
      <c r="M111" s="45">
        <v>1138222</v>
      </c>
      <c r="O111" s="44"/>
      <c r="W111" s="41"/>
      <c r="X111" s="43"/>
      <c r="Y111" s="41">
        <v>201318</v>
      </c>
      <c r="Z111" s="43" t="s">
        <v>1024</v>
      </c>
      <c r="AA111" s="643">
        <f>IF(Table5[[#This Row],[CAT EVENT FINISH]]="","",Table5[[#This Row],[CAT EVENT FINISH]]-Table5[[#This Row],[CAT EVENT START]])</f>
        <v>0</v>
      </c>
      <c r="AB111" s="41">
        <f>IF(Table5[[#This Row],[Duration]]="","",IF(Table5[[#This Row],[Duration]]&gt;=0,Table5[[#This Row],[Duration]]+1,""))</f>
        <v>1</v>
      </c>
    </row>
    <row r="112" spans="1:28" ht="60" hidden="1" customHeight="1" x14ac:dyDescent="0.2">
      <c r="A112" s="41" t="s">
        <v>628</v>
      </c>
      <c r="B112" s="43" t="s">
        <v>1219</v>
      </c>
      <c r="C112" s="47">
        <v>41598</v>
      </c>
      <c r="D112" s="47">
        <v>41294</v>
      </c>
      <c r="E112" s="47" t="s">
        <v>643</v>
      </c>
      <c r="F112" s="43" t="s">
        <v>985</v>
      </c>
      <c r="H112" s="43" t="s">
        <v>1220</v>
      </c>
      <c r="J112" s="43" t="s">
        <v>634</v>
      </c>
      <c r="K112" s="41">
        <v>2013</v>
      </c>
      <c r="L112" s="45">
        <v>4500000</v>
      </c>
      <c r="M112" s="45">
        <v>5632014</v>
      </c>
      <c r="O112" s="44"/>
      <c r="W112" s="41"/>
      <c r="X112" s="43"/>
      <c r="Y112" s="41">
        <v>201317</v>
      </c>
      <c r="Z112" s="43" t="s">
        <v>1024</v>
      </c>
      <c r="AA112" s="643">
        <f>IF(Table5[[#This Row],[CAT EVENT FINISH]]="","",Table5[[#This Row],[CAT EVENT FINISH]]-Table5[[#This Row],[CAT EVENT START]])</f>
        <v>-304</v>
      </c>
      <c r="AB112" s="41" t="str">
        <f>IF(Table5[[#This Row],[Duration]]="","",IF(Table5[[#This Row],[Duration]]&gt;=0,Table5[[#This Row],[Duration]]+1,""))</f>
        <v/>
      </c>
    </row>
    <row r="113" spans="1:28" ht="60" hidden="1" customHeight="1" x14ac:dyDescent="0.2">
      <c r="A113" s="41" t="s">
        <v>628</v>
      </c>
      <c r="B113" s="43" t="s">
        <v>1221</v>
      </c>
      <c r="C113" s="47">
        <v>41569</v>
      </c>
      <c r="D113" s="47">
        <v>41569</v>
      </c>
      <c r="E113" s="47" t="s">
        <v>643</v>
      </c>
      <c r="F113" s="43" t="s">
        <v>905</v>
      </c>
      <c r="H113" s="43" t="s">
        <v>1222</v>
      </c>
      <c r="J113" s="43" t="s">
        <v>638</v>
      </c>
      <c r="K113" s="41">
        <v>2013</v>
      </c>
      <c r="L113" s="45">
        <v>1200000</v>
      </c>
      <c r="M113" s="45">
        <v>1399333</v>
      </c>
      <c r="O113" s="44"/>
      <c r="W113" s="41"/>
      <c r="X113" s="43"/>
      <c r="Y113" s="41">
        <v>201317</v>
      </c>
      <c r="Z113" s="43" t="s">
        <v>1024</v>
      </c>
      <c r="AA113" s="643">
        <f>IF(Table5[[#This Row],[CAT EVENT FINISH]]="","",Table5[[#This Row],[CAT EVENT FINISH]]-Table5[[#This Row],[CAT EVENT START]])</f>
        <v>0</v>
      </c>
      <c r="AB113" s="41">
        <f>IF(Table5[[#This Row],[Duration]]="","",IF(Table5[[#This Row],[Duration]]&gt;=0,Table5[[#This Row],[Duration]]+1,""))</f>
        <v>1</v>
      </c>
    </row>
    <row r="114" spans="1:28" ht="60" hidden="1" customHeight="1" x14ac:dyDescent="0.2">
      <c r="A114" s="41" t="s">
        <v>1223</v>
      </c>
      <c r="B114" s="43" t="s">
        <v>1224</v>
      </c>
      <c r="C114" s="47">
        <v>41560</v>
      </c>
      <c r="D114" s="47">
        <v>41591</v>
      </c>
      <c r="E114" s="47" t="s">
        <v>643</v>
      </c>
      <c r="F114" s="43" t="s">
        <v>965</v>
      </c>
      <c r="H114" s="43" t="s">
        <v>1225</v>
      </c>
      <c r="J114" s="43" t="s">
        <v>635</v>
      </c>
      <c r="K114" s="41">
        <v>2013</v>
      </c>
      <c r="L114" s="45">
        <v>193450500</v>
      </c>
      <c r="M114" s="45">
        <v>217413271</v>
      </c>
      <c r="O114" s="44"/>
      <c r="W114" s="41"/>
      <c r="X114" s="43" t="s">
        <v>1226</v>
      </c>
      <c r="Y114" s="41">
        <v>201316</v>
      </c>
      <c r="Z114" s="43" t="s">
        <v>1024</v>
      </c>
      <c r="AA114" s="643">
        <f>IF(Table5[[#This Row],[CAT EVENT FINISH]]="","",Table5[[#This Row],[CAT EVENT FINISH]]-Table5[[#This Row],[CAT EVENT START]])</f>
        <v>31</v>
      </c>
      <c r="AB114" s="41">
        <f>IF(Table5[[#This Row],[Duration]]="","",IF(Table5[[#This Row],[Duration]]&gt;=0,Table5[[#This Row],[Duration]]+1,""))</f>
        <v>32</v>
      </c>
    </row>
    <row r="115" spans="1:28" ht="60" hidden="1" customHeight="1" x14ac:dyDescent="0.2">
      <c r="A115" s="41" t="s">
        <v>1227</v>
      </c>
      <c r="B115" s="43" t="s">
        <v>1228</v>
      </c>
      <c r="C115" s="47">
        <v>41475</v>
      </c>
      <c r="D115" s="47">
        <v>41295</v>
      </c>
      <c r="E115" s="47" t="s">
        <v>643</v>
      </c>
      <c r="F115" s="43" t="s">
        <v>965</v>
      </c>
      <c r="H115" s="43" t="s">
        <v>1229</v>
      </c>
      <c r="J115" s="43" t="s">
        <v>635</v>
      </c>
      <c r="K115" s="41">
        <v>2013</v>
      </c>
      <c r="L115" s="45">
        <v>35000000</v>
      </c>
      <c r="M115" s="45">
        <v>39169402</v>
      </c>
      <c r="O115" s="44"/>
      <c r="W115" s="41"/>
      <c r="X115" s="43" t="s">
        <v>1230</v>
      </c>
      <c r="Y115" s="41">
        <v>201303</v>
      </c>
      <c r="Z115" s="43" t="s">
        <v>1024</v>
      </c>
      <c r="AA115" s="643">
        <f>IF(Table5[[#This Row],[CAT EVENT FINISH]]="","",Table5[[#This Row],[CAT EVENT FINISH]]-Table5[[#This Row],[CAT EVENT START]])</f>
        <v>-180</v>
      </c>
      <c r="AB115" s="41" t="str">
        <f>IF(Table5[[#This Row],[Duration]]="","",IF(Table5[[#This Row],[Duration]]&gt;=0,Table5[[#This Row],[Duration]]+1,""))</f>
        <v/>
      </c>
    </row>
    <row r="116" spans="1:28" ht="60" hidden="1" customHeight="1" x14ac:dyDescent="0.2">
      <c r="A116" s="41" t="s">
        <v>628</v>
      </c>
      <c r="B116" s="43" t="s">
        <v>1231</v>
      </c>
      <c r="C116" s="47">
        <v>41414</v>
      </c>
      <c r="D116" s="47">
        <v>41289</v>
      </c>
      <c r="E116" s="47" t="s">
        <v>642</v>
      </c>
      <c r="F116" s="43" t="s">
        <v>914</v>
      </c>
      <c r="H116" s="43" t="s">
        <v>1232</v>
      </c>
      <c r="J116" s="43" t="s">
        <v>634</v>
      </c>
      <c r="K116" s="41">
        <v>2013</v>
      </c>
      <c r="M116" s="45"/>
      <c r="O116" s="44"/>
      <c r="W116" s="41"/>
      <c r="X116" s="43"/>
      <c r="Y116" s="41">
        <v>201302</v>
      </c>
      <c r="Z116" s="43" t="s">
        <v>1024</v>
      </c>
      <c r="AA116" s="643">
        <f>IF(Table5[[#This Row],[CAT EVENT FINISH]]="","",Table5[[#This Row],[CAT EVENT FINISH]]-Table5[[#This Row],[CAT EVENT START]])</f>
        <v>-125</v>
      </c>
      <c r="AB116" s="41" t="str">
        <f>IF(Table5[[#This Row],[Duration]]="","",IF(Table5[[#This Row],[Duration]]&gt;=0,Table5[[#This Row],[Duration]]+1,""))</f>
        <v/>
      </c>
    </row>
    <row r="117" spans="1:28" ht="60" hidden="1" customHeight="1" x14ac:dyDescent="0.2">
      <c r="A117" s="41" t="s">
        <v>628</v>
      </c>
      <c r="B117" s="43" t="s">
        <v>1233</v>
      </c>
      <c r="C117" s="47">
        <v>41354</v>
      </c>
      <c r="D117" s="47">
        <v>41354</v>
      </c>
      <c r="E117" s="47" t="s">
        <v>642</v>
      </c>
      <c r="F117" s="43" t="s">
        <v>905</v>
      </c>
      <c r="G117" s="43" t="s">
        <v>1234</v>
      </c>
      <c r="H117" s="43" t="s">
        <v>1235</v>
      </c>
      <c r="J117" s="43" t="s">
        <v>638</v>
      </c>
      <c r="K117" s="41">
        <v>2013</v>
      </c>
      <c r="L117" s="45">
        <v>2300000</v>
      </c>
      <c r="M117" s="45">
        <v>2867315</v>
      </c>
      <c r="O117" s="44">
        <v>19</v>
      </c>
      <c r="P117" s="46">
        <v>21</v>
      </c>
      <c r="Q117" s="46">
        <v>22</v>
      </c>
      <c r="R117" s="46">
        <v>77</v>
      </c>
      <c r="S117" s="46">
        <v>7</v>
      </c>
      <c r="W117" s="41"/>
      <c r="X117" s="43"/>
      <c r="Y117" s="41">
        <v>201313</v>
      </c>
      <c r="Z117" s="43"/>
      <c r="AA117" s="643">
        <f>IF(Table5[[#This Row],[CAT EVENT FINISH]]="","",Table5[[#This Row],[CAT EVENT FINISH]]-Table5[[#This Row],[CAT EVENT START]])</f>
        <v>0</v>
      </c>
      <c r="AB117" s="41">
        <f>IF(Table5[[#This Row],[Duration]]="","",IF(Table5[[#This Row],[Duration]]&gt;=0,Table5[[#This Row],[Duration]]+1,""))</f>
        <v>1</v>
      </c>
    </row>
    <row r="118" spans="1:28" ht="60" hidden="1" customHeight="1" x14ac:dyDescent="0.2">
      <c r="A118" s="41" t="s">
        <v>1236</v>
      </c>
      <c r="B118" s="43" t="s">
        <v>1237</v>
      </c>
      <c r="C118" s="47">
        <v>41353</v>
      </c>
      <c r="D118" s="47">
        <v>41567</v>
      </c>
      <c r="E118" s="47" t="s">
        <v>642</v>
      </c>
      <c r="F118" s="43" t="s">
        <v>1034</v>
      </c>
      <c r="H118" s="43" t="s">
        <v>1238</v>
      </c>
      <c r="J118" s="43" t="s">
        <v>635</v>
      </c>
      <c r="K118" s="41">
        <v>2013</v>
      </c>
      <c r="L118" s="45">
        <v>88800000</v>
      </c>
      <c r="M118" s="45">
        <v>103947348</v>
      </c>
      <c r="O118" s="44"/>
      <c r="W118" s="41"/>
      <c r="X118" s="43" t="s">
        <v>1239</v>
      </c>
      <c r="Y118" s="41">
        <v>201301</v>
      </c>
      <c r="Z118" s="43" t="s">
        <v>1024</v>
      </c>
      <c r="AA118" s="643">
        <f>IF(Table5[[#This Row],[CAT EVENT FINISH]]="","",Table5[[#This Row],[CAT EVENT FINISH]]-Table5[[#This Row],[CAT EVENT START]])</f>
        <v>214</v>
      </c>
      <c r="AB118" s="41">
        <f>IF(Table5[[#This Row],[Duration]]="","",IF(Table5[[#This Row],[Duration]]&gt;=0,Table5[[#This Row],[Duration]]+1,""))</f>
        <v>215</v>
      </c>
    </row>
    <row r="119" spans="1:28" ht="60" hidden="1" customHeight="1" x14ac:dyDescent="0.2">
      <c r="A119" s="41" t="s">
        <v>628</v>
      </c>
      <c r="B119" s="43" t="s">
        <v>1240</v>
      </c>
      <c r="C119" s="47">
        <v>41305</v>
      </c>
      <c r="D119" s="47">
        <v>41305</v>
      </c>
      <c r="E119" s="47" t="s">
        <v>642</v>
      </c>
      <c r="F119" s="43" t="s">
        <v>905</v>
      </c>
      <c r="G119" s="43" t="s">
        <v>1241</v>
      </c>
      <c r="H119" s="43" t="s">
        <v>1242</v>
      </c>
      <c r="J119" s="43" t="s">
        <v>638</v>
      </c>
      <c r="K119" s="41">
        <v>2013</v>
      </c>
      <c r="L119" s="45">
        <v>2300000</v>
      </c>
      <c r="M119" s="45">
        <v>2920420</v>
      </c>
      <c r="O119" s="44"/>
      <c r="W119" s="41"/>
      <c r="X119" s="43"/>
      <c r="Y119" s="41">
        <v>201308</v>
      </c>
      <c r="Z119" s="43" t="s">
        <v>1024</v>
      </c>
      <c r="AA119" s="643">
        <f>IF(Table5[[#This Row],[CAT EVENT FINISH]]="","",Table5[[#This Row],[CAT EVENT FINISH]]-Table5[[#This Row],[CAT EVENT START]])</f>
        <v>0</v>
      </c>
      <c r="AB119" s="41">
        <f>IF(Table5[[#This Row],[Duration]]="","",IF(Table5[[#This Row],[Duration]]&gt;=0,Table5[[#This Row],[Duration]]+1,""))</f>
        <v>1</v>
      </c>
    </row>
    <row r="120" spans="1:28" ht="60" hidden="1" customHeight="1" x14ac:dyDescent="0.2">
      <c r="A120" s="41" t="s">
        <v>1243</v>
      </c>
      <c r="B120" s="43" t="s">
        <v>1244</v>
      </c>
      <c r="C120" s="47">
        <v>41297</v>
      </c>
      <c r="D120" s="47">
        <v>41304</v>
      </c>
      <c r="E120" s="47" t="s">
        <v>642</v>
      </c>
      <c r="F120" s="43" t="s">
        <v>965</v>
      </c>
      <c r="H120" s="43" t="s">
        <v>1245</v>
      </c>
      <c r="J120" s="43" t="s">
        <v>634</v>
      </c>
      <c r="K120" s="41">
        <v>2013</v>
      </c>
      <c r="L120" s="45">
        <v>125310500</v>
      </c>
      <c r="M120" s="45">
        <v>139906160</v>
      </c>
      <c r="O120" s="44"/>
      <c r="W120" s="41"/>
      <c r="X120" s="43" t="s">
        <v>1246</v>
      </c>
      <c r="Y120" s="41">
        <v>201307</v>
      </c>
      <c r="Z120" s="43" t="s">
        <v>1024</v>
      </c>
      <c r="AA120" s="643">
        <f>IF(Table5[[#This Row],[CAT EVENT FINISH]]="","",Table5[[#This Row],[CAT EVENT FINISH]]-Table5[[#This Row],[CAT EVENT START]])</f>
        <v>7</v>
      </c>
      <c r="AB120" s="41">
        <f>IF(Table5[[#This Row],[Duration]]="","",IF(Table5[[#This Row],[Duration]]&gt;=0,Table5[[#This Row],[Duration]]+1,""))</f>
        <v>8</v>
      </c>
    </row>
    <row r="121" spans="1:28" ht="60" hidden="1" customHeight="1" x14ac:dyDescent="0.2">
      <c r="A121" s="41" t="s">
        <v>1247</v>
      </c>
      <c r="B121" s="43" t="s">
        <v>1248</v>
      </c>
      <c r="C121" s="47">
        <v>41294</v>
      </c>
      <c r="D121" s="47">
        <v>41303</v>
      </c>
      <c r="E121" s="47" t="s">
        <v>642</v>
      </c>
      <c r="F121" s="43" t="s">
        <v>927</v>
      </c>
      <c r="G121" s="43" t="s">
        <v>1249</v>
      </c>
      <c r="H121" s="43" t="s">
        <v>1250</v>
      </c>
      <c r="I121" s="43" t="s">
        <v>934</v>
      </c>
      <c r="J121" s="43" t="s">
        <v>634</v>
      </c>
      <c r="K121" s="41">
        <v>2013</v>
      </c>
      <c r="L121" s="45">
        <v>987000000</v>
      </c>
      <c r="M121" s="45">
        <v>1130943627</v>
      </c>
      <c r="O121" s="44">
        <v>51039</v>
      </c>
      <c r="P121" s="46">
        <v>22706</v>
      </c>
      <c r="Q121" s="46">
        <v>3561</v>
      </c>
      <c r="R121" s="46">
        <v>112</v>
      </c>
      <c r="S121" s="46">
        <v>11821</v>
      </c>
      <c r="T121" s="46">
        <v>66</v>
      </c>
      <c r="U121" s="46">
        <v>105</v>
      </c>
      <c r="V121" s="41">
        <v>108</v>
      </c>
      <c r="W121" s="41"/>
      <c r="X121" s="43" t="s">
        <v>1251</v>
      </c>
      <c r="Y121" s="41">
        <v>201306</v>
      </c>
      <c r="Z121" s="43"/>
      <c r="AA121" s="643">
        <f>IF(Table5[[#This Row],[CAT EVENT FINISH]]="","",Table5[[#This Row],[CAT EVENT FINISH]]-Table5[[#This Row],[CAT EVENT START]])</f>
        <v>9</v>
      </c>
      <c r="AB121" s="41">
        <f>IF(Table5[[#This Row],[Duration]]="","",IF(Table5[[#This Row],[Duration]]&gt;=0,Table5[[#This Row],[Duration]]+1,""))</f>
        <v>10</v>
      </c>
    </row>
    <row r="122" spans="1:28" ht="60" hidden="1" customHeight="1" x14ac:dyDescent="0.2">
      <c r="A122" s="41" t="s">
        <v>628</v>
      </c>
      <c r="B122" s="43" t="s">
        <v>1252</v>
      </c>
      <c r="C122" s="47">
        <v>41294</v>
      </c>
      <c r="D122" s="47">
        <v>41297</v>
      </c>
      <c r="E122" s="47" t="s">
        <v>642</v>
      </c>
      <c r="F122" s="43" t="s">
        <v>914</v>
      </c>
      <c r="H122" s="43" t="s">
        <v>1253</v>
      </c>
      <c r="J122" s="43" t="s">
        <v>634</v>
      </c>
      <c r="K122" s="41">
        <v>2013</v>
      </c>
      <c r="L122" s="45">
        <v>5000000</v>
      </c>
      <c r="M122" s="45">
        <v>6046674</v>
      </c>
      <c r="O122" s="44"/>
      <c r="W122" s="41"/>
      <c r="X122" s="43"/>
      <c r="Y122" s="41">
        <v>201305</v>
      </c>
      <c r="Z122" s="43" t="s">
        <v>1024</v>
      </c>
      <c r="AA122" s="643">
        <f>IF(Table5[[#This Row],[CAT EVENT FINISH]]="","",Table5[[#This Row],[CAT EVENT FINISH]]-Table5[[#This Row],[CAT EVENT START]])</f>
        <v>3</v>
      </c>
      <c r="AB122" s="41">
        <f>IF(Table5[[#This Row],[Duration]]="","",IF(Table5[[#This Row],[Duration]]&gt;=0,Table5[[#This Row],[Duration]]+1,""))</f>
        <v>4</v>
      </c>
    </row>
    <row r="123" spans="1:28" ht="60" hidden="1" customHeight="1" x14ac:dyDescent="0.2">
      <c r="A123" s="41" t="s">
        <v>628</v>
      </c>
      <c r="B123" s="43" t="s">
        <v>1254</v>
      </c>
      <c r="C123" s="47">
        <v>41172</v>
      </c>
      <c r="D123" s="47">
        <v>40986</v>
      </c>
      <c r="E123" s="47" t="s">
        <v>642</v>
      </c>
      <c r="F123" s="43" t="s">
        <v>914</v>
      </c>
      <c r="H123" s="43" t="s">
        <v>1255</v>
      </c>
      <c r="J123" s="43" t="s">
        <v>634</v>
      </c>
      <c r="K123" s="41">
        <v>2012</v>
      </c>
      <c r="L123" s="45">
        <v>7800000</v>
      </c>
      <c r="M123" s="45">
        <v>8923252</v>
      </c>
      <c r="O123" s="44"/>
      <c r="W123" s="41"/>
      <c r="X123" s="43"/>
      <c r="Y123" s="41">
        <v>201206</v>
      </c>
      <c r="Z123" s="43" t="s">
        <v>1024</v>
      </c>
      <c r="AA123" s="643">
        <f>IF(Table5[[#This Row],[CAT EVENT FINISH]]="","",Table5[[#This Row],[CAT EVENT FINISH]]-Table5[[#This Row],[CAT EVENT START]])</f>
        <v>-186</v>
      </c>
      <c r="AB123" s="41" t="str">
        <f>IF(Table5[[#This Row],[Duration]]="","",IF(Table5[[#This Row],[Duration]]&gt;=0,Table5[[#This Row],[Duration]]+1,""))</f>
        <v/>
      </c>
    </row>
    <row r="124" spans="1:28" ht="60" hidden="1" customHeight="1" x14ac:dyDescent="0.2">
      <c r="A124" s="41" t="s">
        <v>628</v>
      </c>
      <c r="B124" s="43" t="s">
        <v>1256</v>
      </c>
      <c r="C124" s="47">
        <v>41172</v>
      </c>
      <c r="D124" s="47">
        <v>40921</v>
      </c>
      <c r="E124" s="47" t="s">
        <v>642</v>
      </c>
      <c r="F124" s="43" t="s">
        <v>914</v>
      </c>
      <c r="H124" s="43" t="s">
        <v>1257</v>
      </c>
      <c r="J124" s="43" t="s">
        <v>634</v>
      </c>
      <c r="K124" s="41">
        <v>2012</v>
      </c>
      <c r="L124" s="45">
        <v>2800000</v>
      </c>
      <c r="M124" s="45">
        <v>3158511</v>
      </c>
      <c r="O124" s="44"/>
      <c r="W124" s="41"/>
      <c r="X124" s="43"/>
      <c r="Y124" s="41">
        <v>201201</v>
      </c>
      <c r="Z124" s="43" t="s">
        <v>1024</v>
      </c>
      <c r="AA124" s="643">
        <f>IF(Table5[[#This Row],[CAT EVENT FINISH]]="","",Table5[[#This Row],[CAT EVENT FINISH]]-Table5[[#This Row],[CAT EVENT START]])</f>
        <v>-251</v>
      </c>
      <c r="AB124" s="41" t="str">
        <f>IF(Table5[[#This Row],[Duration]]="","",IF(Table5[[#This Row],[Duration]]&gt;=0,Table5[[#This Row],[Duration]]+1,""))</f>
        <v/>
      </c>
    </row>
    <row r="125" spans="1:28" ht="60" hidden="1" customHeight="1" x14ac:dyDescent="0.2">
      <c r="A125" s="41" t="s">
        <v>1258</v>
      </c>
      <c r="B125" s="43" t="s">
        <v>1259</v>
      </c>
      <c r="C125" s="47">
        <v>40959</v>
      </c>
      <c r="D125" s="47">
        <v>40957</v>
      </c>
      <c r="E125" s="47" t="s">
        <v>641</v>
      </c>
      <c r="F125" s="43" t="s">
        <v>905</v>
      </c>
      <c r="H125" s="43" t="s">
        <v>1260</v>
      </c>
      <c r="J125" s="43" t="s">
        <v>631</v>
      </c>
      <c r="K125" s="41">
        <v>2012</v>
      </c>
      <c r="L125" s="45">
        <v>135680234</v>
      </c>
      <c r="M125" s="45">
        <v>159179983</v>
      </c>
      <c r="O125" s="44"/>
      <c r="W125" s="41"/>
      <c r="X125" s="43"/>
      <c r="Y125" s="41">
        <v>201205</v>
      </c>
      <c r="Z125" s="43" t="s">
        <v>1024</v>
      </c>
      <c r="AA125" s="643">
        <f>IF(Table5[[#This Row],[CAT EVENT FINISH]]="","",Table5[[#This Row],[CAT EVENT FINISH]]-Table5[[#This Row],[CAT EVENT START]])</f>
        <v>-2</v>
      </c>
      <c r="AB125" s="41" t="str">
        <f>IF(Table5[[#This Row],[Duration]]="","",IF(Table5[[#This Row],[Duration]]&gt;=0,Table5[[#This Row],[Duration]]+1,""))</f>
        <v/>
      </c>
    </row>
    <row r="126" spans="1:28" ht="60" hidden="1" customHeight="1" x14ac:dyDescent="0.2">
      <c r="A126" s="41" t="s">
        <v>1261</v>
      </c>
      <c r="B126" s="43" t="s">
        <v>1262</v>
      </c>
      <c r="C126" s="47">
        <v>40959</v>
      </c>
      <c r="D126" s="47">
        <v>40957</v>
      </c>
      <c r="E126" s="47" t="s">
        <v>641</v>
      </c>
      <c r="F126" s="43" t="s">
        <v>927</v>
      </c>
      <c r="H126" s="43" t="s">
        <v>1263</v>
      </c>
      <c r="I126" s="43" t="s">
        <v>1264</v>
      </c>
      <c r="J126" s="43" t="s">
        <v>631</v>
      </c>
      <c r="K126" s="41">
        <v>2012</v>
      </c>
      <c r="L126" s="45">
        <v>128000000</v>
      </c>
      <c r="M126" s="45">
        <v>137172982</v>
      </c>
      <c r="O126" s="44"/>
      <c r="W126" s="41"/>
      <c r="X126" s="43"/>
      <c r="Y126" s="41">
        <v>201203</v>
      </c>
      <c r="Z126" s="43" t="s">
        <v>1024</v>
      </c>
      <c r="AA126" s="643">
        <f>IF(Table5[[#This Row],[CAT EVENT FINISH]]="","",Table5[[#This Row],[CAT EVENT FINISH]]-Table5[[#This Row],[CAT EVENT START]])</f>
        <v>-2</v>
      </c>
      <c r="AB126" s="41" t="str">
        <f>IF(Table5[[#This Row],[Duration]]="","",IF(Table5[[#This Row],[Duration]]&gt;=0,Table5[[#This Row],[Duration]]+1,""))</f>
        <v/>
      </c>
    </row>
    <row r="127" spans="1:28" ht="60" hidden="1" customHeight="1" x14ac:dyDescent="0.2">
      <c r="A127" s="41" t="s">
        <v>1265</v>
      </c>
      <c r="B127" s="43" t="s">
        <v>1266</v>
      </c>
      <c r="C127" s="47">
        <v>40954</v>
      </c>
      <c r="D127" s="47">
        <v>40961</v>
      </c>
      <c r="E127" s="47" t="s">
        <v>641</v>
      </c>
      <c r="F127" s="43" t="s">
        <v>965</v>
      </c>
      <c r="H127" s="43" t="s">
        <v>1267</v>
      </c>
      <c r="J127" s="43" t="s">
        <v>631</v>
      </c>
      <c r="K127" s="41">
        <v>2012</v>
      </c>
      <c r="L127" s="45">
        <v>131432000</v>
      </c>
      <c r="M127" s="45">
        <v>149197371</v>
      </c>
      <c r="O127" s="44"/>
      <c r="W127" s="41"/>
      <c r="X127" s="43"/>
      <c r="Y127" s="41">
        <v>201204</v>
      </c>
      <c r="Z127" s="43" t="s">
        <v>1024</v>
      </c>
      <c r="AA127" s="643">
        <f>IF(Table5[[#This Row],[CAT EVENT FINISH]]="","",Table5[[#This Row],[CAT EVENT FINISH]]-Table5[[#This Row],[CAT EVENT START]])</f>
        <v>7</v>
      </c>
      <c r="AB127" s="41">
        <f>IF(Table5[[#This Row],[Duration]]="","",IF(Table5[[#This Row],[Duration]]&gt;=0,Table5[[#This Row],[Duration]]+1,""))</f>
        <v>8</v>
      </c>
    </row>
    <row r="128" spans="1:28" ht="60" hidden="1" customHeight="1" x14ac:dyDescent="0.2">
      <c r="A128" s="41" t="s">
        <v>628</v>
      </c>
      <c r="B128" s="43" t="s">
        <v>1268</v>
      </c>
      <c r="C128" s="47">
        <v>40928</v>
      </c>
      <c r="D128" s="47">
        <v>41080</v>
      </c>
      <c r="E128" s="47" t="s">
        <v>641</v>
      </c>
      <c r="F128" s="43" t="s">
        <v>927</v>
      </c>
      <c r="H128" s="43" t="s">
        <v>1269</v>
      </c>
      <c r="I128" s="43" t="s">
        <v>934</v>
      </c>
      <c r="J128" s="43" t="s">
        <v>634</v>
      </c>
      <c r="K128" s="41">
        <v>2012</v>
      </c>
      <c r="L128" s="45">
        <v>3400000</v>
      </c>
      <c r="M128" s="45">
        <v>3558920</v>
      </c>
      <c r="O128" s="44"/>
      <c r="W128" s="41"/>
      <c r="X128" s="43"/>
      <c r="Y128" s="41">
        <v>201202</v>
      </c>
      <c r="Z128" s="43" t="s">
        <v>1024</v>
      </c>
      <c r="AA128" s="643">
        <f>IF(Table5[[#This Row],[CAT EVENT FINISH]]="","",Table5[[#This Row],[CAT EVENT FINISH]]-Table5[[#This Row],[CAT EVENT START]])</f>
        <v>152</v>
      </c>
      <c r="AB128" s="41">
        <f>IF(Table5[[#This Row],[Duration]]="","",IF(Table5[[#This Row],[Duration]]&gt;=0,Table5[[#This Row],[Duration]]+1,""))</f>
        <v>153</v>
      </c>
    </row>
    <row r="129" spans="1:28" ht="60" hidden="1" customHeight="1" x14ac:dyDescent="0.2">
      <c r="A129" s="41" t="s">
        <v>1270</v>
      </c>
      <c r="B129" s="43" t="s">
        <v>1271</v>
      </c>
      <c r="C129" s="47">
        <v>40902</v>
      </c>
      <c r="D129" s="47">
        <v>40902</v>
      </c>
      <c r="E129" s="47" t="s">
        <v>641</v>
      </c>
      <c r="F129" s="43" t="s">
        <v>905</v>
      </c>
      <c r="H129" s="43" t="s">
        <v>1272</v>
      </c>
      <c r="J129" s="43" t="s">
        <v>636</v>
      </c>
      <c r="K129" s="41">
        <v>2011</v>
      </c>
      <c r="L129" s="45">
        <v>728640000</v>
      </c>
      <c r="M129" s="45">
        <v>987926516</v>
      </c>
      <c r="O129" s="44"/>
      <c r="W129" s="41"/>
      <c r="X129" s="43"/>
      <c r="Y129" s="41">
        <v>201121</v>
      </c>
      <c r="Z129" s="43" t="s">
        <v>1024</v>
      </c>
      <c r="AA129" s="643">
        <f>IF(Table5[[#This Row],[CAT EVENT FINISH]]="","",Table5[[#This Row],[CAT EVENT FINISH]]-Table5[[#This Row],[CAT EVENT START]])</f>
        <v>0</v>
      </c>
      <c r="AB129" s="41">
        <f>IF(Table5[[#This Row],[Duration]]="","",IF(Table5[[#This Row],[Duration]]&gt;=0,Table5[[#This Row],[Duration]]+1,""))</f>
        <v>1</v>
      </c>
    </row>
    <row r="130" spans="1:28" ht="60" hidden="1" customHeight="1" x14ac:dyDescent="0.2">
      <c r="A130" s="41" t="s">
        <v>628</v>
      </c>
      <c r="B130" s="43" t="s">
        <v>1273</v>
      </c>
      <c r="C130" s="47">
        <v>40902</v>
      </c>
      <c r="D130" s="47">
        <v>40902</v>
      </c>
      <c r="E130" s="47" t="s">
        <v>641</v>
      </c>
      <c r="F130" s="43" t="s">
        <v>905</v>
      </c>
      <c r="H130" s="43" t="s">
        <v>1274</v>
      </c>
      <c r="J130" s="43" t="s">
        <v>638</v>
      </c>
      <c r="K130" s="41">
        <v>2011</v>
      </c>
      <c r="L130" s="45">
        <v>1800000</v>
      </c>
      <c r="M130" s="45">
        <v>2540274</v>
      </c>
      <c r="O130" s="44"/>
      <c r="W130" s="41"/>
      <c r="X130" s="43"/>
      <c r="Y130" s="41">
        <v>201122</v>
      </c>
      <c r="Z130" s="43" t="s">
        <v>1024</v>
      </c>
      <c r="AA130" s="643">
        <f>IF(Table5[[#This Row],[CAT EVENT FINISH]]="","",Table5[[#This Row],[CAT EVENT FINISH]]-Table5[[#This Row],[CAT EVENT START]])</f>
        <v>0</v>
      </c>
      <c r="AB130" s="41">
        <f>IF(Table5[[#This Row],[Duration]]="","",IF(Table5[[#This Row],[Duration]]&gt;=0,Table5[[#This Row],[Duration]]+1,""))</f>
        <v>1</v>
      </c>
    </row>
    <row r="131" spans="1:28" ht="60" hidden="1" customHeight="1" x14ac:dyDescent="0.2">
      <c r="A131" s="41" t="s">
        <v>628</v>
      </c>
      <c r="B131" s="43" t="s">
        <v>1275</v>
      </c>
      <c r="C131" s="47">
        <v>40898</v>
      </c>
      <c r="D131" s="47">
        <v>40959</v>
      </c>
      <c r="E131" s="47" t="s">
        <v>641</v>
      </c>
      <c r="F131" s="43" t="s">
        <v>985</v>
      </c>
      <c r="H131" s="43" t="s">
        <v>1276</v>
      </c>
      <c r="J131" s="43" t="s">
        <v>634</v>
      </c>
      <c r="K131" s="41">
        <v>2011</v>
      </c>
      <c r="M131" s="45"/>
      <c r="O131" s="44"/>
      <c r="W131" s="41"/>
      <c r="X131" s="43"/>
      <c r="Y131" s="41">
        <v>201120</v>
      </c>
      <c r="Z131" s="43" t="s">
        <v>1024</v>
      </c>
      <c r="AA131" s="643">
        <f>IF(Table5[[#This Row],[CAT EVENT FINISH]]="","",Table5[[#This Row],[CAT EVENT FINISH]]-Table5[[#This Row],[CAT EVENT START]])</f>
        <v>61</v>
      </c>
      <c r="AB131" s="41">
        <f>IF(Table5[[#This Row],[Duration]]="","",IF(Table5[[#This Row],[Duration]]&gt;=0,Table5[[#This Row],[Duration]]+1,""))</f>
        <v>62</v>
      </c>
    </row>
    <row r="132" spans="1:28" ht="60" hidden="1" customHeight="1" x14ac:dyDescent="0.2">
      <c r="A132" s="41" t="s">
        <v>1277</v>
      </c>
      <c r="B132" s="43" t="s">
        <v>1278</v>
      </c>
      <c r="C132" s="47">
        <v>40897</v>
      </c>
      <c r="D132" s="47">
        <v>40557</v>
      </c>
      <c r="E132" s="47" t="s">
        <v>641</v>
      </c>
      <c r="F132" s="43" t="s">
        <v>905</v>
      </c>
      <c r="H132" s="43" t="s">
        <v>1279</v>
      </c>
      <c r="J132" s="43" t="s">
        <v>631</v>
      </c>
      <c r="K132" s="41">
        <v>2011</v>
      </c>
      <c r="L132" s="45">
        <v>128495000</v>
      </c>
      <c r="M132" s="45">
        <v>183366911</v>
      </c>
      <c r="O132" s="44"/>
      <c r="W132" s="41"/>
      <c r="X132" s="43"/>
      <c r="Y132" s="41">
        <v>201104</v>
      </c>
      <c r="Z132" s="43" t="s">
        <v>1024</v>
      </c>
      <c r="AA132" s="643">
        <f>IF(Table5[[#This Row],[CAT EVENT FINISH]]="","",Table5[[#This Row],[CAT EVENT FINISH]]-Table5[[#This Row],[CAT EVENT START]])</f>
        <v>-340</v>
      </c>
      <c r="AB132" s="41" t="str">
        <f>IF(Table5[[#This Row],[Duration]]="","",IF(Table5[[#This Row],[Duration]]&gt;=0,Table5[[#This Row],[Duration]]+1,""))</f>
        <v/>
      </c>
    </row>
    <row r="133" spans="1:28" ht="60" hidden="1" customHeight="1" x14ac:dyDescent="0.2">
      <c r="A133" s="41" t="s">
        <v>628</v>
      </c>
      <c r="B133" s="43" t="s">
        <v>1280</v>
      </c>
      <c r="C133" s="47">
        <v>40897</v>
      </c>
      <c r="D133" s="47">
        <v>40559</v>
      </c>
      <c r="E133" s="47" t="s">
        <v>641</v>
      </c>
      <c r="F133" s="43" t="s">
        <v>927</v>
      </c>
      <c r="H133" s="43" t="s">
        <v>1281</v>
      </c>
      <c r="J133" s="43" t="s">
        <v>634</v>
      </c>
      <c r="K133" s="41">
        <v>2011</v>
      </c>
      <c r="M133" s="45"/>
      <c r="O133" s="44"/>
      <c r="W133" s="41"/>
      <c r="X133" s="43"/>
      <c r="Y133" s="41">
        <v>201105</v>
      </c>
      <c r="Z133" s="43" t="s">
        <v>1024</v>
      </c>
      <c r="AA133" s="643">
        <f>IF(Table5[[#This Row],[CAT EVENT FINISH]]="","",Table5[[#This Row],[CAT EVENT FINISH]]-Table5[[#This Row],[CAT EVENT START]])</f>
        <v>-338</v>
      </c>
      <c r="AB133" s="41" t="str">
        <f>IF(Table5[[#This Row],[Duration]]="","",IF(Table5[[#This Row],[Duration]]&gt;=0,Table5[[#This Row],[Duration]]+1,""))</f>
        <v/>
      </c>
    </row>
    <row r="134" spans="1:28" ht="60" hidden="1" customHeight="1" x14ac:dyDescent="0.2">
      <c r="A134" s="41" t="s">
        <v>628</v>
      </c>
      <c r="B134" s="43" t="s">
        <v>1282</v>
      </c>
      <c r="C134" s="47">
        <v>40867</v>
      </c>
      <c r="D134" s="47">
        <v>40596</v>
      </c>
      <c r="E134" s="47" t="s">
        <v>641</v>
      </c>
      <c r="F134" s="43" t="s">
        <v>914</v>
      </c>
      <c r="H134" s="43" t="s">
        <v>1283</v>
      </c>
      <c r="J134" s="43" t="s">
        <v>634</v>
      </c>
      <c r="K134" s="41">
        <v>2011</v>
      </c>
      <c r="M134" s="45"/>
      <c r="O134" s="44"/>
      <c r="W134" s="41"/>
      <c r="X134" s="43"/>
      <c r="Y134" s="41">
        <v>201111</v>
      </c>
      <c r="Z134" s="43" t="s">
        <v>1024</v>
      </c>
      <c r="AA134" s="643">
        <f>IF(Table5[[#This Row],[CAT EVENT FINISH]]="","",Table5[[#This Row],[CAT EVENT FINISH]]-Table5[[#This Row],[CAT EVENT START]])</f>
        <v>-271</v>
      </c>
      <c r="AB134" s="41" t="str">
        <f>IF(Table5[[#This Row],[Duration]]="","",IF(Table5[[#This Row],[Duration]]&gt;=0,Table5[[#This Row],[Duration]]+1,""))</f>
        <v/>
      </c>
    </row>
    <row r="135" spans="1:28" ht="60" hidden="1" customHeight="1" x14ac:dyDescent="0.2">
      <c r="A135" s="41" t="s">
        <v>1284</v>
      </c>
      <c r="B135" s="43" t="s">
        <v>1285</v>
      </c>
      <c r="C135" s="47">
        <v>40836</v>
      </c>
      <c r="D135" s="47">
        <v>40836</v>
      </c>
      <c r="E135" s="47" t="s">
        <v>641</v>
      </c>
      <c r="F135" s="43" t="s">
        <v>927</v>
      </c>
      <c r="H135" s="43" t="s">
        <v>1286</v>
      </c>
      <c r="I135" s="43" t="s">
        <v>930</v>
      </c>
      <c r="J135" s="43" t="s">
        <v>631</v>
      </c>
      <c r="K135" s="41">
        <v>2011</v>
      </c>
      <c r="L135" s="45">
        <v>283000000</v>
      </c>
      <c r="M135" s="45">
        <v>304675232</v>
      </c>
      <c r="O135" s="44"/>
      <c r="W135" s="41"/>
      <c r="X135" s="43"/>
      <c r="Y135" s="41">
        <v>201102</v>
      </c>
      <c r="Z135" s="43" t="s">
        <v>1024</v>
      </c>
      <c r="AA135" s="643">
        <f>IF(Table5[[#This Row],[CAT EVENT FINISH]]="","",Table5[[#This Row],[CAT EVENT FINISH]]-Table5[[#This Row],[CAT EVENT START]])</f>
        <v>0</v>
      </c>
      <c r="AB135" s="41">
        <f>IF(Table5[[#This Row],[Duration]]="","",IF(Table5[[#This Row],[Duration]]&gt;=0,Table5[[#This Row],[Duration]]+1,""))</f>
        <v>1</v>
      </c>
    </row>
    <row r="136" spans="1:28" ht="60" hidden="1" customHeight="1" x14ac:dyDescent="0.2">
      <c r="A136" s="41" t="s">
        <v>628</v>
      </c>
      <c r="B136" s="43" t="s">
        <v>1287</v>
      </c>
      <c r="C136" s="47">
        <v>40836</v>
      </c>
      <c r="D136" s="47">
        <v>40558</v>
      </c>
      <c r="E136" s="47" t="s">
        <v>641</v>
      </c>
      <c r="F136" s="43" t="s">
        <v>914</v>
      </c>
      <c r="H136" s="43" t="s">
        <v>1288</v>
      </c>
      <c r="J136" s="43" t="s">
        <v>634</v>
      </c>
      <c r="K136" s="41">
        <v>2011</v>
      </c>
      <c r="M136" s="45"/>
      <c r="O136" s="44"/>
      <c r="W136" s="41"/>
      <c r="X136" s="43"/>
      <c r="Y136" s="41">
        <v>201101</v>
      </c>
      <c r="Z136" s="43" t="s">
        <v>1024</v>
      </c>
      <c r="AA136" s="643">
        <f>IF(Table5[[#This Row],[CAT EVENT FINISH]]="","",Table5[[#This Row],[CAT EVENT FINISH]]-Table5[[#This Row],[CAT EVENT START]])</f>
        <v>-278</v>
      </c>
      <c r="AB136" s="41" t="str">
        <f>IF(Table5[[#This Row],[Duration]]="","",IF(Table5[[#This Row],[Duration]]&gt;=0,Table5[[#This Row],[Duration]]+1,""))</f>
        <v/>
      </c>
    </row>
    <row r="137" spans="1:28" ht="60" hidden="1" customHeight="1" x14ac:dyDescent="0.2">
      <c r="A137" s="41" t="s">
        <v>1289</v>
      </c>
      <c r="B137" s="43" t="s">
        <v>1290</v>
      </c>
      <c r="C137" s="47">
        <v>40806</v>
      </c>
      <c r="D137" s="47">
        <v>40806</v>
      </c>
      <c r="E137" s="47" t="s">
        <v>641</v>
      </c>
      <c r="F137" s="43" t="s">
        <v>914</v>
      </c>
      <c r="H137" s="43" t="s">
        <v>1291</v>
      </c>
      <c r="J137" s="43" t="s">
        <v>635</v>
      </c>
      <c r="K137" s="41">
        <v>2011</v>
      </c>
      <c r="L137" s="45">
        <v>53450000</v>
      </c>
      <c r="M137" s="45">
        <v>63996314</v>
      </c>
      <c r="O137" s="44"/>
      <c r="W137" s="41"/>
      <c r="X137" s="43"/>
      <c r="Y137" s="41">
        <v>201118</v>
      </c>
      <c r="Z137" s="43" t="s">
        <v>1024</v>
      </c>
      <c r="AA137" s="643">
        <f>IF(Table5[[#This Row],[CAT EVENT FINISH]]="","",Table5[[#This Row],[CAT EVENT FINISH]]-Table5[[#This Row],[CAT EVENT START]])</f>
        <v>0</v>
      </c>
      <c r="AB137" s="41">
        <f>IF(Table5[[#This Row],[Duration]]="","",IF(Table5[[#This Row],[Duration]]&gt;=0,Table5[[#This Row],[Duration]]+1,""))</f>
        <v>1</v>
      </c>
    </row>
    <row r="138" spans="1:28" ht="60" hidden="1" customHeight="1" x14ac:dyDescent="0.2">
      <c r="A138" s="41" t="s">
        <v>628</v>
      </c>
      <c r="B138" s="43" t="s">
        <v>1292</v>
      </c>
      <c r="C138" s="47">
        <v>40708</v>
      </c>
      <c r="D138" s="47">
        <v>40708</v>
      </c>
      <c r="E138" s="47" t="s">
        <v>1293</v>
      </c>
      <c r="F138" s="43" t="s">
        <v>965</v>
      </c>
      <c r="H138" s="43" t="s">
        <v>1294</v>
      </c>
      <c r="J138" s="43" t="s">
        <v>638</v>
      </c>
      <c r="K138" s="41">
        <v>2011</v>
      </c>
      <c r="L138" s="45">
        <v>750000</v>
      </c>
      <c r="M138" s="45">
        <v>1041978</v>
      </c>
      <c r="O138" s="44"/>
      <c r="W138" s="41"/>
      <c r="X138" s="43"/>
      <c r="Y138" s="41">
        <v>201116</v>
      </c>
      <c r="Z138" s="43" t="s">
        <v>1024</v>
      </c>
      <c r="AA138" s="643">
        <f>IF(Table5[[#This Row],[CAT EVENT FINISH]]="","",Table5[[#This Row],[CAT EVENT FINISH]]-Table5[[#This Row],[CAT EVENT START]])</f>
        <v>0</v>
      </c>
      <c r="AB138" s="41">
        <f>IF(Table5[[#This Row],[Duration]]="","",IF(Table5[[#This Row],[Duration]]&gt;=0,Table5[[#This Row],[Duration]]+1,""))</f>
        <v>1</v>
      </c>
    </row>
    <row r="139" spans="1:28" ht="60" hidden="1" customHeight="1" x14ac:dyDescent="0.2">
      <c r="A139" s="41" t="s">
        <v>1295</v>
      </c>
      <c r="B139" s="43" t="s">
        <v>1296</v>
      </c>
      <c r="C139" s="47">
        <v>40683</v>
      </c>
      <c r="D139" s="47">
        <v>40744</v>
      </c>
      <c r="E139" s="47" t="s">
        <v>1293</v>
      </c>
      <c r="F139" s="43" t="s">
        <v>965</v>
      </c>
      <c r="H139" s="43" t="s">
        <v>1297</v>
      </c>
      <c r="J139" s="43" t="s">
        <v>632</v>
      </c>
      <c r="K139" s="41">
        <v>2011</v>
      </c>
      <c r="L139" s="45">
        <v>37000000</v>
      </c>
      <c r="M139" s="45">
        <v>241743627</v>
      </c>
      <c r="O139" s="44"/>
      <c r="W139" s="41"/>
      <c r="X139" s="43"/>
      <c r="Y139" s="41">
        <v>199402</v>
      </c>
      <c r="Z139" s="43" t="s">
        <v>1024</v>
      </c>
      <c r="AA139" s="643">
        <f>IF(Table5[[#This Row],[CAT EVENT FINISH]]="","",Table5[[#This Row],[CAT EVENT FINISH]]-Table5[[#This Row],[CAT EVENT START]])</f>
        <v>61</v>
      </c>
      <c r="AB139" s="41">
        <f>IF(Table5[[#This Row],[Duration]]="","",IF(Table5[[#This Row],[Duration]]&gt;=0,Table5[[#This Row],[Duration]]+1,""))</f>
        <v>62</v>
      </c>
    </row>
    <row r="140" spans="1:28" ht="60" hidden="1" customHeight="1" x14ac:dyDescent="0.2">
      <c r="A140" s="41" t="s">
        <v>1298</v>
      </c>
      <c r="B140" s="43" t="s">
        <v>1299</v>
      </c>
      <c r="C140" s="47">
        <v>40683</v>
      </c>
      <c r="D140" s="47">
        <v>40744</v>
      </c>
      <c r="E140" s="47" t="s">
        <v>1293</v>
      </c>
      <c r="F140" s="43" t="s">
        <v>914</v>
      </c>
      <c r="H140" s="43" t="s">
        <v>1300</v>
      </c>
      <c r="J140" s="43" t="s">
        <v>635</v>
      </c>
      <c r="K140" s="41">
        <v>2011</v>
      </c>
      <c r="L140" s="45">
        <v>35128000</v>
      </c>
      <c r="M140" s="45">
        <v>43015277</v>
      </c>
      <c r="O140" s="44"/>
      <c r="W140" s="41"/>
      <c r="X140" s="43"/>
      <c r="Y140" s="41">
        <v>201110</v>
      </c>
      <c r="Z140" s="43" t="s">
        <v>1024</v>
      </c>
      <c r="AA140" s="643">
        <f>IF(Table5[[#This Row],[CAT EVENT FINISH]]="","",Table5[[#This Row],[CAT EVENT FINISH]]-Table5[[#This Row],[CAT EVENT START]])</f>
        <v>61</v>
      </c>
      <c r="AB140" s="41">
        <f>IF(Table5[[#This Row],[Duration]]="","",IF(Table5[[#This Row],[Duration]]&gt;=0,Table5[[#This Row],[Duration]]+1,""))</f>
        <v>62</v>
      </c>
    </row>
    <row r="141" spans="1:28" ht="60" hidden="1" customHeight="1" x14ac:dyDescent="0.2">
      <c r="A141" s="41" t="s">
        <v>628</v>
      </c>
      <c r="B141" s="43" t="s">
        <v>1301</v>
      </c>
      <c r="C141" s="47">
        <v>40683</v>
      </c>
      <c r="D141" s="47">
        <v>40683</v>
      </c>
      <c r="E141" s="47" t="s">
        <v>1293</v>
      </c>
      <c r="F141" s="43" t="s">
        <v>914</v>
      </c>
      <c r="H141" s="43" t="s">
        <v>1302</v>
      </c>
      <c r="J141" s="43" t="s">
        <v>638</v>
      </c>
      <c r="K141" s="41">
        <v>2011</v>
      </c>
      <c r="L141" s="45">
        <v>500000</v>
      </c>
      <c r="M141" s="45">
        <v>612265</v>
      </c>
      <c r="O141" s="44"/>
      <c r="W141" s="41"/>
      <c r="X141" s="43"/>
      <c r="Y141" s="41">
        <v>201115</v>
      </c>
      <c r="Z141" s="43" t="s">
        <v>1024</v>
      </c>
      <c r="AA141" s="643">
        <f>IF(Table5[[#This Row],[CAT EVENT FINISH]]="","",Table5[[#This Row],[CAT EVENT FINISH]]-Table5[[#This Row],[CAT EVENT START]])</f>
        <v>0</v>
      </c>
      <c r="AB141" s="41">
        <f>IF(Table5[[#This Row],[Duration]]="","",IF(Table5[[#This Row],[Duration]]&gt;=0,Table5[[#This Row],[Duration]]+1,""))</f>
        <v>1</v>
      </c>
    </row>
    <row r="142" spans="1:28" ht="60" hidden="1" customHeight="1" x14ac:dyDescent="0.2">
      <c r="A142" s="41" t="s">
        <v>1303</v>
      </c>
      <c r="B142" s="43" t="s">
        <v>1304</v>
      </c>
      <c r="C142" s="47">
        <v>40653</v>
      </c>
      <c r="D142" s="47">
        <v>40653</v>
      </c>
      <c r="E142" s="47" t="s">
        <v>1293</v>
      </c>
      <c r="F142" s="43" t="s">
        <v>905</v>
      </c>
      <c r="H142" s="43" t="s">
        <v>1305</v>
      </c>
      <c r="J142" s="43" t="s">
        <v>632</v>
      </c>
      <c r="K142" s="41">
        <v>2011</v>
      </c>
      <c r="L142" s="45">
        <v>485617000</v>
      </c>
      <c r="M142" s="45">
        <v>712333752</v>
      </c>
      <c r="O142" s="44"/>
      <c r="W142" s="41"/>
      <c r="X142" s="43"/>
      <c r="Y142" s="41">
        <v>201109</v>
      </c>
      <c r="Z142" s="43" t="s">
        <v>1024</v>
      </c>
      <c r="AA142" s="643">
        <f>IF(Table5[[#This Row],[CAT EVENT FINISH]]="","",Table5[[#This Row],[CAT EVENT FINISH]]-Table5[[#This Row],[CAT EVENT START]])</f>
        <v>0</v>
      </c>
      <c r="AB142" s="41">
        <f>IF(Table5[[#This Row],[Duration]]="","",IF(Table5[[#This Row],[Duration]]&gt;=0,Table5[[#This Row],[Duration]]+1,""))</f>
        <v>1</v>
      </c>
    </row>
    <row r="143" spans="1:28" ht="60" hidden="1" customHeight="1" x14ac:dyDescent="0.2">
      <c r="A143" s="41" t="s">
        <v>628</v>
      </c>
      <c r="B143" s="43" t="s">
        <v>1306</v>
      </c>
      <c r="C143" s="47">
        <v>40616</v>
      </c>
      <c r="D143" s="47">
        <v>40616</v>
      </c>
      <c r="E143" s="47" t="s">
        <v>1293</v>
      </c>
      <c r="F143" s="43" t="s">
        <v>985</v>
      </c>
      <c r="H143" s="43" t="s">
        <v>1307</v>
      </c>
      <c r="J143" s="43" t="s">
        <v>631</v>
      </c>
      <c r="K143" s="41">
        <v>2011</v>
      </c>
      <c r="M143" s="45"/>
      <c r="O143" s="44"/>
      <c r="W143" s="41"/>
      <c r="X143" s="43"/>
      <c r="Y143" s="41">
        <v>201114</v>
      </c>
      <c r="Z143" s="43" t="s">
        <v>1024</v>
      </c>
      <c r="AA143" s="643">
        <f>IF(Table5[[#This Row],[CAT EVENT FINISH]]="","",Table5[[#This Row],[CAT EVENT FINISH]]-Table5[[#This Row],[CAT EVENT START]])</f>
        <v>0</v>
      </c>
      <c r="AB143" s="41">
        <f>IF(Table5[[#This Row],[Duration]]="","",IF(Table5[[#This Row],[Duration]]&gt;=0,Table5[[#This Row],[Duration]]+1,""))</f>
        <v>1</v>
      </c>
    </row>
    <row r="144" spans="1:28" ht="60" hidden="1" customHeight="1" x14ac:dyDescent="0.2">
      <c r="A144" s="41" t="s">
        <v>628</v>
      </c>
      <c r="B144" s="43" t="s">
        <v>1308</v>
      </c>
      <c r="C144" s="47">
        <v>40595</v>
      </c>
      <c r="D144" s="47">
        <v>40595</v>
      </c>
      <c r="E144" s="47" t="s">
        <v>1293</v>
      </c>
      <c r="F144" s="43" t="s">
        <v>914</v>
      </c>
      <c r="H144" s="43" t="s">
        <v>1309</v>
      </c>
      <c r="J144" s="43" t="s">
        <v>638</v>
      </c>
      <c r="K144" s="41">
        <v>2011</v>
      </c>
      <c r="L144" s="45">
        <v>750000</v>
      </c>
      <c r="M144" s="45">
        <v>958201</v>
      </c>
      <c r="O144" s="44"/>
      <c r="W144" s="41"/>
      <c r="X144" s="43"/>
      <c r="Y144" s="41">
        <v>201113</v>
      </c>
      <c r="Z144" s="43" t="s">
        <v>1024</v>
      </c>
      <c r="AA144" s="643">
        <f>IF(Table5[[#This Row],[CAT EVENT FINISH]]="","",Table5[[#This Row],[CAT EVENT FINISH]]-Table5[[#This Row],[CAT EVENT START]])</f>
        <v>0</v>
      </c>
      <c r="AB144" s="41">
        <f>IF(Table5[[#This Row],[Duration]]="","",IF(Table5[[#This Row],[Duration]]&gt;=0,Table5[[#This Row],[Duration]]+1,""))</f>
        <v>1</v>
      </c>
    </row>
    <row r="145" spans="1:28" ht="60" hidden="1" customHeight="1" x14ac:dyDescent="0.2">
      <c r="A145" s="41" t="s">
        <v>628</v>
      </c>
      <c r="B145" s="43" t="s">
        <v>1310</v>
      </c>
      <c r="C145" s="47">
        <v>40589</v>
      </c>
      <c r="D145" s="47">
        <v>40563</v>
      </c>
      <c r="E145" s="47" t="s">
        <v>1293</v>
      </c>
      <c r="F145" s="43" t="s">
        <v>1311</v>
      </c>
      <c r="H145" s="43" t="s">
        <v>1312</v>
      </c>
      <c r="J145" s="43" t="s">
        <v>634</v>
      </c>
      <c r="K145" s="41">
        <v>2011</v>
      </c>
      <c r="M145" s="45"/>
      <c r="O145" s="44"/>
      <c r="W145" s="41"/>
      <c r="X145" s="43"/>
      <c r="Y145" s="41">
        <v>201112</v>
      </c>
      <c r="Z145" s="43" t="s">
        <v>1024</v>
      </c>
      <c r="AA145" s="643">
        <f>IF(Table5[[#This Row],[CAT EVENT FINISH]]="","",Table5[[#This Row],[CAT EVENT FINISH]]-Table5[[#This Row],[CAT EVENT START]])</f>
        <v>-26</v>
      </c>
      <c r="AB145" s="41" t="str">
        <f>IF(Table5[[#This Row],[Duration]]="","",IF(Table5[[#This Row],[Duration]]&gt;=0,Table5[[#This Row],[Duration]]+1,""))</f>
        <v/>
      </c>
    </row>
    <row r="146" spans="1:28" ht="60" hidden="1" customHeight="1" x14ac:dyDescent="0.2">
      <c r="A146" s="41" t="s">
        <v>628</v>
      </c>
      <c r="B146" s="43" t="s">
        <v>1313</v>
      </c>
      <c r="C146" s="47">
        <v>40566</v>
      </c>
      <c r="D146" s="47">
        <v>40573</v>
      </c>
      <c r="E146" s="47" t="s">
        <v>1293</v>
      </c>
      <c r="F146" s="43" t="s">
        <v>914</v>
      </c>
      <c r="H146" s="43" t="s">
        <v>1314</v>
      </c>
      <c r="J146" s="43" t="s">
        <v>634</v>
      </c>
      <c r="K146" s="41">
        <v>2011</v>
      </c>
      <c r="M146" s="45"/>
      <c r="O146" s="44"/>
      <c r="W146" s="41"/>
      <c r="X146" s="43"/>
      <c r="Y146" s="41">
        <v>201106</v>
      </c>
      <c r="Z146" s="43" t="s">
        <v>1024</v>
      </c>
      <c r="AA146" s="643">
        <f>IF(Table5[[#This Row],[CAT EVENT FINISH]]="","",Table5[[#This Row],[CAT EVENT FINISH]]-Table5[[#This Row],[CAT EVENT START]])</f>
        <v>7</v>
      </c>
      <c r="AB146" s="41">
        <f>IF(Table5[[#This Row],[Duration]]="","",IF(Table5[[#This Row],[Duration]]&gt;=0,Table5[[#This Row],[Duration]]+1,""))</f>
        <v>8</v>
      </c>
    </row>
    <row r="147" spans="1:28" ht="60" hidden="1" customHeight="1" x14ac:dyDescent="0.2">
      <c r="A147" s="41" t="s">
        <v>1315</v>
      </c>
      <c r="B147" s="43" t="s">
        <v>1316</v>
      </c>
      <c r="C147" s="47">
        <v>40563</v>
      </c>
      <c r="D147" s="47">
        <v>40744</v>
      </c>
      <c r="E147" s="47" t="s">
        <v>1293</v>
      </c>
      <c r="F147" s="43" t="s">
        <v>927</v>
      </c>
      <c r="H147" s="43" t="s">
        <v>1317</v>
      </c>
      <c r="I147" s="43" t="s">
        <v>934</v>
      </c>
      <c r="J147" s="43" t="s">
        <v>634</v>
      </c>
      <c r="K147" s="41">
        <v>2011</v>
      </c>
      <c r="L147" s="45">
        <v>1412239000</v>
      </c>
      <c r="M147" s="45">
        <v>1478641606</v>
      </c>
      <c r="O147" s="44"/>
      <c r="W147" s="41"/>
      <c r="X147" s="43"/>
      <c r="Y147" s="41">
        <v>201108</v>
      </c>
      <c r="Z147" s="43" t="s">
        <v>1024</v>
      </c>
      <c r="AA147" s="643">
        <f>IF(Table5[[#This Row],[CAT EVENT FINISH]]="","",Table5[[#This Row],[CAT EVENT FINISH]]-Table5[[#This Row],[CAT EVENT START]])</f>
        <v>181</v>
      </c>
      <c r="AB147" s="41">
        <f>IF(Table5[[#This Row],[Duration]]="","",IF(Table5[[#This Row],[Duration]]&gt;=0,Table5[[#This Row],[Duration]]+1,""))</f>
        <v>182</v>
      </c>
    </row>
    <row r="148" spans="1:28" ht="60" hidden="1" customHeight="1" x14ac:dyDescent="0.2">
      <c r="A148" s="41" t="s">
        <v>628</v>
      </c>
      <c r="B148" s="43" t="s">
        <v>1318</v>
      </c>
      <c r="C148" s="47">
        <v>40563</v>
      </c>
      <c r="D148" s="47">
        <v>40563</v>
      </c>
      <c r="E148" s="47" t="s">
        <v>1293</v>
      </c>
      <c r="F148" s="43" t="s">
        <v>965</v>
      </c>
      <c r="H148" s="43" t="s">
        <v>1319</v>
      </c>
      <c r="J148" s="43" t="s">
        <v>638</v>
      </c>
      <c r="K148" s="41">
        <v>2011</v>
      </c>
      <c r="L148" s="45">
        <v>100000</v>
      </c>
      <c r="M148" s="45">
        <v>113023</v>
      </c>
      <c r="O148" s="44"/>
      <c r="W148" s="41"/>
      <c r="X148" s="43"/>
      <c r="Y148" s="41">
        <v>201107</v>
      </c>
      <c r="Z148" s="43" t="s">
        <v>1024</v>
      </c>
      <c r="AA148" s="643">
        <f>IF(Table5[[#This Row],[CAT EVENT FINISH]]="","",Table5[[#This Row],[CAT EVENT FINISH]]-Table5[[#This Row],[CAT EVENT START]])</f>
        <v>0</v>
      </c>
      <c r="AB148" s="41">
        <f>IF(Table5[[#This Row],[Duration]]="","",IF(Table5[[#This Row],[Duration]]&gt;=0,Table5[[#This Row],[Duration]]+1,""))</f>
        <v>1</v>
      </c>
    </row>
    <row r="149" spans="1:28" ht="60" hidden="1" customHeight="1" x14ac:dyDescent="0.2">
      <c r="A149" s="41" t="s">
        <v>1284</v>
      </c>
      <c r="B149" s="43" t="s">
        <v>1285</v>
      </c>
      <c r="C149" s="47">
        <v>40557</v>
      </c>
      <c r="D149" s="47">
        <v>40557</v>
      </c>
      <c r="E149" s="47" t="s">
        <v>1293</v>
      </c>
      <c r="F149" s="43" t="s">
        <v>927</v>
      </c>
      <c r="H149" s="43" t="s">
        <v>1320</v>
      </c>
      <c r="I149" s="43" t="s">
        <v>930</v>
      </c>
      <c r="J149" s="43" t="s">
        <v>631</v>
      </c>
      <c r="K149" s="41">
        <v>2011</v>
      </c>
      <c r="L149" s="45">
        <v>1356000000</v>
      </c>
      <c r="M149" s="45">
        <f>1527316352+548008416</f>
        <v>2075324768</v>
      </c>
      <c r="O149" s="44"/>
      <c r="W149" s="41"/>
      <c r="X149" s="43"/>
      <c r="Y149" s="41">
        <v>201103</v>
      </c>
      <c r="Z149" s="43" t="s">
        <v>1024</v>
      </c>
      <c r="AA149" s="643">
        <f>IF(Table5[[#This Row],[CAT EVENT FINISH]]="","",Table5[[#This Row],[CAT EVENT FINISH]]-Table5[[#This Row],[CAT EVENT START]])</f>
        <v>0</v>
      </c>
      <c r="AB149" s="41">
        <f>IF(Table5[[#This Row],[Duration]]="","",IF(Table5[[#This Row],[Duration]]&gt;=0,Table5[[#This Row],[Duration]]+1,""))</f>
        <v>1</v>
      </c>
    </row>
    <row r="150" spans="1:28" ht="60" hidden="1" customHeight="1" x14ac:dyDescent="0.2">
      <c r="A150" s="41" t="s">
        <v>1321</v>
      </c>
      <c r="B150" s="43" t="s">
        <v>1322</v>
      </c>
      <c r="C150" s="47">
        <v>40536</v>
      </c>
      <c r="D150" s="47">
        <v>40537</v>
      </c>
      <c r="E150" s="47" t="s">
        <v>1293</v>
      </c>
      <c r="F150" s="43" t="s">
        <v>927</v>
      </c>
      <c r="H150" s="43" t="s">
        <v>1323</v>
      </c>
      <c r="I150" s="43" t="s">
        <v>1264</v>
      </c>
      <c r="J150" s="43" t="s">
        <v>634</v>
      </c>
      <c r="K150" s="41">
        <v>2010</v>
      </c>
      <c r="L150" s="45">
        <v>383000000</v>
      </c>
      <c r="M150" s="45">
        <v>427751031</v>
      </c>
      <c r="O150" s="44"/>
      <c r="W150" s="41"/>
      <c r="X150" s="43"/>
      <c r="Y150" s="41">
        <v>201014</v>
      </c>
      <c r="Z150" s="43" t="s">
        <v>1024</v>
      </c>
      <c r="AA150" s="643">
        <f>IF(Table5[[#This Row],[CAT EVENT FINISH]]="","",Table5[[#This Row],[CAT EVENT FINISH]]-Table5[[#This Row],[CAT EVENT START]])</f>
        <v>1</v>
      </c>
      <c r="AB150" s="41">
        <f>IF(Table5[[#This Row],[Duration]]="","",IF(Table5[[#This Row],[Duration]]&gt;=0,Table5[[#This Row],[Duration]]+1,""))</f>
        <v>2</v>
      </c>
    </row>
    <row r="151" spans="1:28" ht="60" hidden="1" customHeight="1" x14ac:dyDescent="0.2">
      <c r="A151" s="41" t="s">
        <v>628</v>
      </c>
      <c r="B151" s="43" t="s">
        <v>1324</v>
      </c>
      <c r="C151" s="47">
        <v>40528</v>
      </c>
      <c r="D151" s="47">
        <v>40533</v>
      </c>
      <c r="E151" s="47" t="s">
        <v>1293</v>
      </c>
      <c r="F151" s="43" t="s">
        <v>914</v>
      </c>
      <c r="H151" s="43" t="s">
        <v>1325</v>
      </c>
      <c r="J151" s="43" t="s">
        <v>631</v>
      </c>
      <c r="K151" s="41">
        <v>2010</v>
      </c>
      <c r="L151" s="45">
        <v>68000000</v>
      </c>
      <c r="M151" s="45">
        <v>65321069</v>
      </c>
      <c r="O151" s="44"/>
      <c r="W151" s="41"/>
      <c r="X151" s="43"/>
      <c r="Y151" s="41">
        <v>201018</v>
      </c>
      <c r="Z151" s="43" t="s">
        <v>1024</v>
      </c>
      <c r="AA151" s="643">
        <f>IF(Table5[[#This Row],[CAT EVENT FINISH]]="","",Table5[[#This Row],[CAT EVENT FINISH]]-Table5[[#This Row],[CAT EVENT START]])</f>
        <v>5</v>
      </c>
      <c r="AB151" s="41">
        <f>IF(Table5[[#This Row],[Duration]]="","",IF(Table5[[#This Row],[Duration]]&gt;=0,Table5[[#This Row],[Duration]]+1,""))</f>
        <v>6</v>
      </c>
    </row>
    <row r="152" spans="1:28" ht="60" hidden="1" customHeight="1" x14ac:dyDescent="0.2">
      <c r="A152" s="41" t="s">
        <v>628</v>
      </c>
      <c r="B152" s="43" t="s">
        <v>1326</v>
      </c>
      <c r="C152" s="47">
        <v>40511</v>
      </c>
      <c r="D152" s="47">
        <v>40288</v>
      </c>
      <c r="E152" s="47" t="s">
        <v>1293</v>
      </c>
      <c r="F152" s="43" t="s">
        <v>914</v>
      </c>
      <c r="H152" s="43" t="s">
        <v>1327</v>
      </c>
      <c r="J152" s="43" t="s">
        <v>634</v>
      </c>
      <c r="K152" s="41">
        <v>2010</v>
      </c>
      <c r="M152" s="45"/>
      <c r="O152" s="44"/>
      <c r="W152" s="41"/>
      <c r="X152" s="43"/>
      <c r="Y152" s="41">
        <v>201013</v>
      </c>
      <c r="Z152" s="43" t="s">
        <v>1024</v>
      </c>
      <c r="AA152" s="643">
        <f>IF(Table5[[#This Row],[CAT EVENT FINISH]]="","",Table5[[#This Row],[CAT EVENT FINISH]]-Table5[[#This Row],[CAT EVENT START]])</f>
        <v>-223</v>
      </c>
      <c r="AB152" s="41" t="str">
        <f>IF(Table5[[#This Row],[Duration]]="","",IF(Table5[[#This Row],[Duration]]&gt;=0,Table5[[#This Row],[Duration]]+1,""))</f>
        <v/>
      </c>
    </row>
    <row r="153" spans="1:28" ht="60" hidden="1" customHeight="1" x14ac:dyDescent="0.2">
      <c r="A153" s="41" t="s">
        <v>1328</v>
      </c>
      <c r="B153" s="43" t="s">
        <v>1329</v>
      </c>
      <c r="C153" s="47">
        <v>40349</v>
      </c>
      <c r="D153" s="47">
        <v>40349</v>
      </c>
      <c r="E153" s="47" t="s">
        <v>1330</v>
      </c>
      <c r="F153" s="43" t="s">
        <v>905</v>
      </c>
      <c r="H153" s="43" t="s">
        <v>1331</v>
      </c>
      <c r="J153" s="43" t="s">
        <v>632</v>
      </c>
      <c r="K153" s="41">
        <v>2010</v>
      </c>
      <c r="L153" s="45">
        <v>1044000000</v>
      </c>
      <c r="M153" s="45">
        <v>1625980165</v>
      </c>
      <c r="O153" s="44"/>
      <c r="W153" s="41"/>
      <c r="X153" s="43"/>
      <c r="Y153" s="41">
        <v>201005</v>
      </c>
      <c r="Z153" s="43" t="s">
        <v>1024</v>
      </c>
      <c r="AA153" s="643">
        <f>IF(Table5[[#This Row],[CAT EVENT FINISH]]="","",Table5[[#This Row],[CAT EVENT FINISH]]-Table5[[#This Row],[CAT EVENT START]])</f>
        <v>0</v>
      </c>
      <c r="AB153" s="41">
        <f>IF(Table5[[#This Row],[Duration]]="","",IF(Table5[[#This Row],[Duration]]&gt;=0,Table5[[#This Row],[Duration]]+1,""))</f>
        <v>1</v>
      </c>
    </row>
    <row r="154" spans="1:28" ht="60" hidden="1" customHeight="1" x14ac:dyDescent="0.2">
      <c r="A154" s="41" t="s">
        <v>628</v>
      </c>
      <c r="B154" s="43" t="s">
        <v>1332</v>
      </c>
      <c r="C154" s="47">
        <v>40288</v>
      </c>
      <c r="D154" s="47">
        <v>40288</v>
      </c>
      <c r="E154" s="47" t="s">
        <v>1330</v>
      </c>
      <c r="F154" s="43" t="s">
        <v>914</v>
      </c>
      <c r="H154" s="43" t="s">
        <v>1333</v>
      </c>
      <c r="J154" s="43" t="s">
        <v>633</v>
      </c>
      <c r="K154" s="41">
        <v>2010</v>
      </c>
      <c r="L154" s="45">
        <v>33750000</v>
      </c>
      <c r="M154" s="45">
        <v>35612345</v>
      </c>
      <c r="O154" s="44"/>
      <c r="W154" s="41"/>
      <c r="X154" s="43"/>
      <c r="Y154" s="41">
        <v>201010</v>
      </c>
      <c r="Z154" s="43" t="s">
        <v>1024</v>
      </c>
      <c r="AA154" s="643">
        <f>IF(Table5[[#This Row],[CAT EVENT FINISH]]="","",Table5[[#This Row],[CAT EVENT FINISH]]-Table5[[#This Row],[CAT EVENT START]])</f>
        <v>0</v>
      </c>
      <c r="AB154" s="41">
        <f>IF(Table5[[#This Row],[Duration]]="","",IF(Table5[[#This Row],[Duration]]&gt;=0,Table5[[#This Row],[Duration]]+1,""))</f>
        <v>1</v>
      </c>
    </row>
    <row r="155" spans="1:28" ht="60" hidden="1" customHeight="1" x14ac:dyDescent="0.2">
      <c r="A155" s="41" t="s">
        <v>628</v>
      </c>
      <c r="B155" s="43" t="s">
        <v>1334</v>
      </c>
      <c r="C155" s="47">
        <v>40288</v>
      </c>
      <c r="D155" s="47">
        <v>40294</v>
      </c>
      <c r="E155" s="47" t="s">
        <v>1330</v>
      </c>
      <c r="F155" s="43" t="s">
        <v>914</v>
      </c>
      <c r="H155" s="43" t="s">
        <v>1327</v>
      </c>
      <c r="J155" s="43" t="s">
        <v>634</v>
      </c>
      <c r="K155" s="41">
        <v>2010</v>
      </c>
      <c r="M155" s="45"/>
      <c r="O155" s="44"/>
      <c r="W155" s="41"/>
      <c r="X155" s="43"/>
      <c r="Y155" s="41">
        <v>201011</v>
      </c>
      <c r="Z155" s="43" t="s">
        <v>1024</v>
      </c>
      <c r="AA155" s="643">
        <f>IF(Table5[[#This Row],[CAT EVENT FINISH]]="","",Table5[[#This Row],[CAT EVENT FINISH]]-Table5[[#This Row],[CAT EVENT START]])</f>
        <v>6</v>
      </c>
      <c r="AB155" s="41">
        <f>IF(Table5[[#This Row],[Duration]]="","",IF(Table5[[#This Row],[Duration]]&gt;=0,Table5[[#This Row],[Duration]]+1,""))</f>
        <v>7</v>
      </c>
    </row>
    <row r="156" spans="1:28" ht="60" hidden="1" customHeight="1" x14ac:dyDescent="0.2">
      <c r="A156" s="41" t="s">
        <v>1335</v>
      </c>
      <c r="B156" s="43" t="s">
        <v>1336</v>
      </c>
      <c r="C156" s="47">
        <v>40259</v>
      </c>
      <c r="D156" s="47">
        <v>40259</v>
      </c>
      <c r="E156" s="47" t="s">
        <v>1330</v>
      </c>
      <c r="F156" s="43" t="s">
        <v>914</v>
      </c>
      <c r="H156" s="43" t="s">
        <v>1337</v>
      </c>
      <c r="J156" s="43" t="s">
        <v>632</v>
      </c>
      <c r="K156" s="41">
        <v>2010</v>
      </c>
      <c r="L156" s="45">
        <v>1053000000</v>
      </c>
      <c r="M156" s="45">
        <v>1344798983</v>
      </c>
      <c r="O156" s="44"/>
      <c r="W156" s="41"/>
      <c r="X156" s="43"/>
      <c r="Y156" s="41">
        <v>201008</v>
      </c>
      <c r="Z156" s="43" t="s">
        <v>1024</v>
      </c>
      <c r="AA156" s="643">
        <f>IF(Table5[[#This Row],[CAT EVENT FINISH]]="","",Table5[[#This Row],[CAT EVENT FINISH]]-Table5[[#This Row],[CAT EVENT START]])</f>
        <v>0</v>
      </c>
      <c r="AB156" s="41">
        <f>IF(Table5[[#This Row],[Duration]]="","",IF(Table5[[#This Row],[Duration]]&gt;=0,Table5[[#This Row],[Duration]]+1,""))</f>
        <v>1</v>
      </c>
    </row>
    <row r="157" spans="1:28" ht="60" hidden="1" customHeight="1" x14ac:dyDescent="0.2">
      <c r="A157" s="41" t="s">
        <v>628</v>
      </c>
      <c r="B157" s="43" t="s">
        <v>1338</v>
      </c>
      <c r="C157" s="47">
        <v>40259</v>
      </c>
      <c r="D157" s="47">
        <v>40318</v>
      </c>
      <c r="E157" s="47" t="s">
        <v>1330</v>
      </c>
      <c r="F157" s="43" t="s">
        <v>985</v>
      </c>
      <c r="H157" s="43" t="s">
        <v>1339</v>
      </c>
      <c r="J157" s="43" t="s">
        <v>634</v>
      </c>
      <c r="K157" s="41">
        <v>2010</v>
      </c>
      <c r="M157" s="45"/>
      <c r="O157" s="44"/>
      <c r="W157" s="41"/>
      <c r="X157" s="43"/>
      <c r="Y157" s="41">
        <v>201007</v>
      </c>
      <c r="Z157" s="43" t="s">
        <v>1024</v>
      </c>
      <c r="AA157" s="643">
        <f>IF(Table5[[#This Row],[CAT EVENT FINISH]]="","",Table5[[#This Row],[CAT EVENT FINISH]]-Table5[[#This Row],[CAT EVENT START]])</f>
        <v>59</v>
      </c>
      <c r="AB157" s="41">
        <f>IF(Table5[[#This Row],[Duration]]="","",IF(Table5[[#This Row],[Duration]]&gt;=0,Table5[[#This Row],[Duration]]+1,""))</f>
        <v>60</v>
      </c>
    </row>
    <row r="158" spans="1:28" ht="60" hidden="1" customHeight="1" x14ac:dyDescent="0.2">
      <c r="A158" s="41" t="s">
        <v>628</v>
      </c>
      <c r="B158" s="43" t="s">
        <v>1340</v>
      </c>
      <c r="C158" s="47">
        <v>40251</v>
      </c>
      <c r="D158" s="47">
        <v>40257</v>
      </c>
      <c r="E158" s="47" t="s">
        <v>1330</v>
      </c>
      <c r="F158" s="43" t="s">
        <v>914</v>
      </c>
      <c r="H158" s="43" t="s">
        <v>1341</v>
      </c>
      <c r="J158" s="43" t="s">
        <v>634</v>
      </c>
      <c r="K158" s="41">
        <v>2010</v>
      </c>
      <c r="L158" s="45">
        <v>12250000</v>
      </c>
      <c r="M158" s="45">
        <v>15680639</v>
      </c>
      <c r="O158" s="44"/>
      <c r="W158" s="41"/>
      <c r="X158" s="43"/>
      <c r="Y158" s="41">
        <v>201006</v>
      </c>
      <c r="Z158" s="43" t="s">
        <v>1024</v>
      </c>
      <c r="AA158" s="643">
        <f>IF(Table5[[#This Row],[CAT EVENT FINISH]]="","",Table5[[#This Row],[CAT EVENT FINISH]]-Table5[[#This Row],[CAT EVENT START]])</f>
        <v>6</v>
      </c>
      <c r="AB158" s="41">
        <f>IF(Table5[[#This Row],[Duration]]="","",IF(Table5[[#This Row],[Duration]]&gt;=0,Table5[[#This Row],[Duration]]+1,""))</f>
        <v>7</v>
      </c>
    </row>
    <row r="159" spans="1:28" ht="60" hidden="1" customHeight="1" x14ac:dyDescent="0.2">
      <c r="A159" s="41" t="s">
        <v>1342</v>
      </c>
      <c r="B159" s="43" t="s">
        <v>1343</v>
      </c>
      <c r="C159" s="47">
        <v>40237</v>
      </c>
      <c r="D159" s="47">
        <v>40237</v>
      </c>
      <c r="E159" s="47" t="s">
        <v>1330</v>
      </c>
      <c r="F159" s="43" t="s">
        <v>927</v>
      </c>
      <c r="H159" s="43" t="s">
        <v>1344</v>
      </c>
      <c r="I159" s="43" t="s">
        <v>930</v>
      </c>
      <c r="J159" s="43" t="s">
        <v>631</v>
      </c>
      <c r="K159" s="41">
        <v>2010</v>
      </c>
      <c r="L159" s="45">
        <v>46700000</v>
      </c>
      <c r="M159" s="45">
        <v>53261856</v>
      </c>
      <c r="O159" s="44"/>
      <c r="W159" s="41"/>
      <c r="X159" s="43"/>
      <c r="Y159" s="41">
        <v>201004</v>
      </c>
      <c r="Z159" s="43" t="s">
        <v>1024</v>
      </c>
      <c r="AA159" s="643">
        <f>IF(Table5[[#This Row],[CAT EVENT FINISH]]="","",Table5[[#This Row],[CAT EVENT FINISH]]-Table5[[#This Row],[CAT EVENT START]])</f>
        <v>0</v>
      </c>
      <c r="AB159" s="41">
        <f>IF(Table5[[#This Row],[Duration]]="","",IF(Table5[[#This Row],[Duration]]&gt;=0,Table5[[#This Row],[Duration]]+1,""))</f>
        <v>1</v>
      </c>
    </row>
    <row r="160" spans="1:28" ht="60" hidden="1" customHeight="1" x14ac:dyDescent="0.2">
      <c r="A160" s="41" t="s">
        <v>628</v>
      </c>
      <c r="B160" s="43" t="s">
        <v>1345</v>
      </c>
      <c r="C160" s="47">
        <v>40199</v>
      </c>
      <c r="D160" s="47">
        <v>40208</v>
      </c>
      <c r="E160" s="47" t="s">
        <v>1330</v>
      </c>
      <c r="F160" s="43" t="s">
        <v>927</v>
      </c>
      <c r="H160" s="43" t="s">
        <v>1346</v>
      </c>
      <c r="I160" s="43" t="s">
        <v>934</v>
      </c>
      <c r="J160" s="43" t="s">
        <v>634</v>
      </c>
      <c r="K160" s="41">
        <v>2010</v>
      </c>
      <c r="M160" s="45"/>
      <c r="O160" s="44"/>
      <c r="W160" s="41"/>
      <c r="X160" s="43"/>
      <c r="Y160" s="41">
        <v>201003</v>
      </c>
      <c r="Z160" s="43" t="s">
        <v>1024</v>
      </c>
      <c r="AA160" s="643">
        <f>IF(Table5[[#This Row],[CAT EVENT FINISH]]="","",Table5[[#This Row],[CAT EVENT FINISH]]-Table5[[#This Row],[CAT EVENT START]])</f>
        <v>9</v>
      </c>
      <c r="AB160" s="41">
        <f>IF(Table5[[#This Row],[Duration]]="","",IF(Table5[[#This Row],[Duration]]&gt;=0,Table5[[#This Row],[Duration]]+1,""))</f>
        <v>10</v>
      </c>
    </row>
    <row r="161" spans="1:28" ht="60" hidden="1" customHeight="1" x14ac:dyDescent="0.2">
      <c r="A161" s="41" t="s">
        <v>628</v>
      </c>
      <c r="B161" s="43" t="s">
        <v>1347</v>
      </c>
      <c r="C161" s="47">
        <v>40198</v>
      </c>
      <c r="D161" s="47">
        <v>40379</v>
      </c>
      <c r="E161" s="47" t="s">
        <v>1330</v>
      </c>
      <c r="F161" s="43" t="s">
        <v>914</v>
      </c>
      <c r="H161" s="43" t="s">
        <v>1348</v>
      </c>
      <c r="J161" s="43" t="s">
        <v>634</v>
      </c>
      <c r="K161" s="41">
        <v>2010</v>
      </c>
      <c r="M161" s="45"/>
      <c r="O161" s="44"/>
      <c r="W161" s="41"/>
      <c r="X161" s="43"/>
      <c r="Y161" s="41">
        <v>201009</v>
      </c>
      <c r="Z161" s="43" t="s">
        <v>1024</v>
      </c>
      <c r="AA161" s="643">
        <f>IF(Table5[[#This Row],[CAT EVENT FINISH]]="","",Table5[[#This Row],[CAT EVENT FINISH]]-Table5[[#This Row],[CAT EVENT START]])</f>
        <v>181</v>
      </c>
      <c r="AB161" s="41">
        <f>IF(Table5[[#This Row],[Duration]]="","",IF(Table5[[#This Row],[Duration]]&gt;=0,Table5[[#This Row],[Duration]]+1,""))</f>
        <v>182</v>
      </c>
    </row>
    <row r="162" spans="1:28" ht="60" hidden="1" customHeight="1" x14ac:dyDescent="0.2">
      <c r="A162" s="41" t="s">
        <v>628</v>
      </c>
      <c r="B162" s="43" t="s">
        <v>1349</v>
      </c>
      <c r="C162" s="47">
        <v>40197</v>
      </c>
      <c r="D162" s="47">
        <v>40199</v>
      </c>
      <c r="E162" s="47" t="s">
        <v>1330</v>
      </c>
      <c r="F162" s="43" t="s">
        <v>927</v>
      </c>
      <c r="H162" s="43" t="s">
        <v>1350</v>
      </c>
      <c r="I162" s="43" t="s">
        <v>934</v>
      </c>
      <c r="J162" s="43" t="s">
        <v>634</v>
      </c>
      <c r="K162" s="41">
        <v>2010</v>
      </c>
      <c r="M162" s="45"/>
      <c r="O162" s="44"/>
      <c r="W162" s="41"/>
      <c r="X162" s="43"/>
      <c r="Y162" s="41">
        <v>201001</v>
      </c>
      <c r="Z162" s="43" t="s">
        <v>1024</v>
      </c>
      <c r="AA162" s="643">
        <f>IF(Table5[[#This Row],[CAT EVENT FINISH]]="","",Table5[[#This Row],[CAT EVENT FINISH]]-Table5[[#This Row],[CAT EVENT START]])</f>
        <v>2</v>
      </c>
      <c r="AB162" s="41">
        <f>IF(Table5[[#This Row],[Duration]]="","",IF(Table5[[#This Row],[Duration]]&gt;=0,Table5[[#This Row],[Duration]]+1,""))</f>
        <v>3</v>
      </c>
    </row>
    <row r="163" spans="1:28" ht="60" hidden="1" customHeight="1" x14ac:dyDescent="0.2">
      <c r="A163" s="41" t="s">
        <v>628</v>
      </c>
      <c r="B163" s="43" t="s">
        <v>1351</v>
      </c>
      <c r="C163" s="47">
        <v>40196</v>
      </c>
      <c r="D163" s="47">
        <v>40202</v>
      </c>
      <c r="E163" s="47" t="s">
        <v>1330</v>
      </c>
      <c r="F163" s="43" t="s">
        <v>985</v>
      </c>
      <c r="H163" s="43" t="s">
        <v>1352</v>
      </c>
      <c r="J163" s="43" t="s">
        <v>634</v>
      </c>
      <c r="K163" s="41">
        <v>2010</v>
      </c>
      <c r="M163" s="45"/>
      <c r="O163" s="44"/>
      <c r="W163" s="41"/>
      <c r="X163" s="43"/>
      <c r="Y163" s="41">
        <v>201002</v>
      </c>
      <c r="Z163" s="43" t="s">
        <v>1024</v>
      </c>
      <c r="AA163" s="643">
        <f>IF(Table5[[#This Row],[CAT EVENT FINISH]]="","",Table5[[#This Row],[CAT EVENT FINISH]]-Table5[[#This Row],[CAT EVENT START]])</f>
        <v>6</v>
      </c>
      <c r="AB163" s="41">
        <f>IF(Table5[[#This Row],[Duration]]="","",IF(Table5[[#This Row],[Duration]]&gt;=0,Table5[[#This Row],[Duration]]+1,""))</f>
        <v>7</v>
      </c>
    </row>
    <row r="164" spans="1:28" ht="60" hidden="1" customHeight="1" x14ac:dyDescent="0.2">
      <c r="A164" s="41" t="s">
        <v>1353</v>
      </c>
      <c r="B164" s="43" t="s">
        <v>1354</v>
      </c>
      <c r="C164" s="47">
        <v>40176</v>
      </c>
      <c r="D164" s="47">
        <v>40176</v>
      </c>
      <c r="E164" s="47" t="s">
        <v>1330</v>
      </c>
      <c r="F164" s="43" t="s">
        <v>914</v>
      </c>
      <c r="H164" s="43" t="s">
        <v>1355</v>
      </c>
      <c r="J164" s="43" t="s">
        <v>635</v>
      </c>
      <c r="K164" s="41">
        <v>2009</v>
      </c>
      <c r="L164" s="45">
        <v>7400000</v>
      </c>
      <c r="M164" s="45">
        <v>7286998</v>
      </c>
      <c r="O164" s="44"/>
      <c r="W164" s="41"/>
      <c r="X164" s="43"/>
      <c r="Y164" s="41">
        <v>200913</v>
      </c>
      <c r="Z164" s="43" t="s">
        <v>1024</v>
      </c>
      <c r="AA164" s="643">
        <f>IF(Table5[[#This Row],[CAT EVENT FINISH]]="","",Table5[[#This Row],[CAT EVENT FINISH]]-Table5[[#This Row],[CAT EVENT START]])</f>
        <v>0</v>
      </c>
      <c r="AB164" s="41">
        <f>IF(Table5[[#This Row],[Duration]]="","",IF(Table5[[#This Row],[Duration]]&gt;=0,Table5[[#This Row],[Duration]]+1,""))</f>
        <v>1</v>
      </c>
    </row>
    <row r="165" spans="1:28" ht="60" hidden="1" customHeight="1" x14ac:dyDescent="0.2">
      <c r="A165" s="41" t="s">
        <v>1356</v>
      </c>
      <c r="B165" s="43" t="s">
        <v>1357</v>
      </c>
      <c r="C165" s="47">
        <v>40106</v>
      </c>
      <c r="D165" s="47">
        <v>39865</v>
      </c>
      <c r="E165" s="47" t="s">
        <v>1330</v>
      </c>
      <c r="F165" s="43" t="s">
        <v>927</v>
      </c>
      <c r="H165" s="43" t="s">
        <v>1358</v>
      </c>
      <c r="I165" s="43" t="s">
        <v>934</v>
      </c>
      <c r="J165" s="43" t="s">
        <v>631</v>
      </c>
      <c r="K165" s="41">
        <v>2009</v>
      </c>
      <c r="L165" s="45">
        <v>19000000</v>
      </c>
      <c r="M165" s="45">
        <v>25308635</v>
      </c>
      <c r="O165" s="44"/>
      <c r="W165" s="41"/>
      <c r="X165" s="43"/>
      <c r="Y165" s="41">
        <v>200905</v>
      </c>
      <c r="Z165" s="43" t="s">
        <v>1024</v>
      </c>
      <c r="AA165" s="643">
        <f>IF(Table5[[#This Row],[CAT EVENT FINISH]]="","",Table5[[#This Row],[CAT EVENT FINISH]]-Table5[[#This Row],[CAT EVENT START]])</f>
        <v>-241</v>
      </c>
      <c r="AB165" s="41" t="str">
        <f>IF(Table5[[#This Row],[Duration]]="","",IF(Table5[[#This Row],[Duration]]&gt;=0,Table5[[#This Row],[Duration]]+1,""))</f>
        <v/>
      </c>
    </row>
    <row r="166" spans="1:28" ht="60" hidden="1" customHeight="1" x14ac:dyDescent="0.2">
      <c r="A166" s="41" t="s">
        <v>628</v>
      </c>
      <c r="B166" s="43" t="s">
        <v>1359</v>
      </c>
      <c r="C166" s="47">
        <v>40045</v>
      </c>
      <c r="D166" s="47">
        <v>40170</v>
      </c>
      <c r="E166" s="47" t="s">
        <v>1330</v>
      </c>
      <c r="F166" s="43" t="s">
        <v>914</v>
      </c>
      <c r="H166" s="43" t="s">
        <v>1360</v>
      </c>
      <c r="J166" s="43" t="s">
        <v>634</v>
      </c>
      <c r="K166" s="41">
        <v>2009</v>
      </c>
      <c r="L166" s="45">
        <v>2500000</v>
      </c>
      <c r="M166" s="45">
        <v>3150520</v>
      </c>
      <c r="O166" s="44"/>
      <c r="W166" s="41"/>
      <c r="X166" s="43"/>
      <c r="Y166" s="41">
        <v>200912</v>
      </c>
      <c r="Z166" s="43" t="s">
        <v>1024</v>
      </c>
      <c r="AA166" s="643">
        <f>IF(Table5[[#This Row],[CAT EVENT FINISH]]="","",Table5[[#This Row],[CAT EVENT FINISH]]-Table5[[#This Row],[CAT EVENT START]])</f>
        <v>125</v>
      </c>
      <c r="AB166" s="41">
        <f>IF(Table5[[#This Row],[Duration]]="","",IF(Table5[[#This Row],[Duration]]&gt;=0,Table5[[#This Row],[Duration]]+1,""))</f>
        <v>126</v>
      </c>
    </row>
    <row r="167" spans="1:28" ht="60" hidden="1" customHeight="1" x14ac:dyDescent="0.2">
      <c r="A167" s="41" t="s">
        <v>1361</v>
      </c>
      <c r="B167" s="43" t="s">
        <v>1362</v>
      </c>
      <c r="C167" s="47">
        <v>40014</v>
      </c>
      <c r="D167" s="47">
        <v>40014</v>
      </c>
      <c r="E167" s="47" t="s">
        <v>1330</v>
      </c>
      <c r="F167" s="43" t="s">
        <v>905</v>
      </c>
      <c r="H167" s="43" t="s">
        <v>1363</v>
      </c>
      <c r="J167" s="43" t="s">
        <v>635</v>
      </c>
      <c r="K167" s="41">
        <v>2009</v>
      </c>
      <c r="L167" s="45">
        <v>1070000000</v>
      </c>
      <c r="M167" s="45">
        <v>1757793316</v>
      </c>
      <c r="O167" s="44"/>
      <c r="W167" s="41"/>
      <c r="X167" s="43"/>
      <c r="Y167" s="41">
        <v>200904</v>
      </c>
      <c r="Z167" s="43" t="s">
        <v>1024</v>
      </c>
      <c r="AA167" s="643">
        <f>IF(Table5[[#This Row],[CAT EVENT FINISH]]="","",Table5[[#This Row],[CAT EVENT FINISH]]-Table5[[#This Row],[CAT EVENT START]])</f>
        <v>0</v>
      </c>
      <c r="AB167" s="41">
        <f>IF(Table5[[#This Row],[Duration]]="","",IF(Table5[[#This Row],[Duration]]&gt;=0,Table5[[#This Row],[Duration]]+1,""))</f>
        <v>1</v>
      </c>
    </row>
    <row r="168" spans="1:28" ht="60" hidden="1" customHeight="1" x14ac:dyDescent="0.2">
      <c r="A168" s="41" t="s">
        <v>1364</v>
      </c>
      <c r="B168" s="43" t="s">
        <v>640</v>
      </c>
      <c r="C168" s="47">
        <v>39953</v>
      </c>
      <c r="D168" s="47">
        <v>39953</v>
      </c>
      <c r="E168" s="47" t="s">
        <v>1365</v>
      </c>
      <c r="F168" s="43" t="s">
        <v>927</v>
      </c>
      <c r="H168" s="43" t="s">
        <v>1366</v>
      </c>
      <c r="I168" s="43" t="s">
        <v>930</v>
      </c>
      <c r="J168" s="43" t="s">
        <v>640</v>
      </c>
      <c r="K168" s="41">
        <v>2009</v>
      </c>
      <c r="L168" s="45">
        <v>48000000</v>
      </c>
      <c r="M168" s="45">
        <v>59940538</v>
      </c>
      <c r="O168" s="44"/>
      <c r="W168" s="41"/>
      <c r="X168" s="43"/>
      <c r="Y168" s="41">
        <v>200911</v>
      </c>
      <c r="Z168" s="43" t="s">
        <v>1024</v>
      </c>
      <c r="AA168" s="643">
        <f>IF(Table5[[#This Row],[CAT EVENT FINISH]]="","",Table5[[#This Row],[CAT EVENT FINISH]]-Table5[[#This Row],[CAT EVENT START]])</f>
        <v>0</v>
      </c>
      <c r="AB168" s="41">
        <f>IF(Table5[[#This Row],[Duration]]="","",IF(Table5[[#This Row],[Duration]]&gt;=0,Table5[[#This Row],[Duration]]+1,""))</f>
        <v>1</v>
      </c>
    </row>
    <row r="169" spans="1:28" ht="60" hidden="1" customHeight="1" x14ac:dyDescent="0.2">
      <c r="A169" s="41" t="s">
        <v>628</v>
      </c>
      <c r="B169" s="43" t="s">
        <v>1367</v>
      </c>
      <c r="C169" s="47">
        <v>39953</v>
      </c>
      <c r="D169" s="47">
        <v>40137</v>
      </c>
      <c r="E169" s="47" t="s">
        <v>1365</v>
      </c>
      <c r="F169" s="43" t="s">
        <v>927</v>
      </c>
      <c r="H169" s="43" t="s">
        <v>1368</v>
      </c>
      <c r="I169" s="43" t="s">
        <v>934</v>
      </c>
      <c r="J169" s="43" t="s">
        <v>634</v>
      </c>
      <c r="K169" s="41">
        <v>2009</v>
      </c>
      <c r="L169" s="45">
        <v>12500000</v>
      </c>
      <c r="M169" s="45">
        <v>15935151</v>
      </c>
      <c r="O169" s="44"/>
      <c r="W169" s="41"/>
      <c r="X169" s="43"/>
      <c r="Y169" s="41">
        <v>200907</v>
      </c>
      <c r="Z169" s="43" t="s">
        <v>1024</v>
      </c>
      <c r="AA169" s="643">
        <f>IF(Table5[[#This Row],[CAT EVENT FINISH]]="","",Table5[[#This Row],[CAT EVENT FINISH]]-Table5[[#This Row],[CAT EVENT START]])</f>
        <v>184</v>
      </c>
      <c r="AB169" s="41">
        <f>IF(Table5[[#This Row],[Duration]]="","",IF(Table5[[#This Row],[Duration]]&gt;=0,Table5[[#This Row],[Duration]]+1,""))</f>
        <v>185</v>
      </c>
    </row>
    <row r="170" spans="1:28" ht="60" hidden="1" customHeight="1" x14ac:dyDescent="0.2">
      <c r="A170" s="41" t="s">
        <v>628</v>
      </c>
      <c r="B170" s="43" t="s">
        <v>1369</v>
      </c>
      <c r="C170" s="47">
        <v>39920</v>
      </c>
      <c r="D170" s="47">
        <v>39920</v>
      </c>
      <c r="E170" s="47" t="s">
        <v>1365</v>
      </c>
      <c r="F170" s="43" t="s">
        <v>985</v>
      </c>
      <c r="H170" s="43" t="s">
        <v>1370</v>
      </c>
      <c r="J170" s="43" t="s">
        <v>634</v>
      </c>
      <c r="K170" s="41">
        <v>2009</v>
      </c>
      <c r="M170" s="45"/>
      <c r="O170" s="44"/>
      <c r="W170" s="41"/>
      <c r="X170" s="43"/>
      <c r="Y170" s="41">
        <v>200910</v>
      </c>
      <c r="Z170" s="43" t="s">
        <v>1024</v>
      </c>
      <c r="AA170" s="643">
        <f>IF(Table5[[#This Row],[CAT EVENT FINISH]]="","",Table5[[#This Row],[CAT EVENT FINISH]]-Table5[[#This Row],[CAT EVENT START]])</f>
        <v>0</v>
      </c>
      <c r="AB170" s="41">
        <f>IF(Table5[[#This Row],[Duration]]="","",IF(Table5[[#This Row],[Duration]]&gt;=0,Table5[[#This Row],[Duration]]+1,""))</f>
        <v>1</v>
      </c>
    </row>
    <row r="171" spans="1:28" ht="60" hidden="1" customHeight="1" x14ac:dyDescent="0.2">
      <c r="A171" s="41" t="s">
        <v>1371</v>
      </c>
      <c r="B171" s="43" t="s">
        <v>1372</v>
      </c>
      <c r="C171" s="47">
        <v>39903</v>
      </c>
      <c r="D171" s="47">
        <v>39903</v>
      </c>
      <c r="E171" s="47" t="s">
        <v>1365</v>
      </c>
      <c r="F171" s="43" t="s">
        <v>965</v>
      </c>
      <c r="H171" s="43" t="s">
        <v>1373</v>
      </c>
      <c r="J171" s="43" t="s">
        <v>631</v>
      </c>
      <c r="K171" s="41">
        <v>2009</v>
      </c>
      <c r="L171" s="45">
        <v>37000000</v>
      </c>
      <c r="M171" s="45">
        <v>53851899</v>
      </c>
      <c r="O171" s="44"/>
      <c r="W171" s="41"/>
      <c r="X171" s="43"/>
      <c r="Y171" s="41">
        <v>200910</v>
      </c>
      <c r="Z171" s="43" t="s">
        <v>1024</v>
      </c>
      <c r="AA171" s="643">
        <f>IF(Table5[[#This Row],[CAT EVENT FINISH]]="","",Table5[[#This Row],[CAT EVENT FINISH]]-Table5[[#This Row],[CAT EVENT START]])</f>
        <v>0</v>
      </c>
      <c r="AB171" s="41">
        <f>IF(Table5[[#This Row],[Duration]]="","",IF(Table5[[#This Row],[Duration]]&gt;=0,Table5[[#This Row],[Duration]]+1,""))</f>
        <v>1</v>
      </c>
    </row>
    <row r="172" spans="1:28" ht="60" hidden="1" customHeight="1" x14ac:dyDescent="0.2">
      <c r="A172" s="41" t="s">
        <v>628</v>
      </c>
      <c r="B172" s="43" t="s">
        <v>1374</v>
      </c>
      <c r="C172" s="47">
        <v>39895</v>
      </c>
      <c r="D172" s="47">
        <v>39896</v>
      </c>
      <c r="E172" s="47" t="s">
        <v>1365</v>
      </c>
      <c r="F172" s="43" t="s">
        <v>927</v>
      </c>
      <c r="H172" s="43" t="s">
        <v>1375</v>
      </c>
      <c r="I172" s="43" t="s">
        <v>934</v>
      </c>
      <c r="J172" s="43" t="s">
        <v>634</v>
      </c>
      <c r="K172" s="41">
        <v>2009</v>
      </c>
      <c r="M172" s="45"/>
      <c r="O172" s="44"/>
      <c r="W172" s="41"/>
      <c r="X172" s="43"/>
      <c r="Y172" s="41">
        <v>200909</v>
      </c>
      <c r="Z172" s="43" t="s">
        <v>1024</v>
      </c>
      <c r="AA172" s="643">
        <f>IF(Table5[[#This Row],[CAT EVENT FINISH]]="","",Table5[[#This Row],[CAT EVENT FINISH]]-Table5[[#This Row],[CAT EVENT START]])</f>
        <v>1</v>
      </c>
      <c r="AB172" s="41">
        <f>IF(Table5[[#This Row],[Duration]]="","",IF(Table5[[#This Row],[Duration]]&gt;=0,Table5[[#This Row],[Duration]]+1,""))</f>
        <v>2</v>
      </c>
    </row>
    <row r="173" spans="1:28" ht="60" hidden="1" customHeight="1" x14ac:dyDescent="0.2">
      <c r="A173" s="41" t="s">
        <v>628</v>
      </c>
      <c r="B173" s="43" t="s">
        <v>1376</v>
      </c>
      <c r="C173" s="47">
        <v>39892</v>
      </c>
      <c r="D173" s="47">
        <v>39857</v>
      </c>
      <c r="E173" s="47" t="s">
        <v>1365</v>
      </c>
      <c r="F173" s="43" t="s">
        <v>914</v>
      </c>
      <c r="H173" s="43" t="s">
        <v>1377</v>
      </c>
      <c r="J173" s="43" t="s">
        <v>634</v>
      </c>
      <c r="K173" s="41">
        <v>2009</v>
      </c>
      <c r="M173" s="45"/>
      <c r="O173" s="44"/>
      <c r="W173" s="41"/>
      <c r="X173" s="43"/>
      <c r="Y173" s="41">
        <v>200903</v>
      </c>
      <c r="Z173" s="43" t="s">
        <v>1024</v>
      </c>
      <c r="AA173" s="643">
        <f>IF(Table5[[#This Row],[CAT EVENT FINISH]]="","",Table5[[#This Row],[CAT EVENT FINISH]]-Table5[[#This Row],[CAT EVENT START]])</f>
        <v>-35</v>
      </c>
      <c r="AB173" s="41" t="str">
        <f>IF(Table5[[#This Row],[Duration]]="","",IF(Table5[[#This Row],[Duration]]&gt;=0,Table5[[#This Row],[Duration]]+1,""))</f>
        <v/>
      </c>
    </row>
    <row r="174" spans="1:28" ht="60" hidden="1" customHeight="1" x14ac:dyDescent="0.2">
      <c r="A174" s="41" t="s">
        <v>628</v>
      </c>
      <c r="B174" s="43" t="s">
        <v>1378</v>
      </c>
      <c r="C174" s="47">
        <v>39887</v>
      </c>
      <c r="D174" s="47">
        <v>39896</v>
      </c>
      <c r="E174" s="47" t="s">
        <v>1365</v>
      </c>
      <c r="F174" s="43" t="s">
        <v>914</v>
      </c>
      <c r="H174" s="43" t="s">
        <v>1377</v>
      </c>
      <c r="J174" s="43" t="s">
        <v>634</v>
      </c>
      <c r="K174" s="41">
        <v>2009</v>
      </c>
      <c r="M174" s="45"/>
      <c r="O174" s="44"/>
      <c r="W174" s="41"/>
      <c r="X174" s="43"/>
      <c r="Y174" s="41">
        <v>200908</v>
      </c>
      <c r="Z174" s="43" t="s">
        <v>1024</v>
      </c>
      <c r="AA174" s="643">
        <f>IF(Table5[[#This Row],[CAT EVENT FINISH]]="","",Table5[[#This Row],[CAT EVENT FINISH]]-Table5[[#This Row],[CAT EVENT START]])</f>
        <v>9</v>
      </c>
      <c r="AB174" s="41">
        <f>IF(Table5[[#This Row],[Duration]]="","",IF(Table5[[#This Row],[Duration]]&gt;=0,Table5[[#This Row],[Duration]]+1,""))</f>
        <v>10</v>
      </c>
    </row>
    <row r="175" spans="1:28" ht="60" hidden="1" customHeight="1" x14ac:dyDescent="0.2">
      <c r="A175" s="41" t="s">
        <v>628</v>
      </c>
      <c r="B175" s="43" t="s">
        <v>1379</v>
      </c>
      <c r="C175" s="47">
        <v>39872</v>
      </c>
      <c r="D175" s="47">
        <v>39984</v>
      </c>
      <c r="E175" s="47" t="s">
        <v>1365</v>
      </c>
      <c r="F175" s="43" t="s">
        <v>914</v>
      </c>
      <c r="H175" s="43" t="s">
        <v>1377</v>
      </c>
      <c r="J175" s="43" t="s">
        <v>634</v>
      </c>
      <c r="K175" s="41">
        <v>2009</v>
      </c>
      <c r="M175" s="45"/>
      <c r="O175" s="44"/>
      <c r="W175" s="41"/>
      <c r="X175" s="43"/>
      <c r="Y175" s="41">
        <v>200906</v>
      </c>
      <c r="Z175" s="43" t="s">
        <v>1024</v>
      </c>
      <c r="AA175" s="643">
        <f>IF(Table5[[#This Row],[CAT EVENT FINISH]]="","",Table5[[#This Row],[CAT EVENT FINISH]]-Table5[[#This Row],[CAT EVENT START]])</f>
        <v>112</v>
      </c>
      <c r="AB175" s="41">
        <f>IF(Table5[[#This Row],[Duration]]="","",IF(Table5[[#This Row],[Duration]]&gt;=0,Table5[[#This Row],[Duration]]+1,""))</f>
        <v>113</v>
      </c>
    </row>
    <row r="176" spans="1:28" ht="60" hidden="1" customHeight="1" x14ac:dyDescent="0.2">
      <c r="A176" s="41" t="s">
        <v>628</v>
      </c>
      <c r="B176" s="43" t="s">
        <v>1380</v>
      </c>
      <c r="C176" s="47">
        <v>39843</v>
      </c>
      <c r="D176" s="47">
        <v>39923</v>
      </c>
      <c r="E176" s="47" t="s">
        <v>1365</v>
      </c>
      <c r="F176" s="43" t="s">
        <v>927</v>
      </c>
      <c r="H176" s="43" t="s">
        <v>1381</v>
      </c>
      <c r="I176" s="43" t="s">
        <v>934</v>
      </c>
      <c r="J176" s="43" t="s">
        <v>634</v>
      </c>
      <c r="K176" s="41">
        <v>2009</v>
      </c>
      <c r="M176" s="45"/>
      <c r="O176" s="44"/>
      <c r="W176" s="41"/>
      <c r="X176" s="43"/>
      <c r="Y176" s="41">
        <v>200902</v>
      </c>
      <c r="Z176" s="43" t="s">
        <v>1024</v>
      </c>
      <c r="AA176" s="643">
        <f>IF(Table5[[#This Row],[CAT EVENT FINISH]]="","",Table5[[#This Row],[CAT EVENT FINISH]]-Table5[[#This Row],[CAT EVENT START]])</f>
        <v>80</v>
      </c>
      <c r="AB176" s="41">
        <f>IF(Table5[[#This Row],[Duration]]="","",IF(Table5[[#This Row],[Duration]]&gt;=0,Table5[[#This Row],[Duration]]+1,""))</f>
        <v>81</v>
      </c>
    </row>
    <row r="177" spans="1:28" ht="60" hidden="1" customHeight="1" x14ac:dyDescent="0.2">
      <c r="A177" s="41" t="s">
        <v>628</v>
      </c>
      <c r="B177" s="43" t="s">
        <v>1382</v>
      </c>
      <c r="C177" s="47">
        <v>39837</v>
      </c>
      <c r="D177" s="47">
        <v>39840</v>
      </c>
      <c r="E177" s="47" t="s">
        <v>1365</v>
      </c>
      <c r="F177" s="43" t="s">
        <v>914</v>
      </c>
      <c r="H177" s="43" t="s">
        <v>1377</v>
      </c>
      <c r="J177" s="43" t="s">
        <v>634</v>
      </c>
      <c r="K177" s="41">
        <v>2009</v>
      </c>
      <c r="M177" s="45"/>
      <c r="O177" s="44"/>
      <c r="W177" s="41"/>
      <c r="X177" s="43"/>
      <c r="Y177" s="41">
        <v>200901</v>
      </c>
      <c r="Z177" s="43" t="s">
        <v>1024</v>
      </c>
      <c r="AA177" s="643">
        <f>IF(Table5[[#This Row],[CAT EVENT FINISH]]="","",Table5[[#This Row],[CAT EVENT FINISH]]-Table5[[#This Row],[CAT EVENT START]])</f>
        <v>3</v>
      </c>
      <c r="AB177" s="41">
        <f>IF(Table5[[#This Row],[Duration]]="","",IF(Table5[[#This Row],[Duration]]&gt;=0,Table5[[#This Row],[Duration]]+1,""))</f>
        <v>4</v>
      </c>
    </row>
    <row r="178" spans="1:28" ht="60" hidden="1" customHeight="1" x14ac:dyDescent="0.2">
      <c r="A178" s="41" t="s">
        <v>628</v>
      </c>
      <c r="B178" s="43" t="s">
        <v>1383</v>
      </c>
      <c r="C178" s="47">
        <v>39772</v>
      </c>
      <c r="D178" s="47">
        <v>39498</v>
      </c>
      <c r="E178" s="47" t="s">
        <v>1365</v>
      </c>
      <c r="F178" s="43" t="s">
        <v>914</v>
      </c>
      <c r="H178" s="43" t="s">
        <v>1384</v>
      </c>
      <c r="J178" s="43" t="s">
        <v>634</v>
      </c>
      <c r="K178" s="41">
        <v>2008</v>
      </c>
      <c r="M178" s="45"/>
      <c r="O178" s="44"/>
      <c r="W178" s="41"/>
      <c r="X178" s="43"/>
      <c r="Y178" s="41">
        <v>200803</v>
      </c>
      <c r="Z178" s="43" t="s">
        <v>1024</v>
      </c>
      <c r="AA178" s="643">
        <f>IF(Table5[[#This Row],[CAT EVENT FINISH]]="","",Table5[[#This Row],[CAT EVENT FINISH]]-Table5[[#This Row],[CAT EVENT START]])</f>
        <v>-274</v>
      </c>
      <c r="AB178" s="41" t="str">
        <f>IF(Table5[[#This Row],[Duration]]="","",IF(Table5[[#This Row],[Duration]]&gt;=0,Table5[[#This Row],[Duration]]+1,""))</f>
        <v/>
      </c>
    </row>
    <row r="179" spans="1:28" ht="60" hidden="1" customHeight="1" x14ac:dyDescent="0.2">
      <c r="A179" s="41" t="s">
        <v>628</v>
      </c>
      <c r="B179" s="43" t="s">
        <v>1385</v>
      </c>
      <c r="C179" s="47">
        <v>39771</v>
      </c>
      <c r="D179" s="47">
        <v>39773</v>
      </c>
      <c r="E179" s="47" t="s">
        <v>1365</v>
      </c>
      <c r="F179" s="43" t="s">
        <v>914</v>
      </c>
      <c r="H179" s="43" t="s">
        <v>1386</v>
      </c>
      <c r="J179" s="43" t="s">
        <v>634</v>
      </c>
      <c r="K179" s="41">
        <v>2008</v>
      </c>
      <c r="M179" s="45"/>
      <c r="O179" s="44"/>
      <c r="W179" s="41"/>
      <c r="X179" s="43"/>
      <c r="Y179" s="41">
        <v>200813</v>
      </c>
      <c r="Z179" s="43" t="s">
        <v>1024</v>
      </c>
      <c r="AA179" s="643">
        <f>IF(Table5[[#This Row],[CAT EVENT FINISH]]="","",Table5[[#This Row],[CAT EVENT FINISH]]-Table5[[#This Row],[CAT EVENT START]])</f>
        <v>2</v>
      </c>
      <c r="AB179" s="41">
        <f>IF(Table5[[#This Row],[Duration]]="","",IF(Table5[[#This Row],[Duration]]&gt;=0,Table5[[#This Row],[Duration]]+1,""))</f>
        <v>3</v>
      </c>
    </row>
    <row r="180" spans="1:28" ht="60" hidden="1" customHeight="1" x14ac:dyDescent="0.2">
      <c r="A180" s="41" t="s">
        <v>1387</v>
      </c>
      <c r="B180" s="43" t="s">
        <v>1388</v>
      </c>
      <c r="C180" s="47">
        <v>39768</v>
      </c>
      <c r="D180" s="47">
        <v>39774</v>
      </c>
      <c r="E180" s="47" t="s">
        <v>1365</v>
      </c>
      <c r="F180" s="43" t="s">
        <v>927</v>
      </c>
      <c r="H180" s="43" t="s">
        <v>1389</v>
      </c>
      <c r="I180" s="43" t="s">
        <v>930</v>
      </c>
      <c r="J180" s="43" t="s">
        <v>632</v>
      </c>
      <c r="K180" s="41">
        <v>2008</v>
      </c>
      <c r="L180" s="45">
        <v>309000000</v>
      </c>
      <c r="M180" s="45">
        <v>386107989</v>
      </c>
      <c r="O180" s="44"/>
      <c r="W180" s="41"/>
      <c r="X180" s="43"/>
      <c r="Y180" s="41">
        <v>200812</v>
      </c>
      <c r="Z180" s="43" t="s">
        <v>1024</v>
      </c>
      <c r="AA180" s="643">
        <f>IF(Table5[[#This Row],[CAT EVENT FINISH]]="","",Table5[[#This Row],[CAT EVENT FINISH]]-Table5[[#This Row],[CAT EVENT START]])</f>
        <v>6</v>
      </c>
      <c r="AB180" s="41">
        <f>IF(Table5[[#This Row],[Duration]]="","",IF(Table5[[#This Row],[Duration]]&gt;=0,Table5[[#This Row],[Duration]]+1,""))</f>
        <v>7</v>
      </c>
    </row>
    <row r="181" spans="1:28" ht="60" hidden="1" customHeight="1" x14ac:dyDescent="0.2">
      <c r="A181" s="41" t="s">
        <v>1390</v>
      </c>
      <c r="B181" s="43" t="s">
        <v>1391</v>
      </c>
      <c r="C181" s="47">
        <v>39741</v>
      </c>
      <c r="D181" s="47">
        <v>39496</v>
      </c>
      <c r="E181" s="47" t="s">
        <v>1365</v>
      </c>
      <c r="F181" s="43" t="s">
        <v>927</v>
      </c>
      <c r="H181" s="43" t="s">
        <v>1392</v>
      </c>
      <c r="I181" s="43" t="s">
        <v>934</v>
      </c>
      <c r="J181" s="43" t="s">
        <v>631</v>
      </c>
      <c r="K181" s="41">
        <v>2008</v>
      </c>
      <c r="L181" s="45">
        <v>410000000</v>
      </c>
      <c r="M181" s="45">
        <v>575424323</v>
      </c>
      <c r="O181" s="44"/>
      <c r="W181" s="41"/>
      <c r="X181" s="43"/>
      <c r="Y181" s="41">
        <v>200804</v>
      </c>
      <c r="Z181" s="43" t="s">
        <v>1024</v>
      </c>
      <c r="AA181" s="643">
        <f>IF(Table5[[#This Row],[CAT EVENT FINISH]]="","",Table5[[#This Row],[CAT EVENT FINISH]]-Table5[[#This Row],[CAT EVENT START]])</f>
        <v>-245</v>
      </c>
      <c r="AB181" s="41" t="str">
        <f>IF(Table5[[#This Row],[Duration]]="","",IF(Table5[[#This Row],[Duration]]&gt;=0,Table5[[#This Row],[Duration]]+1,""))</f>
        <v/>
      </c>
    </row>
    <row r="182" spans="1:28" ht="60" hidden="1" customHeight="1" x14ac:dyDescent="0.2">
      <c r="A182" s="41" t="s">
        <v>628</v>
      </c>
      <c r="B182" s="43" t="s">
        <v>1393</v>
      </c>
      <c r="C182" s="47">
        <v>39711</v>
      </c>
      <c r="D182" s="47">
        <v>39711</v>
      </c>
      <c r="E182" s="47" t="s">
        <v>1365</v>
      </c>
      <c r="F182" s="43" t="s">
        <v>914</v>
      </c>
      <c r="H182" s="43" t="s">
        <v>1394</v>
      </c>
      <c r="J182" s="43" t="s">
        <v>638</v>
      </c>
      <c r="K182" s="41">
        <v>2008</v>
      </c>
      <c r="L182" s="45">
        <v>12800000</v>
      </c>
      <c r="M182" s="45">
        <v>21724412</v>
      </c>
      <c r="O182" s="44"/>
      <c r="W182" s="41"/>
      <c r="X182" s="43"/>
      <c r="Y182" s="41">
        <v>200811</v>
      </c>
      <c r="Z182" s="43" t="s">
        <v>1024</v>
      </c>
      <c r="AA182" s="643">
        <f>IF(Table5[[#This Row],[CAT EVENT FINISH]]="","",Table5[[#This Row],[CAT EVENT FINISH]]-Table5[[#This Row],[CAT EVENT START]])</f>
        <v>0</v>
      </c>
      <c r="AB182" s="41">
        <f>IF(Table5[[#This Row],[Duration]]="","",IF(Table5[[#This Row],[Duration]]&gt;=0,Table5[[#This Row],[Duration]]+1,""))</f>
        <v>1</v>
      </c>
    </row>
    <row r="183" spans="1:28" ht="60" hidden="1" customHeight="1" x14ac:dyDescent="0.2">
      <c r="A183" s="41" t="s">
        <v>628</v>
      </c>
      <c r="B183" s="43" t="s">
        <v>1395</v>
      </c>
      <c r="C183" s="47">
        <v>39558</v>
      </c>
      <c r="D183" s="47">
        <v>39562</v>
      </c>
      <c r="E183" s="47" t="s">
        <v>1396</v>
      </c>
      <c r="F183" s="43" t="s">
        <v>914</v>
      </c>
      <c r="H183" s="43" t="s">
        <v>1377</v>
      </c>
      <c r="J183" s="43" t="s">
        <v>634</v>
      </c>
      <c r="K183" s="41">
        <v>2008</v>
      </c>
      <c r="M183" s="45"/>
      <c r="O183" s="44"/>
      <c r="W183" s="41"/>
      <c r="X183" s="43"/>
      <c r="Y183" s="41">
        <v>200808</v>
      </c>
      <c r="Z183" s="43" t="s">
        <v>1024</v>
      </c>
      <c r="AA183" s="643">
        <f>IF(Table5[[#This Row],[CAT EVENT FINISH]]="","",Table5[[#This Row],[CAT EVENT FINISH]]-Table5[[#This Row],[CAT EVENT START]])</f>
        <v>4</v>
      </c>
      <c r="AB183" s="41">
        <f>IF(Table5[[#This Row],[Duration]]="","",IF(Table5[[#This Row],[Duration]]&gt;=0,Table5[[#This Row],[Duration]]+1,""))</f>
        <v>5</v>
      </c>
    </row>
    <row r="184" spans="1:28" ht="60" hidden="1" customHeight="1" x14ac:dyDescent="0.2">
      <c r="A184" s="41" t="s">
        <v>628</v>
      </c>
      <c r="B184" s="43" t="s">
        <v>1397</v>
      </c>
      <c r="C184" s="47">
        <v>39558</v>
      </c>
      <c r="D184" s="47">
        <v>39564</v>
      </c>
      <c r="E184" s="47" t="s">
        <v>1396</v>
      </c>
      <c r="F184" s="43" t="s">
        <v>914</v>
      </c>
      <c r="H184" s="43" t="s">
        <v>1377</v>
      </c>
      <c r="J184" s="43" t="s">
        <v>634</v>
      </c>
      <c r="K184" s="41">
        <v>2008</v>
      </c>
      <c r="M184" s="45"/>
      <c r="O184" s="44"/>
      <c r="W184" s="41"/>
      <c r="X184" s="43"/>
      <c r="Y184" s="41">
        <v>200809</v>
      </c>
      <c r="Z184" s="43" t="s">
        <v>1024</v>
      </c>
      <c r="AA184" s="643">
        <f>IF(Table5[[#This Row],[CAT EVENT FINISH]]="","",Table5[[#This Row],[CAT EVENT FINISH]]-Table5[[#This Row],[CAT EVENT START]])</f>
        <v>6</v>
      </c>
      <c r="AB184" s="41">
        <f>IF(Table5[[#This Row],[Duration]]="","",IF(Table5[[#This Row],[Duration]]&gt;=0,Table5[[#This Row],[Duration]]+1,""))</f>
        <v>7</v>
      </c>
    </row>
    <row r="185" spans="1:28" ht="60" hidden="1" customHeight="1" x14ac:dyDescent="0.2">
      <c r="A185" s="41" t="s">
        <v>628</v>
      </c>
      <c r="B185" s="43" t="s">
        <v>1398</v>
      </c>
      <c r="C185" s="47">
        <v>39530</v>
      </c>
      <c r="D185" s="47">
        <v>39537</v>
      </c>
      <c r="E185" s="47" t="s">
        <v>1396</v>
      </c>
      <c r="F185" s="43" t="s">
        <v>914</v>
      </c>
      <c r="H185" s="43" t="s">
        <v>1377</v>
      </c>
      <c r="J185" s="43" t="s">
        <v>634</v>
      </c>
      <c r="K185" s="41">
        <v>2008</v>
      </c>
      <c r="M185" s="45"/>
      <c r="O185" s="44"/>
      <c r="W185" s="41"/>
      <c r="X185" s="43"/>
      <c r="Y185" s="41">
        <v>200806</v>
      </c>
      <c r="Z185" s="43" t="s">
        <v>1024</v>
      </c>
      <c r="AA185" s="643">
        <f>IF(Table5[[#This Row],[CAT EVENT FINISH]]="","",Table5[[#This Row],[CAT EVENT FINISH]]-Table5[[#This Row],[CAT EVENT START]])</f>
        <v>7</v>
      </c>
      <c r="AB185" s="41">
        <f>IF(Table5[[#This Row],[Duration]]="","",IF(Table5[[#This Row],[Duration]]&gt;=0,Table5[[#This Row],[Duration]]+1,""))</f>
        <v>8</v>
      </c>
    </row>
    <row r="186" spans="1:28" ht="60" hidden="1" customHeight="1" x14ac:dyDescent="0.2">
      <c r="A186" s="41" t="s">
        <v>1399</v>
      </c>
      <c r="B186" s="43" t="s">
        <v>1400</v>
      </c>
      <c r="C186" s="47">
        <v>39527</v>
      </c>
      <c r="D186" s="47">
        <v>39711</v>
      </c>
      <c r="E186" s="47" t="s">
        <v>1396</v>
      </c>
      <c r="F186" s="43" t="s">
        <v>965</v>
      </c>
      <c r="H186" s="43" t="s">
        <v>1401</v>
      </c>
      <c r="J186" s="43" t="s">
        <v>631</v>
      </c>
      <c r="K186" s="41">
        <v>2008</v>
      </c>
      <c r="L186" s="45">
        <v>15000000</v>
      </c>
      <c r="M186" s="45">
        <v>21221137</v>
      </c>
      <c r="O186" s="44"/>
      <c r="W186" s="41"/>
      <c r="X186" s="43"/>
      <c r="Y186" s="41">
        <v>200802</v>
      </c>
      <c r="Z186" s="43" t="s">
        <v>1024</v>
      </c>
      <c r="AA186" s="643">
        <f>IF(Table5[[#This Row],[CAT EVENT FINISH]]="","",Table5[[#This Row],[CAT EVENT FINISH]]-Table5[[#This Row],[CAT EVENT START]])</f>
        <v>184</v>
      </c>
      <c r="AB186" s="41">
        <f>IF(Table5[[#This Row],[Duration]]="","",IF(Table5[[#This Row],[Duration]]&gt;=0,Table5[[#This Row],[Duration]]+1,""))</f>
        <v>185</v>
      </c>
    </row>
    <row r="187" spans="1:28" ht="60" hidden="1" customHeight="1" x14ac:dyDescent="0.2">
      <c r="A187" s="41" t="s">
        <v>628</v>
      </c>
      <c r="B187" s="43" t="s">
        <v>1402</v>
      </c>
      <c r="C187" s="47">
        <v>39506</v>
      </c>
      <c r="D187" s="47">
        <v>39649</v>
      </c>
      <c r="E187" s="47" t="s">
        <v>1396</v>
      </c>
      <c r="F187" s="43" t="s">
        <v>914</v>
      </c>
      <c r="H187" s="43" t="s">
        <v>1377</v>
      </c>
      <c r="J187" s="43" t="s">
        <v>634</v>
      </c>
      <c r="K187" s="41">
        <v>2008</v>
      </c>
      <c r="M187" s="45"/>
      <c r="O187" s="44"/>
      <c r="W187" s="41"/>
      <c r="X187" s="43"/>
      <c r="Y187" s="41">
        <v>200805</v>
      </c>
      <c r="Z187" s="43" t="s">
        <v>1024</v>
      </c>
      <c r="AA187" s="643">
        <f>IF(Table5[[#This Row],[CAT EVENT FINISH]]="","",Table5[[#This Row],[CAT EVENT FINISH]]-Table5[[#This Row],[CAT EVENT START]])</f>
        <v>143</v>
      </c>
      <c r="AB187" s="41">
        <f>IF(Table5[[#This Row],[Duration]]="","",IF(Table5[[#This Row],[Duration]]&gt;=0,Table5[[#This Row],[Duration]]+1,""))</f>
        <v>144</v>
      </c>
    </row>
    <row r="188" spans="1:28" ht="60" hidden="1" customHeight="1" x14ac:dyDescent="0.2">
      <c r="A188" s="41" t="s">
        <v>1403</v>
      </c>
      <c r="B188" s="43" t="s">
        <v>1095</v>
      </c>
      <c r="C188" s="47">
        <v>39467</v>
      </c>
      <c r="D188" s="47">
        <v>39527</v>
      </c>
      <c r="E188" s="47" t="s">
        <v>1396</v>
      </c>
      <c r="F188" s="43" t="s">
        <v>1404</v>
      </c>
      <c r="H188" s="43" t="s">
        <v>1405</v>
      </c>
      <c r="J188" s="43" t="s">
        <v>632</v>
      </c>
      <c r="K188" s="41">
        <v>2008</v>
      </c>
      <c r="L188" s="45">
        <v>65000000</v>
      </c>
      <c r="M188" s="45">
        <v>110241050</v>
      </c>
      <c r="O188" s="44"/>
      <c r="W188" s="41"/>
      <c r="X188" s="43"/>
      <c r="Y188" s="41">
        <v>200807</v>
      </c>
      <c r="Z188" s="43" t="s">
        <v>1024</v>
      </c>
      <c r="AA188" s="643">
        <f>IF(Table5[[#This Row],[CAT EVENT FINISH]]="","",Table5[[#This Row],[CAT EVENT FINISH]]-Table5[[#This Row],[CAT EVENT START]])</f>
        <v>60</v>
      </c>
      <c r="AB188" s="41">
        <f>IF(Table5[[#This Row],[Duration]]="","",IF(Table5[[#This Row],[Duration]]&gt;=0,Table5[[#This Row],[Duration]]+1,""))</f>
        <v>61</v>
      </c>
    </row>
    <row r="189" spans="1:28" ht="60" hidden="1" customHeight="1" x14ac:dyDescent="0.2">
      <c r="A189" s="41" t="s">
        <v>1406</v>
      </c>
      <c r="B189" s="43" t="s">
        <v>1407</v>
      </c>
      <c r="C189" s="47">
        <v>39467</v>
      </c>
      <c r="D189" s="47">
        <v>39467</v>
      </c>
      <c r="E189" s="47" t="s">
        <v>1396</v>
      </c>
      <c r="F189" s="43" t="s">
        <v>927</v>
      </c>
      <c r="H189" s="43" t="s">
        <v>1408</v>
      </c>
      <c r="I189" s="43" t="s">
        <v>1264</v>
      </c>
      <c r="J189" s="43" t="s">
        <v>631</v>
      </c>
      <c r="K189" s="41">
        <v>2008</v>
      </c>
      <c r="L189" s="45">
        <v>70000000</v>
      </c>
      <c r="M189" s="45">
        <v>104138162</v>
      </c>
      <c r="O189" s="44"/>
      <c r="W189" s="41"/>
      <c r="X189" s="43"/>
      <c r="Y189" s="41">
        <v>200801</v>
      </c>
      <c r="Z189" s="43" t="s">
        <v>1024</v>
      </c>
      <c r="AA189" s="643">
        <f>IF(Table5[[#This Row],[CAT EVENT FINISH]]="","",Table5[[#This Row],[CAT EVENT FINISH]]-Table5[[#This Row],[CAT EVENT START]])</f>
        <v>0</v>
      </c>
      <c r="AB189" s="41">
        <f>IF(Table5[[#This Row],[Duration]]="","",IF(Table5[[#This Row],[Duration]]&gt;=0,Table5[[#This Row],[Duration]]+1,""))</f>
        <v>1</v>
      </c>
    </row>
    <row r="190" spans="1:28" ht="60" hidden="1" customHeight="1" x14ac:dyDescent="0.2">
      <c r="A190" s="41" t="s">
        <v>628</v>
      </c>
      <c r="B190" s="43" t="s">
        <v>1409</v>
      </c>
      <c r="C190" s="47">
        <v>39444</v>
      </c>
      <c r="D190" s="47">
        <v>39444</v>
      </c>
      <c r="E190" s="47" t="s">
        <v>1396</v>
      </c>
      <c r="F190" s="43" t="s">
        <v>914</v>
      </c>
      <c r="H190" s="43" t="s">
        <v>1410</v>
      </c>
      <c r="J190" s="43" t="s">
        <v>635</v>
      </c>
      <c r="K190" s="41">
        <v>2007</v>
      </c>
      <c r="M190" s="45"/>
      <c r="O190" s="44"/>
      <c r="W190" s="41"/>
      <c r="X190" s="43"/>
      <c r="Y190" s="41">
        <v>200711</v>
      </c>
      <c r="Z190" s="43" t="s">
        <v>1024</v>
      </c>
      <c r="AA190" s="643">
        <f>IF(Table5[[#This Row],[CAT EVENT FINISH]]="","",Table5[[#This Row],[CAT EVENT FINISH]]-Table5[[#This Row],[CAT EVENT START]])</f>
        <v>0</v>
      </c>
      <c r="AB190" s="41">
        <f>IF(Table5[[#This Row],[Duration]]="","",IF(Table5[[#This Row],[Duration]]&gt;=0,Table5[[#This Row],[Duration]]+1,""))</f>
        <v>1</v>
      </c>
    </row>
    <row r="191" spans="1:28" ht="60" hidden="1" customHeight="1" x14ac:dyDescent="0.2">
      <c r="A191" s="41" t="s">
        <v>628</v>
      </c>
      <c r="B191" s="43" t="s">
        <v>1411</v>
      </c>
      <c r="C191" s="47">
        <v>39381</v>
      </c>
      <c r="D191" s="47">
        <v>39381</v>
      </c>
      <c r="E191" s="47" t="s">
        <v>1396</v>
      </c>
      <c r="F191" s="43" t="s">
        <v>965</v>
      </c>
      <c r="H191" s="43" t="s">
        <v>1412</v>
      </c>
      <c r="J191" s="43" t="s">
        <v>638</v>
      </c>
      <c r="K191" s="41">
        <v>2007</v>
      </c>
      <c r="L191" s="45">
        <v>8900000</v>
      </c>
      <c r="M191" s="45">
        <v>12387416</v>
      </c>
      <c r="O191" s="44"/>
      <c r="W191" s="41"/>
      <c r="X191" s="43"/>
      <c r="Y191" s="41">
        <v>200708</v>
      </c>
      <c r="Z191" s="43" t="s">
        <v>1024</v>
      </c>
      <c r="AA191" s="643">
        <f>IF(Table5[[#This Row],[CAT EVENT FINISH]]="","",Table5[[#This Row],[CAT EVENT FINISH]]-Table5[[#This Row],[CAT EVENT START]])</f>
        <v>0</v>
      </c>
      <c r="AB191" s="41">
        <f>IF(Table5[[#This Row],[Duration]]="","",IF(Table5[[#This Row],[Duration]]&gt;=0,Table5[[#This Row],[Duration]]+1,""))</f>
        <v>1</v>
      </c>
    </row>
    <row r="192" spans="1:28" ht="60" hidden="1" customHeight="1" x14ac:dyDescent="0.2">
      <c r="A192" s="41" t="s">
        <v>1413</v>
      </c>
      <c r="B192" s="43" t="s">
        <v>640</v>
      </c>
      <c r="C192" s="47">
        <v>39345</v>
      </c>
      <c r="D192" s="47">
        <v>39406</v>
      </c>
      <c r="E192" s="47" t="s">
        <v>1396</v>
      </c>
      <c r="F192" s="43" t="s">
        <v>965</v>
      </c>
      <c r="H192" s="43" t="s">
        <v>1414</v>
      </c>
      <c r="J192" s="43" t="s">
        <v>640</v>
      </c>
      <c r="K192" s="41">
        <v>2007</v>
      </c>
      <c r="L192" s="45">
        <v>1480000000</v>
      </c>
      <c r="M192" s="45">
        <v>2197387281</v>
      </c>
      <c r="O192" s="44"/>
      <c r="W192" s="41"/>
      <c r="X192" s="43"/>
      <c r="Y192" s="41">
        <v>200705</v>
      </c>
      <c r="Z192" s="43" t="s">
        <v>1024</v>
      </c>
      <c r="AA192" s="643">
        <f>IF(Table5[[#This Row],[CAT EVENT FINISH]]="","",Table5[[#This Row],[CAT EVENT FINISH]]-Table5[[#This Row],[CAT EVENT START]])</f>
        <v>61</v>
      </c>
      <c r="AB192" s="41">
        <f>IF(Table5[[#This Row],[Duration]]="","",IF(Table5[[#This Row],[Duration]]&gt;=0,Table5[[#This Row],[Duration]]+1,""))</f>
        <v>62</v>
      </c>
    </row>
    <row r="193" spans="1:28" ht="60" hidden="1" customHeight="1" x14ac:dyDescent="0.2">
      <c r="A193" s="41" t="s">
        <v>1415</v>
      </c>
      <c r="B193" s="43" t="s">
        <v>1416</v>
      </c>
      <c r="C193" s="47">
        <v>39345</v>
      </c>
      <c r="D193" s="47">
        <v>39345</v>
      </c>
      <c r="E193" s="47" t="s">
        <v>1396</v>
      </c>
      <c r="F193" s="43" t="s">
        <v>965</v>
      </c>
      <c r="H193" s="43" t="s">
        <v>1417</v>
      </c>
      <c r="J193" s="43" t="s">
        <v>636</v>
      </c>
      <c r="K193" s="41">
        <v>2007</v>
      </c>
      <c r="L193" s="45">
        <v>415900000</v>
      </c>
      <c r="M193" s="45">
        <v>586787347</v>
      </c>
      <c r="O193" s="44"/>
      <c r="W193" s="41"/>
      <c r="X193" s="43"/>
      <c r="Y193" s="41">
        <v>200710</v>
      </c>
      <c r="Z193" s="43" t="s">
        <v>1024</v>
      </c>
      <c r="AA193" s="643">
        <f>IF(Table5[[#This Row],[CAT EVENT FINISH]]="","",Table5[[#This Row],[CAT EVENT FINISH]]-Table5[[#This Row],[CAT EVENT START]])</f>
        <v>0</v>
      </c>
      <c r="AB193" s="41">
        <f>IF(Table5[[#This Row],[Duration]]="","",IF(Table5[[#This Row],[Duration]]&gt;=0,Table5[[#This Row],[Duration]]+1,""))</f>
        <v>1</v>
      </c>
    </row>
    <row r="194" spans="1:28" ht="60" hidden="1" customHeight="1" x14ac:dyDescent="0.2">
      <c r="A194" s="41" t="s">
        <v>1418</v>
      </c>
      <c r="B194" s="43" t="s">
        <v>1419</v>
      </c>
      <c r="C194" s="47">
        <v>39345</v>
      </c>
      <c r="D194" s="47">
        <v>39406</v>
      </c>
      <c r="E194" s="47" t="s">
        <v>1396</v>
      </c>
      <c r="F194" s="43" t="s">
        <v>905</v>
      </c>
      <c r="H194" s="43" t="s">
        <v>1420</v>
      </c>
      <c r="J194" s="43" t="s">
        <v>631</v>
      </c>
      <c r="K194" s="41">
        <v>2007</v>
      </c>
      <c r="L194" s="45">
        <v>22500000</v>
      </c>
      <c r="M194" s="45">
        <v>38384903</v>
      </c>
      <c r="O194" s="44"/>
      <c r="W194" s="41"/>
      <c r="X194" s="43"/>
      <c r="Y194" s="41">
        <v>200706</v>
      </c>
      <c r="Z194" s="43" t="s">
        <v>1024</v>
      </c>
      <c r="AA194" s="643">
        <f>IF(Table5[[#This Row],[CAT EVENT FINISH]]="","",Table5[[#This Row],[CAT EVENT FINISH]]-Table5[[#This Row],[CAT EVENT START]])</f>
        <v>61</v>
      </c>
      <c r="AB194" s="41">
        <f>IF(Table5[[#This Row],[Duration]]="","",IF(Table5[[#This Row],[Duration]]&gt;=0,Table5[[#This Row],[Duration]]+1,""))</f>
        <v>62</v>
      </c>
    </row>
    <row r="195" spans="1:28" ht="60" hidden="1" customHeight="1" x14ac:dyDescent="0.2">
      <c r="A195" s="41" t="s">
        <v>1421</v>
      </c>
      <c r="B195" s="43" t="s">
        <v>1422</v>
      </c>
      <c r="C195" s="47">
        <v>39314</v>
      </c>
      <c r="D195" s="47">
        <v>39345</v>
      </c>
      <c r="E195" s="47" t="s">
        <v>1396</v>
      </c>
      <c r="F195" s="43" t="s">
        <v>965</v>
      </c>
      <c r="H195" s="43" t="s">
        <v>1423</v>
      </c>
      <c r="J195" s="43" t="s">
        <v>636</v>
      </c>
      <c r="K195" s="41">
        <v>2007</v>
      </c>
      <c r="L195" s="45">
        <v>97000000</v>
      </c>
      <c r="M195" s="45">
        <v>135008911</v>
      </c>
      <c r="O195" s="44"/>
      <c r="W195" s="41"/>
      <c r="X195" s="43"/>
      <c r="Y195" s="41">
        <v>200707</v>
      </c>
      <c r="Z195" s="43" t="s">
        <v>1024</v>
      </c>
      <c r="AA195" s="643">
        <f>IF(Table5[[#This Row],[CAT EVENT FINISH]]="","",Table5[[#This Row],[CAT EVENT FINISH]]-Table5[[#This Row],[CAT EVENT START]])</f>
        <v>31</v>
      </c>
      <c r="AB195" s="41">
        <f>IF(Table5[[#This Row],[Duration]]="","",IF(Table5[[#This Row],[Duration]]&gt;=0,Table5[[#This Row],[Duration]]+1,""))</f>
        <v>32</v>
      </c>
    </row>
    <row r="196" spans="1:28" ht="60" hidden="1" customHeight="1" x14ac:dyDescent="0.2">
      <c r="A196" s="41" t="s">
        <v>628</v>
      </c>
      <c r="B196" s="43" t="s">
        <v>1424</v>
      </c>
      <c r="C196" s="47">
        <v>39223</v>
      </c>
      <c r="D196" s="47">
        <v>39223</v>
      </c>
      <c r="E196" s="47" t="s">
        <v>1425</v>
      </c>
      <c r="F196" s="43" t="s">
        <v>1030</v>
      </c>
      <c r="H196" s="43" t="s">
        <v>1426</v>
      </c>
      <c r="J196" s="43" t="s">
        <v>638</v>
      </c>
      <c r="K196" s="41">
        <v>2007</v>
      </c>
      <c r="L196" s="45">
        <v>500000</v>
      </c>
      <c r="M196" s="45">
        <v>852059</v>
      </c>
      <c r="O196" s="44"/>
      <c r="W196" s="41"/>
      <c r="X196" s="43"/>
      <c r="Y196" s="41">
        <v>200704</v>
      </c>
      <c r="Z196" s="43" t="s">
        <v>1024</v>
      </c>
      <c r="AA196" s="643">
        <f>IF(Table5[[#This Row],[CAT EVENT FINISH]]="","",Table5[[#This Row],[CAT EVENT FINISH]]-Table5[[#This Row],[CAT EVENT START]])</f>
        <v>0</v>
      </c>
      <c r="AB196" s="41">
        <f>IF(Table5[[#This Row],[Duration]]="","",IF(Table5[[#This Row],[Duration]]&gt;=0,Table5[[#This Row],[Duration]]+1,""))</f>
        <v>1</v>
      </c>
    </row>
    <row r="197" spans="1:28" ht="60" hidden="1" customHeight="1" x14ac:dyDescent="0.2">
      <c r="A197" s="41" t="s">
        <v>1427</v>
      </c>
      <c r="B197" s="43" t="s">
        <v>1428</v>
      </c>
      <c r="C197" s="47">
        <v>39222</v>
      </c>
      <c r="D197" s="47">
        <v>39253</v>
      </c>
      <c r="E197" s="47" t="s">
        <v>1425</v>
      </c>
      <c r="F197" s="43" t="s">
        <v>914</v>
      </c>
      <c r="H197" s="43" t="s">
        <v>1429</v>
      </c>
      <c r="J197" s="43" t="s">
        <v>634</v>
      </c>
      <c r="K197" s="41">
        <v>2007</v>
      </c>
      <c r="L197" s="45">
        <v>8000000</v>
      </c>
      <c r="M197" s="45">
        <v>17171973</v>
      </c>
      <c r="O197" s="44"/>
      <c r="W197" s="41"/>
      <c r="X197" s="43"/>
      <c r="Y197" s="41">
        <v>200703</v>
      </c>
      <c r="Z197" s="43" t="s">
        <v>1024</v>
      </c>
      <c r="AA197" s="643">
        <f>IF(Table5[[#This Row],[CAT EVENT FINISH]]="","",Table5[[#This Row],[CAT EVENT FINISH]]-Table5[[#This Row],[CAT EVENT START]])</f>
        <v>31</v>
      </c>
      <c r="AB197" s="41">
        <f>IF(Table5[[#This Row],[Duration]]="","",IF(Table5[[#This Row],[Duration]]&gt;=0,Table5[[#This Row],[Duration]]+1,""))</f>
        <v>32</v>
      </c>
    </row>
    <row r="198" spans="1:28" ht="60" hidden="1" customHeight="1" x14ac:dyDescent="0.2">
      <c r="A198" s="41" t="s">
        <v>628</v>
      </c>
      <c r="B198" s="43" t="s">
        <v>1430</v>
      </c>
      <c r="C198" s="47">
        <v>39102</v>
      </c>
      <c r="D198" s="47">
        <v>39102</v>
      </c>
      <c r="E198" s="47" t="s">
        <v>1425</v>
      </c>
      <c r="F198" s="43" t="s">
        <v>1030</v>
      </c>
      <c r="H198" s="43" t="s">
        <v>1431</v>
      </c>
      <c r="J198" s="43" t="s">
        <v>635</v>
      </c>
      <c r="K198" s="41">
        <v>2007</v>
      </c>
      <c r="L198" s="45">
        <v>12000000</v>
      </c>
      <c r="M198" s="45">
        <v>17952654</v>
      </c>
      <c r="O198" s="44"/>
      <c r="W198" s="41"/>
      <c r="X198" s="43"/>
      <c r="Y198" s="41">
        <v>200709</v>
      </c>
      <c r="Z198" s="43" t="s">
        <v>1024</v>
      </c>
      <c r="AA198" s="643">
        <f>IF(Table5[[#This Row],[CAT EVENT FINISH]]="","",Table5[[#This Row],[CAT EVENT FINISH]]-Table5[[#This Row],[CAT EVENT START]])</f>
        <v>0</v>
      </c>
      <c r="AB198" s="41">
        <f>IF(Table5[[#This Row],[Duration]]="","",IF(Table5[[#This Row],[Duration]]&gt;=0,Table5[[#This Row],[Duration]]+1,""))</f>
        <v>1</v>
      </c>
    </row>
    <row r="199" spans="1:28" ht="60" hidden="1" customHeight="1" x14ac:dyDescent="0.2">
      <c r="A199" s="41" t="s">
        <v>628</v>
      </c>
      <c r="B199" s="43" t="s">
        <v>1432</v>
      </c>
      <c r="C199" s="47">
        <v>39102</v>
      </c>
      <c r="D199" s="47">
        <v>39102</v>
      </c>
      <c r="E199" s="47" t="s">
        <v>1425</v>
      </c>
      <c r="F199" s="43" t="s">
        <v>985</v>
      </c>
      <c r="H199" s="43" t="s">
        <v>1433</v>
      </c>
      <c r="J199" s="43" t="s">
        <v>638</v>
      </c>
      <c r="K199" s="41">
        <v>2007</v>
      </c>
      <c r="L199" s="45">
        <v>500000</v>
      </c>
      <c r="M199" s="45">
        <v>672490</v>
      </c>
      <c r="O199" s="44"/>
      <c r="W199" s="41"/>
      <c r="X199" s="43"/>
      <c r="Y199" s="41">
        <v>200702</v>
      </c>
      <c r="Z199" s="43" t="s">
        <v>1024</v>
      </c>
      <c r="AA199" s="643">
        <f>IF(Table5[[#This Row],[CAT EVENT FINISH]]="","",Table5[[#This Row],[CAT EVENT FINISH]]-Table5[[#This Row],[CAT EVENT START]])</f>
        <v>0</v>
      </c>
      <c r="AB199" s="41">
        <f>IF(Table5[[#This Row],[Duration]]="","",IF(Table5[[#This Row],[Duration]]&gt;=0,Table5[[#This Row],[Duration]]+1,""))</f>
        <v>1</v>
      </c>
    </row>
    <row r="200" spans="1:28" ht="60" hidden="1" customHeight="1" x14ac:dyDescent="0.2">
      <c r="A200" s="41" t="s">
        <v>1434</v>
      </c>
      <c r="B200" s="43" t="s">
        <v>1435</v>
      </c>
      <c r="C200" s="47">
        <v>39097</v>
      </c>
      <c r="D200" s="47">
        <v>39098</v>
      </c>
      <c r="E200" s="47" t="s">
        <v>1425</v>
      </c>
      <c r="F200" s="43" t="s">
        <v>965</v>
      </c>
      <c r="H200" s="43" t="s">
        <v>1436</v>
      </c>
      <c r="J200" s="43" t="s">
        <v>632</v>
      </c>
      <c r="K200" s="41">
        <v>2007</v>
      </c>
      <c r="L200" s="45">
        <v>6000000</v>
      </c>
      <c r="M200" s="45">
        <v>8423741</v>
      </c>
      <c r="O200" s="44"/>
      <c r="W200" s="41"/>
      <c r="X200" s="43"/>
      <c r="Y200" s="41">
        <v>200701</v>
      </c>
      <c r="Z200" s="43" t="s">
        <v>1024</v>
      </c>
      <c r="AA200" s="643">
        <f>IF(Table5[[#This Row],[CAT EVENT FINISH]]="","",Table5[[#This Row],[CAT EVENT FINISH]]-Table5[[#This Row],[CAT EVENT START]])</f>
        <v>1</v>
      </c>
      <c r="AB200" s="41">
        <f>IF(Table5[[#This Row],[Duration]]="","",IF(Table5[[#This Row],[Duration]]&gt;=0,Table5[[#This Row],[Duration]]+1,""))</f>
        <v>2</v>
      </c>
    </row>
    <row r="201" spans="1:28" ht="60" hidden="1" customHeight="1" x14ac:dyDescent="0.2">
      <c r="A201" s="41" t="s">
        <v>1437</v>
      </c>
      <c r="B201" s="43" t="s">
        <v>1438</v>
      </c>
      <c r="C201" s="47">
        <v>39021</v>
      </c>
      <c r="D201" s="47">
        <v>39021</v>
      </c>
      <c r="E201" s="47" t="s">
        <v>1425</v>
      </c>
      <c r="F201" s="43" t="s">
        <v>965</v>
      </c>
      <c r="H201" s="43" t="s">
        <v>1439</v>
      </c>
      <c r="J201" s="43" t="s">
        <v>636</v>
      </c>
      <c r="K201" s="41">
        <v>2006</v>
      </c>
      <c r="L201" s="45">
        <v>51000000</v>
      </c>
      <c r="M201" s="45">
        <v>75720778</v>
      </c>
      <c r="O201" s="44"/>
      <c r="W201" s="41"/>
      <c r="X201" s="43"/>
      <c r="Y201" s="41">
        <v>200615</v>
      </c>
      <c r="Z201" s="43" t="s">
        <v>1024</v>
      </c>
      <c r="AA201" s="643">
        <f>IF(Table5[[#This Row],[CAT EVENT FINISH]]="","",Table5[[#This Row],[CAT EVENT FINISH]]-Table5[[#This Row],[CAT EVENT START]])</f>
        <v>0</v>
      </c>
      <c r="AB201" s="41">
        <f>IF(Table5[[#This Row],[Duration]]="","",IF(Table5[[#This Row],[Duration]]&gt;=0,Table5[[#This Row],[Duration]]+1,""))</f>
        <v>1</v>
      </c>
    </row>
    <row r="202" spans="1:28" ht="60" hidden="1" customHeight="1" x14ac:dyDescent="0.2">
      <c r="A202" s="41" t="s">
        <v>1440</v>
      </c>
      <c r="B202" s="43" t="s">
        <v>1441</v>
      </c>
      <c r="C202" s="47">
        <v>38918</v>
      </c>
      <c r="D202" s="47">
        <v>38918</v>
      </c>
      <c r="E202" s="47" t="s">
        <v>1425</v>
      </c>
      <c r="F202" s="43" t="s">
        <v>914</v>
      </c>
      <c r="H202" s="43" t="s">
        <v>1442</v>
      </c>
      <c r="J202" s="43" t="s">
        <v>638</v>
      </c>
      <c r="K202" s="41">
        <v>2006</v>
      </c>
      <c r="L202" s="45">
        <v>5200000</v>
      </c>
      <c r="M202" s="45">
        <v>10234024</v>
      </c>
      <c r="O202" s="44"/>
      <c r="W202" s="41"/>
      <c r="X202" s="43"/>
      <c r="Y202" s="41">
        <v>200614</v>
      </c>
      <c r="Z202" s="43" t="s">
        <v>1024</v>
      </c>
      <c r="AA202" s="643">
        <f>IF(Table5[[#This Row],[CAT EVENT FINISH]]="","",Table5[[#This Row],[CAT EVENT FINISH]]-Table5[[#This Row],[CAT EVENT START]])</f>
        <v>0</v>
      </c>
      <c r="AB202" s="41">
        <f>IF(Table5[[#This Row],[Duration]]="","",IF(Table5[[#This Row],[Duration]]&gt;=0,Table5[[#This Row],[Duration]]+1,""))</f>
        <v>1</v>
      </c>
    </row>
    <row r="203" spans="1:28" ht="60" hidden="1" customHeight="1" x14ac:dyDescent="0.2">
      <c r="A203" s="41" t="s">
        <v>628</v>
      </c>
      <c r="B203" s="43" t="s">
        <v>1443</v>
      </c>
      <c r="C203" s="47">
        <v>38888</v>
      </c>
      <c r="D203" s="47">
        <v>39010</v>
      </c>
      <c r="E203" s="47" t="s">
        <v>1444</v>
      </c>
      <c r="F203" s="43" t="s">
        <v>914</v>
      </c>
      <c r="H203" s="43" t="s">
        <v>1445</v>
      </c>
      <c r="J203" s="43" t="s">
        <v>634</v>
      </c>
      <c r="K203" s="41">
        <v>2006</v>
      </c>
      <c r="M203" s="45"/>
      <c r="O203" s="44"/>
      <c r="W203" s="41"/>
      <c r="X203" s="43"/>
      <c r="Y203" s="41">
        <v>200601</v>
      </c>
      <c r="Z203" s="43" t="s">
        <v>1024</v>
      </c>
      <c r="AA203" s="643">
        <f>IF(Table5[[#This Row],[CAT EVENT FINISH]]="","",Table5[[#This Row],[CAT EVENT FINISH]]-Table5[[#This Row],[CAT EVENT START]])</f>
        <v>122</v>
      </c>
      <c r="AB203" s="41">
        <f>IF(Table5[[#This Row],[Duration]]="","",IF(Table5[[#This Row],[Duration]]&gt;=0,Table5[[#This Row],[Duration]]+1,""))</f>
        <v>123</v>
      </c>
    </row>
    <row r="204" spans="1:28" ht="60" hidden="1" customHeight="1" x14ac:dyDescent="0.2">
      <c r="A204" s="41" t="s">
        <v>628</v>
      </c>
      <c r="B204" s="43" t="s">
        <v>1446</v>
      </c>
      <c r="C204" s="47">
        <v>38857</v>
      </c>
      <c r="D204" s="47">
        <v>38918</v>
      </c>
      <c r="E204" s="47" t="s">
        <v>1444</v>
      </c>
      <c r="F204" s="43" t="s">
        <v>914</v>
      </c>
      <c r="H204" s="43" t="s">
        <v>1447</v>
      </c>
      <c r="J204" s="43" t="s">
        <v>634</v>
      </c>
      <c r="K204" s="41">
        <v>2006</v>
      </c>
      <c r="M204" s="45"/>
      <c r="O204" s="44"/>
      <c r="W204" s="41"/>
      <c r="X204" s="43"/>
      <c r="Y204" s="41">
        <v>200611</v>
      </c>
      <c r="Z204" s="43" t="s">
        <v>1024</v>
      </c>
      <c r="AA204" s="643">
        <f>IF(Table5[[#This Row],[CAT EVENT FINISH]]="","",Table5[[#This Row],[CAT EVENT FINISH]]-Table5[[#This Row],[CAT EVENT START]])</f>
        <v>61</v>
      </c>
      <c r="AB204" s="41">
        <f>IF(Table5[[#This Row],[Duration]]="","",IF(Table5[[#This Row],[Duration]]&gt;=0,Table5[[#This Row],[Duration]]+1,""))</f>
        <v>62</v>
      </c>
    </row>
    <row r="205" spans="1:28" ht="60" hidden="1" customHeight="1" x14ac:dyDescent="0.2">
      <c r="A205" s="41" t="s">
        <v>628</v>
      </c>
      <c r="B205" s="43" t="s">
        <v>1448</v>
      </c>
      <c r="C205" s="47">
        <v>38827</v>
      </c>
      <c r="D205" s="47">
        <v>38827</v>
      </c>
      <c r="E205" s="47" t="s">
        <v>1444</v>
      </c>
      <c r="F205" s="43" t="s">
        <v>965</v>
      </c>
      <c r="H205" s="43" t="s">
        <v>1449</v>
      </c>
      <c r="J205" s="43" t="s">
        <v>638</v>
      </c>
      <c r="K205" s="41">
        <v>2006</v>
      </c>
      <c r="L205" s="45">
        <v>2000000</v>
      </c>
      <c r="M205" s="45">
        <v>2975462</v>
      </c>
      <c r="O205" s="44"/>
      <c r="W205" s="41"/>
      <c r="X205" s="43"/>
      <c r="Y205" s="41">
        <v>200613</v>
      </c>
      <c r="Z205" s="43" t="s">
        <v>1024</v>
      </c>
      <c r="AA205" s="643">
        <f>IF(Table5[[#This Row],[CAT EVENT FINISH]]="","",Table5[[#This Row],[CAT EVENT FINISH]]-Table5[[#This Row],[CAT EVENT START]])</f>
        <v>0</v>
      </c>
      <c r="AB205" s="41">
        <f>IF(Table5[[#This Row],[Duration]]="","",IF(Table5[[#This Row],[Duration]]&gt;=0,Table5[[#This Row],[Duration]]+1,""))</f>
        <v>1</v>
      </c>
    </row>
    <row r="206" spans="1:28" ht="60" hidden="1" customHeight="1" x14ac:dyDescent="0.2">
      <c r="A206" s="41" t="s">
        <v>628</v>
      </c>
      <c r="B206" s="43" t="s">
        <v>1450</v>
      </c>
      <c r="C206" s="47">
        <v>38823</v>
      </c>
      <c r="D206" s="47">
        <v>38833</v>
      </c>
      <c r="E206" s="47" t="s">
        <v>1444</v>
      </c>
      <c r="F206" s="43" t="s">
        <v>1451</v>
      </c>
      <c r="H206" s="43" t="s">
        <v>1452</v>
      </c>
      <c r="I206" s="43" t="s">
        <v>934</v>
      </c>
      <c r="J206" s="43" t="s">
        <v>634</v>
      </c>
      <c r="K206" s="41">
        <v>2006</v>
      </c>
      <c r="L206" s="45">
        <v>5000000</v>
      </c>
      <c r="M206" s="45">
        <v>8308323</v>
      </c>
      <c r="O206" s="44"/>
      <c r="W206" s="41"/>
      <c r="X206" s="43"/>
      <c r="Y206" s="41">
        <v>200612</v>
      </c>
      <c r="Z206" s="43" t="s">
        <v>1024</v>
      </c>
      <c r="AA206" s="643">
        <f>IF(Table5[[#This Row],[CAT EVENT FINISH]]="","",Table5[[#This Row],[CAT EVENT FINISH]]-Table5[[#This Row],[CAT EVENT START]])</f>
        <v>10</v>
      </c>
      <c r="AB206" s="41">
        <f>IF(Table5[[#This Row],[Duration]]="","",IF(Table5[[#This Row],[Duration]]&gt;=0,Table5[[#This Row],[Duration]]+1,""))</f>
        <v>11</v>
      </c>
    </row>
    <row r="207" spans="1:28" ht="60" hidden="1" customHeight="1" x14ac:dyDescent="0.2">
      <c r="A207" s="41" t="s">
        <v>628</v>
      </c>
      <c r="B207" s="43" t="s">
        <v>1453</v>
      </c>
      <c r="C207" s="47">
        <v>38798</v>
      </c>
      <c r="D207" s="47">
        <v>38807</v>
      </c>
      <c r="E207" s="47" t="s">
        <v>1444</v>
      </c>
      <c r="F207" s="43" t="s">
        <v>914</v>
      </c>
      <c r="H207" s="43" t="s">
        <v>1454</v>
      </c>
      <c r="J207" s="43" t="s">
        <v>634</v>
      </c>
      <c r="K207" s="41">
        <v>2006</v>
      </c>
      <c r="M207" s="45"/>
      <c r="O207" s="44"/>
      <c r="W207" s="41"/>
      <c r="X207" s="43"/>
      <c r="Y207" s="41">
        <v>200610</v>
      </c>
      <c r="Z207" s="43" t="s">
        <v>1024</v>
      </c>
      <c r="AA207" s="643">
        <f>IF(Table5[[#This Row],[CAT EVENT FINISH]]="","",Table5[[#This Row],[CAT EVENT FINISH]]-Table5[[#This Row],[CAT EVENT START]])</f>
        <v>9</v>
      </c>
      <c r="AB207" s="41">
        <f>IF(Table5[[#This Row],[Duration]]="","",IF(Table5[[#This Row],[Duration]]&gt;=0,Table5[[#This Row],[Duration]]+1,""))</f>
        <v>10</v>
      </c>
    </row>
    <row r="208" spans="1:28" ht="60" hidden="1" customHeight="1" x14ac:dyDescent="0.2">
      <c r="A208" s="41" t="s">
        <v>628</v>
      </c>
      <c r="B208" s="43" t="s">
        <v>1455</v>
      </c>
      <c r="C208" s="47">
        <v>38796</v>
      </c>
      <c r="D208" s="47">
        <v>38800</v>
      </c>
      <c r="E208" s="47" t="s">
        <v>1444</v>
      </c>
      <c r="F208" s="43" t="s">
        <v>927</v>
      </c>
      <c r="H208" s="43" t="s">
        <v>1456</v>
      </c>
      <c r="I208" s="43" t="s">
        <v>934</v>
      </c>
      <c r="J208" s="43" t="s">
        <v>634</v>
      </c>
      <c r="K208" s="41">
        <v>2006</v>
      </c>
      <c r="M208" s="45"/>
      <c r="O208" s="44"/>
      <c r="W208" s="41"/>
      <c r="X208" s="43"/>
      <c r="Y208" s="41">
        <v>200609</v>
      </c>
      <c r="Z208" s="43" t="s">
        <v>1024</v>
      </c>
      <c r="AA208" s="643">
        <f>IF(Table5[[#This Row],[CAT EVENT FINISH]]="","",Table5[[#This Row],[CAT EVENT FINISH]]-Table5[[#This Row],[CAT EVENT START]])</f>
        <v>4</v>
      </c>
      <c r="AB208" s="41">
        <f>IF(Table5[[#This Row],[Duration]]="","",IF(Table5[[#This Row],[Duration]]&gt;=0,Table5[[#This Row],[Duration]]+1,""))</f>
        <v>5</v>
      </c>
    </row>
    <row r="209" spans="1:28" ht="60" hidden="1" customHeight="1" x14ac:dyDescent="0.2">
      <c r="A209" s="41" t="s">
        <v>628</v>
      </c>
      <c r="B209" s="43" t="s">
        <v>1457</v>
      </c>
      <c r="C209" s="47">
        <v>38794</v>
      </c>
      <c r="D209" s="47">
        <v>38803</v>
      </c>
      <c r="E209" s="47" t="s">
        <v>1444</v>
      </c>
      <c r="F209" s="43" t="s">
        <v>914</v>
      </c>
      <c r="H209" s="43" t="s">
        <v>1458</v>
      </c>
      <c r="J209" s="43" t="s">
        <v>634</v>
      </c>
      <c r="K209" s="41">
        <v>2006</v>
      </c>
      <c r="M209" s="45"/>
      <c r="O209" s="44"/>
      <c r="W209" s="41"/>
      <c r="X209" s="43"/>
      <c r="Y209" s="41">
        <v>200607</v>
      </c>
      <c r="Z209" s="43" t="s">
        <v>1024</v>
      </c>
      <c r="AA209" s="643">
        <f>IF(Table5[[#This Row],[CAT EVENT FINISH]]="","",Table5[[#This Row],[CAT EVENT FINISH]]-Table5[[#This Row],[CAT EVENT START]])</f>
        <v>9</v>
      </c>
      <c r="AB209" s="41">
        <f>IF(Table5[[#This Row],[Duration]]="","",IF(Table5[[#This Row],[Duration]]&gt;=0,Table5[[#This Row],[Duration]]+1,""))</f>
        <v>10</v>
      </c>
    </row>
    <row r="210" spans="1:28" ht="60" hidden="1" customHeight="1" x14ac:dyDescent="0.2">
      <c r="A210" s="41" t="s">
        <v>1459</v>
      </c>
      <c r="B210" s="43" t="s">
        <v>1460</v>
      </c>
      <c r="C210" s="47">
        <v>38793</v>
      </c>
      <c r="D210" s="47">
        <v>38797</v>
      </c>
      <c r="E210" s="47" t="s">
        <v>1444</v>
      </c>
      <c r="F210" s="43" t="s">
        <v>927</v>
      </c>
      <c r="H210" s="43" t="s">
        <v>1461</v>
      </c>
      <c r="I210" s="43" t="s">
        <v>934</v>
      </c>
      <c r="J210" s="43" t="s">
        <v>634</v>
      </c>
      <c r="K210" s="41">
        <v>2006</v>
      </c>
      <c r="L210" s="45">
        <v>540000000</v>
      </c>
      <c r="M210" s="45">
        <v>633493595</v>
      </c>
      <c r="O210" s="44"/>
      <c r="W210" s="41"/>
      <c r="X210" s="43"/>
      <c r="Y210" s="41">
        <v>200608</v>
      </c>
      <c r="Z210" s="43" t="s">
        <v>1024</v>
      </c>
      <c r="AA210" s="643">
        <f>IF(Table5[[#This Row],[CAT EVENT FINISH]]="","",Table5[[#This Row],[CAT EVENT FINISH]]-Table5[[#This Row],[CAT EVENT START]])</f>
        <v>4</v>
      </c>
      <c r="AB210" s="41">
        <f>IF(Table5[[#This Row],[Duration]]="","",IF(Table5[[#This Row],[Duration]]&gt;=0,Table5[[#This Row],[Duration]]+1,""))</f>
        <v>5</v>
      </c>
    </row>
    <row r="211" spans="1:28" ht="60" hidden="1" customHeight="1" x14ac:dyDescent="0.2">
      <c r="A211" s="41" t="s">
        <v>628</v>
      </c>
      <c r="B211" s="43" t="s">
        <v>1462</v>
      </c>
      <c r="C211" s="47">
        <v>38773</v>
      </c>
      <c r="D211" s="47">
        <v>38737</v>
      </c>
      <c r="E211" s="47" t="s">
        <v>1444</v>
      </c>
      <c r="F211" s="43" t="s">
        <v>914</v>
      </c>
      <c r="H211" s="43" t="s">
        <v>1463</v>
      </c>
      <c r="J211" s="43" t="s">
        <v>634</v>
      </c>
      <c r="K211" s="41">
        <v>2006</v>
      </c>
      <c r="M211" s="45"/>
      <c r="O211" s="44"/>
      <c r="W211" s="41"/>
      <c r="X211" s="43"/>
      <c r="Y211" s="41">
        <v>200606</v>
      </c>
      <c r="Z211" s="43" t="s">
        <v>1024</v>
      </c>
      <c r="AA211" s="643">
        <f>IF(Table5[[#This Row],[CAT EVENT FINISH]]="","",Table5[[#This Row],[CAT EVENT FINISH]]-Table5[[#This Row],[CAT EVENT START]])</f>
        <v>-36</v>
      </c>
      <c r="AB211" s="41" t="str">
        <f>IF(Table5[[#This Row],[Duration]]="","",IF(Table5[[#This Row],[Duration]]&gt;=0,Table5[[#This Row],[Duration]]+1,""))</f>
        <v/>
      </c>
    </row>
    <row r="212" spans="1:28" ht="60" hidden="1" customHeight="1" x14ac:dyDescent="0.2">
      <c r="A212" s="41" t="s">
        <v>628</v>
      </c>
      <c r="B212" s="43" t="s">
        <v>1185</v>
      </c>
      <c r="C212" s="47">
        <v>38770</v>
      </c>
      <c r="D212" s="47">
        <v>38772</v>
      </c>
      <c r="E212" s="47" t="s">
        <v>1444</v>
      </c>
      <c r="F212" s="43" t="s">
        <v>927</v>
      </c>
      <c r="H212" s="43" t="s">
        <v>1464</v>
      </c>
      <c r="I212" s="43" t="s">
        <v>934</v>
      </c>
      <c r="J212" s="43" t="s">
        <v>634</v>
      </c>
      <c r="K212" s="41">
        <v>2006</v>
      </c>
      <c r="M212" s="45"/>
      <c r="O212" s="44"/>
      <c r="W212" s="41"/>
      <c r="X212" s="43"/>
      <c r="Y212" s="41">
        <v>200605</v>
      </c>
      <c r="Z212" s="43" t="s">
        <v>1024</v>
      </c>
      <c r="AA212" s="643">
        <f>IF(Table5[[#This Row],[CAT EVENT FINISH]]="","",Table5[[#This Row],[CAT EVENT FINISH]]-Table5[[#This Row],[CAT EVENT START]])</f>
        <v>2</v>
      </c>
      <c r="AB212" s="41">
        <f>IF(Table5[[#This Row],[Duration]]="","",IF(Table5[[#This Row],[Duration]]&gt;=0,Table5[[#This Row],[Duration]]+1,""))</f>
        <v>3</v>
      </c>
    </row>
    <row r="213" spans="1:28" ht="60" hidden="1" customHeight="1" x14ac:dyDescent="0.2">
      <c r="A213" s="41" t="s">
        <v>628</v>
      </c>
      <c r="B213" s="43" t="s">
        <v>1465</v>
      </c>
      <c r="C213" s="47">
        <v>38742</v>
      </c>
      <c r="D213" s="47">
        <v>38747</v>
      </c>
      <c r="E213" s="47" t="s">
        <v>1444</v>
      </c>
      <c r="F213" s="43" t="s">
        <v>927</v>
      </c>
      <c r="H213" s="43" t="s">
        <v>1466</v>
      </c>
      <c r="I213" s="43" t="s">
        <v>934</v>
      </c>
      <c r="J213" s="43" t="s">
        <v>634</v>
      </c>
      <c r="K213" s="41">
        <v>2006</v>
      </c>
      <c r="M213" s="45"/>
      <c r="O213" s="44"/>
      <c r="W213" s="41"/>
      <c r="X213" s="43"/>
      <c r="Y213" s="41">
        <v>200604</v>
      </c>
      <c r="Z213" s="43" t="s">
        <v>1024</v>
      </c>
      <c r="AA213" s="643">
        <f>IF(Table5[[#This Row],[CAT EVENT FINISH]]="","",Table5[[#This Row],[CAT EVENT FINISH]]-Table5[[#This Row],[CAT EVENT START]])</f>
        <v>5</v>
      </c>
      <c r="AB213" s="41">
        <f>IF(Table5[[#This Row],[Duration]]="","",IF(Table5[[#This Row],[Duration]]&gt;=0,Table5[[#This Row],[Duration]]+1,""))</f>
        <v>6</v>
      </c>
    </row>
    <row r="214" spans="1:28" ht="60" hidden="1" customHeight="1" x14ac:dyDescent="0.2">
      <c r="A214" s="41" t="s">
        <v>1467</v>
      </c>
      <c r="B214" s="43" t="s">
        <v>1202</v>
      </c>
      <c r="C214" s="47">
        <v>38736</v>
      </c>
      <c r="D214" s="47">
        <v>38743</v>
      </c>
      <c r="E214" s="47" t="s">
        <v>1444</v>
      </c>
      <c r="F214" s="43" t="s">
        <v>905</v>
      </c>
      <c r="H214" s="43" t="s">
        <v>1468</v>
      </c>
      <c r="J214" s="43" t="s">
        <v>635</v>
      </c>
      <c r="K214" s="41">
        <v>2006</v>
      </c>
      <c r="L214" s="45">
        <v>22400000</v>
      </c>
      <c r="M214" s="45">
        <v>33602225</v>
      </c>
      <c r="O214" s="44"/>
      <c r="W214" s="41"/>
      <c r="X214" s="43"/>
      <c r="Y214" s="41">
        <v>200603</v>
      </c>
      <c r="Z214" s="43" t="s">
        <v>1024</v>
      </c>
      <c r="AA214" s="643">
        <f>IF(Table5[[#This Row],[CAT EVENT FINISH]]="","",Table5[[#This Row],[CAT EVENT FINISH]]-Table5[[#This Row],[CAT EVENT START]])</f>
        <v>7</v>
      </c>
      <c r="AB214" s="41">
        <f>IF(Table5[[#This Row],[Duration]]="","",IF(Table5[[#This Row],[Duration]]&gt;=0,Table5[[#This Row],[Duration]]+1,""))</f>
        <v>8</v>
      </c>
    </row>
    <row r="215" spans="1:28" ht="60" hidden="1" customHeight="1" x14ac:dyDescent="0.2">
      <c r="A215" s="41" t="s">
        <v>628</v>
      </c>
      <c r="B215" s="43" t="s">
        <v>1469</v>
      </c>
      <c r="C215" s="47">
        <v>38735</v>
      </c>
      <c r="D215" s="47">
        <v>38739</v>
      </c>
      <c r="E215" s="47" t="s">
        <v>1444</v>
      </c>
      <c r="F215" s="43" t="s">
        <v>914</v>
      </c>
      <c r="H215" s="43" t="s">
        <v>1470</v>
      </c>
      <c r="J215" s="43" t="s">
        <v>634</v>
      </c>
      <c r="K215" s="41">
        <v>2006</v>
      </c>
      <c r="M215" s="45"/>
      <c r="O215" s="44"/>
      <c r="W215" s="41"/>
      <c r="X215" s="43"/>
      <c r="Y215" s="41">
        <v>200602</v>
      </c>
      <c r="Z215" s="43" t="s">
        <v>1024</v>
      </c>
      <c r="AA215" s="643">
        <f>IF(Table5[[#This Row],[CAT EVENT FINISH]]="","",Table5[[#This Row],[CAT EVENT FINISH]]-Table5[[#This Row],[CAT EVENT START]])</f>
        <v>4</v>
      </c>
      <c r="AB215" s="41">
        <f>IF(Table5[[#This Row],[Duration]]="","",IF(Table5[[#This Row],[Duration]]&gt;=0,Table5[[#This Row],[Duration]]+1,""))</f>
        <v>5</v>
      </c>
    </row>
    <row r="216" spans="1:28" ht="60" hidden="1" customHeight="1" x14ac:dyDescent="0.2">
      <c r="A216" s="41" t="s">
        <v>1471</v>
      </c>
      <c r="B216" s="43" t="s">
        <v>1472</v>
      </c>
      <c r="C216" s="47">
        <v>38706</v>
      </c>
      <c r="D216" s="47">
        <v>38706</v>
      </c>
      <c r="E216" s="47" t="s">
        <v>1444</v>
      </c>
      <c r="F216" s="43" t="s">
        <v>927</v>
      </c>
      <c r="H216" s="43" t="s">
        <v>1473</v>
      </c>
      <c r="I216" s="43" t="s">
        <v>930</v>
      </c>
      <c r="J216" s="43" t="s">
        <v>632</v>
      </c>
      <c r="K216" s="41">
        <v>2005</v>
      </c>
      <c r="L216" s="45">
        <v>61000000</v>
      </c>
      <c r="M216" s="45">
        <v>92385228</v>
      </c>
      <c r="O216" s="44"/>
      <c r="W216" s="41"/>
      <c r="X216" s="43"/>
      <c r="Y216" s="41">
        <v>200516</v>
      </c>
      <c r="Z216" s="43" t="s">
        <v>1024</v>
      </c>
      <c r="AA216" s="643">
        <f>IF(Table5[[#This Row],[CAT EVENT FINISH]]="","",Table5[[#This Row],[CAT EVENT FINISH]]-Table5[[#This Row],[CAT EVENT START]])</f>
        <v>0</v>
      </c>
      <c r="AB216" s="41">
        <f>IF(Table5[[#This Row],[Duration]]="","",IF(Table5[[#This Row],[Duration]]&gt;=0,Table5[[#This Row],[Duration]]+1,""))</f>
        <v>1</v>
      </c>
    </row>
    <row r="217" spans="1:28" ht="60" hidden="1" customHeight="1" x14ac:dyDescent="0.2">
      <c r="A217" s="41" t="s">
        <v>1474</v>
      </c>
      <c r="B217" s="43" t="s">
        <v>635</v>
      </c>
      <c r="C217" s="47">
        <v>38645</v>
      </c>
      <c r="D217" s="47">
        <v>38645</v>
      </c>
      <c r="E217" s="47" t="s">
        <v>1444</v>
      </c>
      <c r="F217" s="43" t="s">
        <v>1030</v>
      </c>
      <c r="H217" s="43" t="s">
        <v>1475</v>
      </c>
      <c r="J217" s="43" t="s">
        <v>635</v>
      </c>
      <c r="K217" s="41">
        <v>2005</v>
      </c>
      <c r="L217" s="45">
        <v>27700000</v>
      </c>
      <c r="M217" s="45">
        <v>57418905</v>
      </c>
      <c r="O217" s="44"/>
      <c r="W217" s="41"/>
      <c r="X217" s="43"/>
      <c r="Y217" s="41">
        <v>200509</v>
      </c>
      <c r="Z217" s="43" t="s">
        <v>1024</v>
      </c>
      <c r="AA217" s="643">
        <f>IF(Table5[[#This Row],[CAT EVENT FINISH]]="","",Table5[[#This Row],[CAT EVENT FINISH]]-Table5[[#This Row],[CAT EVENT START]])</f>
        <v>0</v>
      </c>
      <c r="AB217" s="41">
        <f>IF(Table5[[#This Row],[Duration]]="","",IF(Table5[[#This Row],[Duration]]&gt;=0,Table5[[#This Row],[Duration]]+1,""))</f>
        <v>1</v>
      </c>
    </row>
    <row r="218" spans="1:28" ht="60" hidden="1" customHeight="1" x14ac:dyDescent="0.2">
      <c r="A218" s="41" t="s">
        <v>628</v>
      </c>
      <c r="B218" s="43" t="s">
        <v>1476</v>
      </c>
      <c r="C218" s="47">
        <v>38641</v>
      </c>
      <c r="D218" s="47">
        <v>38641</v>
      </c>
      <c r="E218" s="47" t="s">
        <v>1444</v>
      </c>
      <c r="F218" s="43" t="s">
        <v>914</v>
      </c>
      <c r="H218" s="43" t="s">
        <v>1477</v>
      </c>
      <c r="J218" s="43" t="s">
        <v>636</v>
      </c>
      <c r="K218" s="41">
        <v>2005</v>
      </c>
      <c r="L218" s="45">
        <v>10000000</v>
      </c>
      <c r="M218" s="45">
        <v>16472837</v>
      </c>
      <c r="O218" s="44"/>
      <c r="W218" s="41"/>
      <c r="X218" s="43"/>
      <c r="Y218" s="41">
        <v>200517</v>
      </c>
      <c r="Z218" s="43" t="s">
        <v>1024</v>
      </c>
      <c r="AA218" s="643">
        <f>IF(Table5[[#This Row],[CAT EVENT FINISH]]="","",Table5[[#This Row],[CAT EVENT FINISH]]-Table5[[#This Row],[CAT EVENT START]])</f>
        <v>0</v>
      </c>
      <c r="AB218" s="41">
        <f>IF(Table5[[#This Row],[Duration]]="","",IF(Table5[[#This Row],[Duration]]&gt;=0,Table5[[#This Row],[Duration]]+1,""))</f>
        <v>1</v>
      </c>
    </row>
    <row r="219" spans="1:28" ht="60" hidden="1" customHeight="1" x14ac:dyDescent="0.2">
      <c r="A219" s="41" t="s">
        <v>628</v>
      </c>
      <c r="B219" s="43" t="s">
        <v>1478</v>
      </c>
      <c r="C219" s="47">
        <v>38584</v>
      </c>
      <c r="D219" s="47">
        <v>38584</v>
      </c>
      <c r="E219" s="47" t="s">
        <v>1444</v>
      </c>
      <c r="F219" s="43" t="s">
        <v>1030</v>
      </c>
      <c r="H219" s="43" t="s">
        <v>1479</v>
      </c>
      <c r="J219" s="43" t="s">
        <v>631</v>
      </c>
      <c r="K219" s="41">
        <v>2005</v>
      </c>
      <c r="L219" s="45">
        <v>40000000</v>
      </c>
      <c r="M219" s="45">
        <v>72261747</v>
      </c>
      <c r="O219" s="44"/>
      <c r="W219" s="41"/>
      <c r="X219" s="43"/>
      <c r="Y219" s="41">
        <v>200518</v>
      </c>
      <c r="Z219" s="43" t="s">
        <v>1024</v>
      </c>
      <c r="AA219" s="643">
        <f>IF(Table5[[#This Row],[CAT EVENT FINISH]]="","",Table5[[#This Row],[CAT EVENT FINISH]]-Table5[[#This Row],[CAT EVENT START]])</f>
        <v>0</v>
      </c>
      <c r="AB219" s="41">
        <f>IF(Table5[[#This Row],[Duration]]="","",IF(Table5[[#This Row],[Duration]]&gt;=0,Table5[[#This Row],[Duration]]+1,""))</f>
        <v>1</v>
      </c>
    </row>
    <row r="220" spans="1:28" ht="60" hidden="1" customHeight="1" x14ac:dyDescent="0.2">
      <c r="A220" s="41" t="s">
        <v>628</v>
      </c>
      <c r="B220" s="43" t="s">
        <v>1480</v>
      </c>
      <c r="C220" s="47">
        <v>38584</v>
      </c>
      <c r="D220" s="47">
        <v>38370</v>
      </c>
      <c r="E220" s="47" t="s">
        <v>1444</v>
      </c>
      <c r="F220" s="43" t="s">
        <v>927</v>
      </c>
      <c r="H220" s="43" t="s">
        <v>1481</v>
      </c>
      <c r="I220" s="43" t="s">
        <v>934</v>
      </c>
      <c r="J220" s="43" t="s">
        <v>634</v>
      </c>
      <c r="K220" s="41">
        <v>2005</v>
      </c>
      <c r="M220" s="45"/>
      <c r="O220" s="44"/>
      <c r="W220" s="41"/>
      <c r="X220" s="43"/>
      <c r="Y220" s="41">
        <v>200502</v>
      </c>
      <c r="Z220" s="43" t="s">
        <v>1024</v>
      </c>
      <c r="AA220" s="643">
        <f>IF(Table5[[#This Row],[CAT EVENT FINISH]]="","",Table5[[#This Row],[CAT EVENT FINISH]]-Table5[[#This Row],[CAT EVENT START]])</f>
        <v>-214</v>
      </c>
      <c r="AB220" s="41" t="str">
        <f>IF(Table5[[#This Row],[Duration]]="","",IF(Table5[[#This Row],[Duration]]&gt;=0,Table5[[#This Row],[Duration]]+1,""))</f>
        <v/>
      </c>
    </row>
    <row r="221" spans="1:28" ht="60" hidden="1" customHeight="1" x14ac:dyDescent="0.2">
      <c r="A221" s="41" t="s">
        <v>628</v>
      </c>
      <c r="B221" s="43" t="s">
        <v>1482</v>
      </c>
      <c r="C221" s="47">
        <v>38584</v>
      </c>
      <c r="D221" s="47">
        <v>38425</v>
      </c>
      <c r="E221" s="47" t="s">
        <v>1444</v>
      </c>
      <c r="F221" s="43" t="s">
        <v>914</v>
      </c>
      <c r="H221" s="43" t="s">
        <v>1483</v>
      </c>
      <c r="J221" s="43" t="s">
        <v>634</v>
      </c>
      <c r="K221" s="41">
        <v>2005</v>
      </c>
      <c r="M221" s="45"/>
      <c r="O221" s="44"/>
      <c r="W221" s="41"/>
      <c r="X221" s="43"/>
      <c r="Y221" s="41">
        <v>200504</v>
      </c>
      <c r="Z221" s="43" t="s">
        <v>1024</v>
      </c>
      <c r="AA221" s="643">
        <f>IF(Table5[[#This Row],[CAT EVENT FINISH]]="","",Table5[[#This Row],[CAT EVENT FINISH]]-Table5[[#This Row],[CAT EVENT START]])</f>
        <v>-159</v>
      </c>
      <c r="AB221" s="41" t="str">
        <f>IF(Table5[[#This Row],[Duration]]="","",IF(Table5[[#This Row],[Duration]]&gt;=0,Table5[[#This Row],[Duration]]+1,""))</f>
        <v/>
      </c>
    </row>
    <row r="222" spans="1:28" ht="60" hidden="1" customHeight="1" x14ac:dyDescent="0.2">
      <c r="A222" s="41" t="s">
        <v>1484</v>
      </c>
      <c r="B222" s="43" t="s">
        <v>1485</v>
      </c>
      <c r="C222" s="47">
        <v>38532</v>
      </c>
      <c r="D222" s="47">
        <v>38532</v>
      </c>
      <c r="E222" s="47" t="s">
        <v>1486</v>
      </c>
      <c r="F222" s="43" t="s">
        <v>927</v>
      </c>
      <c r="H222" s="43" t="s">
        <v>1487</v>
      </c>
      <c r="I222" s="43" t="s">
        <v>930</v>
      </c>
      <c r="J222" s="43" t="s">
        <v>631</v>
      </c>
      <c r="K222" s="41">
        <v>2005</v>
      </c>
      <c r="L222" s="45">
        <v>53900000</v>
      </c>
      <c r="M222" s="45">
        <v>95991694</v>
      </c>
      <c r="O222" s="44"/>
      <c r="W222" s="41"/>
      <c r="X222" s="43"/>
      <c r="Y222" s="41">
        <v>200514</v>
      </c>
      <c r="Z222" s="43" t="s">
        <v>1024</v>
      </c>
      <c r="AA222" s="643">
        <f>IF(Table5[[#This Row],[CAT EVENT FINISH]]="","",Table5[[#This Row],[CAT EVENT FINISH]]-Table5[[#This Row],[CAT EVENT START]])</f>
        <v>0</v>
      </c>
      <c r="AB222" s="41">
        <f>IF(Table5[[#This Row],[Duration]]="","",IF(Table5[[#This Row],[Duration]]&gt;=0,Table5[[#This Row],[Duration]]+1,""))</f>
        <v>1</v>
      </c>
    </row>
    <row r="223" spans="1:28" ht="60" hidden="1" customHeight="1" x14ac:dyDescent="0.2">
      <c r="A223" s="41" t="s">
        <v>1488</v>
      </c>
      <c r="B223" s="43" t="s">
        <v>640</v>
      </c>
      <c r="C223" s="47">
        <v>38532</v>
      </c>
      <c r="D223" s="47">
        <v>38532</v>
      </c>
      <c r="E223" s="47" t="s">
        <v>1486</v>
      </c>
      <c r="F223" s="43" t="s">
        <v>965</v>
      </c>
      <c r="H223" s="43" t="s">
        <v>1489</v>
      </c>
      <c r="J223" s="43" t="s">
        <v>640</v>
      </c>
      <c r="K223" s="41">
        <v>2005</v>
      </c>
      <c r="L223" s="45">
        <v>25000000</v>
      </c>
      <c r="M223" s="45">
        <v>47635249</v>
      </c>
      <c r="O223" s="44"/>
      <c r="W223" s="41"/>
      <c r="X223" s="43"/>
      <c r="Y223" s="41">
        <v>200515</v>
      </c>
      <c r="Z223" s="43" t="s">
        <v>1024</v>
      </c>
      <c r="AA223" s="643">
        <f>IF(Table5[[#This Row],[CAT EVENT FINISH]]="","",Table5[[#This Row],[CAT EVENT FINISH]]-Table5[[#This Row],[CAT EVENT START]])</f>
        <v>0</v>
      </c>
      <c r="AB223" s="41">
        <f>IF(Table5[[#This Row],[Duration]]="","",IF(Table5[[#This Row],[Duration]]&gt;=0,Table5[[#This Row],[Duration]]+1,""))</f>
        <v>1</v>
      </c>
    </row>
    <row r="224" spans="1:28" ht="60" hidden="1" customHeight="1" x14ac:dyDescent="0.2">
      <c r="A224" s="41" t="s">
        <v>1490</v>
      </c>
      <c r="B224" s="43" t="s">
        <v>1491</v>
      </c>
      <c r="C224" s="47">
        <v>38523</v>
      </c>
      <c r="D224" s="47">
        <v>38523</v>
      </c>
      <c r="E224" s="47" t="s">
        <v>1486</v>
      </c>
      <c r="F224" s="43" t="s">
        <v>965</v>
      </c>
      <c r="H224" s="43" t="s">
        <v>1492</v>
      </c>
      <c r="J224" s="43" t="s">
        <v>632</v>
      </c>
      <c r="K224" s="41">
        <v>2005</v>
      </c>
      <c r="L224" s="45">
        <v>11150000</v>
      </c>
      <c r="M224" s="45">
        <v>15564659</v>
      </c>
      <c r="O224" s="44"/>
      <c r="W224" s="41"/>
      <c r="X224" s="43"/>
      <c r="Y224" s="41">
        <v>200517</v>
      </c>
      <c r="Z224" s="43" t="s">
        <v>1024</v>
      </c>
      <c r="AA224" s="643">
        <f>IF(Table5[[#This Row],[CAT EVENT FINISH]]="","",Table5[[#This Row],[CAT EVENT FINISH]]-Table5[[#This Row],[CAT EVENT START]])</f>
        <v>0</v>
      </c>
      <c r="AB224" s="41">
        <f>IF(Table5[[#This Row],[Duration]]="","",IF(Table5[[#This Row],[Duration]]&gt;=0,Table5[[#This Row],[Duration]]+1,""))</f>
        <v>1</v>
      </c>
    </row>
    <row r="225" spans="1:28" ht="60" hidden="1" customHeight="1" x14ac:dyDescent="0.2">
      <c r="A225" s="41" t="s">
        <v>628</v>
      </c>
      <c r="B225" s="43" t="s">
        <v>1493</v>
      </c>
      <c r="C225" s="47">
        <v>38523</v>
      </c>
      <c r="D225" s="47">
        <v>38645</v>
      </c>
      <c r="E225" s="47" t="s">
        <v>1486</v>
      </c>
      <c r="F225" s="43" t="s">
        <v>914</v>
      </c>
      <c r="H225" s="43" t="s">
        <v>1494</v>
      </c>
      <c r="J225" s="43" t="s">
        <v>634</v>
      </c>
      <c r="K225" s="41">
        <v>2005</v>
      </c>
      <c r="M225" s="45"/>
      <c r="O225" s="44"/>
      <c r="W225" s="41"/>
      <c r="X225" s="43"/>
      <c r="Y225" s="41">
        <v>200509</v>
      </c>
      <c r="Z225" s="43" t="s">
        <v>1024</v>
      </c>
      <c r="AA225" s="643">
        <f>IF(Table5[[#This Row],[CAT EVENT FINISH]]="","",Table5[[#This Row],[CAT EVENT FINISH]]-Table5[[#This Row],[CAT EVENT START]])</f>
        <v>122</v>
      </c>
      <c r="AB225" s="41">
        <f>IF(Table5[[#This Row],[Duration]]="","",IF(Table5[[#This Row],[Duration]]&gt;=0,Table5[[#This Row],[Duration]]+1,""))</f>
        <v>123</v>
      </c>
    </row>
    <row r="226" spans="1:28" ht="60" hidden="1" customHeight="1" x14ac:dyDescent="0.2">
      <c r="A226" s="41" t="s">
        <v>1495</v>
      </c>
      <c r="B226" s="43" t="s">
        <v>1472</v>
      </c>
      <c r="C226" s="47">
        <v>38491</v>
      </c>
      <c r="D226" s="47">
        <v>38491</v>
      </c>
      <c r="E226" s="47" t="s">
        <v>1486</v>
      </c>
      <c r="F226" s="43" t="s">
        <v>927</v>
      </c>
      <c r="H226" s="43" t="s">
        <v>1496</v>
      </c>
      <c r="I226" s="43" t="s">
        <v>930</v>
      </c>
      <c r="J226" s="43" t="s">
        <v>632</v>
      </c>
      <c r="K226" s="41">
        <v>2005</v>
      </c>
      <c r="L226" s="45">
        <v>17600000</v>
      </c>
      <c r="M226" s="45">
        <v>31276458</v>
      </c>
      <c r="O226" s="44"/>
      <c r="W226" s="41"/>
      <c r="X226" s="43"/>
      <c r="Y226" s="41">
        <v>200513</v>
      </c>
      <c r="Z226" s="43" t="s">
        <v>1024</v>
      </c>
      <c r="AA226" s="643">
        <f>IF(Table5[[#This Row],[CAT EVENT FINISH]]="","",Table5[[#This Row],[CAT EVENT FINISH]]-Table5[[#This Row],[CAT EVENT START]])</f>
        <v>0</v>
      </c>
      <c r="AB226" s="41">
        <f>IF(Table5[[#This Row],[Duration]]="","",IF(Table5[[#This Row],[Duration]]&gt;=0,Table5[[#This Row],[Duration]]+1,""))</f>
        <v>1</v>
      </c>
    </row>
    <row r="227" spans="1:28" ht="60" hidden="1" customHeight="1" x14ac:dyDescent="0.2">
      <c r="A227" s="41" t="s">
        <v>1497</v>
      </c>
      <c r="B227" s="43" t="s">
        <v>632</v>
      </c>
      <c r="C227" s="47">
        <v>38488</v>
      </c>
      <c r="D227" s="47">
        <v>38488</v>
      </c>
      <c r="E227" s="47" t="s">
        <v>1486</v>
      </c>
      <c r="F227" s="43" t="s">
        <v>914</v>
      </c>
      <c r="H227" s="43" t="s">
        <v>1498</v>
      </c>
      <c r="J227" s="43" t="s">
        <v>632</v>
      </c>
      <c r="K227" s="41">
        <v>2005</v>
      </c>
      <c r="L227" s="45">
        <v>53200000</v>
      </c>
      <c r="M227" s="45">
        <v>153661523</v>
      </c>
      <c r="O227" s="44"/>
      <c r="W227" s="41"/>
      <c r="X227" s="43"/>
      <c r="Y227" s="41">
        <v>200512</v>
      </c>
      <c r="Z227" s="43" t="s">
        <v>1024</v>
      </c>
      <c r="AA227" s="643">
        <f>IF(Table5[[#This Row],[CAT EVENT FINISH]]="","",Table5[[#This Row],[CAT EVENT FINISH]]-Table5[[#This Row],[CAT EVENT START]])</f>
        <v>0</v>
      </c>
      <c r="AB227" s="41">
        <f>IF(Table5[[#This Row],[Duration]]="","",IF(Table5[[#This Row],[Duration]]&gt;=0,Table5[[#This Row],[Duration]]+1,""))</f>
        <v>1</v>
      </c>
    </row>
    <row r="228" spans="1:28" ht="60" hidden="1" customHeight="1" x14ac:dyDescent="0.2">
      <c r="A228" s="41" t="s">
        <v>628</v>
      </c>
      <c r="B228" s="43" t="s">
        <v>1499</v>
      </c>
      <c r="C228" s="47">
        <v>38462</v>
      </c>
      <c r="D228" s="47">
        <v>38427</v>
      </c>
      <c r="E228" s="47" t="s">
        <v>1486</v>
      </c>
      <c r="F228" s="43" t="s">
        <v>1500</v>
      </c>
      <c r="H228" s="43" t="s">
        <v>1501</v>
      </c>
      <c r="I228" s="43" t="s">
        <v>934</v>
      </c>
      <c r="J228" s="43" t="s">
        <v>634</v>
      </c>
      <c r="K228" s="41">
        <v>2005</v>
      </c>
      <c r="M228" s="45"/>
      <c r="O228" s="44"/>
      <c r="W228" s="41"/>
      <c r="X228" s="43"/>
      <c r="Y228" s="41">
        <v>200505</v>
      </c>
      <c r="Z228" s="43" t="s">
        <v>1024</v>
      </c>
      <c r="AA228" s="643">
        <f>IF(Table5[[#This Row],[CAT EVENT FINISH]]="","",Table5[[#This Row],[CAT EVENT FINISH]]-Table5[[#This Row],[CAT EVENT START]])</f>
        <v>-35</v>
      </c>
      <c r="AB228" s="41" t="str">
        <f>IF(Table5[[#This Row],[Duration]]="","",IF(Table5[[#This Row],[Duration]]&gt;=0,Table5[[#This Row],[Duration]]+1,""))</f>
        <v/>
      </c>
    </row>
    <row r="229" spans="1:28" ht="60" hidden="1" customHeight="1" x14ac:dyDescent="0.2">
      <c r="A229" s="41" t="s">
        <v>628</v>
      </c>
      <c r="B229" s="43" t="s">
        <v>1502</v>
      </c>
      <c r="C229" s="47">
        <v>38462</v>
      </c>
      <c r="D229" s="47">
        <v>38615</v>
      </c>
      <c r="E229" s="47" t="s">
        <v>1486</v>
      </c>
      <c r="F229" s="43" t="s">
        <v>914</v>
      </c>
      <c r="H229" s="43" t="s">
        <v>1483</v>
      </c>
      <c r="J229" s="43" t="s">
        <v>634</v>
      </c>
      <c r="K229" s="41">
        <v>2005</v>
      </c>
      <c r="M229" s="45"/>
      <c r="O229" s="44"/>
      <c r="W229" s="41"/>
      <c r="X229" s="43"/>
      <c r="Y229" s="41">
        <v>200506</v>
      </c>
      <c r="Z229" s="43" t="s">
        <v>1024</v>
      </c>
      <c r="AA229" s="643">
        <f>IF(Table5[[#This Row],[CAT EVENT FINISH]]="","",Table5[[#This Row],[CAT EVENT FINISH]]-Table5[[#This Row],[CAT EVENT START]])</f>
        <v>153</v>
      </c>
      <c r="AB229" s="41">
        <f>IF(Table5[[#This Row],[Duration]]="","",IF(Table5[[#This Row],[Duration]]&gt;=0,Table5[[#This Row],[Duration]]+1,""))</f>
        <v>154</v>
      </c>
    </row>
    <row r="230" spans="1:28" ht="60" hidden="1" customHeight="1" x14ac:dyDescent="0.2">
      <c r="A230" s="41" t="s">
        <v>628</v>
      </c>
      <c r="B230" s="43" t="s">
        <v>1503</v>
      </c>
      <c r="C230" s="47">
        <v>38431</v>
      </c>
      <c r="D230" s="47">
        <v>38553</v>
      </c>
      <c r="E230" s="47" t="s">
        <v>1486</v>
      </c>
      <c r="F230" s="43" t="s">
        <v>1504</v>
      </c>
      <c r="H230" s="43" t="s">
        <v>1505</v>
      </c>
      <c r="I230" s="43" t="s">
        <v>934</v>
      </c>
      <c r="J230" s="43" t="s">
        <v>634</v>
      </c>
      <c r="K230" s="41">
        <v>2005</v>
      </c>
      <c r="M230" s="45"/>
      <c r="O230" s="44"/>
      <c r="W230" s="41"/>
      <c r="X230" s="43"/>
      <c r="Y230" s="41">
        <v>200507</v>
      </c>
      <c r="Z230" s="43" t="s">
        <v>1024</v>
      </c>
      <c r="AA230" s="643">
        <f>IF(Table5[[#This Row],[CAT EVENT FINISH]]="","",Table5[[#This Row],[CAT EVENT FINISH]]-Table5[[#This Row],[CAT EVENT START]])</f>
        <v>122</v>
      </c>
      <c r="AB230" s="41">
        <f>IF(Table5[[#This Row],[Duration]]="","",IF(Table5[[#This Row],[Duration]]&gt;=0,Table5[[#This Row],[Duration]]+1,""))</f>
        <v>123</v>
      </c>
    </row>
    <row r="231" spans="1:28" ht="60" hidden="1" customHeight="1" x14ac:dyDescent="0.2">
      <c r="A231" s="41" t="s">
        <v>1506</v>
      </c>
      <c r="B231" s="43" t="s">
        <v>1507</v>
      </c>
      <c r="C231" s="47">
        <v>38429</v>
      </c>
      <c r="D231" s="47">
        <v>38429</v>
      </c>
      <c r="E231" s="47" t="s">
        <v>1486</v>
      </c>
      <c r="F231" s="43" t="s">
        <v>1508</v>
      </c>
      <c r="H231" s="43" t="s">
        <v>1509</v>
      </c>
      <c r="I231" s="43" t="s">
        <v>930</v>
      </c>
      <c r="J231" s="43" t="s">
        <v>632</v>
      </c>
      <c r="K231" s="41">
        <v>2005</v>
      </c>
      <c r="L231" s="45">
        <v>58500000</v>
      </c>
      <c r="M231" s="45">
        <v>124034541</v>
      </c>
      <c r="O231" s="44"/>
      <c r="W231" s="41"/>
      <c r="X231" s="43"/>
      <c r="Y231" s="41">
        <v>200414</v>
      </c>
      <c r="Z231" s="43" t="s">
        <v>1024</v>
      </c>
      <c r="AA231" s="643">
        <f>IF(Table5[[#This Row],[CAT EVENT FINISH]]="","",Table5[[#This Row],[CAT EVENT FINISH]]-Table5[[#This Row],[CAT EVENT START]])</f>
        <v>0</v>
      </c>
      <c r="AB231" s="41">
        <f>IF(Table5[[#This Row],[Duration]]="","",IF(Table5[[#This Row],[Duration]]&gt;=0,Table5[[#This Row],[Duration]]+1,""))</f>
        <v>1</v>
      </c>
    </row>
    <row r="232" spans="1:28" ht="60" hidden="1" customHeight="1" x14ac:dyDescent="0.2">
      <c r="A232" s="41" t="s">
        <v>1510</v>
      </c>
      <c r="B232" s="43" t="s">
        <v>1511</v>
      </c>
      <c r="C232" s="47">
        <v>38403</v>
      </c>
      <c r="D232" s="47">
        <v>38403</v>
      </c>
      <c r="E232" s="47" t="s">
        <v>1486</v>
      </c>
      <c r="F232" s="43" t="s">
        <v>965</v>
      </c>
      <c r="H232" s="43" t="s">
        <v>1512</v>
      </c>
      <c r="J232" s="43" t="s">
        <v>636</v>
      </c>
      <c r="K232" s="41">
        <v>2005</v>
      </c>
      <c r="L232" s="45">
        <v>10000000</v>
      </c>
      <c r="M232" s="45">
        <v>16431821</v>
      </c>
      <c r="O232" s="44"/>
      <c r="W232" s="41"/>
      <c r="X232" s="43"/>
      <c r="Y232" s="41">
        <v>200518</v>
      </c>
      <c r="Z232" s="43" t="s">
        <v>1024</v>
      </c>
      <c r="AA232" s="643">
        <f>IF(Table5[[#This Row],[CAT EVENT FINISH]]="","",Table5[[#This Row],[CAT EVENT FINISH]]-Table5[[#This Row],[CAT EVENT START]])</f>
        <v>0</v>
      </c>
      <c r="AB232" s="41">
        <f>IF(Table5[[#This Row],[Duration]]="","",IF(Table5[[#This Row],[Duration]]&gt;=0,Table5[[#This Row],[Duration]]+1,""))</f>
        <v>1</v>
      </c>
    </row>
    <row r="233" spans="1:28" ht="60" hidden="1" customHeight="1" x14ac:dyDescent="0.2">
      <c r="A233" s="41" t="s">
        <v>628</v>
      </c>
      <c r="B233" s="43" t="s">
        <v>1513</v>
      </c>
      <c r="C233" s="47">
        <v>38403</v>
      </c>
      <c r="D233" s="47">
        <v>38492</v>
      </c>
      <c r="E233" s="47" t="s">
        <v>1486</v>
      </c>
      <c r="F233" s="43" t="s">
        <v>914</v>
      </c>
      <c r="H233" s="43" t="s">
        <v>1494</v>
      </c>
      <c r="J233" s="43" t="s">
        <v>634</v>
      </c>
      <c r="K233" s="41">
        <v>2005</v>
      </c>
      <c r="M233" s="45"/>
      <c r="O233" s="44"/>
      <c r="W233" s="41"/>
      <c r="X233" s="43"/>
      <c r="Y233" s="41">
        <v>200503</v>
      </c>
      <c r="Z233" s="43" t="s">
        <v>1024</v>
      </c>
      <c r="AA233" s="643">
        <f>IF(Table5[[#This Row],[CAT EVENT FINISH]]="","",Table5[[#This Row],[CAT EVENT FINISH]]-Table5[[#This Row],[CAT EVENT START]])</f>
        <v>89</v>
      </c>
      <c r="AB233" s="41">
        <f>IF(Table5[[#This Row],[Duration]]="","",IF(Table5[[#This Row],[Duration]]&gt;=0,Table5[[#This Row],[Duration]]+1,""))</f>
        <v>90</v>
      </c>
    </row>
    <row r="234" spans="1:28" ht="60" hidden="1" customHeight="1" x14ac:dyDescent="0.2">
      <c r="A234" s="41" t="s">
        <v>628</v>
      </c>
      <c r="B234" s="43" t="s">
        <v>1514</v>
      </c>
      <c r="C234" s="47">
        <v>38374</v>
      </c>
      <c r="D234" s="47">
        <v>38377</v>
      </c>
      <c r="E234" s="47" t="s">
        <v>1486</v>
      </c>
      <c r="F234" s="43" t="s">
        <v>914</v>
      </c>
      <c r="H234" s="43" t="s">
        <v>1494</v>
      </c>
      <c r="J234" s="43" t="s">
        <v>634</v>
      </c>
      <c r="K234" s="41">
        <v>2005</v>
      </c>
      <c r="M234" s="45"/>
      <c r="O234" s="44"/>
      <c r="W234" s="41"/>
      <c r="X234" s="43"/>
      <c r="Y234" s="41">
        <v>200508</v>
      </c>
      <c r="Z234" s="43" t="s">
        <v>1024</v>
      </c>
      <c r="AA234" s="643">
        <f>IF(Table5[[#This Row],[CAT EVENT FINISH]]="","",Table5[[#This Row],[CAT EVENT FINISH]]-Table5[[#This Row],[CAT EVENT START]])</f>
        <v>3</v>
      </c>
      <c r="AB234" s="41">
        <f>IF(Table5[[#This Row],[Duration]]="","",IF(Table5[[#This Row],[Duration]]&gt;=0,Table5[[#This Row],[Duration]]+1,""))</f>
        <v>4</v>
      </c>
    </row>
    <row r="235" spans="1:28" ht="60" hidden="1" customHeight="1" x14ac:dyDescent="0.2">
      <c r="A235" s="41" t="s">
        <v>1515</v>
      </c>
      <c r="B235" s="43" t="s">
        <v>1516</v>
      </c>
      <c r="C235" s="47">
        <v>38372</v>
      </c>
      <c r="D235" s="47">
        <v>38403</v>
      </c>
      <c r="E235" s="47" t="s">
        <v>1486</v>
      </c>
      <c r="F235" s="43" t="s">
        <v>1517</v>
      </c>
      <c r="H235" s="43" t="s">
        <v>1518</v>
      </c>
      <c r="J235" s="43" t="s">
        <v>632</v>
      </c>
      <c r="K235" s="41">
        <v>2005</v>
      </c>
      <c r="L235" s="45">
        <v>216700000</v>
      </c>
      <c r="M235" s="45">
        <v>402020843</v>
      </c>
      <c r="O235" s="44"/>
      <c r="W235" s="41"/>
      <c r="X235" s="43"/>
      <c r="Y235" s="41">
        <v>200511</v>
      </c>
      <c r="Z235" s="43" t="s">
        <v>1024</v>
      </c>
      <c r="AA235" s="643">
        <f>IF(Table5[[#This Row],[CAT EVENT FINISH]]="","",Table5[[#This Row],[CAT EVENT FINISH]]-Table5[[#This Row],[CAT EVENT START]])</f>
        <v>31</v>
      </c>
      <c r="AB235" s="41">
        <f>IF(Table5[[#This Row],[Duration]]="","",IF(Table5[[#This Row],[Duration]]&gt;=0,Table5[[#This Row],[Duration]]+1,""))</f>
        <v>32</v>
      </c>
    </row>
    <row r="236" spans="1:28" ht="60" hidden="1" customHeight="1" x14ac:dyDescent="0.2">
      <c r="A236" s="41" t="s">
        <v>628</v>
      </c>
      <c r="B236" s="43" t="s">
        <v>1519</v>
      </c>
      <c r="C236" s="47">
        <v>38341</v>
      </c>
      <c r="D236" s="47">
        <v>38074</v>
      </c>
      <c r="E236" s="47" t="s">
        <v>1486</v>
      </c>
      <c r="F236" s="43" t="s">
        <v>914</v>
      </c>
      <c r="H236" s="43" t="s">
        <v>1520</v>
      </c>
      <c r="J236" s="43" t="s">
        <v>634</v>
      </c>
      <c r="K236" s="41">
        <v>2004</v>
      </c>
      <c r="L236" s="45">
        <v>8500000</v>
      </c>
      <c r="M236" s="45">
        <v>22239503</v>
      </c>
      <c r="O236" s="44"/>
      <c r="W236" s="41"/>
      <c r="X236" s="43"/>
      <c r="Y236" s="41">
        <v>200407</v>
      </c>
      <c r="Z236" s="43" t="s">
        <v>1024</v>
      </c>
      <c r="AA236" s="643">
        <f>IF(Table5[[#This Row],[CAT EVENT FINISH]]="","",Table5[[#This Row],[CAT EVENT FINISH]]-Table5[[#This Row],[CAT EVENT START]])</f>
        <v>-267</v>
      </c>
      <c r="AB236" s="41" t="str">
        <f>IF(Table5[[#This Row],[Duration]]="","",IF(Table5[[#This Row],[Duration]]&gt;=0,Table5[[#This Row],[Duration]]+1,""))</f>
        <v/>
      </c>
    </row>
    <row r="237" spans="1:28" ht="60" hidden="1" customHeight="1" x14ac:dyDescent="0.2">
      <c r="A237" s="41" t="s">
        <v>628</v>
      </c>
      <c r="B237" s="43" t="s">
        <v>1521</v>
      </c>
      <c r="C237" s="47">
        <v>38280</v>
      </c>
      <c r="D237" s="47">
        <v>38032</v>
      </c>
      <c r="E237" s="47" t="s">
        <v>1486</v>
      </c>
      <c r="F237" s="43" t="s">
        <v>927</v>
      </c>
      <c r="H237" s="43" t="s">
        <v>1522</v>
      </c>
      <c r="I237" s="43" t="s">
        <v>934</v>
      </c>
      <c r="J237" s="43" t="s">
        <v>634</v>
      </c>
      <c r="K237" s="41">
        <v>2004</v>
      </c>
      <c r="M237" s="45"/>
      <c r="O237" s="44"/>
      <c r="W237" s="41"/>
      <c r="X237" s="43"/>
      <c r="Y237" s="41">
        <v>200411</v>
      </c>
      <c r="Z237" s="43" t="s">
        <v>1024</v>
      </c>
      <c r="AA237" s="643">
        <f>IF(Table5[[#This Row],[CAT EVENT FINISH]]="","",Table5[[#This Row],[CAT EVENT FINISH]]-Table5[[#This Row],[CAT EVENT START]])</f>
        <v>-248</v>
      </c>
      <c r="AB237" s="41" t="str">
        <f>IF(Table5[[#This Row],[Duration]]="","",IF(Table5[[#This Row],[Duration]]&gt;=0,Table5[[#This Row],[Duration]]+1,""))</f>
        <v/>
      </c>
    </row>
    <row r="238" spans="1:28" ht="60" hidden="1" customHeight="1" x14ac:dyDescent="0.2">
      <c r="A238" s="41" t="s">
        <v>1523</v>
      </c>
      <c r="B238" s="43" t="s">
        <v>1524</v>
      </c>
      <c r="C238" s="47">
        <v>38250</v>
      </c>
      <c r="D238" s="47">
        <v>38250</v>
      </c>
      <c r="E238" s="47" t="s">
        <v>1486</v>
      </c>
      <c r="F238" s="43" t="s">
        <v>965</v>
      </c>
      <c r="H238" s="43" t="s">
        <v>1525</v>
      </c>
      <c r="J238" s="43" t="s">
        <v>632</v>
      </c>
      <c r="K238" s="41">
        <v>2004</v>
      </c>
      <c r="L238" s="45">
        <v>32300000</v>
      </c>
      <c r="M238" s="45">
        <v>57213066</v>
      </c>
      <c r="O238" s="44"/>
      <c r="W238" s="41"/>
      <c r="X238" s="43"/>
      <c r="Y238" s="41">
        <v>200416</v>
      </c>
      <c r="Z238" s="43" t="s">
        <v>1024</v>
      </c>
      <c r="AA238" s="643">
        <f>IF(Table5[[#This Row],[CAT EVENT FINISH]]="","",Table5[[#This Row],[CAT EVENT FINISH]]-Table5[[#This Row],[CAT EVENT START]])</f>
        <v>0</v>
      </c>
      <c r="AB238" s="41">
        <f>IF(Table5[[#This Row],[Duration]]="","",IF(Table5[[#This Row],[Duration]]&gt;=0,Table5[[#This Row],[Duration]]+1,""))</f>
        <v>1</v>
      </c>
    </row>
    <row r="239" spans="1:28" ht="60" hidden="1" customHeight="1" x14ac:dyDescent="0.2">
      <c r="A239" s="41" t="s">
        <v>1526</v>
      </c>
      <c r="B239" s="43" t="s">
        <v>1527</v>
      </c>
      <c r="C239" s="47">
        <v>38250</v>
      </c>
      <c r="D239" s="47">
        <v>38250</v>
      </c>
      <c r="E239" s="47" t="s">
        <v>1486</v>
      </c>
      <c r="F239" s="43" t="s">
        <v>927</v>
      </c>
      <c r="H239" s="43" t="s">
        <v>1528</v>
      </c>
      <c r="I239" s="43" t="s">
        <v>930</v>
      </c>
      <c r="J239" s="43" t="s">
        <v>632</v>
      </c>
      <c r="K239" s="41">
        <v>2004</v>
      </c>
      <c r="L239" s="45">
        <v>3500000</v>
      </c>
      <c r="M239" s="45">
        <v>6223027</v>
      </c>
      <c r="O239" s="44"/>
      <c r="W239" s="41"/>
      <c r="X239" s="43"/>
      <c r="Y239" s="41">
        <v>200415</v>
      </c>
      <c r="Z239" s="43" t="s">
        <v>1024</v>
      </c>
      <c r="AA239" s="643">
        <f>IF(Table5[[#This Row],[CAT EVENT FINISH]]="","",Table5[[#This Row],[CAT EVENT FINISH]]-Table5[[#This Row],[CAT EVENT START]])</f>
        <v>0</v>
      </c>
      <c r="AB239" s="41">
        <f>IF(Table5[[#This Row],[Duration]]="","",IF(Table5[[#This Row],[Duration]]&gt;=0,Table5[[#This Row],[Duration]]+1,""))</f>
        <v>1</v>
      </c>
    </row>
    <row r="240" spans="1:28" ht="60" hidden="1" customHeight="1" x14ac:dyDescent="0.2">
      <c r="A240" s="41" t="s">
        <v>628</v>
      </c>
      <c r="B240" s="43" t="s">
        <v>1529</v>
      </c>
      <c r="C240" s="47">
        <v>38229</v>
      </c>
      <c r="D240" s="47">
        <v>38127</v>
      </c>
      <c r="E240" s="47" t="s">
        <v>1486</v>
      </c>
      <c r="F240" s="43" t="s">
        <v>914</v>
      </c>
      <c r="H240" s="43" t="s">
        <v>1530</v>
      </c>
      <c r="J240" s="43" t="s">
        <v>634</v>
      </c>
      <c r="K240" s="41">
        <v>2004</v>
      </c>
      <c r="M240" s="45"/>
      <c r="O240" s="44"/>
      <c r="W240" s="41"/>
      <c r="X240" s="43"/>
      <c r="Y240" s="41">
        <v>200418</v>
      </c>
      <c r="Z240" s="43" t="s">
        <v>1024</v>
      </c>
      <c r="AA240" s="643">
        <f>IF(Table5[[#This Row],[CAT EVENT FINISH]]="","",Table5[[#This Row],[CAT EVENT FINISH]]-Table5[[#This Row],[CAT EVENT START]])</f>
        <v>-102</v>
      </c>
      <c r="AB240" s="41" t="str">
        <f>IF(Table5[[#This Row],[Duration]]="","",IF(Table5[[#This Row],[Duration]]&gt;=0,Table5[[#This Row],[Duration]]+1,""))</f>
        <v/>
      </c>
    </row>
    <row r="241" spans="1:28" ht="60" hidden="1" customHeight="1" x14ac:dyDescent="0.2">
      <c r="A241" s="41" t="s">
        <v>628</v>
      </c>
      <c r="B241" s="43" t="s">
        <v>1531</v>
      </c>
      <c r="C241" s="47">
        <v>38219</v>
      </c>
      <c r="D241" s="47">
        <v>38280</v>
      </c>
      <c r="E241" s="47" t="s">
        <v>1486</v>
      </c>
      <c r="F241" s="43" t="s">
        <v>914</v>
      </c>
      <c r="H241" s="43" t="s">
        <v>1532</v>
      </c>
      <c r="J241" s="43" t="s">
        <v>634</v>
      </c>
      <c r="K241" s="41">
        <v>2004</v>
      </c>
      <c r="M241" s="45"/>
      <c r="O241" s="44"/>
      <c r="W241" s="41"/>
      <c r="X241" s="43"/>
      <c r="Y241" s="41">
        <v>200408</v>
      </c>
      <c r="Z241" s="43" t="s">
        <v>1024</v>
      </c>
      <c r="AA241" s="643">
        <f>IF(Table5[[#This Row],[CAT EVENT FINISH]]="","",Table5[[#This Row],[CAT EVENT FINISH]]-Table5[[#This Row],[CAT EVENT START]])</f>
        <v>61</v>
      </c>
      <c r="AB241" s="41">
        <f>IF(Table5[[#This Row],[Duration]]="","",IF(Table5[[#This Row],[Duration]]&gt;=0,Table5[[#This Row],[Duration]]+1,""))</f>
        <v>62</v>
      </c>
    </row>
    <row r="242" spans="1:28" ht="60" hidden="1" customHeight="1" x14ac:dyDescent="0.2">
      <c r="A242" s="41" t="s">
        <v>628</v>
      </c>
      <c r="B242" s="43" t="s">
        <v>1533</v>
      </c>
      <c r="C242" s="47">
        <v>38067</v>
      </c>
      <c r="D242" s="47">
        <v>38074</v>
      </c>
      <c r="E242" s="47" t="s">
        <v>1534</v>
      </c>
      <c r="F242" s="43" t="s">
        <v>914</v>
      </c>
      <c r="H242" s="43" t="s">
        <v>1535</v>
      </c>
      <c r="J242" s="43" t="s">
        <v>634</v>
      </c>
      <c r="K242" s="41">
        <v>2004</v>
      </c>
      <c r="M242" s="45"/>
      <c r="O242" s="44"/>
      <c r="W242" s="41"/>
      <c r="X242" s="43"/>
      <c r="Y242" s="41">
        <v>200405</v>
      </c>
      <c r="Z242" s="43" t="s">
        <v>1024</v>
      </c>
      <c r="AA242" s="643">
        <f>IF(Table5[[#This Row],[CAT EVENT FINISH]]="","",Table5[[#This Row],[CAT EVENT FINISH]]-Table5[[#This Row],[CAT EVENT START]])</f>
        <v>7</v>
      </c>
      <c r="AB242" s="41">
        <f>IF(Table5[[#This Row],[Duration]]="","",IF(Table5[[#This Row],[Duration]]&gt;=0,Table5[[#This Row],[Duration]]+1,""))</f>
        <v>8</v>
      </c>
    </row>
    <row r="243" spans="1:28" ht="60" hidden="1" customHeight="1" x14ac:dyDescent="0.2">
      <c r="A243" s="41" t="s">
        <v>628</v>
      </c>
      <c r="B243" s="43" t="s">
        <v>1536</v>
      </c>
      <c r="C243" s="47">
        <v>38066</v>
      </c>
      <c r="D243" s="47">
        <v>38069</v>
      </c>
      <c r="E243" s="47" t="s">
        <v>1534</v>
      </c>
      <c r="F243" s="43" t="s">
        <v>927</v>
      </c>
      <c r="H243" s="43" t="s">
        <v>1537</v>
      </c>
      <c r="I243" s="43" t="s">
        <v>934</v>
      </c>
      <c r="J243" s="43" t="s">
        <v>634</v>
      </c>
      <c r="K243" s="41">
        <v>2004</v>
      </c>
      <c r="L243" s="45">
        <v>25000000</v>
      </c>
      <c r="M243" s="45">
        <v>60505194</v>
      </c>
      <c r="O243" s="44"/>
      <c r="W243" s="41"/>
      <c r="X243" s="43"/>
      <c r="Y243" s="41">
        <v>200406</v>
      </c>
      <c r="Z243" s="43" t="s">
        <v>1024</v>
      </c>
      <c r="AA243" s="643">
        <f>IF(Table5[[#This Row],[CAT EVENT FINISH]]="","",Table5[[#This Row],[CAT EVENT FINISH]]-Table5[[#This Row],[CAT EVENT START]])</f>
        <v>3</v>
      </c>
      <c r="AB243" s="41">
        <f>IF(Table5[[#This Row],[Duration]]="","",IF(Table5[[#This Row],[Duration]]&gt;=0,Table5[[#This Row],[Duration]]+1,""))</f>
        <v>4</v>
      </c>
    </row>
    <row r="244" spans="1:28" ht="60" hidden="1" customHeight="1" x14ac:dyDescent="0.2">
      <c r="A244" s="41" t="s">
        <v>628</v>
      </c>
      <c r="B244" s="43" t="s">
        <v>1538</v>
      </c>
      <c r="C244" s="47">
        <v>38044</v>
      </c>
      <c r="D244" s="47">
        <v>38097</v>
      </c>
      <c r="E244" s="47" t="s">
        <v>1534</v>
      </c>
      <c r="F244" s="43" t="s">
        <v>985</v>
      </c>
      <c r="H244" s="43" t="s">
        <v>1539</v>
      </c>
      <c r="J244" s="43" t="s">
        <v>634</v>
      </c>
      <c r="K244" s="41">
        <v>2004</v>
      </c>
      <c r="M244" s="45"/>
      <c r="O244" s="44"/>
      <c r="W244" s="41"/>
      <c r="X244" s="43"/>
      <c r="Y244" s="41">
        <v>200409</v>
      </c>
      <c r="Z244" s="43" t="s">
        <v>1024</v>
      </c>
      <c r="AA244" s="643">
        <f>IF(Table5[[#This Row],[CAT EVENT FINISH]]="","",Table5[[#This Row],[CAT EVENT FINISH]]-Table5[[#This Row],[CAT EVENT START]])</f>
        <v>53</v>
      </c>
      <c r="AB244" s="41">
        <f>IF(Table5[[#This Row],[Duration]]="","",IF(Table5[[#This Row],[Duration]]&gt;=0,Table5[[#This Row],[Duration]]+1,""))</f>
        <v>54</v>
      </c>
    </row>
    <row r="245" spans="1:28" ht="60" hidden="1" customHeight="1" x14ac:dyDescent="0.2">
      <c r="A245" s="41" t="s">
        <v>628</v>
      </c>
      <c r="B245" s="43" t="s">
        <v>1540</v>
      </c>
      <c r="C245" s="47">
        <v>38042</v>
      </c>
      <c r="D245" s="47">
        <v>38066</v>
      </c>
      <c r="E245" s="47" t="s">
        <v>1534</v>
      </c>
      <c r="F245" s="43" t="s">
        <v>914</v>
      </c>
      <c r="H245" s="43" t="s">
        <v>1541</v>
      </c>
      <c r="J245" s="43" t="s">
        <v>634</v>
      </c>
      <c r="K245" s="41">
        <v>2004</v>
      </c>
      <c r="M245" s="45"/>
      <c r="O245" s="44"/>
      <c r="W245" s="41"/>
      <c r="X245" s="43"/>
      <c r="Y245" s="41">
        <v>200410</v>
      </c>
      <c r="Z245" s="43" t="s">
        <v>1024</v>
      </c>
      <c r="AA245" s="643">
        <f>IF(Table5[[#This Row],[CAT EVENT FINISH]]="","",Table5[[#This Row],[CAT EVENT FINISH]]-Table5[[#This Row],[CAT EVENT START]])</f>
        <v>24</v>
      </c>
      <c r="AB245" s="41">
        <f>IF(Table5[[#This Row],[Duration]]="","",IF(Table5[[#This Row],[Duration]]&gt;=0,Table5[[#This Row],[Duration]]+1,""))</f>
        <v>25</v>
      </c>
    </row>
    <row r="246" spans="1:28" ht="60" hidden="1" customHeight="1" x14ac:dyDescent="0.2">
      <c r="A246" s="41" t="s">
        <v>628</v>
      </c>
      <c r="B246" s="43" t="s">
        <v>1542</v>
      </c>
      <c r="C246" s="47">
        <v>38014</v>
      </c>
      <c r="D246" s="47">
        <v>38006</v>
      </c>
      <c r="E246" s="47" t="s">
        <v>1534</v>
      </c>
      <c r="F246" s="43" t="s">
        <v>914</v>
      </c>
      <c r="H246" s="43" t="s">
        <v>1532</v>
      </c>
      <c r="J246" s="43" t="s">
        <v>634</v>
      </c>
      <c r="K246" s="41">
        <v>2004</v>
      </c>
      <c r="M246" s="45"/>
      <c r="O246" s="44"/>
      <c r="W246" s="41"/>
      <c r="X246" s="43"/>
      <c r="Y246" s="41">
        <v>200412</v>
      </c>
      <c r="Z246" s="43" t="s">
        <v>1024</v>
      </c>
      <c r="AA246" s="643">
        <f>IF(Table5[[#This Row],[CAT EVENT FINISH]]="","",Table5[[#This Row],[CAT EVENT FINISH]]-Table5[[#This Row],[CAT EVENT START]])</f>
        <v>-8</v>
      </c>
      <c r="AB246" s="41" t="str">
        <f>IF(Table5[[#This Row],[Duration]]="","",IF(Table5[[#This Row],[Duration]]&gt;=0,Table5[[#This Row],[Duration]]+1,""))</f>
        <v/>
      </c>
    </row>
    <row r="247" spans="1:28" ht="60" hidden="1" customHeight="1" x14ac:dyDescent="0.2">
      <c r="A247" s="41" t="s">
        <v>1543</v>
      </c>
      <c r="B247" s="43" t="s">
        <v>1527</v>
      </c>
      <c r="C247" s="47">
        <v>38010</v>
      </c>
      <c r="D247" s="47">
        <v>38010</v>
      </c>
      <c r="E247" s="47" t="s">
        <v>1534</v>
      </c>
      <c r="F247" s="43" t="s">
        <v>927</v>
      </c>
      <c r="H247" s="43" t="s">
        <v>1544</v>
      </c>
      <c r="I247" s="43" t="s">
        <v>930</v>
      </c>
      <c r="J247" s="43" t="s">
        <v>632</v>
      </c>
      <c r="K247" s="41">
        <v>2004</v>
      </c>
      <c r="L247" s="45">
        <v>28500000</v>
      </c>
      <c r="M247" s="45">
        <v>60520940</v>
      </c>
      <c r="O247" s="44"/>
      <c r="W247" s="41"/>
      <c r="X247" s="43"/>
      <c r="Y247" s="41">
        <v>200413</v>
      </c>
      <c r="Z247" s="43" t="s">
        <v>1024</v>
      </c>
      <c r="AA247" s="643">
        <f>IF(Table5[[#This Row],[CAT EVENT FINISH]]="","",Table5[[#This Row],[CAT EVENT FINISH]]-Table5[[#This Row],[CAT EVENT START]])</f>
        <v>0</v>
      </c>
      <c r="AB247" s="41">
        <f>IF(Table5[[#This Row],[Duration]]="","",IF(Table5[[#This Row],[Duration]]&gt;=0,Table5[[#This Row],[Duration]]+1,""))</f>
        <v>1</v>
      </c>
    </row>
    <row r="248" spans="1:28" ht="60" hidden="1" customHeight="1" x14ac:dyDescent="0.2">
      <c r="A248" s="41" t="s">
        <v>628</v>
      </c>
      <c r="B248" s="43" t="s">
        <v>1545</v>
      </c>
      <c r="C248" s="47">
        <v>37971</v>
      </c>
      <c r="D248" s="47">
        <v>37978</v>
      </c>
      <c r="E248" s="47" t="s">
        <v>1534</v>
      </c>
      <c r="F248" s="43" t="s">
        <v>985</v>
      </c>
      <c r="H248" s="43" t="s">
        <v>1546</v>
      </c>
      <c r="J248" s="43" t="s">
        <v>634</v>
      </c>
      <c r="K248" s="41">
        <v>2003</v>
      </c>
      <c r="M248" s="45"/>
      <c r="O248" s="44"/>
      <c r="W248" s="41"/>
      <c r="X248" s="43"/>
      <c r="Y248" s="41">
        <v>200315</v>
      </c>
      <c r="Z248" s="43" t="s">
        <v>1024</v>
      </c>
      <c r="AA248" s="643">
        <f>IF(Table5[[#This Row],[CAT EVENT FINISH]]="","",Table5[[#This Row],[CAT EVENT FINISH]]-Table5[[#This Row],[CAT EVENT START]])</f>
        <v>7</v>
      </c>
      <c r="AB248" s="41">
        <f>IF(Table5[[#This Row],[Duration]]="","",IF(Table5[[#This Row],[Duration]]&gt;=0,Table5[[#This Row],[Duration]]+1,""))</f>
        <v>8</v>
      </c>
    </row>
    <row r="249" spans="1:28" ht="60" hidden="1" customHeight="1" x14ac:dyDescent="0.2">
      <c r="A249" s="41" t="s">
        <v>1547</v>
      </c>
      <c r="B249" s="43" t="s">
        <v>640</v>
      </c>
      <c r="C249" s="47">
        <v>37857</v>
      </c>
      <c r="D249" s="47">
        <v>37857</v>
      </c>
      <c r="E249" s="47" t="s">
        <v>1534</v>
      </c>
      <c r="F249" s="43" t="s">
        <v>1548</v>
      </c>
      <c r="H249" s="43" t="s">
        <v>1549</v>
      </c>
      <c r="J249" s="43" t="s">
        <v>640</v>
      </c>
      <c r="K249" s="41">
        <v>2003</v>
      </c>
      <c r="L249" s="45">
        <v>25000000</v>
      </c>
      <c r="M249" s="45">
        <v>48726589</v>
      </c>
      <c r="O249" s="44"/>
      <c r="W249" s="41"/>
      <c r="X249" s="43"/>
      <c r="Y249" s="41">
        <v>200313</v>
      </c>
      <c r="Z249" s="43" t="s">
        <v>1024</v>
      </c>
      <c r="AA249" s="643">
        <f>IF(Table5[[#This Row],[CAT EVENT FINISH]]="","",Table5[[#This Row],[CAT EVENT FINISH]]-Table5[[#This Row],[CAT EVENT START]])</f>
        <v>0</v>
      </c>
      <c r="AB249" s="41">
        <f>IF(Table5[[#This Row],[Duration]]="","",IF(Table5[[#This Row],[Duration]]&gt;=0,Table5[[#This Row],[Duration]]+1,""))</f>
        <v>1</v>
      </c>
    </row>
    <row r="250" spans="1:28" ht="60" hidden="1" customHeight="1" x14ac:dyDescent="0.2">
      <c r="A250" s="41" t="s">
        <v>1550</v>
      </c>
      <c r="B250" s="43" t="s">
        <v>1551</v>
      </c>
      <c r="C250" s="47">
        <v>37853</v>
      </c>
      <c r="D250" s="47">
        <v>37853</v>
      </c>
      <c r="E250" s="47" t="s">
        <v>1534</v>
      </c>
      <c r="F250" s="43" t="s">
        <v>1552</v>
      </c>
      <c r="H250" s="43" t="s">
        <v>1553</v>
      </c>
      <c r="J250" s="43" t="s">
        <v>635</v>
      </c>
      <c r="K250" s="41">
        <v>2003</v>
      </c>
      <c r="L250" s="45">
        <v>12000000</v>
      </c>
      <c r="M250" s="45">
        <v>31442075</v>
      </c>
      <c r="O250" s="44"/>
      <c r="W250" s="41"/>
      <c r="X250" s="43"/>
      <c r="Y250" s="41">
        <v>200301</v>
      </c>
      <c r="Z250" s="43" t="s">
        <v>1024</v>
      </c>
      <c r="AA250" s="643">
        <f>IF(Table5[[#This Row],[CAT EVENT FINISH]]="","",Table5[[#This Row],[CAT EVENT FINISH]]-Table5[[#This Row],[CAT EVENT START]])</f>
        <v>0</v>
      </c>
      <c r="AB250" s="41">
        <f>IF(Table5[[#This Row],[Duration]]="","",IF(Table5[[#This Row],[Duration]]&gt;=0,Table5[[#This Row],[Duration]]+1,""))</f>
        <v>1</v>
      </c>
    </row>
    <row r="251" spans="1:28" ht="60" hidden="1" customHeight="1" x14ac:dyDescent="0.2">
      <c r="A251" s="41" t="s">
        <v>628</v>
      </c>
      <c r="B251" s="43" t="s">
        <v>1554</v>
      </c>
      <c r="C251" s="47">
        <v>37853</v>
      </c>
      <c r="D251" s="47">
        <v>37693</v>
      </c>
      <c r="E251" s="47" t="s">
        <v>1534</v>
      </c>
      <c r="F251" s="43" t="s">
        <v>985</v>
      </c>
      <c r="H251" s="43" t="s">
        <v>1555</v>
      </c>
      <c r="J251" s="43" t="s">
        <v>634</v>
      </c>
      <c r="K251" s="41">
        <v>2003</v>
      </c>
      <c r="M251" s="45"/>
      <c r="O251" s="44"/>
      <c r="W251" s="41"/>
      <c r="X251" s="43"/>
      <c r="Y251" s="41">
        <v>200308</v>
      </c>
      <c r="Z251" s="43" t="s">
        <v>1024</v>
      </c>
      <c r="AA251" s="643">
        <f>IF(Table5[[#This Row],[CAT EVENT FINISH]]="","",Table5[[#This Row],[CAT EVENT FINISH]]-Table5[[#This Row],[CAT EVENT START]])</f>
        <v>-160</v>
      </c>
      <c r="AB251" s="41" t="str">
        <f>IF(Table5[[#This Row],[Duration]]="","",IF(Table5[[#This Row],[Duration]]&gt;=0,Table5[[#This Row],[Duration]]+1,""))</f>
        <v/>
      </c>
    </row>
    <row r="252" spans="1:28" ht="60" hidden="1" customHeight="1" x14ac:dyDescent="0.2">
      <c r="A252" s="41" t="s">
        <v>628</v>
      </c>
      <c r="B252" s="43" t="s">
        <v>1556</v>
      </c>
      <c r="C252" s="47">
        <v>37792</v>
      </c>
      <c r="D252" s="47">
        <v>37975</v>
      </c>
      <c r="E252" s="47" t="s">
        <v>1557</v>
      </c>
      <c r="F252" s="43" t="s">
        <v>914</v>
      </c>
      <c r="H252" s="43" t="s">
        <v>1558</v>
      </c>
      <c r="J252" s="43" t="s">
        <v>634</v>
      </c>
      <c r="K252" s="41">
        <v>2003</v>
      </c>
      <c r="M252" s="45"/>
      <c r="O252" s="44"/>
      <c r="W252" s="41"/>
      <c r="X252" s="43"/>
      <c r="Y252" s="41">
        <v>200316</v>
      </c>
      <c r="Z252" s="43" t="s">
        <v>1024</v>
      </c>
      <c r="AA252" s="643">
        <f>IF(Table5[[#This Row],[CAT EVENT FINISH]]="","",Table5[[#This Row],[CAT EVENT FINISH]]-Table5[[#This Row],[CAT EVENT START]])</f>
        <v>183</v>
      </c>
      <c r="AB252" s="41">
        <f>IF(Table5[[#This Row],[Duration]]="","",IF(Table5[[#This Row],[Duration]]&gt;=0,Table5[[#This Row],[Duration]]+1,""))</f>
        <v>184</v>
      </c>
    </row>
    <row r="253" spans="1:28" ht="60" hidden="1" customHeight="1" x14ac:dyDescent="0.2">
      <c r="A253" s="41" t="s">
        <v>628</v>
      </c>
      <c r="B253" s="43" t="s">
        <v>1559</v>
      </c>
      <c r="C253" s="47">
        <v>37761</v>
      </c>
      <c r="D253" s="47">
        <v>37761</v>
      </c>
      <c r="E253" s="47" t="s">
        <v>1557</v>
      </c>
      <c r="F253" s="43" t="s">
        <v>985</v>
      </c>
      <c r="H253" s="43" t="s">
        <v>1560</v>
      </c>
      <c r="J253" s="43" t="s">
        <v>634</v>
      </c>
      <c r="K253" s="41">
        <v>2003</v>
      </c>
      <c r="M253" s="45"/>
      <c r="O253" s="44"/>
      <c r="W253" s="41"/>
      <c r="X253" s="43"/>
      <c r="Y253" s="41">
        <v>200311</v>
      </c>
      <c r="Z253" s="43" t="s">
        <v>1024</v>
      </c>
      <c r="AA253" s="643">
        <f>IF(Table5[[#This Row],[CAT EVENT FINISH]]="","",Table5[[#This Row],[CAT EVENT FINISH]]-Table5[[#This Row],[CAT EVENT START]])</f>
        <v>0</v>
      </c>
      <c r="AB253" s="41">
        <f>IF(Table5[[#This Row],[Duration]]="","",IF(Table5[[#This Row],[Duration]]&gt;=0,Table5[[#This Row],[Duration]]+1,""))</f>
        <v>1</v>
      </c>
    </row>
    <row r="254" spans="1:28" ht="60" hidden="1" customHeight="1" x14ac:dyDescent="0.2">
      <c r="A254" s="41" t="s">
        <v>628</v>
      </c>
      <c r="B254" s="43" t="s">
        <v>1561</v>
      </c>
      <c r="C254" s="47">
        <v>37759</v>
      </c>
      <c r="D254" s="47">
        <v>37759</v>
      </c>
      <c r="E254" s="47" t="s">
        <v>1557</v>
      </c>
      <c r="F254" s="43" t="s">
        <v>905</v>
      </c>
      <c r="G254" s="43" t="s">
        <v>1562</v>
      </c>
      <c r="H254" s="43" t="s">
        <v>1563</v>
      </c>
      <c r="J254" s="43" t="s">
        <v>638</v>
      </c>
      <c r="K254" s="41">
        <v>2003</v>
      </c>
      <c r="L254" s="45">
        <v>2800000</v>
      </c>
      <c r="M254" s="45">
        <v>7593450</v>
      </c>
      <c r="O254" s="44"/>
      <c r="W254" s="41"/>
      <c r="X254" s="43"/>
      <c r="Y254" s="41">
        <v>200310</v>
      </c>
      <c r="Z254" s="43" t="s">
        <v>1024</v>
      </c>
      <c r="AA254" s="643">
        <f>IF(Table5[[#This Row],[CAT EVENT FINISH]]="","",Table5[[#This Row],[CAT EVENT FINISH]]-Table5[[#This Row],[CAT EVENT START]])</f>
        <v>0</v>
      </c>
      <c r="AB254" s="41">
        <f>IF(Table5[[#This Row],[Duration]]="","",IF(Table5[[#This Row],[Duration]]&gt;=0,Table5[[#This Row],[Duration]]+1,""))</f>
        <v>1</v>
      </c>
    </row>
    <row r="255" spans="1:28" ht="60" hidden="1" customHeight="1" x14ac:dyDescent="0.2">
      <c r="A255" s="41" t="s">
        <v>628</v>
      </c>
      <c r="B255" s="43" t="s">
        <v>1564</v>
      </c>
      <c r="C255" s="47">
        <v>37743</v>
      </c>
      <c r="D255" s="47">
        <v>37743</v>
      </c>
      <c r="E255" s="47" t="s">
        <v>1565</v>
      </c>
      <c r="F255" s="43" t="s">
        <v>927</v>
      </c>
      <c r="H255" s="43" t="s">
        <v>1566</v>
      </c>
      <c r="I255" s="43" t="s">
        <v>934</v>
      </c>
      <c r="J255" s="43" t="s">
        <v>634</v>
      </c>
      <c r="K255" s="41">
        <v>2003</v>
      </c>
      <c r="M255" s="45"/>
      <c r="O255" s="44"/>
      <c r="W255" s="41"/>
      <c r="X255" s="43"/>
      <c r="Y255" s="41">
        <v>200303</v>
      </c>
      <c r="Z255" s="43" t="s">
        <v>1024</v>
      </c>
      <c r="AA255" s="643">
        <f>IF(Table5[[#This Row],[CAT EVENT FINISH]]="","",Table5[[#This Row],[CAT EVENT FINISH]]-Table5[[#This Row],[CAT EVENT START]])</f>
        <v>0</v>
      </c>
      <c r="AB255" s="41">
        <f>IF(Table5[[#This Row],[Duration]]="","",IF(Table5[[#This Row],[Duration]]&gt;=0,Table5[[#This Row],[Duration]]+1,""))</f>
        <v>1</v>
      </c>
    </row>
    <row r="256" spans="1:28" ht="60" hidden="1" customHeight="1" x14ac:dyDescent="0.2">
      <c r="A256" s="41" t="s">
        <v>628</v>
      </c>
      <c r="B256" s="43" t="s">
        <v>1567</v>
      </c>
      <c r="C256" s="47">
        <v>37700</v>
      </c>
      <c r="D256" s="47">
        <v>37665</v>
      </c>
      <c r="E256" s="47" t="s">
        <v>1557</v>
      </c>
      <c r="F256" s="43" t="s">
        <v>914</v>
      </c>
      <c r="H256" s="43" t="s">
        <v>1568</v>
      </c>
      <c r="J256" s="43" t="s">
        <v>634</v>
      </c>
      <c r="K256" s="41">
        <v>2003</v>
      </c>
      <c r="M256" s="45"/>
      <c r="O256" s="44"/>
      <c r="W256" s="41"/>
      <c r="X256" s="43"/>
      <c r="Y256" s="41">
        <v>200304</v>
      </c>
      <c r="Z256" s="43" t="s">
        <v>1024</v>
      </c>
      <c r="AA256" s="643">
        <f>IF(Table5[[#This Row],[CAT EVENT FINISH]]="","",Table5[[#This Row],[CAT EVENT FINISH]]-Table5[[#This Row],[CAT EVENT START]])</f>
        <v>-35</v>
      </c>
      <c r="AB256" s="41" t="str">
        <f>IF(Table5[[#This Row],[Duration]]="","",IF(Table5[[#This Row],[Duration]]&gt;=0,Table5[[#This Row],[Duration]]+1,""))</f>
        <v/>
      </c>
    </row>
    <row r="257" spans="1:28" ht="60" hidden="1" customHeight="1" x14ac:dyDescent="0.2">
      <c r="A257" s="41" t="s">
        <v>628</v>
      </c>
      <c r="B257" s="43" t="s">
        <v>1569</v>
      </c>
      <c r="C257" s="47">
        <v>37678</v>
      </c>
      <c r="D257" s="47">
        <v>37641</v>
      </c>
      <c r="E257" s="47" t="s">
        <v>1557</v>
      </c>
      <c r="F257" s="43" t="s">
        <v>914</v>
      </c>
      <c r="H257" s="43" t="s">
        <v>1570</v>
      </c>
      <c r="J257" s="43" t="s">
        <v>634</v>
      </c>
      <c r="K257" s="41">
        <v>2003</v>
      </c>
      <c r="M257" s="45"/>
      <c r="O257" s="44"/>
      <c r="W257" s="41"/>
      <c r="X257" s="43"/>
      <c r="Y257" s="41">
        <v>200305</v>
      </c>
      <c r="Z257" s="43" t="s">
        <v>1024</v>
      </c>
      <c r="AA257" s="643">
        <f>IF(Table5[[#This Row],[CAT EVENT FINISH]]="","",Table5[[#This Row],[CAT EVENT FINISH]]-Table5[[#This Row],[CAT EVENT START]])</f>
        <v>-37</v>
      </c>
      <c r="AB257" s="41" t="str">
        <f>IF(Table5[[#This Row],[Duration]]="","",IF(Table5[[#This Row],[Duration]]&gt;=0,Table5[[#This Row],[Duration]]+1,""))</f>
        <v/>
      </c>
    </row>
    <row r="258" spans="1:28" ht="60" hidden="1" customHeight="1" x14ac:dyDescent="0.2">
      <c r="A258" s="41" t="s">
        <v>1571</v>
      </c>
      <c r="B258" s="43" t="s">
        <v>1572</v>
      </c>
      <c r="C258" s="47">
        <v>37641</v>
      </c>
      <c r="D258" s="47">
        <v>37792</v>
      </c>
      <c r="E258" s="47" t="s">
        <v>1557</v>
      </c>
      <c r="F258" s="43" t="s">
        <v>905</v>
      </c>
      <c r="H258" s="43" t="s">
        <v>1573</v>
      </c>
      <c r="J258" s="43" t="s">
        <v>632</v>
      </c>
      <c r="K258" s="41">
        <v>2003</v>
      </c>
      <c r="L258" s="45">
        <v>100000000</v>
      </c>
      <c r="M258" s="45">
        <v>234582930</v>
      </c>
      <c r="O258" s="44"/>
      <c r="W258" s="41"/>
      <c r="X258" s="43"/>
      <c r="Y258" s="41">
        <v>200314</v>
      </c>
      <c r="Z258" s="43" t="s">
        <v>1024</v>
      </c>
      <c r="AA258" s="643">
        <f>IF(Table5[[#This Row],[CAT EVENT FINISH]]="","",Table5[[#This Row],[CAT EVENT FINISH]]-Table5[[#This Row],[CAT EVENT START]])</f>
        <v>151</v>
      </c>
      <c r="AB258" s="41">
        <f>IF(Table5[[#This Row],[Duration]]="","",IF(Table5[[#This Row],[Duration]]&gt;=0,Table5[[#This Row],[Duration]]+1,""))</f>
        <v>152</v>
      </c>
    </row>
    <row r="259" spans="1:28" ht="60" hidden="1" customHeight="1" x14ac:dyDescent="0.2">
      <c r="A259" s="41" t="s">
        <v>628</v>
      </c>
      <c r="B259" s="43" t="s">
        <v>1574</v>
      </c>
      <c r="C259" s="47">
        <v>37641</v>
      </c>
      <c r="D259" s="47">
        <v>37975</v>
      </c>
      <c r="E259" s="47" t="s">
        <v>1557</v>
      </c>
      <c r="F259" s="43" t="s">
        <v>927</v>
      </c>
      <c r="H259" s="43" t="s">
        <v>1575</v>
      </c>
      <c r="I259" s="43" t="s">
        <v>934</v>
      </c>
      <c r="J259" s="43" t="s">
        <v>634</v>
      </c>
      <c r="K259" s="41">
        <v>2003</v>
      </c>
      <c r="M259" s="45"/>
      <c r="O259" s="44"/>
      <c r="W259" s="41"/>
      <c r="X259" s="43"/>
      <c r="Y259" s="41">
        <v>200307</v>
      </c>
      <c r="Z259" s="43" t="s">
        <v>1024</v>
      </c>
      <c r="AA259" s="643">
        <f>IF(Table5[[#This Row],[CAT EVENT FINISH]]="","",Table5[[#This Row],[CAT EVENT FINISH]]-Table5[[#This Row],[CAT EVENT START]])</f>
        <v>334</v>
      </c>
      <c r="AB259" s="41">
        <f>IF(Table5[[#This Row],[Duration]]="","",IF(Table5[[#This Row],[Duration]]&gt;=0,Table5[[#This Row],[Duration]]+1,""))</f>
        <v>335</v>
      </c>
    </row>
    <row r="260" spans="1:28" ht="60" hidden="1" customHeight="1" x14ac:dyDescent="0.2">
      <c r="A260" s="41" t="s">
        <v>628</v>
      </c>
      <c r="B260" s="43" t="s">
        <v>1576</v>
      </c>
      <c r="C260" s="47">
        <v>37641</v>
      </c>
      <c r="D260" s="47">
        <v>37945</v>
      </c>
      <c r="E260" s="47" t="s">
        <v>1557</v>
      </c>
      <c r="F260" s="43" t="s">
        <v>914</v>
      </c>
      <c r="H260" s="43" t="s">
        <v>1577</v>
      </c>
      <c r="J260" s="43" t="s">
        <v>634</v>
      </c>
      <c r="K260" s="41">
        <v>2003</v>
      </c>
      <c r="M260" s="45"/>
      <c r="O260" s="44"/>
      <c r="W260" s="41"/>
      <c r="X260" s="43"/>
      <c r="Y260" s="41">
        <v>200306</v>
      </c>
      <c r="Z260" s="43" t="s">
        <v>1024</v>
      </c>
      <c r="AA260" s="643">
        <f>IF(Table5[[#This Row],[CAT EVENT FINISH]]="","",Table5[[#This Row],[CAT EVENT FINISH]]-Table5[[#This Row],[CAT EVENT START]])</f>
        <v>304</v>
      </c>
      <c r="AB260" s="41">
        <f>IF(Table5[[#This Row],[Duration]]="","",IF(Table5[[#This Row],[Duration]]&gt;=0,Table5[[#This Row],[Duration]]+1,""))</f>
        <v>305</v>
      </c>
    </row>
    <row r="261" spans="1:28" ht="60" hidden="1" customHeight="1" x14ac:dyDescent="0.2">
      <c r="A261" s="41" t="s">
        <v>1578</v>
      </c>
      <c r="B261" s="43" t="s">
        <v>1579</v>
      </c>
      <c r="C261" s="47">
        <v>37639</v>
      </c>
      <c r="D261" s="47">
        <v>37639</v>
      </c>
      <c r="E261" s="47" t="s">
        <v>1557</v>
      </c>
      <c r="F261" s="43" t="s">
        <v>1580</v>
      </c>
      <c r="H261" s="43" t="s">
        <v>1581</v>
      </c>
      <c r="J261" s="43" t="s">
        <v>635</v>
      </c>
      <c r="K261" s="41">
        <v>2003</v>
      </c>
      <c r="L261" s="45">
        <v>350000000</v>
      </c>
      <c r="M261" s="45">
        <v>839446512</v>
      </c>
      <c r="O261" s="44"/>
      <c r="W261" s="41"/>
      <c r="X261" s="43"/>
      <c r="Y261" s="41">
        <v>200302</v>
      </c>
      <c r="Z261" s="43" t="s">
        <v>1024</v>
      </c>
      <c r="AA261" s="643">
        <f>IF(Table5[[#This Row],[CAT EVENT FINISH]]="","",Table5[[#This Row],[CAT EVENT FINISH]]-Table5[[#This Row],[CAT EVENT START]])</f>
        <v>0</v>
      </c>
      <c r="AB261" s="41">
        <f>IF(Table5[[#This Row],[Duration]]="","",IF(Table5[[#This Row],[Duration]]&gt;=0,Table5[[#This Row],[Duration]]+1,""))</f>
        <v>1</v>
      </c>
    </row>
    <row r="262" spans="1:28" ht="60" hidden="1" customHeight="1" x14ac:dyDescent="0.2">
      <c r="A262" s="41" t="s">
        <v>628</v>
      </c>
      <c r="B262" s="43" t="s">
        <v>1582</v>
      </c>
      <c r="C262" s="47">
        <v>37549</v>
      </c>
      <c r="D262" s="47">
        <v>37610</v>
      </c>
      <c r="E262" s="47" t="s">
        <v>1557</v>
      </c>
      <c r="F262" s="43" t="s">
        <v>927</v>
      </c>
      <c r="H262" s="43" t="s">
        <v>1583</v>
      </c>
      <c r="I262" s="43" t="s">
        <v>934</v>
      </c>
      <c r="J262" s="43" t="s">
        <v>634</v>
      </c>
      <c r="K262" s="41">
        <v>2002</v>
      </c>
      <c r="M262" s="45"/>
      <c r="O262" s="44"/>
      <c r="W262" s="41"/>
      <c r="X262" s="43"/>
      <c r="Y262" s="41">
        <v>200203</v>
      </c>
      <c r="Z262" s="43" t="s">
        <v>1024</v>
      </c>
      <c r="AA262" s="643">
        <f>IF(Table5[[#This Row],[CAT EVENT FINISH]]="","",Table5[[#This Row],[CAT EVENT FINISH]]-Table5[[#This Row],[CAT EVENT START]])</f>
        <v>61</v>
      </c>
      <c r="AB262" s="41">
        <f>IF(Table5[[#This Row],[Duration]]="","",IF(Table5[[#This Row],[Duration]]&gt;=0,Table5[[#This Row],[Duration]]+1,""))</f>
        <v>62</v>
      </c>
    </row>
    <row r="263" spans="1:28" ht="60" hidden="1" customHeight="1" x14ac:dyDescent="0.2">
      <c r="A263" s="41" t="s">
        <v>1584</v>
      </c>
      <c r="B263" s="43" t="s">
        <v>1585</v>
      </c>
      <c r="C263" s="47">
        <v>37519</v>
      </c>
      <c r="D263" s="47">
        <v>37519</v>
      </c>
      <c r="E263" s="47" t="s">
        <v>1557</v>
      </c>
      <c r="F263" s="43" t="s">
        <v>965</v>
      </c>
      <c r="H263" s="43" t="s">
        <v>1586</v>
      </c>
      <c r="J263" s="43" t="s">
        <v>635</v>
      </c>
      <c r="K263" s="41">
        <v>2002</v>
      </c>
      <c r="L263" s="45">
        <v>25000000</v>
      </c>
      <c r="M263" s="45">
        <v>54957304</v>
      </c>
      <c r="O263" s="44"/>
      <c r="W263" s="41"/>
      <c r="X263" s="43"/>
      <c r="Y263" s="41">
        <v>200210</v>
      </c>
      <c r="Z263" s="43" t="s">
        <v>1024</v>
      </c>
      <c r="AA263" s="643">
        <f>IF(Table5[[#This Row],[CAT EVENT FINISH]]="","",Table5[[#This Row],[CAT EVENT FINISH]]-Table5[[#This Row],[CAT EVENT START]])</f>
        <v>0</v>
      </c>
      <c r="AB263" s="41">
        <f>IF(Table5[[#This Row],[Duration]]="","",IF(Table5[[#This Row],[Duration]]&gt;=0,Table5[[#This Row],[Duration]]+1,""))</f>
        <v>1</v>
      </c>
    </row>
    <row r="264" spans="1:28" ht="60" hidden="1" customHeight="1" x14ac:dyDescent="0.2">
      <c r="A264" s="41" t="s">
        <v>628</v>
      </c>
      <c r="B264" s="43" t="s">
        <v>1587</v>
      </c>
      <c r="C264" s="47">
        <v>37488</v>
      </c>
      <c r="D264" s="47">
        <v>37390</v>
      </c>
      <c r="E264" s="47" t="s">
        <v>1557</v>
      </c>
      <c r="F264" s="43" t="s">
        <v>914</v>
      </c>
      <c r="H264" s="43" t="s">
        <v>1588</v>
      </c>
      <c r="J264" s="43" t="s">
        <v>634</v>
      </c>
      <c r="K264" s="41">
        <v>2002</v>
      </c>
      <c r="M264" s="45"/>
      <c r="O264" s="44"/>
      <c r="W264" s="41"/>
      <c r="X264" s="43"/>
      <c r="Y264" s="41">
        <v>200206</v>
      </c>
      <c r="Z264" s="43" t="s">
        <v>1024</v>
      </c>
      <c r="AA264" s="643">
        <f>IF(Table5[[#This Row],[CAT EVENT FINISH]]="","",Table5[[#This Row],[CAT EVENT FINISH]]-Table5[[#This Row],[CAT EVENT START]])</f>
        <v>-98</v>
      </c>
      <c r="AB264" s="41" t="str">
        <f>IF(Table5[[#This Row],[Duration]]="","",IF(Table5[[#This Row],[Duration]]&gt;=0,Table5[[#This Row],[Duration]]+1,""))</f>
        <v/>
      </c>
    </row>
    <row r="265" spans="1:28" ht="60" hidden="1" customHeight="1" x14ac:dyDescent="0.2">
      <c r="A265" s="41" t="s">
        <v>628</v>
      </c>
      <c r="B265" s="43" t="s">
        <v>1589</v>
      </c>
      <c r="C265" s="47">
        <v>37457</v>
      </c>
      <c r="D265" s="47">
        <v>37361</v>
      </c>
      <c r="E265" s="47" t="s">
        <v>1557</v>
      </c>
      <c r="F265" s="43" t="s">
        <v>1311</v>
      </c>
      <c r="H265" s="43" t="s">
        <v>1590</v>
      </c>
      <c r="J265" s="43" t="s">
        <v>634</v>
      </c>
      <c r="K265" s="41">
        <v>2002</v>
      </c>
      <c r="M265" s="45"/>
      <c r="O265" s="44"/>
      <c r="W265" s="41"/>
      <c r="X265" s="43"/>
      <c r="Y265" s="41">
        <v>200208</v>
      </c>
      <c r="Z265" s="43" t="s">
        <v>1024</v>
      </c>
      <c r="AA265" s="643">
        <f>IF(Table5[[#This Row],[CAT EVENT FINISH]]="","",Table5[[#This Row],[CAT EVENT FINISH]]-Table5[[#This Row],[CAT EVENT START]])</f>
        <v>-96</v>
      </c>
      <c r="AB265" s="41" t="str">
        <f>IF(Table5[[#This Row],[Duration]]="","",IF(Table5[[#This Row],[Duration]]&gt;=0,Table5[[#This Row],[Duration]]+1,""))</f>
        <v/>
      </c>
    </row>
    <row r="266" spans="1:28" ht="60" hidden="1" customHeight="1" x14ac:dyDescent="0.2">
      <c r="A266" s="41" t="s">
        <v>628</v>
      </c>
      <c r="B266" s="43" t="s">
        <v>1282</v>
      </c>
      <c r="C266" s="47">
        <v>37427</v>
      </c>
      <c r="D266" s="47">
        <v>37580</v>
      </c>
      <c r="E266" s="47" t="s">
        <v>1591</v>
      </c>
      <c r="F266" s="43" t="s">
        <v>914</v>
      </c>
      <c r="H266" s="43" t="s">
        <v>1592</v>
      </c>
      <c r="J266" s="43" t="s">
        <v>634</v>
      </c>
      <c r="K266" s="41">
        <v>2002</v>
      </c>
      <c r="M266" s="45"/>
      <c r="O266" s="44"/>
      <c r="W266" s="41"/>
      <c r="X266" s="43"/>
      <c r="Y266" s="41">
        <v>200207</v>
      </c>
      <c r="Z266" s="43" t="s">
        <v>1024</v>
      </c>
      <c r="AA266" s="643">
        <f>IF(Table5[[#This Row],[CAT EVENT FINISH]]="","",Table5[[#This Row],[CAT EVENT FINISH]]-Table5[[#This Row],[CAT EVENT START]])</f>
        <v>153</v>
      </c>
      <c r="AB266" s="41">
        <f>IF(Table5[[#This Row],[Duration]]="","",IF(Table5[[#This Row],[Duration]]&gt;=0,Table5[[#This Row],[Duration]]+1,""))</f>
        <v>154</v>
      </c>
    </row>
    <row r="267" spans="1:28" ht="60" hidden="1" customHeight="1" x14ac:dyDescent="0.2">
      <c r="A267" s="41" t="s">
        <v>628</v>
      </c>
      <c r="B267" s="43" t="s">
        <v>1593</v>
      </c>
      <c r="C267" s="47">
        <v>37401</v>
      </c>
      <c r="D267" s="47">
        <v>37405</v>
      </c>
      <c r="E267" s="47" t="s">
        <v>1591</v>
      </c>
      <c r="F267" s="43" t="s">
        <v>927</v>
      </c>
      <c r="H267" s="43" t="s">
        <v>1594</v>
      </c>
      <c r="I267" s="43" t="s">
        <v>934</v>
      </c>
      <c r="J267" s="43" t="s">
        <v>634</v>
      </c>
      <c r="K267" s="41">
        <v>2002</v>
      </c>
      <c r="M267" s="45"/>
      <c r="O267" s="44"/>
      <c r="W267" s="41"/>
      <c r="X267" s="43"/>
      <c r="Y267" s="41">
        <v>200209</v>
      </c>
      <c r="Z267" s="43" t="s">
        <v>1024</v>
      </c>
      <c r="AA267" s="643">
        <f>IF(Table5[[#This Row],[CAT EVENT FINISH]]="","",Table5[[#This Row],[CAT EVENT FINISH]]-Table5[[#This Row],[CAT EVENT START]])</f>
        <v>4</v>
      </c>
      <c r="AB267" s="41">
        <f>IF(Table5[[#This Row],[Duration]]="","",IF(Table5[[#This Row],[Duration]]&gt;=0,Table5[[#This Row],[Duration]]+1,""))</f>
        <v>5</v>
      </c>
    </row>
    <row r="268" spans="1:28" ht="60" hidden="1" customHeight="1" x14ac:dyDescent="0.2">
      <c r="A268" s="41" t="s">
        <v>628</v>
      </c>
      <c r="B268" s="43" t="s">
        <v>1595</v>
      </c>
      <c r="C268" s="47">
        <v>37335</v>
      </c>
      <c r="D268" s="47">
        <v>37396</v>
      </c>
      <c r="E268" s="47" t="s">
        <v>1591</v>
      </c>
      <c r="F268" s="43" t="s">
        <v>927</v>
      </c>
      <c r="H268" s="43" t="s">
        <v>1596</v>
      </c>
      <c r="I268" s="43" t="s">
        <v>934</v>
      </c>
      <c r="J268" s="43" t="s">
        <v>634</v>
      </c>
      <c r="K268" s="41">
        <v>2002</v>
      </c>
      <c r="M268" s="45"/>
      <c r="O268" s="44"/>
      <c r="W268" s="41"/>
      <c r="X268" s="43"/>
      <c r="Y268" s="41">
        <v>200205</v>
      </c>
      <c r="Z268" s="43" t="s">
        <v>1024</v>
      </c>
      <c r="AA268" s="643">
        <f>IF(Table5[[#This Row],[CAT EVENT FINISH]]="","",Table5[[#This Row],[CAT EVENT FINISH]]-Table5[[#This Row],[CAT EVENT START]])</f>
        <v>61</v>
      </c>
      <c r="AB268" s="41">
        <f>IF(Table5[[#This Row],[Duration]]="","",IF(Table5[[#This Row],[Duration]]&gt;=0,Table5[[#This Row],[Duration]]+1,""))</f>
        <v>62</v>
      </c>
    </row>
    <row r="269" spans="1:28" ht="60" hidden="1" customHeight="1" x14ac:dyDescent="0.2">
      <c r="A269" s="41" t="s">
        <v>628</v>
      </c>
      <c r="B269" s="43" t="s">
        <v>1597</v>
      </c>
      <c r="C269" s="47">
        <v>37307</v>
      </c>
      <c r="D269" s="47">
        <v>37457</v>
      </c>
      <c r="E269" s="47" t="s">
        <v>1591</v>
      </c>
      <c r="F269" s="43" t="s">
        <v>914</v>
      </c>
      <c r="H269" s="43" t="s">
        <v>1598</v>
      </c>
      <c r="J269" s="43" t="s">
        <v>634</v>
      </c>
      <c r="K269" s="41">
        <v>2002</v>
      </c>
      <c r="L269" s="45">
        <v>2500000</v>
      </c>
      <c r="M269" s="45">
        <v>6360356</v>
      </c>
      <c r="O269" s="44"/>
      <c r="W269" s="41"/>
      <c r="X269" s="43"/>
      <c r="Y269" s="41">
        <v>200202</v>
      </c>
      <c r="Z269" s="43" t="s">
        <v>1024</v>
      </c>
      <c r="AA269" s="643">
        <f>IF(Table5[[#This Row],[CAT EVENT FINISH]]="","",Table5[[#This Row],[CAT EVENT FINISH]]-Table5[[#This Row],[CAT EVENT START]])</f>
        <v>150</v>
      </c>
      <c r="AB269" s="41">
        <f>IF(Table5[[#This Row],[Duration]]="","",IF(Table5[[#This Row],[Duration]]&gt;=0,Table5[[#This Row],[Duration]]+1,""))</f>
        <v>151</v>
      </c>
    </row>
    <row r="270" spans="1:28" ht="60" hidden="1" customHeight="1" x14ac:dyDescent="0.2">
      <c r="A270" s="41" t="s">
        <v>1599</v>
      </c>
      <c r="B270" s="43" t="s">
        <v>1600</v>
      </c>
      <c r="C270" s="47">
        <v>37303</v>
      </c>
      <c r="D270" s="47">
        <v>37303</v>
      </c>
      <c r="E270" s="47" t="s">
        <v>1591</v>
      </c>
      <c r="F270" s="43" t="s">
        <v>965</v>
      </c>
      <c r="H270" s="43" t="s">
        <v>1601</v>
      </c>
      <c r="J270" s="43" t="s">
        <v>632</v>
      </c>
      <c r="K270" s="41">
        <v>2002</v>
      </c>
      <c r="L270" s="45">
        <v>18600000</v>
      </c>
      <c r="M270" s="45">
        <v>45008993</v>
      </c>
      <c r="O270" s="44"/>
      <c r="W270" s="41"/>
      <c r="X270" s="43"/>
      <c r="Y270" s="41">
        <v>200204</v>
      </c>
      <c r="Z270" s="43" t="s">
        <v>1024</v>
      </c>
      <c r="AA270" s="643">
        <f>IF(Table5[[#This Row],[CAT EVENT FINISH]]="","",Table5[[#This Row],[CAT EVENT FINISH]]-Table5[[#This Row],[CAT EVENT START]])</f>
        <v>0</v>
      </c>
      <c r="AB270" s="41">
        <f>IF(Table5[[#This Row],[Duration]]="","",IF(Table5[[#This Row],[Duration]]&gt;=0,Table5[[#This Row],[Duration]]+1,""))</f>
        <v>1</v>
      </c>
    </row>
    <row r="271" spans="1:28" ht="60" hidden="1" customHeight="1" x14ac:dyDescent="0.2">
      <c r="A271" s="41" t="s">
        <v>1602</v>
      </c>
      <c r="B271" s="43" t="s">
        <v>1603</v>
      </c>
      <c r="C271" s="47">
        <v>37272</v>
      </c>
      <c r="D271" s="47">
        <v>37272</v>
      </c>
      <c r="E271" s="47" t="s">
        <v>1591</v>
      </c>
      <c r="F271" s="43" t="s">
        <v>965</v>
      </c>
      <c r="H271" s="43" t="s">
        <v>1604</v>
      </c>
      <c r="J271" s="43" t="s">
        <v>632</v>
      </c>
      <c r="K271" s="41">
        <v>2002</v>
      </c>
      <c r="L271" s="45">
        <v>12500000</v>
      </c>
      <c r="M271" s="45">
        <v>34288222</v>
      </c>
      <c r="O271" s="44"/>
      <c r="W271" s="41"/>
      <c r="X271" s="43"/>
      <c r="Y271" s="41">
        <v>200201</v>
      </c>
      <c r="Z271" s="43" t="s">
        <v>1024</v>
      </c>
      <c r="AA271" s="643">
        <f>IF(Table5[[#This Row],[CAT EVENT FINISH]]="","",Table5[[#This Row],[CAT EVENT FINISH]]-Table5[[#This Row],[CAT EVENT START]])</f>
        <v>0</v>
      </c>
      <c r="AB271" s="41">
        <f>IF(Table5[[#This Row],[Duration]]="","",IF(Table5[[#This Row],[Duration]]&gt;=0,Table5[[#This Row],[Duration]]+1,""))</f>
        <v>1</v>
      </c>
    </row>
    <row r="272" spans="1:28" ht="60" hidden="1" customHeight="1" x14ac:dyDescent="0.2">
      <c r="A272" s="41" t="s">
        <v>1605</v>
      </c>
      <c r="B272" s="43" t="s">
        <v>635</v>
      </c>
      <c r="C272" s="47">
        <v>37249</v>
      </c>
      <c r="D272" s="47">
        <v>37457</v>
      </c>
      <c r="E272" s="47" t="s">
        <v>1591</v>
      </c>
      <c r="F272" s="43" t="s">
        <v>965</v>
      </c>
      <c r="H272" s="43" t="s">
        <v>1606</v>
      </c>
      <c r="J272" s="43" t="s">
        <v>635</v>
      </c>
      <c r="K272" s="41">
        <v>2001</v>
      </c>
      <c r="L272" s="45">
        <v>69000000</v>
      </c>
      <c r="M272" s="45">
        <v>166968846</v>
      </c>
      <c r="O272" s="44"/>
      <c r="W272" s="41"/>
      <c r="X272" s="43"/>
      <c r="Y272" s="41">
        <v>200114</v>
      </c>
      <c r="Z272" s="43" t="s">
        <v>1024</v>
      </c>
      <c r="AA272" s="643">
        <f>IF(Table5[[#This Row],[CAT EVENT FINISH]]="","",Table5[[#This Row],[CAT EVENT FINISH]]-Table5[[#This Row],[CAT EVENT START]])</f>
        <v>208</v>
      </c>
      <c r="AB272" s="41">
        <f>IF(Table5[[#This Row],[Duration]]="","",IF(Table5[[#This Row],[Duration]]&gt;=0,Table5[[#This Row],[Duration]]+1,""))</f>
        <v>209</v>
      </c>
    </row>
    <row r="273" spans="1:28" ht="60" hidden="1" customHeight="1" x14ac:dyDescent="0.2">
      <c r="A273" s="41" t="s">
        <v>1607</v>
      </c>
      <c r="B273" s="43" t="s">
        <v>632</v>
      </c>
      <c r="C273" s="47">
        <v>37213</v>
      </c>
      <c r="D273" s="47">
        <v>37213</v>
      </c>
      <c r="E273" s="47" t="s">
        <v>1591</v>
      </c>
      <c r="F273" s="43" t="s">
        <v>965</v>
      </c>
      <c r="H273" s="43" t="s">
        <v>1608</v>
      </c>
      <c r="J273" s="43" t="s">
        <v>632</v>
      </c>
      <c r="K273" s="41">
        <v>2001</v>
      </c>
      <c r="L273" s="45">
        <v>30000000</v>
      </c>
      <c r="M273" s="45">
        <v>72534998</v>
      </c>
      <c r="O273" s="44"/>
      <c r="W273" s="41"/>
      <c r="X273" s="43"/>
      <c r="Y273" s="41">
        <v>200113</v>
      </c>
      <c r="Z273" s="43" t="s">
        <v>1024</v>
      </c>
      <c r="AA273" s="643">
        <f>IF(Table5[[#This Row],[CAT EVENT FINISH]]="","",Table5[[#This Row],[CAT EVENT FINISH]]-Table5[[#This Row],[CAT EVENT START]])</f>
        <v>0</v>
      </c>
      <c r="AB273" s="41">
        <f>IF(Table5[[#This Row],[Duration]]="","",IF(Table5[[#This Row],[Duration]]&gt;=0,Table5[[#This Row],[Duration]]+1,""))</f>
        <v>1</v>
      </c>
    </row>
    <row r="274" spans="1:28" ht="60" hidden="1" customHeight="1" x14ac:dyDescent="0.2">
      <c r="A274" s="41" t="s">
        <v>1609</v>
      </c>
      <c r="B274" s="43" t="s">
        <v>1610</v>
      </c>
      <c r="C274" s="47">
        <v>37213</v>
      </c>
      <c r="D274" s="47">
        <v>37213</v>
      </c>
      <c r="E274" s="47" t="s">
        <v>1591</v>
      </c>
      <c r="F274" s="43" t="s">
        <v>965</v>
      </c>
      <c r="H274" s="43" t="s">
        <v>1611</v>
      </c>
      <c r="J274" s="43" t="s">
        <v>638</v>
      </c>
      <c r="K274" s="41">
        <v>2001</v>
      </c>
      <c r="L274" s="45">
        <v>30000000</v>
      </c>
      <c r="M274" s="45">
        <v>72246158</v>
      </c>
      <c r="O274" s="44"/>
      <c r="W274" s="41"/>
      <c r="X274" s="43"/>
      <c r="Y274" s="41">
        <v>200112</v>
      </c>
      <c r="Z274" s="43" t="s">
        <v>1024</v>
      </c>
      <c r="AA274" s="643">
        <f>IF(Table5[[#This Row],[CAT EVENT FINISH]]="","",Table5[[#This Row],[CAT EVENT FINISH]]-Table5[[#This Row],[CAT EVENT START]])</f>
        <v>0</v>
      </c>
      <c r="AB274" s="41">
        <f>IF(Table5[[#This Row],[Duration]]="","",IF(Table5[[#This Row],[Duration]]&gt;=0,Table5[[#This Row],[Duration]]+1,""))</f>
        <v>1</v>
      </c>
    </row>
    <row r="275" spans="1:28" ht="60" hidden="1" customHeight="1" x14ac:dyDescent="0.2">
      <c r="A275" s="41" t="s">
        <v>628</v>
      </c>
      <c r="B275" s="43" t="s">
        <v>1612</v>
      </c>
      <c r="C275" s="47">
        <v>37191</v>
      </c>
      <c r="D275" s="47">
        <v>37191</v>
      </c>
      <c r="E275" s="47" t="s">
        <v>1591</v>
      </c>
      <c r="F275" s="43" t="s">
        <v>905</v>
      </c>
      <c r="H275" s="43" t="s">
        <v>1613</v>
      </c>
      <c r="J275" s="43" t="s">
        <v>633</v>
      </c>
      <c r="K275" s="41">
        <v>2001</v>
      </c>
      <c r="L275" s="45">
        <v>2500000</v>
      </c>
      <c r="M275" s="45">
        <v>6067689</v>
      </c>
      <c r="O275" s="44"/>
      <c r="W275" s="41"/>
      <c r="X275" s="43"/>
      <c r="Y275" s="41">
        <v>200111</v>
      </c>
      <c r="Z275" s="43" t="s">
        <v>1024</v>
      </c>
      <c r="AA275" s="643">
        <f>IF(Table5[[#This Row],[CAT EVENT FINISH]]="","",Table5[[#This Row],[CAT EVENT FINISH]]-Table5[[#This Row],[CAT EVENT START]])</f>
        <v>0</v>
      </c>
      <c r="AB275" s="41">
        <f>IF(Table5[[#This Row],[Duration]]="","",IF(Table5[[#This Row],[Duration]]&gt;=0,Table5[[#This Row],[Duration]]+1,""))</f>
        <v>1</v>
      </c>
    </row>
    <row r="276" spans="1:28" ht="60" hidden="1" customHeight="1" x14ac:dyDescent="0.2">
      <c r="A276" s="41" t="s">
        <v>1614</v>
      </c>
      <c r="B276" s="43" t="s">
        <v>1485</v>
      </c>
      <c r="C276" s="47">
        <v>37154</v>
      </c>
      <c r="D276" s="47">
        <v>37154</v>
      </c>
      <c r="E276" s="47" t="s">
        <v>1591</v>
      </c>
      <c r="F276" s="43" t="s">
        <v>927</v>
      </c>
      <c r="H276" s="43" t="s">
        <v>1615</v>
      </c>
      <c r="I276" s="43" t="s">
        <v>930</v>
      </c>
      <c r="J276" s="43" t="s">
        <v>632</v>
      </c>
      <c r="K276" s="41">
        <v>2001</v>
      </c>
      <c r="L276" s="45">
        <v>37000000</v>
      </c>
      <c r="M276" s="45">
        <v>115585083</v>
      </c>
      <c r="O276" s="44"/>
      <c r="W276" s="41"/>
      <c r="X276" s="43"/>
      <c r="Y276" s="41">
        <v>200110</v>
      </c>
      <c r="Z276" s="43" t="s">
        <v>1024</v>
      </c>
      <c r="AA276" s="643">
        <f>IF(Table5[[#This Row],[CAT EVENT FINISH]]="","",Table5[[#This Row],[CAT EVENT FINISH]]-Table5[[#This Row],[CAT EVENT START]])</f>
        <v>0</v>
      </c>
      <c r="AB276" s="41">
        <f>IF(Table5[[#This Row],[Duration]]="","",IF(Table5[[#This Row],[Duration]]&gt;=0,Table5[[#This Row],[Duration]]+1,""))</f>
        <v>1</v>
      </c>
    </row>
    <row r="277" spans="1:28" ht="60" hidden="1" customHeight="1" x14ac:dyDescent="0.2">
      <c r="A277" s="41" t="s">
        <v>628</v>
      </c>
      <c r="B277" s="43" t="s">
        <v>1616</v>
      </c>
      <c r="C277" s="47">
        <v>37123</v>
      </c>
      <c r="D277" s="47">
        <v>37215</v>
      </c>
      <c r="E277" s="47" t="s">
        <v>1591</v>
      </c>
      <c r="F277" s="43" t="s">
        <v>985</v>
      </c>
      <c r="H277" s="43" t="s">
        <v>1617</v>
      </c>
      <c r="J277" s="43" t="s">
        <v>634</v>
      </c>
      <c r="K277" s="41">
        <v>2001</v>
      </c>
      <c r="M277" s="45"/>
      <c r="O277" s="44"/>
      <c r="W277" s="41"/>
      <c r="X277" s="43"/>
      <c r="Y277" s="41">
        <v>200105</v>
      </c>
      <c r="Z277" s="43" t="s">
        <v>1024</v>
      </c>
      <c r="AA277" s="643">
        <f>IF(Table5[[#This Row],[CAT EVENT FINISH]]="","",Table5[[#This Row],[CAT EVENT FINISH]]-Table5[[#This Row],[CAT EVENT START]])</f>
        <v>92</v>
      </c>
      <c r="AB277" s="41">
        <f>IF(Table5[[#This Row],[Duration]]="","",IF(Table5[[#This Row],[Duration]]&gt;=0,Table5[[#This Row],[Duration]]+1,""))</f>
        <v>93</v>
      </c>
    </row>
    <row r="278" spans="1:28" ht="60" hidden="1" customHeight="1" x14ac:dyDescent="0.2">
      <c r="A278" s="41" t="s">
        <v>1618</v>
      </c>
      <c r="B278" s="43" t="s">
        <v>1619</v>
      </c>
      <c r="C278" s="47">
        <v>37062</v>
      </c>
      <c r="D278" s="47">
        <v>37062</v>
      </c>
      <c r="E278" s="47" t="s">
        <v>1620</v>
      </c>
      <c r="F278" s="43" t="s">
        <v>965</v>
      </c>
      <c r="H278" s="43" t="s">
        <v>1621</v>
      </c>
      <c r="J278" s="43" t="s">
        <v>632</v>
      </c>
      <c r="K278" s="41">
        <v>2001</v>
      </c>
      <c r="L278" s="45">
        <v>15000000</v>
      </c>
      <c r="M278" s="45">
        <v>39284641</v>
      </c>
      <c r="O278" s="44"/>
      <c r="W278" s="41"/>
      <c r="X278" s="43"/>
      <c r="Y278" s="41">
        <v>200101</v>
      </c>
      <c r="Z278" s="43" t="s">
        <v>1024</v>
      </c>
      <c r="AA278" s="643">
        <f>IF(Table5[[#This Row],[CAT EVENT FINISH]]="","",Table5[[#This Row],[CAT EVENT FINISH]]-Table5[[#This Row],[CAT EVENT START]])</f>
        <v>0</v>
      </c>
      <c r="AB278" s="41">
        <f>IF(Table5[[#This Row],[Duration]]="","",IF(Table5[[#This Row],[Duration]]&gt;=0,Table5[[#This Row],[Duration]]+1,""))</f>
        <v>1</v>
      </c>
    </row>
    <row r="279" spans="1:28" ht="60" hidden="1" customHeight="1" x14ac:dyDescent="0.2">
      <c r="A279" s="41" t="s">
        <v>1622</v>
      </c>
      <c r="B279" s="43" t="s">
        <v>1623</v>
      </c>
      <c r="C279" s="47">
        <v>37031</v>
      </c>
      <c r="D279" s="47">
        <v>37031</v>
      </c>
      <c r="E279" s="47" t="s">
        <v>1620</v>
      </c>
      <c r="F279" s="43" t="s">
        <v>965</v>
      </c>
      <c r="H279" s="43" t="s">
        <v>1624</v>
      </c>
      <c r="J279" s="43" t="s">
        <v>631</v>
      </c>
      <c r="K279" s="41">
        <v>2001</v>
      </c>
      <c r="L279" s="45">
        <v>39450000</v>
      </c>
      <c r="M279" s="45">
        <v>118024192</v>
      </c>
      <c r="O279" s="44"/>
      <c r="W279" s="41"/>
      <c r="X279" s="43"/>
      <c r="Y279" s="41">
        <v>200109</v>
      </c>
      <c r="Z279" s="43" t="s">
        <v>1024</v>
      </c>
      <c r="AA279" s="643">
        <f>IF(Table5[[#This Row],[CAT EVENT FINISH]]="","",Table5[[#This Row],[CAT EVENT FINISH]]-Table5[[#This Row],[CAT EVENT START]])</f>
        <v>0</v>
      </c>
      <c r="AB279" s="41">
        <f>IF(Table5[[#This Row],[Duration]]="","",IF(Table5[[#This Row],[Duration]]&gt;=0,Table5[[#This Row],[Duration]]+1,""))</f>
        <v>1</v>
      </c>
    </row>
    <row r="280" spans="1:28" ht="60" hidden="1" customHeight="1" x14ac:dyDescent="0.2">
      <c r="A280" s="41" t="s">
        <v>628</v>
      </c>
      <c r="B280" s="43" t="s">
        <v>1625</v>
      </c>
      <c r="C280" s="47">
        <v>37031</v>
      </c>
      <c r="D280" s="47">
        <v>36937</v>
      </c>
      <c r="E280" s="47" t="s">
        <v>1620</v>
      </c>
      <c r="F280" s="43" t="s">
        <v>914</v>
      </c>
      <c r="H280" s="43" t="s">
        <v>1626</v>
      </c>
      <c r="J280" s="43" t="s">
        <v>634</v>
      </c>
      <c r="K280" s="41">
        <v>2001</v>
      </c>
      <c r="M280" s="45"/>
      <c r="O280" s="44"/>
      <c r="W280" s="41"/>
      <c r="X280" s="43"/>
      <c r="Y280" s="41">
        <v>200106</v>
      </c>
      <c r="Z280" s="43" t="s">
        <v>1024</v>
      </c>
      <c r="AA280" s="643">
        <f>IF(Table5[[#This Row],[CAT EVENT FINISH]]="","",Table5[[#This Row],[CAT EVENT FINISH]]-Table5[[#This Row],[CAT EVENT START]])</f>
        <v>-94</v>
      </c>
      <c r="AB280" s="41" t="str">
        <f>IF(Table5[[#This Row],[Duration]]="","",IF(Table5[[#This Row],[Duration]]&gt;=0,Table5[[#This Row],[Duration]]+1,""))</f>
        <v/>
      </c>
    </row>
    <row r="281" spans="1:28" ht="60" hidden="1" customHeight="1" x14ac:dyDescent="0.2">
      <c r="A281" s="41" t="s">
        <v>628</v>
      </c>
      <c r="B281" s="43" t="s">
        <v>1627</v>
      </c>
      <c r="C281" s="47">
        <v>36947</v>
      </c>
      <c r="D281" s="47">
        <v>37031</v>
      </c>
      <c r="E281" s="47" t="s">
        <v>1620</v>
      </c>
      <c r="F281" s="43" t="s">
        <v>927</v>
      </c>
      <c r="H281" s="43" t="s">
        <v>1628</v>
      </c>
      <c r="I281" s="43" t="s">
        <v>934</v>
      </c>
      <c r="J281" s="43" t="s">
        <v>634</v>
      </c>
      <c r="K281" s="41">
        <v>2001</v>
      </c>
      <c r="M281" s="45"/>
      <c r="O281" s="44"/>
      <c r="W281" s="41"/>
      <c r="X281" s="43"/>
      <c r="Y281" s="41">
        <v>200108</v>
      </c>
      <c r="Z281" s="43" t="s">
        <v>1024</v>
      </c>
      <c r="AA281" s="643">
        <f>IF(Table5[[#This Row],[CAT EVENT FINISH]]="","",Table5[[#This Row],[CAT EVENT FINISH]]-Table5[[#This Row],[CAT EVENT START]])</f>
        <v>84</v>
      </c>
      <c r="AB281" s="41">
        <f>IF(Table5[[#This Row],[Duration]]="","",IF(Table5[[#This Row],[Duration]]&gt;=0,Table5[[#This Row],[Duration]]+1,""))</f>
        <v>85</v>
      </c>
    </row>
    <row r="282" spans="1:28" ht="60" hidden="1" customHeight="1" x14ac:dyDescent="0.2">
      <c r="A282" s="41" t="s">
        <v>628</v>
      </c>
      <c r="B282" s="43" t="s">
        <v>1629</v>
      </c>
      <c r="C282" s="47">
        <v>36944</v>
      </c>
      <c r="D282" s="47">
        <v>36949</v>
      </c>
      <c r="E282" s="47" t="s">
        <v>1620</v>
      </c>
      <c r="F282" s="43" t="s">
        <v>927</v>
      </c>
      <c r="H282" s="43" t="s">
        <v>1630</v>
      </c>
      <c r="I282" s="43" t="s">
        <v>934</v>
      </c>
      <c r="J282" s="43" t="s">
        <v>634</v>
      </c>
      <c r="K282" s="41">
        <v>2001</v>
      </c>
      <c r="M282" s="45"/>
      <c r="O282" s="44"/>
      <c r="W282" s="41"/>
      <c r="X282" s="43"/>
      <c r="Y282" s="41">
        <v>200107</v>
      </c>
      <c r="Z282" s="43" t="s">
        <v>1024</v>
      </c>
      <c r="AA282" s="643">
        <f>IF(Table5[[#This Row],[CAT EVENT FINISH]]="","",Table5[[#This Row],[CAT EVENT FINISH]]-Table5[[#This Row],[CAT EVENT START]])</f>
        <v>5</v>
      </c>
      <c r="AB282" s="41">
        <f>IF(Table5[[#This Row],[Duration]]="","",IF(Table5[[#This Row],[Duration]]&gt;=0,Table5[[#This Row],[Duration]]+1,""))</f>
        <v>6</v>
      </c>
    </row>
    <row r="283" spans="1:28" ht="60" hidden="1" customHeight="1" x14ac:dyDescent="0.2">
      <c r="A283" s="41" t="s">
        <v>628</v>
      </c>
      <c r="B283" s="43" t="s">
        <v>1631</v>
      </c>
      <c r="C283" s="47">
        <v>36919</v>
      </c>
      <c r="D283" s="47">
        <v>36922</v>
      </c>
      <c r="E283" s="47" t="s">
        <v>1620</v>
      </c>
      <c r="F283" s="43" t="s">
        <v>914</v>
      </c>
      <c r="H283" s="43" t="s">
        <v>1632</v>
      </c>
      <c r="J283" s="43" t="s">
        <v>634</v>
      </c>
      <c r="K283" s="41">
        <v>2001</v>
      </c>
      <c r="M283" s="45"/>
      <c r="O283" s="44"/>
      <c r="W283" s="41"/>
      <c r="X283" s="43"/>
      <c r="Y283" s="41">
        <v>200104</v>
      </c>
      <c r="Z283" s="43" t="s">
        <v>1024</v>
      </c>
      <c r="AA283" s="643">
        <f>IF(Table5[[#This Row],[CAT EVENT FINISH]]="","",Table5[[#This Row],[CAT EVENT FINISH]]-Table5[[#This Row],[CAT EVENT START]])</f>
        <v>3</v>
      </c>
      <c r="AB283" s="41">
        <f>IF(Table5[[#This Row],[Duration]]="","",IF(Table5[[#This Row],[Duration]]&gt;=0,Table5[[#This Row],[Duration]]+1,""))</f>
        <v>4</v>
      </c>
    </row>
    <row r="284" spans="1:28" ht="60" hidden="1" customHeight="1" x14ac:dyDescent="0.2">
      <c r="A284" s="41" t="s">
        <v>628</v>
      </c>
      <c r="B284" s="43" t="s">
        <v>1633</v>
      </c>
      <c r="C284" s="47">
        <v>36915</v>
      </c>
      <c r="D284" s="47">
        <v>36942</v>
      </c>
      <c r="E284" s="47" t="s">
        <v>1620</v>
      </c>
      <c r="F284" s="43" t="s">
        <v>965</v>
      </c>
      <c r="H284" s="43" t="s">
        <v>1634</v>
      </c>
      <c r="J284" s="43" t="s">
        <v>636</v>
      </c>
      <c r="K284" s="41">
        <v>2001</v>
      </c>
      <c r="L284" s="45">
        <v>5000000</v>
      </c>
      <c r="M284" s="45">
        <v>12777148</v>
      </c>
      <c r="O284" s="44"/>
      <c r="W284" s="41"/>
      <c r="X284" s="43"/>
      <c r="Y284" s="41">
        <v>200001</v>
      </c>
      <c r="Z284" s="43" t="s">
        <v>1024</v>
      </c>
      <c r="AA284" s="643">
        <f>IF(Table5[[#This Row],[CAT EVENT FINISH]]="","",Table5[[#This Row],[CAT EVENT FINISH]]-Table5[[#This Row],[CAT EVENT START]])</f>
        <v>27</v>
      </c>
      <c r="AB284" s="41">
        <f>IF(Table5[[#This Row],[Duration]]="","",IF(Table5[[#This Row],[Duration]]&gt;=0,Table5[[#This Row],[Duration]]+1,""))</f>
        <v>28</v>
      </c>
    </row>
    <row r="285" spans="1:28" ht="60" hidden="1" customHeight="1" x14ac:dyDescent="0.2">
      <c r="A285" s="41" t="s">
        <v>1635</v>
      </c>
      <c r="B285" s="43" t="s">
        <v>1636</v>
      </c>
      <c r="C285" s="47">
        <v>36908</v>
      </c>
      <c r="D285" s="47">
        <v>36908</v>
      </c>
      <c r="E285" s="47" t="s">
        <v>1620</v>
      </c>
      <c r="F285" s="43" t="s">
        <v>965</v>
      </c>
      <c r="H285" s="43" t="s">
        <v>1637</v>
      </c>
      <c r="J285" s="43" t="s">
        <v>632</v>
      </c>
      <c r="K285" s="41">
        <v>2001</v>
      </c>
      <c r="L285" s="45">
        <v>35000000</v>
      </c>
      <c r="M285" s="45">
        <v>80667832</v>
      </c>
      <c r="O285" s="44"/>
      <c r="W285" s="41"/>
      <c r="X285" s="43"/>
      <c r="Y285" s="41">
        <v>200103</v>
      </c>
      <c r="Z285" s="43" t="s">
        <v>1024</v>
      </c>
      <c r="AA285" s="643">
        <f>IF(Table5[[#This Row],[CAT EVENT FINISH]]="","",Table5[[#This Row],[CAT EVENT FINISH]]-Table5[[#This Row],[CAT EVENT START]])</f>
        <v>0</v>
      </c>
      <c r="AB285" s="41">
        <f>IF(Table5[[#This Row],[Duration]]="","",IF(Table5[[#This Row],[Duration]]&gt;=0,Table5[[#This Row],[Duration]]+1,""))</f>
        <v>1</v>
      </c>
    </row>
    <row r="286" spans="1:28" ht="60" hidden="1" customHeight="1" x14ac:dyDescent="0.2">
      <c r="A286" s="41" t="s">
        <v>1638</v>
      </c>
      <c r="B286" s="43" t="s">
        <v>1639</v>
      </c>
      <c r="C286" s="47">
        <v>36906</v>
      </c>
      <c r="D286" s="47">
        <v>36906</v>
      </c>
      <c r="E286" s="47" t="s">
        <v>1620</v>
      </c>
      <c r="F286" s="43" t="s">
        <v>965</v>
      </c>
      <c r="H286" s="43" t="s">
        <v>1640</v>
      </c>
      <c r="J286" s="43" t="s">
        <v>632</v>
      </c>
      <c r="K286" s="41">
        <v>2001</v>
      </c>
      <c r="L286" s="45">
        <v>12000000</v>
      </c>
      <c r="M286" s="45">
        <v>31468091</v>
      </c>
      <c r="O286" s="44"/>
      <c r="W286" s="41"/>
      <c r="X286" s="43"/>
      <c r="Y286" s="41">
        <v>200102</v>
      </c>
      <c r="Z286" s="43" t="s">
        <v>1024</v>
      </c>
      <c r="AA286" s="643">
        <f>IF(Table5[[#This Row],[CAT EVENT FINISH]]="","",Table5[[#This Row],[CAT EVENT FINISH]]-Table5[[#This Row],[CAT EVENT START]])</f>
        <v>0</v>
      </c>
      <c r="AB286" s="41">
        <f>IF(Table5[[#This Row],[Duration]]="","",IF(Table5[[#This Row],[Duration]]&gt;=0,Table5[[#This Row],[Duration]]+1,""))</f>
        <v>1</v>
      </c>
    </row>
    <row r="287" spans="1:28" ht="60" hidden="1" customHeight="1" x14ac:dyDescent="0.2">
      <c r="A287" s="41" t="s">
        <v>628</v>
      </c>
      <c r="B287" s="43" t="s">
        <v>1641</v>
      </c>
      <c r="C287" s="47">
        <v>36630</v>
      </c>
      <c r="D287" s="47">
        <v>36636</v>
      </c>
      <c r="E287" s="47" t="s">
        <v>1642</v>
      </c>
      <c r="F287" s="43" t="s">
        <v>914</v>
      </c>
      <c r="H287" s="43" t="s">
        <v>1643</v>
      </c>
      <c r="J287" s="43" t="s">
        <v>634</v>
      </c>
      <c r="K287" s="41">
        <v>2000</v>
      </c>
      <c r="M287" s="45"/>
      <c r="O287" s="44"/>
      <c r="W287" s="41"/>
      <c r="X287" s="43"/>
      <c r="Y287" s="41">
        <v>200010</v>
      </c>
      <c r="Z287" s="43" t="s">
        <v>1024</v>
      </c>
      <c r="AA287" s="643">
        <f>IF(Table5[[#This Row],[CAT EVENT FINISH]]="","",Table5[[#This Row],[CAT EVENT FINISH]]-Table5[[#This Row],[CAT EVENT START]])</f>
        <v>6</v>
      </c>
      <c r="AB287" s="41">
        <f>IF(Table5[[#This Row],[Duration]]="","",IF(Table5[[#This Row],[Duration]]&gt;=0,Table5[[#This Row],[Duration]]+1,""))</f>
        <v>7</v>
      </c>
    </row>
    <row r="288" spans="1:28" ht="60" hidden="1" customHeight="1" x14ac:dyDescent="0.2">
      <c r="A288" s="41" t="s">
        <v>628</v>
      </c>
      <c r="B288" s="43" t="s">
        <v>1644</v>
      </c>
      <c r="C288" s="47">
        <v>36605</v>
      </c>
      <c r="D288" s="47">
        <v>36727</v>
      </c>
      <c r="E288" s="47" t="s">
        <v>1642</v>
      </c>
      <c r="F288" s="43" t="s">
        <v>927</v>
      </c>
      <c r="H288" s="43" t="s">
        <v>1645</v>
      </c>
      <c r="I288" s="43" t="s">
        <v>934</v>
      </c>
      <c r="J288" s="43" t="s">
        <v>634</v>
      </c>
      <c r="K288" s="41">
        <v>2000</v>
      </c>
      <c r="M288" s="45"/>
      <c r="O288" s="44"/>
      <c r="W288" s="41"/>
      <c r="X288" s="43"/>
      <c r="Y288" s="41">
        <v>200008</v>
      </c>
      <c r="Z288" s="43" t="s">
        <v>1024</v>
      </c>
      <c r="AA288" s="643">
        <f>IF(Table5[[#This Row],[CAT EVENT FINISH]]="","",Table5[[#This Row],[CAT EVENT FINISH]]-Table5[[#This Row],[CAT EVENT START]])</f>
        <v>122</v>
      </c>
      <c r="AB288" s="41">
        <f>IF(Table5[[#This Row],[Duration]]="","",IF(Table5[[#This Row],[Duration]]&gt;=0,Table5[[#This Row],[Duration]]+1,""))</f>
        <v>123</v>
      </c>
    </row>
    <row r="289" spans="1:28" ht="60" hidden="1" customHeight="1" x14ac:dyDescent="0.2">
      <c r="A289" s="41" t="s">
        <v>628</v>
      </c>
      <c r="B289" s="43" t="s">
        <v>1345</v>
      </c>
      <c r="C289" s="47">
        <v>36600</v>
      </c>
      <c r="D289" s="47">
        <v>36605</v>
      </c>
      <c r="E289" s="47" t="s">
        <v>1642</v>
      </c>
      <c r="F289" s="43" t="s">
        <v>914</v>
      </c>
      <c r="H289" s="43" t="s">
        <v>1646</v>
      </c>
      <c r="J289" s="43" t="s">
        <v>634</v>
      </c>
      <c r="K289" s="41">
        <v>2000</v>
      </c>
      <c r="M289" s="45"/>
      <c r="O289" s="44"/>
      <c r="W289" s="41"/>
      <c r="X289" s="43"/>
      <c r="Y289" s="41">
        <v>200006</v>
      </c>
      <c r="Z289" s="43" t="s">
        <v>1024</v>
      </c>
      <c r="AA289" s="643">
        <f>IF(Table5[[#This Row],[CAT EVENT FINISH]]="","",Table5[[#This Row],[CAT EVENT FINISH]]-Table5[[#This Row],[CAT EVENT START]])</f>
        <v>5</v>
      </c>
      <c r="AB289" s="41">
        <f>IF(Table5[[#This Row],[Duration]]="","",IF(Table5[[#This Row],[Duration]]&gt;=0,Table5[[#This Row],[Duration]]+1,""))</f>
        <v>6</v>
      </c>
    </row>
    <row r="290" spans="1:28" ht="60" hidden="1" customHeight="1" x14ac:dyDescent="0.2">
      <c r="A290" s="41" t="s">
        <v>628</v>
      </c>
      <c r="B290" s="43" t="s">
        <v>1647</v>
      </c>
      <c r="C290" s="47">
        <v>36584</v>
      </c>
      <c r="D290" s="47">
        <v>36819</v>
      </c>
      <c r="E290" s="47" t="s">
        <v>1642</v>
      </c>
      <c r="F290" s="43" t="s">
        <v>914</v>
      </c>
      <c r="H290" s="43" t="s">
        <v>1648</v>
      </c>
      <c r="J290" s="43" t="s">
        <v>634</v>
      </c>
      <c r="K290" s="41">
        <v>2000</v>
      </c>
      <c r="M290" s="45"/>
      <c r="O290" s="44"/>
      <c r="W290" s="41"/>
      <c r="X290" s="43"/>
      <c r="Y290" s="41">
        <v>200005</v>
      </c>
      <c r="Z290" s="43" t="s">
        <v>1024</v>
      </c>
      <c r="AA290" s="643">
        <f>IF(Table5[[#This Row],[CAT EVENT FINISH]]="","",Table5[[#This Row],[CAT EVENT FINISH]]-Table5[[#This Row],[CAT EVENT START]])</f>
        <v>235</v>
      </c>
      <c r="AB290" s="41">
        <f>IF(Table5[[#This Row],[Duration]]="","",IF(Table5[[#This Row],[Duration]]&gt;=0,Table5[[#This Row],[Duration]]+1,""))</f>
        <v>236</v>
      </c>
    </row>
    <row r="291" spans="1:28" ht="60" hidden="1" customHeight="1" x14ac:dyDescent="0.2">
      <c r="A291" s="41" t="s">
        <v>1649</v>
      </c>
      <c r="B291" s="43" t="s">
        <v>1650</v>
      </c>
      <c r="C291" s="47">
        <v>36583</v>
      </c>
      <c r="D291" s="47">
        <v>36850</v>
      </c>
      <c r="E291" s="47" t="s">
        <v>1642</v>
      </c>
      <c r="F291" s="43" t="s">
        <v>927</v>
      </c>
      <c r="H291" s="43" t="s">
        <v>1651</v>
      </c>
      <c r="I291" s="43" t="s">
        <v>934</v>
      </c>
      <c r="J291" s="43" t="s">
        <v>634</v>
      </c>
      <c r="K291" s="41">
        <v>2000</v>
      </c>
      <c r="L291" s="45">
        <v>11000000</v>
      </c>
      <c r="M291" s="45">
        <v>37883862</v>
      </c>
      <c r="O291" s="44"/>
      <c r="W291" s="41"/>
      <c r="X291" s="43"/>
      <c r="Y291" s="41">
        <v>200013</v>
      </c>
      <c r="Z291" s="43" t="s">
        <v>1024</v>
      </c>
      <c r="AA291" s="643">
        <f>IF(Table5[[#This Row],[CAT EVENT FINISH]]="","",Table5[[#This Row],[CAT EVENT FINISH]]-Table5[[#This Row],[CAT EVENT START]])</f>
        <v>267</v>
      </c>
      <c r="AB291" s="41">
        <f>IF(Table5[[#This Row],[Duration]]="","",IF(Table5[[#This Row],[Duration]]&gt;=0,Table5[[#This Row],[Duration]]+1,""))</f>
        <v>268</v>
      </c>
    </row>
    <row r="292" spans="1:28" ht="60" hidden="1" customHeight="1" x14ac:dyDescent="0.2">
      <c r="A292" s="41" t="s">
        <v>628</v>
      </c>
      <c r="B292" s="43" t="s">
        <v>1652</v>
      </c>
      <c r="C292" s="47">
        <v>36571</v>
      </c>
      <c r="D292" s="47">
        <v>36574</v>
      </c>
      <c r="E292" s="47" t="s">
        <v>1642</v>
      </c>
      <c r="F292" s="43" t="s">
        <v>914</v>
      </c>
      <c r="H292" s="43" t="s">
        <v>1653</v>
      </c>
      <c r="J292" s="43" t="s">
        <v>634</v>
      </c>
      <c r="K292" s="41">
        <v>2000</v>
      </c>
      <c r="M292" s="45"/>
      <c r="O292" s="44"/>
      <c r="W292" s="41"/>
      <c r="X292" s="43"/>
      <c r="Y292" s="41">
        <v>200003</v>
      </c>
      <c r="Z292" s="43" t="s">
        <v>1024</v>
      </c>
      <c r="AA292" s="643">
        <f>IF(Table5[[#This Row],[CAT EVENT FINISH]]="","",Table5[[#This Row],[CAT EVENT FINISH]]-Table5[[#This Row],[CAT EVENT START]])</f>
        <v>3</v>
      </c>
      <c r="AB292" s="41">
        <f>IF(Table5[[#This Row],[Duration]]="","",IF(Table5[[#This Row],[Duration]]&gt;=0,Table5[[#This Row],[Duration]]+1,""))</f>
        <v>4</v>
      </c>
    </row>
    <row r="293" spans="1:28" ht="60" hidden="1" customHeight="1" x14ac:dyDescent="0.2">
      <c r="A293" s="41" t="s">
        <v>628</v>
      </c>
      <c r="B293" s="43" t="s">
        <v>1369</v>
      </c>
      <c r="C293" s="47">
        <v>36549</v>
      </c>
      <c r="D293" s="47">
        <v>36576</v>
      </c>
      <c r="E293" s="47" t="s">
        <v>1642</v>
      </c>
      <c r="F293" s="43" t="s">
        <v>914</v>
      </c>
      <c r="H293" s="43" t="s">
        <v>1654</v>
      </c>
      <c r="J293" s="43" t="s">
        <v>634</v>
      </c>
      <c r="K293" s="41">
        <v>2000</v>
      </c>
      <c r="M293" s="45"/>
      <c r="O293" s="44"/>
      <c r="W293" s="41"/>
      <c r="X293" s="43"/>
      <c r="Y293" s="41">
        <v>200001</v>
      </c>
      <c r="Z293" s="43" t="s">
        <v>1024</v>
      </c>
      <c r="AA293" s="643">
        <f>IF(Table5[[#This Row],[CAT EVENT FINISH]]="","",Table5[[#This Row],[CAT EVENT FINISH]]-Table5[[#This Row],[CAT EVENT START]])</f>
        <v>27</v>
      </c>
      <c r="AB293" s="41">
        <f>IF(Table5[[#This Row],[Duration]]="","",IF(Table5[[#This Row],[Duration]]&gt;=0,Table5[[#This Row],[Duration]]+1,""))</f>
        <v>28</v>
      </c>
    </row>
    <row r="294" spans="1:28" ht="60" hidden="1" customHeight="1" x14ac:dyDescent="0.2">
      <c r="A294" s="41" t="s">
        <v>1655</v>
      </c>
      <c r="B294" s="43" t="s">
        <v>1485</v>
      </c>
      <c r="C294" s="47">
        <v>36545</v>
      </c>
      <c r="D294" s="47">
        <v>36584</v>
      </c>
      <c r="E294" s="47" t="s">
        <v>1642</v>
      </c>
      <c r="F294" s="43" t="s">
        <v>927</v>
      </c>
      <c r="H294" s="43" t="s">
        <v>1656</v>
      </c>
      <c r="I294" s="43" t="s">
        <v>934</v>
      </c>
      <c r="J294" s="43" t="s">
        <v>631</v>
      </c>
      <c r="K294" s="41">
        <v>2000</v>
      </c>
      <c r="L294" s="45">
        <v>82000000</v>
      </c>
      <c r="M294" s="45">
        <v>322191702</v>
      </c>
      <c r="O294" s="44"/>
      <c r="W294" s="41"/>
      <c r="X294" s="43"/>
      <c r="Y294" s="41">
        <v>200012</v>
      </c>
      <c r="Z294" s="43" t="s">
        <v>1024</v>
      </c>
      <c r="AA294" s="643">
        <f>IF(Table5[[#This Row],[CAT EVENT FINISH]]="","",Table5[[#This Row],[CAT EVENT FINISH]]-Table5[[#This Row],[CAT EVENT START]])</f>
        <v>39</v>
      </c>
      <c r="AB294" s="41">
        <f>IF(Table5[[#This Row],[Duration]]="","",IF(Table5[[#This Row],[Duration]]&gt;=0,Table5[[#This Row],[Duration]]+1,""))</f>
        <v>40</v>
      </c>
    </row>
    <row r="295" spans="1:28" ht="60" hidden="1" customHeight="1" x14ac:dyDescent="0.2">
      <c r="A295" s="41" t="s">
        <v>628</v>
      </c>
      <c r="B295" s="43" t="s">
        <v>1657</v>
      </c>
      <c r="C295" s="47">
        <v>36545</v>
      </c>
      <c r="D295" s="47">
        <v>36758</v>
      </c>
      <c r="E295" s="47" t="s">
        <v>1642</v>
      </c>
      <c r="F295" s="43" t="s">
        <v>914</v>
      </c>
      <c r="H295" s="43" t="s">
        <v>1658</v>
      </c>
      <c r="J295" s="43" t="s">
        <v>634</v>
      </c>
      <c r="K295" s="41">
        <v>2000</v>
      </c>
      <c r="M295" s="45"/>
      <c r="O295" s="44"/>
      <c r="W295" s="41"/>
      <c r="X295" s="43"/>
      <c r="Y295" s="41">
        <v>200002</v>
      </c>
      <c r="Z295" s="43" t="s">
        <v>1024</v>
      </c>
      <c r="AA295" s="643">
        <f>IF(Table5[[#This Row],[CAT EVENT FINISH]]="","",Table5[[#This Row],[CAT EVENT FINISH]]-Table5[[#This Row],[CAT EVENT START]])</f>
        <v>213</v>
      </c>
      <c r="AB295" s="41">
        <f>IF(Table5[[#This Row],[Duration]]="","",IF(Table5[[#This Row],[Duration]]&gt;=0,Table5[[#This Row],[Duration]]+1,""))</f>
        <v>214</v>
      </c>
    </row>
    <row r="296" spans="1:28" ht="60" hidden="1" customHeight="1" x14ac:dyDescent="0.2">
      <c r="A296" s="41" t="s">
        <v>1659</v>
      </c>
      <c r="B296" s="43" t="s">
        <v>1660</v>
      </c>
      <c r="C296" s="47">
        <v>36520</v>
      </c>
      <c r="D296" s="47">
        <v>36522</v>
      </c>
      <c r="E296" s="47" t="s">
        <v>1642</v>
      </c>
      <c r="F296" s="43" t="s">
        <v>905</v>
      </c>
      <c r="H296" s="43" t="s">
        <v>1661</v>
      </c>
      <c r="J296" s="43" t="s">
        <v>631</v>
      </c>
      <c r="K296" s="41">
        <v>1999</v>
      </c>
      <c r="L296" s="45">
        <v>10000000</v>
      </c>
      <c r="M296" s="45">
        <v>35795703</v>
      </c>
      <c r="O296" s="44"/>
      <c r="W296" s="41"/>
      <c r="X296" s="43"/>
      <c r="Y296" s="41">
        <v>199919</v>
      </c>
      <c r="Z296" s="43" t="s">
        <v>1024</v>
      </c>
      <c r="AA296" s="643">
        <f>IF(Table5[[#This Row],[CAT EVENT FINISH]]="","",Table5[[#This Row],[CAT EVENT FINISH]]-Table5[[#This Row],[CAT EVENT START]])</f>
        <v>2</v>
      </c>
      <c r="AB296" s="41">
        <f>IF(Table5[[#This Row],[Duration]]="","",IF(Table5[[#This Row],[Duration]]&gt;=0,Table5[[#This Row],[Duration]]+1,""))</f>
        <v>3</v>
      </c>
    </row>
    <row r="297" spans="1:28" ht="140.25" hidden="1" x14ac:dyDescent="0.2">
      <c r="A297" s="41" t="s">
        <v>1662</v>
      </c>
      <c r="B297" s="43" t="s">
        <v>1663</v>
      </c>
      <c r="C297" s="47">
        <v>36457</v>
      </c>
      <c r="D297" s="47">
        <v>36457</v>
      </c>
      <c r="E297" s="47" t="s">
        <v>1642</v>
      </c>
      <c r="F297" s="43" t="s">
        <v>965</v>
      </c>
      <c r="H297" s="43" t="s">
        <v>1664</v>
      </c>
      <c r="J297" s="43" t="s">
        <v>632</v>
      </c>
      <c r="K297" s="41">
        <v>1999</v>
      </c>
      <c r="L297" s="45">
        <v>45000000</v>
      </c>
      <c r="M297" s="45">
        <v>129987154</v>
      </c>
      <c r="O297" s="44"/>
      <c r="W297" s="41"/>
      <c r="X297" s="43"/>
      <c r="Y297" s="41">
        <v>199918</v>
      </c>
      <c r="Z297" s="43" t="s">
        <v>1024</v>
      </c>
      <c r="AA297" s="643">
        <f>IF(Table5[[#This Row],[CAT EVENT FINISH]]="","",Table5[[#This Row],[CAT EVENT FINISH]]-Table5[[#This Row],[CAT EVENT START]])</f>
        <v>0</v>
      </c>
      <c r="AB297" s="41">
        <f>IF(Table5[[#This Row],[Duration]]="","",IF(Table5[[#This Row],[Duration]]&gt;=0,Table5[[#This Row],[Duration]]+1,""))</f>
        <v>1</v>
      </c>
    </row>
    <row r="298" spans="1:28" ht="114.75" hidden="1" x14ac:dyDescent="0.2">
      <c r="A298" s="41" t="s">
        <v>628</v>
      </c>
      <c r="B298" s="43" t="s">
        <v>1665</v>
      </c>
      <c r="C298" s="47">
        <v>36422</v>
      </c>
      <c r="D298" s="47">
        <v>36510</v>
      </c>
      <c r="E298" s="47" t="s">
        <v>1642</v>
      </c>
      <c r="F298" s="43" t="s">
        <v>914</v>
      </c>
      <c r="H298" s="43" t="s">
        <v>1666</v>
      </c>
      <c r="J298" s="43" t="s">
        <v>634</v>
      </c>
      <c r="K298" s="41">
        <v>1999</v>
      </c>
      <c r="M298" s="45"/>
      <c r="O298" s="44"/>
      <c r="W298" s="41"/>
      <c r="X298" s="43"/>
      <c r="Y298" s="41">
        <v>199911</v>
      </c>
      <c r="Z298" s="43" t="s">
        <v>1024</v>
      </c>
      <c r="AA298" s="643">
        <f>IF(Table5[[#This Row],[CAT EVENT FINISH]]="","",Table5[[#This Row],[CAT EVENT FINISH]]-Table5[[#This Row],[CAT EVENT START]])</f>
        <v>88</v>
      </c>
      <c r="AB298" s="41">
        <f>IF(Table5[[#This Row],[Duration]]="","",IF(Table5[[#This Row],[Duration]]&gt;=0,Table5[[#This Row],[Duration]]+1,""))</f>
        <v>89</v>
      </c>
    </row>
    <row r="299" spans="1:28" ht="76.5" hidden="1" x14ac:dyDescent="0.2">
      <c r="A299" s="41" t="s">
        <v>1667</v>
      </c>
      <c r="B299" s="43" t="s">
        <v>1485</v>
      </c>
      <c r="C299" s="47">
        <v>36391</v>
      </c>
      <c r="E299" s="47" t="s">
        <v>1642</v>
      </c>
      <c r="F299" s="43" t="s">
        <v>927</v>
      </c>
      <c r="H299" s="43" t="s">
        <v>1668</v>
      </c>
      <c r="I299" s="43" t="s">
        <v>930</v>
      </c>
      <c r="J299" s="43" t="s">
        <v>632</v>
      </c>
      <c r="K299" s="41">
        <v>1999</v>
      </c>
      <c r="L299" s="45">
        <v>2000000</v>
      </c>
      <c r="M299" s="45">
        <v>8050488</v>
      </c>
      <c r="O299" s="44"/>
      <c r="W299" s="41"/>
      <c r="X299" s="43"/>
      <c r="Y299" s="41">
        <v>199912</v>
      </c>
      <c r="Z299" s="43" t="s">
        <v>1024</v>
      </c>
      <c r="AA299" s="643" t="str">
        <f>IF(Table5[[#This Row],[CAT EVENT FINISH]]="","",Table5[[#This Row],[CAT EVENT FINISH]]-Table5[[#This Row],[CAT EVENT START]])</f>
        <v/>
      </c>
      <c r="AB299" s="41" t="str">
        <f>IF(Table5[[#This Row],[Duration]]="","",IF(Table5[[#This Row],[Duration]]&gt;=0,Table5[[#This Row],[Duration]]+1,""))</f>
        <v/>
      </c>
    </row>
    <row r="300" spans="1:28" ht="127.5" hidden="1" x14ac:dyDescent="0.2">
      <c r="A300" s="41" t="s">
        <v>628</v>
      </c>
      <c r="B300" s="43" t="s">
        <v>1378</v>
      </c>
      <c r="C300" s="47">
        <v>36391</v>
      </c>
      <c r="D300" s="47">
        <v>36511</v>
      </c>
      <c r="E300" s="47" t="s">
        <v>1642</v>
      </c>
      <c r="F300" s="43" t="s">
        <v>914</v>
      </c>
      <c r="H300" s="43" t="s">
        <v>1669</v>
      </c>
      <c r="J300" s="43" t="s">
        <v>634</v>
      </c>
      <c r="K300" s="41">
        <v>1999</v>
      </c>
      <c r="M300" s="45"/>
      <c r="O300" s="44"/>
      <c r="W300" s="41"/>
      <c r="X300" s="43"/>
      <c r="Y300" s="41">
        <v>199910</v>
      </c>
      <c r="Z300" s="43" t="s">
        <v>1024</v>
      </c>
      <c r="AA300" s="643">
        <f>IF(Table5[[#This Row],[CAT EVENT FINISH]]="","",Table5[[#This Row],[CAT EVENT FINISH]]-Table5[[#This Row],[CAT EVENT START]])</f>
        <v>120</v>
      </c>
      <c r="AB300" s="41">
        <f>IF(Table5[[#This Row],[Duration]]="","",IF(Table5[[#This Row],[Duration]]&gt;=0,Table5[[#This Row],[Duration]]+1,""))</f>
        <v>121</v>
      </c>
    </row>
    <row r="301" spans="1:28" ht="178.5" hidden="1" x14ac:dyDescent="0.2">
      <c r="A301" s="41" t="s">
        <v>1670</v>
      </c>
      <c r="B301" s="43" t="s">
        <v>1671</v>
      </c>
      <c r="C301" s="47">
        <v>36264</v>
      </c>
      <c r="D301" s="47">
        <v>36264</v>
      </c>
      <c r="E301" s="47" t="s">
        <v>1672</v>
      </c>
      <c r="F301" s="43" t="s">
        <v>965</v>
      </c>
      <c r="H301" s="43" t="s">
        <v>1673</v>
      </c>
      <c r="J301" s="43" t="s">
        <v>636</v>
      </c>
      <c r="K301" s="41">
        <v>1999</v>
      </c>
      <c r="L301" s="45">
        <v>1700000000</v>
      </c>
      <c r="M301" s="45">
        <v>5574498958</v>
      </c>
      <c r="O301" s="44">
        <v>20000</v>
      </c>
      <c r="Q301" s="46">
        <v>70000</v>
      </c>
      <c r="W301" s="41"/>
      <c r="X301" s="43"/>
      <c r="Y301" s="41">
        <v>199916</v>
      </c>
      <c r="Z301" s="43" t="s">
        <v>1024</v>
      </c>
      <c r="AA301" s="643">
        <f>IF(Table5[[#This Row],[CAT EVENT FINISH]]="","",Table5[[#This Row],[CAT EVENT FINISH]]-Table5[[#This Row],[CAT EVENT START]])</f>
        <v>0</v>
      </c>
      <c r="AB301" s="41">
        <f>IF(Table5[[#This Row],[Duration]]="","",IF(Table5[[#This Row],[Duration]]&gt;=0,Table5[[#This Row],[Duration]]+1,""))</f>
        <v>1</v>
      </c>
    </row>
    <row r="302" spans="1:28" ht="140.25" hidden="1" x14ac:dyDescent="0.2">
      <c r="A302" s="41" t="s">
        <v>628</v>
      </c>
      <c r="B302" s="43" t="s">
        <v>1674</v>
      </c>
      <c r="C302" s="47">
        <v>36244</v>
      </c>
      <c r="D302" s="47">
        <v>36179</v>
      </c>
      <c r="E302" s="47" t="s">
        <v>1672</v>
      </c>
      <c r="F302" s="43" t="s">
        <v>914</v>
      </c>
      <c r="H302" s="43" t="s">
        <v>1675</v>
      </c>
      <c r="J302" s="43" t="s">
        <v>634</v>
      </c>
      <c r="K302" s="41">
        <v>1999</v>
      </c>
      <c r="M302" s="45"/>
      <c r="O302" s="44"/>
      <c r="W302" s="41"/>
      <c r="X302" s="43"/>
      <c r="Y302" s="41">
        <v>199907</v>
      </c>
      <c r="Z302" s="43" t="s">
        <v>1024</v>
      </c>
      <c r="AA302" s="643">
        <f>IF(Table5[[#This Row],[CAT EVENT FINISH]]="","",Table5[[#This Row],[CAT EVENT FINISH]]-Table5[[#This Row],[CAT EVENT START]])</f>
        <v>-65</v>
      </c>
      <c r="AB302" s="41" t="str">
        <f>IF(Table5[[#This Row],[Duration]]="","",IF(Table5[[#This Row],[Duration]]&gt;=0,Table5[[#This Row],[Duration]]+1,""))</f>
        <v/>
      </c>
    </row>
    <row r="303" spans="1:28" ht="76.5" hidden="1" x14ac:dyDescent="0.2">
      <c r="A303" s="41" t="s">
        <v>1676</v>
      </c>
      <c r="B303" s="43" t="s">
        <v>1677</v>
      </c>
      <c r="C303" s="47">
        <v>36238</v>
      </c>
      <c r="E303" s="47" t="s">
        <v>1672</v>
      </c>
      <c r="F303" s="43" t="s">
        <v>914</v>
      </c>
      <c r="H303" s="43" t="s">
        <v>1678</v>
      </c>
      <c r="J303" s="43" t="s">
        <v>631</v>
      </c>
      <c r="K303" s="41">
        <v>1999</v>
      </c>
      <c r="L303" s="45">
        <v>4000000</v>
      </c>
      <c r="M303" s="45">
        <v>13141829</v>
      </c>
      <c r="O303" s="44"/>
      <c r="W303" s="41"/>
      <c r="X303" s="43"/>
      <c r="Y303" s="41">
        <v>199914</v>
      </c>
      <c r="Z303" s="43" t="s">
        <v>1024</v>
      </c>
      <c r="AA303" s="643" t="str">
        <f>IF(Table5[[#This Row],[CAT EVENT FINISH]]="","",Table5[[#This Row],[CAT EVENT FINISH]]-Table5[[#This Row],[CAT EVENT START]])</f>
        <v/>
      </c>
      <c r="AB303" s="41" t="str">
        <f>IF(Table5[[#This Row],[Duration]]="","",IF(Table5[[#This Row],[Duration]]&gt;=0,Table5[[#This Row],[Duration]]+1,""))</f>
        <v/>
      </c>
    </row>
    <row r="304" spans="1:28" ht="89.25" hidden="1" x14ac:dyDescent="0.2">
      <c r="A304" s="41" t="s">
        <v>628</v>
      </c>
      <c r="B304" s="43" t="s">
        <v>1679</v>
      </c>
      <c r="C304" s="47">
        <v>36234</v>
      </c>
      <c r="D304" s="47">
        <v>36239</v>
      </c>
      <c r="E304" s="47" t="s">
        <v>1672</v>
      </c>
      <c r="F304" s="43" t="s">
        <v>914</v>
      </c>
      <c r="H304" s="43" t="s">
        <v>1680</v>
      </c>
      <c r="J304" s="43" t="s">
        <v>634</v>
      </c>
      <c r="K304" s="41">
        <v>1999</v>
      </c>
      <c r="M304" s="45"/>
      <c r="O304" s="44"/>
      <c r="W304" s="41"/>
      <c r="X304" s="43"/>
      <c r="Y304" s="41">
        <v>199906</v>
      </c>
      <c r="Z304" s="43" t="s">
        <v>1024</v>
      </c>
      <c r="AA304" s="643">
        <f>IF(Table5[[#This Row],[CAT EVENT FINISH]]="","",Table5[[#This Row],[CAT EVENT FINISH]]-Table5[[#This Row],[CAT EVENT START]])</f>
        <v>5</v>
      </c>
      <c r="AB304" s="41">
        <f>IF(Table5[[#This Row],[Duration]]="","",IF(Table5[[#This Row],[Duration]]&gt;=0,Table5[[#This Row],[Duration]]+1,""))</f>
        <v>6</v>
      </c>
    </row>
    <row r="305" spans="1:28" ht="318.75" hidden="1" x14ac:dyDescent="0.2">
      <c r="A305" s="41" t="s">
        <v>1681</v>
      </c>
      <c r="B305" s="43" t="s">
        <v>1682</v>
      </c>
      <c r="C305" s="47">
        <v>36233</v>
      </c>
      <c r="D305" s="47">
        <v>36242</v>
      </c>
      <c r="E305" s="47" t="s">
        <v>1672</v>
      </c>
      <c r="F305" s="43" t="s">
        <v>985</v>
      </c>
      <c r="H305" s="43" t="s">
        <v>1683</v>
      </c>
      <c r="J305" s="43" t="s">
        <v>634</v>
      </c>
      <c r="K305" s="41">
        <v>1999</v>
      </c>
      <c r="L305" s="45">
        <v>35000000</v>
      </c>
      <c r="M305" s="45">
        <v>134433161</v>
      </c>
      <c r="O305" s="44"/>
      <c r="W305" s="41"/>
      <c r="X305" s="43"/>
      <c r="Y305" s="41">
        <v>199915</v>
      </c>
      <c r="Z305" s="43" t="s">
        <v>1024</v>
      </c>
      <c r="AA305" s="643">
        <f>IF(Table5[[#This Row],[CAT EVENT FINISH]]="","",Table5[[#This Row],[CAT EVENT FINISH]]-Table5[[#This Row],[CAT EVENT START]])</f>
        <v>9</v>
      </c>
      <c r="AB305" s="41">
        <f>IF(Table5[[#This Row],[Duration]]="","",IF(Table5[[#This Row],[Duration]]&gt;=0,Table5[[#This Row],[Duration]]+1,""))</f>
        <v>10</v>
      </c>
    </row>
    <row r="306" spans="1:28" ht="255" hidden="1" x14ac:dyDescent="0.2">
      <c r="A306" s="41" t="s">
        <v>628</v>
      </c>
      <c r="B306" s="43" t="s">
        <v>1684</v>
      </c>
      <c r="C306" s="47">
        <v>36210</v>
      </c>
      <c r="D306" s="47">
        <v>36391</v>
      </c>
      <c r="E306" s="47" t="s">
        <v>1672</v>
      </c>
      <c r="F306" s="43" t="s">
        <v>914</v>
      </c>
      <c r="H306" s="43" t="s">
        <v>1685</v>
      </c>
      <c r="J306" s="43" t="s">
        <v>634</v>
      </c>
      <c r="K306" s="41">
        <v>1999</v>
      </c>
      <c r="M306" s="45"/>
      <c r="O306" s="44"/>
      <c r="W306" s="41"/>
      <c r="X306" s="43"/>
      <c r="Y306" s="41">
        <v>199908</v>
      </c>
      <c r="Z306" s="43" t="s">
        <v>1024</v>
      </c>
      <c r="AA306" s="643">
        <f>IF(Table5[[#This Row],[CAT EVENT FINISH]]="","",Table5[[#This Row],[CAT EVENT FINISH]]-Table5[[#This Row],[CAT EVENT START]])</f>
        <v>181</v>
      </c>
      <c r="AB306" s="41">
        <f>IF(Table5[[#This Row],[Duration]]="","",IF(Table5[[#This Row],[Duration]]&gt;=0,Table5[[#This Row],[Duration]]+1,""))</f>
        <v>182</v>
      </c>
    </row>
    <row r="307" spans="1:28" ht="255" hidden="1" x14ac:dyDescent="0.2">
      <c r="A307" s="41" t="s">
        <v>1686</v>
      </c>
      <c r="B307" s="43" t="s">
        <v>1687</v>
      </c>
      <c r="C307" s="47">
        <v>36200</v>
      </c>
      <c r="D307" s="47">
        <v>36207</v>
      </c>
      <c r="E307" s="47" t="s">
        <v>1672</v>
      </c>
      <c r="F307" s="43" t="s">
        <v>927</v>
      </c>
      <c r="H307" s="43" t="s">
        <v>1688</v>
      </c>
      <c r="I307" s="43" t="s">
        <v>934</v>
      </c>
      <c r="J307" s="43" t="s">
        <v>634</v>
      </c>
      <c r="K307" s="41">
        <v>1999</v>
      </c>
      <c r="L307" s="45">
        <v>4000000</v>
      </c>
      <c r="M307" s="45">
        <v>18692178</v>
      </c>
      <c r="O307" s="44"/>
      <c r="W307" s="41"/>
      <c r="X307" s="43"/>
      <c r="Y307" s="41">
        <v>199913</v>
      </c>
      <c r="Z307" s="43" t="s">
        <v>1024</v>
      </c>
      <c r="AA307" s="643">
        <f>IF(Table5[[#This Row],[CAT EVENT FINISH]]="","",Table5[[#This Row],[CAT EVENT FINISH]]-Table5[[#This Row],[CAT EVENT START]])</f>
        <v>7</v>
      </c>
      <c r="AB307" s="41">
        <f>IF(Table5[[#This Row],[Duration]]="","",IF(Table5[[#This Row],[Duration]]&gt;=0,Table5[[#This Row],[Duration]]+1,""))</f>
        <v>8</v>
      </c>
    </row>
    <row r="308" spans="1:28" ht="267.75" hidden="1" x14ac:dyDescent="0.2">
      <c r="A308" s="41" t="s">
        <v>628</v>
      </c>
      <c r="B308" s="43" t="s">
        <v>1689</v>
      </c>
      <c r="C308" s="47">
        <v>36181</v>
      </c>
      <c r="D308" s="47">
        <v>36183</v>
      </c>
      <c r="E308" s="47" t="s">
        <v>1672</v>
      </c>
      <c r="F308" s="43" t="s">
        <v>914</v>
      </c>
      <c r="H308" s="43" t="s">
        <v>1690</v>
      </c>
      <c r="J308" s="43" t="s">
        <v>634</v>
      </c>
      <c r="K308" s="41">
        <v>1999</v>
      </c>
      <c r="M308" s="45"/>
      <c r="O308" s="44"/>
      <c r="W308" s="41"/>
      <c r="X308" s="43"/>
      <c r="Y308" s="41">
        <v>199903</v>
      </c>
      <c r="Z308" s="43" t="s">
        <v>1024</v>
      </c>
      <c r="AA308" s="643">
        <f>IF(Table5[[#This Row],[CAT EVENT FINISH]]="","",Table5[[#This Row],[CAT EVENT FINISH]]-Table5[[#This Row],[CAT EVENT START]])</f>
        <v>2</v>
      </c>
      <c r="AB308" s="41">
        <f>IF(Table5[[#This Row],[Duration]]="","",IF(Table5[[#This Row],[Duration]]&gt;=0,Table5[[#This Row],[Duration]]+1,""))</f>
        <v>3</v>
      </c>
    </row>
    <row r="309" spans="1:28" ht="89.25" hidden="1" x14ac:dyDescent="0.2">
      <c r="A309" s="41" t="s">
        <v>628</v>
      </c>
      <c r="B309" s="43" t="s">
        <v>1691</v>
      </c>
      <c r="C309" s="47">
        <v>36151</v>
      </c>
      <c r="D309" s="47">
        <v>36157</v>
      </c>
      <c r="E309" s="47" t="s">
        <v>1672</v>
      </c>
      <c r="F309" s="43" t="s">
        <v>1692</v>
      </c>
      <c r="H309" s="43" t="s">
        <v>1693</v>
      </c>
      <c r="I309" s="43" t="s">
        <v>934</v>
      </c>
      <c r="J309" s="43" t="s">
        <v>634</v>
      </c>
      <c r="K309" s="41">
        <v>1998</v>
      </c>
      <c r="M309" s="45"/>
      <c r="O309" s="44"/>
      <c r="W309" s="41"/>
      <c r="X309" s="43"/>
      <c r="Y309" s="41">
        <v>199812</v>
      </c>
      <c r="Z309" s="43" t="s">
        <v>1024</v>
      </c>
      <c r="AA309" s="643">
        <f>IF(Table5[[#This Row],[CAT EVENT FINISH]]="","",Table5[[#This Row],[CAT EVENT FINISH]]-Table5[[#This Row],[CAT EVENT START]])</f>
        <v>6</v>
      </c>
      <c r="AB309" s="41">
        <f>IF(Table5[[#This Row],[Duration]]="","",IF(Table5[[#This Row],[Duration]]&gt;=0,Table5[[#This Row],[Duration]]+1,""))</f>
        <v>7</v>
      </c>
    </row>
    <row r="310" spans="1:28" ht="76.5" hidden="1" x14ac:dyDescent="0.2">
      <c r="A310" s="41" t="s">
        <v>1694</v>
      </c>
      <c r="B310" s="43" t="s">
        <v>1695</v>
      </c>
      <c r="C310" s="47">
        <v>36145</v>
      </c>
      <c r="D310" s="47">
        <v>36145</v>
      </c>
      <c r="E310" s="47" t="s">
        <v>1672</v>
      </c>
      <c r="F310" s="43" t="s">
        <v>927</v>
      </c>
      <c r="H310" s="43" t="s">
        <v>1696</v>
      </c>
      <c r="I310" s="43" t="s">
        <v>930</v>
      </c>
      <c r="J310" s="43" t="s">
        <v>632</v>
      </c>
      <c r="K310" s="41">
        <v>1998</v>
      </c>
      <c r="L310" s="45">
        <v>76000000</v>
      </c>
      <c r="M310" s="45">
        <v>296636772</v>
      </c>
      <c r="O310" s="44"/>
      <c r="W310" s="41"/>
      <c r="X310" s="43"/>
      <c r="Y310" s="41">
        <v>199823</v>
      </c>
      <c r="Z310" s="43" t="s">
        <v>1024</v>
      </c>
      <c r="AA310" s="643">
        <f>IF(Table5[[#This Row],[CAT EVENT FINISH]]="","",Table5[[#This Row],[CAT EVENT FINISH]]-Table5[[#This Row],[CAT EVENT START]])</f>
        <v>0</v>
      </c>
      <c r="AB310" s="41">
        <f>IF(Table5[[#This Row],[Duration]]="","",IF(Table5[[#This Row],[Duration]]&gt;=0,Table5[[#This Row],[Duration]]+1,""))</f>
        <v>1</v>
      </c>
    </row>
    <row r="311" spans="1:28" ht="127.5" hidden="1" x14ac:dyDescent="0.2">
      <c r="A311" s="41" t="s">
        <v>628</v>
      </c>
      <c r="B311" s="43" t="s">
        <v>1697</v>
      </c>
      <c r="C311" s="47">
        <v>36129</v>
      </c>
      <c r="D311" s="47">
        <v>36118</v>
      </c>
      <c r="E311" s="47" t="s">
        <v>1672</v>
      </c>
      <c r="F311" s="43" t="s">
        <v>914</v>
      </c>
      <c r="H311" s="43" t="s">
        <v>1698</v>
      </c>
      <c r="J311" s="43" t="s">
        <v>634</v>
      </c>
      <c r="K311" s="41">
        <v>1998</v>
      </c>
      <c r="M311" s="45"/>
      <c r="O311" s="44"/>
      <c r="W311" s="41"/>
      <c r="X311" s="43"/>
      <c r="Y311" s="41">
        <v>199810</v>
      </c>
      <c r="Z311" s="43" t="s">
        <v>1024</v>
      </c>
      <c r="AA311" s="643">
        <f>IF(Table5[[#This Row],[CAT EVENT FINISH]]="","",Table5[[#This Row],[CAT EVENT FINISH]]-Table5[[#This Row],[CAT EVENT START]])</f>
        <v>-11</v>
      </c>
      <c r="AB311" s="41" t="str">
        <f>IF(Table5[[#This Row],[Duration]]="","",IF(Table5[[#This Row],[Duration]]&gt;=0,Table5[[#This Row],[Duration]]+1,""))</f>
        <v/>
      </c>
    </row>
    <row r="312" spans="1:28" ht="140.25" hidden="1" x14ac:dyDescent="0.2">
      <c r="A312" s="41" t="s">
        <v>1699</v>
      </c>
      <c r="B312" s="43" t="s">
        <v>1695</v>
      </c>
      <c r="C312" s="47">
        <v>36081</v>
      </c>
      <c r="D312" s="47">
        <v>36081</v>
      </c>
      <c r="E312" s="47" t="s">
        <v>1672</v>
      </c>
      <c r="F312" s="43" t="s">
        <v>927</v>
      </c>
      <c r="H312" s="43" t="s">
        <v>1700</v>
      </c>
      <c r="I312" s="43" t="s">
        <v>930</v>
      </c>
      <c r="J312" s="43" t="s">
        <v>632</v>
      </c>
      <c r="K312" s="41">
        <v>1998</v>
      </c>
      <c r="L312" s="45">
        <v>23000000</v>
      </c>
      <c r="M312" s="45">
        <v>91154231</v>
      </c>
      <c r="O312" s="44"/>
      <c r="W312" s="41"/>
      <c r="X312" s="43"/>
      <c r="Y312" s="41">
        <v>199822</v>
      </c>
      <c r="Z312" s="43" t="s">
        <v>1024</v>
      </c>
      <c r="AA312" s="643">
        <f>IF(Table5[[#This Row],[CAT EVENT FINISH]]="","",Table5[[#This Row],[CAT EVENT FINISH]]-Table5[[#This Row],[CAT EVENT START]])</f>
        <v>0</v>
      </c>
      <c r="AB312" s="41">
        <f>IF(Table5[[#This Row],[Duration]]="","",IF(Table5[[#This Row],[Duration]]&gt;=0,Table5[[#This Row],[Duration]]+1,""))</f>
        <v>1</v>
      </c>
    </row>
    <row r="313" spans="1:28" ht="76.5" hidden="1" x14ac:dyDescent="0.2">
      <c r="A313" s="41" t="s">
        <v>628</v>
      </c>
      <c r="B313" s="43" t="s">
        <v>1701</v>
      </c>
      <c r="C313" s="47">
        <v>36026</v>
      </c>
      <c r="D313" s="47">
        <v>35843</v>
      </c>
      <c r="E313" s="47" t="s">
        <v>1672</v>
      </c>
      <c r="F313" s="43" t="s">
        <v>914</v>
      </c>
      <c r="H313" s="43" t="s">
        <v>1702</v>
      </c>
      <c r="J313" s="43" t="s">
        <v>634</v>
      </c>
      <c r="K313" s="41">
        <v>1998</v>
      </c>
      <c r="M313" s="45"/>
      <c r="O313" s="44"/>
      <c r="W313" s="41"/>
      <c r="X313" s="43"/>
      <c r="Y313" s="41">
        <v>199805</v>
      </c>
      <c r="Z313" s="43" t="s">
        <v>1024</v>
      </c>
      <c r="AA313" s="643">
        <f>IF(Table5[[#This Row],[CAT EVENT FINISH]]="","",Table5[[#This Row],[CAT EVENT FINISH]]-Table5[[#This Row],[CAT EVENT START]])</f>
        <v>-183</v>
      </c>
      <c r="AB313" s="41" t="str">
        <f>IF(Table5[[#This Row],[Duration]]="","",IF(Table5[[#This Row],[Duration]]&gt;=0,Table5[[#This Row],[Duration]]+1,""))</f>
        <v/>
      </c>
    </row>
    <row r="314" spans="1:28" ht="153" hidden="1" x14ac:dyDescent="0.2">
      <c r="A314" s="41" t="s">
        <v>1703</v>
      </c>
      <c r="B314" s="43" t="s">
        <v>1704</v>
      </c>
      <c r="C314" s="47">
        <v>35969</v>
      </c>
      <c r="D314" s="47">
        <v>35969</v>
      </c>
      <c r="E314" s="47" t="s">
        <v>1705</v>
      </c>
      <c r="F314" s="43" t="s">
        <v>965</v>
      </c>
      <c r="H314" s="43" t="s">
        <v>1706</v>
      </c>
      <c r="J314" s="43" t="s">
        <v>632</v>
      </c>
      <c r="K314" s="41">
        <v>1998</v>
      </c>
      <c r="L314" s="45">
        <v>12000000</v>
      </c>
      <c r="M314" s="45">
        <v>53299486</v>
      </c>
      <c r="O314" s="44"/>
      <c r="W314" s="41"/>
      <c r="X314" s="43"/>
      <c r="Y314" s="41">
        <v>199818</v>
      </c>
      <c r="Z314" s="43" t="s">
        <v>1024</v>
      </c>
      <c r="AA314" s="643">
        <f>IF(Table5[[#This Row],[CAT EVENT FINISH]]="","",Table5[[#This Row],[CAT EVENT FINISH]]-Table5[[#This Row],[CAT EVENT START]])</f>
        <v>0</v>
      </c>
      <c r="AB314" s="41">
        <f>IF(Table5[[#This Row],[Duration]]="","",IF(Table5[[#This Row],[Duration]]&gt;=0,Table5[[#This Row],[Duration]]+1,""))</f>
        <v>1</v>
      </c>
    </row>
    <row r="315" spans="1:28" ht="191.25" hidden="1" x14ac:dyDescent="0.2">
      <c r="A315" s="41" t="s">
        <v>1707</v>
      </c>
      <c r="B315" s="43" t="s">
        <v>1708</v>
      </c>
      <c r="C315" s="47">
        <v>35894</v>
      </c>
      <c r="D315" s="47">
        <v>35894</v>
      </c>
      <c r="E315" s="47" t="s">
        <v>1705</v>
      </c>
      <c r="F315" s="43" t="s">
        <v>965</v>
      </c>
      <c r="H315" s="43" t="s">
        <v>1709</v>
      </c>
      <c r="J315" s="43" t="s">
        <v>632</v>
      </c>
      <c r="K315" s="41">
        <v>1998</v>
      </c>
      <c r="L315" s="45">
        <v>10000000</v>
      </c>
      <c r="M315" s="45">
        <v>36737709</v>
      </c>
      <c r="O315" s="44"/>
      <c r="W315" s="41"/>
      <c r="X315" s="43"/>
      <c r="Y315" s="41">
        <v>199817</v>
      </c>
      <c r="Z315" s="43" t="s">
        <v>1024</v>
      </c>
      <c r="AA315" s="643">
        <f>IF(Table5[[#This Row],[CAT EVENT FINISH]]="","",Table5[[#This Row],[CAT EVENT FINISH]]-Table5[[#This Row],[CAT EVENT START]])</f>
        <v>0</v>
      </c>
      <c r="AB315" s="41">
        <f>IF(Table5[[#This Row],[Duration]]="","",IF(Table5[[#This Row],[Duration]]&gt;=0,Table5[[#This Row],[Duration]]+1,""))</f>
        <v>1</v>
      </c>
    </row>
    <row r="316" spans="1:28" ht="76.5" hidden="1" x14ac:dyDescent="0.2">
      <c r="A316" s="41" t="s">
        <v>628</v>
      </c>
      <c r="B316" s="43" t="s">
        <v>1710</v>
      </c>
      <c r="C316" s="47">
        <v>35874</v>
      </c>
      <c r="D316" s="47">
        <v>35880</v>
      </c>
      <c r="E316" s="47" t="s">
        <v>1705</v>
      </c>
      <c r="F316" s="43" t="s">
        <v>927</v>
      </c>
      <c r="H316" s="43" t="s">
        <v>1711</v>
      </c>
      <c r="I316" s="43" t="s">
        <v>934</v>
      </c>
      <c r="J316" s="43" t="s">
        <v>634</v>
      </c>
      <c r="K316" s="41">
        <v>1998</v>
      </c>
      <c r="M316" s="45"/>
      <c r="O316" s="44"/>
      <c r="W316" s="41"/>
      <c r="X316" s="43"/>
      <c r="Y316" s="41">
        <v>199807</v>
      </c>
      <c r="Z316" s="43" t="s">
        <v>1024</v>
      </c>
      <c r="AA316" s="643">
        <f>IF(Table5[[#This Row],[CAT EVENT FINISH]]="","",Table5[[#This Row],[CAT EVENT FINISH]]-Table5[[#This Row],[CAT EVENT START]])</f>
        <v>6</v>
      </c>
      <c r="AB316" s="41">
        <f>IF(Table5[[#This Row],[Duration]]="","",IF(Table5[[#This Row],[Duration]]&gt;=0,Table5[[#This Row],[Duration]]+1,""))</f>
        <v>7</v>
      </c>
    </row>
    <row r="317" spans="1:28" ht="60" hidden="1" customHeight="1" x14ac:dyDescent="0.2">
      <c r="A317" s="41" t="s">
        <v>628</v>
      </c>
      <c r="B317" s="43" t="s">
        <v>1712</v>
      </c>
      <c r="C317" s="47">
        <v>35851</v>
      </c>
      <c r="D317" s="47">
        <v>35852</v>
      </c>
      <c r="E317" s="47" t="s">
        <v>1705</v>
      </c>
      <c r="F317" s="43" t="s">
        <v>927</v>
      </c>
      <c r="H317" s="43" t="s">
        <v>1713</v>
      </c>
      <c r="I317" s="43" t="s">
        <v>934</v>
      </c>
      <c r="J317" s="43" t="s">
        <v>634</v>
      </c>
      <c r="K317" s="41">
        <v>1998</v>
      </c>
      <c r="M317" s="45"/>
      <c r="O317" s="44"/>
      <c r="W317" s="41"/>
      <c r="X317" s="43"/>
      <c r="Y317" s="41">
        <v>199806</v>
      </c>
      <c r="Z317" s="43" t="s">
        <v>1024</v>
      </c>
      <c r="AA317" s="643">
        <f>IF(Table5[[#This Row],[CAT EVENT FINISH]]="","",Table5[[#This Row],[CAT EVENT FINISH]]-Table5[[#This Row],[CAT EVENT START]])</f>
        <v>1</v>
      </c>
      <c r="AB317" s="41">
        <f>IF(Table5[[#This Row],[Duration]]="","",IF(Table5[[#This Row],[Duration]]&gt;=0,Table5[[#This Row],[Duration]]+1,""))</f>
        <v>2</v>
      </c>
    </row>
    <row r="318" spans="1:28" ht="60" hidden="1" customHeight="1" x14ac:dyDescent="0.2">
      <c r="A318" s="41" t="s">
        <v>628</v>
      </c>
      <c r="B318" s="43" t="s">
        <v>1714</v>
      </c>
      <c r="C318" s="47">
        <v>35845</v>
      </c>
      <c r="D318" s="47">
        <v>35965</v>
      </c>
      <c r="E318" s="47" t="s">
        <v>1705</v>
      </c>
      <c r="F318" s="43" t="s">
        <v>914</v>
      </c>
      <c r="H318" s="43" t="s">
        <v>1715</v>
      </c>
      <c r="J318" s="43" t="s">
        <v>634</v>
      </c>
      <c r="K318" s="41">
        <v>1998</v>
      </c>
      <c r="M318" s="45"/>
      <c r="O318" s="44"/>
      <c r="W318" s="41"/>
      <c r="X318" s="43"/>
      <c r="Y318" s="41">
        <v>199811</v>
      </c>
      <c r="Z318" s="43" t="s">
        <v>1024</v>
      </c>
      <c r="AA318" s="643">
        <f>IF(Table5[[#This Row],[CAT EVENT FINISH]]="","",Table5[[#This Row],[CAT EVENT FINISH]]-Table5[[#This Row],[CAT EVENT START]])</f>
        <v>120</v>
      </c>
      <c r="AB318" s="41">
        <f>IF(Table5[[#This Row],[Duration]]="","",IF(Table5[[#This Row],[Duration]]&gt;=0,Table5[[#This Row],[Duration]]+1,""))</f>
        <v>121</v>
      </c>
    </row>
    <row r="319" spans="1:28" ht="60" hidden="1" customHeight="1" x14ac:dyDescent="0.2">
      <c r="A319" s="41" t="s">
        <v>628</v>
      </c>
      <c r="B319" s="43" t="s">
        <v>1716</v>
      </c>
      <c r="C319" s="47">
        <v>35845</v>
      </c>
      <c r="D319" s="47">
        <v>35819</v>
      </c>
      <c r="E319" s="47" t="s">
        <v>1705</v>
      </c>
      <c r="F319" s="43" t="s">
        <v>927</v>
      </c>
      <c r="H319" s="43" t="s">
        <v>1717</v>
      </c>
      <c r="I319" s="43" t="s">
        <v>934</v>
      </c>
      <c r="J319" s="43" t="s">
        <v>634</v>
      </c>
      <c r="K319" s="41">
        <v>1998</v>
      </c>
      <c r="M319" s="45"/>
      <c r="O319" s="44"/>
      <c r="W319" s="41"/>
      <c r="X319" s="43"/>
      <c r="Y319" s="41">
        <v>199802</v>
      </c>
      <c r="Z319" s="43" t="s">
        <v>1024</v>
      </c>
      <c r="AA319" s="643">
        <f>IF(Table5[[#This Row],[CAT EVENT FINISH]]="","",Table5[[#This Row],[CAT EVENT FINISH]]-Table5[[#This Row],[CAT EVENT START]])</f>
        <v>-26</v>
      </c>
      <c r="AB319" s="41" t="str">
        <f>IF(Table5[[#This Row],[Duration]]="","",IF(Table5[[#This Row],[Duration]]&gt;=0,Table5[[#This Row],[Duration]]+1,""))</f>
        <v/>
      </c>
    </row>
    <row r="320" spans="1:28" ht="60" hidden="1" customHeight="1" x14ac:dyDescent="0.2">
      <c r="A320" s="41" t="s">
        <v>1718</v>
      </c>
      <c r="B320" s="43" t="s">
        <v>1708</v>
      </c>
      <c r="C320" s="47">
        <v>35830</v>
      </c>
      <c r="D320" s="47">
        <v>35831</v>
      </c>
      <c r="E320" s="47" t="s">
        <v>1705</v>
      </c>
      <c r="F320" s="43" t="s">
        <v>965</v>
      </c>
      <c r="J320" s="43" t="s">
        <v>632</v>
      </c>
      <c r="K320" s="41">
        <v>1998</v>
      </c>
      <c r="L320" s="45">
        <v>12000000</v>
      </c>
      <c r="M320" s="45">
        <v>44085251</v>
      </c>
      <c r="O320" s="44"/>
      <c r="W320" s="41"/>
      <c r="X320" s="43"/>
      <c r="Y320" s="41">
        <v>199816</v>
      </c>
      <c r="Z320" s="43" t="s">
        <v>1024</v>
      </c>
      <c r="AA320" s="643">
        <f>IF(Table5[[#This Row],[CAT EVENT FINISH]]="","",Table5[[#This Row],[CAT EVENT FINISH]]-Table5[[#This Row],[CAT EVENT START]])</f>
        <v>1</v>
      </c>
      <c r="AB320" s="41">
        <f>IF(Table5[[#This Row],[Duration]]="","",IF(Table5[[#This Row],[Duration]]&gt;=0,Table5[[#This Row],[Duration]]+1,""))</f>
        <v>2</v>
      </c>
    </row>
    <row r="321" spans="1:28" ht="60" hidden="1" customHeight="1" x14ac:dyDescent="0.2">
      <c r="A321" s="41" t="s">
        <v>1719</v>
      </c>
      <c r="B321" s="43" t="s">
        <v>1720</v>
      </c>
      <c r="C321" s="47">
        <v>35818</v>
      </c>
      <c r="D321" s="47">
        <v>35824</v>
      </c>
      <c r="E321" s="47" t="s">
        <v>1705</v>
      </c>
      <c r="F321" s="43" t="s">
        <v>985</v>
      </c>
      <c r="H321" s="43" t="s">
        <v>1721</v>
      </c>
      <c r="J321" s="43" t="s">
        <v>631</v>
      </c>
      <c r="K321" s="41">
        <v>1998</v>
      </c>
      <c r="L321" s="45">
        <v>70000000</v>
      </c>
      <c r="M321" s="45">
        <v>231878374</v>
      </c>
      <c r="O321" s="44"/>
      <c r="W321" s="41"/>
      <c r="X321" s="43"/>
      <c r="Y321" s="41">
        <v>199815</v>
      </c>
      <c r="Z321" s="43" t="s">
        <v>1024</v>
      </c>
      <c r="AA321" s="643">
        <f>IF(Table5[[#This Row],[CAT EVENT FINISH]]="","",Table5[[#This Row],[CAT EVENT FINISH]]-Table5[[#This Row],[CAT EVENT START]])</f>
        <v>6</v>
      </c>
      <c r="AB321" s="41">
        <f>IF(Table5[[#This Row],[Duration]]="","",IF(Table5[[#This Row],[Duration]]&gt;=0,Table5[[#This Row],[Duration]]+1,""))</f>
        <v>7</v>
      </c>
    </row>
    <row r="322" spans="1:28" ht="60" hidden="1" customHeight="1" x14ac:dyDescent="0.2">
      <c r="A322" s="41" t="s">
        <v>628</v>
      </c>
      <c r="B322" s="43" t="s">
        <v>1722</v>
      </c>
      <c r="C322" s="47">
        <v>35817</v>
      </c>
      <c r="D322" s="47">
        <v>35845</v>
      </c>
      <c r="E322" s="47" t="s">
        <v>1705</v>
      </c>
      <c r="F322" s="43" t="s">
        <v>914</v>
      </c>
      <c r="H322" s="43" t="s">
        <v>1723</v>
      </c>
      <c r="J322" s="43" t="s">
        <v>634</v>
      </c>
      <c r="K322" s="41">
        <v>1998</v>
      </c>
      <c r="M322" s="45"/>
      <c r="O322" s="44"/>
      <c r="W322" s="41"/>
      <c r="X322" s="43"/>
      <c r="Y322" s="41">
        <v>199803</v>
      </c>
      <c r="Z322" s="43" t="s">
        <v>1024</v>
      </c>
      <c r="AA322" s="643">
        <f>IF(Table5[[#This Row],[CAT EVENT FINISH]]="","",Table5[[#This Row],[CAT EVENT FINISH]]-Table5[[#This Row],[CAT EVENT START]])</f>
        <v>28</v>
      </c>
      <c r="AB322" s="41">
        <f>IF(Table5[[#This Row],[Duration]]="","",IF(Table5[[#This Row],[Duration]]&gt;=0,Table5[[#This Row],[Duration]]+1,""))</f>
        <v>29</v>
      </c>
    </row>
    <row r="323" spans="1:28" ht="60" hidden="1" customHeight="1" x14ac:dyDescent="0.2">
      <c r="A323" s="41" t="s">
        <v>1724</v>
      </c>
      <c r="B323" s="43" t="s">
        <v>1725</v>
      </c>
      <c r="C323" s="47">
        <v>35800</v>
      </c>
      <c r="D323" s="47">
        <v>35800</v>
      </c>
      <c r="E323" s="47" t="s">
        <v>1705</v>
      </c>
      <c r="F323" s="43" t="s">
        <v>965</v>
      </c>
      <c r="H323" s="43" t="s">
        <v>1726</v>
      </c>
      <c r="J323" s="43" t="s">
        <v>632</v>
      </c>
      <c r="K323" s="41">
        <v>1998</v>
      </c>
      <c r="L323" s="45">
        <v>12000000</v>
      </c>
      <c r="M323" s="45">
        <v>35677492</v>
      </c>
      <c r="O323" s="44"/>
      <c r="W323" s="41"/>
      <c r="X323" s="43"/>
      <c r="Y323" s="41">
        <v>199813</v>
      </c>
      <c r="Z323" s="43" t="s">
        <v>1024</v>
      </c>
      <c r="AA323" s="643">
        <f>IF(Table5[[#This Row],[CAT EVENT FINISH]]="","",Table5[[#This Row],[CAT EVENT FINISH]]-Table5[[#This Row],[CAT EVENT START]])</f>
        <v>0</v>
      </c>
      <c r="AB323" s="41">
        <f>IF(Table5[[#This Row],[Duration]]="","",IF(Table5[[#This Row],[Duration]]&gt;=0,Table5[[#This Row],[Duration]]+1,""))</f>
        <v>1</v>
      </c>
    </row>
    <row r="324" spans="1:28" ht="60" hidden="1" customHeight="1" x14ac:dyDescent="0.2">
      <c r="A324" s="41" t="s">
        <v>1727</v>
      </c>
      <c r="B324" s="43" t="s">
        <v>1728</v>
      </c>
      <c r="C324" s="47">
        <v>35798</v>
      </c>
      <c r="D324" s="47">
        <v>35808</v>
      </c>
      <c r="E324" s="47" t="s">
        <v>1705</v>
      </c>
      <c r="F324" s="43" t="s">
        <v>927</v>
      </c>
      <c r="H324" s="43" t="s">
        <v>1729</v>
      </c>
      <c r="I324" s="43" t="s">
        <v>934</v>
      </c>
      <c r="J324" s="43" t="s">
        <v>634</v>
      </c>
      <c r="K324" s="41">
        <v>1998</v>
      </c>
      <c r="L324" s="45">
        <v>71000000</v>
      </c>
      <c r="M324" s="45">
        <v>324043561</v>
      </c>
      <c r="O324" s="44"/>
      <c r="W324" s="41"/>
      <c r="X324" s="43"/>
      <c r="Y324" s="41">
        <v>199814</v>
      </c>
      <c r="Z324" s="43" t="s">
        <v>1024</v>
      </c>
      <c r="AA324" s="643">
        <f>IF(Table5[[#This Row],[CAT EVENT FINISH]]="","",Table5[[#This Row],[CAT EVENT FINISH]]-Table5[[#This Row],[CAT EVENT START]])</f>
        <v>10</v>
      </c>
      <c r="AB324" s="41">
        <f>IF(Table5[[#This Row],[Duration]]="","",IF(Table5[[#This Row],[Duration]]&gt;=0,Table5[[#This Row],[Duration]]+1,""))</f>
        <v>11</v>
      </c>
    </row>
    <row r="325" spans="1:28" ht="60" hidden="1" customHeight="1" x14ac:dyDescent="0.2">
      <c r="A325" s="41" t="s">
        <v>1730</v>
      </c>
      <c r="B325" s="43" t="s">
        <v>632</v>
      </c>
      <c r="E325" s="41" t="s">
        <v>1705</v>
      </c>
      <c r="F325" s="43" t="s">
        <v>965</v>
      </c>
      <c r="H325" s="43" t="s">
        <v>1731</v>
      </c>
      <c r="J325" s="43" t="s">
        <v>632</v>
      </c>
      <c r="K325" s="41">
        <v>1998</v>
      </c>
      <c r="L325" s="45">
        <v>10000000</v>
      </c>
      <c r="M325" s="45">
        <v>32791170</v>
      </c>
      <c r="O325" s="44"/>
      <c r="W325" s="41"/>
      <c r="X325" s="43"/>
      <c r="Y325" s="41">
        <v>199820</v>
      </c>
      <c r="Z325" s="43" t="s">
        <v>1024</v>
      </c>
      <c r="AA325" s="643" t="str">
        <f>IF(Table5[[#This Row],[CAT EVENT FINISH]]="","",Table5[[#This Row],[CAT EVENT FINISH]]-Table5[[#This Row],[CAT EVENT START]])</f>
        <v/>
      </c>
      <c r="AB325" s="41" t="str">
        <f>IF(Table5[[#This Row],[Duration]]="","",IF(Table5[[#This Row],[Duration]]&gt;=0,Table5[[#This Row],[Duration]]+1,""))</f>
        <v/>
      </c>
    </row>
    <row r="326" spans="1:28" ht="60" hidden="1" customHeight="1" x14ac:dyDescent="0.2">
      <c r="A326" s="41" t="s">
        <v>628</v>
      </c>
      <c r="B326" s="43" t="s">
        <v>1728</v>
      </c>
      <c r="C326" s="47">
        <v>35788</v>
      </c>
      <c r="D326" s="47">
        <v>35793</v>
      </c>
      <c r="E326" s="47" t="s">
        <v>1705</v>
      </c>
      <c r="F326" s="43" t="s">
        <v>985</v>
      </c>
      <c r="H326" s="43" t="s">
        <v>1732</v>
      </c>
      <c r="J326" s="43" t="s">
        <v>634</v>
      </c>
      <c r="K326" s="41">
        <v>1997</v>
      </c>
      <c r="M326" s="45"/>
      <c r="O326" s="44"/>
      <c r="W326" s="41"/>
      <c r="X326" s="43"/>
      <c r="Y326" s="41">
        <v>199719</v>
      </c>
      <c r="Z326" s="43" t="s">
        <v>1024</v>
      </c>
      <c r="AA326" s="643">
        <f>IF(Table5[[#This Row],[CAT EVENT FINISH]]="","",Table5[[#This Row],[CAT EVENT FINISH]]-Table5[[#This Row],[CAT EVENT START]])</f>
        <v>5</v>
      </c>
      <c r="AB326" s="41">
        <f>IF(Table5[[#This Row],[Duration]]="","",IF(Table5[[#This Row],[Duration]]&gt;=0,Table5[[#This Row],[Duration]]+1,""))</f>
        <v>6</v>
      </c>
    </row>
    <row r="327" spans="1:28" ht="60" hidden="1" customHeight="1" x14ac:dyDescent="0.2">
      <c r="A327" s="41" t="s">
        <v>1733</v>
      </c>
      <c r="B327" s="43" t="s">
        <v>1734</v>
      </c>
      <c r="C327" s="47">
        <v>35755</v>
      </c>
      <c r="D327" s="47">
        <v>35762</v>
      </c>
      <c r="E327" s="47" t="s">
        <v>1705</v>
      </c>
      <c r="F327" s="43" t="s">
        <v>965</v>
      </c>
      <c r="H327" s="43" t="s">
        <v>1735</v>
      </c>
      <c r="J327" s="43" t="s">
        <v>635</v>
      </c>
      <c r="K327" s="41">
        <v>1997</v>
      </c>
      <c r="L327" s="45">
        <v>3000000</v>
      </c>
      <c r="M327" s="45">
        <v>11021313</v>
      </c>
      <c r="O327" s="44"/>
      <c r="W327" s="41"/>
      <c r="X327" s="43"/>
      <c r="Y327" s="41">
        <v>199724</v>
      </c>
      <c r="Z327" s="43" t="s">
        <v>1024</v>
      </c>
      <c r="AA327" s="643">
        <f>IF(Table5[[#This Row],[CAT EVENT FINISH]]="","",Table5[[#This Row],[CAT EVENT FINISH]]-Table5[[#This Row],[CAT EVENT START]])</f>
        <v>7</v>
      </c>
      <c r="AB327" s="41">
        <f>IF(Table5[[#This Row],[Duration]]="","",IF(Table5[[#This Row],[Duration]]&gt;=0,Table5[[#This Row],[Duration]]+1,""))</f>
        <v>8</v>
      </c>
    </row>
    <row r="328" spans="1:28" ht="60" hidden="1" customHeight="1" x14ac:dyDescent="0.2">
      <c r="A328" s="41" t="s">
        <v>1736</v>
      </c>
      <c r="B328" s="43" t="s">
        <v>1737</v>
      </c>
      <c r="C328" s="47">
        <v>35750</v>
      </c>
      <c r="D328" s="47">
        <v>35750</v>
      </c>
      <c r="E328" s="47" t="s">
        <v>1705</v>
      </c>
      <c r="F328" s="43" t="s">
        <v>965</v>
      </c>
      <c r="H328" s="43" t="s">
        <v>1738</v>
      </c>
      <c r="J328" s="43" t="s">
        <v>632</v>
      </c>
      <c r="K328" s="41">
        <v>1997</v>
      </c>
      <c r="L328" s="45">
        <v>5000000</v>
      </c>
      <c r="M328" s="45">
        <v>15734579</v>
      </c>
      <c r="O328" s="44"/>
      <c r="W328" s="41"/>
      <c r="X328" s="43"/>
      <c r="Y328" s="41">
        <v>199723</v>
      </c>
      <c r="Z328" s="43" t="s">
        <v>1024</v>
      </c>
      <c r="AA328" s="643">
        <f>IF(Table5[[#This Row],[CAT EVENT FINISH]]="","",Table5[[#This Row],[CAT EVENT FINISH]]-Table5[[#This Row],[CAT EVENT START]])</f>
        <v>0</v>
      </c>
      <c r="AB328" s="41">
        <f>IF(Table5[[#This Row],[Duration]]="","",IF(Table5[[#This Row],[Duration]]&gt;=0,Table5[[#This Row],[Duration]]+1,""))</f>
        <v>1</v>
      </c>
    </row>
    <row r="329" spans="1:28" ht="60" hidden="1" customHeight="1" x14ac:dyDescent="0.2">
      <c r="A329" s="41" t="s">
        <v>628</v>
      </c>
      <c r="B329" s="43" t="s">
        <v>1739</v>
      </c>
      <c r="C329" s="47">
        <v>35722</v>
      </c>
      <c r="D329" s="47">
        <v>35783</v>
      </c>
      <c r="E329" s="47" t="s">
        <v>1705</v>
      </c>
      <c r="F329" s="43" t="s">
        <v>927</v>
      </c>
      <c r="H329" s="43" t="s">
        <v>1740</v>
      </c>
      <c r="I329" s="43" t="s">
        <v>934</v>
      </c>
      <c r="J329" s="43" t="s">
        <v>634</v>
      </c>
      <c r="K329" s="41">
        <v>1997</v>
      </c>
      <c r="M329" s="45"/>
      <c r="O329" s="44"/>
      <c r="W329" s="41"/>
      <c r="X329" s="43"/>
      <c r="Y329" s="41">
        <v>199712</v>
      </c>
      <c r="Z329" s="43" t="s">
        <v>1024</v>
      </c>
      <c r="AA329" s="643">
        <f>IF(Table5[[#This Row],[CAT EVENT FINISH]]="","",Table5[[#This Row],[CAT EVENT FINISH]]-Table5[[#This Row],[CAT EVENT START]])</f>
        <v>61</v>
      </c>
      <c r="AB329" s="41">
        <f>IF(Table5[[#This Row],[Duration]]="","",IF(Table5[[#This Row],[Duration]]&gt;=0,Table5[[#This Row],[Duration]]+1,""))</f>
        <v>62</v>
      </c>
    </row>
    <row r="330" spans="1:28" ht="60" hidden="1" customHeight="1" x14ac:dyDescent="0.2">
      <c r="A330" s="41" t="s">
        <v>1741</v>
      </c>
      <c r="B330" s="43" t="s">
        <v>1742</v>
      </c>
      <c r="C330" s="47">
        <v>35512</v>
      </c>
      <c r="D330" s="47">
        <v>35512</v>
      </c>
      <c r="E330" s="47" t="s">
        <v>1743</v>
      </c>
      <c r="F330" s="43" t="s">
        <v>965</v>
      </c>
      <c r="H330" s="43" t="s">
        <v>1744</v>
      </c>
      <c r="J330" s="43" t="s">
        <v>632</v>
      </c>
      <c r="K330" s="41">
        <v>1997</v>
      </c>
      <c r="L330" s="45">
        <v>10000000</v>
      </c>
      <c r="M330" s="45">
        <v>48990647</v>
      </c>
      <c r="O330" s="44"/>
      <c r="W330" s="41"/>
      <c r="X330" s="43"/>
      <c r="Y330" s="41">
        <v>199722</v>
      </c>
      <c r="Z330" s="43" t="s">
        <v>1024</v>
      </c>
      <c r="AA330" s="643">
        <f>IF(Table5[[#This Row],[CAT EVENT FINISH]]="","",Table5[[#This Row],[CAT EVENT FINISH]]-Table5[[#This Row],[CAT EVENT START]])</f>
        <v>0</v>
      </c>
      <c r="AB330" s="41">
        <f>IF(Table5[[#This Row],[Duration]]="","",IF(Table5[[#This Row],[Duration]]&gt;=0,Table5[[#This Row],[Duration]]+1,""))</f>
        <v>1</v>
      </c>
    </row>
    <row r="331" spans="1:28" ht="60" hidden="1" customHeight="1" x14ac:dyDescent="0.2">
      <c r="A331" s="41" t="s">
        <v>1745</v>
      </c>
      <c r="B331" s="43" t="s">
        <v>1746</v>
      </c>
      <c r="C331" s="47">
        <v>35495</v>
      </c>
      <c r="D331" s="47">
        <v>35512</v>
      </c>
      <c r="E331" s="47" t="s">
        <v>1743</v>
      </c>
      <c r="F331" s="43" t="s">
        <v>927</v>
      </c>
      <c r="H331" s="43" t="s">
        <v>1747</v>
      </c>
      <c r="I331" s="43" t="s">
        <v>934</v>
      </c>
      <c r="J331" s="43" t="s">
        <v>634</v>
      </c>
      <c r="K331" s="41">
        <v>1997</v>
      </c>
      <c r="L331" s="45">
        <v>168000000</v>
      </c>
      <c r="M331" s="45">
        <v>705114611</v>
      </c>
      <c r="O331" s="44"/>
      <c r="W331" s="41"/>
      <c r="X331" s="43"/>
      <c r="Y331" s="41">
        <v>199721</v>
      </c>
      <c r="Z331" s="43" t="s">
        <v>1024</v>
      </c>
      <c r="AA331" s="643">
        <f>IF(Table5[[#This Row],[CAT EVENT FINISH]]="","",Table5[[#This Row],[CAT EVENT FINISH]]-Table5[[#This Row],[CAT EVENT START]])</f>
        <v>17</v>
      </c>
      <c r="AB331" s="41">
        <f>IF(Table5[[#This Row],[Duration]]="","",IF(Table5[[#This Row],[Duration]]&gt;=0,Table5[[#This Row],[Duration]]+1,""))</f>
        <v>18</v>
      </c>
    </row>
    <row r="332" spans="1:28" ht="60" hidden="1" customHeight="1" x14ac:dyDescent="0.2">
      <c r="A332" s="41" t="s">
        <v>628</v>
      </c>
      <c r="B332" s="43" t="s">
        <v>1748</v>
      </c>
      <c r="C332" s="47">
        <v>35484</v>
      </c>
      <c r="D332" s="47">
        <v>35485</v>
      </c>
      <c r="E332" s="47" t="s">
        <v>1743</v>
      </c>
      <c r="F332" s="43" t="s">
        <v>927</v>
      </c>
      <c r="H332" s="43" t="s">
        <v>1749</v>
      </c>
      <c r="I332" s="43" t="s">
        <v>934</v>
      </c>
      <c r="J332" s="43" t="s">
        <v>634</v>
      </c>
      <c r="K332" s="41">
        <v>1997</v>
      </c>
      <c r="M332" s="45"/>
      <c r="O332" s="44"/>
      <c r="W332" s="41"/>
      <c r="X332" s="43"/>
      <c r="Y332" s="41">
        <v>199713</v>
      </c>
      <c r="Z332" s="43" t="s">
        <v>1024</v>
      </c>
      <c r="AA332" s="643">
        <f>IF(Table5[[#This Row],[CAT EVENT FINISH]]="","",Table5[[#This Row],[CAT EVENT FINISH]]-Table5[[#This Row],[CAT EVENT START]])</f>
        <v>1</v>
      </c>
      <c r="AB332" s="41">
        <f>IF(Table5[[#This Row],[Duration]]="","",IF(Table5[[#This Row],[Duration]]&gt;=0,Table5[[#This Row],[Duration]]+1,""))</f>
        <v>2</v>
      </c>
    </row>
    <row r="333" spans="1:28" ht="60" hidden="1" customHeight="1" x14ac:dyDescent="0.2">
      <c r="A333" s="41" t="s">
        <v>628</v>
      </c>
      <c r="B333" s="43" t="s">
        <v>1750</v>
      </c>
      <c r="C333" s="47">
        <v>35480</v>
      </c>
      <c r="D333" s="47">
        <v>35722</v>
      </c>
      <c r="E333" s="47" t="s">
        <v>1743</v>
      </c>
      <c r="F333" s="43" t="s">
        <v>914</v>
      </c>
      <c r="H333" s="43" t="s">
        <v>1751</v>
      </c>
      <c r="J333" s="43" t="s">
        <v>634</v>
      </c>
      <c r="K333" s="41">
        <v>1997</v>
      </c>
      <c r="M333" s="45"/>
      <c r="O333" s="44"/>
      <c r="W333" s="41"/>
      <c r="X333" s="43"/>
      <c r="Y333" s="41">
        <v>199709</v>
      </c>
      <c r="Z333" s="43" t="s">
        <v>1024</v>
      </c>
      <c r="AA333" s="643">
        <f>IF(Table5[[#This Row],[CAT EVENT FINISH]]="","",Table5[[#This Row],[CAT EVENT FINISH]]-Table5[[#This Row],[CAT EVENT START]])</f>
        <v>242</v>
      </c>
      <c r="AB333" s="41">
        <f>IF(Table5[[#This Row],[Duration]]="","",IF(Table5[[#This Row],[Duration]]&gt;=0,Table5[[#This Row],[Duration]]+1,""))</f>
        <v>243</v>
      </c>
    </row>
    <row r="334" spans="1:28" ht="60" hidden="1" customHeight="1" x14ac:dyDescent="0.2">
      <c r="A334" s="41" t="s">
        <v>1752</v>
      </c>
      <c r="B334" s="43" t="s">
        <v>1202</v>
      </c>
      <c r="C334" s="47">
        <v>35449</v>
      </c>
      <c r="D334" s="47">
        <v>35449</v>
      </c>
      <c r="E334" s="47" t="s">
        <v>1743</v>
      </c>
      <c r="F334" s="43" t="s">
        <v>905</v>
      </c>
      <c r="H334" s="43" t="s">
        <v>1753</v>
      </c>
      <c r="J334" s="43" t="s">
        <v>635</v>
      </c>
      <c r="K334" s="41">
        <v>1997</v>
      </c>
      <c r="L334" s="45">
        <v>10000000</v>
      </c>
      <c r="M334" s="45">
        <v>45335733</v>
      </c>
      <c r="O334" s="44"/>
      <c r="W334" s="41"/>
      <c r="X334" s="43"/>
      <c r="Y334" s="41">
        <v>199720</v>
      </c>
      <c r="Z334" s="43" t="s">
        <v>1024</v>
      </c>
      <c r="AA334" s="643">
        <f>IF(Table5[[#This Row],[CAT EVENT FINISH]]="","",Table5[[#This Row],[CAT EVENT FINISH]]-Table5[[#This Row],[CAT EVENT START]])</f>
        <v>0</v>
      </c>
      <c r="AB334" s="41">
        <f>IF(Table5[[#This Row],[Duration]]="","",IF(Table5[[#This Row],[Duration]]&gt;=0,Table5[[#This Row],[Duration]]+1,""))</f>
        <v>1</v>
      </c>
    </row>
    <row r="335" spans="1:28" ht="60" hidden="1" customHeight="1" x14ac:dyDescent="0.2">
      <c r="A335" s="41" t="s">
        <v>628</v>
      </c>
      <c r="B335" s="43" t="s">
        <v>1398</v>
      </c>
      <c r="C335" s="47">
        <v>35448</v>
      </c>
      <c r="D335" s="47">
        <v>35630</v>
      </c>
      <c r="E335" s="47" t="s">
        <v>1743</v>
      </c>
      <c r="F335" s="43" t="s">
        <v>927</v>
      </c>
      <c r="H335" s="43" t="s">
        <v>1754</v>
      </c>
      <c r="I335" s="43" t="s">
        <v>934</v>
      </c>
      <c r="J335" s="43" t="s">
        <v>634</v>
      </c>
      <c r="K335" s="41">
        <v>1997</v>
      </c>
      <c r="M335" s="45"/>
      <c r="O335" s="44"/>
      <c r="W335" s="41"/>
      <c r="X335" s="43"/>
      <c r="Y335" s="41">
        <v>199711</v>
      </c>
      <c r="Z335" s="43" t="s">
        <v>1024</v>
      </c>
      <c r="AA335" s="643">
        <f>IF(Table5[[#This Row],[CAT EVENT FINISH]]="","",Table5[[#This Row],[CAT EVENT FINISH]]-Table5[[#This Row],[CAT EVENT START]])</f>
        <v>182</v>
      </c>
      <c r="AB335" s="41">
        <f>IF(Table5[[#This Row],[Duration]]="","",IF(Table5[[#This Row],[Duration]]&gt;=0,Table5[[#This Row],[Duration]]+1,""))</f>
        <v>183</v>
      </c>
    </row>
    <row r="336" spans="1:28" ht="60" hidden="1" customHeight="1" x14ac:dyDescent="0.2">
      <c r="A336" s="41" t="s">
        <v>1755</v>
      </c>
      <c r="B336" s="43" t="s">
        <v>1708</v>
      </c>
      <c r="C336" s="47">
        <v>35442</v>
      </c>
      <c r="E336" s="47" t="s">
        <v>1743</v>
      </c>
      <c r="F336" s="43" t="s">
        <v>965</v>
      </c>
      <c r="H336" s="43" t="s">
        <v>1756</v>
      </c>
      <c r="J336" s="43" t="s">
        <v>632</v>
      </c>
      <c r="K336" s="41">
        <v>1997</v>
      </c>
      <c r="L336" s="45">
        <v>40000000</v>
      </c>
      <c r="M336" s="45">
        <v>155726457</v>
      </c>
      <c r="O336" s="44"/>
      <c r="W336" s="41"/>
      <c r="X336" s="43"/>
      <c r="Y336" s="41">
        <v>199725</v>
      </c>
      <c r="Z336" s="43" t="s">
        <v>1024</v>
      </c>
      <c r="AA336" s="643" t="str">
        <f>IF(Table5[[#This Row],[CAT EVENT FINISH]]="","",Table5[[#This Row],[CAT EVENT FINISH]]-Table5[[#This Row],[CAT EVENT START]])</f>
        <v/>
      </c>
      <c r="AB336" s="41" t="str">
        <f>IF(Table5[[#This Row],[Duration]]="","",IF(Table5[[#This Row],[Duration]]&gt;=0,Table5[[#This Row],[Duration]]+1,""))</f>
        <v/>
      </c>
    </row>
    <row r="337" spans="1:28" ht="60" hidden="1" customHeight="1" x14ac:dyDescent="0.2">
      <c r="A337" s="41" t="s">
        <v>628</v>
      </c>
      <c r="B337" s="43" t="s">
        <v>1757</v>
      </c>
      <c r="C337" s="47">
        <v>35422</v>
      </c>
      <c r="D337" s="47">
        <v>35427</v>
      </c>
      <c r="E337" s="47" t="s">
        <v>1743</v>
      </c>
      <c r="F337" s="43" t="s">
        <v>927</v>
      </c>
      <c r="H337" s="43" t="s">
        <v>1758</v>
      </c>
      <c r="I337" s="43" t="s">
        <v>934</v>
      </c>
      <c r="J337" s="43" t="s">
        <v>634</v>
      </c>
      <c r="K337" s="41">
        <v>1996</v>
      </c>
      <c r="M337" s="45"/>
      <c r="O337" s="44"/>
      <c r="W337" s="41"/>
      <c r="X337" s="43"/>
      <c r="Y337" s="41">
        <v>199615</v>
      </c>
      <c r="Z337" s="43" t="s">
        <v>1024</v>
      </c>
      <c r="AA337" s="643">
        <f>IF(Table5[[#This Row],[CAT EVENT FINISH]]="","",Table5[[#This Row],[CAT EVENT FINISH]]-Table5[[#This Row],[CAT EVENT START]])</f>
        <v>5</v>
      </c>
      <c r="AB337" s="41">
        <f>IF(Table5[[#This Row],[Duration]]="","",IF(Table5[[#This Row],[Duration]]&gt;=0,Table5[[#This Row],[Duration]]+1,""))</f>
        <v>6</v>
      </c>
    </row>
    <row r="338" spans="1:28" ht="60" hidden="1" customHeight="1" x14ac:dyDescent="0.2">
      <c r="A338" s="41" t="s">
        <v>1759</v>
      </c>
      <c r="B338" s="43" t="s">
        <v>632</v>
      </c>
      <c r="C338" s="47">
        <v>35418</v>
      </c>
      <c r="D338" s="47">
        <v>35418</v>
      </c>
      <c r="E338" s="47" t="s">
        <v>1743</v>
      </c>
      <c r="F338" s="43" t="s">
        <v>1760</v>
      </c>
      <c r="H338" s="43" t="s">
        <v>1761</v>
      </c>
      <c r="J338" s="43" t="s">
        <v>632</v>
      </c>
      <c r="K338" s="41">
        <v>1996</v>
      </c>
      <c r="L338" s="45">
        <v>14000000</v>
      </c>
      <c r="M338" s="45">
        <v>56824445</v>
      </c>
      <c r="O338" s="44"/>
      <c r="W338" s="41"/>
      <c r="X338" s="43"/>
      <c r="Y338" s="41">
        <v>199616</v>
      </c>
      <c r="Z338" s="43" t="s">
        <v>1024</v>
      </c>
      <c r="AA338" s="643">
        <f>IF(Table5[[#This Row],[CAT EVENT FINISH]]="","",Table5[[#This Row],[CAT EVENT FINISH]]-Table5[[#This Row],[CAT EVENT START]])</f>
        <v>0</v>
      </c>
      <c r="AB338" s="41">
        <f>IF(Table5[[#This Row],[Duration]]="","",IF(Table5[[#This Row],[Duration]]&gt;=0,Table5[[#This Row],[Duration]]+1,""))</f>
        <v>1</v>
      </c>
    </row>
    <row r="339" spans="1:28" ht="60" hidden="1" customHeight="1" x14ac:dyDescent="0.2">
      <c r="A339" s="41" t="s">
        <v>628</v>
      </c>
      <c r="B339" s="43" t="s">
        <v>1383</v>
      </c>
      <c r="C339" s="47">
        <v>35418</v>
      </c>
      <c r="D339" s="47">
        <v>35415</v>
      </c>
      <c r="E339" s="47" t="s">
        <v>1743</v>
      </c>
      <c r="F339" s="43" t="s">
        <v>914</v>
      </c>
      <c r="H339" s="43" t="s">
        <v>1762</v>
      </c>
      <c r="J339" s="43" t="s">
        <v>634</v>
      </c>
      <c r="K339" s="41">
        <v>1996</v>
      </c>
      <c r="M339" s="45"/>
      <c r="O339" s="44"/>
      <c r="W339" s="41"/>
      <c r="X339" s="43"/>
      <c r="Y339" s="41">
        <v>199613</v>
      </c>
      <c r="Z339" s="43" t="s">
        <v>1024</v>
      </c>
      <c r="AA339" s="643">
        <f>IF(Table5[[#This Row],[CAT EVENT FINISH]]="","",Table5[[#This Row],[CAT EVENT FINISH]]-Table5[[#This Row],[CAT EVENT START]])</f>
        <v>-3</v>
      </c>
      <c r="AB339" s="41" t="str">
        <f>IF(Table5[[#This Row],[Duration]]="","",IF(Table5[[#This Row],[Duration]]&gt;=0,Table5[[#This Row],[Duration]]+1,""))</f>
        <v/>
      </c>
    </row>
    <row r="340" spans="1:28" ht="60" hidden="1" customHeight="1" x14ac:dyDescent="0.2">
      <c r="A340" s="41" t="s">
        <v>628</v>
      </c>
      <c r="B340" s="43" t="s">
        <v>1402</v>
      </c>
      <c r="C340" s="47">
        <v>35412</v>
      </c>
      <c r="D340" s="47">
        <v>35418</v>
      </c>
      <c r="E340" s="47" t="s">
        <v>1743</v>
      </c>
      <c r="F340" s="43" t="s">
        <v>914</v>
      </c>
      <c r="H340" s="43" t="s">
        <v>1763</v>
      </c>
      <c r="J340" s="43" t="s">
        <v>634</v>
      </c>
      <c r="K340" s="41">
        <v>1996</v>
      </c>
      <c r="M340" s="45"/>
      <c r="O340" s="44"/>
      <c r="W340" s="41"/>
      <c r="X340" s="43"/>
      <c r="Y340" s="41">
        <v>199614</v>
      </c>
      <c r="Z340" s="43" t="s">
        <v>1024</v>
      </c>
      <c r="AA340" s="643">
        <f>IF(Table5[[#This Row],[CAT EVENT FINISH]]="","",Table5[[#This Row],[CAT EVENT FINISH]]-Table5[[#This Row],[CAT EVENT START]])</f>
        <v>6</v>
      </c>
      <c r="AB340" s="41">
        <f>IF(Table5[[#This Row],[Duration]]="","",IF(Table5[[#This Row],[Duration]]&gt;=0,Table5[[#This Row],[Duration]]+1,""))</f>
        <v>7</v>
      </c>
    </row>
    <row r="341" spans="1:28" ht="60" hidden="1" customHeight="1" x14ac:dyDescent="0.2">
      <c r="A341" s="41" t="s">
        <v>1764</v>
      </c>
      <c r="B341" s="43" t="s">
        <v>1765</v>
      </c>
      <c r="C341" s="47">
        <v>35410</v>
      </c>
      <c r="D341" s="47">
        <v>35410</v>
      </c>
      <c r="E341" s="47" t="s">
        <v>1743</v>
      </c>
      <c r="F341" s="43" t="s">
        <v>965</v>
      </c>
      <c r="H341" s="43" t="s">
        <v>1766</v>
      </c>
      <c r="J341" s="43" t="s">
        <v>636</v>
      </c>
      <c r="K341" s="41">
        <v>1996</v>
      </c>
      <c r="L341" s="45">
        <v>49000000</v>
      </c>
      <c r="M341" s="45">
        <v>172628588</v>
      </c>
      <c r="O341" s="44"/>
      <c r="W341" s="41"/>
      <c r="X341" s="43"/>
      <c r="Y341" s="41">
        <v>199624</v>
      </c>
      <c r="Z341" s="43" t="s">
        <v>1024</v>
      </c>
      <c r="AA341" s="643">
        <f>IF(Table5[[#This Row],[CAT EVENT FINISH]]="","",Table5[[#This Row],[CAT EVENT FINISH]]-Table5[[#This Row],[CAT EVENT START]])</f>
        <v>0</v>
      </c>
      <c r="AB341" s="41">
        <f>IF(Table5[[#This Row],[Duration]]="","",IF(Table5[[#This Row],[Duration]]&gt;=0,Table5[[#This Row],[Duration]]+1,""))</f>
        <v>1</v>
      </c>
    </row>
    <row r="342" spans="1:28" ht="60" hidden="1" customHeight="1" x14ac:dyDescent="0.2">
      <c r="A342" s="41" t="s">
        <v>1767</v>
      </c>
      <c r="B342" s="43" t="s">
        <v>1768</v>
      </c>
      <c r="C342" s="47">
        <v>35392</v>
      </c>
      <c r="D342" s="47">
        <v>35392</v>
      </c>
      <c r="E342" s="47" t="s">
        <v>1743</v>
      </c>
      <c r="F342" s="43" t="s">
        <v>965</v>
      </c>
      <c r="H342" s="43" t="s">
        <v>1769</v>
      </c>
      <c r="J342" s="43" t="s">
        <v>632</v>
      </c>
      <c r="K342" s="41">
        <v>1996</v>
      </c>
      <c r="L342" s="45">
        <v>20000000</v>
      </c>
      <c r="M342" s="45">
        <v>132028884</v>
      </c>
      <c r="O342" s="44"/>
      <c r="W342" s="41"/>
      <c r="X342" s="43"/>
      <c r="Y342" s="41">
        <v>199622</v>
      </c>
      <c r="Z342" s="43" t="s">
        <v>1024</v>
      </c>
      <c r="AA342" s="643">
        <f>IF(Table5[[#This Row],[CAT EVENT FINISH]]="","",Table5[[#This Row],[CAT EVENT FINISH]]-Table5[[#This Row],[CAT EVENT START]])</f>
        <v>0</v>
      </c>
      <c r="AB342" s="41">
        <f>IF(Table5[[#This Row],[Duration]]="","",IF(Table5[[#This Row],[Duration]]&gt;=0,Table5[[#This Row],[Duration]]+1,""))</f>
        <v>1</v>
      </c>
    </row>
    <row r="343" spans="1:28" ht="60" hidden="1" customHeight="1" x14ac:dyDescent="0.2">
      <c r="A343" s="41" t="s">
        <v>1770</v>
      </c>
      <c r="B343" s="43" t="s">
        <v>1771</v>
      </c>
      <c r="C343" s="47">
        <v>35386</v>
      </c>
      <c r="D343" s="47">
        <v>35386</v>
      </c>
      <c r="E343" s="47" t="s">
        <v>1743</v>
      </c>
      <c r="F343" s="43" t="s">
        <v>965</v>
      </c>
      <c r="H343" s="43" t="s">
        <v>1772</v>
      </c>
      <c r="J343" s="43" t="s">
        <v>632</v>
      </c>
      <c r="K343" s="41">
        <v>1996</v>
      </c>
      <c r="L343" s="45">
        <v>10000000</v>
      </c>
      <c r="M343" s="45">
        <v>33906226</v>
      </c>
      <c r="O343" s="44"/>
      <c r="W343" s="41"/>
      <c r="X343" s="43"/>
      <c r="Y343" s="41">
        <v>199621</v>
      </c>
      <c r="Z343" s="43" t="s">
        <v>1024</v>
      </c>
      <c r="AA343" s="643">
        <f>IF(Table5[[#This Row],[CAT EVENT FINISH]]="","",Table5[[#This Row],[CAT EVENT FINISH]]-Table5[[#This Row],[CAT EVENT START]])</f>
        <v>0</v>
      </c>
      <c r="AB343" s="41">
        <f>IF(Table5[[#This Row],[Duration]]="","",IF(Table5[[#This Row],[Duration]]&gt;=0,Table5[[#This Row],[Duration]]+1,""))</f>
        <v>1</v>
      </c>
    </row>
    <row r="344" spans="1:28" ht="60" hidden="1" customHeight="1" x14ac:dyDescent="0.2">
      <c r="A344" s="41" t="s">
        <v>628</v>
      </c>
      <c r="B344" s="43" t="s">
        <v>1773</v>
      </c>
      <c r="C344" s="47">
        <v>35366</v>
      </c>
      <c r="D344" s="47">
        <v>35235</v>
      </c>
      <c r="E344" s="47" t="s">
        <v>1743</v>
      </c>
      <c r="F344" s="43" t="s">
        <v>914</v>
      </c>
      <c r="H344" s="43" t="s">
        <v>1532</v>
      </c>
      <c r="J344" s="43" t="s">
        <v>634</v>
      </c>
      <c r="K344" s="41">
        <v>1996</v>
      </c>
      <c r="M344" s="45"/>
      <c r="O344" s="44"/>
      <c r="W344" s="41"/>
      <c r="X344" s="43"/>
      <c r="Y344" s="41">
        <v>199612</v>
      </c>
      <c r="Z344" s="43" t="s">
        <v>1024</v>
      </c>
      <c r="AA344" s="643">
        <f>IF(Table5[[#This Row],[CAT EVENT FINISH]]="","",Table5[[#This Row],[CAT EVENT FINISH]]-Table5[[#This Row],[CAT EVENT START]])</f>
        <v>-131</v>
      </c>
      <c r="AB344" s="41" t="str">
        <f>IF(Table5[[#This Row],[Duration]]="","",IF(Table5[[#This Row],[Duration]]&gt;=0,Table5[[#This Row],[Duration]]+1,""))</f>
        <v/>
      </c>
    </row>
    <row r="345" spans="1:28" ht="60" hidden="1" customHeight="1" x14ac:dyDescent="0.2">
      <c r="A345" s="41" t="s">
        <v>1774</v>
      </c>
      <c r="B345" s="43" t="s">
        <v>1633</v>
      </c>
      <c r="C345" s="47">
        <v>35337</v>
      </c>
      <c r="D345" s="47">
        <v>35337</v>
      </c>
      <c r="E345" s="47" t="s">
        <v>1743</v>
      </c>
      <c r="F345" s="43" t="s">
        <v>965</v>
      </c>
      <c r="H345" s="43" t="s">
        <v>1775</v>
      </c>
      <c r="J345" s="43" t="s">
        <v>636</v>
      </c>
      <c r="K345" s="41">
        <v>1996</v>
      </c>
      <c r="L345" s="45">
        <v>104000000</v>
      </c>
      <c r="M345" s="45">
        <v>348433444</v>
      </c>
      <c r="O345" s="44"/>
      <c r="W345" s="41"/>
      <c r="X345" s="43"/>
      <c r="Y345" s="41">
        <v>199620</v>
      </c>
      <c r="Z345" s="43" t="s">
        <v>1024</v>
      </c>
      <c r="AA345" s="643">
        <f>IF(Table5[[#This Row],[CAT EVENT FINISH]]="","",Table5[[#This Row],[CAT EVENT FINISH]]-Table5[[#This Row],[CAT EVENT START]])</f>
        <v>0</v>
      </c>
      <c r="AB345" s="41">
        <f>IF(Table5[[#This Row],[Duration]]="","",IF(Table5[[#This Row],[Duration]]&gt;=0,Table5[[#This Row],[Duration]]+1,""))</f>
        <v>1</v>
      </c>
    </row>
    <row r="346" spans="1:28" ht="60" hidden="1" customHeight="1" x14ac:dyDescent="0.2">
      <c r="A346" s="41" t="s">
        <v>628</v>
      </c>
      <c r="B346" s="43" t="s">
        <v>1776</v>
      </c>
      <c r="C346" s="47">
        <v>35327</v>
      </c>
      <c r="D346" s="47">
        <v>35259</v>
      </c>
      <c r="E346" s="47" t="s">
        <v>1743</v>
      </c>
      <c r="F346" s="43" t="s">
        <v>914</v>
      </c>
      <c r="H346" s="43" t="s">
        <v>1532</v>
      </c>
      <c r="J346" s="43" t="s">
        <v>634</v>
      </c>
      <c r="K346" s="41">
        <v>1996</v>
      </c>
      <c r="M346" s="45"/>
      <c r="O346" s="44"/>
      <c r="W346" s="41"/>
      <c r="X346" s="43"/>
      <c r="Y346" s="41">
        <v>199611</v>
      </c>
      <c r="Z346" s="43" t="s">
        <v>1024</v>
      </c>
      <c r="AA346" s="643">
        <f>IF(Table5[[#This Row],[CAT EVENT FINISH]]="","",Table5[[#This Row],[CAT EVENT FINISH]]-Table5[[#This Row],[CAT EVENT START]])</f>
        <v>-68</v>
      </c>
      <c r="AB346" s="41" t="str">
        <f>IF(Table5[[#This Row],[Duration]]="","",IF(Table5[[#This Row],[Duration]]&gt;=0,Table5[[#This Row],[Duration]]+1,""))</f>
        <v/>
      </c>
    </row>
    <row r="347" spans="1:28" ht="60" hidden="1" customHeight="1" x14ac:dyDescent="0.2">
      <c r="A347" s="41" t="s">
        <v>1777</v>
      </c>
      <c r="B347" s="43" t="s">
        <v>640</v>
      </c>
      <c r="C347" s="47">
        <v>35308</v>
      </c>
      <c r="D347" s="47">
        <v>35308</v>
      </c>
      <c r="E347" s="47" t="s">
        <v>1743</v>
      </c>
      <c r="F347" s="43" t="s">
        <v>1760</v>
      </c>
      <c r="H347" s="43" t="s">
        <v>1778</v>
      </c>
      <c r="J347" s="43" t="s">
        <v>640</v>
      </c>
      <c r="K347" s="41">
        <v>1996</v>
      </c>
      <c r="L347" s="45">
        <v>10000000</v>
      </c>
      <c r="M347" s="45">
        <v>38931614</v>
      </c>
      <c r="O347" s="44"/>
      <c r="W347" s="41"/>
      <c r="X347" s="43"/>
      <c r="Y347" s="41">
        <v>199619</v>
      </c>
      <c r="Z347" s="43" t="s">
        <v>1024</v>
      </c>
      <c r="AA347" s="643">
        <f>IF(Table5[[#This Row],[CAT EVENT FINISH]]="","",Table5[[#This Row],[CAT EVENT FINISH]]-Table5[[#This Row],[CAT EVENT START]])</f>
        <v>0</v>
      </c>
      <c r="AB347" s="41">
        <f>IF(Table5[[#This Row],[Duration]]="","",IF(Table5[[#This Row],[Duration]]&gt;=0,Table5[[#This Row],[Duration]]+1,""))</f>
        <v>1</v>
      </c>
    </row>
    <row r="348" spans="1:28" ht="60" hidden="1" customHeight="1" x14ac:dyDescent="0.2">
      <c r="A348" s="41" t="s">
        <v>628</v>
      </c>
      <c r="B348" s="43" t="s">
        <v>1779</v>
      </c>
      <c r="C348" s="47">
        <v>35296</v>
      </c>
      <c r="D348" s="47">
        <v>35137</v>
      </c>
      <c r="E348" s="47" t="s">
        <v>1743</v>
      </c>
      <c r="F348" s="43" t="s">
        <v>927</v>
      </c>
      <c r="H348" s="43" t="s">
        <v>1780</v>
      </c>
      <c r="I348" s="43" t="s">
        <v>934</v>
      </c>
      <c r="J348" s="43" t="s">
        <v>634</v>
      </c>
      <c r="K348" s="41">
        <v>1996</v>
      </c>
      <c r="L348" s="45">
        <v>57000000</v>
      </c>
      <c r="M348" s="45">
        <v>253180305</v>
      </c>
      <c r="O348" s="44"/>
      <c r="W348" s="41"/>
      <c r="X348" s="43"/>
      <c r="Y348" s="41">
        <v>199608</v>
      </c>
      <c r="Z348" s="43" t="s">
        <v>1024</v>
      </c>
      <c r="AA348" s="643">
        <f>IF(Table5[[#This Row],[CAT EVENT FINISH]]="","",Table5[[#This Row],[CAT EVENT FINISH]]-Table5[[#This Row],[CAT EVENT START]])</f>
        <v>-159</v>
      </c>
      <c r="AB348" s="41" t="str">
        <f>IF(Table5[[#This Row],[Duration]]="","",IF(Table5[[#This Row],[Duration]]&gt;=0,Table5[[#This Row],[Duration]]+1,""))</f>
        <v/>
      </c>
    </row>
    <row r="349" spans="1:28" ht="60" hidden="1" customHeight="1" x14ac:dyDescent="0.2">
      <c r="A349" s="41" t="s">
        <v>628</v>
      </c>
      <c r="B349" s="43" t="s">
        <v>1781</v>
      </c>
      <c r="C349" s="47">
        <v>35265</v>
      </c>
      <c r="D349" s="47">
        <v>35138</v>
      </c>
      <c r="E349" s="47" t="s">
        <v>1743</v>
      </c>
      <c r="F349" s="43" t="s">
        <v>914</v>
      </c>
      <c r="H349" s="43" t="s">
        <v>1782</v>
      </c>
      <c r="J349" s="43" t="s">
        <v>634</v>
      </c>
      <c r="K349" s="41">
        <v>1996</v>
      </c>
      <c r="M349" s="45"/>
      <c r="O349" s="44"/>
      <c r="W349" s="41"/>
      <c r="X349" s="43"/>
      <c r="Y349" s="41">
        <v>199607</v>
      </c>
      <c r="Z349" s="43" t="s">
        <v>1024</v>
      </c>
      <c r="AA349" s="643">
        <f>IF(Table5[[#This Row],[CAT EVENT FINISH]]="","",Table5[[#This Row],[CAT EVENT FINISH]]-Table5[[#This Row],[CAT EVENT START]])</f>
        <v>-127</v>
      </c>
      <c r="AB349" s="41" t="str">
        <f>IF(Table5[[#This Row],[Duration]]="","",IF(Table5[[#This Row],[Duration]]&gt;=0,Table5[[#This Row],[Duration]]+1,""))</f>
        <v/>
      </c>
    </row>
    <row r="350" spans="1:28" ht="60" hidden="1" customHeight="1" x14ac:dyDescent="0.2">
      <c r="A350" s="41" t="s">
        <v>628</v>
      </c>
      <c r="B350" s="43" t="s">
        <v>1783</v>
      </c>
      <c r="C350" s="47">
        <v>35235</v>
      </c>
      <c r="D350" s="47">
        <v>35418</v>
      </c>
      <c r="E350" s="47" t="s">
        <v>1784</v>
      </c>
      <c r="F350" s="43" t="s">
        <v>914</v>
      </c>
      <c r="H350" s="43" t="s">
        <v>1785</v>
      </c>
      <c r="J350" s="43" t="s">
        <v>634</v>
      </c>
      <c r="K350" s="41">
        <v>1996</v>
      </c>
      <c r="M350" s="45"/>
      <c r="O350" s="44"/>
      <c r="W350" s="41"/>
      <c r="X350" s="43"/>
      <c r="Y350" s="41">
        <v>199602</v>
      </c>
      <c r="Z350" s="43" t="s">
        <v>1024</v>
      </c>
      <c r="AA350" s="643">
        <f>IF(Table5[[#This Row],[CAT EVENT FINISH]]="","",Table5[[#This Row],[CAT EVENT FINISH]]-Table5[[#This Row],[CAT EVENT START]])</f>
        <v>183</v>
      </c>
      <c r="AB350" s="41">
        <f>IF(Table5[[#This Row],[Duration]]="","",IF(Table5[[#This Row],[Duration]]&gt;=0,Table5[[#This Row],[Duration]]+1,""))</f>
        <v>184</v>
      </c>
    </row>
    <row r="351" spans="1:28" ht="60" hidden="1" customHeight="1" x14ac:dyDescent="0.2">
      <c r="A351" s="41" t="s">
        <v>628</v>
      </c>
      <c r="B351" s="43" t="s">
        <v>1786</v>
      </c>
      <c r="C351" s="47">
        <v>35174</v>
      </c>
      <c r="D351" s="47">
        <v>35265</v>
      </c>
      <c r="E351" s="47" t="s">
        <v>1784</v>
      </c>
      <c r="F351" s="43" t="s">
        <v>1787</v>
      </c>
      <c r="H351" s="43" t="s">
        <v>1788</v>
      </c>
      <c r="I351" s="43" t="s">
        <v>934</v>
      </c>
      <c r="J351" s="43" t="s">
        <v>634</v>
      </c>
      <c r="K351" s="41">
        <v>1996</v>
      </c>
      <c r="M351" s="45"/>
      <c r="O351" s="44"/>
      <c r="W351" s="41"/>
      <c r="X351" s="43"/>
      <c r="Y351" s="41">
        <v>199601</v>
      </c>
      <c r="Z351" s="43" t="s">
        <v>1024</v>
      </c>
      <c r="AA351" s="643">
        <f>IF(Table5[[#This Row],[CAT EVENT FINISH]]="","",Table5[[#This Row],[CAT EVENT FINISH]]-Table5[[#This Row],[CAT EVENT START]])</f>
        <v>91</v>
      </c>
      <c r="AB351" s="41">
        <f>IF(Table5[[#This Row],[Duration]]="","",IF(Table5[[#This Row],[Duration]]&gt;=0,Table5[[#This Row],[Duration]]+1,""))</f>
        <v>92</v>
      </c>
    </row>
    <row r="352" spans="1:28" ht="60" hidden="1" customHeight="1" x14ac:dyDescent="0.2">
      <c r="A352" s="41" t="s">
        <v>1789</v>
      </c>
      <c r="B352" s="43" t="s">
        <v>1790</v>
      </c>
      <c r="C352" s="47">
        <v>35160</v>
      </c>
      <c r="D352" s="47">
        <v>35167</v>
      </c>
      <c r="E352" s="47" t="s">
        <v>1784</v>
      </c>
      <c r="F352" s="43" t="s">
        <v>914</v>
      </c>
      <c r="H352" s="43" t="s">
        <v>1791</v>
      </c>
      <c r="J352" s="43" t="s">
        <v>634</v>
      </c>
      <c r="K352" s="41">
        <v>1996</v>
      </c>
      <c r="L352" s="45">
        <v>2000000</v>
      </c>
      <c r="M352" s="45">
        <v>6276997</v>
      </c>
      <c r="O352" s="44"/>
      <c r="W352" s="41"/>
      <c r="X352" s="43"/>
      <c r="Y352" s="41">
        <v>199617</v>
      </c>
      <c r="Z352" s="43" t="s">
        <v>1024</v>
      </c>
      <c r="AA352" s="643">
        <f>IF(Table5[[#This Row],[CAT EVENT FINISH]]="","",Table5[[#This Row],[CAT EVENT FINISH]]-Table5[[#This Row],[CAT EVENT START]])</f>
        <v>7</v>
      </c>
      <c r="AB352" s="41">
        <f>IF(Table5[[#This Row],[Duration]]="","",IF(Table5[[#This Row],[Duration]]&gt;=0,Table5[[#This Row],[Duration]]+1,""))</f>
        <v>8</v>
      </c>
    </row>
    <row r="353" spans="1:28" ht="60" hidden="1" customHeight="1" x14ac:dyDescent="0.2">
      <c r="A353" s="41" t="s">
        <v>628</v>
      </c>
      <c r="B353" s="43" t="s">
        <v>1792</v>
      </c>
      <c r="C353" s="47">
        <v>35110</v>
      </c>
      <c r="D353" s="47">
        <v>35113</v>
      </c>
      <c r="E353" s="47" t="s">
        <v>1784</v>
      </c>
      <c r="F353" s="43" t="s">
        <v>927</v>
      </c>
      <c r="H353" s="43" t="s">
        <v>1793</v>
      </c>
      <c r="I353" s="43" t="s">
        <v>934</v>
      </c>
      <c r="J353" s="43" t="s">
        <v>634</v>
      </c>
      <c r="K353" s="41">
        <v>1996</v>
      </c>
      <c r="M353" s="45"/>
      <c r="O353" s="44"/>
      <c r="W353" s="41"/>
      <c r="X353" s="43"/>
      <c r="Y353" s="41">
        <v>199606</v>
      </c>
      <c r="Z353" s="43" t="s">
        <v>1024</v>
      </c>
      <c r="AA353" s="643">
        <f>IF(Table5[[#This Row],[CAT EVENT FINISH]]="","",Table5[[#This Row],[CAT EVENT FINISH]]-Table5[[#This Row],[CAT EVENT START]])</f>
        <v>3</v>
      </c>
      <c r="AB353" s="41">
        <f>IF(Table5[[#This Row],[Duration]]="","",IF(Table5[[#This Row],[Duration]]&gt;=0,Table5[[#This Row],[Duration]]+1,""))</f>
        <v>4</v>
      </c>
    </row>
    <row r="354" spans="1:28" ht="60" hidden="1" customHeight="1" x14ac:dyDescent="0.2">
      <c r="A354" s="41" t="s">
        <v>628</v>
      </c>
      <c r="B354" s="43" t="s">
        <v>1794</v>
      </c>
      <c r="C354" s="47">
        <v>35091</v>
      </c>
      <c r="D354" s="47">
        <v>35296</v>
      </c>
      <c r="E354" s="47" t="s">
        <v>1784</v>
      </c>
      <c r="F354" s="43" t="s">
        <v>1500</v>
      </c>
      <c r="H354" s="43" t="s">
        <v>1795</v>
      </c>
      <c r="I354" s="43" t="s">
        <v>934</v>
      </c>
      <c r="J354" s="43" t="s">
        <v>634</v>
      </c>
      <c r="K354" s="41">
        <v>1996</v>
      </c>
      <c r="M354" s="45"/>
      <c r="O354" s="44"/>
      <c r="W354" s="41"/>
      <c r="X354" s="43"/>
      <c r="Y354" s="41">
        <v>199605</v>
      </c>
      <c r="Z354" s="43" t="s">
        <v>1024</v>
      </c>
      <c r="AA354" s="643">
        <f>IF(Table5[[#This Row],[CAT EVENT FINISH]]="","",Table5[[#This Row],[CAT EVENT FINISH]]-Table5[[#This Row],[CAT EVENT START]])</f>
        <v>205</v>
      </c>
      <c r="AB354" s="41">
        <f>IF(Table5[[#This Row],[Duration]]="","",IF(Table5[[#This Row],[Duration]]&gt;=0,Table5[[#This Row],[Duration]]+1,""))</f>
        <v>206</v>
      </c>
    </row>
    <row r="355" spans="1:28" ht="60" hidden="1" customHeight="1" x14ac:dyDescent="0.2">
      <c r="A355" s="41" t="s">
        <v>628</v>
      </c>
      <c r="B355" s="43" t="s">
        <v>1796</v>
      </c>
      <c r="C355" s="47">
        <v>35091</v>
      </c>
      <c r="D355" s="47">
        <v>35083</v>
      </c>
      <c r="E355" s="47" t="s">
        <v>1784</v>
      </c>
      <c r="F355" s="43" t="s">
        <v>914</v>
      </c>
      <c r="H355" s="43" t="s">
        <v>1763</v>
      </c>
      <c r="J355" s="43" t="s">
        <v>634</v>
      </c>
      <c r="K355" s="41">
        <v>1996</v>
      </c>
      <c r="M355" s="45"/>
      <c r="O355" s="44"/>
      <c r="W355" s="41"/>
      <c r="X355" s="43"/>
      <c r="Y355" s="41">
        <v>199604</v>
      </c>
      <c r="Z355" s="43" t="s">
        <v>1024</v>
      </c>
      <c r="AA355" s="643">
        <f>IF(Table5[[#This Row],[CAT EVENT FINISH]]="","",Table5[[#This Row],[CAT EVENT FINISH]]-Table5[[#This Row],[CAT EVENT START]])</f>
        <v>-8</v>
      </c>
      <c r="AB355" s="41" t="str">
        <f>IF(Table5[[#This Row],[Duration]]="","",IF(Table5[[#This Row],[Duration]]&gt;=0,Table5[[#This Row],[Duration]]+1,""))</f>
        <v/>
      </c>
    </row>
    <row r="356" spans="1:28" ht="60" hidden="1" customHeight="1" x14ac:dyDescent="0.2">
      <c r="A356" s="41" t="s">
        <v>628</v>
      </c>
      <c r="B356" s="43" t="s">
        <v>1797</v>
      </c>
      <c r="C356" s="47">
        <v>35090</v>
      </c>
      <c r="D356" s="47">
        <v>35093</v>
      </c>
      <c r="E356" s="47" t="s">
        <v>1784</v>
      </c>
      <c r="F356" s="43" t="s">
        <v>927</v>
      </c>
      <c r="H356" s="43" t="s">
        <v>1798</v>
      </c>
      <c r="I356" s="43" t="s">
        <v>934</v>
      </c>
      <c r="J356" s="43" t="s">
        <v>634</v>
      </c>
      <c r="K356" s="41">
        <v>1996</v>
      </c>
      <c r="M356" s="45"/>
      <c r="O356" s="44"/>
      <c r="W356" s="41"/>
      <c r="X356" s="43"/>
      <c r="Y356" s="41">
        <v>199603</v>
      </c>
      <c r="Z356" s="43" t="s">
        <v>1024</v>
      </c>
      <c r="AA356" s="643">
        <f>IF(Table5[[#This Row],[CAT EVENT FINISH]]="","",Table5[[#This Row],[CAT EVENT FINISH]]-Table5[[#This Row],[CAT EVENT START]])</f>
        <v>3</v>
      </c>
      <c r="AB356" s="41">
        <f>IF(Table5[[#This Row],[Duration]]="","",IF(Table5[[#This Row],[Duration]]&gt;=0,Table5[[#This Row],[Duration]]+1,""))</f>
        <v>4</v>
      </c>
    </row>
    <row r="357" spans="1:28" ht="60" hidden="1" customHeight="1" x14ac:dyDescent="0.2">
      <c r="A357" s="41" t="s">
        <v>1799</v>
      </c>
      <c r="B357" s="43" t="s">
        <v>1800</v>
      </c>
      <c r="C357" s="47">
        <v>35083</v>
      </c>
      <c r="D357" s="47">
        <v>35418</v>
      </c>
      <c r="E357" s="47" t="s">
        <v>1784</v>
      </c>
      <c r="F357" s="43" t="s">
        <v>1801</v>
      </c>
      <c r="H357" s="43" t="s">
        <v>1802</v>
      </c>
      <c r="I357" s="43" t="s">
        <v>930</v>
      </c>
      <c r="J357" s="43" t="s">
        <v>631</v>
      </c>
      <c r="K357" s="41">
        <v>1996</v>
      </c>
      <c r="L357" s="45">
        <v>31000000</v>
      </c>
      <c r="M357" s="45">
        <v>154318866</v>
      </c>
      <c r="O357" s="44"/>
      <c r="W357" s="41"/>
      <c r="X357" s="43"/>
      <c r="Y357" s="41">
        <v>199618</v>
      </c>
      <c r="Z357" s="43" t="s">
        <v>1024</v>
      </c>
      <c r="AA357" s="643">
        <f>IF(Table5[[#This Row],[CAT EVENT FINISH]]="","",Table5[[#This Row],[CAT EVENT FINISH]]-Table5[[#This Row],[CAT EVENT START]])</f>
        <v>335</v>
      </c>
      <c r="AB357" s="41">
        <f>IF(Table5[[#This Row],[Duration]]="","",IF(Table5[[#This Row],[Duration]]&gt;=0,Table5[[#This Row],[Duration]]+1,""))</f>
        <v>336</v>
      </c>
    </row>
    <row r="358" spans="1:28" ht="60" hidden="1" customHeight="1" x14ac:dyDescent="0.2">
      <c r="A358" s="41" t="s">
        <v>628</v>
      </c>
      <c r="B358" s="43" t="s">
        <v>1803</v>
      </c>
      <c r="C358" s="47">
        <v>35083</v>
      </c>
      <c r="D358" s="47">
        <v>35235</v>
      </c>
      <c r="E358" s="47" t="s">
        <v>1784</v>
      </c>
      <c r="F358" s="43" t="s">
        <v>914</v>
      </c>
      <c r="H358" s="43" t="s">
        <v>1532</v>
      </c>
      <c r="J358" s="43" t="s">
        <v>634</v>
      </c>
      <c r="K358" s="41">
        <v>1996</v>
      </c>
      <c r="M358" s="45"/>
      <c r="O358" s="44"/>
      <c r="W358" s="41"/>
      <c r="X358" s="43"/>
      <c r="Y358" s="41">
        <v>199610</v>
      </c>
      <c r="Z358" s="43" t="s">
        <v>1024</v>
      </c>
      <c r="AA358" s="643">
        <f>IF(Table5[[#This Row],[CAT EVENT FINISH]]="","",Table5[[#This Row],[CAT EVENT FINISH]]-Table5[[#This Row],[CAT EVENT START]])</f>
        <v>152</v>
      </c>
      <c r="AB358" s="41">
        <f>IF(Table5[[#This Row],[Duration]]="","",IF(Table5[[#This Row],[Duration]]&gt;=0,Table5[[#This Row],[Duration]]+1,""))</f>
        <v>153</v>
      </c>
    </row>
    <row r="359" spans="1:28" ht="60" hidden="1" customHeight="1" x14ac:dyDescent="0.2">
      <c r="A359" s="41" t="s">
        <v>628</v>
      </c>
      <c r="B359" s="43" t="s">
        <v>1804</v>
      </c>
      <c r="C359" s="47">
        <v>35050</v>
      </c>
      <c r="D359" s="47">
        <v>35057</v>
      </c>
      <c r="E359" s="47" t="s">
        <v>1784</v>
      </c>
      <c r="F359" s="43" t="s">
        <v>985</v>
      </c>
      <c r="H359" s="43" t="s">
        <v>1805</v>
      </c>
      <c r="J359" s="43" t="s">
        <v>634</v>
      </c>
      <c r="K359" s="41">
        <v>1995</v>
      </c>
      <c r="M359" s="45"/>
      <c r="O359" s="44"/>
      <c r="W359" s="41"/>
      <c r="X359" s="43"/>
      <c r="Y359" s="41">
        <v>199513</v>
      </c>
      <c r="Z359" s="43" t="s">
        <v>1024</v>
      </c>
      <c r="AA359" s="643">
        <f>IF(Table5[[#This Row],[CAT EVENT FINISH]]="","",Table5[[#This Row],[CAT EVENT FINISH]]-Table5[[#This Row],[CAT EVENT START]])</f>
        <v>7</v>
      </c>
      <c r="AB359" s="41">
        <f>IF(Table5[[#This Row],[Duration]]="","",IF(Table5[[#This Row],[Duration]]&gt;=0,Table5[[#This Row],[Duration]]+1,""))</f>
        <v>8</v>
      </c>
    </row>
    <row r="360" spans="1:28" ht="60" hidden="1" customHeight="1" x14ac:dyDescent="0.2">
      <c r="A360" s="41" t="s">
        <v>1806</v>
      </c>
      <c r="B360" s="43" t="s">
        <v>1807</v>
      </c>
      <c r="C360" s="47">
        <v>35033</v>
      </c>
      <c r="D360" s="47">
        <v>35033</v>
      </c>
      <c r="E360" s="47" t="s">
        <v>1784</v>
      </c>
      <c r="F360" s="43" t="s">
        <v>965</v>
      </c>
      <c r="H360" s="43" t="s">
        <v>1808</v>
      </c>
      <c r="J360" s="43" t="s">
        <v>632</v>
      </c>
      <c r="K360" s="41">
        <v>1995</v>
      </c>
      <c r="L360" s="45">
        <v>10000000</v>
      </c>
      <c r="M360" s="45">
        <v>49813888</v>
      </c>
      <c r="O360" s="44"/>
      <c r="W360" s="41"/>
      <c r="X360" s="43"/>
      <c r="Y360" s="41">
        <v>199517</v>
      </c>
      <c r="Z360" s="43" t="s">
        <v>1024</v>
      </c>
      <c r="AA360" s="643">
        <f>IF(Table5[[#This Row],[CAT EVENT FINISH]]="","",Table5[[#This Row],[CAT EVENT FINISH]]-Table5[[#This Row],[CAT EVENT START]])</f>
        <v>0</v>
      </c>
      <c r="AB360" s="41">
        <f>IF(Table5[[#This Row],[Duration]]="","",IF(Table5[[#This Row],[Duration]]&gt;=0,Table5[[#This Row],[Duration]]+1,""))</f>
        <v>1</v>
      </c>
    </row>
    <row r="361" spans="1:28" ht="60" hidden="1" customHeight="1" x14ac:dyDescent="0.2">
      <c r="A361" s="41" t="s">
        <v>628</v>
      </c>
      <c r="B361" s="43" t="s">
        <v>1809</v>
      </c>
      <c r="C361" s="47">
        <v>35019</v>
      </c>
      <c r="D361" s="47">
        <v>35028</v>
      </c>
      <c r="E361" s="47" t="s">
        <v>1784</v>
      </c>
      <c r="F361" s="43" t="s">
        <v>914</v>
      </c>
      <c r="H361" s="43" t="s">
        <v>1810</v>
      </c>
      <c r="J361" s="43" t="s">
        <v>634</v>
      </c>
      <c r="K361" s="41">
        <v>1995</v>
      </c>
      <c r="M361" s="45"/>
      <c r="O361" s="44"/>
      <c r="W361" s="41"/>
      <c r="X361" s="43"/>
      <c r="Y361" s="41">
        <v>199510</v>
      </c>
      <c r="Z361" s="43" t="s">
        <v>1024</v>
      </c>
      <c r="AA361" s="643">
        <f>IF(Table5[[#This Row],[CAT EVENT FINISH]]="","",Table5[[#This Row],[CAT EVENT FINISH]]-Table5[[#This Row],[CAT EVENT START]])</f>
        <v>9</v>
      </c>
      <c r="AB361" s="41">
        <f>IF(Table5[[#This Row],[Duration]]="","",IF(Table5[[#This Row],[Duration]]&gt;=0,Table5[[#This Row],[Duration]]+1,""))</f>
        <v>10</v>
      </c>
    </row>
    <row r="362" spans="1:28" ht="60" hidden="1" customHeight="1" x14ac:dyDescent="0.2">
      <c r="A362" s="41" t="s">
        <v>628</v>
      </c>
      <c r="B362" s="43" t="s">
        <v>1811</v>
      </c>
      <c r="C362" s="47">
        <v>34869</v>
      </c>
      <c r="D362" s="47">
        <v>35046</v>
      </c>
      <c r="E362" s="47" t="s">
        <v>1812</v>
      </c>
      <c r="F362" s="43" t="s">
        <v>914</v>
      </c>
      <c r="H362" s="43" t="s">
        <v>1813</v>
      </c>
      <c r="J362" s="43" t="s">
        <v>634</v>
      </c>
      <c r="K362" s="41">
        <v>1995</v>
      </c>
      <c r="M362" s="45"/>
      <c r="O362" s="44"/>
      <c r="W362" s="41"/>
      <c r="X362" s="43"/>
      <c r="Y362" s="41">
        <v>199512</v>
      </c>
      <c r="Z362" s="43" t="s">
        <v>1024</v>
      </c>
      <c r="AA362" s="643">
        <f>IF(Table5[[#This Row],[CAT EVENT FINISH]]="","",Table5[[#This Row],[CAT EVENT FINISH]]-Table5[[#This Row],[CAT EVENT START]])</f>
        <v>177</v>
      </c>
      <c r="AB362" s="41">
        <f>IF(Table5[[#This Row],[Duration]]="","",IF(Table5[[#This Row],[Duration]]&gt;=0,Table5[[#This Row],[Duration]]+1,""))</f>
        <v>178</v>
      </c>
    </row>
    <row r="363" spans="1:28" ht="60" hidden="1" customHeight="1" x14ac:dyDescent="0.2">
      <c r="A363" s="41" t="s">
        <v>628</v>
      </c>
      <c r="B363" s="43" t="s">
        <v>1814</v>
      </c>
      <c r="C363" s="47">
        <v>34808</v>
      </c>
      <c r="D363" s="47">
        <v>34869</v>
      </c>
      <c r="E363" s="47" t="s">
        <v>1812</v>
      </c>
      <c r="F363" s="43" t="s">
        <v>985</v>
      </c>
      <c r="H363" s="43" t="s">
        <v>1815</v>
      </c>
      <c r="J363" s="43" t="s">
        <v>634</v>
      </c>
      <c r="K363" s="41">
        <v>1995</v>
      </c>
      <c r="M363" s="45"/>
      <c r="O363" s="44"/>
      <c r="W363" s="41"/>
      <c r="X363" s="43"/>
      <c r="Y363" s="41">
        <v>199507</v>
      </c>
      <c r="Z363" s="43" t="s">
        <v>1024</v>
      </c>
      <c r="AA363" s="643">
        <f>IF(Table5[[#This Row],[CAT EVENT FINISH]]="","",Table5[[#This Row],[CAT EVENT FINISH]]-Table5[[#This Row],[CAT EVENT START]])</f>
        <v>61</v>
      </c>
      <c r="AB363" s="41">
        <f>IF(Table5[[#This Row],[Duration]]="","",IF(Table5[[#This Row],[Duration]]&gt;=0,Table5[[#This Row],[Duration]]+1,""))</f>
        <v>62</v>
      </c>
    </row>
    <row r="364" spans="1:28" ht="60" hidden="1" customHeight="1" x14ac:dyDescent="0.2">
      <c r="A364" s="41" t="s">
        <v>628</v>
      </c>
      <c r="B364" s="43" t="s">
        <v>1816</v>
      </c>
      <c r="C364" s="47">
        <v>34805</v>
      </c>
      <c r="D364" s="47">
        <v>34811</v>
      </c>
      <c r="E364" s="47" t="s">
        <v>1812</v>
      </c>
      <c r="F364" s="43" t="s">
        <v>927</v>
      </c>
      <c r="H364" s="43" t="s">
        <v>1817</v>
      </c>
      <c r="I364" s="43" t="s">
        <v>934</v>
      </c>
      <c r="J364" s="43" t="s">
        <v>634</v>
      </c>
      <c r="K364" s="41">
        <v>1995</v>
      </c>
      <c r="M364" s="45"/>
      <c r="O364" s="44"/>
      <c r="W364" s="41"/>
      <c r="X364" s="43"/>
      <c r="Y364" s="41">
        <v>199509</v>
      </c>
      <c r="Z364" s="43" t="s">
        <v>1024</v>
      </c>
      <c r="AA364" s="643">
        <f>IF(Table5[[#This Row],[CAT EVENT FINISH]]="","",Table5[[#This Row],[CAT EVENT FINISH]]-Table5[[#This Row],[CAT EVENT START]])</f>
        <v>6</v>
      </c>
      <c r="AB364" s="41">
        <f>IF(Table5[[#This Row],[Duration]]="","",IF(Table5[[#This Row],[Duration]]&gt;=0,Table5[[#This Row],[Duration]]+1,""))</f>
        <v>7</v>
      </c>
    </row>
    <row r="365" spans="1:28" ht="60" hidden="1" customHeight="1" x14ac:dyDescent="0.2">
      <c r="A365" s="41" t="s">
        <v>1818</v>
      </c>
      <c r="B365" s="43" t="s">
        <v>1819</v>
      </c>
      <c r="C365" s="47">
        <v>34777</v>
      </c>
      <c r="D365" s="47">
        <v>34777</v>
      </c>
      <c r="E365" s="47" t="s">
        <v>1812</v>
      </c>
      <c r="F365" s="43" t="s">
        <v>927</v>
      </c>
      <c r="H365" s="43" t="s">
        <v>1820</v>
      </c>
      <c r="I365" s="43" t="s">
        <v>930</v>
      </c>
      <c r="J365" s="43" t="s">
        <v>632</v>
      </c>
      <c r="K365" s="41">
        <v>1995</v>
      </c>
      <c r="L365" s="45">
        <v>40000000</v>
      </c>
      <c r="M365" s="45">
        <v>194123267</v>
      </c>
      <c r="O365" s="44"/>
      <c r="W365" s="41"/>
      <c r="X365" s="43"/>
      <c r="Y365" s="41">
        <v>199515</v>
      </c>
      <c r="Z365" s="43" t="s">
        <v>1024</v>
      </c>
      <c r="AA365" s="643">
        <f>IF(Table5[[#This Row],[CAT EVENT FINISH]]="","",Table5[[#This Row],[CAT EVENT FINISH]]-Table5[[#This Row],[CAT EVENT START]])</f>
        <v>0</v>
      </c>
      <c r="AB365" s="41">
        <f>IF(Table5[[#This Row],[Duration]]="","",IF(Table5[[#This Row],[Duration]]&gt;=0,Table5[[#This Row],[Duration]]+1,""))</f>
        <v>1</v>
      </c>
    </row>
    <row r="366" spans="1:28" ht="60" hidden="1" customHeight="1" x14ac:dyDescent="0.2">
      <c r="A366" s="41" t="s">
        <v>628</v>
      </c>
      <c r="B366" s="43" t="s">
        <v>1821</v>
      </c>
      <c r="C366" s="47">
        <v>34777</v>
      </c>
      <c r="D366" s="47">
        <v>34930</v>
      </c>
      <c r="E366" s="47" t="s">
        <v>1812</v>
      </c>
      <c r="F366" s="43" t="s">
        <v>927</v>
      </c>
      <c r="H366" s="43" t="s">
        <v>1817</v>
      </c>
      <c r="I366" s="43" t="s">
        <v>934</v>
      </c>
      <c r="J366" s="43" t="s">
        <v>634</v>
      </c>
      <c r="K366" s="41">
        <v>1995</v>
      </c>
      <c r="M366" s="45"/>
      <c r="O366" s="44"/>
      <c r="W366" s="41"/>
      <c r="X366" s="43"/>
      <c r="Y366" s="41">
        <v>199506</v>
      </c>
      <c r="Z366" s="43" t="s">
        <v>1024</v>
      </c>
      <c r="AA366" s="643">
        <f>IF(Table5[[#This Row],[CAT EVENT FINISH]]="","",Table5[[#This Row],[CAT EVENT FINISH]]-Table5[[#This Row],[CAT EVENT START]])</f>
        <v>153</v>
      </c>
      <c r="AB366" s="41">
        <f>IF(Table5[[#This Row],[Duration]]="","",IF(Table5[[#This Row],[Duration]]&gt;=0,Table5[[#This Row],[Duration]]+1,""))</f>
        <v>154</v>
      </c>
    </row>
    <row r="367" spans="1:28" ht="60" hidden="1" customHeight="1" x14ac:dyDescent="0.2">
      <c r="A367" s="41" t="s">
        <v>628</v>
      </c>
      <c r="B367" s="43" t="s">
        <v>1822</v>
      </c>
      <c r="C367" s="47">
        <v>34777</v>
      </c>
      <c r="D367" s="47">
        <v>34930</v>
      </c>
      <c r="E367" s="47" t="s">
        <v>1812</v>
      </c>
      <c r="F367" s="43" t="s">
        <v>914</v>
      </c>
      <c r="H367" s="43" t="s">
        <v>1823</v>
      </c>
      <c r="J367" s="43" t="s">
        <v>634</v>
      </c>
      <c r="K367" s="41">
        <v>1995</v>
      </c>
      <c r="M367" s="45"/>
      <c r="O367" s="44"/>
      <c r="W367" s="41"/>
      <c r="X367" s="43"/>
      <c r="Y367" s="41">
        <v>199508</v>
      </c>
      <c r="Z367" s="43" t="s">
        <v>1024</v>
      </c>
      <c r="AA367" s="643">
        <f>IF(Table5[[#This Row],[CAT EVENT FINISH]]="","",Table5[[#This Row],[CAT EVENT FINISH]]-Table5[[#This Row],[CAT EVENT START]])</f>
        <v>153</v>
      </c>
      <c r="AB367" s="41">
        <f>IF(Table5[[#This Row],[Duration]]="","",IF(Table5[[#This Row],[Duration]]&gt;=0,Table5[[#This Row],[Duration]]+1,""))</f>
        <v>154</v>
      </c>
    </row>
    <row r="368" spans="1:28" ht="60" hidden="1" customHeight="1" x14ac:dyDescent="0.2">
      <c r="A368" s="41" t="s">
        <v>1824</v>
      </c>
      <c r="B368" s="43" t="s">
        <v>1825</v>
      </c>
      <c r="C368" s="47">
        <v>34748</v>
      </c>
      <c r="D368" s="47">
        <v>34755</v>
      </c>
      <c r="E368" s="47" t="s">
        <v>1812</v>
      </c>
      <c r="F368" s="43" t="s">
        <v>914</v>
      </c>
      <c r="H368" s="43" t="s">
        <v>1826</v>
      </c>
      <c r="J368" s="43" t="s">
        <v>634</v>
      </c>
      <c r="K368" s="41">
        <v>1995</v>
      </c>
      <c r="L368" s="45">
        <v>11000000</v>
      </c>
      <c r="M368" s="45">
        <v>55021724</v>
      </c>
      <c r="O368" s="44"/>
      <c r="W368" s="41"/>
      <c r="X368" s="43"/>
      <c r="Y368" s="41">
        <v>199514</v>
      </c>
      <c r="Z368" s="43" t="s">
        <v>1024</v>
      </c>
      <c r="AA368" s="643">
        <f>IF(Table5[[#This Row],[CAT EVENT FINISH]]="","",Table5[[#This Row],[CAT EVENT FINISH]]-Table5[[#This Row],[CAT EVENT START]])</f>
        <v>7</v>
      </c>
      <c r="AB368" s="41">
        <f>IF(Table5[[#This Row],[Duration]]="","",IF(Table5[[#This Row],[Duration]]&gt;=0,Table5[[#This Row],[Duration]]+1,""))</f>
        <v>8</v>
      </c>
    </row>
    <row r="369" spans="1:28" ht="60" hidden="1" customHeight="1" x14ac:dyDescent="0.2">
      <c r="A369" s="41" t="s">
        <v>628</v>
      </c>
      <c r="B369" s="43" t="s">
        <v>1827</v>
      </c>
      <c r="C369" s="47">
        <v>34718</v>
      </c>
      <c r="D369" s="47">
        <v>35049</v>
      </c>
      <c r="E369" s="47" t="s">
        <v>1812</v>
      </c>
      <c r="F369" s="43" t="s">
        <v>914</v>
      </c>
      <c r="H369" s="43" t="s">
        <v>1810</v>
      </c>
      <c r="J369" s="43" t="s">
        <v>634</v>
      </c>
      <c r="K369" s="41">
        <v>1995</v>
      </c>
      <c r="M369" s="45"/>
      <c r="O369" s="44"/>
      <c r="W369" s="41"/>
      <c r="X369" s="43"/>
      <c r="Y369" s="41">
        <v>199511</v>
      </c>
      <c r="Z369" s="43" t="s">
        <v>1024</v>
      </c>
      <c r="AA369" s="643">
        <f>IF(Table5[[#This Row],[CAT EVENT FINISH]]="","",Table5[[#This Row],[CAT EVENT FINISH]]-Table5[[#This Row],[CAT EVENT START]])</f>
        <v>331</v>
      </c>
      <c r="AB369" s="41">
        <f>IF(Table5[[#This Row],[Duration]]="","",IF(Table5[[#This Row],[Duration]]&gt;=0,Table5[[#This Row],[Duration]]+1,""))</f>
        <v>332</v>
      </c>
    </row>
    <row r="370" spans="1:28" ht="60" hidden="1" customHeight="1" x14ac:dyDescent="0.2">
      <c r="A370" s="41" t="s">
        <v>628</v>
      </c>
      <c r="B370" s="43" t="s">
        <v>1828</v>
      </c>
      <c r="C370" s="47">
        <v>34683</v>
      </c>
      <c r="D370" s="47">
        <v>34688</v>
      </c>
      <c r="E370" s="47" t="s">
        <v>1812</v>
      </c>
      <c r="F370" s="43" t="s">
        <v>914</v>
      </c>
      <c r="H370" s="43" t="s">
        <v>1829</v>
      </c>
      <c r="J370" s="43" t="s">
        <v>634</v>
      </c>
      <c r="K370" s="41">
        <v>1994</v>
      </c>
      <c r="M370" s="45"/>
      <c r="O370" s="44"/>
      <c r="W370" s="41"/>
      <c r="X370" s="43"/>
      <c r="Y370" s="41">
        <v>199417</v>
      </c>
      <c r="Z370" s="43" t="s">
        <v>1024</v>
      </c>
      <c r="AA370" s="643">
        <f>IF(Table5[[#This Row],[CAT EVENT FINISH]]="","",Table5[[#This Row],[CAT EVENT FINISH]]-Table5[[#This Row],[CAT EVENT START]])</f>
        <v>5</v>
      </c>
      <c r="AB370" s="41">
        <f>IF(Table5[[#This Row],[Duration]]="","",IF(Table5[[#This Row],[Duration]]&gt;=0,Table5[[#This Row],[Duration]]+1,""))</f>
        <v>6</v>
      </c>
    </row>
    <row r="371" spans="1:28" ht="60" hidden="1" customHeight="1" x14ac:dyDescent="0.2">
      <c r="A371" s="41" t="s">
        <v>1830</v>
      </c>
      <c r="B371" s="43" t="s">
        <v>1831</v>
      </c>
      <c r="C371" s="47">
        <v>34658</v>
      </c>
      <c r="D371" s="47">
        <v>34658</v>
      </c>
      <c r="E371" s="47" t="s">
        <v>1812</v>
      </c>
      <c r="F371" s="43" t="s">
        <v>965</v>
      </c>
      <c r="H371" s="43" t="s">
        <v>1832</v>
      </c>
      <c r="J371" s="43" t="s">
        <v>632</v>
      </c>
      <c r="K371" s="41">
        <v>1994</v>
      </c>
      <c r="L371" s="45">
        <v>29200000</v>
      </c>
      <c r="M371" s="45">
        <v>127668342</v>
      </c>
      <c r="O371" s="44"/>
      <c r="W371" s="41"/>
      <c r="X371" s="43"/>
      <c r="Y371" s="41">
        <v>199404</v>
      </c>
      <c r="Z371" s="43" t="s">
        <v>1024</v>
      </c>
      <c r="AA371" s="643">
        <f>IF(Table5[[#This Row],[CAT EVENT FINISH]]="","",Table5[[#This Row],[CAT EVENT FINISH]]-Table5[[#This Row],[CAT EVENT START]])</f>
        <v>0</v>
      </c>
      <c r="AB371" s="41">
        <f>IF(Table5[[#This Row],[Duration]]="","",IF(Table5[[#This Row],[Duration]]&gt;=0,Table5[[#This Row],[Duration]]+1,""))</f>
        <v>1</v>
      </c>
    </row>
    <row r="372" spans="1:28" ht="60" hidden="1" customHeight="1" x14ac:dyDescent="0.2">
      <c r="A372" s="41" t="s">
        <v>1833</v>
      </c>
      <c r="B372" s="43" t="s">
        <v>1834</v>
      </c>
      <c r="C372" s="47">
        <v>34604</v>
      </c>
      <c r="D372" s="47">
        <v>34604</v>
      </c>
      <c r="E372" s="47" t="s">
        <v>1812</v>
      </c>
      <c r="F372" s="43" t="s">
        <v>927</v>
      </c>
      <c r="H372" s="43" t="s">
        <v>1835</v>
      </c>
      <c r="I372" s="43" t="s">
        <v>930</v>
      </c>
      <c r="J372" s="43" t="s">
        <v>632</v>
      </c>
      <c r="K372" s="41">
        <v>1994</v>
      </c>
      <c r="L372" s="45">
        <v>59100000</v>
      </c>
      <c r="M372" s="45">
        <v>332842129</v>
      </c>
      <c r="O372" s="44"/>
      <c r="W372" s="41"/>
      <c r="X372" s="43"/>
      <c r="Y372" s="41">
        <v>199401</v>
      </c>
      <c r="Z372" s="43" t="s">
        <v>1024</v>
      </c>
      <c r="AA372" s="643">
        <f>IF(Table5[[#This Row],[CAT EVENT FINISH]]="","",Table5[[#This Row],[CAT EVENT FINISH]]-Table5[[#This Row],[CAT EVENT START]])</f>
        <v>0</v>
      </c>
      <c r="AB372" s="41">
        <f>IF(Table5[[#This Row],[Duration]]="","",IF(Table5[[#This Row],[Duration]]&gt;=0,Table5[[#This Row],[Duration]]+1,""))</f>
        <v>1</v>
      </c>
    </row>
    <row r="373" spans="1:28" ht="60" hidden="1" customHeight="1" x14ac:dyDescent="0.2">
      <c r="A373" s="41" t="s">
        <v>1836</v>
      </c>
      <c r="B373" s="43" t="s">
        <v>1837</v>
      </c>
      <c r="C373" s="47">
        <v>34504</v>
      </c>
      <c r="D373" s="47">
        <v>34504</v>
      </c>
      <c r="E373" s="47" t="s">
        <v>1838</v>
      </c>
      <c r="F373" s="43" t="s">
        <v>965</v>
      </c>
      <c r="H373" s="43" t="s">
        <v>1839</v>
      </c>
      <c r="J373" s="43" t="s">
        <v>633</v>
      </c>
      <c r="K373" s="41">
        <v>1994</v>
      </c>
      <c r="L373" s="45">
        <v>37200000</v>
      </c>
      <c r="M373" s="45">
        <v>156053288</v>
      </c>
      <c r="O373" s="44"/>
      <c r="W373" s="41"/>
      <c r="X373" s="43"/>
      <c r="Y373" s="41">
        <v>199403</v>
      </c>
      <c r="Z373" s="43" t="s">
        <v>1024</v>
      </c>
      <c r="AA373" s="643">
        <f>IF(Table5[[#This Row],[CAT EVENT FINISH]]="","",Table5[[#This Row],[CAT EVENT FINISH]]-Table5[[#This Row],[CAT EVENT START]])</f>
        <v>0</v>
      </c>
      <c r="AB373" s="41">
        <f>IF(Table5[[#This Row],[Duration]]="","",IF(Table5[[#This Row],[Duration]]&gt;=0,Table5[[#This Row],[Duration]]+1,""))</f>
        <v>1</v>
      </c>
    </row>
    <row r="374" spans="1:28" ht="60" hidden="1" customHeight="1" x14ac:dyDescent="0.2">
      <c r="A374" s="41" t="s">
        <v>628</v>
      </c>
      <c r="B374" s="43" t="s">
        <v>1840</v>
      </c>
      <c r="C374" s="47">
        <v>34364</v>
      </c>
      <c r="D374" s="47">
        <v>34365</v>
      </c>
      <c r="E374" s="47" t="s">
        <v>1838</v>
      </c>
      <c r="F374" s="43" t="s">
        <v>927</v>
      </c>
      <c r="H374" s="43" t="s">
        <v>1841</v>
      </c>
      <c r="I374" s="43" t="s">
        <v>934</v>
      </c>
      <c r="J374" s="43" t="s">
        <v>634</v>
      </c>
      <c r="K374" s="41">
        <v>1994</v>
      </c>
      <c r="M374" s="45"/>
      <c r="O374" s="44"/>
      <c r="W374" s="41"/>
      <c r="X374" s="43"/>
      <c r="Y374" s="41">
        <v>199411</v>
      </c>
      <c r="Z374" s="43" t="s">
        <v>1024</v>
      </c>
      <c r="AA374" s="643">
        <f>IF(Table5[[#This Row],[CAT EVENT FINISH]]="","",Table5[[#This Row],[CAT EVENT FINISH]]-Table5[[#This Row],[CAT EVENT START]])</f>
        <v>1</v>
      </c>
      <c r="AB374" s="41">
        <f>IF(Table5[[#This Row],[Duration]]="","",IF(Table5[[#This Row],[Duration]]&gt;=0,Table5[[#This Row],[Duration]]+1,""))</f>
        <v>2</v>
      </c>
    </row>
    <row r="375" spans="1:28" ht="60" hidden="1" customHeight="1" x14ac:dyDescent="0.2">
      <c r="A375" s="41" t="s">
        <v>628</v>
      </c>
      <c r="B375" s="43" t="s">
        <v>1842</v>
      </c>
      <c r="C375" s="47">
        <v>34322</v>
      </c>
      <c r="D375" s="47">
        <v>34049</v>
      </c>
      <c r="E375" s="47" t="s">
        <v>1838</v>
      </c>
      <c r="F375" s="43" t="s">
        <v>927</v>
      </c>
      <c r="H375" s="43" t="s">
        <v>1843</v>
      </c>
      <c r="I375" s="43" t="s">
        <v>934</v>
      </c>
      <c r="J375" s="43" t="s">
        <v>634</v>
      </c>
      <c r="K375" s="41">
        <v>1993</v>
      </c>
      <c r="M375" s="45"/>
      <c r="O375" s="44"/>
      <c r="W375" s="41"/>
      <c r="X375" s="43"/>
      <c r="Y375" s="41">
        <v>199312</v>
      </c>
      <c r="Z375" s="43" t="s">
        <v>1024</v>
      </c>
      <c r="AA375" s="643">
        <f>IF(Table5[[#This Row],[CAT EVENT FINISH]]="","",Table5[[#This Row],[CAT EVENT FINISH]]-Table5[[#This Row],[CAT EVENT START]])</f>
        <v>-273</v>
      </c>
      <c r="AB375" s="41" t="str">
        <f>IF(Table5[[#This Row],[Duration]]="","",IF(Table5[[#This Row],[Duration]]&gt;=0,Table5[[#This Row],[Duration]]+1,""))</f>
        <v/>
      </c>
    </row>
    <row r="376" spans="1:28" ht="60" hidden="1" customHeight="1" x14ac:dyDescent="0.2">
      <c r="A376" s="41" t="s">
        <v>628</v>
      </c>
      <c r="B376" s="43" t="s">
        <v>1844</v>
      </c>
      <c r="C376" s="47">
        <v>34318</v>
      </c>
      <c r="D376" s="47">
        <v>34321</v>
      </c>
      <c r="E376" s="47" t="s">
        <v>1838</v>
      </c>
      <c r="F376" s="43" t="s">
        <v>914</v>
      </c>
      <c r="H376" s="43" t="s">
        <v>1845</v>
      </c>
      <c r="J376" s="43" t="s">
        <v>634</v>
      </c>
      <c r="K376" s="41">
        <v>1993</v>
      </c>
      <c r="M376" s="45"/>
      <c r="O376" s="44"/>
      <c r="W376" s="41"/>
      <c r="X376" s="43"/>
      <c r="Y376" s="41">
        <v>199315</v>
      </c>
      <c r="Z376" s="43" t="s">
        <v>1024</v>
      </c>
      <c r="AA376" s="643">
        <f>IF(Table5[[#This Row],[CAT EVENT FINISH]]="","",Table5[[#This Row],[CAT EVENT FINISH]]-Table5[[#This Row],[CAT EVENT START]])</f>
        <v>3</v>
      </c>
      <c r="AB376" s="41">
        <f>IF(Table5[[#This Row],[Duration]]="","",IF(Table5[[#This Row],[Duration]]&gt;=0,Table5[[#This Row],[Duration]]+1,""))</f>
        <v>4</v>
      </c>
    </row>
    <row r="377" spans="1:28" ht="60" hidden="1" customHeight="1" x14ac:dyDescent="0.2">
      <c r="A377" s="41" t="s">
        <v>628</v>
      </c>
      <c r="B377" s="43" t="s">
        <v>1846</v>
      </c>
      <c r="C377" s="47">
        <v>34108</v>
      </c>
      <c r="D377" s="47">
        <v>34322</v>
      </c>
      <c r="E377" s="47" t="s">
        <v>1847</v>
      </c>
      <c r="F377" s="43" t="s">
        <v>927</v>
      </c>
      <c r="H377" s="43" t="s">
        <v>1848</v>
      </c>
      <c r="I377" s="43" t="s">
        <v>934</v>
      </c>
      <c r="J377" s="43" t="s">
        <v>634</v>
      </c>
      <c r="K377" s="41">
        <v>1993</v>
      </c>
      <c r="M377" s="45"/>
      <c r="O377" s="44"/>
      <c r="W377" s="41"/>
      <c r="X377" s="43"/>
      <c r="Y377" s="41">
        <v>199310</v>
      </c>
      <c r="Z377" s="43" t="s">
        <v>1024</v>
      </c>
      <c r="AA377" s="643">
        <f>IF(Table5[[#This Row],[CAT EVENT FINISH]]="","",Table5[[#This Row],[CAT EVENT FINISH]]-Table5[[#This Row],[CAT EVENT START]])</f>
        <v>214</v>
      </c>
      <c r="AB377" s="41">
        <f>IF(Table5[[#This Row],[Duration]]="","",IF(Table5[[#This Row],[Duration]]&gt;=0,Table5[[#This Row],[Duration]]+1,""))</f>
        <v>215</v>
      </c>
    </row>
    <row r="378" spans="1:28" ht="60" hidden="1" customHeight="1" x14ac:dyDescent="0.2">
      <c r="A378" s="41" t="s">
        <v>1849</v>
      </c>
      <c r="B378" s="43" t="s">
        <v>1677</v>
      </c>
      <c r="C378" s="47">
        <v>34047</v>
      </c>
      <c r="D378" s="47">
        <v>34047</v>
      </c>
      <c r="E378" s="47" t="s">
        <v>1847</v>
      </c>
      <c r="F378" s="43" t="s">
        <v>905</v>
      </c>
      <c r="H378" s="43" t="s">
        <v>1850</v>
      </c>
      <c r="J378" s="43" t="s">
        <v>631</v>
      </c>
      <c r="K378" s="41">
        <v>1993</v>
      </c>
      <c r="L378" s="45">
        <v>12000000</v>
      </c>
      <c r="M378" s="45">
        <v>64428501</v>
      </c>
      <c r="O378" s="44"/>
      <c r="W378" s="41"/>
      <c r="X378" s="43"/>
      <c r="Y378" s="41">
        <v>199307</v>
      </c>
      <c r="Z378" s="43" t="s">
        <v>1024</v>
      </c>
      <c r="AA378" s="643">
        <f>IF(Table5[[#This Row],[CAT EVENT FINISH]]="","",Table5[[#This Row],[CAT EVENT FINISH]]-Table5[[#This Row],[CAT EVENT START]])</f>
        <v>0</v>
      </c>
      <c r="AB378" s="41">
        <f>IF(Table5[[#This Row],[Duration]]="","",IF(Table5[[#This Row],[Duration]]&gt;=0,Table5[[#This Row],[Duration]]+1,""))</f>
        <v>1</v>
      </c>
    </row>
    <row r="379" spans="1:28" ht="60" hidden="1" customHeight="1" x14ac:dyDescent="0.2">
      <c r="A379" s="41" t="s">
        <v>628</v>
      </c>
      <c r="B379" s="43" t="s">
        <v>1540</v>
      </c>
      <c r="C379" s="47">
        <v>34027</v>
      </c>
      <c r="D379" s="47">
        <v>34019</v>
      </c>
      <c r="E379" s="47" t="s">
        <v>1847</v>
      </c>
      <c r="F379" s="43" t="s">
        <v>914</v>
      </c>
      <c r="H379" s="43" t="s">
        <v>1851</v>
      </c>
      <c r="J379" s="43" t="s">
        <v>634</v>
      </c>
      <c r="K379" s="41">
        <v>1993</v>
      </c>
      <c r="M379" s="45"/>
      <c r="O379" s="44"/>
      <c r="W379" s="41"/>
      <c r="X379" s="43"/>
      <c r="Y379" s="41">
        <v>199313</v>
      </c>
      <c r="Z379" s="43" t="s">
        <v>1024</v>
      </c>
      <c r="AA379" s="643">
        <f>IF(Table5[[#This Row],[CAT EVENT FINISH]]="","",Table5[[#This Row],[CAT EVENT FINISH]]-Table5[[#This Row],[CAT EVENT START]])</f>
        <v>-8</v>
      </c>
      <c r="AB379" s="41" t="str">
        <f>IF(Table5[[#This Row],[Duration]]="","",IF(Table5[[#This Row],[Duration]]&gt;=0,Table5[[#This Row],[Duration]]+1,""))</f>
        <v/>
      </c>
    </row>
    <row r="380" spans="1:28" ht="60" hidden="1" customHeight="1" x14ac:dyDescent="0.2">
      <c r="A380" s="41" t="s">
        <v>628</v>
      </c>
      <c r="B380" s="43" t="s">
        <v>1852</v>
      </c>
      <c r="C380" s="47">
        <v>34027</v>
      </c>
      <c r="D380" s="47">
        <v>33988</v>
      </c>
      <c r="E380" s="47" t="s">
        <v>1847</v>
      </c>
      <c r="F380" s="43" t="s">
        <v>927</v>
      </c>
      <c r="H380" s="43" t="s">
        <v>1853</v>
      </c>
      <c r="I380" s="43" t="s">
        <v>934</v>
      </c>
      <c r="J380" s="43" t="s">
        <v>634</v>
      </c>
      <c r="K380" s="41">
        <v>1993</v>
      </c>
      <c r="M380" s="45"/>
      <c r="O380" s="44"/>
      <c r="W380" s="41"/>
      <c r="X380" s="43"/>
      <c r="Y380" s="41">
        <v>199311</v>
      </c>
      <c r="Z380" s="43" t="s">
        <v>1024</v>
      </c>
      <c r="AA380" s="643">
        <f>IF(Table5[[#This Row],[CAT EVENT FINISH]]="","",Table5[[#This Row],[CAT EVENT FINISH]]-Table5[[#This Row],[CAT EVENT START]])</f>
        <v>-39</v>
      </c>
      <c r="AB380" s="41" t="str">
        <f>IF(Table5[[#This Row],[Duration]]="","",IF(Table5[[#This Row],[Duration]]&gt;=0,Table5[[#This Row],[Duration]]+1,""))</f>
        <v/>
      </c>
    </row>
    <row r="381" spans="1:28" ht="60" hidden="1" customHeight="1" x14ac:dyDescent="0.2">
      <c r="A381" s="41" t="s">
        <v>628</v>
      </c>
      <c r="B381" s="43" t="s">
        <v>1854</v>
      </c>
      <c r="C381" s="47">
        <v>33993</v>
      </c>
      <c r="D381" s="47">
        <v>34019</v>
      </c>
      <c r="E381" s="47" t="s">
        <v>1847</v>
      </c>
      <c r="F381" s="43" t="s">
        <v>914</v>
      </c>
      <c r="H381" s="43" t="s">
        <v>1855</v>
      </c>
      <c r="J381" s="43" t="s">
        <v>634</v>
      </c>
      <c r="K381" s="41">
        <v>1993</v>
      </c>
      <c r="M381" s="45"/>
      <c r="O381" s="44"/>
      <c r="W381" s="41"/>
      <c r="X381" s="43"/>
      <c r="Y381" s="41">
        <v>199309</v>
      </c>
      <c r="Z381" s="43" t="s">
        <v>1024</v>
      </c>
      <c r="AA381" s="643">
        <f>IF(Table5[[#This Row],[CAT EVENT FINISH]]="","",Table5[[#This Row],[CAT EVENT FINISH]]-Table5[[#This Row],[CAT EVENT START]])</f>
        <v>26</v>
      </c>
      <c r="AB381" s="41">
        <f>IF(Table5[[#This Row],[Duration]]="","",IF(Table5[[#This Row],[Duration]]&gt;=0,Table5[[#This Row],[Duration]]+1,""))</f>
        <v>27</v>
      </c>
    </row>
    <row r="382" spans="1:28" ht="60" hidden="1" customHeight="1" x14ac:dyDescent="0.2">
      <c r="A382" s="41" t="s">
        <v>628</v>
      </c>
      <c r="B382" s="43" t="s">
        <v>1856</v>
      </c>
      <c r="C382" s="47">
        <v>33961</v>
      </c>
      <c r="D382" s="47">
        <v>34019</v>
      </c>
      <c r="E382" s="47" t="s">
        <v>1847</v>
      </c>
      <c r="F382" s="43" t="s">
        <v>927</v>
      </c>
      <c r="H382" s="43" t="s">
        <v>1857</v>
      </c>
      <c r="I382" s="43" t="s">
        <v>934</v>
      </c>
      <c r="J382" s="43" t="s">
        <v>634</v>
      </c>
      <c r="K382" s="41">
        <v>1992</v>
      </c>
      <c r="M382" s="45"/>
      <c r="O382" s="44"/>
      <c r="W382" s="41"/>
      <c r="X382" s="43"/>
      <c r="Y382" s="41">
        <v>199308</v>
      </c>
      <c r="Z382" s="43" t="s">
        <v>1024</v>
      </c>
      <c r="AA382" s="643">
        <f>IF(Table5[[#This Row],[CAT EVENT FINISH]]="","",Table5[[#This Row],[CAT EVENT FINISH]]-Table5[[#This Row],[CAT EVENT START]])</f>
        <v>58</v>
      </c>
      <c r="AB382" s="41">
        <f>IF(Table5[[#This Row],[Duration]]="","",IF(Table5[[#This Row],[Duration]]&gt;=0,Table5[[#This Row],[Duration]]+1,""))</f>
        <v>59</v>
      </c>
    </row>
    <row r="383" spans="1:28" ht="60" hidden="1" customHeight="1" x14ac:dyDescent="0.2">
      <c r="A383" s="41" t="s">
        <v>1858</v>
      </c>
      <c r="B383" s="43" t="s">
        <v>1859</v>
      </c>
      <c r="C383" s="47">
        <v>33957</v>
      </c>
      <c r="D383" s="47">
        <v>33957</v>
      </c>
      <c r="E383" s="47" t="s">
        <v>1847</v>
      </c>
      <c r="F383" s="43" t="s">
        <v>965</v>
      </c>
      <c r="H383" s="43" t="s">
        <v>1860</v>
      </c>
      <c r="J383" s="43" t="s">
        <v>636</v>
      </c>
      <c r="K383" s="41">
        <v>1992</v>
      </c>
      <c r="L383" s="45">
        <v>118000000</v>
      </c>
      <c r="M383" s="45">
        <v>564712366</v>
      </c>
      <c r="O383" s="44"/>
      <c r="W383" s="41"/>
      <c r="X383" s="43"/>
      <c r="Y383" s="41">
        <v>199214</v>
      </c>
      <c r="Z383" s="43" t="s">
        <v>1024</v>
      </c>
      <c r="AA383" s="643">
        <f>IF(Table5[[#This Row],[CAT EVENT FINISH]]="","",Table5[[#This Row],[CAT EVENT FINISH]]-Table5[[#This Row],[CAT EVENT START]])</f>
        <v>0</v>
      </c>
      <c r="AB383" s="41">
        <f>IF(Table5[[#This Row],[Duration]]="","",IF(Table5[[#This Row],[Duration]]&gt;=0,Table5[[#This Row],[Duration]]+1,""))</f>
        <v>1</v>
      </c>
    </row>
    <row r="384" spans="1:28" ht="60" hidden="1" customHeight="1" x14ac:dyDescent="0.2">
      <c r="A384" s="41" t="s">
        <v>628</v>
      </c>
      <c r="B384" s="43" t="s">
        <v>1861</v>
      </c>
      <c r="C384" s="47">
        <v>33956</v>
      </c>
      <c r="D384" s="47">
        <v>33961</v>
      </c>
      <c r="E384" s="47" t="s">
        <v>1847</v>
      </c>
      <c r="F384" s="43" t="s">
        <v>914</v>
      </c>
      <c r="H384" s="43" t="s">
        <v>1862</v>
      </c>
      <c r="J384" s="43" t="s">
        <v>634</v>
      </c>
      <c r="K384" s="41">
        <v>1992</v>
      </c>
      <c r="M384" s="45"/>
      <c r="O384" s="44"/>
      <c r="W384" s="41"/>
      <c r="X384" s="43"/>
      <c r="Y384" s="41">
        <v>199212</v>
      </c>
      <c r="Z384" s="43" t="s">
        <v>1024</v>
      </c>
      <c r="AA384" s="643">
        <f>IF(Table5[[#This Row],[CAT EVENT FINISH]]="","",Table5[[#This Row],[CAT EVENT FINISH]]-Table5[[#This Row],[CAT EVENT START]])</f>
        <v>5</v>
      </c>
      <c r="AB384" s="41">
        <f>IF(Table5[[#This Row],[Duration]]="","",IF(Table5[[#This Row],[Duration]]&gt;=0,Table5[[#This Row],[Duration]]+1,""))</f>
        <v>6</v>
      </c>
    </row>
    <row r="385" spans="1:28" ht="60" hidden="1" customHeight="1" x14ac:dyDescent="0.2">
      <c r="A385" s="41" t="s">
        <v>628</v>
      </c>
      <c r="B385" s="43" t="s">
        <v>1863</v>
      </c>
      <c r="C385" s="47">
        <v>33866</v>
      </c>
      <c r="D385" s="47">
        <v>33680</v>
      </c>
      <c r="E385" s="47" t="s">
        <v>1847</v>
      </c>
      <c r="F385" s="43" t="s">
        <v>927</v>
      </c>
      <c r="H385" s="43" t="s">
        <v>1864</v>
      </c>
      <c r="I385" s="43" t="s">
        <v>934</v>
      </c>
      <c r="J385" s="43" t="s">
        <v>634</v>
      </c>
      <c r="K385" s="41">
        <v>1992</v>
      </c>
      <c r="M385" s="45"/>
      <c r="O385" s="44"/>
      <c r="W385" s="41"/>
      <c r="X385" s="43"/>
      <c r="Y385" s="41">
        <v>199209</v>
      </c>
      <c r="Z385" s="43" t="s">
        <v>1024</v>
      </c>
      <c r="AA385" s="643">
        <f>IF(Table5[[#This Row],[CAT EVENT FINISH]]="","",Table5[[#This Row],[CAT EVENT FINISH]]-Table5[[#This Row],[CAT EVENT START]])</f>
        <v>-186</v>
      </c>
      <c r="AB385" s="41" t="str">
        <f>IF(Table5[[#This Row],[Duration]]="","",IF(Table5[[#This Row],[Duration]]&gt;=0,Table5[[#This Row],[Duration]]+1,""))</f>
        <v/>
      </c>
    </row>
    <row r="386" spans="1:28" ht="60" hidden="1" customHeight="1" x14ac:dyDescent="0.2">
      <c r="A386" s="41" t="s">
        <v>628</v>
      </c>
      <c r="B386" s="43" t="s">
        <v>1865</v>
      </c>
      <c r="C386" s="47">
        <v>33804</v>
      </c>
      <c r="D386" s="47">
        <v>33896</v>
      </c>
      <c r="E386" s="47" t="s">
        <v>1847</v>
      </c>
      <c r="F386" s="43" t="s">
        <v>927</v>
      </c>
      <c r="H386" s="43" t="s">
        <v>1866</v>
      </c>
      <c r="I386" s="43" t="s">
        <v>934</v>
      </c>
      <c r="J386" s="43" t="s">
        <v>634</v>
      </c>
      <c r="K386" s="41">
        <v>1992</v>
      </c>
      <c r="M386" s="45"/>
      <c r="O386" s="44"/>
      <c r="W386" s="41"/>
      <c r="X386" s="43"/>
      <c r="Y386" s="41">
        <v>199203</v>
      </c>
      <c r="Z386" s="43" t="s">
        <v>1024</v>
      </c>
      <c r="AA386" s="643">
        <f>IF(Table5[[#This Row],[CAT EVENT FINISH]]="","",Table5[[#This Row],[CAT EVENT FINISH]]-Table5[[#This Row],[CAT EVENT START]])</f>
        <v>92</v>
      </c>
      <c r="AB386" s="41">
        <f>IF(Table5[[#This Row],[Duration]]="","",IF(Table5[[#This Row],[Duration]]&gt;=0,Table5[[#This Row],[Duration]]+1,""))</f>
        <v>93</v>
      </c>
    </row>
    <row r="387" spans="1:28" ht="60" hidden="1" customHeight="1" x14ac:dyDescent="0.2">
      <c r="A387" s="41" t="s">
        <v>628</v>
      </c>
      <c r="B387" s="43" t="s">
        <v>1349</v>
      </c>
      <c r="C387" s="47">
        <v>33804</v>
      </c>
      <c r="D387" s="47">
        <v>33707</v>
      </c>
      <c r="E387" s="47" t="s">
        <v>1847</v>
      </c>
      <c r="F387" s="43" t="s">
        <v>985</v>
      </c>
      <c r="H387" s="43" t="s">
        <v>1867</v>
      </c>
      <c r="J387" s="43" t="s">
        <v>634</v>
      </c>
      <c r="K387" s="41">
        <v>1992</v>
      </c>
      <c r="M387" s="45"/>
      <c r="O387" s="44"/>
      <c r="W387" s="41"/>
      <c r="X387" s="43"/>
      <c r="Y387" s="41">
        <v>199210</v>
      </c>
      <c r="Z387" s="43" t="s">
        <v>1024</v>
      </c>
      <c r="AA387" s="643">
        <f>IF(Table5[[#This Row],[CAT EVENT FINISH]]="","",Table5[[#This Row],[CAT EVENT FINISH]]-Table5[[#This Row],[CAT EVENT START]])</f>
        <v>-97</v>
      </c>
      <c r="AB387" s="41" t="str">
        <f>IF(Table5[[#This Row],[Duration]]="","",IF(Table5[[#This Row],[Duration]]&gt;=0,Table5[[#This Row],[Duration]]+1,""))</f>
        <v/>
      </c>
    </row>
    <row r="388" spans="1:28" ht="60" hidden="1" customHeight="1" x14ac:dyDescent="0.2">
      <c r="A388" s="41" t="s">
        <v>628</v>
      </c>
      <c r="B388" s="43" t="s">
        <v>1868</v>
      </c>
      <c r="C388" s="47">
        <v>33661</v>
      </c>
      <c r="D388" s="47">
        <v>33713</v>
      </c>
      <c r="E388" s="47" t="s">
        <v>1869</v>
      </c>
      <c r="F388" s="43" t="s">
        <v>914</v>
      </c>
      <c r="H388" s="43" t="s">
        <v>1870</v>
      </c>
      <c r="J388" s="43" t="s">
        <v>634</v>
      </c>
      <c r="K388" s="41">
        <v>1992</v>
      </c>
      <c r="M388" s="45"/>
      <c r="O388" s="44"/>
      <c r="W388" s="41"/>
      <c r="X388" s="43"/>
      <c r="Y388" s="41">
        <v>199207</v>
      </c>
      <c r="Z388" s="43" t="s">
        <v>1024</v>
      </c>
      <c r="AA388" s="643">
        <f>IF(Table5[[#This Row],[CAT EVENT FINISH]]="","",Table5[[#This Row],[CAT EVENT FINISH]]-Table5[[#This Row],[CAT EVENT START]])</f>
        <v>52</v>
      </c>
      <c r="AB388" s="41">
        <f>IF(Table5[[#This Row],[Duration]]="","",IF(Table5[[#This Row],[Duration]]&gt;=0,Table5[[#This Row],[Duration]]+1,""))</f>
        <v>53</v>
      </c>
    </row>
    <row r="389" spans="1:28" ht="60" hidden="1" customHeight="1" x14ac:dyDescent="0.2">
      <c r="A389" s="41" t="s">
        <v>1871</v>
      </c>
      <c r="B389" s="43" t="s">
        <v>1872</v>
      </c>
      <c r="C389" s="47">
        <v>33588</v>
      </c>
      <c r="D389" s="47">
        <v>33588</v>
      </c>
      <c r="E389" s="47" t="s">
        <v>1869</v>
      </c>
      <c r="F389" s="43" t="s">
        <v>905</v>
      </c>
      <c r="H389" s="43" t="s">
        <v>1873</v>
      </c>
      <c r="J389" s="43" t="s">
        <v>631</v>
      </c>
      <c r="K389" s="41">
        <v>1991</v>
      </c>
      <c r="L389" s="45">
        <v>24000000</v>
      </c>
      <c r="M389" s="45">
        <v>137448849</v>
      </c>
      <c r="O389" s="44"/>
      <c r="W389" s="41"/>
      <c r="X389" s="43"/>
      <c r="Y389" s="41">
        <v>199116</v>
      </c>
      <c r="Z389" s="43" t="s">
        <v>1024</v>
      </c>
      <c r="AA389" s="643">
        <f>IF(Table5[[#This Row],[CAT EVENT FINISH]]="","",Table5[[#This Row],[CAT EVENT FINISH]]-Table5[[#This Row],[CAT EVENT START]])</f>
        <v>0</v>
      </c>
      <c r="AB389" s="41">
        <f>IF(Table5[[#This Row],[Duration]]="","",IF(Table5[[#This Row],[Duration]]&gt;=0,Table5[[#This Row],[Duration]]+1,""))</f>
        <v>1</v>
      </c>
    </row>
    <row r="390" spans="1:28" ht="60" hidden="1" customHeight="1" x14ac:dyDescent="0.2">
      <c r="A390" s="41" t="s">
        <v>1874</v>
      </c>
      <c r="B390" s="43" t="s">
        <v>1875</v>
      </c>
      <c r="C390" s="47">
        <v>33527</v>
      </c>
      <c r="D390" s="47">
        <v>33527</v>
      </c>
      <c r="E390" s="47" t="s">
        <v>1869</v>
      </c>
      <c r="F390" s="43" t="s">
        <v>965</v>
      </c>
      <c r="H390" s="43" t="s">
        <v>1876</v>
      </c>
      <c r="J390" s="43" t="s">
        <v>635</v>
      </c>
      <c r="K390" s="41">
        <v>1991</v>
      </c>
      <c r="L390" s="45">
        <v>12000000</v>
      </c>
      <c r="M390" s="45">
        <v>61214351</v>
      </c>
      <c r="O390" s="44"/>
      <c r="W390" s="41"/>
      <c r="X390" s="43"/>
      <c r="Y390" s="41">
        <v>199115</v>
      </c>
      <c r="Z390" s="43" t="s">
        <v>1024</v>
      </c>
      <c r="AA390" s="643">
        <f>IF(Table5[[#This Row],[CAT EVENT FINISH]]="","",Table5[[#This Row],[CAT EVENT FINISH]]-Table5[[#This Row],[CAT EVENT START]])</f>
        <v>0</v>
      </c>
      <c r="AB390" s="41">
        <f>IF(Table5[[#This Row],[Duration]]="","",IF(Table5[[#This Row],[Duration]]&gt;=0,Table5[[#This Row],[Duration]]+1,""))</f>
        <v>1</v>
      </c>
    </row>
    <row r="391" spans="1:28" ht="60" hidden="1" customHeight="1" x14ac:dyDescent="0.2">
      <c r="A391" s="41" t="s">
        <v>628</v>
      </c>
      <c r="B391" s="43" t="s">
        <v>1877</v>
      </c>
      <c r="C391" s="47">
        <v>33500</v>
      </c>
      <c r="D391" s="47">
        <v>33347</v>
      </c>
      <c r="E391" s="47" t="s">
        <v>1869</v>
      </c>
      <c r="F391" s="43" t="s">
        <v>914</v>
      </c>
      <c r="H391" s="43" t="s">
        <v>1878</v>
      </c>
      <c r="J391" s="43" t="s">
        <v>634</v>
      </c>
      <c r="K391" s="41">
        <v>1991</v>
      </c>
      <c r="M391" s="45"/>
      <c r="O391" s="44"/>
      <c r="W391" s="41"/>
      <c r="X391" s="43"/>
      <c r="Y391" s="41">
        <v>199107</v>
      </c>
      <c r="Z391" s="43" t="s">
        <v>1024</v>
      </c>
      <c r="AA391" s="643">
        <f>IF(Table5[[#This Row],[CAT EVENT FINISH]]="","",Table5[[#This Row],[CAT EVENT FINISH]]-Table5[[#This Row],[CAT EVENT START]])</f>
        <v>-153</v>
      </c>
      <c r="AB391" s="41" t="str">
        <f>IF(Table5[[#This Row],[Duration]]="","",IF(Table5[[#This Row],[Duration]]&gt;=0,Table5[[#This Row],[Duration]]+1,""))</f>
        <v/>
      </c>
    </row>
    <row r="392" spans="1:28" ht="60" hidden="1" customHeight="1" x14ac:dyDescent="0.2">
      <c r="A392" s="41" t="s">
        <v>628</v>
      </c>
      <c r="B392" s="43" t="s">
        <v>1879</v>
      </c>
      <c r="C392" s="47">
        <v>33438</v>
      </c>
      <c r="D392" s="47">
        <v>33591</v>
      </c>
      <c r="E392" s="47" t="s">
        <v>1869</v>
      </c>
      <c r="F392" s="43" t="s">
        <v>927</v>
      </c>
      <c r="H392" s="43" t="s">
        <v>1880</v>
      </c>
      <c r="I392" s="43" t="s">
        <v>934</v>
      </c>
      <c r="J392" s="43" t="s">
        <v>634</v>
      </c>
      <c r="K392" s="41">
        <v>1991</v>
      </c>
      <c r="M392" s="45"/>
      <c r="O392" s="44"/>
      <c r="W392" s="41"/>
      <c r="X392" s="43"/>
      <c r="Y392" s="41">
        <v>199109</v>
      </c>
      <c r="Z392" s="43" t="s">
        <v>1024</v>
      </c>
      <c r="AA392" s="643">
        <f>IF(Table5[[#This Row],[CAT EVENT FINISH]]="","",Table5[[#This Row],[CAT EVENT FINISH]]-Table5[[#This Row],[CAT EVENT START]])</f>
        <v>153</v>
      </c>
      <c r="AB392" s="41">
        <f>IF(Table5[[#This Row],[Duration]]="","",IF(Table5[[#This Row],[Duration]]&gt;=0,Table5[[#This Row],[Duration]]+1,""))</f>
        <v>154</v>
      </c>
    </row>
    <row r="393" spans="1:28" ht="60" hidden="1" customHeight="1" x14ac:dyDescent="0.2">
      <c r="A393" s="41" t="s">
        <v>628</v>
      </c>
      <c r="B393" s="43" t="s">
        <v>1881</v>
      </c>
      <c r="C393" s="47">
        <v>33343</v>
      </c>
      <c r="D393" s="47">
        <v>33348</v>
      </c>
      <c r="E393" s="47" t="s">
        <v>1882</v>
      </c>
      <c r="F393" s="43" t="s">
        <v>914</v>
      </c>
      <c r="H393" s="43" t="s">
        <v>1883</v>
      </c>
      <c r="J393" s="43" t="s">
        <v>634</v>
      </c>
      <c r="K393" s="41">
        <v>1991</v>
      </c>
      <c r="M393" s="45"/>
      <c r="O393" s="44"/>
      <c r="W393" s="41"/>
      <c r="X393" s="43"/>
      <c r="Y393" s="41">
        <v>199108</v>
      </c>
      <c r="Z393" s="43" t="s">
        <v>1024</v>
      </c>
      <c r="AA393" s="643">
        <f>IF(Table5[[#This Row],[CAT EVENT FINISH]]="","",Table5[[#This Row],[CAT EVENT FINISH]]-Table5[[#This Row],[CAT EVENT START]])</f>
        <v>5</v>
      </c>
      <c r="AB393" s="41">
        <f>IF(Table5[[#This Row],[Duration]]="","",IF(Table5[[#This Row],[Duration]]&gt;=0,Table5[[#This Row],[Duration]]+1,""))</f>
        <v>6</v>
      </c>
    </row>
    <row r="394" spans="1:28" ht="60" hidden="1" customHeight="1" x14ac:dyDescent="0.2">
      <c r="A394" s="41" t="s">
        <v>628</v>
      </c>
      <c r="B394" s="43" t="s">
        <v>1884</v>
      </c>
      <c r="C394" s="47">
        <v>33320</v>
      </c>
      <c r="D394" s="47">
        <v>33328</v>
      </c>
      <c r="E394" s="47" t="s">
        <v>1882</v>
      </c>
      <c r="F394" s="43" t="s">
        <v>914</v>
      </c>
      <c r="H394" s="43" t="s">
        <v>1885</v>
      </c>
      <c r="J394" s="43" t="s">
        <v>634</v>
      </c>
      <c r="K394" s="41">
        <v>1991</v>
      </c>
      <c r="M394" s="45"/>
      <c r="O394" s="44"/>
      <c r="W394" s="41"/>
      <c r="X394" s="43"/>
      <c r="Y394" s="41">
        <v>199106</v>
      </c>
      <c r="Z394" s="43" t="s">
        <v>1024</v>
      </c>
      <c r="AA394" s="643">
        <f>IF(Table5[[#This Row],[CAT EVENT FINISH]]="","",Table5[[#This Row],[CAT EVENT FINISH]]-Table5[[#This Row],[CAT EVENT START]])</f>
        <v>8</v>
      </c>
      <c r="AB394" s="41">
        <f>IF(Table5[[#This Row],[Duration]]="","",IF(Table5[[#This Row],[Duration]]&gt;=0,Table5[[#This Row],[Duration]]+1,""))</f>
        <v>9</v>
      </c>
    </row>
    <row r="395" spans="1:28" ht="60" hidden="1" customHeight="1" x14ac:dyDescent="0.2">
      <c r="A395" s="41" t="s">
        <v>628</v>
      </c>
      <c r="B395" s="43" t="s">
        <v>1886</v>
      </c>
      <c r="C395" s="47">
        <v>33295</v>
      </c>
      <c r="D395" s="47">
        <v>33377</v>
      </c>
      <c r="E395" s="47" t="s">
        <v>1882</v>
      </c>
      <c r="F395" s="43" t="s">
        <v>914</v>
      </c>
      <c r="H395" s="43" t="s">
        <v>1887</v>
      </c>
      <c r="J395" s="43" t="s">
        <v>634</v>
      </c>
      <c r="K395" s="41">
        <v>1991</v>
      </c>
      <c r="M395" s="45"/>
      <c r="O395" s="44"/>
      <c r="W395" s="41"/>
      <c r="X395" s="43"/>
      <c r="Y395" s="41">
        <v>199105</v>
      </c>
      <c r="Z395" s="43" t="s">
        <v>1024</v>
      </c>
      <c r="AA395" s="643">
        <f>IF(Table5[[#This Row],[CAT EVENT FINISH]]="","",Table5[[#This Row],[CAT EVENT FINISH]]-Table5[[#This Row],[CAT EVENT START]])</f>
        <v>82</v>
      </c>
      <c r="AB395" s="41">
        <f>IF(Table5[[#This Row],[Duration]]="","",IF(Table5[[#This Row],[Duration]]&gt;=0,Table5[[#This Row],[Duration]]+1,""))</f>
        <v>83</v>
      </c>
    </row>
    <row r="396" spans="1:28" ht="60" hidden="1" customHeight="1" x14ac:dyDescent="0.2">
      <c r="A396" s="41" t="s">
        <v>628</v>
      </c>
      <c r="B396" s="43" t="s">
        <v>1888</v>
      </c>
      <c r="C396" s="47">
        <v>33293</v>
      </c>
      <c r="D396" s="47">
        <v>33377</v>
      </c>
      <c r="E396" s="47" t="s">
        <v>1882</v>
      </c>
      <c r="F396" s="43" t="s">
        <v>927</v>
      </c>
      <c r="H396" s="43" t="s">
        <v>1889</v>
      </c>
      <c r="I396" s="43" t="s">
        <v>934</v>
      </c>
      <c r="J396" s="43" t="s">
        <v>634</v>
      </c>
      <c r="K396" s="41">
        <v>1991</v>
      </c>
      <c r="M396" s="45"/>
      <c r="O396" s="44"/>
      <c r="W396" s="41"/>
      <c r="X396" s="43"/>
      <c r="Y396" s="41">
        <v>199104</v>
      </c>
      <c r="Z396" s="43" t="s">
        <v>1024</v>
      </c>
      <c r="AA396" s="643">
        <f>IF(Table5[[#This Row],[CAT EVENT FINISH]]="","",Table5[[#This Row],[CAT EVENT FINISH]]-Table5[[#This Row],[CAT EVENT START]])</f>
        <v>84</v>
      </c>
      <c r="AB396" s="41">
        <f>IF(Table5[[#This Row],[Duration]]="","",IF(Table5[[#This Row],[Duration]]&gt;=0,Table5[[#This Row],[Duration]]+1,""))</f>
        <v>85</v>
      </c>
    </row>
    <row r="397" spans="1:28" ht="60" hidden="1" customHeight="1" x14ac:dyDescent="0.2">
      <c r="A397" s="41" t="s">
        <v>628</v>
      </c>
      <c r="B397" s="43" t="s">
        <v>1890</v>
      </c>
      <c r="C397" s="47">
        <v>33290</v>
      </c>
      <c r="D397" s="47">
        <v>33297</v>
      </c>
      <c r="E397" s="47" t="s">
        <v>1882</v>
      </c>
      <c r="F397" s="43" t="s">
        <v>914</v>
      </c>
      <c r="H397" s="43" t="s">
        <v>1891</v>
      </c>
      <c r="J397" s="43" t="s">
        <v>634</v>
      </c>
      <c r="K397" s="41">
        <v>1991</v>
      </c>
      <c r="M397" s="45"/>
      <c r="O397" s="44"/>
      <c r="W397" s="41"/>
      <c r="X397" s="43"/>
      <c r="Y397" s="41">
        <v>199103</v>
      </c>
      <c r="Z397" s="43" t="s">
        <v>1024</v>
      </c>
      <c r="AA397" s="643">
        <f>IF(Table5[[#This Row],[CAT EVENT FINISH]]="","",Table5[[#This Row],[CAT EVENT FINISH]]-Table5[[#This Row],[CAT EVENT START]])</f>
        <v>7</v>
      </c>
      <c r="AB397" s="41">
        <f>IF(Table5[[#This Row],[Duration]]="","",IF(Table5[[#This Row],[Duration]]&gt;=0,Table5[[#This Row],[Duration]]+1,""))</f>
        <v>8</v>
      </c>
    </row>
    <row r="398" spans="1:28" ht="60" hidden="1" customHeight="1" x14ac:dyDescent="0.2">
      <c r="A398" s="41" t="s">
        <v>628</v>
      </c>
      <c r="B398" s="43" t="s">
        <v>1569</v>
      </c>
      <c r="C398" s="47">
        <v>33288</v>
      </c>
      <c r="D398" s="47">
        <v>33530</v>
      </c>
      <c r="E398" s="47" t="s">
        <v>1882</v>
      </c>
      <c r="F398" s="43" t="s">
        <v>914</v>
      </c>
      <c r="H398" s="43" t="s">
        <v>1892</v>
      </c>
      <c r="J398" s="43" t="s">
        <v>634</v>
      </c>
      <c r="K398" s="41">
        <v>1991</v>
      </c>
      <c r="M398" s="45"/>
      <c r="O398" s="44"/>
      <c r="W398" s="41"/>
      <c r="X398" s="43"/>
      <c r="Y398" s="41">
        <v>199110</v>
      </c>
      <c r="Z398" s="43" t="s">
        <v>1024</v>
      </c>
      <c r="AA398" s="643">
        <f>IF(Table5[[#This Row],[CAT EVENT FINISH]]="","",Table5[[#This Row],[CAT EVENT FINISH]]-Table5[[#This Row],[CAT EVENT START]])</f>
        <v>242</v>
      </c>
      <c r="AB398" s="41">
        <f>IF(Table5[[#This Row],[Duration]]="","",IF(Table5[[#This Row],[Duration]]&gt;=0,Table5[[#This Row],[Duration]]+1,""))</f>
        <v>243</v>
      </c>
    </row>
    <row r="399" spans="1:28" ht="60" hidden="1" customHeight="1" x14ac:dyDescent="0.2">
      <c r="A399" s="41" t="s">
        <v>628</v>
      </c>
      <c r="B399" s="43" t="s">
        <v>1893</v>
      </c>
      <c r="C399" s="47">
        <v>33284</v>
      </c>
      <c r="D399" s="47">
        <v>33290</v>
      </c>
      <c r="E399" s="47" t="s">
        <v>1882</v>
      </c>
      <c r="F399" s="43" t="s">
        <v>914</v>
      </c>
      <c r="H399" s="43" t="s">
        <v>1894</v>
      </c>
      <c r="J399" s="43" t="s">
        <v>634</v>
      </c>
      <c r="K399" s="41">
        <v>1991</v>
      </c>
      <c r="M399" s="45"/>
      <c r="O399" s="44"/>
      <c r="W399" s="41"/>
      <c r="X399" s="43"/>
      <c r="Y399" s="41">
        <v>199102</v>
      </c>
      <c r="Z399" s="43" t="s">
        <v>1024</v>
      </c>
      <c r="AA399" s="643">
        <f>IF(Table5[[#This Row],[CAT EVENT FINISH]]="","",Table5[[#This Row],[CAT EVENT FINISH]]-Table5[[#This Row],[CAT EVENT START]])</f>
        <v>6</v>
      </c>
      <c r="AB399" s="41">
        <f>IF(Table5[[#This Row],[Duration]]="","",IF(Table5[[#This Row],[Duration]]&gt;=0,Table5[[#This Row],[Duration]]+1,""))</f>
        <v>7</v>
      </c>
    </row>
    <row r="400" spans="1:28" ht="60" hidden="1" customHeight="1" x14ac:dyDescent="0.2">
      <c r="A400" s="41" t="s">
        <v>1895</v>
      </c>
      <c r="B400" s="43" t="s">
        <v>1896</v>
      </c>
      <c r="C400" s="47">
        <v>33262</v>
      </c>
      <c r="D400" s="47">
        <v>33262</v>
      </c>
      <c r="E400" s="47" t="s">
        <v>1882</v>
      </c>
      <c r="F400" s="43" t="s">
        <v>905</v>
      </c>
      <c r="H400" s="43" t="s">
        <v>1897</v>
      </c>
      <c r="J400" s="43" t="s">
        <v>636</v>
      </c>
      <c r="K400" s="41">
        <v>1991</v>
      </c>
      <c r="L400" s="45">
        <v>12000000</v>
      </c>
      <c r="M400" s="45">
        <v>45251531</v>
      </c>
      <c r="O400" s="44"/>
      <c r="W400" s="41"/>
      <c r="X400" s="43"/>
      <c r="Y400" s="41">
        <v>199113</v>
      </c>
      <c r="Z400" s="43" t="s">
        <v>1024</v>
      </c>
      <c r="AA400" s="643">
        <f>IF(Table5[[#This Row],[CAT EVENT FINISH]]="","",Table5[[#This Row],[CAT EVENT FINISH]]-Table5[[#This Row],[CAT EVENT START]])</f>
        <v>0</v>
      </c>
      <c r="AB400" s="41">
        <f>IF(Table5[[#This Row],[Duration]]="","",IF(Table5[[#This Row],[Duration]]&gt;=0,Table5[[#This Row],[Duration]]+1,""))</f>
        <v>1</v>
      </c>
    </row>
    <row r="401" spans="1:28" ht="60" hidden="1" customHeight="1" x14ac:dyDescent="0.2">
      <c r="A401" s="41" t="s">
        <v>1898</v>
      </c>
      <c r="B401" s="43" t="s">
        <v>1899</v>
      </c>
      <c r="C401" s="47">
        <v>33260</v>
      </c>
      <c r="D401" s="47">
        <v>33260</v>
      </c>
      <c r="E401" s="47" t="s">
        <v>1882</v>
      </c>
      <c r="F401" s="43" t="s">
        <v>1030</v>
      </c>
      <c r="H401" s="43" t="s">
        <v>1900</v>
      </c>
      <c r="J401" s="43" t="s">
        <v>636</v>
      </c>
      <c r="K401" s="41">
        <v>1991</v>
      </c>
      <c r="L401" s="45">
        <v>30000000</v>
      </c>
      <c r="M401" s="45">
        <v>152013261</v>
      </c>
      <c r="O401" s="44"/>
      <c r="W401" s="41"/>
      <c r="X401" s="43"/>
      <c r="Y401" s="41">
        <v>199112</v>
      </c>
      <c r="Z401" s="43" t="s">
        <v>1024</v>
      </c>
      <c r="AA401" s="643">
        <f>IF(Table5[[#This Row],[CAT EVENT FINISH]]="","",Table5[[#This Row],[CAT EVENT FINISH]]-Table5[[#This Row],[CAT EVENT START]])</f>
        <v>0</v>
      </c>
      <c r="AB401" s="41">
        <f>IF(Table5[[#This Row],[Duration]]="","",IF(Table5[[#This Row],[Duration]]&gt;=0,Table5[[#This Row],[Duration]]+1,""))</f>
        <v>1</v>
      </c>
    </row>
    <row r="402" spans="1:28" ht="60" hidden="1" customHeight="1" x14ac:dyDescent="0.2">
      <c r="A402" s="41" t="s">
        <v>1901</v>
      </c>
      <c r="B402" s="43" t="s">
        <v>1902</v>
      </c>
      <c r="C402" s="47">
        <v>33259</v>
      </c>
      <c r="D402" s="47">
        <v>33259</v>
      </c>
      <c r="E402" s="47" t="s">
        <v>1882</v>
      </c>
      <c r="F402" s="43" t="s">
        <v>965</v>
      </c>
      <c r="H402" s="43" t="s">
        <v>1903</v>
      </c>
      <c r="J402" s="43" t="s">
        <v>632</v>
      </c>
      <c r="K402" s="41">
        <v>1991</v>
      </c>
      <c r="L402" s="45">
        <v>215400000</v>
      </c>
      <c r="M402" s="45">
        <v>1044941850</v>
      </c>
      <c r="O402" s="44"/>
      <c r="W402" s="41"/>
      <c r="X402" s="43"/>
      <c r="Y402" s="41">
        <v>199111</v>
      </c>
      <c r="Z402" s="43" t="s">
        <v>1024</v>
      </c>
      <c r="AA402" s="643">
        <f>IF(Table5[[#This Row],[CAT EVENT FINISH]]="","",Table5[[#This Row],[CAT EVENT FINISH]]-Table5[[#This Row],[CAT EVENT START]])</f>
        <v>0</v>
      </c>
      <c r="AB402" s="41">
        <f>IF(Table5[[#This Row],[Duration]]="","",IF(Table5[[#This Row],[Duration]]&gt;=0,Table5[[#This Row],[Duration]]+1,""))</f>
        <v>1</v>
      </c>
    </row>
    <row r="403" spans="1:28" ht="60" hidden="1" customHeight="1" x14ac:dyDescent="0.2">
      <c r="A403" s="41" t="s">
        <v>1904</v>
      </c>
      <c r="B403" s="43" t="s">
        <v>1905</v>
      </c>
      <c r="C403" s="47">
        <v>33257</v>
      </c>
      <c r="E403" s="47" t="s">
        <v>1882</v>
      </c>
      <c r="F403" s="43" t="s">
        <v>965</v>
      </c>
      <c r="H403" s="43" t="s">
        <v>1906</v>
      </c>
      <c r="J403" s="43" t="s">
        <v>632</v>
      </c>
      <c r="K403" s="41">
        <v>1991</v>
      </c>
      <c r="L403" s="45">
        <v>15000000</v>
      </c>
      <c r="M403" s="45">
        <v>72767538</v>
      </c>
      <c r="O403" s="44"/>
      <c r="W403" s="41"/>
      <c r="X403" s="43"/>
      <c r="Y403" s="41">
        <v>199114</v>
      </c>
      <c r="Z403" s="43" t="s">
        <v>1024</v>
      </c>
      <c r="AA403" s="643" t="str">
        <f>IF(Table5[[#This Row],[CAT EVENT FINISH]]="","",Table5[[#This Row],[CAT EVENT FINISH]]-Table5[[#This Row],[CAT EVENT START]])</f>
        <v/>
      </c>
      <c r="AB403" s="41" t="str">
        <f>IF(Table5[[#This Row],[Duration]]="","",IF(Table5[[#This Row],[Duration]]&gt;=0,Table5[[#This Row],[Duration]]+1,""))</f>
        <v/>
      </c>
    </row>
    <row r="404" spans="1:28" ht="60" hidden="1" customHeight="1" x14ac:dyDescent="0.2">
      <c r="A404" s="41" t="s">
        <v>1907</v>
      </c>
      <c r="B404" s="43" t="s">
        <v>1908</v>
      </c>
      <c r="C404" s="47">
        <v>33226</v>
      </c>
      <c r="E404" s="47" t="s">
        <v>1882</v>
      </c>
      <c r="F404" s="43" t="s">
        <v>965</v>
      </c>
      <c r="H404" s="43" t="s">
        <v>1909</v>
      </c>
      <c r="J404" s="43" t="s">
        <v>637</v>
      </c>
      <c r="K404" s="41">
        <v>1990</v>
      </c>
      <c r="L404" s="45">
        <v>10000000</v>
      </c>
      <c r="M404" s="45">
        <v>44295278</v>
      </c>
      <c r="O404" s="44"/>
      <c r="W404" s="41"/>
      <c r="X404" s="43"/>
      <c r="Y404" s="41">
        <v>199025</v>
      </c>
      <c r="Z404" s="43" t="s">
        <v>1024</v>
      </c>
      <c r="AA404" s="643" t="str">
        <f>IF(Table5[[#This Row],[CAT EVENT FINISH]]="","",Table5[[#This Row],[CAT EVENT FINISH]]-Table5[[#This Row],[CAT EVENT START]])</f>
        <v/>
      </c>
      <c r="AB404" s="41" t="str">
        <f>IF(Table5[[#This Row],[Duration]]="","",IF(Table5[[#This Row],[Duration]]&gt;=0,Table5[[#This Row],[Duration]]+1,""))</f>
        <v/>
      </c>
    </row>
    <row r="405" spans="1:28" ht="60" hidden="1" customHeight="1" x14ac:dyDescent="0.2">
      <c r="A405" s="41" t="s">
        <v>1910</v>
      </c>
      <c r="B405" s="43" t="s">
        <v>1911</v>
      </c>
      <c r="C405" s="47">
        <v>33225</v>
      </c>
      <c r="D405" s="47">
        <v>33234</v>
      </c>
      <c r="E405" s="47" t="s">
        <v>1882</v>
      </c>
      <c r="F405" s="43" t="s">
        <v>927</v>
      </c>
      <c r="H405" s="43" t="s">
        <v>1912</v>
      </c>
      <c r="I405" s="43" t="s">
        <v>934</v>
      </c>
      <c r="J405" s="43" t="s">
        <v>634</v>
      </c>
      <c r="K405" s="41">
        <v>1990</v>
      </c>
      <c r="L405" s="45">
        <v>32000000</v>
      </c>
      <c r="M405" s="45">
        <v>138069557</v>
      </c>
      <c r="O405" s="44"/>
      <c r="W405" s="41"/>
      <c r="X405" s="43"/>
      <c r="Y405" s="41">
        <v>199024</v>
      </c>
      <c r="Z405" s="43" t="s">
        <v>1024</v>
      </c>
      <c r="AA405" s="643">
        <f>IF(Table5[[#This Row],[CAT EVENT FINISH]]="","",Table5[[#This Row],[CAT EVENT FINISH]]-Table5[[#This Row],[CAT EVENT START]])</f>
        <v>9</v>
      </c>
      <c r="AB405" s="41">
        <f>IF(Table5[[#This Row],[Duration]]="","",IF(Table5[[#This Row],[Duration]]&gt;=0,Table5[[#This Row],[Duration]]+1,""))</f>
        <v>10</v>
      </c>
    </row>
    <row r="406" spans="1:28" ht="60" hidden="1" customHeight="1" x14ac:dyDescent="0.2">
      <c r="A406" s="41" t="s">
        <v>1913</v>
      </c>
      <c r="B406" s="43" t="s">
        <v>1914</v>
      </c>
      <c r="C406" s="47">
        <v>32981</v>
      </c>
      <c r="D406" s="47">
        <v>32984</v>
      </c>
      <c r="E406" s="47" t="s">
        <v>1915</v>
      </c>
      <c r="F406" s="43" t="s">
        <v>1916</v>
      </c>
      <c r="H406" s="43" t="s">
        <v>1917</v>
      </c>
      <c r="I406" s="43" t="s">
        <v>1264</v>
      </c>
      <c r="J406" s="43" t="s">
        <v>631</v>
      </c>
      <c r="K406" s="41">
        <v>1990</v>
      </c>
      <c r="L406" s="45">
        <v>30000000</v>
      </c>
      <c r="M406" s="45">
        <v>118155407</v>
      </c>
      <c r="O406" s="44"/>
      <c r="W406" s="41"/>
      <c r="X406" s="43"/>
      <c r="Y406" s="41">
        <v>199022</v>
      </c>
      <c r="Z406" s="43" t="s">
        <v>1024</v>
      </c>
      <c r="AA406" s="643">
        <f>IF(Table5[[#This Row],[CAT EVENT FINISH]]="","",Table5[[#This Row],[CAT EVENT FINISH]]-Table5[[#This Row],[CAT EVENT START]])</f>
        <v>3</v>
      </c>
      <c r="AB406" s="41">
        <f>IF(Table5[[#This Row],[Duration]]="","",IF(Table5[[#This Row],[Duration]]&gt;=0,Table5[[#This Row],[Duration]]+1,""))</f>
        <v>4</v>
      </c>
    </row>
    <row r="407" spans="1:28" ht="60" hidden="1" customHeight="1" x14ac:dyDescent="0.2">
      <c r="A407" s="41" t="s">
        <v>1918</v>
      </c>
      <c r="B407" s="43" t="s">
        <v>1708</v>
      </c>
      <c r="C407" s="47">
        <v>32951</v>
      </c>
      <c r="E407" s="47" t="s">
        <v>1915</v>
      </c>
      <c r="F407" s="43" t="s">
        <v>965</v>
      </c>
      <c r="H407" s="43" t="s">
        <v>1919</v>
      </c>
      <c r="J407" s="43" t="s">
        <v>632</v>
      </c>
      <c r="K407" s="41">
        <v>1990</v>
      </c>
      <c r="L407" s="45">
        <v>12000000</v>
      </c>
      <c r="M407" s="45">
        <v>58214031</v>
      </c>
      <c r="O407" s="44"/>
      <c r="W407" s="41"/>
      <c r="X407" s="43"/>
      <c r="Y407" s="41">
        <v>199023</v>
      </c>
      <c r="Z407" s="43" t="s">
        <v>1024</v>
      </c>
      <c r="AA407" s="643" t="str">
        <f>IF(Table5[[#This Row],[CAT EVENT FINISH]]="","",Table5[[#This Row],[CAT EVENT FINISH]]-Table5[[#This Row],[CAT EVENT START]])</f>
        <v/>
      </c>
      <c r="AB407" s="41" t="str">
        <f>IF(Table5[[#This Row],[Duration]]="","",IF(Table5[[#This Row],[Duration]]&gt;=0,Table5[[#This Row],[Duration]]+1,""))</f>
        <v/>
      </c>
    </row>
    <row r="408" spans="1:28" ht="60" hidden="1" customHeight="1" x14ac:dyDescent="0.2">
      <c r="A408" s="41" t="s">
        <v>1920</v>
      </c>
      <c r="B408" s="43" t="s">
        <v>1075</v>
      </c>
      <c r="C408" s="47">
        <v>32951</v>
      </c>
      <c r="E408" s="47" t="s">
        <v>1915</v>
      </c>
      <c r="F408" s="43" t="s">
        <v>965</v>
      </c>
      <c r="H408" s="43" t="s">
        <v>1919</v>
      </c>
      <c r="J408" s="43" t="s">
        <v>636</v>
      </c>
      <c r="K408" s="41">
        <v>1990</v>
      </c>
      <c r="L408" s="45">
        <v>10000000</v>
      </c>
      <c r="M408" s="45">
        <v>52717641</v>
      </c>
      <c r="O408" s="44"/>
      <c r="W408" s="41"/>
      <c r="X408" s="43"/>
      <c r="Y408" s="41">
        <v>199021</v>
      </c>
      <c r="Z408" s="43" t="s">
        <v>1024</v>
      </c>
      <c r="AA408" s="643" t="str">
        <f>IF(Table5[[#This Row],[CAT EVENT FINISH]]="","",Table5[[#This Row],[CAT EVENT FINISH]]-Table5[[#This Row],[CAT EVENT START]])</f>
        <v/>
      </c>
      <c r="AB408" s="41" t="str">
        <f>IF(Table5[[#This Row],[Duration]]="","",IF(Table5[[#This Row],[Duration]]&gt;=0,Table5[[#This Row],[Duration]]+1,""))</f>
        <v/>
      </c>
    </row>
    <row r="409" spans="1:28" ht="60" hidden="1" customHeight="1" x14ac:dyDescent="0.2">
      <c r="A409" s="41" t="s">
        <v>1921</v>
      </c>
      <c r="B409" s="43" t="s">
        <v>1922</v>
      </c>
      <c r="C409" s="47">
        <v>32951</v>
      </c>
      <c r="E409" s="47" t="s">
        <v>1915</v>
      </c>
      <c r="F409" s="43" t="s">
        <v>965</v>
      </c>
      <c r="H409" s="43" t="s">
        <v>1923</v>
      </c>
      <c r="J409" s="43" t="s">
        <v>636</v>
      </c>
      <c r="K409" s="41">
        <v>1990</v>
      </c>
      <c r="L409" s="45">
        <v>9000000</v>
      </c>
      <c r="M409" s="45">
        <v>49416509</v>
      </c>
      <c r="O409" s="44"/>
      <c r="W409" s="41"/>
      <c r="X409" s="43"/>
      <c r="Y409" s="41">
        <v>199019</v>
      </c>
      <c r="Z409" s="43" t="s">
        <v>1024</v>
      </c>
      <c r="AA409" s="643" t="str">
        <f>IF(Table5[[#This Row],[CAT EVENT FINISH]]="","",Table5[[#This Row],[CAT EVENT FINISH]]-Table5[[#This Row],[CAT EVENT START]])</f>
        <v/>
      </c>
      <c r="AB409" s="41" t="str">
        <f>IF(Table5[[#This Row],[Duration]]="","",IF(Table5[[#This Row],[Duration]]&gt;=0,Table5[[#This Row],[Duration]]+1,""))</f>
        <v/>
      </c>
    </row>
    <row r="410" spans="1:28" ht="60" hidden="1" customHeight="1" x14ac:dyDescent="0.2">
      <c r="A410" s="41" t="s">
        <v>1924</v>
      </c>
      <c r="B410" s="43" t="s">
        <v>1925</v>
      </c>
      <c r="C410" s="47">
        <v>32950</v>
      </c>
      <c r="D410" s="47">
        <v>32950</v>
      </c>
      <c r="E410" s="47" t="s">
        <v>1915</v>
      </c>
      <c r="F410" s="43" t="s">
        <v>965</v>
      </c>
      <c r="H410" s="43" t="s">
        <v>1926</v>
      </c>
      <c r="J410" s="43" t="s">
        <v>636</v>
      </c>
      <c r="K410" s="41">
        <v>1990</v>
      </c>
      <c r="L410" s="45">
        <v>319000000</v>
      </c>
      <c r="M410" s="45">
        <v>1681692745</v>
      </c>
      <c r="O410" s="44"/>
      <c r="W410" s="41"/>
      <c r="X410" s="43"/>
      <c r="Y410" s="41">
        <v>199020</v>
      </c>
      <c r="Z410" s="43" t="s">
        <v>1024</v>
      </c>
      <c r="AA410" s="643">
        <f>IF(Table5[[#This Row],[CAT EVENT FINISH]]="","",Table5[[#This Row],[CAT EVENT FINISH]]-Table5[[#This Row],[CAT EVENT START]])</f>
        <v>0</v>
      </c>
      <c r="AB410" s="41">
        <f>IF(Table5[[#This Row],[Duration]]="","",IF(Table5[[#This Row],[Duration]]&gt;=0,Table5[[#This Row],[Duration]]+1,""))</f>
        <v>1</v>
      </c>
    </row>
    <row r="411" spans="1:28" ht="60" hidden="1" customHeight="1" x14ac:dyDescent="0.2">
      <c r="A411" s="41" t="s">
        <v>1927</v>
      </c>
      <c r="B411" s="43" t="s">
        <v>1928</v>
      </c>
      <c r="C411" s="47">
        <v>32901</v>
      </c>
      <c r="D411" s="47">
        <v>32982</v>
      </c>
      <c r="E411" s="47" t="s">
        <v>1915</v>
      </c>
      <c r="F411" s="43" t="s">
        <v>1916</v>
      </c>
      <c r="H411" s="43" t="s">
        <v>1929</v>
      </c>
      <c r="I411" s="43" t="s">
        <v>930</v>
      </c>
      <c r="J411" s="43" t="s">
        <v>634</v>
      </c>
      <c r="K411" s="41">
        <v>1990</v>
      </c>
      <c r="L411" s="45">
        <v>33000000</v>
      </c>
      <c r="M411" s="45">
        <v>238769416</v>
      </c>
      <c r="O411" s="44"/>
      <c r="W411" s="41"/>
      <c r="X411" s="43"/>
      <c r="Y411" s="41">
        <v>199018</v>
      </c>
      <c r="Z411" s="43" t="s">
        <v>1024</v>
      </c>
      <c r="AA411" s="643">
        <f>IF(Table5[[#This Row],[CAT EVENT FINISH]]="","",Table5[[#This Row],[CAT EVENT FINISH]]-Table5[[#This Row],[CAT EVENT START]])</f>
        <v>81</v>
      </c>
      <c r="AB411" s="41">
        <f>IF(Table5[[#This Row],[Duration]]="","",IF(Table5[[#This Row],[Duration]]&gt;=0,Table5[[#This Row],[Duration]]+1,""))</f>
        <v>82</v>
      </c>
    </row>
    <row r="412" spans="1:28" ht="60" hidden="1" customHeight="1" x14ac:dyDescent="0.2">
      <c r="A412" s="41" t="s">
        <v>1930</v>
      </c>
      <c r="B412" s="43" t="s">
        <v>1931</v>
      </c>
      <c r="C412" s="47">
        <v>32868</v>
      </c>
      <c r="D412" s="47">
        <v>32868</v>
      </c>
      <c r="E412" s="47" t="s">
        <v>1915</v>
      </c>
      <c r="F412" s="43" t="s">
        <v>965</v>
      </c>
      <c r="H412" s="43" t="s">
        <v>1932</v>
      </c>
      <c r="J412" s="43" t="s">
        <v>633</v>
      </c>
      <c r="K412" s="41">
        <v>1989</v>
      </c>
      <c r="L412" s="45">
        <v>862000000</v>
      </c>
      <c r="M412" s="45">
        <v>4244407700</v>
      </c>
      <c r="O412" s="44"/>
      <c r="W412" s="41"/>
      <c r="X412" s="43"/>
      <c r="Y412" s="41">
        <v>198918</v>
      </c>
      <c r="Z412" s="43" t="s">
        <v>1024</v>
      </c>
      <c r="AA412" s="643">
        <f>IF(Table5[[#This Row],[CAT EVENT FINISH]]="","",Table5[[#This Row],[CAT EVENT FINISH]]-Table5[[#This Row],[CAT EVENT START]])</f>
        <v>0</v>
      </c>
      <c r="AB412" s="41">
        <f>IF(Table5[[#This Row],[Duration]]="","",IF(Table5[[#This Row],[Duration]]&gt;=0,Table5[[#This Row],[Duration]]+1,""))</f>
        <v>1</v>
      </c>
    </row>
    <row r="413" spans="1:28" ht="60" hidden="1" customHeight="1" x14ac:dyDescent="0.2">
      <c r="A413" s="41" t="s">
        <v>1933</v>
      </c>
      <c r="B413" s="43" t="s">
        <v>1934</v>
      </c>
      <c r="C413" s="47">
        <v>32828</v>
      </c>
      <c r="D413" s="47">
        <v>32828</v>
      </c>
      <c r="E413" s="47" t="s">
        <v>1915</v>
      </c>
      <c r="F413" s="43" t="s">
        <v>905</v>
      </c>
      <c r="H413" s="43" t="s">
        <v>1935</v>
      </c>
      <c r="J413" s="43" t="s">
        <v>636</v>
      </c>
      <c r="K413" s="41">
        <v>1989</v>
      </c>
      <c r="L413" s="45">
        <v>20000000</v>
      </c>
      <c r="M413" s="45">
        <v>122973900</v>
      </c>
      <c r="O413" s="44"/>
      <c r="W413" s="41"/>
      <c r="X413" s="43"/>
      <c r="Y413" s="41">
        <v>198917</v>
      </c>
      <c r="Z413" s="43" t="s">
        <v>1024</v>
      </c>
      <c r="AA413" s="643">
        <f>IF(Table5[[#This Row],[CAT EVENT FINISH]]="","",Table5[[#This Row],[CAT EVENT FINISH]]-Table5[[#This Row],[CAT EVENT START]])</f>
        <v>0</v>
      </c>
      <c r="AB413" s="41">
        <f>IF(Table5[[#This Row],[Duration]]="","",IF(Table5[[#This Row],[Duration]]&gt;=0,Table5[[#This Row],[Duration]]+1,""))</f>
        <v>1</v>
      </c>
    </row>
    <row r="414" spans="1:28" ht="60" hidden="1" customHeight="1" x14ac:dyDescent="0.2">
      <c r="A414" s="41" t="s">
        <v>1936</v>
      </c>
      <c r="B414" s="43" t="s">
        <v>1937</v>
      </c>
      <c r="C414" s="47">
        <v>32558</v>
      </c>
      <c r="E414" s="47" t="s">
        <v>1915</v>
      </c>
      <c r="F414" s="43" t="s">
        <v>905</v>
      </c>
      <c r="H414" s="43" t="s">
        <v>1938</v>
      </c>
      <c r="J414" s="43" t="s">
        <v>632</v>
      </c>
      <c r="K414" s="41">
        <v>1989</v>
      </c>
      <c r="L414" s="45">
        <v>17000000</v>
      </c>
      <c r="M414" s="45">
        <v>113759224</v>
      </c>
      <c r="O414" s="44"/>
      <c r="W414" s="41"/>
      <c r="X414" s="43"/>
      <c r="Y414" s="41">
        <v>198915</v>
      </c>
      <c r="Z414" s="43" t="s">
        <v>1024</v>
      </c>
      <c r="AA414" s="643" t="str">
        <f>IF(Table5[[#This Row],[CAT EVENT FINISH]]="","",Table5[[#This Row],[CAT EVENT FINISH]]-Table5[[#This Row],[CAT EVENT START]])</f>
        <v/>
      </c>
      <c r="AB414" s="41" t="str">
        <f>IF(Table5[[#This Row],[Duration]]="","",IF(Table5[[#This Row],[Duration]]&gt;=0,Table5[[#This Row],[Duration]]+1,""))</f>
        <v/>
      </c>
    </row>
    <row r="415" spans="1:28" ht="60" hidden="1" customHeight="1" x14ac:dyDescent="0.2">
      <c r="A415" s="41" t="s">
        <v>628</v>
      </c>
      <c r="B415" s="43" t="s">
        <v>1939</v>
      </c>
      <c r="C415" s="47">
        <v>32496</v>
      </c>
      <c r="D415" s="47">
        <v>32496</v>
      </c>
      <c r="E415" s="47" t="s">
        <v>1915</v>
      </c>
      <c r="F415" s="43" t="s">
        <v>914</v>
      </c>
      <c r="H415" s="43" t="s">
        <v>1940</v>
      </c>
      <c r="J415" s="43" t="s">
        <v>634</v>
      </c>
      <c r="K415" s="41">
        <v>1988</v>
      </c>
      <c r="M415" s="45"/>
      <c r="O415" s="44"/>
      <c r="W415" s="41"/>
      <c r="X415" s="43"/>
      <c r="Y415" s="41">
        <v>198809</v>
      </c>
      <c r="Z415" s="43" t="s">
        <v>1024</v>
      </c>
      <c r="AA415" s="643">
        <f>IF(Table5[[#This Row],[CAT EVENT FINISH]]="","",Table5[[#This Row],[CAT EVENT FINISH]]-Table5[[#This Row],[CAT EVENT START]])</f>
        <v>0</v>
      </c>
      <c r="AB415" s="41">
        <f>IF(Table5[[#This Row],[Duration]]="","",IF(Table5[[#This Row],[Duration]]&gt;=0,Table5[[#This Row],[Duration]]+1,""))</f>
        <v>1</v>
      </c>
    </row>
    <row r="416" spans="1:28" ht="60" hidden="1" customHeight="1" x14ac:dyDescent="0.2">
      <c r="A416" s="41" t="s">
        <v>1941</v>
      </c>
      <c r="B416" s="43" t="s">
        <v>1485</v>
      </c>
      <c r="C416" s="47">
        <v>32405</v>
      </c>
      <c r="E416" s="47" t="s">
        <v>1915</v>
      </c>
      <c r="F416" s="43" t="s">
        <v>905</v>
      </c>
      <c r="H416" s="43" t="s">
        <v>1942</v>
      </c>
      <c r="J416" s="43" t="s">
        <v>631</v>
      </c>
      <c r="K416" s="41">
        <v>1988</v>
      </c>
      <c r="L416" s="45">
        <v>11000000</v>
      </c>
      <c r="M416" s="45">
        <v>82881500</v>
      </c>
      <c r="O416" s="44"/>
      <c r="W416" s="41"/>
      <c r="X416" s="43"/>
      <c r="Y416" s="41">
        <v>198816</v>
      </c>
      <c r="Z416" s="43" t="s">
        <v>1024</v>
      </c>
      <c r="AA416" s="643" t="str">
        <f>IF(Table5[[#This Row],[CAT EVENT FINISH]]="","",Table5[[#This Row],[CAT EVENT FINISH]]-Table5[[#This Row],[CAT EVENT START]])</f>
        <v/>
      </c>
      <c r="AB416" s="41" t="str">
        <f>IF(Table5[[#This Row],[Duration]]="","",IF(Table5[[#This Row],[Duration]]&gt;=0,Table5[[#This Row],[Duration]]+1,""))</f>
        <v/>
      </c>
    </row>
    <row r="417" spans="1:28" ht="60" hidden="1" customHeight="1" x14ac:dyDescent="0.2">
      <c r="A417" s="41" t="s">
        <v>628</v>
      </c>
      <c r="B417" s="43" t="s">
        <v>1943</v>
      </c>
      <c r="C417" s="47">
        <v>32374</v>
      </c>
      <c r="D417" s="47">
        <v>32156</v>
      </c>
      <c r="E417" s="47" t="s">
        <v>1915</v>
      </c>
      <c r="F417" s="43" t="s">
        <v>927</v>
      </c>
      <c r="H417" s="43" t="s">
        <v>1944</v>
      </c>
      <c r="I417" s="43" t="s">
        <v>934</v>
      </c>
      <c r="J417" s="43" t="s">
        <v>634</v>
      </c>
      <c r="K417" s="41">
        <v>1988</v>
      </c>
      <c r="M417" s="45"/>
      <c r="O417" s="44"/>
      <c r="W417" s="41"/>
      <c r="X417" s="43"/>
      <c r="Y417" s="41">
        <v>198804</v>
      </c>
      <c r="Z417" s="43" t="s">
        <v>1024</v>
      </c>
      <c r="AA417" s="643">
        <f>IF(Table5[[#This Row],[CAT EVENT FINISH]]="","",Table5[[#This Row],[CAT EVENT FINISH]]-Table5[[#This Row],[CAT EVENT START]])</f>
        <v>-218</v>
      </c>
      <c r="AB417" s="41" t="str">
        <f>IF(Table5[[#This Row],[Duration]]="","",IF(Table5[[#This Row],[Duration]]&gt;=0,Table5[[#This Row],[Duration]]+1,""))</f>
        <v/>
      </c>
    </row>
    <row r="418" spans="1:28" ht="60" hidden="1" customHeight="1" x14ac:dyDescent="0.2">
      <c r="A418" s="41" t="s">
        <v>1945</v>
      </c>
      <c r="B418" s="43" t="s">
        <v>1946</v>
      </c>
      <c r="C418" s="47">
        <v>32343</v>
      </c>
      <c r="D418" s="47">
        <v>32247</v>
      </c>
      <c r="E418" s="47" t="s">
        <v>1915</v>
      </c>
      <c r="F418" s="43" t="s">
        <v>965</v>
      </c>
      <c r="H418" s="43" t="s">
        <v>1947</v>
      </c>
      <c r="J418" s="43" t="s">
        <v>631</v>
      </c>
      <c r="K418" s="41">
        <v>1988</v>
      </c>
      <c r="L418" s="45">
        <v>25000000</v>
      </c>
      <c r="M418" s="45">
        <v>215191679</v>
      </c>
      <c r="O418" s="44"/>
      <c r="W418" s="41"/>
      <c r="X418" s="43"/>
      <c r="Y418" s="41">
        <v>198812</v>
      </c>
      <c r="Z418" s="43" t="s">
        <v>1024</v>
      </c>
      <c r="AA418" s="643">
        <f>IF(Table5[[#This Row],[CAT EVENT FINISH]]="","",Table5[[#This Row],[CAT EVENT FINISH]]-Table5[[#This Row],[CAT EVENT START]])</f>
        <v>-96</v>
      </c>
      <c r="AB418" s="41" t="str">
        <f>IF(Table5[[#This Row],[Duration]]="","",IF(Table5[[#This Row],[Duration]]&gt;=0,Table5[[#This Row],[Duration]]+1,""))</f>
        <v/>
      </c>
    </row>
    <row r="419" spans="1:28" ht="60" hidden="1" customHeight="1" x14ac:dyDescent="0.2">
      <c r="A419" s="41" t="s">
        <v>628</v>
      </c>
      <c r="B419" s="43" t="s">
        <v>1684</v>
      </c>
      <c r="C419" s="47">
        <v>32313</v>
      </c>
      <c r="D419" s="47">
        <v>32496</v>
      </c>
      <c r="E419" s="47" t="s">
        <v>1948</v>
      </c>
      <c r="F419" s="43" t="s">
        <v>914</v>
      </c>
      <c r="H419" s="43" t="s">
        <v>1949</v>
      </c>
      <c r="J419" s="43" t="s">
        <v>634</v>
      </c>
      <c r="K419" s="41">
        <v>1988</v>
      </c>
      <c r="M419" s="45"/>
      <c r="O419" s="44"/>
      <c r="W419" s="41"/>
      <c r="X419" s="43"/>
      <c r="Y419" s="41">
        <v>198806</v>
      </c>
      <c r="Z419" s="43" t="s">
        <v>1024</v>
      </c>
      <c r="AA419" s="643">
        <f>IF(Table5[[#This Row],[CAT EVENT FINISH]]="","",Table5[[#This Row],[CAT EVENT FINISH]]-Table5[[#This Row],[CAT EVENT START]])</f>
        <v>183</v>
      </c>
      <c r="AB419" s="41">
        <f>IF(Table5[[#This Row],[Duration]]="","",IF(Table5[[#This Row],[Duration]]&gt;=0,Table5[[#This Row],[Duration]]+1,""))</f>
        <v>184</v>
      </c>
    </row>
    <row r="420" spans="1:28" ht="60" hidden="1" customHeight="1" x14ac:dyDescent="0.2">
      <c r="A420" s="41" t="s">
        <v>1950</v>
      </c>
      <c r="B420" s="43" t="s">
        <v>1951</v>
      </c>
      <c r="C420" s="47">
        <v>32280</v>
      </c>
      <c r="D420" s="47">
        <v>32283</v>
      </c>
      <c r="E420" s="47" t="s">
        <v>1948</v>
      </c>
      <c r="F420" s="43" t="s">
        <v>914</v>
      </c>
      <c r="H420" s="43" t="s">
        <v>1952</v>
      </c>
      <c r="J420" s="43" t="s">
        <v>634</v>
      </c>
      <c r="K420" s="41">
        <v>1988</v>
      </c>
      <c r="L420" s="45">
        <v>20000000</v>
      </c>
      <c r="M420" s="45">
        <v>113100233</v>
      </c>
      <c r="O420" s="44"/>
      <c r="W420" s="41"/>
      <c r="X420" s="43"/>
      <c r="Y420" s="41">
        <v>198813</v>
      </c>
      <c r="Z420" s="43" t="s">
        <v>1024</v>
      </c>
      <c r="AA420" s="643">
        <f>IF(Table5[[#This Row],[CAT EVENT FINISH]]="","",Table5[[#This Row],[CAT EVENT FINISH]]-Table5[[#This Row],[CAT EVENT START]])</f>
        <v>3</v>
      </c>
      <c r="AB420" s="41">
        <f>IF(Table5[[#This Row],[Duration]]="","",IF(Table5[[#This Row],[Duration]]&gt;=0,Table5[[#This Row],[Duration]]+1,""))</f>
        <v>4</v>
      </c>
    </row>
    <row r="421" spans="1:28" ht="60" hidden="1" customHeight="1" x14ac:dyDescent="0.2">
      <c r="A421" s="41" t="s">
        <v>1953</v>
      </c>
      <c r="B421" s="43" t="s">
        <v>632</v>
      </c>
      <c r="C421" s="47">
        <v>32252</v>
      </c>
      <c r="E421" s="47" t="s">
        <v>1948</v>
      </c>
      <c r="F421" s="43" t="s">
        <v>914</v>
      </c>
      <c r="H421" s="43" t="s">
        <v>1954</v>
      </c>
      <c r="J421" s="43" t="s">
        <v>632</v>
      </c>
      <c r="K421" s="41">
        <v>1988</v>
      </c>
      <c r="L421" s="45">
        <v>8000000</v>
      </c>
      <c r="M421" s="45">
        <v>96436632</v>
      </c>
      <c r="O421" s="44"/>
      <c r="W421" s="41"/>
      <c r="X421" s="43"/>
      <c r="Y421" s="41">
        <v>198814</v>
      </c>
      <c r="Z421" s="43" t="s">
        <v>1024</v>
      </c>
      <c r="AA421" s="643" t="str">
        <f>IF(Table5[[#This Row],[CAT EVENT FINISH]]="","",Table5[[#This Row],[CAT EVENT FINISH]]-Table5[[#This Row],[CAT EVENT START]])</f>
        <v/>
      </c>
      <c r="AB421" s="41" t="str">
        <f>IF(Table5[[#This Row],[Duration]]="","",IF(Table5[[#This Row],[Duration]]&gt;=0,Table5[[#This Row],[Duration]]+1,""))</f>
        <v/>
      </c>
    </row>
    <row r="422" spans="1:28" ht="60" hidden="1" customHeight="1" x14ac:dyDescent="0.2">
      <c r="A422" s="41" t="s">
        <v>1955</v>
      </c>
      <c r="B422" s="43" t="s">
        <v>1677</v>
      </c>
      <c r="C422" s="47">
        <v>32232</v>
      </c>
      <c r="D422" s="47">
        <v>32233</v>
      </c>
      <c r="E422" s="47" t="s">
        <v>1948</v>
      </c>
      <c r="F422" s="43" t="s">
        <v>985</v>
      </c>
      <c r="H422" s="43" t="s">
        <v>1956</v>
      </c>
      <c r="J422" s="43" t="s">
        <v>631</v>
      </c>
      <c r="K422" s="41">
        <v>1988</v>
      </c>
      <c r="L422" s="45">
        <v>10000000</v>
      </c>
      <c r="M422" s="45">
        <v>73752449</v>
      </c>
      <c r="O422" s="44"/>
      <c r="W422" s="41"/>
      <c r="X422" s="43"/>
      <c r="Y422" s="41">
        <v>198811</v>
      </c>
      <c r="Z422" s="43" t="s">
        <v>1024</v>
      </c>
      <c r="AA422" s="643">
        <f>IF(Table5[[#This Row],[CAT EVENT FINISH]]="","",Table5[[#This Row],[CAT EVENT FINISH]]-Table5[[#This Row],[CAT EVENT START]])</f>
        <v>1</v>
      </c>
      <c r="AB422" s="41">
        <f>IF(Table5[[#This Row],[Duration]]="","",IF(Table5[[#This Row],[Duration]]&gt;=0,Table5[[#This Row],[Duration]]+1,""))</f>
        <v>2</v>
      </c>
    </row>
    <row r="423" spans="1:28" ht="60" hidden="1" customHeight="1" x14ac:dyDescent="0.2">
      <c r="A423" s="41" t="s">
        <v>628</v>
      </c>
      <c r="B423" s="43" t="s">
        <v>1957</v>
      </c>
      <c r="C423" s="47">
        <v>32192</v>
      </c>
      <c r="D423" s="47">
        <v>32161</v>
      </c>
      <c r="E423" s="47" t="s">
        <v>1948</v>
      </c>
      <c r="F423" s="43" t="s">
        <v>927</v>
      </c>
      <c r="H423" s="43" t="s">
        <v>1958</v>
      </c>
      <c r="I423" s="43" t="s">
        <v>934</v>
      </c>
      <c r="J423" s="43" t="s">
        <v>634</v>
      </c>
      <c r="K423" s="41">
        <v>1988</v>
      </c>
      <c r="M423" s="45"/>
      <c r="O423" s="44"/>
      <c r="W423" s="41"/>
      <c r="X423" s="43"/>
      <c r="Y423" s="41">
        <v>198807</v>
      </c>
      <c r="Z423" s="43" t="s">
        <v>1024</v>
      </c>
      <c r="AA423" s="643">
        <f>IF(Table5[[#This Row],[CAT EVENT FINISH]]="","",Table5[[#This Row],[CAT EVENT FINISH]]-Table5[[#This Row],[CAT EVENT START]])</f>
        <v>-31</v>
      </c>
      <c r="AB423" s="41" t="str">
        <f>IF(Table5[[#This Row],[Duration]]="","",IF(Table5[[#This Row],[Duration]]&gt;=0,Table5[[#This Row],[Duration]]+1,""))</f>
        <v/>
      </c>
    </row>
    <row r="424" spans="1:28" ht="60" hidden="1" customHeight="1" x14ac:dyDescent="0.2">
      <c r="A424" s="41" t="s">
        <v>628</v>
      </c>
      <c r="B424" s="43" t="s">
        <v>1674</v>
      </c>
      <c r="C424" s="47">
        <v>32170</v>
      </c>
      <c r="D424" s="47">
        <v>32192</v>
      </c>
      <c r="E424" s="47" t="s">
        <v>1948</v>
      </c>
      <c r="F424" s="43" t="s">
        <v>914</v>
      </c>
      <c r="H424" s="43" t="s">
        <v>1959</v>
      </c>
      <c r="J424" s="43" t="s">
        <v>634</v>
      </c>
      <c r="K424" s="41">
        <v>1988</v>
      </c>
      <c r="M424" s="45"/>
      <c r="O424" s="44"/>
      <c r="W424" s="41"/>
      <c r="X424" s="43"/>
      <c r="Y424" s="41">
        <v>198805</v>
      </c>
      <c r="Z424" s="43" t="s">
        <v>1024</v>
      </c>
      <c r="AA424" s="643">
        <f>IF(Table5[[#This Row],[CAT EVENT FINISH]]="","",Table5[[#This Row],[CAT EVENT FINISH]]-Table5[[#This Row],[CAT EVENT START]])</f>
        <v>22</v>
      </c>
      <c r="AB424" s="41">
        <f>IF(Table5[[#This Row],[Duration]]="","",IF(Table5[[#This Row],[Duration]]&gt;=0,Table5[[#This Row],[Duration]]+1,""))</f>
        <v>23</v>
      </c>
    </row>
    <row r="425" spans="1:28" ht="60" hidden="1" customHeight="1" x14ac:dyDescent="0.2">
      <c r="A425" s="41" t="s">
        <v>628</v>
      </c>
      <c r="B425" s="43" t="s">
        <v>1960</v>
      </c>
      <c r="C425" s="47">
        <v>32164</v>
      </c>
      <c r="D425" s="47">
        <v>32164</v>
      </c>
      <c r="E425" s="47" t="s">
        <v>1948</v>
      </c>
      <c r="F425" s="43" t="s">
        <v>985</v>
      </c>
      <c r="H425" s="43" t="s">
        <v>1961</v>
      </c>
      <c r="J425" s="43" t="s">
        <v>633</v>
      </c>
      <c r="K425" s="41">
        <v>1988</v>
      </c>
      <c r="M425" s="45"/>
      <c r="O425" s="44"/>
      <c r="W425" s="41"/>
      <c r="X425" s="43"/>
      <c r="Y425" s="41">
        <v>198810</v>
      </c>
      <c r="Z425" s="43" t="s">
        <v>1024</v>
      </c>
      <c r="AA425" s="643">
        <f>IF(Table5[[#This Row],[CAT EVENT FINISH]]="","",Table5[[#This Row],[CAT EVENT FINISH]]-Table5[[#This Row],[CAT EVENT START]])</f>
        <v>0</v>
      </c>
      <c r="AB425" s="41">
        <f>IF(Table5[[#This Row],[Duration]]="","",IF(Table5[[#This Row],[Duration]]&gt;=0,Table5[[#This Row],[Duration]]+1,""))</f>
        <v>1</v>
      </c>
    </row>
    <row r="426" spans="1:28" ht="60" hidden="1" customHeight="1" x14ac:dyDescent="0.2">
      <c r="A426" s="41" t="s">
        <v>628</v>
      </c>
      <c r="B426" s="43" t="s">
        <v>1962</v>
      </c>
      <c r="C426" s="47">
        <v>32008</v>
      </c>
      <c r="D426" s="47">
        <v>31884</v>
      </c>
      <c r="E426" s="47" t="s">
        <v>1948</v>
      </c>
      <c r="F426" s="43" t="s">
        <v>914</v>
      </c>
      <c r="H426" s="43" t="s">
        <v>1963</v>
      </c>
      <c r="J426" s="43" t="s">
        <v>634</v>
      </c>
      <c r="K426" s="41">
        <v>1987</v>
      </c>
      <c r="M426" s="45"/>
      <c r="O426" s="44"/>
      <c r="W426" s="41"/>
      <c r="X426" s="43"/>
      <c r="Y426" s="41">
        <v>198709</v>
      </c>
      <c r="Z426" s="43" t="s">
        <v>1024</v>
      </c>
      <c r="AA426" s="643">
        <f>IF(Table5[[#This Row],[CAT EVENT FINISH]]="","",Table5[[#This Row],[CAT EVENT FINISH]]-Table5[[#This Row],[CAT EVENT START]])</f>
        <v>-124</v>
      </c>
      <c r="AB426" s="41" t="str">
        <f>IF(Table5[[#This Row],[Duration]]="","",IF(Table5[[#This Row],[Duration]]&gt;=0,Table5[[#This Row],[Duration]]+1,""))</f>
        <v/>
      </c>
    </row>
    <row r="427" spans="1:28" ht="60" hidden="1" customHeight="1" x14ac:dyDescent="0.2">
      <c r="A427" s="41" t="s">
        <v>1964</v>
      </c>
      <c r="B427" s="43" t="s">
        <v>1660</v>
      </c>
      <c r="C427" s="47">
        <v>31977</v>
      </c>
      <c r="E427" s="47" t="s">
        <v>1948</v>
      </c>
      <c r="F427" s="43" t="s">
        <v>905</v>
      </c>
      <c r="H427" s="43" t="s">
        <v>1965</v>
      </c>
      <c r="J427" s="43" t="s">
        <v>631</v>
      </c>
      <c r="K427" s="41">
        <v>1987</v>
      </c>
      <c r="L427" s="45">
        <v>12000000</v>
      </c>
      <c r="M427" s="45">
        <v>100852858</v>
      </c>
      <c r="O427" s="44"/>
      <c r="W427" s="41"/>
      <c r="X427" s="43"/>
      <c r="Y427" s="41">
        <v>198713</v>
      </c>
      <c r="Z427" s="43" t="s">
        <v>1024</v>
      </c>
      <c r="AA427" s="643" t="str">
        <f>IF(Table5[[#This Row],[CAT EVENT FINISH]]="","",Table5[[#This Row],[CAT EVENT FINISH]]-Table5[[#This Row],[CAT EVENT START]])</f>
        <v/>
      </c>
      <c r="AB427" s="41" t="str">
        <f>IF(Table5[[#This Row],[Duration]]="","",IF(Table5[[#This Row],[Duration]]&gt;=0,Table5[[#This Row],[Duration]]+1,""))</f>
        <v/>
      </c>
    </row>
    <row r="428" spans="1:28" ht="60" hidden="1" customHeight="1" x14ac:dyDescent="0.2">
      <c r="A428" s="41" t="s">
        <v>1966</v>
      </c>
      <c r="B428" s="43" t="s">
        <v>1967</v>
      </c>
      <c r="C428" s="47">
        <v>31977</v>
      </c>
      <c r="E428" s="47" t="s">
        <v>1948</v>
      </c>
      <c r="F428" s="43" t="s">
        <v>914</v>
      </c>
      <c r="H428" s="43" t="s">
        <v>1968</v>
      </c>
      <c r="J428" s="43" t="s">
        <v>632</v>
      </c>
      <c r="K428" s="41">
        <v>1987</v>
      </c>
      <c r="L428" s="45">
        <v>2000000</v>
      </c>
      <c r="M428" s="45">
        <v>25772086</v>
      </c>
      <c r="O428" s="44"/>
      <c r="W428" s="41"/>
      <c r="X428" s="43"/>
      <c r="Y428" s="41">
        <v>198712</v>
      </c>
      <c r="Z428" s="43" t="s">
        <v>1024</v>
      </c>
      <c r="AA428" s="643" t="str">
        <f>IF(Table5[[#This Row],[CAT EVENT FINISH]]="","",Table5[[#This Row],[CAT EVENT FINISH]]-Table5[[#This Row],[CAT EVENT START]])</f>
        <v/>
      </c>
      <c r="AB428" s="41" t="str">
        <f>IF(Table5[[#This Row],[Duration]]="","",IF(Table5[[#This Row],[Duration]]&gt;=0,Table5[[#This Row],[Duration]]+1,""))</f>
        <v/>
      </c>
    </row>
    <row r="429" spans="1:28" ht="60" hidden="1" customHeight="1" x14ac:dyDescent="0.2">
      <c r="A429" s="41" t="s">
        <v>628</v>
      </c>
      <c r="B429" s="43" t="s">
        <v>1969</v>
      </c>
      <c r="C429" s="47">
        <v>31918</v>
      </c>
      <c r="D429" s="47">
        <v>31924</v>
      </c>
      <c r="E429" s="47" t="s">
        <v>1970</v>
      </c>
      <c r="F429" s="43" t="s">
        <v>1504</v>
      </c>
      <c r="H429" s="43" t="s">
        <v>1971</v>
      </c>
      <c r="I429" s="43" t="s">
        <v>934</v>
      </c>
      <c r="J429" s="43" t="s">
        <v>634</v>
      </c>
      <c r="K429" s="41">
        <v>1987</v>
      </c>
      <c r="M429" s="45"/>
      <c r="O429" s="44"/>
      <c r="W429" s="41"/>
      <c r="X429" s="43"/>
      <c r="Y429" s="41">
        <v>198710</v>
      </c>
      <c r="Z429" s="43" t="s">
        <v>1024</v>
      </c>
      <c r="AA429" s="643">
        <f>IF(Table5[[#This Row],[CAT EVENT FINISH]]="","",Table5[[#This Row],[CAT EVENT FINISH]]-Table5[[#This Row],[CAT EVENT START]])</f>
        <v>6</v>
      </c>
      <c r="AB429" s="41">
        <f>IF(Table5[[#This Row],[Duration]]="","",IF(Table5[[#This Row],[Duration]]&gt;=0,Table5[[#This Row],[Duration]]+1,""))</f>
        <v>7</v>
      </c>
    </row>
    <row r="430" spans="1:28" ht="60" hidden="1" customHeight="1" x14ac:dyDescent="0.2">
      <c r="A430" s="41" t="s">
        <v>628</v>
      </c>
      <c r="B430" s="43" t="s">
        <v>1972</v>
      </c>
      <c r="C430" s="47">
        <v>31916</v>
      </c>
      <c r="D430" s="47">
        <v>31822</v>
      </c>
      <c r="E430" s="47" t="s">
        <v>1970</v>
      </c>
      <c r="F430" s="43" t="s">
        <v>1504</v>
      </c>
      <c r="H430" s="43" t="s">
        <v>1973</v>
      </c>
      <c r="I430" s="43" t="s">
        <v>934</v>
      </c>
      <c r="J430" s="43" t="s">
        <v>634</v>
      </c>
      <c r="K430" s="41">
        <v>1987</v>
      </c>
      <c r="M430" s="45"/>
      <c r="O430" s="44"/>
      <c r="W430" s="41"/>
      <c r="X430" s="43"/>
      <c r="Y430" s="41">
        <v>198707</v>
      </c>
      <c r="Z430" s="43" t="s">
        <v>1024</v>
      </c>
      <c r="AA430" s="643">
        <f>IF(Table5[[#This Row],[CAT EVENT FINISH]]="","",Table5[[#This Row],[CAT EVENT FINISH]]-Table5[[#This Row],[CAT EVENT START]])</f>
        <v>-94</v>
      </c>
      <c r="AB430" s="41" t="str">
        <f>IF(Table5[[#This Row],[Duration]]="","",IF(Table5[[#This Row],[Duration]]&gt;=0,Table5[[#This Row],[Duration]]+1,""))</f>
        <v/>
      </c>
    </row>
    <row r="431" spans="1:28" ht="60" hidden="1" customHeight="1" x14ac:dyDescent="0.2">
      <c r="A431" s="41" t="s">
        <v>628</v>
      </c>
      <c r="B431" s="43" t="s">
        <v>1974</v>
      </c>
      <c r="C431" s="47">
        <v>31830</v>
      </c>
      <c r="D431" s="47">
        <v>31835</v>
      </c>
      <c r="E431" s="47" t="s">
        <v>1970</v>
      </c>
      <c r="F431" s="43" t="s">
        <v>914</v>
      </c>
      <c r="H431" s="43" t="s">
        <v>1975</v>
      </c>
      <c r="J431" s="43" t="s">
        <v>634</v>
      </c>
      <c r="K431" s="41">
        <v>1987</v>
      </c>
      <c r="M431" s="45"/>
      <c r="O431" s="44"/>
      <c r="W431" s="41"/>
      <c r="X431" s="43"/>
      <c r="Y431" s="41">
        <v>198708</v>
      </c>
      <c r="Z431" s="43" t="s">
        <v>1024</v>
      </c>
      <c r="AA431" s="643">
        <f>IF(Table5[[#This Row],[CAT EVENT FINISH]]="","",Table5[[#This Row],[CAT EVENT FINISH]]-Table5[[#This Row],[CAT EVENT START]])</f>
        <v>5</v>
      </c>
      <c r="AB431" s="41">
        <f>IF(Table5[[#This Row],[Duration]]="","",IF(Table5[[#This Row],[Duration]]&gt;=0,Table5[[#This Row],[Duration]]+1,""))</f>
        <v>6</v>
      </c>
    </row>
    <row r="432" spans="1:28" ht="60" hidden="1" customHeight="1" x14ac:dyDescent="0.2">
      <c r="A432" s="41" t="s">
        <v>628</v>
      </c>
      <c r="B432" s="43" t="s">
        <v>1976</v>
      </c>
      <c r="C432" s="47">
        <v>31807</v>
      </c>
      <c r="D432" s="47">
        <v>32039</v>
      </c>
      <c r="E432" s="47" t="s">
        <v>1970</v>
      </c>
      <c r="F432" s="43" t="s">
        <v>914</v>
      </c>
      <c r="H432" s="43" t="s">
        <v>1963</v>
      </c>
      <c r="J432" s="43" t="s">
        <v>634</v>
      </c>
      <c r="K432" s="41">
        <v>1987</v>
      </c>
      <c r="M432" s="45"/>
      <c r="O432" s="44"/>
      <c r="W432" s="41"/>
      <c r="X432" s="43"/>
      <c r="Y432" s="41">
        <v>198706</v>
      </c>
      <c r="Z432" s="43" t="s">
        <v>1024</v>
      </c>
      <c r="AA432" s="643">
        <f>IF(Table5[[#This Row],[CAT EVENT FINISH]]="","",Table5[[#This Row],[CAT EVENT FINISH]]-Table5[[#This Row],[CAT EVENT START]])</f>
        <v>232</v>
      </c>
      <c r="AB432" s="41">
        <f>IF(Table5[[#This Row],[Duration]]="","",IF(Table5[[#This Row],[Duration]]&gt;=0,Table5[[#This Row],[Duration]]+1,""))</f>
        <v>233</v>
      </c>
    </row>
    <row r="433" spans="1:28" ht="60" hidden="1" customHeight="1" x14ac:dyDescent="0.2">
      <c r="A433" s="41" t="s">
        <v>628</v>
      </c>
      <c r="B433" s="43" t="s">
        <v>1977</v>
      </c>
      <c r="C433" s="47">
        <v>31796</v>
      </c>
      <c r="D433" s="47">
        <v>31798</v>
      </c>
      <c r="E433" s="47" t="s">
        <v>1970</v>
      </c>
      <c r="F433" s="43" t="s">
        <v>985</v>
      </c>
      <c r="H433" s="43" t="s">
        <v>1978</v>
      </c>
      <c r="J433" s="43" t="s">
        <v>634</v>
      </c>
      <c r="K433" s="41">
        <v>1987</v>
      </c>
      <c r="M433" s="45"/>
      <c r="O433" s="44"/>
      <c r="W433" s="41"/>
      <c r="X433" s="43"/>
      <c r="Y433" s="41">
        <v>198705</v>
      </c>
      <c r="Z433" s="43" t="s">
        <v>1024</v>
      </c>
      <c r="AA433" s="643">
        <f>IF(Table5[[#This Row],[CAT EVENT FINISH]]="","",Table5[[#This Row],[CAT EVENT FINISH]]-Table5[[#This Row],[CAT EVENT START]])</f>
        <v>2</v>
      </c>
      <c r="AB433" s="41">
        <f>IF(Table5[[#This Row],[Duration]]="","",IF(Table5[[#This Row],[Duration]]&gt;=0,Table5[[#This Row],[Duration]]+1,""))</f>
        <v>3</v>
      </c>
    </row>
    <row r="434" spans="1:28" ht="60" hidden="1" customHeight="1" x14ac:dyDescent="0.2">
      <c r="A434" s="41" t="s">
        <v>1979</v>
      </c>
      <c r="B434" s="43" t="s">
        <v>1980</v>
      </c>
      <c r="C434" s="47">
        <v>31794</v>
      </c>
      <c r="D434" s="47">
        <v>31794</v>
      </c>
      <c r="E434" s="47" t="s">
        <v>1970</v>
      </c>
      <c r="F434" s="43" t="s">
        <v>965</v>
      </c>
      <c r="H434" s="43" t="s">
        <v>1981</v>
      </c>
      <c r="J434" s="43" t="s">
        <v>635</v>
      </c>
      <c r="K434" s="41">
        <v>1987</v>
      </c>
      <c r="L434" s="45">
        <v>7000000</v>
      </c>
      <c r="M434" s="45">
        <v>40425399</v>
      </c>
      <c r="O434" s="44"/>
      <c r="W434" s="41"/>
      <c r="X434" s="43"/>
      <c r="Y434" s="41">
        <v>198711</v>
      </c>
      <c r="Z434" s="43" t="s">
        <v>1024</v>
      </c>
      <c r="AA434" s="643">
        <f>IF(Table5[[#This Row],[CAT EVENT FINISH]]="","",Table5[[#This Row],[CAT EVENT FINISH]]-Table5[[#This Row],[CAT EVENT START]])</f>
        <v>0</v>
      </c>
      <c r="AB434" s="41">
        <f>IF(Table5[[#This Row],[Duration]]="","",IF(Table5[[#This Row],[Duration]]&gt;=0,Table5[[#This Row],[Duration]]+1,""))</f>
        <v>1</v>
      </c>
    </row>
    <row r="435" spans="1:28" ht="60" hidden="1" customHeight="1" x14ac:dyDescent="0.2">
      <c r="A435" s="41" t="s">
        <v>628</v>
      </c>
      <c r="B435" s="43" t="s">
        <v>1982</v>
      </c>
      <c r="C435" s="47">
        <v>31792</v>
      </c>
      <c r="D435" s="47">
        <v>31800</v>
      </c>
      <c r="E435" s="47" t="s">
        <v>1970</v>
      </c>
      <c r="F435" s="43" t="s">
        <v>914</v>
      </c>
      <c r="H435" s="43" t="s">
        <v>1983</v>
      </c>
      <c r="J435" s="43" t="s">
        <v>634</v>
      </c>
      <c r="K435" s="41">
        <v>1987</v>
      </c>
      <c r="M435" s="45"/>
      <c r="O435" s="44"/>
      <c r="W435" s="41"/>
      <c r="X435" s="43"/>
      <c r="Y435" s="41">
        <v>198704</v>
      </c>
      <c r="Z435" s="43" t="s">
        <v>1024</v>
      </c>
      <c r="AA435" s="643">
        <f>IF(Table5[[#This Row],[CAT EVENT FINISH]]="","",Table5[[#This Row],[CAT EVENT FINISH]]-Table5[[#This Row],[CAT EVENT START]])</f>
        <v>8</v>
      </c>
      <c r="AB435" s="41">
        <f>IF(Table5[[#This Row],[Duration]]="","",IF(Table5[[#This Row],[Duration]]&gt;=0,Table5[[#This Row],[Duration]]+1,""))</f>
        <v>9</v>
      </c>
    </row>
    <row r="436" spans="1:28" ht="60" hidden="1" customHeight="1" x14ac:dyDescent="0.2">
      <c r="A436" s="41" t="s">
        <v>628</v>
      </c>
      <c r="B436" s="43" t="s">
        <v>1402</v>
      </c>
      <c r="C436" s="47">
        <v>31612</v>
      </c>
      <c r="D436" s="47">
        <v>31765</v>
      </c>
      <c r="E436" s="47" t="s">
        <v>1970</v>
      </c>
      <c r="F436" s="43" t="s">
        <v>914</v>
      </c>
      <c r="H436" s="43" t="s">
        <v>1984</v>
      </c>
      <c r="J436" s="43" t="s">
        <v>634</v>
      </c>
      <c r="K436" s="41">
        <v>1986</v>
      </c>
      <c r="M436" s="45"/>
      <c r="O436" s="44"/>
      <c r="W436" s="41"/>
      <c r="X436" s="43"/>
      <c r="Y436" s="41">
        <v>198601</v>
      </c>
      <c r="Z436" s="43" t="s">
        <v>1024</v>
      </c>
      <c r="AA436" s="643">
        <f>IF(Table5[[#This Row],[CAT EVENT FINISH]]="","",Table5[[#This Row],[CAT EVENT FINISH]]-Table5[[#This Row],[CAT EVENT START]])</f>
        <v>153</v>
      </c>
      <c r="AB436" s="41">
        <f>IF(Table5[[#This Row],[Duration]]="","",IF(Table5[[#This Row],[Duration]]&gt;=0,Table5[[#This Row],[Duration]]+1,""))</f>
        <v>154</v>
      </c>
    </row>
    <row r="437" spans="1:28" ht="60" hidden="1" customHeight="1" x14ac:dyDescent="0.2">
      <c r="A437" s="41" t="s">
        <v>1985</v>
      </c>
      <c r="B437" s="43" t="s">
        <v>1986</v>
      </c>
      <c r="C437" s="47">
        <v>31582</v>
      </c>
      <c r="D437" s="47">
        <v>31582</v>
      </c>
      <c r="E437" s="47" t="s">
        <v>1987</v>
      </c>
      <c r="F437" s="43" t="s">
        <v>1030</v>
      </c>
      <c r="H437" s="43" t="s">
        <v>1988</v>
      </c>
      <c r="J437" s="43" t="s">
        <v>632</v>
      </c>
      <c r="K437" s="41">
        <v>1986</v>
      </c>
      <c r="L437" s="45">
        <v>10000000</v>
      </c>
      <c r="M437" s="45">
        <v>66449713</v>
      </c>
      <c r="O437" s="44"/>
      <c r="W437" s="41"/>
      <c r="X437" s="43"/>
      <c r="Y437" s="41">
        <v>198619</v>
      </c>
      <c r="Z437" s="43" t="s">
        <v>1024</v>
      </c>
      <c r="AA437" s="643">
        <f>IF(Table5[[#This Row],[CAT EVENT FINISH]]="","",Table5[[#This Row],[CAT EVENT FINISH]]-Table5[[#This Row],[CAT EVENT START]])</f>
        <v>0</v>
      </c>
      <c r="AB437" s="41">
        <f>IF(Table5[[#This Row],[Duration]]="","",IF(Table5[[#This Row],[Duration]]&gt;=0,Table5[[#This Row],[Duration]]+1,""))</f>
        <v>1</v>
      </c>
    </row>
    <row r="438" spans="1:28" ht="60" hidden="1" customHeight="1" x14ac:dyDescent="0.2">
      <c r="A438" s="41" t="s">
        <v>628</v>
      </c>
      <c r="B438" s="43" t="s">
        <v>1989</v>
      </c>
      <c r="C438" s="47">
        <v>31548</v>
      </c>
      <c r="D438" s="47">
        <v>31554</v>
      </c>
      <c r="E438" s="47" t="s">
        <v>1987</v>
      </c>
      <c r="F438" s="43" t="s">
        <v>927</v>
      </c>
      <c r="H438" s="43" t="s">
        <v>1990</v>
      </c>
      <c r="I438" s="43" t="s">
        <v>934</v>
      </c>
      <c r="J438" s="43" t="s">
        <v>634</v>
      </c>
      <c r="K438" s="41">
        <v>1986</v>
      </c>
      <c r="M438" s="45"/>
      <c r="O438" s="44"/>
      <c r="W438" s="41"/>
      <c r="X438" s="43"/>
      <c r="Y438" s="41">
        <v>198616</v>
      </c>
      <c r="Z438" s="43" t="s">
        <v>1024</v>
      </c>
      <c r="AA438" s="643">
        <f>IF(Table5[[#This Row],[CAT EVENT FINISH]]="","",Table5[[#This Row],[CAT EVENT FINISH]]-Table5[[#This Row],[CAT EVENT START]])</f>
        <v>6</v>
      </c>
      <c r="AB438" s="41">
        <f>IF(Table5[[#This Row],[Duration]]="","",IF(Table5[[#This Row],[Duration]]&gt;=0,Table5[[#This Row],[Duration]]+1,""))</f>
        <v>7</v>
      </c>
    </row>
    <row r="439" spans="1:28" ht="60" hidden="1" customHeight="1" x14ac:dyDescent="0.2">
      <c r="A439" s="41" t="s">
        <v>628</v>
      </c>
      <c r="B439" s="43" t="s">
        <v>1991</v>
      </c>
      <c r="C439" s="47">
        <v>31523</v>
      </c>
      <c r="D439" s="47">
        <v>31529</v>
      </c>
      <c r="E439" s="47" t="s">
        <v>1987</v>
      </c>
      <c r="F439" s="43" t="s">
        <v>927</v>
      </c>
      <c r="H439" s="43" t="s">
        <v>1990</v>
      </c>
      <c r="I439" s="43" t="s">
        <v>934</v>
      </c>
      <c r="J439" s="43" t="s">
        <v>634</v>
      </c>
      <c r="K439" s="41">
        <v>1986</v>
      </c>
      <c r="M439" s="45"/>
      <c r="O439" s="44"/>
      <c r="W439" s="41"/>
      <c r="X439" s="43"/>
      <c r="Y439" s="41">
        <v>198614</v>
      </c>
      <c r="Z439" s="43" t="s">
        <v>1024</v>
      </c>
      <c r="AA439" s="643">
        <f>IF(Table5[[#This Row],[CAT EVENT FINISH]]="","",Table5[[#This Row],[CAT EVENT FINISH]]-Table5[[#This Row],[CAT EVENT START]])</f>
        <v>6</v>
      </c>
      <c r="AB439" s="41">
        <f>IF(Table5[[#This Row],[Duration]]="","",IF(Table5[[#This Row],[Duration]]&gt;=0,Table5[[#This Row],[Duration]]+1,""))</f>
        <v>7</v>
      </c>
    </row>
    <row r="440" spans="1:28" ht="60" hidden="1" customHeight="1" x14ac:dyDescent="0.2">
      <c r="A440" s="41" t="s">
        <v>628</v>
      </c>
      <c r="B440" s="43" t="s">
        <v>1992</v>
      </c>
      <c r="C440" s="47">
        <v>31521</v>
      </c>
      <c r="D440" s="47">
        <v>31547</v>
      </c>
      <c r="E440" s="47" t="s">
        <v>1987</v>
      </c>
      <c r="F440" s="43" t="s">
        <v>914</v>
      </c>
      <c r="H440" s="43" t="s">
        <v>1984</v>
      </c>
      <c r="J440" s="43" t="s">
        <v>634</v>
      </c>
      <c r="K440" s="41">
        <v>1986</v>
      </c>
      <c r="M440" s="45"/>
      <c r="O440" s="44"/>
      <c r="W440" s="41"/>
      <c r="X440" s="43"/>
      <c r="Y440" s="41">
        <v>198615</v>
      </c>
      <c r="Z440" s="43" t="s">
        <v>1024</v>
      </c>
      <c r="AA440" s="643">
        <f>IF(Table5[[#This Row],[CAT EVENT FINISH]]="","",Table5[[#This Row],[CAT EVENT FINISH]]-Table5[[#This Row],[CAT EVENT START]])</f>
        <v>26</v>
      </c>
      <c r="AB440" s="41">
        <f>IF(Table5[[#This Row],[Duration]]="","",IF(Table5[[#This Row],[Duration]]&gt;=0,Table5[[#This Row],[Duration]]+1,""))</f>
        <v>27</v>
      </c>
    </row>
    <row r="441" spans="1:28" ht="60" hidden="1" customHeight="1" x14ac:dyDescent="0.2">
      <c r="A441" s="41" t="s">
        <v>628</v>
      </c>
      <c r="B441" s="43" t="s">
        <v>1993</v>
      </c>
      <c r="C441" s="47">
        <v>31521</v>
      </c>
      <c r="D441" s="47">
        <v>31674</v>
      </c>
      <c r="E441" s="47" t="s">
        <v>1987</v>
      </c>
      <c r="F441" s="43" t="s">
        <v>914</v>
      </c>
      <c r="H441" s="43" t="s">
        <v>1984</v>
      </c>
      <c r="J441" s="43" t="s">
        <v>634</v>
      </c>
      <c r="K441" s="41">
        <v>1986</v>
      </c>
      <c r="M441" s="45"/>
      <c r="O441" s="44"/>
      <c r="W441" s="41"/>
      <c r="X441" s="43"/>
      <c r="Y441" s="41">
        <v>198613</v>
      </c>
      <c r="Z441" s="43" t="s">
        <v>1024</v>
      </c>
      <c r="AA441" s="643">
        <f>IF(Table5[[#This Row],[CAT EVENT FINISH]]="","",Table5[[#This Row],[CAT EVENT FINISH]]-Table5[[#This Row],[CAT EVENT START]])</f>
        <v>153</v>
      </c>
      <c r="AB441" s="41">
        <f>IF(Table5[[#This Row],[Duration]]="","",IF(Table5[[#This Row],[Duration]]&gt;=0,Table5[[#This Row],[Duration]]+1,""))</f>
        <v>154</v>
      </c>
    </row>
    <row r="442" spans="1:28" ht="60" hidden="1" customHeight="1" x14ac:dyDescent="0.2">
      <c r="A442" s="41" t="s">
        <v>628</v>
      </c>
      <c r="B442" s="43" t="s">
        <v>1994</v>
      </c>
      <c r="C442" s="47">
        <v>31501</v>
      </c>
      <c r="D442" s="47">
        <v>31501</v>
      </c>
      <c r="E442" s="47" t="s">
        <v>1987</v>
      </c>
      <c r="F442" s="43" t="s">
        <v>914</v>
      </c>
      <c r="H442" s="43" t="s">
        <v>1995</v>
      </c>
      <c r="J442" s="43" t="s">
        <v>633</v>
      </c>
      <c r="K442" s="41">
        <v>1986</v>
      </c>
      <c r="L442" s="45">
        <v>1000000</v>
      </c>
      <c r="M442" s="45">
        <v>5793445</v>
      </c>
      <c r="O442" s="44"/>
      <c r="W442" s="41"/>
      <c r="X442" s="43"/>
      <c r="Y442" s="41">
        <v>198612</v>
      </c>
      <c r="Z442" s="43" t="s">
        <v>1024</v>
      </c>
      <c r="AA442" s="643">
        <f>IF(Table5[[#This Row],[CAT EVENT FINISH]]="","",Table5[[#This Row],[CAT EVENT FINISH]]-Table5[[#This Row],[CAT EVENT START]])</f>
        <v>0</v>
      </c>
      <c r="AB442" s="41">
        <f>IF(Table5[[#This Row],[Duration]]="","",IF(Table5[[#This Row],[Duration]]&gt;=0,Table5[[#This Row],[Duration]]+1,""))</f>
        <v>1</v>
      </c>
    </row>
    <row r="443" spans="1:28" ht="60" hidden="1" customHeight="1" x14ac:dyDescent="0.2">
      <c r="A443" s="41" t="s">
        <v>628</v>
      </c>
      <c r="B443" s="43" t="s">
        <v>1722</v>
      </c>
      <c r="C443" s="47">
        <v>31468</v>
      </c>
      <c r="D443" s="47">
        <v>31431</v>
      </c>
      <c r="E443" s="47" t="s">
        <v>1987</v>
      </c>
      <c r="F443" s="43" t="s">
        <v>914</v>
      </c>
      <c r="H443" s="43" t="s">
        <v>1984</v>
      </c>
      <c r="J443" s="43" t="s">
        <v>634</v>
      </c>
      <c r="K443" s="41">
        <v>1986</v>
      </c>
      <c r="M443" s="45"/>
      <c r="O443" s="44"/>
      <c r="W443" s="41"/>
      <c r="X443" s="43"/>
      <c r="Y443" s="41">
        <v>198609</v>
      </c>
      <c r="Z443" s="43" t="s">
        <v>1024</v>
      </c>
      <c r="AA443" s="643">
        <f>IF(Table5[[#This Row],[CAT EVENT FINISH]]="","",Table5[[#This Row],[CAT EVENT FINISH]]-Table5[[#This Row],[CAT EVENT START]])</f>
        <v>-37</v>
      </c>
      <c r="AB443" s="41" t="str">
        <f>IF(Table5[[#This Row],[Duration]]="","",IF(Table5[[#This Row],[Duration]]&gt;=0,Table5[[#This Row],[Duration]]+1,""))</f>
        <v/>
      </c>
    </row>
    <row r="444" spans="1:28" ht="60" hidden="1" customHeight="1" x14ac:dyDescent="0.2">
      <c r="A444" s="41" t="s">
        <v>628</v>
      </c>
      <c r="B444" s="43" t="s">
        <v>1996</v>
      </c>
      <c r="C444" s="47">
        <v>31464</v>
      </c>
      <c r="D444" s="47">
        <v>31469</v>
      </c>
      <c r="E444" s="47" t="s">
        <v>1987</v>
      </c>
      <c r="F444" s="43" t="s">
        <v>914</v>
      </c>
      <c r="H444" s="43" t="s">
        <v>1984</v>
      </c>
      <c r="J444" s="43" t="s">
        <v>634</v>
      </c>
      <c r="K444" s="41">
        <v>1986</v>
      </c>
      <c r="M444" s="45"/>
      <c r="O444" s="44"/>
      <c r="W444" s="41"/>
      <c r="X444" s="43"/>
      <c r="Y444" s="41">
        <v>198608</v>
      </c>
      <c r="Z444" s="43" t="s">
        <v>1024</v>
      </c>
      <c r="AA444" s="643">
        <f>IF(Table5[[#This Row],[CAT EVENT FINISH]]="","",Table5[[#This Row],[CAT EVENT FINISH]]-Table5[[#This Row],[CAT EVENT START]])</f>
        <v>5</v>
      </c>
      <c r="AB444" s="41">
        <f>IF(Table5[[#This Row],[Duration]]="","",IF(Table5[[#This Row],[Duration]]&gt;=0,Table5[[#This Row],[Duration]]+1,""))</f>
        <v>6</v>
      </c>
    </row>
    <row r="445" spans="1:28" ht="60" hidden="1" customHeight="1" x14ac:dyDescent="0.2">
      <c r="A445" s="41" t="s">
        <v>628</v>
      </c>
      <c r="B445" s="43" t="s">
        <v>1701</v>
      </c>
      <c r="C445" s="47">
        <v>31462</v>
      </c>
      <c r="D445" s="47">
        <v>31674</v>
      </c>
      <c r="E445" s="47" t="s">
        <v>1987</v>
      </c>
      <c r="F445" s="43" t="s">
        <v>914</v>
      </c>
      <c r="H445" s="43" t="s">
        <v>1984</v>
      </c>
      <c r="J445" s="43" t="s">
        <v>634</v>
      </c>
      <c r="K445" s="41">
        <v>1986</v>
      </c>
      <c r="M445" s="45"/>
      <c r="O445" s="44"/>
      <c r="W445" s="41"/>
      <c r="X445" s="43"/>
      <c r="Y445" s="41">
        <v>198611</v>
      </c>
      <c r="Z445" s="43" t="s">
        <v>1024</v>
      </c>
      <c r="AA445" s="643">
        <f>IF(Table5[[#This Row],[CAT EVENT FINISH]]="","",Table5[[#This Row],[CAT EVENT FINISH]]-Table5[[#This Row],[CAT EVENT START]])</f>
        <v>212</v>
      </c>
      <c r="AB445" s="41">
        <f>IF(Table5[[#This Row],[Duration]]="","",IF(Table5[[#This Row],[Duration]]&gt;=0,Table5[[#This Row],[Duration]]+1,""))</f>
        <v>213</v>
      </c>
    </row>
    <row r="446" spans="1:28" ht="60" hidden="1" customHeight="1" x14ac:dyDescent="0.2">
      <c r="A446" s="41" t="s">
        <v>628</v>
      </c>
      <c r="B446" s="43" t="s">
        <v>1997</v>
      </c>
      <c r="C446" s="47">
        <v>31462</v>
      </c>
      <c r="D446" s="47">
        <v>31643</v>
      </c>
      <c r="E446" s="47" t="s">
        <v>1987</v>
      </c>
      <c r="F446" s="43" t="s">
        <v>927</v>
      </c>
      <c r="H446" s="43" t="s">
        <v>1990</v>
      </c>
      <c r="I446" s="43" t="s">
        <v>934</v>
      </c>
      <c r="J446" s="43" t="s">
        <v>634</v>
      </c>
      <c r="K446" s="41">
        <v>1986</v>
      </c>
      <c r="M446" s="45"/>
      <c r="O446" s="44"/>
      <c r="W446" s="41"/>
      <c r="X446" s="43"/>
      <c r="Y446" s="41">
        <v>198610</v>
      </c>
      <c r="Z446" s="43" t="s">
        <v>1024</v>
      </c>
      <c r="AA446" s="643">
        <f>IF(Table5[[#This Row],[CAT EVENT FINISH]]="","",Table5[[#This Row],[CAT EVENT FINISH]]-Table5[[#This Row],[CAT EVENT START]])</f>
        <v>181</v>
      </c>
      <c r="AB446" s="41">
        <f>IF(Table5[[#This Row],[Duration]]="","",IF(Table5[[#This Row],[Duration]]&gt;=0,Table5[[#This Row],[Duration]]+1,""))</f>
        <v>182</v>
      </c>
    </row>
    <row r="447" spans="1:28" ht="60" hidden="1" customHeight="1" x14ac:dyDescent="0.2">
      <c r="A447" s="41" t="s">
        <v>628</v>
      </c>
      <c r="B447" s="43" t="s">
        <v>1998</v>
      </c>
      <c r="C447" s="47">
        <v>31460</v>
      </c>
      <c r="D447" s="47">
        <v>31464</v>
      </c>
      <c r="E447" s="47" t="s">
        <v>1987</v>
      </c>
      <c r="F447" s="43" t="s">
        <v>914</v>
      </c>
      <c r="H447" s="43" t="s">
        <v>1984</v>
      </c>
      <c r="J447" s="43" t="s">
        <v>634</v>
      </c>
      <c r="K447" s="41">
        <v>1986</v>
      </c>
      <c r="M447" s="45"/>
      <c r="O447" s="44"/>
      <c r="W447" s="41"/>
      <c r="X447" s="43"/>
      <c r="Y447" s="41">
        <v>198607</v>
      </c>
      <c r="Z447" s="43" t="s">
        <v>1024</v>
      </c>
      <c r="AA447" s="643">
        <f>IF(Table5[[#This Row],[CAT EVENT FINISH]]="","",Table5[[#This Row],[CAT EVENT FINISH]]-Table5[[#This Row],[CAT EVENT START]])</f>
        <v>4</v>
      </c>
      <c r="AB447" s="41">
        <f>IF(Table5[[#This Row],[Duration]]="","",IF(Table5[[#This Row],[Duration]]&gt;=0,Table5[[#This Row],[Duration]]+1,""))</f>
        <v>5</v>
      </c>
    </row>
    <row r="448" spans="1:28" ht="60" hidden="1" customHeight="1" x14ac:dyDescent="0.2">
      <c r="A448" s="41" t="s">
        <v>1999</v>
      </c>
      <c r="B448" s="43" t="s">
        <v>1472</v>
      </c>
      <c r="C448" s="47">
        <v>31433</v>
      </c>
      <c r="D448" s="47">
        <v>31433</v>
      </c>
      <c r="E448" s="47" t="s">
        <v>1987</v>
      </c>
      <c r="F448" s="43" t="s">
        <v>965</v>
      </c>
      <c r="H448" s="43" t="s">
        <v>2000</v>
      </c>
      <c r="J448" s="43" t="s">
        <v>636</v>
      </c>
      <c r="K448" s="41">
        <v>1986</v>
      </c>
      <c r="L448" s="45">
        <v>25000000</v>
      </c>
      <c r="M448" s="45">
        <v>217121743</v>
      </c>
      <c r="O448" s="44"/>
      <c r="W448" s="41"/>
      <c r="X448" s="43"/>
      <c r="Y448" s="41">
        <v>198603</v>
      </c>
      <c r="Z448" s="43" t="s">
        <v>1024</v>
      </c>
      <c r="AA448" s="643">
        <f>IF(Table5[[#This Row],[CAT EVENT FINISH]]="","",Table5[[#This Row],[CAT EVENT FINISH]]-Table5[[#This Row],[CAT EVENT START]])</f>
        <v>0</v>
      </c>
      <c r="AB448" s="41">
        <f>IF(Table5[[#This Row],[Duration]]="","",IF(Table5[[#This Row],[Duration]]&gt;=0,Table5[[#This Row],[Duration]]+1,""))</f>
        <v>1</v>
      </c>
    </row>
    <row r="449" spans="1:28" ht="60" hidden="1" customHeight="1" x14ac:dyDescent="0.2">
      <c r="A449" s="41" t="s">
        <v>628</v>
      </c>
      <c r="B449" s="43" t="s">
        <v>2001</v>
      </c>
      <c r="C449" s="47">
        <v>31433</v>
      </c>
      <c r="D449" s="47">
        <v>31436</v>
      </c>
      <c r="E449" s="47" t="s">
        <v>1987</v>
      </c>
      <c r="F449" s="43" t="s">
        <v>927</v>
      </c>
      <c r="H449" s="43" t="s">
        <v>1990</v>
      </c>
      <c r="I449" s="43" t="s">
        <v>934</v>
      </c>
      <c r="J449" s="43" t="s">
        <v>634</v>
      </c>
      <c r="K449" s="41">
        <v>1986</v>
      </c>
      <c r="M449" s="45"/>
      <c r="O449" s="44"/>
      <c r="W449" s="41"/>
      <c r="X449" s="43"/>
      <c r="Y449" s="41">
        <v>198605</v>
      </c>
      <c r="Z449" s="43" t="s">
        <v>1024</v>
      </c>
      <c r="AA449" s="643">
        <f>IF(Table5[[#This Row],[CAT EVENT FINISH]]="","",Table5[[#This Row],[CAT EVENT FINISH]]-Table5[[#This Row],[CAT EVENT START]])</f>
        <v>3</v>
      </c>
      <c r="AB449" s="41">
        <f>IF(Table5[[#This Row],[Duration]]="","",IF(Table5[[#This Row],[Duration]]&gt;=0,Table5[[#This Row],[Duration]]+1,""))</f>
        <v>4</v>
      </c>
    </row>
    <row r="450" spans="1:28" ht="60" hidden="1" customHeight="1" x14ac:dyDescent="0.2">
      <c r="A450" s="41" t="s">
        <v>628</v>
      </c>
      <c r="B450" s="43" t="s">
        <v>1398</v>
      </c>
      <c r="C450" s="47">
        <v>31430</v>
      </c>
      <c r="D450" s="47">
        <v>31433</v>
      </c>
      <c r="E450" s="47" t="s">
        <v>1987</v>
      </c>
      <c r="F450" s="43" t="s">
        <v>914</v>
      </c>
      <c r="H450" s="43" t="s">
        <v>1984</v>
      </c>
      <c r="J450" s="43" t="s">
        <v>634</v>
      </c>
      <c r="K450" s="41">
        <v>1986</v>
      </c>
      <c r="M450" s="45"/>
      <c r="O450" s="44"/>
      <c r="W450" s="41"/>
      <c r="X450" s="43"/>
      <c r="Y450" s="41">
        <v>198602</v>
      </c>
      <c r="Z450" s="43" t="s">
        <v>1024</v>
      </c>
      <c r="AA450" s="643">
        <f>IF(Table5[[#This Row],[CAT EVENT FINISH]]="","",Table5[[#This Row],[CAT EVENT FINISH]]-Table5[[#This Row],[CAT EVENT START]])</f>
        <v>3</v>
      </c>
      <c r="AB450" s="41">
        <f>IF(Table5[[#This Row],[Duration]]="","",IF(Table5[[#This Row],[Duration]]&gt;=0,Table5[[#This Row],[Duration]]+1,""))</f>
        <v>4</v>
      </c>
    </row>
    <row r="451" spans="1:28" ht="60" hidden="1" customHeight="1" x14ac:dyDescent="0.2">
      <c r="A451" s="41" t="s">
        <v>628</v>
      </c>
      <c r="B451" s="43" t="s">
        <v>2002</v>
      </c>
      <c r="C451" s="47">
        <v>31429</v>
      </c>
      <c r="D451" s="47">
        <v>31436</v>
      </c>
      <c r="E451" s="47" t="s">
        <v>1987</v>
      </c>
      <c r="F451" s="43" t="s">
        <v>914</v>
      </c>
      <c r="H451" s="43" t="s">
        <v>2003</v>
      </c>
      <c r="J451" s="43" t="s">
        <v>634</v>
      </c>
      <c r="K451" s="41">
        <v>1986</v>
      </c>
      <c r="M451" s="45"/>
      <c r="O451" s="44"/>
      <c r="W451" s="41"/>
      <c r="X451" s="43"/>
      <c r="Y451" s="41">
        <v>198604</v>
      </c>
      <c r="Z451" s="43" t="s">
        <v>1024</v>
      </c>
      <c r="AA451" s="643">
        <f>IF(Table5[[#This Row],[CAT EVENT FINISH]]="","",Table5[[#This Row],[CAT EVENT FINISH]]-Table5[[#This Row],[CAT EVENT START]])</f>
        <v>7</v>
      </c>
      <c r="AB451" s="41">
        <f>IF(Table5[[#This Row],[Duration]]="","",IF(Table5[[#This Row],[Duration]]&gt;=0,Table5[[#This Row],[Duration]]+1,""))</f>
        <v>8</v>
      </c>
    </row>
    <row r="452" spans="1:28" ht="60" hidden="1" customHeight="1" x14ac:dyDescent="0.2">
      <c r="A452" s="41" t="s">
        <v>628</v>
      </c>
      <c r="B452" s="43" t="s">
        <v>2004</v>
      </c>
      <c r="C452" s="47">
        <v>31400</v>
      </c>
      <c r="D452" s="47">
        <v>31151</v>
      </c>
      <c r="E452" s="47" t="s">
        <v>1987</v>
      </c>
      <c r="F452" s="43" t="s">
        <v>985</v>
      </c>
      <c r="H452" s="43" t="s">
        <v>2005</v>
      </c>
      <c r="J452" s="43" t="s">
        <v>634</v>
      </c>
      <c r="K452" s="41">
        <v>1985</v>
      </c>
      <c r="M452" s="45"/>
      <c r="O452" s="44"/>
      <c r="W452" s="41"/>
      <c r="X452" s="43"/>
      <c r="Y452" s="41">
        <v>198514</v>
      </c>
      <c r="Z452" s="43" t="s">
        <v>1024</v>
      </c>
      <c r="AA452" s="643">
        <f>IF(Table5[[#This Row],[CAT EVENT FINISH]]="","",Table5[[#This Row],[CAT EVENT FINISH]]-Table5[[#This Row],[CAT EVENT START]])</f>
        <v>-249</v>
      </c>
      <c r="AB452" s="41" t="str">
        <f>IF(Table5[[#This Row],[Duration]]="","",IF(Table5[[#This Row],[Duration]]&gt;=0,Table5[[#This Row],[Duration]]+1,""))</f>
        <v/>
      </c>
    </row>
    <row r="453" spans="1:28" ht="60" hidden="1" customHeight="1" x14ac:dyDescent="0.2">
      <c r="A453" s="41" t="s">
        <v>628</v>
      </c>
      <c r="B453" s="43" t="s">
        <v>1383</v>
      </c>
      <c r="C453" s="47">
        <v>31377</v>
      </c>
      <c r="D453" s="47">
        <v>31247</v>
      </c>
      <c r="E453" s="47" t="s">
        <v>1987</v>
      </c>
      <c r="F453" s="43" t="s">
        <v>914</v>
      </c>
      <c r="H453" s="43" t="s">
        <v>2006</v>
      </c>
      <c r="J453" s="43" t="s">
        <v>634</v>
      </c>
      <c r="K453" s="41">
        <v>1985</v>
      </c>
      <c r="M453" s="45"/>
      <c r="O453" s="44"/>
      <c r="W453" s="41"/>
      <c r="X453" s="43"/>
      <c r="Y453" s="41">
        <v>198515</v>
      </c>
      <c r="Z453" s="43" t="s">
        <v>1024</v>
      </c>
      <c r="AA453" s="643">
        <f>IF(Table5[[#This Row],[CAT EVENT FINISH]]="","",Table5[[#This Row],[CAT EVENT FINISH]]-Table5[[#This Row],[CAT EVENT START]])</f>
        <v>-130</v>
      </c>
      <c r="AB453" s="41" t="str">
        <f>IF(Table5[[#This Row],[Duration]]="","",IF(Table5[[#This Row],[Duration]]&gt;=0,Table5[[#This Row],[Duration]]+1,""))</f>
        <v/>
      </c>
    </row>
    <row r="454" spans="1:28" ht="60" hidden="1" customHeight="1" x14ac:dyDescent="0.2">
      <c r="A454" s="41" t="s">
        <v>628</v>
      </c>
      <c r="B454" s="43" t="s">
        <v>1796</v>
      </c>
      <c r="C454" s="47">
        <v>31370</v>
      </c>
      <c r="D454" s="47">
        <v>31100</v>
      </c>
      <c r="E454" s="47" t="s">
        <v>1987</v>
      </c>
      <c r="F454" s="43" t="s">
        <v>914</v>
      </c>
      <c r="H454" s="43" t="s">
        <v>2007</v>
      </c>
      <c r="J454" s="43" t="s">
        <v>634</v>
      </c>
      <c r="K454" s="41">
        <v>1985</v>
      </c>
      <c r="M454" s="45"/>
      <c r="O454" s="44"/>
      <c r="W454" s="41"/>
      <c r="X454" s="43"/>
      <c r="Y454" s="41">
        <v>198505</v>
      </c>
      <c r="Z454" s="43" t="s">
        <v>1024</v>
      </c>
      <c r="AA454" s="643">
        <f>IF(Table5[[#This Row],[CAT EVENT FINISH]]="","",Table5[[#This Row],[CAT EVENT FINISH]]-Table5[[#This Row],[CAT EVENT START]])</f>
        <v>-270</v>
      </c>
      <c r="AB454" s="41" t="str">
        <f>IF(Table5[[#This Row],[Duration]]="","",IF(Table5[[#This Row],[Duration]]&gt;=0,Table5[[#This Row],[Duration]]+1,""))</f>
        <v/>
      </c>
    </row>
    <row r="455" spans="1:28" ht="60" hidden="1" customHeight="1" x14ac:dyDescent="0.2">
      <c r="A455" s="41" t="s">
        <v>628</v>
      </c>
      <c r="B455" s="43" t="s">
        <v>1783</v>
      </c>
      <c r="C455" s="47">
        <v>31339</v>
      </c>
      <c r="D455" s="47">
        <v>31097</v>
      </c>
      <c r="E455" s="47" t="s">
        <v>1987</v>
      </c>
      <c r="F455" s="43" t="s">
        <v>914</v>
      </c>
      <c r="H455" s="43" t="s">
        <v>2007</v>
      </c>
      <c r="J455" s="43" t="s">
        <v>634</v>
      </c>
      <c r="K455" s="41">
        <v>1985</v>
      </c>
      <c r="M455" s="45"/>
      <c r="O455" s="44"/>
      <c r="W455" s="41"/>
      <c r="X455" s="43"/>
      <c r="Y455" s="41">
        <v>198504</v>
      </c>
      <c r="Z455" s="43" t="s">
        <v>1024</v>
      </c>
      <c r="AA455" s="643">
        <f>IF(Table5[[#This Row],[CAT EVENT FINISH]]="","",Table5[[#This Row],[CAT EVENT FINISH]]-Table5[[#This Row],[CAT EVENT START]])</f>
        <v>-242</v>
      </c>
      <c r="AB455" s="41" t="str">
        <f>IF(Table5[[#This Row],[Duration]]="","",IF(Table5[[#This Row],[Duration]]&gt;=0,Table5[[#This Row],[Duration]]+1,""))</f>
        <v/>
      </c>
    </row>
    <row r="456" spans="1:28" ht="60" hidden="1" customHeight="1" x14ac:dyDescent="0.2">
      <c r="A456" s="41" t="s">
        <v>628</v>
      </c>
      <c r="B456" s="43" t="s">
        <v>2008</v>
      </c>
      <c r="C456" s="47">
        <v>31339</v>
      </c>
      <c r="D456" s="47">
        <v>31162</v>
      </c>
      <c r="E456" s="47" t="s">
        <v>1987</v>
      </c>
      <c r="F456" s="43" t="s">
        <v>914</v>
      </c>
      <c r="H456" s="43" t="s">
        <v>2009</v>
      </c>
      <c r="J456" s="43" t="s">
        <v>634</v>
      </c>
      <c r="K456" s="41">
        <v>1985</v>
      </c>
      <c r="M456" s="45"/>
      <c r="O456" s="44"/>
      <c r="W456" s="41"/>
      <c r="X456" s="43"/>
      <c r="Y456" s="41">
        <v>198513</v>
      </c>
      <c r="Z456" s="43" t="s">
        <v>1024</v>
      </c>
      <c r="AA456" s="643">
        <f>IF(Table5[[#This Row],[CAT EVENT FINISH]]="","",Table5[[#This Row],[CAT EVENT FINISH]]-Table5[[#This Row],[CAT EVENT START]])</f>
        <v>-177</v>
      </c>
      <c r="AB456" s="41" t="str">
        <f>IF(Table5[[#This Row],[Duration]]="","",IF(Table5[[#This Row],[Duration]]&gt;=0,Table5[[#This Row],[Duration]]+1,""))</f>
        <v/>
      </c>
    </row>
    <row r="457" spans="1:28" ht="60" hidden="1" customHeight="1" x14ac:dyDescent="0.2">
      <c r="A457" s="41" t="s">
        <v>628</v>
      </c>
      <c r="B457" s="43" t="s">
        <v>1776</v>
      </c>
      <c r="C457" s="47">
        <v>31217</v>
      </c>
      <c r="D457" s="47">
        <v>31370</v>
      </c>
      <c r="E457" s="47" t="s">
        <v>2010</v>
      </c>
      <c r="F457" s="43" t="s">
        <v>914</v>
      </c>
      <c r="H457" s="43" t="s">
        <v>2011</v>
      </c>
      <c r="J457" s="43" t="s">
        <v>634</v>
      </c>
      <c r="K457" s="41">
        <v>1985</v>
      </c>
      <c r="M457" s="45"/>
      <c r="O457" s="44"/>
      <c r="W457" s="41"/>
      <c r="X457" s="43"/>
      <c r="Y457" s="41">
        <v>198510</v>
      </c>
      <c r="Z457" s="43" t="s">
        <v>1024</v>
      </c>
      <c r="AA457" s="643">
        <f>IF(Table5[[#This Row],[CAT EVENT FINISH]]="","",Table5[[#This Row],[CAT EVENT FINISH]]-Table5[[#This Row],[CAT EVENT START]])</f>
        <v>153</v>
      </c>
      <c r="AB457" s="41">
        <f>IF(Table5[[#This Row],[Duration]]="","",IF(Table5[[#This Row],[Duration]]&gt;=0,Table5[[#This Row],[Duration]]+1,""))</f>
        <v>154</v>
      </c>
    </row>
    <row r="458" spans="1:28" ht="60" hidden="1" customHeight="1" x14ac:dyDescent="0.2">
      <c r="A458" s="41" t="s">
        <v>628</v>
      </c>
      <c r="B458" s="43" t="s">
        <v>2012</v>
      </c>
      <c r="C458" s="47">
        <v>31133</v>
      </c>
      <c r="D458" s="47">
        <v>31066</v>
      </c>
      <c r="E458" s="47" t="s">
        <v>2010</v>
      </c>
      <c r="F458" s="43" t="s">
        <v>927</v>
      </c>
      <c r="H458" s="43" t="s">
        <v>2013</v>
      </c>
      <c r="I458" s="43" t="s">
        <v>934</v>
      </c>
      <c r="J458" s="43" t="s">
        <v>634</v>
      </c>
      <c r="K458" s="41">
        <v>1985</v>
      </c>
      <c r="M458" s="45"/>
      <c r="O458" s="44"/>
      <c r="W458" s="41"/>
      <c r="X458" s="43"/>
      <c r="Y458" s="41">
        <v>198512</v>
      </c>
      <c r="Z458" s="43" t="s">
        <v>1024</v>
      </c>
      <c r="AA458" s="643">
        <f>IF(Table5[[#This Row],[CAT EVENT FINISH]]="","",Table5[[#This Row],[CAT EVENT FINISH]]-Table5[[#This Row],[CAT EVENT START]])</f>
        <v>-67</v>
      </c>
      <c r="AB458" s="41" t="str">
        <f>IF(Table5[[#This Row],[Duration]]="","",IF(Table5[[#This Row],[Duration]]&gt;=0,Table5[[#This Row],[Duration]]+1,""))</f>
        <v/>
      </c>
    </row>
    <row r="459" spans="1:28" ht="60" hidden="1" customHeight="1" x14ac:dyDescent="0.2">
      <c r="A459" s="41" t="s">
        <v>628</v>
      </c>
      <c r="B459" s="43" t="s">
        <v>2014</v>
      </c>
      <c r="C459" s="47">
        <v>31126</v>
      </c>
      <c r="D459" s="47">
        <v>31130</v>
      </c>
      <c r="E459" s="47" t="s">
        <v>2010</v>
      </c>
      <c r="F459" s="43" t="s">
        <v>985</v>
      </c>
      <c r="H459" s="43" t="s">
        <v>2015</v>
      </c>
      <c r="J459" s="43" t="s">
        <v>634</v>
      </c>
      <c r="K459" s="41">
        <v>1985</v>
      </c>
      <c r="M459" s="45"/>
      <c r="O459" s="44"/>
      <c r="W459" s="41"/>
      <c r="X459" s="43"/>
      <c r="Y459" s="41">
        <v>198511</v>
      </c>
      <c r="Z459" s="43" t="s">
        <v>1024</v>
      </c>
      <c r="AA459" s="643">
        <f>IF(Table5[[#This Row],[CAT EVENT FINISH]]="","",Table5[[#This Row],[CAT EVENT FINISH]]-Table5[[#This Row],[CAT EVENT START]])</f>
        <v>4</v>
      </c>
      <c r="AB459" s="41">
        <f>IF(Table5[[#This Row],[Duration]]="","",IF(Table5[[#This Row],[Duration]]&gt;=0,Table5[[#This Row],[Duration]]+1,""))</f>
        <v>5</v>
      </c>
    </row>
    <row r="460" spans="1:28" ht="60" hidden="1" customHeight="1" x14ac:dyDescent="0.2">
      <c r="A460" s="41" t="s">
        <v>628</v>
      </c>
      <c r="B460" s="43" t="s">
        <v>1804</v>
      </c>
      <c r="C460" s="47">
        <v>31073</v>
      </c>
      <c r="D460" s="47">
        <v>31125</v>
      </c>
      <c r="E460" s="47" t="s">
        <v>2010</v>
      </c>
      <c r="F460" s="43" t="s">
        <v>914</v>
      </c>
      <c r="H460" s="43" t="s">
        <v>2016</v>
      </c>
      <c r="J460" s="43" t="s">
        <v>634</v>
      </c>
      <c r="K460" s="41">
        <v>1985</v>
      </c>
      <c r="M460" s="45"/>
      <c r="O460" s="44"/>
      <c r="W460" s="41"/>
      <c r="X460" s="43"/>
      <c r="Y460" s="41">
        <v>198503</v>
      </c>
      <c r="Z460" s="43" t="s">
        <v>1024</v>
      </c>
      <c r="AA460" s="643">
        <f>IF(Table5[[#This Row],[CAT EVENT FINISH]]="","",Table5[[#This Row],[CAT EVENT FINISH]]-Table5[[#This Row],[CAT EVENT START]])</f>
        <v>52</v>
      </c>
      <c r="AB460" s="41">
        <f>IF(Table5[[#This Row],[Duration]]="","",IF(Table5[[#This Row],[Duration]]&gt;=0,Table5[[#This Row],[Duration]]+1,""))</f>
        <v>53</v>
      </c>
    </row>
    <row r="461" spans="1:28" ht="60" hidden="1" customHeight="1" x14ac:dyDescent="0.2">
      <c r="A461" s="41" t="s">
        <v>628</v>
      </c>
      <c r="B461" s="43" t="s">
        <v>1781</v>
      </c>
      <c r="C461" s="47">
        <v>31066</v>
      </c>
      <c r="D461" s="47">
        <v>31125</v>
      </c>
      <c r="E461" s="47" t="s">
        <v>2010</v>
      </c>
      <c r="F461" s="43" t="s">
        <v>914</v>
      </c>
      <c r="H461" s="43" t="s">
        <v>2007</v>
      </c>
      <c r="J461" s="43" t="s">
        <v>634</v>
      </c>
      <c r="K461" s="41">
        <v>1985</v>
      </c>
      <c r="M461" s="45"/>
      <c r="O461" s="44"/>
      <c r="W461" s="41"/>
      <c r="X461" s="43"/>
      <c r="Y461" s="41">
        <v>198509</v>
      </c>
      <c r="Z461" s="43" t="s">
        <v>1024</v>
      </c>
      <c r="AA461" s="643">
        <f>IF(Table5[[#This Row],[CAT EVENT FINISH]]="","",Table5[[#This Row],[CAT EVENT FINISH]]-Table5[[#This Row],[CAT EVENT START]])</f>
        <v>59</v>
      </c>
      <c r="AB461" s="41">
        <f>IF(Table5[[#This Row],[Duration]]="","",IF(Table5[[#This Row],[Duration]]&gt;=0,Table5[[#This Row],[Duration]]+1,""))</f>
        <v>60</v>
      </c>
    </row>
    <row r="462" spans="1:28" ht="60" hidden="1" customHeight="1" x14ac:dyDescent="0.2">
      <c r="A462" s="41" t="s">
        <v>628</v>
      </c>
      <c r="B462" s="43" t="s">
        <v>2017</v>
      </c>
      <c r="C462" s="47">
        <v>31063</v>
      </c>
      <c r="D462" s="47">
        <v>31066</v>
      </c>
      <c r="E462" s="47" t="s">
        <v>2010</v>
      </c>
      <c r="F462" s="43" t="s">
        <v>927</v>
      </c>
      <c r="H462" s="43" t="s">
        <v>2018</v>
      </c>
      <c r="I462" s="43" t="s">
        <v>934</v>
      </c>
      <c r="J462" s="43" t="s">
        <v>634</v>
      </c>
      <c r="K462" s="41">
        <v>1985</v>
      </c>
      <c r="M462" s="45"/>
      <c r="O462" s="44"/>
      <c r="W462" s="41"/>
      <c r="X462" s="43"/>
      <c r="Y462" s="41">
        <v>198502</v>
      </c>
      <c r="Z462" s="43" t="s">
        <v>1024</v>
      </c>
      <c r="AA462" s="643">
        <f>IF(Table5[[#This Row],[CAT EVENT FINISH]]="","",Table5[[#This Row],[CAT EVENT FINISH]]-Table5[[#This Row],[CAT EVENT START]])</f>
        <v>3</v>
      </c>
      <c r="AB462" s="41">
        <f>IF(Table5[[#This Row],[Duration]]="","",IF(Table5[[#This Row],[Duration]]&gt;=0,Table5[[#This Row],[Duration]]+1,""))</f>
        <v>4</v>
      </c>
    </row>
    <row r="463" spans="1:28" ht="60" hidden="1" customHeight="1" x14ac:dyDescent="0.2">
      <c r="A463" s="41" t="s">
        <v>2019</v>
      </c>
      <c r="B463" s="43" t="s">
        <v>2020</v>
      </c>
      <c r="C463" s="47">
        <v>31061</v>
      </c>
      <c r="D463" s="47">
        <v>31061</v>
      </c>
      <c r="E463" s="47" t="s">
        <v>2010</v>
      </c>
      <c r="F463" s="43" t="s">
        <v>905</v>
      </c>
      <c r="H463" s="43" t="s">
        <v>2021</v>
      </c>
      <c r="J463" s="43" t="s">
        <v>635</v>
      </c>
      <c r="K463" s="41">
        <v>1985</v>
      </c>
      <c r="L463" s="45">
        <v>105000000</v>
      </c>
      <c r="M463" s="45">
        <v>854346634</v>
      </c>
      <c r="O463" s="44"/>
      <c r="W463" s="41"/>
      <c r="X463" s="43"/>
      <c r="Y463" s="41">
        <v>198516</v>
      </c>
      <c r="Z463" s="43" t="s">
        <v>1024</v>
      </c>
      <c r="AA463" s="643">
        <f>IF(Table5[[#This Row],[CAT EVENT FINISH]]="","",Table5[[#This Row],[CAT EVENT FINISH]]-Table5[[#This Row],[CAT EVENT START]])</f>
        <v>0</v>
      </c>
      <c r="AB463" s="41">
        <f>IF(Table5[[#This Row],[Duration]]="","",IF(Table5[[#This Row],[Duration]]&gt;=0,Table5[[#This Row],[Duration]]+1,""))</f>
        <v>1</v>
      </c>
    </row>
    <row r="464" spans="1:28" ht="60" hidden="1" customHeight="1" x14ac:dyDescent="0.2">
      <c r="A464" s="41" t="s">
        <v>628</v>
      </c>
      <c r="B464" s="43" t="s">
        <v>2022</v>
      </c>
      <c r="C464" s="47">
        <v>31061</v>
      </c>
      <c r="D464" s="47">
        <v>31063</v>
      </c>
      <c r="E464" s="47" t="s">
        <v>2010</v>
      </c>
      <c r="F464" s="43" t="s">
        <v>927</v>
      </c>
      <c r="H464" s="43" t="s">
        <v>2023</v>
      </c>
      <c r="I464" s="43" t="s">
        <v>934</v>
      </c>
      <c r="J464" s="43" t="s">
        <v>634</v>
      </c>
      <c r="K464" s="41">
        <v>1985</v>
      </c>
      <c r="M464" s="45"/>
      <c r="O464" s="44"/>
      <c r="W464" s="41"/>
      <c r="X464" s="43"/>
      <c r="Y464" s="41">
        <v>198501</v>
      </c>
      <c r="Z464" s="43" t="s">
        <v>1024</v>
      </c>
      <c r="AA464" s="643">
        <f>IF(Table5[[#This Row],[CAT EVENT FINISH]]="","",Table5[[#This Row],[CAT EVENT FINISH]]-Table5[[#This Row],[CAT EVENT START]])</f>
        <v>2</v>
      </c>
      <c r="AB464" s="41">
        <f>IF(Table5[[#This Row],[Duration]]="","",IF(Table5[[#This Row],[Duration]]&gt;=0,Table5[[#This Row],[Duration]]+1,""))</f>
        <v>3</v>
      </c>
    </row>
    <row r="465" spans="1:28" ht="60" hidden="1" customHeight="1" x14ac:dyDescent="0.2">
      <c r="A465" s="41" t="s">
        <v>2024</v>
      </c>
      <c r="B465" s="43" t="s">
        <v>1062</v>
      </c>
      <c r="C465" s="47">
        <v>31041</v>
      </c>
      <c r="D465" s="47">
        <v>31067</v>
      </c>
      <c r="E465" s="47" t="s">
        <v>2010</v>
      </c>
      <c r="F465" s="43" t="s">
        <v>965</v>
      </c>
      <c r="H465" s="43" t="s">
        <v>2025</v>
      </c>
      <c r="J465" s="43" t="s">
        <v>635</v>
      </c>
      <c r="K465" s="41">
        <v>1984</v>
      </c>
      <c r="L465" s="45">
        <v>25000000</v>
      </c>
      <c r="M465" s="45">
        <v>255418097</v>
      </c>
      <c r="O465" s="44"/>
      <c r="W465" s="41"/>
      <c r="X465" s="43"/>
      <c r="Y465" s="41">
        <v>198422</v>
      </c>
      <c r="Z465" s="43" t="s">
        <v>1024</v>
      </c>
      <c r="AA465" s="643">
        <f>IF(Table5[[#This Row],[CAT EVENT FINISH]]="","",Table5[[#This Row],[CAT EVENT FINISH]]-Table5[[#This Row],[CAT EVENT START]])</f>
        <v>26</v>
      </c>
      <c r="AB465" s="41">
        <f>IF(Table5[[#This Row],[Duration]]="","",IF(Table5[[#This Row],[Duration]]&gt;=0,Table5[[#This Row],[Duration]]+1,""))</f>
        <v>27</v>
      </c>
    </row>
    <row r="466" spans="1:28" ht="60" hidden="1" customHeight="1" x14ac:dyDescent="0.2">
      <c r="A466" s="41" t="s">
        <v>628</v>
      </c>
      <c r="B466" s="43" t="s">
        <v>2026</v>
      </c>
      <c r="C466" s="47">
        <v>31041</v>
      </c>
      <c r="D466" s="47">
        <v>31044</v>
      </c>
      <c r="E466" s="47" t="s">
        <v>2010</v>
      </c>
      <c r="F466" s="43" t="s">
        <v>927</v>
      </c>
      <c r="H466" s="43" t="s">
        <v>2027</v>
      </c>
      <c r="I466" s="43" t="s">
        <v>934</v>
      </c>
      <c r="J466" s="43" t="s">
        <v>634</v>
      </c>
      <c r="K466" s="41">
        <v>1984</v>
      </c>
      <c r="M466" s="45"/>
      <c r="O466" s="44"/>
      <c r="W466" s="41"/>
      <c r="X466" s="43"/>
      <c r="Y466" s="41">
        <v>198420</v>
      </c>
      <c r="Z466" s="43" t="s">
        <v>1024</v>
      </c>
      <c r="AA466" s="643">
        <f>IF(Table5[[#This Row],[CAT EVENT FINISH]]="","",Table5[[#This Row],[CAT EVENT FINISH]]-Table5[[#This Row],[CAT EVENT START]])</f>
        <v>3</v>
      </c>
      <c r="AB466" s="41">
        <f>IF(Table5[[#This Row],[Duration]]="","",IF(Table5[[#This Row],[Duration]]&gt;=0,Table5[[#This Row],[Duration]]+1,""))</f>
        <v>4</v>
      </c>
    </row>
    <row r="467" spans="1:28" ht="60" hidden="1" customHeight="1" x14ac:dyDescent="0.2">
      <c r="A467" s="41" t="s">
        <v>628</v>
      </c>
      <c r="B467" s="43" t="s">
        <v>1811</v>
      </c>
      <c r="C467" s="47">
        <v>31035</v>
      </c>
      <c r="D467" s="47">
        <v>31044</v>
      </c>
      <c r="E467" s="47" t="s">
        <v>2010</v>
      </c>
      <c r="F467" s="43" t="s">
        <v>914</v>
      </c>
      <c r="H467" s="43" t="s">
        <v>2028</v>
      </c>
      <c r="J467" s="43" t="s">
        <v>634</v>
      </c>
      <c r="K467" s="41">
        <v>1984</v>
      </c>
      <c r="M467" s="45"/>
      <c r="O467" s="44"/>
      <c r="W467" s="41"/>
      <c r="X467" s="43"/>
      <c r="Y467" s="41">
        <v>198419</v>
      </c>
      <c r="Z467" s="43" t="s">
        <v>1024</v>
      </c>
      <c r="AA467" s="643">
        <f>IF(Table5[[#This Row],[CAT EVENT FINISH]]="","",Table5[[#This Row],[CAT EVENT FINISH]]-Table5[[#This Row],[CAT EVENT START]])</f>
        <v>9</v>
      </c>
      <c r="AB467" s="41">
        <f>IF(Table5[[#This Row],[Duration]]="","",IF(Table5[[#This Row],[Duration]]&gt;=0,Table5[[#This Row],[Duration]]+1,""))</f>
        <v>10</v>
      </c>
    </row>
    <row r="468" spans="1:28" ht="60" hidden="1" customHeight="1" x14ac:dyDescent="0.2">
      <c r="A468" s="41" t="s">
        <v>628</v>
      </c>
      <c r="B468" s="43" t="s">
        <v>1536</v>
      </c>
      <c r="C468" s="47">
        <v>31005</v>
      </c>
      <c r="D468" s="47">
        <v>30701</v>
      </c>
      <c r="E468" s="47" t="s">
        <v>2010</v>
      </c>
      <c r="F468" s="43" t="s">
        <v>927</v>
      </c>
      <c r="H468" s="43" t="s">
        <v>2029</v>
      </c>
      <c r="I468" s="43" t="s">
        <v>934</v>
      </c>
      <c r="J468" s="43" t="s">
        <v>634</v>
      </c>
      <c r="K468" s="41">
        <v>1984</v>
      </c>
      <c r="M468" s="45"/>
      <c r="O468" s="44"/>
      <c r="W468" s="41"/>
      <c r="X468" s="43"/>
      <c r="Y468" s="41">
        <v>198405</v>
      </c>
      <c r="Z468" s="43" t="s">
        <v>1024</v>
      </c>
      <c r="AA468" s="643">
        <f>IF(Table5[[#This Row],[CAT EVENT FINISH]]="","",Table5[[#This Row],[CAT EVENT FINISH]]-Table5[[#This Row],[CAT EVENT START]])</f>
        <v>-304</v>
      </c>
      <c r="AB468" s="41" t="str">
        <f>IF(Table5[[#This Row],[Duration]]="","",IF(Table5[[#This Row],[Duration]]&gt;=0,Table5[[#This Row],[Duration]]+1,""))</f>
        <v/>
      </c>
    </row>
    <row r="469" spans="1:28" ht="60" hidden="1" customHeight="1" x14ac:dyDescent="0.2">
      <c r="A469" s="41" t="s">
        <v>2024</v>
      </c>
      <c r="B469" s="43" t="s">
        <v>2030</v>
      </c>
      <c r="C469" s="47">
        <v>30913</v>
      </c>
      <c r="D469" s="47">
        <v>30913</v>
      </c>
      <c r="E469" s="47" t="s">
        <v>2010</v>
      </c>
      <c r="F469" s="43" t="s">
        <v>965</v>
      </c>
      <c r="H469" s="43" t="s">
        <v>2031</v>
      </c>
      <c r="J469" s="43" t="s">
        <v>631</v>
      </c>
      <c r="K469" s="41">
        <v>1984</v>
      </c>
      <c r="L469" s="45">
        <v>80000000</v>
      </c>
      <c r="M469" s="45">
        <v>712680044</v>
      </c>
      <c r="O469" s="44"/>
      <c r="W469" s="41"/>
      <c r="X469" s="43"/>
      <c r="Y469" s="41">
        <v>198421</v>
      </c>
      <c r="Z469" s="43" t="s">
        <v>1024</v>
      </c>
      <c r="AA469" s="643">
        <f>IF(Table5[[#This Row],[CAT EVENT FINISH]]="","",Table5[[#This Row],[CAT EVENT FINISH]]-Table5[[#This Row],[CAT EVENT START]])</f>
        <v>0</v>
      </c>
      <c r="AB469" s="41">
        <f>IF(Table5[[#This Row],[Duration]]="","",IF(Table5[[#This Row],[Duration]]&gt;=0,Table5[[#This Row],[Duration]]+1,""))</f>
        <v>1</v>
      </c>
    </row>
    <row r="470" spans="1:28" ht="60" hidden="1" customHeight="1" x14ac:dyDescent="0.2">
      <c r="A470" s="41" t="s">
        <v>628</v>
      </c>
      <c r="B470" s="43" t="s">
        <v>1809</v>
      </c>
      <c r="C470" s="47">
        <v>30852</v>
      </c>
      <c r="D470" s="47">
        <v>30761</v>
      </c>
      <c r="E470" s="47" t="s">
        <v>2032</v>
      </c>
      <c r="F470" s="43" t="s">
        <v>914</v>
      </c>
      <c r="H470" s="43" t="s">
        <v>1532</v>
      </c>
      <c r="J470" s="43" t="s">
        <v>634</v>
      </c>
      <c r="K470" s="41">
        <v>1984</v>
      </c>
      <c r="M470" s="45"/>
      <c r="O470" s="44"/>
      <c r="W470" s="41"/>
      <c r="X470" s="43"/>
      <c r="Y470" s="41">
        <v>198415</v>
      </c>
      <c r="Z470" s="43" t="s">
        <v>1024</v>
      </c>
      <c r="AA470" s="643">
        <f>IF(Table5[[#This Row],[CAT EVENT FINISH]]="","",Table5[[#This Row],[CAT EVENT FINISH]]-Table5[[#This Row],[CAT EVENT START]])</f>
        <v>-91</v>
      </c>
      <c r="AB470" s="41" t="str">
        <f>IF(Table5[[#This Row],[Duration]]="","",IF(Table5[[#This Row],[Duration]]&gt;=0,Table5[[#This Row],[Duration]]+1,""))</f>
        <v/>
      </c>
    </row>
    <row r="471" spans="1:28" ht="60" hidden="1" customHeight="1" x14ac:dyDescent="0.2">
      <c r="A471" s="41" t="s">
        <v>628</v>
      </c>
      <c r="B471" s="43" t="s">
        <v>2033</v>
      </c>
      <c r="C471" s="47">
        <v>30821</v>
      </c>
      <c r="D471" s="47">
        <v>30974</v>
      </c>
      <c r="E471" s="47" t="s">
        <v>2032</v>
      </c>
      <c r="F471" s="43" t="s">
        <v>2034</v>
      </c>
      <c r="H471" s="43" t="s">
        <v>2035</v>
      </c>
      <c r="I471" s="43" t="s">
        <v>934</v>
      </c>
      <c r="J471" s="43" t="s">
        <v>634</v>
      </c>
      <c r="K471" s="41">
        <v>1984</v>
      </c>
      <c r="M471" s="45"/>
      <c r="O471" s="44"/>
      <c r="W471" s="41"/>
      <c r="X471" s="43"/>
      <c r="Y471" s="41">
        <v>198414</v>
      </c>
      <c r="Z471" s="43" t="s">
        <v>1024</v>
      </c>
      <c r="AA471" s="643">
        <f>IF(Table5[[#This Row],[CAT EVENT FINISH]]="","",Table5[[#This Row],[CAT EVENT FINISH]]-Table5[[#This Row],[CAT EVENT START]])</f>
        <v>153</v>
      </c>
      <c r="AB471" s="41">
        <f>IF(Table5[[#This Row],[Duration]]="","",IF(Table5[[#This Row],[Duration]]&gt;=0,Table5[[#This Row],[Duration]]+1,""))</f>
        <v>154</v>
      </c>
    </row>
    <row r="472" spans="1:28" ht="60" hidden="1" customHeight="1" x14ac:dyDescent="0.2">
      <c r="A472" s="41" t="s">
        <v>628</v>
      </c>
      <c r="B472" s="43" t="s">
        <v>1503</v>
      </c>
      <c r="C472" s="47">
        <v>30760</v>
      </c>
      <c r="D472" s="47">
        <v>30944</v>
      </c>
      <c r="E472" s="47" t="s">
        <v>2032</v>
      </c>
      <c r="F472" s="43" t="s">
        <v>927</v>
      </c>
      <c r="H472" s="43" t="s">
        <v>2036</v>
      </c>
      <c r="I472" s="43" t="s">
        <v>934</v>
      </c>
      <c r="J472" s="43" t="s">
        <v>634</v>
      </c>
      <c r="K472" s="41">
        <v>1984</v>
      </c>
      <c r="M472" s="45"/>
      <c r="O472" s="44"/>
      <c r="W472" s="41"/>
      <c r="X472" s="43"/>
      <c r="Y472" s="41">
        <v>198409</v>
      </c>
      <c r="Z472" s="43" t="s">
        <v>1024</v>
      </c>
      <c r="AA472" s="643">
        <f>IF(Table5[[#This Row],[CAT EVENT FINISH]]="","",Table5[[#This Row],[CAT EVENT FINISH]]-Table5[[#This Row],[CAT EVENT START]])</f>
        <v>184</v>
      </c>
      <c r="AB472" s="41">
        <f>IF(Table5[[#This Row],[Duration]]="","",IF(Table5[[#This Row],[Duration]]&gt;=0,Table5[[#This Row],[Duration]]+1,""))</f>
        <v>185</v>
      </c>
    </row>
    <row r="473" spans="1:28" ht="60" hidden="1" customHeight="1" x14ac:dyDescent="0.2">
      <c r="A473" s="41" t="s">
        <v>628</v>
      </c>
      <c r="B473" s="43" t="s">
        <v>1827</v>
      </c>
      <c r="C473" s="47">
        <v>30760</v>
      </c>
      <c r="D473" s="47">
        <v>31029</v>
      </c>
      <c r="E473" s="47" t="s">
        <v>2032</v>
      </c>
      <c r="F473" s="43" t="s">
        <v>914</v>
      </c>
      <c r="H473" s="43" t="s">
        <v>2037</v>
      </c>
      <c r="J473" s="43" t="s">
        <v>634</v>
      </c>
      <c r="K473" s="41">
        <v>1984</v>
      </c>
      <c r="M473" s="45"/>
      <c r="O473" s="44"/>
      <c r="W473" s="41"/>
      <c r="X473" s="43"/>
      <c r="Y473" s="41">
        <v>198418</v>
      </c>
      <c r="Z473" s="43" t="s">
        <v>1024</v>
      </c>
      <c r="AA473" s="643">
        <f>IF(Table5[[#This Row],[CAT EVENT FINISH]]="","",Table5[[#This Row],[CAT EVENT FINISH]]-Table5[[#This Row],[CAT EVENT START]])</f>
        <v>269</v>
      </c>
      <c r="AB473" s="41">
        <f>IF(Table5[[#This Row],[Duration]]="","",IF(Table5[[#This Row],[Duration]]&gt;=0,Table5[[#This Row],[Duration]]+1,""))</f>
        <v>270</v>
      </c>
    </row>
    <row r="474" spans="1:28" ht="60" hidden="1" customHeight="1" x14ac:dyDescent="0.2">
      <c r="A474" s="41" t="s">
        <v>628</v>
      </c>
      <c r="B474" s="43" t="s">
        <v>1828</v>
      </c>
      <c r="C474" s="47">
        <v>30760</v>
      </c>
      <c r="D474" s="47">
        <v>30728</v>
      </c>
      <c r="E474" s="47" t="s">
        <v>2032</v>
      </c>
      <c r="F474" s="43" t="s">
        <v>914</v>
      </c>
      <c r="H474" s="43" t="s">
        <v>2038</v>
      </c>
      <c r="J474" s="43" t="s">
        <v>634</v>
      </c>
      <c r="K474" s="41">
        <v>1984</v>
      </c>
      <c r="M474" s="45"/>
      <c r="O474" s="44"/>
      <c r="W474" s="41"/>
      <c r="X474" s="43"/>
      <c r="Y474" s="41">
        <v>198408</v>
      </c>
      <c r="Z474" s="43" t="s">
        <v>1024</v>
      </c>
      <c r="AA474" s="643">
        <f>IF(Table5[[#This Row],[CAT EVENT FINISH]]="","",Table5[[#This Row],[CAT EVENT FINISH]]-Table5[[#This Row],[CAT EVENT START]])</f>
        <v>-32</v>
      </c>
      <c r="AB474" s="41" t="str">
        <f>IF(Table5[[#This Row],[Duration]]="","",IF(Table5[[#This Row],[Duration]]&gt;=0,Table5[[#This Row],[Duration]]+1,""))</f>
        <v/>
      </c>
    </row>
    <row r="475" spans="1:28" ht="60" hidden="1" customHeight="1" x14ac:dyDescent="0.2">
      <c r="A475" s="41" t="s">
        <v>628</v>
      </c>
      <c r="B475" s="43" t="s">
        <v>2039</v>
      </c>
      <c r="C475" s="47">
        <v>30757</v>
      </c>
      <c r="D475" s="47">
        <v>30764</v>
      </c>
      <c r="E475" s="47" t="s">
        <v>2032</v>
      </c>
      <c r="F475" s="43" t="s">
        <v>985</v>
      </c>
      <c r="H475" s="43" t="s">
        <v>2040</v>
      </c>
      <c r="J475" s="43" t="s">
        <v>634</v>
      </c>
      <c r="K475" s="41">
        <v>1984</v>
      </c>
      <c r="M475" s="45">
        <v>58176043</v>
      </c>
      <c r="O475" s="44"/>
      <c r="W475" s="41"/>
      <c r="X475" s="43"/>
      <c r="Y475" s="41">
        <v>198416</v>
      </c>
      <c r="Z475" s="43" t="s">
        <v>1024</v>
      </c>
      <c r="AA475" s="643">
        <f>IF(Table5[[#This Row],[CAT EVENT FINISH]]="","",Table5[[#This Row],[CAT EVENT FINISH]]-Table5[[#This Row],[CAT EVENT START]])</f>
        <v>7</v>
      </c>
      <c r="AB475" s="41">
        <f>IF(Table5[[#This Row],[Duration]]="","",IF(Table5[[#This Row],[Duration]]&gt;=0,Table5[[#This Row],[Duration]]+1,""))</f>
        <v>8</v>
      </c>
    </row>
    <row r="476" spans="1:28" ht="60" hidden="1" customHeight="1" x14ac:dyDescent="0.2">
      <c r="A476" s="41" t="s">
        <v>628</v>
      </c>
      <c r="B476" s="43" t="s">
        <v>1822</v>
      </c>
      <c r="C476" s="47">
        <v>30737</v>
      </c>
      <c r="D476" s="47">
        <v>30760</v>
      </c>
      <c r="E476" s="47" t="s">
        <v>2032</v>
      </c>
      <c r="F476" s="43" t="s">
        <v>914</v>
      </c>
      <c r="H476" s="43" t="s">
        <v>2041</v>
      </c>
      <c r="J476" s="43" t="s">
        <v>634</v>
      </c>
      <c r="K476" s="41">
        <v>1984</v>
      </c>
      <c r="M476" s="45"/>
      <c r="O476" s="44"/>
      <c r="W476" s="41"/>
      <c r="X476" s="43"/>
      <c r="Y476" s="41">
        <v>198412</v>
      </c>
      <c r="Z476" s="43" t="s">
        <v>1024</v>
      </c>
      <c r="AA476" s="643">
        <f>IF(Table5[[#This Row],[CAT EVENT FINISH]]="","",Table5[[#This Row],[CAT EVENT FINISH]]-Table5[[#This Row],[CAT EVENT START]])</f>
        <v>23</v>
      </c>
      <c r="AB476" s="41">
        <f>IF(Table5[[#This Row],[Duration]]="","",IF(Table5[[#This Row],[Duration]]&gt;=0,Table5[[#This Row],[Duration]]+1,""))</f>
        <v>24</v>
      </c>
    </row>
    <row r="477" spans="1:28" ht="60" hidden="1" customHeight="1" x14ac:dyDescent="0.2">
      <c r="A477" s="41" t="s">
        <v>628</v>
      </c>
      <c r="B477" s="43" t="s">
        <v>1499</v>
      </c>
      <c r="C477" s="47">
        <v>30732</v>
      </c>
      <c r="D477" s="47">
        <v>30737</v>
      </c>
      <c r="E477" s="47" t="s">
        <v>2032</v>
      </c>
      <c r="F477" s="43" t="s">
        <v>927</v>
      </c>
      <c r="H477" s="43" t="s">
        <v>2042</v>
      </c>
      <c r="I477" s="43" t="s">
        <v>934</v>
      </c>
      <c r="J477" s="43" t="s">
        <v>634</v>
      </c>
      <c r="K477" s="41">
        <v>1984</v>
      </c>
      <c r="M477" s="45"/>
      <c r="O477" s="44"/>
      <c r="W477" s="41"/>
      <c r="X477" s="43"/>
      <c r="Y477" s="41">
        <v>198411</v>
      </c>
      <c r="Z477" s="43" t="s">
        <v>1024</v>
      </c>
      <c r="AA477" s="643">
        <f>IF(Table5[[#This Row],[CAT EVENT FINISH]]="","",Table5[[#This Row],[CAT EVENT FINISH]]-Table5[[#This Row],[CAT EVENT START]])</f>
        <v>5</v>
      </c>
      <c r="AB477" s="41">
        <f>IF(Table5[[#This Row],[Duration]]="","",IF(Table5[[#This Row],[Duration]]&gt;=0,Table5[[#This Row],[Duration]]+1,""))</f>
        <v>6</v>
      </c>
    </row>
    <row r="478" spans="1:28" ht="60" hidden="1" customHeight="1" x14ac:dyDescent="0.2">
      <c r="A478" s="41" t="s">
        <v>628</v>
      </c>
      <c r="B478" s="43" t="s">
        <v>1482</v>
      </c>
      <c r="C478" s="47">
        <v>30731</v>
      </c>
      <c r="D478" s="47">
        <v>31005</v>
      </c>
      <c r="E478" s="47" t="s">
        <v>2032</v>
      </c>
      <c r="F478" s="43" t="s">
        <v>914</v>
      </c>
      <c r="H478" s="43" t="s">
        <v>2043</v>
      </c>
      <c r="J478" s="43" t="s">
        <v>634</v>
      </c>
      <c r="K478" s="41">
        <v>1984</v>
      </c>
      <c r="M478" s="45"/>
      <c r="O478" s="44"/>
      <c r="W478" s="41"/>
      <c r="X478" s="43"/>
      <c r="Y478" s="41">
        <v>198407</v>
      </c>
      <c r="Z478" s="43" t="s">
        <v>1024</v>
      </c>
      <c r="AA478" s="643">
        <f>IF(Table5[[#This Row],[CAT EVENT FINISH]]="","",Table5[[#This Row],[CAT EVENT FINISH]]-Table5[[#This Row],[CAT EVENT START]])</f>
        <v>274</v>
      </c>
      <c r="AB478" s="41">
        <f>IF(Table5[[#This Row],[Duration]]="","",IF(Table5[[#This Row],[Duration]]&gt;=0,Table5[[#This Row],[Duration]]+1,""))</f>
        <v>275</v>
      </c>
    </row>
    <row r="479" spans="1:28" ht="60" hidden="1" customHeight="1" x14ac:dyDescent="0.2">
      <c r="A479" s="41" t="s">
        <v>628</v>
      </c>
      <c r="B479" s="43" t="s">
        <v>2044</v>
      </c>
      <c r="C479" s="47">
        <v>30731</v>
      </c>
      <c r="D479" s="47">
        <v>30791</v>
      </c>
      <c r="E479" s="47" t="s">
        <v>2032</v>
      </c>
      <c r="F479" s="43" t="s">
        <v>985</v>
      </c>
      <c r="H479" s="43" t="s">
        <v>2045</v>
      </c>
      <c r="J479" s="43" t="s">
        <v>634</v>
      </c>
      <c r="K479" s="41">
        <v>1984</v>
      </c>
      <c r="M479" s="45"/>
      <c r="O479" s="44"/>
      <c r="W479" s="41"/>
      <c r="X479" s="43"/>
      <c r="Y479" s="41">
        <v>198413</v>
      </c>
      <c r="Z479" s="43" t="s">
        <v>1024</v>
      </c>
      <c r="AA479" s="643">
        <f>IF(Table5[[#This Row],[CAT EVENT FINISH]]="","",Table5[[#This Row],[CAT EVENT FINISH]]-Table5[[#This Row],[CAT EVENT START]])</f>
        <v>60</v>
      </c>
      <c r="AB479" s="41">
        <f>IF(Table5[[#This Row],[Duration]]="","",IF(Table5[[#This Row],[Duration]]&gt;=0,Table5[[#This Row],[Duration]]+1,""))</f>
        <v>61</v>
      </c>
    </row>
    <row r="480" spans="1:28" ht="60" hidden="1" customHeight="1" x14ac:dyDescent="0.2">
      <c r="A480" s="41" t="s">
        <v>628</v>
      </c>
      <c r="B480" s="43" t="s">
        <v>1514</v>
      </c>
      <c r="C480" s="47">
        <v>30731</v>
      </c>
      <c r="D480" s="47">
        <v>30974</v>
      </c>
      <c r="E480" s="47" t="s">
        <v>2032</v>
      </c>
      <c r="F480" s="43" t="s">
        <v>914</v>
      </c>
      <c r="H480" s="43" t="s">
        <v>2046</v>
      </c>
      <c r="J480" s="43" t="s">
        <v>634</v>
      </c>
      <c r="K480" s="41">
        <v>1984</v>
      </c>
      <c r="M480" s="45"/>
      <c r="O480" s="44"/>
      <c r="W480" s="41"/>
      <c r="X480" s="43"/>
      <c r="Y480" s="41">
        <v>198404</v>
      </c>
      <c r="Z480" s="43" t="s">
        <v>1024</v>
      </c>
      <c r="AA480" s="643">
        <f>IF(Table5[[#This Row],[CAT EVENT FINISH]]="","",Table5[[#This Row],[CAT EVENT FINISH]]-Table5[[#This Row],[CAT EVENT START]])</f>
        <v>243</v>
      </c>
      <c r="AB480" s="41">
        <f>IF(Table5[[#This Row],[Duration]]="","",IF(Table5[[#This Row],[Duration]]&gt;=0,Table5[[#This Row],[Duration]]+1,""))</f>
        <v>244</v>
      </c>
    </row>
    <row r="481" spans="1:28" ht="60" hidden="1" customHeight="1" x14ac:dyDescent="0.2">
      <c r="A481" s="41" t="s">
        <v>628</v>
      </c>
      <c r="B481" s="43" t="s">
        <v>2047</v>
      </c>
      <c r="C481" s="47">
        <v>30729</v>
      </c>
      <c r="D481" s="47">
        <v>30735</v>
      </c>
      <c r="E481" s="47" t="s">
        <v>2032</v>
      </c>
      <c r="F481" s="43" t="s">
        <v>914</v>
      </c>
      <c r="H481" s="43" t="s">
        <v>2048</v>
      </c>
      <c r="J481" s="43" t="s">
        <v>634</v>
      </c>
      <c r="K481" s="41">
        <v>1984</v>
      </c>
      <c r="M481" s="45"/>
      <c r="O481" s="44"/>
      <c r="W481" s="41"/>
      <c r="X481" s="43"/>
      <c r="Y481" s="41">
        <v>198410</v>
      </c>
      <c r="Z481" s="43" t="s">
        <v>1024</v>
      </c>
      <c r="AA481" s="643">
        <f>IF(Table5[[#This Row],[CAT EVENT FINISH]]="","",Table5[[#This Row],[CAT EVENT FINISH]]-Table5[[#This Row],[CAT EVENT START]])</f>
        <v>6</v>
      </c>
      <c r="AB481" s="41">
        <f>IF(Table5[[#This Row],[Duration]]="","",IF(Table5[[#This Row],[Duration]]&gt;=0,Table5[[#This Row],[Duration]]+1,""))</f>
        <v>7</v>
      </c>
    </row>
    <row r="482" spans="1:28" ht="60" hidden="1" customHeight="1" x14ac:dyDescent="0.2">
      <c r="A482" s="41" t="s">
        <v>628</v>
      </c>
      <c r="B482" s="43" t="s">
        <v>1502</v>
      </c>
      <c r="C482" s="47">
        <v>30704</v>
      </c>
      <c r="D482" s="47">
        <v>30708</v>
      </c>
      <c r="E482" s="47" t="s">
        <v>2032</v>
      </c>
      <c r="F482" s="43" t="s">
        <v>914</v>
      </c>
      <c r="H482" s="43" t="s">
        <v>2049</v>
      </c>
      <c r="J482" s="43" t="s">
        <v>634</v>
      </c>
      <c r="K482" s="41">
        <v>1984</v>
      </c>
      <c r="M482" s="45"/>
      <c r="O482" s="44"/>
      <c r="W482" s="41"/>
      <c r="X482" s="43"/>
      <c r="Y482" s="41">
        <v>198406</v>
      </c>
      <c r="Z482" s="43" t="s">
        <v>1024</v>
      </c>
      <c r="AA482" s="643">
        <f>IF(Table5[[#This Row],[CAT EVENT FINISH]]="","",Table5[[#This Row],[CAT EVENT FINISH]]-Table5[[#This Row],[CAT EVENT START]])</f>
        <v>4</v>
      </c>
      <c r="AB482" s="41">
        <f>IF(Table5[[#This Row],[Duration]]="","",IF(Table5[[#This Row],[Duration]]&gt;=0,Table5[[#This Row],[Duration]]+1,""))</f>
        <v>5</v>
      </c>
    </row>
    <row r="483" spans="1:28" ht="60" hidden="1" customHeight="1" x14ac:dyDescent="0.2">
      <c r="A483" s="41" t="s">
        <v>628</v>
      </c>
      <c r="B483" s="43" t="s">
        <v>2050</v>
      </c>
      <c r="C483" s="47">
        <v>30671</v>
      </c>
      <c r="D483" s="47">
        <v>30674</v>
      </c>
      <c r="E483" s="47" t="s">
        <v>2032</v>
      </c>
      <c r="F483" s="43" t="s">
        <v>914</v>
      </c>
      <c r="H483" s="43" t="s">
        <v>2051</v>
      </c>
      <c r="J483" s="43" t="s">
        <v>634</v>
      </c>
      <c r="K483" s="41">
        <v>1983</v>
      </c>
      <c r="M483" s="45"/>
      <c r="O483" s="44"/>
      <c r="W483" s="41"/>
      <c r="X483" s="43"/>
      <c r="Y483" s="41">
        <v>198315</v>
      </c>
      <c r="Z483" s="43" t="s">
        <v>1024</v>
      </c>
      <c r="AA483" s="643">
        <f>IF(Table5[[#This Row],[CAT EVENT FINISH]]="","",Table5[[#This Row],[CAT EVENT FINISH]]-Table5[[#This Row],[CAT EVENT START]])</f>
        <v>3</v>
      </c>
      <c r="AB483" s="41">
        <f>IF(Table5[[#This Row],[Duration]]="","",IF(Table5[[#This Row],[Duration]]&gt;=0,Table5[[#This Row],[Duration]]+1,""))</f>
        <v>4</v>
      </c>
    </row>
    <row r="484" spans="1:28" ht="60" hidden="1" customHeight="1" x14ac:dyDescent="0.2">
      <c r="A484" s="41" t="s">
        <v>628</v>
      </c>
      <c r="B484" s="43" t="s">
        <v>2052</v>
      </c>
      <c r="C484" s="47">
        <v>30668</v>
      </c>
      <c r="D484" s="47">
        <v>30670</v>
      </c>
      <c r="E484" s="47" t="s">
        <v>2032</v>
      </c>
      <c r="F484" s="43" t="s">
        <v>914</v>
      </c>
      <c r="H484" s="43" t="s">
        <v>2053</v>
      </c>
      <c r="J484" s="43" t="s">
        <v>634</v>
      </c>
      <c r="K484" s="41">
        <v>1983</v>
      </c>
      <c r="M484" s="45"/>
      <c r="O484" s="44"/>
      <c r="W484" s="41"/>
      <c r="X484" s="43"/>
      <c r="Y484" s="41">
        <v>198314</v>
      </c>
      <c r="Z484" s="43" t="s">
        <v>1024</v>
      </c>
      <c r="AA484" s="643">
        <f>IF(Table5[[#This Row],[CAT EVENT FINISH]]="","",Table5[[#This Row],[CAT EVENT FINISH]]-Table5[[#This Row],[CAT EVENT START]])</f>
        <v>2</v>
      </c>
      <c r="AB484" s="41">
        <f>IF(Table5[[#This Row],[Duration]]="","",IF(Table5[[#This Row],[Duration]]&gt;=0,Table5[[#This Row],[Duration]]+1,""))</f>
        <v>3</v>
      </c>
    </row>
    <row r="485" spans="1:28" ht="60" hidden="1" customHeight="1" x14ac:dyDescent="0.2">
      <c r="A485" s="41" t="s">
        <v>628</v>
      </c>
      <c r="B485" s="43" t="s">
        <v>2054</v>
      </c>
      <c r="C485" s="47">
        <v>30646</v>
      </c>
      <c r="D485" s="47">
        <v>30650</v>
      </c>
      <c r="E485" s="47" t="s">
        <v>2032</v>
      </c>
      <c r="F485" s="43" t="s">
        <v>914</v>
      </c>
      <c r="H485" s="43" t="s">
        <v>2055</v>
      </c>
      <c r="J485" s="43" t="s">
        <v>634</v>
      </c>
      <c r="K485" s="41">
        <v>1983</v>
      </c>
      <c r="M485" s="45"/>
      <c r="O485" s="44"/>
      <c r="W485" s="41"/>
      <c r="X485" s="43"/>
      <c r="Y485" s="41">
        <v>198312</v>
      </c>
      <c r="Z485" s="43" t="s">
        <v>1024</v>
      </c>
      <c r="AA485" s="643">
        <f>IF(Table5[[#This Row],[CAT EVENT FINISH]]="","",Table5[[#This Row],[CAT EVENT FINISH]]-Table5[[#This Row],[CAT EVENT START]])</f>
        <v>4</v>
      </c>
      <c r="AB485" s="41">
        <f>IF(Table5[[#This Row],[Duration]]="","",IF(Table5[[#This Row],[Duration]]&gt;=0,Table5[[#This Row],[Duration]]+1,""))</f>
        <v>5</v>
      </c>
    </row>
    <row r="486" spans="1:28" ht="60" hidden="1" customHeight="1" x14ac:dyDescent="0.2">
      <c r="A486" s="41" t="s">
        <v>628</v>
      </c>
      <c r="B486" s="43" t="s">
        <v>2056</v>
      </c>
      <c r="C486" s="47">
        <v>30639</v>
      </c>
      <c r="D486" s="47">
        <v>30634</v>
      </c>
      <c r="E486" s="47" t="s">
        <v>2032</v>
      </c>
      <c r="F486" s="43" t="s">
        <v>927</v>
      </c>
      <c r="H486" s="43" t="s">
        <v>2057</v>
      </c>
      <c r="I486" s="43" t="s">
        <v>934</v>
      </c>
      <c r="J486" s="43" t="s">
        <v>634</v>
      </c>
      <c r="K486" s="41">
        <v>1983</v>
      </c>
      <c r="M486" s="45"/>
      <c r="O486" s="44"/>
      <c r="W486" s="41"/>
      <c r="X486" s="43"/>
      <c r="Y486" s="41">
        <v>198311</v>
      </c>
      <c r="Z486" s="43" t="s">
        <v>1024</v>
      </c>
      <c r="AA486" s="643">
        <f>IF(Table5[[#This Row],[CAT EVENT FINISH]]="","",Table5[[#This Row],[CAT EVENT FINISH]]-Table5[[#This Row],[CAT EVENT START]])</f>
        <v>-5</v>
      </c>
      <c r="AB486" s="41" t="str">
        <f>IF(Table5[[#This Row],[Duration]]="","",IF(Table5[[#This Row],[Duration]]&gt;=0,Table5[[#This Row],[Duration]]+1,""))</f>
        <v/>
      </c>
    </row>
    <row r="487" spans="1:28" ht="60" hidden="1" customHeight="1" x14ac:dyDescent="0.2">
      <c r="A487" s="41" t="s">
        <v>628</v>
      </c>
      <c r="B487" s="43" t="s">
        <v>1533</v>
      </c>
      <c r="C487" s="47">
        <v>30611</v>
      </c>
      <c r="D487" s="47">
        <v>30335</v>
      </c>
      <c r="E487" s="47" t="s">
        <v>2032</v>
      </c>
      <c r="F487" s="43" t="s">
        <v>914</v>
      </c>
      <c r="H487" s="43" t="s">
        <v>2058</v>
      </c>
      <c r="J487" s="43" t="s">
        <v>634</v>
      </c>
      <c r="K487" s="41">
        <v>1983</v>
      </c>
      <c r="M487" s="45"/>
      <c r="O487" s="44"/>
      <c r="W487" s="41"/>
      <c r="X487" s="43"/>
      <c r="Y487" s="41">
        <v>198310</v>
      </c>
      <c r="Z487" s="43" t="s">
        <v>1024</v>
      </c>
      <c r="AA487" s="643">
        <f>IF(Table5[[#This Row],[CAT EVENT FINISH]]="","",Table5[[#This Row],[CAT EVENT FINISH]]-Table5[[#This Row],[CAT EVENT START]])</f>
        <v>-276</v>
      </c>
      <c r="AB487" s="41" t="str">
        <f>IF(Table5[[#This Row],[Duration]]="","",IF(Table5[[#This Row],[Duration]]&gt;=0,Table5[[#This Row],[Duration]]+1,""))</f>
        <v/>
      </c>
    </row>
    <row r="488" spans="1:28" ht="60" hidden="1" customHeight="1" x14ac:dyDescent="0.2">
      <c r="A488" s="41" t="s">
        <v>628</v>
      </c>
      <c r="B488" s="43" t="s">
        <v>2059</v>
      </c>
      <c r="C488" s="47">
        <v>30608</v>
      </c>
      <c r="D488" s="47">
        <v>30394</v>
      </c>
      <c r="E488" s="47" t="s">
        <v>2032</v>
      </c>
      <c r="F488" s="43" t="s">
        <v>927</v>
      </c>
      <c r="H488" s="43" t="s">
        <v>2060</v>
      </c>
      <c r="I488" s="43" t="s">
        <v>934</v>
      </c>
      <c r="J488" s="43" t="s">
        <v>634</v>
      </c>
      <c r="K488" s="41">
        <v>1983</v>
      </c>
      <c r="M488" s="45"/>
      <c r="O488" s="44"/>
      <c r="W488" s="41"/>
      <c r="X488" s="43"/>
      <c r="Y488" s="41">
        <v>198304</v>
      </c>
      <c r="Z488" s="43" t="s">
        <v>1024</v>
      </c>
      <c r="AA488" s="643">
        <f>IF(Table5[[#This Row],[CAT EVENT FINISH]]="","",Table5[[#This Row],[CAT EVENT FINISH]]-Table5[[#This Row],[CAT EVENT START]])</f>
        <v>-214</v>
      </c>
      <c r="AB488" s="41" t="str">
        <f>IF(Table5[[#This Row],[Duration]]="","",IF(Table5[[#This Row],[Duration]]&gt;=0,Table5[[#This Row],[Duration]]+1,""))</f>
        <v/>
      </c>
    </row>
    <row r="489" spans="1:28" ht="60" hidden="1" customHeight="1" x14ac:dyDescent="0.2">
      <c r="A489" s="41" t="s">
        <v>628</v>
      </c>
      <c r="B489" s="43" t="s">
        <v>1521</v>
      </c>
      <c r="C489" s="47">
        <v>30578</v>
      </c>
      <c r="D489" s="47">
        <v>30663</v>
      </c>
      <c r="E489" s="47" t="s">
        <v>2032</v>
      </c>
      <c r="F489" s="43" t="s">
        <v>927</v>
      </c>
      <c r="H489" s="43" t="s">
        <v>2061</v>
      </c>
      <c r="I489" s="43" t="s">
        <v>934</v>
      </c>
      <c r="J489" s="43" t="s">
        <v>634</v>
      </c>
      <c r="K489" s="41">
        <v>1983</v>
      </c>
      <c r="M489" s="45"/>
      <c r="O489" s="44"/>
      <c r="W489" s="41"/>
      <c r="X489" s="43"/>
      <c r="Y489" s="41">
        <v>198313</v>
      </c>
      <c r="Z489" s="43" t="s">
        <v>1024</v>
      </c>
      <c r="AA489" s="643">
        <f>IF(Table5[[#This Row],[CAT EVENT FINISH]]="","",Table5[[#This Row],[CAT EVENT FINISH]]-Table5[[#This Row],[CAT EVENT START]])</f>
        <v>85</v>
      </c>
      <c r="AB489" s="41">
        <f>IF(Table5[[#This Row],[Duration]]="","",IF(Table5[[#This Row],[Duration]]&gt;=0,Table5[[#This Row],[Duration]]+1,""))</f>
        <v>86</v>
      </c>
    </row>
    <row r="490" spans="1:28" ht="60" hidden="1" customHeight="1" x14ac:dyDescent="0.2">
      <c r="A490" s="41" t="s">
        <v>628</v>
      </c>
      <c r="B490" s="43" t="s">
        <v>1540</v>
      </c>
      <c r="C490" s="47">
        <v>30428</v>
      </c>
      <c r="D490" s="47">
        <v>30435</v>
      </c>
      <c r="E490" s="47" t="s">
        <v>2062</v>
      </c>
      <c r="F490" s="43" t="s">
        <v>914</v>
      </c>
      <c r="H490" s="43" t="s">
        <v>2063</v>
      </c>
      <c r="J490" s="43" t="s">
        <v>634</v>
      </c>
      <c r="K490" s="41">
        <v>1983</v>
      </c>
      <c r="M490" s="45"/>
      <c r="O490" s="44"/>
      <c r="W490" s="41"/>
      <c r="X490" s="43"/>
      <c r="Y490" s="41">
        <v>198309</v>
      </c>
      <c r="Z490" s="43" t="s">
        <v>1024</v>
      </c>
      <c r="AA490" s="643">
        <f>IF(Table5[[#This Row],[CAT EVENT FINISH]]="","",Table5[[#This Row],[CAT EVENT FINISH]]-Table5[[#This Row],[CAT EVENT START]])</f>
        <v>7</v>
      </c>
      <c r="AB490" s="41">
        <f>IF(Table5[[#This Row],[Duration]]="","",IF(Table5[[#This Row],[Duration]]&gt;=0,Table5[[#This Row],[Duration]]+1,""))</f>
        <v>8</v>
      </c>
    </row>
    <row r="491" spans="1:28" ht="60" hidden="1" customHeight="1" x14ac:dyDescent="0.2">
      <c r="A491" s="41" t="s">
        <v>628</v>
      </c>
      <c r="B491" s="43" t="s">
        <v>1844</v>
      </c>
      <c r="C491" s="47">
        <v>30427</v>
      </c>
      <c r="D491" s="47">
        <v>30366</v>
      </c>
      <c r="E491" s="47" t="s">
        <v>2062</v>
      </c>
      <c r="F491" s="43" t="s">
        <v>914</v>
      </c>
      <c r="H491" s="43" t="s">
        <v>2064</v>
      </c>
      <c r="J491" s="43" t="s">
        <v>634</v>
      </c>
      <c r="K491" s="41">
        <v>1983</v>
      </c>
      <c r="M491" s="45"/>
      <c r="O491" s="44"/>
      <c r="W491" s="41"/>
      <c r="X491" s="43"/>
      <c r="Y491" s="41">
        <v>198308</v>
      </c>
      <c r="Z491" s="43" t="s">
        <v>1024</v>
      </c>
      <c r="AA491" s="643">
        <f>IF(Table5[[#This Row],[CAT EVENT FINISH]]="","",Table5[[#This Row],[CAT EVENT FINISH]]-Table5[[#This Row],[CAT EVENT START]])</f>
        <v>-61</v>
      </c>
      <c r="AB491" s="41" t="str">
        <f>IF(Table5[[#This Row],[Duration]]="","",IF(Table5[[#This Row],[Duration]]&gt;=0,Table5[[#This Row],[Duration]]+1,""))</f>
        <v/>
      </c>
    </row>
    <row r="492" spans="1:28" ht="60" hidden="1" customHeight="1" x14ac:dyDescent="0.2">
      <c r="A492" s="41" t="s">
        <v>628</v>
      </c>
      <c r="B492" s="43" t="s">
        <v>1861</v>
      </c>
      <c r="C492" s="47">
        <v>30375</v>
      </c>
      <c r="D492" s="47">
        <v>30486</v>
      </c>
      <c r="E492" s="47" t="s">
        <v>2062</v>
      </c>
      <c r="F492" s="43" t="s">
        <v>927</v>
      </c>
      <c r="H492" s="43" t="s">
        <v>2061</v>
      </c>
      <c r="I492" s="43" t="s">
        <v>934</v>
      </c>
      <c r="J492" s="43" t="s">
        <v>634</v>
      </c>
      <c r="K492" s="41">
        <v>1983</v>
      </c>
      <c r="M492" s="45"/>
      <c r="O492" s="44"/>
      <c r="W492" s="41"/>
      <c r="X492" s="43"/>
      <c r="Y492" s="41">
        <v>198306</v>
      </c>
      <c r="Z492" s="43" t="s">
        <v>1024</v>
      </c>
      <c r="AA492" s="643">
        <f>IF(Table5[[#This Row],[CAT EVENT FINISH]]="","",Table5[[#This Row],[CAT EVENT FINISH]]-Table5[[#This Row],[CAT EVENT START]])</f>
        <v>111</v>
      </c>
      <c r="AB492" s="41">
        <f>IF(Table5[[#This Row],[Duration]]="","",IF(Table5[[#This Row],[Duration]]&gt;=0,Table5[[#This Row],[Duration]]+1,""))</f>
        <v>112</v>
      </c>
    </row>
    <row r="493" spans="1:28" ht="60" hidden="1" customHeight="1" x14ac:dyDescent="0.2">
      <c r="A493" s="41" t="s">
        <v>628</v>
      </c>
      <c r="B493" s="43" t="s">
        <v>1854</v>
      </c>
      <c r="C493" s="47">
        <v>30366</v>
      </c>
      <c r="D493" s="47">
        <v>30578</v>
      </c>
      <c r="E493" s="47" t="s">
        <v>2062</v>
      </c>
      <c r="F493" s="43" t="s">
        <v>914</v>
      </c>
      <c r="H493" s="43" t="s">
        <v>2065</v>
      </c>
      <c r="J493" s="43" t="s">
        <v>634</v>
      </c>
      <c r="K493" s="41">
        <v>1983</v>
      </c>
      <c r="M493" s="45"/>
      <c r="O493" s="44"/>
      <c r="W493" s="41"/>
      <c r="X493" s="43"/>
      <c r="Y493" s="41">
        <v>198307</v>
      </c>
      <c r="Z493" s="43" t="s">
        <v>1024</v>
      </c>
      <c r="AA493" s="643">
        <f>IF(Table5[[#This Row],[CAT EVENT FINISH]]="","",Table5[[#This Row],[CAT EVENT FINISH]]-Table5[[#This Row],[CAT EVENT START]])</f>
        <v>212</v>
      </c>
      <c r="AB493" s="41">
        <f>IF(Table5[[#This Row],[Duration]]="","",IF(Table5[[#This Row],[Duration]]&gt;=0,Table5[[#This Row],[Duration]]+1,""))</f>
        <v>213</v>
      </c>
    </row>
    <row r="494" spans="1:28" ht="60" hidden="1" customHeight="1" x14ac:dyDescent="0.2">
      <c r="A494" s="41" t="s">
        <v>628</v>
      </c>
      <c r="B494" s="43" t="s">
        <v>2066</v>
      </c>
      <c r="C494" s="47">
        <v>30366</v>
      </c>
      <c r="D494" s="47">
        <v>30608</v>
      </c>
      <c r="E494" s="47" t="s">
        <v>2062</v>
      </c>
      <c r="F494" s="43" t="s">
        <v>914</v>
      </c>
      <c r="H494" s="43" t="s">
        <v>2067</v>
      </c>
      <c r="J494" s="43" t="s">
        <v>634</v>
      </c>
      <c r="K494" s="41">
        <v>1983</v>
      </c>
      <c r="M494" s="45"/>
      <c r="O494" s="44"/>
      <c r="W494" s="41"/>
      <c r="X494" s="43"/>
      <c r="Y494" s="41">
        <v>198302</v>
      </c>
      <c r="Z494" s="43" t="s">
        <v>1024</v>
      </c>
      <c r="AA494" s="643">
        <f>IF(Table5[[#This Row],[CAT EVENT FINISH]]="","",Table5[[#This Row],[CAT EVENT FINISH]]-Table5[[#This Row],[CAT EVENT START]])</f>
        <v>242</v>
      </c>
      <c r="AB494" s="41">
        <f>IF(Table5[[#This Row],[Duration]]="","",IF(Table5[[#This Row],[Duration]]&gt;=0,Table5[[#This Row],[Duration]]+1,""))</f>
        <v>243</v>
      </c>
    </row>
    <row r="495" spans="1:28" ht="60" hidden="1" customHeight="1" x14ac:dyDescent="0.2">
      <c r="A495" s="41" t="s">
        <v>2068</v>
      </c>
      <c r="B495" s="43" t="s">
        <v>2069</v>
      </c>
      <c r="C495" s="47">
        <v>30363</v>
      </c>
      <c r="D495" s="47">
        <v>30363</v>
      </c>
      <c r="E495" s="47" t="s">
        <v>2062</v>
      </c>
      <c r="F495" s="43" t="s">
        <v>905</v>
      </c>
      <c r="H495" s="43" t="s">
        <v>2070</v>
      </c>
      <c r="J495" s="43" t="s">
        <v>635</v>
      </c>
      <c r="K495" s="41">
        <v>1983</v>
      </c>
      <c r="L495" s="45">
        <v>176000000</v>
      </c>
      <c r="M495" s="45">
        <v>1761595800</v>
      </c>
      <c r="O495" s="44"/>
      <c r="W495" s="41"/>
      <c r="X495" s="43"/>
      <c r="Y495" s="41">
        <v>198305</v>
      </c>
      <c r="Z495" s="43" t="s">
        <v>1024</v>
      </c>
      <c r="AA495" s="643">
        <f>IF(Table5[[#This Row],[CAT EVENT FINISH]]="","",Table5[[#This Row],[CAT EVENT FINISH]]-Table5[[#This Row],[CAT EVENT START]])</f>
        <v>0</v>
      </c>
      <c r="AB495" s="41">
        <f>IF(Table5[[#This Row],[Duration]]="","",IF(Table5[[#This Row],[Duration]]&gt;=0,Table5[[#This Row],[Duration]]+1,""))</f>
        <v>1</v>
      </c>
    </row>
    <row r="496" spans="1:28" ht="60" hidden="1" customHeight="1" x14ac:dyDescent="0.2">
      <c r="A496" s="41" t="s">
        <v>2071</v>
      </c>
      <c r="B496" s="43" t="s">
        <v>2072</v>
      </c>
      <c r="C496" s="47">
        <v>30335</v>
      </c>
      <c r="D496" s="47">
        <v>30335</v>
      </c>
      <c r="E496" s="47" t="s">
        <v>2062</v>
      </c>
      <c r="F496" s="43" t="s">
        <v>965</v>
      </c>
      <c r="H496" s="43" t="s">
        <v>2073</v>
      </c>
      <c r="J496" s="43" t="s">
        <v>635</v>
      </c>
      <c r="K496" s="41">
        <v>1983</v>
      </c>
      <c r="L496" s="45">
        <v>12000000</v>
      </c>
      <c r="M496" s="45">
        <v>117230194</v>
      </c>
      <c r="O496" s="44"/>
      <c r="W496" s="41"/>
      <c r="X496" s="43"/>
      <c r="Y496" s="41">
        <v>198301</v>
      </c>
      <c r="Z496" s="43" t="s">
        <v>1024</v>
      </c>
      <c r="AA496" s="643">
        <f>IF(Table5[[#This Row],[CAT EVENT FINISH]]="","",Table5[[#This Row],[CAT EVENT FINISH]]-Table5[[#This Row],[CAT EVENT START]])</f>
        <v>0</v>
      </c>
      <c r="AB496" s="41">
        <f>IF(Table5[[#This Row],[Duration]]="","",IF(Table5[[#This Row],[Duration]]&gt;=0,Table5[[#This Row],[Duration]]+1,""))</f>
        <v>1</v>
      </c>
    </row>
    <row r="497" spans="1:28" ht="60" hidden="1" customHeight="1" x14ac:dyDescent="0.2">
      <c r="A497" s="41" t="s">
        <v>628</v>
      </c>
      <c r="B497" s="43" t="s">
        <v>2074</v>
      </c>
      <c r="C497" s="47">
        <v>30330</v>
      </c>
      <c r="D497" s="47">
        <v>30339</v>
      </c>
      <c r="E497" s="47" t="s">
        <v>2062</v>
      </c>
      <c r="F497" s="43" t="s">
        <v>927</v>
      </c>
      <c r="H497" s="43" t="s">
        <v>2075</v>
      </c>
      <c r="I497" s="43" t="s">
        <v>934</v>
      </c>
      <c r="J497" s="43" t="s">
        <v>634</v>
      </c>
      <c r="K497" s="41">
        <v>1983</v>
      </c>
      <c r="M497" s="45"/>
      <c r="O497" s="44"/>
      <c r="W497" s="41"/>
      <c r="X497" s="43"/>
      <c r="Y497" s="41">
        <v>198303</v>
      </c>
      <c r="Z497" s="43" t="s">
        <v>1024</v>
      </c>
      <c r="AA497" s="643">
        <f>IF(Table5[[#This Row],[CAT EVENT FINISH]]="","",Table5[[#This Row],[CAT EVENT FINISH]]-Table5[[#This Row],[CAT EVENT START]])</f>
        <v>9</v>
      </c>
      <c r="AB497" s="41">
        <f>IF(Table5[[#This Row],[Duration]]="","",IF(Table5[[#This Row],[Duration]]&gt;=0,Table5[[#This Row],[Duration]]+1,""))</f>
        <v>10</v>
      </c>
    </row>
    <row r="498" spans="1:28" ht="60" hidden="1" customHeight="1" x14ac:dyDescent="0.2">
      <c r="B498" s="43" t="s">
        <v>2069</v>
      </c>
      <c r="E498" s="41" t="s">
        <v>2062</v>
      </c>
      <c r="F498" s="43" t="s">
        <v>1030</v>
      </c>
      <c r="J498" s="43" t="s">
        <v>635</v>
      </c>
      <c r="K498" s="41">
        <v>1983</v>
      </c>
      <c r="M498" s="45">
        <v>582725520</v>
      </c>
      <c r="O498" s="44"/>
      <c r="W498" s="41"/>
      <c r="X498" s="43"/>
      <c r="Y498" s="41">
        <v>198305</v>
      </c>
      <c r="Z498" s="43" t="s">
        <v>1024</v>
      </c>
      <c r="AA498" s="643" t="str">
        <f>IF(Table5[[#This Row],[CAT EVENT FINISH]]="","",Table5[[#This Row],[CAT EVENT FINISH]]-Table5[[#This Row],[CAT EVENT START]])</f>
        <v/>
      </c>
      <c r="AB498" s="41" t="str">
        <f>IF(Table5[[#This Row],[Duration]]="","",IF(Table5[[#This Row],[Duration]]&gt;=0,Table5[[#This Row],[Duration]]+1,""))</f>
        <v/>
      </c>
    </row>
    <row r="499" spans="1:28" ht="60" hidden="1" customHeight="1" x14ac:dyDescent="0.2">
      <c r="A499" s="41" t="s">
        <v>628</v>
      </c>
      <c r="B499" s="43" t="s">
        <v>1576</v>
      </c>
      <c r="C499" s="47">
        <v>30304</v>
      </c>
      <c r="D499" s="47">
        <v>30003</v>
      </c>
      <c r="E499" s="47" t="s">
        <v>2062</v>
      </c>
      <c r="F499" s="43" t="s">
        <v>914</v>
      </c>
      <c r="H499" s="43" t="s">
        <v>2057</v>
      </c>
      <c r="J499" s="43" t="s">
        <v>634</v>
      </c>
      <c r="K499" s="41">
        <v>1982</v>
      </c>
      <c r="M499" s="45"/>
      <c r="O499" s="44"/>
      <c r="W499" s="41"/>
      <c r="X499" s="43"/>
      <c r="Y499" s="41">
        <v>198207</v>
      </c>
      <c r="Z499" s="43" t="s">
        <v>1024</v>
      </c>
      <c r="AA499" s="643">
        <f>IF(Table5[[#This Row],[CAT EVENT FINISH]]="","",Table5[[#This Row],[CAT EVENT FINISH]]-Table5[[#This Row],[CAT EVENT START]])</f>
        <v>-301</v>
      </c>
      <c r="AB499" s="41" t="str">
        <f>IF(Table5[[#This Row],[Duration]]="","",IF(Table5[[#This Row],[Duration]]&gt;=0,Table5[[#This Row],[Duration]]+1,""))</f>
        <v/>
      </c>
    </row>
    <row r="500" spans="1:28" ht="60" hidden="1" customHeight="1" x14ac:dyDescent="0.2">
      <c r="A500" s="41" t="s">
        <v>628</v>
      </c>
      <c r="B500" s="43" t="s">
        <v>1884</v>
      </c>
      <c r="C500" s="47">
        <v>30274</v>
      </c>
      <c r="D500" s="47">
        <v>29969</v>
      </c>
      <c r="E500" s="47" t="s">
        <v>2062</v>
      </c>
      <c r="F500" s="43" t="s">
        <v>914</v>
      </c>
      <c r="H500" s="43" t="s">
        <v>2057</v>
      </c>
      <c r="J500" s="43" t="s">
        <v>634</v>
      </c>
      <c r="K500" s="41">
        <v>1982</v>
      </c>
      <c r="M500" s="45"/>
      <c r="O500" s="44"/>
      <c r="W500" s="41"/>
      <c r="X500" s="43"/>
      <c r="Y500" s="41">
        <v>198203</v>
      </c>
      <c r="Z500" s="43" t="s">
        <v>1024</v>
      </c>
      <c r="AA500" s="643">
        <f>IF(Table5[[#This Row],[CAT EVENT FINISH]]="","",Table5[[#This Row],[CAT EVENT FINISH]]-Table5[[#This Row],[CAT EVENT START]])</f>
        <v>-305</v>
      </c>
      <c r="AB500" s="41" t="str">
        <f>IF(Table5[[#This Row],[Duration]]="","",IF(Table5[[#This Row],[Duration]]&gt;=0,Table5[[#This Row],[Duration]]+1,""))</f>
        <v/>
      </c>
    </row>
    <row r="501" spans="1:28" ht="60" hidden="1" customHeight="1" x14ac:dyDescent="0.2">
      <c r="A501" s="41" t="s">
        <v>628</v>
      </c>
      <c r="B501" s="43" t="s">
        <v>2076</v>
      </c>
      <c r="C501" s="47">
        <v>30270</v>
      </c>
      <c r="E501" s="47" t="s">
        <v>2062</v>
      </c>
      <c r="F501" s="43" t="s">
        <v>905</v>
      </c>
      <c r="H501" s="43" t="s">
        <v>2077</v>
      </c>
      <c r="J501" s="43"/>
      <c r="K501" s="41">
        <v>1982</v>
      </c>
      <c r="L501" s="45">
        <v>10000000</v>
      </c>
      <c r="M501" s="45">
        <v>121638807</v>
      </c>
      <c r="O501" s="44"/>
      <c r="W501" s="41"/>
      <c r="X501" s="43"/>
      <c r="Y501" s="41">
        <v>198212</v>
      </c>
      <c r="Z501" s="43" t="s">
        <v>1024</v>
      </c>
      <c r="AA501" s="643" t="str">
        <f>IF(Table5[[#This Row],[CAT EVENT FINISH]]="","",Table5[[#This Row],[CAT EVENT FINISH]]-Table5[[#This Row],[CAT EVENT START]])</f>
        <v/>
      </c>
      <c r="AB501" s="41" t="str">
        <f>IF(Table5[[#This Row],[Duration]]="","",IF(Table5[[#This Row],[Duration]]&gt;=0,Table5[[#This Row],[Duration]]+1,""))</f>
        <v/>
      </c>
    </row>
    <row r="502" spans="1:28" ht="60" hidden="1" customHeight="1" x14ac:dyDescent="0.2">
      <c r="A502" s="41" t="s">
        <v>628</v>
      </c>
      <c r="B502" s="43" t="s">
        <v>2078</v>
      </c>
      <c r="C502" s="47">
        <v>30243</v>
      </c>
      <c r="D502" s="47">
        <v>29972</v>
      </c>
      <c r="E502" s="47" t="s">
        <v>2062</v>
      </c>
      <c r="F502" s="43" t="s">
        <v>914</v>
      </c>
      <c r="H502" s="43" t="s">
        <v>2079</v>
      </c>
      <c r="J502" s="43" t="s">
        <v>634</v>
      </c>
      <c r="K502" s="41">
        <v>1982</v>
      </c>
      <c r="M502" s="45"/>
      <c r="O502" s="44"/>
      <c r="W502" s="41"/>
      <c r="X502" s="43"/>
      <c r="Y502" s="41">
        <v>198202</v>
      </c>
      <c r="Z502" s="43" t="s">
        <v>1024</v>
      </c>
      <c r="AA502" s="643">
        <f>IF(Table5[[#This Row],[CAT EVENT FINISH]]="","",Table5[[#This Row],[CAT EVENT FINISH]]-Table5[[#This Row],[CAT EVENT START]])</f>
        <v>-271</v>
      </c>
      <c r="AB502" s="41" t="str">
        <f>IF(Table5[[#This Row],[Duration]]="","",IF(Table5[[#This Row],[Duration]]&gt;=0,Table5[[#This Row],[Duration]]+1,""))</f>
        <v/>
      </c>
    </row>
    <row r="503" spans="1:28" ht="60" hidden="1" customHeight="1" x14ac:dyDescent="0.2">
      <c r="A503" s="41" t="s">
        <v>628</v>
      </c>
      <c r="B503" s="43" t="s">
        <v>2080</v>
      </c>
      <c r="C503" s="47">
        <v>30243</v>
      </c>
      <c r="D503" s="47">
        <v>29972</v>
      </c>
      <c r="E503" s="47" t="s">
        <v>2062</v>
      </c>
      <c r="F503" s="43" t="s">
        <v>985</v>
      </c>
      <c r="H503" s="43" t="s">
        <v>2081</v>
      </c>
      <c r="J503" s="43" t="s">
        <v>634</v>
      </c>
      <c r="K503" s="41">
        <v>1982</v>
      </c>
      <c r="M503" s="45"/>
      <c r="O503" s="44"/>
      <c r="W503" s="41"/>
      <c r="X503" s="43"/>
      <c r="Y503" s="41">
        <v>198201</v>
      </c>
      <c r="Z503" s="43" t="s">
        <v>1024</v>
      </c>
      <c r="AA503" s="643">
        <f>IF(Table5[[#This Row],[CAT EVENT FINISH]]="","",Table5[[#This Row],[CAT EVENT FINISH]]-Table5[[#This Row],[CAT EVENT START]])</f>
        <v>-271</v>
      </c>
      <c r="AB503" s="41" t="str">
        <f>IF(Table5[[#This Row],[Duration]]="","",IF(Table5[[#This Row],[Duration]]&gt;=0,Table5[[#This Row],[Duration]]+1,""))</f>
        <v/>
      </c>
    </row>
    <row r="504" spans="1:28" ht="60" hidden="1" customHeight="1" x14ac:dyDescent="0.2">
      <c r="A504" s="41" t="s">
        <v>628</v>
      </c>
      <c r="B504" s="43" t="s">
        <v>2082</v>
      </c>
      <c r="C504" s="47">
        <v>30085</v>
      </c>
      <c r="D504" s="47">
        <v>30088</v>
      </c>
      <c r="E504" s="47" t="s">
        <v>2083</v>
      </c>
      <c r="F504" s="43" t="s">
        <v>927</v>
      </c>
      <c r="H504" s="43" t="s">
        <v>2084</v>
      </c>
      <c r="I504" s="43" t="s">
        <v>934</v>
      </c>
      <c r="J504" s="43" t="s">
        <v>634</v>
      </c>
      <c r="K504" s="41">
        <v>1982</v>
      </c>
      <c r="M504" s="45"/>
      <c r="O504" s="44"/>
      <c r="W504" s="41"/>
      <c r="X504" s="43"/>
      <c r="Y504" s="41">
        <v>198211</v>
      </c>
      <c r="Z504" s="43" t="s">
        <v>1024</v>
      </c>
      <c r="AA504" s="643">
        <f>IF(Table5[[#This Row],[CAT EVENT FINISH]]="","",Table5[[#This Row],[CAT EVENT FINISH]]-Table5[[#This Row],[CAT EVENT START]])</f>
        <v>3</v>
      </c>
      <c r="AB504" s="41">
        <f>IF(Table5[[#This Row],[Duration]]="","",IF(Table5[[#This Row],[Duration]]&gt;=0,Table5[[#This Row],[Duration]]+1,""))</f>
        <v>4</v>
      </c>
    </row>
    <row r="505" spans="1:28" ht="60" hidden="1" customHeight="1" x14ac:dyDescent="0.2">
      <c r="A505" s="41" t="s">
        <v>628</v>
      </c>
      <c r="B505" s="43" t="s">
        <v>1382</v>
      </c>
      <c r="C505" s="47">
        <v>30060</v>
      </c>
      <c r="D505" s="47">
        <v>30055</v>
      </c>
      <c r="E505" s="47" t="s">
        <v>2083</v>
      </c>
      <c r="F505" s="43" t="s">
        <v>927</v>
      </c>
      <c r="H505" s="43" t="s">
        <v>2085</v>
      </c>
      <c r="I505" s="43" t="s">
        <v>934</v>
      </c>
      <c r="J505" s="43" t="s">
        <v>634</v>
      </c>
      <c r="K505" s="41">
        <v>1982</v>
      </c>
      <c r="M505" s="45"/>
      <c r="O505" s="44"/>
      <c r="W505" s="41"/>
      <c r="X505" s="43"/>
      <c r="Y505" s="41">
        <v>198210</v>
      </c>
      <c r="Z505" s="43" t="s">
        <v>1024</v>
      </c>
      <c r="AA505" s="643">
        <f>IF(Table5[[#This Row],[CAT EVENT FINISH]]="","",Table5[[#This Row],[CAT EVENT FINISH]]-Table5[[#This Row],[CAT EVENT START]])</f>
        <v>-5</v>
      </c>
      <c r="AB505" s="41" t="str">
        <f>IF(Table5[[#This Row],[Duration]]="","",IF(Table5[[#This Row],[Duration]]&gt;=0,Table5[[#This Row],[Duration]]+1,""))</f>
        <v/>
      </c>
    </row>
    <row r="506" spans="1:28" ht="60" hidden="1" customHeight="1" x14ac:dyDescent="0.2">
      <c r="A506" s="41" t="s">
        <v>628</v>
      </c>
      <c r="B506" s="43" t="s">
        <v>2086</v>
      </c>
      <c r="C506" s="47">
        <v>30060</v>
      </c>
      <c r="D506" s="47">
        <v>30121</v>
      </c>
      <c r="E506" s="47" t="s">
        <v>2083</v>
      </c>
      <c r="F506" s="43" t="s">
        <v>985</v>
      </c>
      <c r="H506" s="43" t="s">
        <v>2087</v>
      </c>
      <c r="J506" s="43" t="s">
        <v>634</v>
      </c>
      <c r="K506" s="41">
        <v>1982</v>
      </c>
      <c r="M506" s="45"/>
      <c r="O506" s="44"/>
      <c r="W506" s="41"/>
      <c r="X506" s="43"/>
      <c r="Y506" s="41">
        <v>198206</v>
      </c>
      <c r="Z506" s="43" t="s">
        <v>1024</v>
      </c>
      <c r="AA506" s="643">
        <f>IF(Table5[[#This Row],[CAT EVENT FINISH]]="","",Table5[[#This Row],[CAT EVENT FINISH]]-Table5[[#This Row],[CAT EVENT START]])</f>
        <v>61</v>
      </c>
      <c r="AB506" s="41">
        <f>IF(Table5[[#This Row],[Duration]]="","",IF(Table5[[#This Row],[Duration]]&gt;=0,Table5[[#This Row],[Duration]]+1,""))</f>
        <v>62</v>
      </c>
    </row>
    <row r="507" spans="1:28" ht="60" hidden="1" customHeight="1" x14ac:dyDescent="0.2">
      <c r="A507" s="41" t="s">
        <v>628</v>
      </c>
      <c r="B507" s="43" t="s">
        <v>1868</v>
      </c>
      <c r="C507" s="47">
        <v>30005</v>
      </c>
      <c r="D507" s="47">
        <v>30151</v>
      </c>
      <c r="E507" s="47" t="s">
        <v>2083</v>
      </c>
      <c r="F507" s="43" t="s">
        <v>914</v>
      </c>
      <c r="H507" s="43" t="s">
        <v>2088</v>
      </c>
      <c r="J507" s="43" t="s">
        <v>634</v>
      </c>
      <c r="K507" s="41">
        <v>1982</v>
      </c>
      <c r="M507" s="45"/>
      <c r="O507" s="44"/>
      <c r="W507" s="41"/>
      <c r="X507" s="43"/>
      <c r="Y507" s="41">
        <v>198208</v>
      </c>
      <c r="Z507" s="43" t="s">
        <v>1024</v>
      </c>
      <c r="AA507" s="643">
        <f>IF(Table5[[#This Row],[CAT EVENT FINISH]]="","",Table5[[#This Row],[CAT EVENT FINISH]]-Table5[[#This Row],[CAT EVENT START]])</f>
        <v>146</v>
      </c>
      <c r="AB507" s="41">
        <f>IF(Table5[[#This Row],[Duration]]="","",IF(Table5[[#This Row],[Duration]]&gt;=0,Table5[[#This Row],[Duration]]+1,""))</f>
        <v>147</v>
      </c>
    </row>
    <row r="508" spans="1:28" ht="60" hidden="1" customHeight="1" x14ac:dyDescent="0.2">
      <c r="A508" s="41" t="s">
        <v>628</v>
      </c>
      <c r="B508" s="43" t="s">
        <v>1569</v>
      </c>
      <c r="C508" s="47">
        <v>29978</v>
      </c>
      <c r="D508" s="47">
        <v>30001</v>
      </c>
      <c r="E508" s="47" t="s">
        <v>2083</v>
      </c>
      <c r="F508" s="43" t="s">
        <v>914</v>
      </c>
      <c r="H508" s="43" t="s">
        <v>2089</v>
      </c>
      <c r="J508" s="43" t="s">
        <v>634</v>
      </c>
      <c r="K508" s="41">
        <v>1982</v>
      </c>
      <c r="M508" s="45"/>
      <c r="O508" s="44"/>
      <c r="W508" s="41"/>
      <c r="X508" s="43"/>
      <c r="Y508" s="41">
        <v>198205</v>
      </c>
      <c r="Z508" s="43" t="s">
        <v>1024</v>
      </c>
      <c r="AA508" s="643">
        <f>IF(Table5[[#This Row],[CAT EVENT FINISH]]="","",Table5[[#This Row],[CAT EVENT FINISH]]-Table5[[#This Row],[CAT EVENT START]])</f>
        <v>23</v>
      </c>
      <c r="AB508" s="41">
        <f>IF(Table5[[#This Row],[Duration]]="","",IF(Table5[[#This Row],[Duration]]&gt;=0,Table5[[#This Row],[Duration]]+1,""))</f>
        <v>24</v>
      </c>
    </row>
    <row r="509" spans="1:28" ht="60" hidden="1" customHeight="1" x14ac:dyDescent="0.2">
      <c r="A509" s="41" t="s">
        <v>628</v>
      </c>
      <c r="B509" s="43" t="s">
        <v>2090</v>
      </c>
      <c r="C509" s="47">
        <v>29973</v>
      </c>
      <c r="D509" s="47">
        <v>30090</v>
      </c>
      <c r="E509" s="47" t="s">
        <v>2083</v>
      </c>
      <c r="F509" s="43" t="s">
        <v>927</v>
      </c>
      <c r="H509" s="43" t="s">
        <v>2084</v>
      </c>
      <c r="I509" s="43" t="s">
        <v>934</v>
      </c>
      <c r="J509" s="43" t="s">
        <v>634</v>
      </c>
      <c r="K509" s="41">
        <v>1982</v>
      </c>
      <c r="M509" s="45"/>
      <c r="O509" s="44"/>
      <c r="W509" s="41"/>
      <c r="X509" s="43"/>
      <c r="Y509" s="41">
        <v>198204</v>
      </c>
      <c r="Z509" s="43" t="s">
        <v>1024</v>
      </c>
      <c r="AA509" s="643">
        <f>IF(Table5[[#This Row],[CAT EVENT FINISH]]="","",Table5[[#This Row],[CAT EVENT FINISH]]-Table5[[#This Row],[CAT EVENT START]])</f>
        <v>117</v>
      </c>
      <c r="AB509" s="41">
        <f>IF(Table5[[#This Row],[Duration]]="","",IF(Table5[[#This Row],[Duration]]&gt;=0,Table5[[#This Row],[Duration]]+1,""))</f>
        <v>118</v>
      </c>
    </row>
    <row r="510" spans="1:28" ht="60" hidden="1" customHeight="1" x14ac:dyDescent="0.2">
      <c r="A510" s="41" t="s">
        <v>628</v>
      </c>
      <c r="B510" s="43" t="s">
        <v>2091</v>
      </c>
      <c r="C510" s="47">
        <v>29970</v>
      </c>
      <c r="D510" s="47">
        <v>30151</v>
      </c>
      <c r="E510" s="47" t="s">
        <v>2083</v>
      </c>
      <c r="F510" s="43" t="s">
        <v>927</v>
      </c>
      <c r="H510" s="43" t="s">
        <v>2084</v>
      </c>
      <c r="I510" s="43" t="s">
        <v>934</v>
      </c>
      <c r="J510" s="43" t="s">
        <v>634</v>
      </c>
      <c r="K510" s="41">
        <v>1982</v>
      </c>
      <c r="M510" s="45"/>
      <c r="O510" s="44"/>
      <c r="W510" s="41"/>
      <c r="X510" s="43"/>
      <c r="Y510" s="41">
        <v>198209</v>
      </c>
      <c r="Z510" s="43" t="s">
        <v>1024</v>
      </c>
      <c r="AA510" s="643">
        <f>IF(Table5[[#This Row],[CAT EVENT FINISH]]="","",Table5[[#This Row],[CAT EVENT FINISH]]-Table5[[#This Row],[CAT EVENT START]])</f>
        <v>181</v>
      </c>
      <c r="AB510" s="41">
        <f>IF(Table5[[#This Row],[Duration]]="","",IF(Table5[[#This Row],[Duration]]&gt;=0,Table5[[#This Row],[Duration]]+1,""))</f>
        <v>182</v>
      </c>
    </row>
    <row r="511" spans="1:28" ht="60" hidden="1" customHeight="1" x14ac:dyDescent="0.2">
      <c r="A511" s="41" t="s">
        <v>628</v>
      </c>
      <c r="B511" s="43" t="s">
        <v>2092</v>
      </c>
      <c r="C511" s="47">
        <v>29939</v>
      </c>
      <c r="D511" s="47">
        <v>29607</v>
      </c>
      <c r="E511" s="47" t="s">
        <v>2083</v>
      </c>
      <c r="F511" s="43" t="s">
        <v>914</v>
      </c>
      <c r="H511" s="43" t="s">
        <v>1984</v>
      </c>
      <c r="J511" s="43" t="s">
        <v>634</v>
      </c>
      <c r="K511" s="41">
        <v>1981</v>
      </c>
      <c r="M511" s="45"/>
      <c r="O511" s="44"/>
      <c r="W511" s="41"/>
      <c r="X511" s="43"/>
      <c r="Y511" s="41">
        <v>198103</v>
      </c>
      <c r="Z511" s="43" t="s">
        <v>1024</v>
      </c>
      <c r="AA511" s="643">
        <f>IF(Table5[[#This Row],[CAT EVENT FINISH]]="","",Table5[[#This Row],[CAT EVENT FINISH]]-Table5[[#This Row],[CAT EVENT START]])</f>
        <v>-332</v>
      </c>
      <c r="AB511" s="41" t="str">
        <f>IF(Table5[[#This Row],[Duration]]="","",IF(Table5[[#This Row],[Duration]]&gt;=0,Table5[[#This Row],[Duration]]+1,""))</f>
        <v/>
      </c>
    </row>
    <row r="512" spans="1:28" ht="60" hidden="1" customHeight="1" x14ac:dyDescent="0.2">
      <c r="A512" s="41" t="s">
        <v>628</v>
      </c>
      <c r="B512" s="43" t="s">
        <v>2093</v>
      </c>
      <c r="C512" s="47">
        <v>29939</v>
      </c>
      <c r="D512" s="47">
        <v>29942</v>
      </c>
      <c r="E512" s="47" t="s">
        <v>2083</v>
      </c>
      <c r="F512" s="43" t="s">
        <v>985</v>
      </c>
      <c r="H512" s="43" t="s">
        <v>2094</v>
      </c>
      <c r="J512" s="43" t="s">
        <v>634</v>
      </c>
      <c r="K512" s="41">
        <v>1981</v>
      </c>
      <c r="M512" s="45"/>
      <c r="O512" s="44"/>
      <c r="W512" s="41"/>
      <c r="X512" s="43"/>
      <c r="Y512" s="41">
        <v>198112</v>
      </c>
      <c r="Z512" s="43" t="s">
        <v>1024</v>
      </c>
      <c r="AA512" s="643">
        <f>IF(Table5[[#This Row],[CAT EVENT FINISH]]="","",Table5[[#This Row],[CAT EVENT FINISH]]-Table5[[#This Row],[CAT EVENT START]])</f>
        <v>3</v>
      </c>
      <c r="AB512" s="41">
        <f>IF(Table5[[#This Row],[Duration]]="","",IF(Table5[[#This Row],[Duration]]&gt;=0,Table5[[#This Row],[Duration]]+1,""))</f>
        <v>4</v>
      </c>
    </row>
    <row r="513" spans="1:28" ht="60" hidden="1" customHeight="1" x14ac:dyDescent="0.2">
      <c r="A513" s="41" t="s">
        <v>628</v>
      </c>
      <c r="B513" s="43" t="s">
        <v>2095</v>
      </c>
      <c r="C513" s="47">
        <v>29920</v>
      </c>
      <c r="D513" s="47">
        <v>29756</v>
      </c>
      <c r="E513" s="47" t="s">
        <v>2083</v>
      </c>
      <c r="F513" s="43" t="s">
        <v>985</v>
      </c>
      <c r="H513" s="43" t="s">
        <v>2096</v>
      </c>
      <c r="J513" s="43" t="s">
        <v>634</v>
      </c>
      <c r="K513" s="41">
        <v>1981</v>
      </c>
      <c r="M513" s="45"/>
      <c r="O513" s="44"/>
      <c r="W513" s="41"/>
      <c r="X513" s="43"/>
      <c r="Y513" s="41">
        <v>198111</v>
      </c>
      <c r="Z513" s="43" t="s">
        <v>1024</v>
      </c>
      <c r="AA513" s="643">
        <f>IF(Table5[[#This Row],[CAT EVENT FINISH]]="","",Table5[[#This Row],[CAT EVENT FINISH]]-Table5[[#This Row],[CAT EVENT START]])</f>
        <v>-164</v>
      </c>
      <c r="AB513" s="41" t="str">
        <f>IF(Table5[[#This Row],[Duration]]="","",IF(Table5[[#This Row],[Duration]]&gt;=0,Table5[[#This Row],[Duration]]+1,""))</f>
        <v/>
      </c>
    </row>
    <row r="514" spans="1:28" ht="60" hidden="1" customHeight="1" x14ac:dyDescent="0.2">
      <c r="A514" s="41" t="s">
        <v>628</v>
      </c>
      <c r="B514" s="43" t="s">
        <v>2097</v>
      </c>
      <c r="C514" s="47">
        <v>29848</v>
      </c>
      <c r="D514" s="47">
        <v>29664</v>
      </c>
      <c r="E514" s="47" t="s">
        <v>2083</v>
      </c>
      <c r="F514" s="43" t="s">
        <v>985</v>
      </c>
      <c r="H514" s="43" t="s">
        <v>2098</v>
      </c>
      <c r="J514" s="43" t="s">
        <v>634</v>
      </c>
      <c r="K514" s="41">
        <v>1981</v>
      </c>
      <c r="M514" s="45"/>
      <c r="O514" s="44"/>
      <c r="W514" s="41"/>
      <c r="X514" s="43"/>
      <c r="Y514" s="41">
        <v>198108</v>
      </c>
      <c r="Z514" s="43" t="s">
        <v>1024</v>
      </c>
      <c r="AA514" s="643">
        <f>IF(Table5[[#This Row],[CAT EVENT FINISH]]="","",Table5[[#This Row],[CAT EVENT FINISH]]-Table5[[#This Row],[CAT EVENT START]])</f>
        <v>-184</v>
      </c>
      <c r="AB514" s="41" t="str">
        <f>IF(Table5[[#This Row],[Duration]]="","",IF(Table5[[#This Row],[Duration]]&gt;=0,Table5[[#This Row],[Duration]]+1,""))</f>
        <v/>
      </c>
    </row>
    <row r="515" spans="1:28" ht="60" hidden="1" customHeight="1" x14ac:dyDescent="0.2">
      <c r="A515" s="41" t="s">
        <v>2099</v>
      </c>
      <c r="B515" s="43" t="s">
        <v>2100</v>
      </c>
      <c r="C515" s="47">
        <v>29848</v>
      </c>
      <c r="D515" s="47">
        <v>29632</v>
      </c>
      <c r="E515" s="47" t="s">
        <v>2083</v>
      </c>
      <c r="F515" s="43" t="s">
        <v>927</v>
      </c>
      <c r="H515" s="43" t="s">
        <v>2101</v>
      </c>
      <c r="I515" s="43" t="s">
        <v>934</v>
      </c>
      <c r="J515" s="43" t="s">
        <v>634</v>
      </c>
      <c r="K515" s="41">
        <v>1981</v>
      </c>
      <c r="M515" s="45"/>
      <c r="O515" s="44"/>
      <c r="W515" s="41"/>
      <c r="X515" s="43"/>
      <c r="Y515" s="41">
        <v>198105</v>
      </c>
      <c r="Z515" s="43" t="s">
        <v>1024</v>
      </c>
      <c r="AA515" s="643">
        <f>IF(Table5[[#This Row],[CAT EVENT FINISH]]="","",Table5[[#This Row],[CAT EVENT FINISH]]-Table5[[#This Row],[CAT EVENT START]])</f>
        <v>-216</v>
      </c>
      <c r="AB515" s="41" t="str">
        <f>IF(Table5[[#This Row],[Duration]]="","",IF(Table5[[#This Row],[Duration]]&gt;=0,Table5[[#This Row],[Duration]]+1,""))</f>
        <v/>
      </c>
    </row>
    <row r="516" spans="1:28" ht="60" hidden="1" customHeight="1" x14ac:dyDescent="0.2">
      <c r="A516" s="41" t="s">
        <v>628</v>
      </c>
      <c r="B516" s="43" t="s">
        <v>2102</v>
      </c>
      <c r="C516" s="47">
        <v>29817</v>
      </c>
      <c r="D516" s="47">
        <v>29630</v>
      </c>
      <c r="E516" s="47" t="s">
        <v>2083</v>
      </c>
      <c r="F516" s="43" t="s">
        <v>927</v>
      </c>
      <c r="H516" s="43" t="s">
        <v>2103</v>
      </c>
      <c r="I516" s="43" t="s">
        <v>934</v>
      </c>
      <c r="J516" s="43" t="s">
        <v>634</v>
      </c>
      <c r="K516" s="41">
        <v>1981</v>
      </c>
      <c r="M516" s="45"/>
      <c r="O516" s="44"/>
      <c r="W516" s="41"/>
      <c r="X516" s="43"/>
      <c r="Y516" s="41">
        <v>198104</v>
      </c>
      <c r="Z516" s="43" t="s">
        <v>1024</v>
      </c>
      <c r="AA516" s="643">
        <f>IF(Table5[[#This Row],[CAT EVENT FINISH]]="","",Table5[[#This Row],[CAT EVENT FINISH]]-Table5[[#This Row],[CAT EVENT START]])</f>
        <v>-187</v>
      </c>
      <c r="AB516" s="41" t="str">
        <f>IF(Table5[[#This Row],[Duration]]="","",IF(Table5[[#This Row],[Duration]]&gt;=0,Table5[[#This Row],[Duration]]+1,""))</f>
        <v/>
      </c>
    </row>
    <row r="517" spans="1:28" ht="60" hidden="1" customHeight="1" x14ac:dyDescent="0.2">
      <c r="A517" s="41" t="s">
        <v>628</v>
      </c>
      <c r="B517" s="43" t="s">
        <v>1345</v>
      </c>
      <c r="C517" s="47">
        <v>29725</v>
      </c>
      <c r="D517" s="47">
        <v>29691</v>
      </c>
      <c r="E517" s="47" t="s">
        <v>2104</v>
      </c>
      <c r="F517" s="43" t="s">
        <v>914</v>
      </c>
      <c r="H517" s="43" t="s">
        <v>1984</v>
      </c>
      <c r="J517" s="43" t="s">
        <v>634</v>
      </c>
      <c r="K517" s="41">
        <v>1981</v>
      </c>
      <c r="M517" s="45"/>
      <c r="O517" s="44"/>
      <c r="W517" s="41"/>
      <c r="X517" s="43"/>
      <c r="Y517" s="41">
        <v>198109</v>
      </c>
      <c r="Z517" s="43" t="s">
        <v>1024</v>
      </c>
      <c r="AA517" s="643">
        <f>IF(Table5[[#This Row],[CAT EVENT FINISH]]="","",Table5[[#This Row],[CAT EVENT FINISH]]-Table5[[#This Row],[CAT EVENT START]])</f>
        <v>-34</v>
      </c>
      <c r="AB517" s="41" t="str">
        <f>IF(Table5[[#This Row],[Duration]]="","",IF(Table5[[#This Row],[Duration]]&gt;=0,Table5[[#This Row],[Duration]]+1,""))</f>
        <v/>
      </c>
    </row>
    <row r="518" spans="1:28" ht="60" hidden="1" customHeight="1" x14ac:dyDescent="0.2">
      <c r="A518" s="41" t="s">
        <v>628</v>
      </c>
      <c r="B518" s="43" t="s">
        <v>2105</v>
      </c>
      <c r="C518" s="47">
        <v>29669</v>
      </c>
      <c r="D518" s="47">
        <v>29736</v>
      </c>
      <c r="E518" s="47" t="s">
        <v>2104</v>
      </c>
      <c r="F518" s="43" t="s">
        <v>914</v>
      </c>
      <c r="H518" s="43" t="s">
        <v>1984</v>
      </c>
      <c r="J518" s="43" t="s">
        <v>634</v>
      </c>
      <c r="K518" s="41">
        <v>1981</v>
      </c>
      <c r="M518" s="45"/>
      <c r="O518" s="44"/>
      <c r="W518" s="41"/>
      <c r="X518" s="43"/>
      <c r="Y518" s="41">
        <v>198110</v>
      </c>
      <c r="Z518" s="43" t="s">
        <v>1024</v>
      </c>
      <c r="AA518" s="643">
        <f>IF(Table5[[#This Row],[CAT EVENT FINISH]]="","",Table5[[#This Row],[CAT EVENT FINISH]]-Table5[[#This Row],[CAT EVENT START]])</f>
        <v>67</v>
      </c>
      <c r="AB518" s="41">
        <f>IF(Table5[[#This Row],[Duration]]="","",IF(Table5[[#This Row],[Duration]]&gt;=0,Table5[[#This Row],[Duration]]+1,""))</f>
        <v>68</v>
      </c>
    </row>
    <row r="519" spans="1:28" ht="60" hidden="1" customHeight="1" x14ac:dyDescent="0.2">
      <c r="A519" s="41" t="s">
        <v>628</v>
      </c>
      <c r="B519" s="43" t="s">
        <v>2106</v>
      </c>
      <c r="C519" s="47">
        <v>29641</v>
      </c>
      <c r="E519" s="47" t="s">
        <v>2104</v>
      </c>
      <c r="F519" s="43" t="s">
        <v>927</v>
      </c>
      <c r="H519" s="43" t="s">
        <v>2107</v>
      </c>
      <c r="I519" s="43" t="s">
        <v>934</v>
      </c>
      <c r="J519" s="43" t="s">
        <v>634</v>
      </c>
      <c r="K519" s="41">
        <v>1981</v>
      </c>
      <c r="M519" s="45"/>
      <c r="O519" s="44"/>
      <c r="W519" s="41"/>
      <c r="X519" s="43"/>
      <c r="Y519" s="41">
        <v>198107</v>
      </c>
      <c r="Z519" s="43" t="s">
        <v>1024</v>
      </c>
      <c r="AA519" s="643" t="str">
        <f>IF(Table5[[#This Row],[CAT EVENT FINISH]]="","",Table5[[#This Row],[CAT EVENT FINISH]]-Table5[[#This Row],[CAT EVENT START]])</f>
        <v/>
      </c>
      <c r="AB519" s="41" t="str">
        <f>IF(Table5[[#This Row],[Duration]]="","",IF(Table5[[#This Row],[Duration]]&gt;=0,Table5[[#This Row],[Duration]]+1,""))</f>
        <v/>
      </c>
    </row>
    <row r="520" spans="1:28" ht="60" hidden="1" customHeight="1" x14ac:dyDescent="0.2">
      <c r="A520" s="41" t="s">
        <v>628</v>
      </c>
      <c r="B520" s="43" t="s">
        <v>2108</v>
      </c>
      <c r="C520" s="47">
        <v>29641</v>
      </c>
      <c r="D520" s="47">
        <v>29786</v>
      </c>
      <c r="E520" s="47" t="s">
        <v>2104</v>
      </c>
      <c r="F520" s="43" t="s">
        <v>914</v>
      </c>
      <c r="H520" s="43" t="s">
        <v>1984</v>
      </c>
      <c r="J520" s="43" t="s">
        <v>634</v>
      </c>
      <c r="K520" s="41">
        <v>1981</v>
      </c>
      <c r="M520" s="45"/>
      <c r="O520" s="44"/>
      <c r="W520" s="41"/>
      <c r="X520" s="43"/>
      <c r="Y520" s="41">
        <v>198106</v>
      </c>
      <c r="Z520" s="43" t="s">
        <v>1024</v>
      </c>
      <c r="AA520" s="643">
        <f>IF(Table5[[#This Row],[CAT EVENT FINISH]]="","",Table5[[#This Row],[CAT EVENT FINISH]]-Table5[[#This Row],[CAT EVENT START]])</f>
        <v>145</v>
      </c>
      <c r="AB520" s="41">
        <f>IF(Table5[[#This Row],[Duration]]="","",IF(Table5[[#This Row],[Duration]]&gt;=0,Table5[[#This Row],[Duration]]+1,""))</f>
        <v>146</v>
      </c>
    </row>
    <row r="521" spans="1:28" ht="60" hidden="1" customHeight="1" x14ac:dyDescent="0.2">
      <c r="A521" s="41" t="s">
        <v>628</v>
      </c>
      <c r="B521" s="43" t="s">
        <v>2109</v>
      </c>
      <c r="C521" s="47">
        <v>29577</v>
      </c>
      <c r="D521" s="47">
        <v>29586</v>
      </c>
      <c r="E521" s="47" t="s">
        <v>2104</v>
      </c>
      <c r="F521" s="43" t="s">
        <v>914</v>
      </c>
      <c r="H521" s="43" t="s">
        <v>2058</v>
      </c>
      <c r="J521" s="43" t="s">
        <v>634</v>
      </c>
      <c r="K521" s="41">
        <v>1980</v>
      </c>
      <c r="M521" s="45"/>
      <c r="O521" s="44"/>
      <c r="W521" s="41"/>
      <c r="X521" s="43"/>
      <c r="Y521" s="41">
        <v>198015</v>
      </c>
      <c r="Z521" s="43" t="s">
        <v>1024</v>
      </c>
      <c r="AA521" s="643">
        <f>IF(Table5[[#This Row],[CAT EVENT FINISH]]="","",Table5[[#This Row],[CAT EVENT FINISH]]-Table5[[#This Row],[CAT EVENT START]])</f>
        <v>9</v>
      </c>
      <c r="AB521" s="41">
        <f>IF(Table5[[#This Row],[Duration]]="","",IF(Table5[[#This Row],[Duration]]&gt;=0,Table5[[#This Row],[Duration]]+1,""))</f>
        <v>10</v>
      </c>
    </row>
    <row r="522" spans="1:28" ht="60" hidden="1" customHeight="1" x14ac:dyDescent="0.2">
      <c r="A522" s="41" t="s">
        <v>628</v>
      </c>
      <c r="B522" s="43" t="s">
        <v>2110</v>
      </c>
      <c r="C522" s="47">
        <v>29575</v>
      </c>
      <c r="D522" s="47">
        <v>29582</v>
      </c>
      <c r="E522" s="47" t="s">
        <v>2104</v>
      </c>
      <c r="F522" s="43" t="s">
        <v>914</v>
      </c>
      <c r="H522" s="43" t="s">
        <v>2058</v>
      </c>
      <c r="J522" s="43" t="s">
        <v>634</v>
      </c>
      <c r="K522" s="41">
        <v>1980</v>
      </c>
      <c r="M522" s="45"/>
      <c r="O522" s="44"/>
      <c r="W522" s="41"/>
      <c r="X522" s="43"/>
      <c r="Y522" s="41">
        <v>198016</v>
      </c>
      <c r="Z522" s="43" t="s">
        <v>1024</v>
      </c>
      <c r="AA522" s="643">
        <f>IF(Table5[[#This Row],[CAT EVENT FINISH]]="","",Table5[[#This Row],[CAT EVENT FINISH]]-Table5[[#This Row],[CAT EVENT START]])</f>
        <v>7</v>
      </c>
      <c r="AB522" s="41">
        <f>IF(Table5[[#This Row],[Duration]]="","",IF(Table5[[#This Row],[Duration]]&gt;=0,Table5[[#This Row],[Duration]]+1,""))</f>
        <v>8</v>
      </c>
    </row>
    <row r="523" spans="1:28" ht="60" hidden="1" customHeight="1" x14ac:dyDescent="0.2">
      <c r="A523" s="41" t="s">
        <v>2111</v>
      </c>
      <c r="B523" s="43" t="s">
        <v>2112</v>
      </c>
      <c r="C523" s="47">
        <v>29574</v>
      </c>
      <c r="D523" s="47">
        <v>29574</v>
      </c>
      <c r="E523" s="47" t="s">
        <v>2104</v>
      </c>
      <c r="F523" s="43" t="s">
        <v>927</v>
      </c>
      <c r="H523" s="43" t="s">
        <v>2113</v>
      </c>
      <c r="I523" s="43" t="s">
        <v>930</v>
      </c>
      <c r="J523" s="43" t="s">
        <v>632</v>
      </c>
      <c r="K523" s="41">
        <v>1980</v>
      </c>
      <c r="L523" s="45">
        <v>7500000</v>
      </c>
      <c r="M523" s="45">
        <v>124006401</v>
      </c>
      <c r="O523" s="44"/>
      <c r="W523" s="41"/>
      <c r="X523" s="43"/>
      <c r="Y523" s="41">
        <v>198018</v>
      </c>
      <c r="Z523" s="43" t="s">
        <v>1024</v>
      </c>
      <c r="AA523" s="643">
        <f>IF(Table5[[#This Row],[CAT EVENT FINISH]]="","",Table5[[#This Row],[CAT EVENT FINISH]]-Table5[[#This Row],[CAT EVENT START]])</f>
        <v>0</v>
      </c>
      <c r="AB523" s="41">
        <f>IF(Table5[[#This Row],[Duration]]="","",IF(Table5[[#This Row],[Duration]]&gt;=0,Table5[[#This Row],[Duration]]+1,""))</f>
        <v>1</v>
      </c>
    </row>
    <row r="524" spans="1:28" ht="60" hidden="1" customHeight="1" x14ac:dyDescent="0.2">
      <c r="A524" s="41" t="s">
        <v>628</v>
      </c>
      <c r="B524" s="43" t="s">
        <v>2114</v>
      </c>
      <c r="C524" s="47">
        <v>29574</v>
      </c>
      <c r="D524" s="47">
        <v>29269</v>
      </c>
      <c r="E524" s="47" t="s">
        <v>2104</v>
      </c>
      <c r="F524" s="43" t="s">
        <v>914</v>
      </c>
      <c r="H524" s="43" t="s">
        <v>2115</v>
      </c>
      <c r="J524" s="43" t="s">
        <v>634</v>
      </c>
      <c r="K524" s="41">
        <v>1980</v>
      </c>
      <c r="M524" s="45"/>
      <c r="O524" s="44"/>
      <c r="W524" s="41"/>
      <c r="X524" s="43"/>
      <c r="Y524" s="41">
        <v>198007</v>
      </c>
      <c r="Z524" s="43" t="s">
        <v>1024</v>
      </c>
      <c r="AA524" s="643">
        <f>IF(Table5[[#This Row],[CAT EVENT FINISH]]="","",Table5[[#This Row],[CAT EVENT FINISH]]-Table5[[#This Row],[CAT EVENT START]])</f>
        <v>-305</v>
      </c>
      <c r="AB524" s="41" t="str">
        <f>IF(Table5[[#This Row],[Duration]]="","",IF(Table5[[#This Row],[Duration]]&gt;=0,Table5[[#This Row],[Duration]]+1,""))</f>
        <v/>
      </c>
    </row>
    <row r="525" spans="1:28" ht="60" hidden="1" customHeight="1" x14ac:dyDescent="0.2">
      <c r="A525" s="41" t="s">
        <v>2116</v>
      </c>
      <c r="B525" s="43" t="s">
        <v>2117</v>
      </c>
      <c r="C525" s="47">
        <v>29571</v>
      </c>
      <c r="D525" s="47">
        <v>29571</v>
      </c>
      <c r="E525" s="47" t="s">
        <v>2104</v>
      </c>
      <c r="F525" s="43" t="s">
        <v>927</v>
      </c>
      <c r="H525" s="43" t="s">
        <v>2118</v>
      </c>
      <c r="I525" s="43" t="s">
        <v>930</v>
      </c>
      <c r="J525" s="43" t="s">
        <v>632</v>
      </c>
      <c r="K525" s="41">
        <v>1980</v>
      </c>
      <c r="L525" s="45">
        <v>15000000</v>
      </c>
      <c r="M525" s="45">
        <v>248012801</v>
      </c>
      <c r="O525" s="44"/>
      <c r="W525" s="41"/>
      <c r="X525" s="43"/>
      <c r="Y525" s="41">
        <v>198019</v>
      </c>
      <c r="Z525" s="43" t="s">
        <v>1024</v>
      </c>
      <c r="AA525" s="643">
        <f>IF(Table5[[#This Row],[CAT EVENT FINISH]]="","",Table5[[#This Row],[CAT EVENT FINISH]]-Table5[[#This Row],[CAT EVENT START]])</f>
        <v>0</v>
      </c>
      <c r="AB525" s="41">
        <f>IF(Table5[[#This Row],[Duration]]="","",IF(Table5[[#This Row],[Duration]]&gt;=0,Table5[[#This Row],[Duration]]+1,""))</f>
        <v>1</v>
      </c>
    </row>
    <row r="526" spans="1:28" ht="60" hidden="1" customHeight="1" x14ac:dyDescent="0.2">
      <c r="A526" s="41" t="s">
        <v>628</v>
      </c>
      <c r="B526" s="43" t="s">
        <v>2119</v>
      </c>
      <c r="C526" s="47">
        <v>29569</v>
      </c>
      <c r="D526" s="47">
        <v>29573</v>
      </c>
      <c r="E526" s="47" t="s">
        <v>2104</v>
      </c>
      <c r="F526" s="43" t="s">
        <v>914</v>
      </c>
      <c r="H526" s="43" t="s">
        <v>2058</v>
      </c>
      <c r="J526" s="43" t="s">
        <v>634</v>
      </c>
      <c r="K526" s="41">
        <v>1980</v>
      </c>
      <c r="M526" s="45"/>
      <c r="O526" s="44"/>
      <c r="W526" s="41"/>
      <c r="X526" s="43"/>
      <c r="Y526" s="41">
        <v>198017</v>
      </c>
      <c r="Z526" s="43" t="s">
        <v>1024</v>
      </c>
      <c r="AA526" s="643">
        <f>IF(Table5[[#This Row],[CAT EVENT FINISH]]="","",Table5[[#This Row],[CAT EVENT FINISH]]-Table5[[#This Row],[CAT EVENT START]])</f>
        <v>4</v>
      </c>
      <c r="AB526" s="41">
        <f>IF(Table5[[#This Row],[Duration]]="","",IF(Table5[[#This Row],[Duration]]&gt;=0,Table5[[#This Row],[Duration]]+1,""))</f>
        <v>5</v>
      </c>
    </row>
    <row r="527" spans="1:28" ht="60" hidden="1" customHeight="1" x14ac:dyDescent="0.2">
      <c r="A527" s="41" t="s">
        <v>628</v>
      </c>
      <c r="B527" s="43" t="s">
        <v>2120</v>
      </c>
      <c r="C527" s="47">
        <v>29544</v>
      </c>
      <c r="D527" s="47">
        <v>29269</v>
      </c>
      <c r="E527" s="47" t="s">
        <v>2104</v>
      </c>
      <c r="F527" s="43" t="s">
        <v>927</v>
      </c>
      <c r="H527" s="43" t="s">
        <v>2121</v>
      </c>
      <c r="I527" s="43" t="s">
        <v>934</v>
      </c>
      <c r="J527" s="43" t="s">
        <v>634</v>
      </c>
      <c r="K527" s="41">
        <v>1980</v>
      </c>
      <c r="M527" s="45"/>
      <c r="O527" s="44"/>
      <c r="W527" s="41"/>
      <c r="X527" s="43"/>
      <c r="Y527" s="41">
        <v>198006</v>
      </c>
      <c r="Z527" s="43" t="s">
        <v>1024</v>
      </c>
      <c r="AA527" s="643">
        <f>IF(Table5[[#This Row],[CAT EVENT FINISH]]="","",Table5[[#This Row],[CAT EVENT FINISH]]-Table5[[#This Row],[CAT EVENT START]])</f>
        <v>-275</v>
      </c>
      <c r="AB527" s="41" t="str">
        <f>IF(Table5[[#This Row],[Duration]]="","",IF(Table5[[#This Row],[Duration]]&gt;=0,Table5[[#This Row],[Duration]]+1,""))</f>
        <v/>
      </c>
    </row>
    <row r="528" spans="1:28" ht="60" hidden="1" customHeight="1" x14ac:dyDescent="0.2">
      <c r="A528" s="41" t="s">
        <v>2122</v>
      </c>
      <c r="B528" s="43" t="s">
        <v>2123</v>
      </c>
      <c r="C528" s="47">
        <v>29330</v>
      </c>
      <c r="D528" s="47">
        <v>29574</v>
      </c>
      <c r="E528" s="47" t="s">
        <v>2124</v>
      </c>
      <c r="F528" s="43" t="s">
        <v>914</v>
      </c>
      <c r="H528" s="43" t="s">
        <v>2125</v>
      </c>
      <c r="J528" s="43" t="s">
        <v>634</v>
      </c>
      <c r="K528" s="41">
        <v>1980</v>
      </c>
      <c r="L528" s="45">
        <v>2700000</v>
      </c>
      <c r="M528" s="45">
        <v>42482339</v>
      </c>
      <c r="O528" s="44"/>
      <c r="W528" s="41"/>
      <c r="X528" s="43"/>
      <c r="Y528" s="41">
        <v>198004</v>
      </c>
      <c r="Z528" s="43" t="s">
        <v>1024</v>
      </c>
      <c r="AA528" s="643">
        <f>IF(Table5[[#This Row],[CAT EVENT FINISH]]="","",Table5[[#This Row],[CAT EVENT FINISH]]-Table5[[#This Row],[CAT EVENT START]])</f>
        <v>244</v>
      </c>
      <c r="AB528" s="41">
        <f>IF(Table5[[#This Row],[Duration]]="","",IF(Table5[[#This Row],[Duration]]&gt;=0,Table5[[#This Row],[Duration]]+1,""))</f>
        <v>245</v>
      </c>
    </row>
    <row r="529" spans="1:28" ht="60" hidden="1" customHeight="1" x14ac:dyDescent="0.2">
      <c r="A529" s="41" t="s">
        <v>628</v>
      </c>
      <c r="B529" s="43" t="s">
        <v>2126</v>
      </c>
      <c r="C529" s="47">
        <v>29299</v>
      </c>
      <c r="D529" s="47">
        <v>29513</v>
      </c>
      <c r="E529" s="47" t="s">
        <v>2124</v>
      </c>
      <c r="F529" s="43" t="s">
        <v>914</v>
      </c>
      <c r="H529" s="43" t="s">
        <v>2058</v>
      </c>
      <c r="J529" s="43" t="s">
        <v>634</v>
      </c>
      <c r="K529" s="41">
        <v>1980</v>
      </c>
      <c r="M529" s="45"/>
      <c r="O529" s="44"/>
      <c r="W529" s="41"/>
      <c r="X529" s="43"/>
      <c r="Y529" s="41">
        <v>198014</v>
      </c>
      <c r="Z529" s="43" t="s">
        <v>1024</v>
      </c>
      <c r="AA529" s="643">
        <f>IF(Table5[[#This Row],[CAT EVENT FINISH]]="","",Table5[[#This Row],[CAT EVENT FINISH]]-Table5[[#This Row],[CAT EVENT START]])</f>
        <v>214</v>
      </c>
      <c r="AB529" s="41">
        <f>IF(Table5[[#This Row],[Duration]]="","",IF(Table5[[#This Row],[Duration]]&gt;=0,Table5[[#This Row],[Duration]]+1,""))</f>
        <v>215</v>
      </c>
    </row>
    <row r="530" spans="1:28" ht="60" hidden="1" customHeight="1" x14ac:dyDescent="0.2">
      <c r="A530" s="41" t="s">
        <v>628</v>
      </c>
      <c r="B530" s="43" t="s">
        <v>2127</v>
      </c>
      <c r="C530" s="47">
        <v>29272</v>
      </c>
      <c r="D530" s="47">
        <v>29279</v>
      </c>
      <c r="E530" s="47" t="s">
        <v>2124</v>
      </c>
      <c r="F530" s="43" t="s">
        <v>927</v>
      </c>
      <c r="H530" s="43" t="s">
        <v>2128</v>
      </c>
      <c r="I530" s="43" t="s">
        <v>934</v>
      </c>
      <c r="J530" s="43" t="s">
        <v>634</v>
      </c>
      <c r="K530" s="41">
        <v>1980</v>
      </c>
      <c r="M530" s="45"/>
      <c r="O530" s="44"/>
      <c r="W530" s="41"/>
      <c r="X530" s="43"/>
      <c r="Y530" s="41">
        <v>198009</v>
      </c>
      <c r="Z530" s="43" t="s">
        <v>1024</v>
      </c>
      <c r="AA530" s="643">
        <f>IF(Table5[[#This Row],[CAT EVENT FINISH]]="","",Table5[[#This Row],[CAT EVENT FINISH]]-Table5[[#This Row],[CAT EVENT START]])</f>
        <v>7</v>
      </c>
      <c r="AB530" s="41">
        <f>IF(Table5[[#This Row],[Duration]]="","",IF(Table5[[#This Row],[Duration]]&gt;=0,Table5[[#This Row],[Duration]]+1,""))</f>
        <v>8</v>
      </c>
    </row>
    <row r="531" spans="1:28" ht="60" hidden="1" customHeight="1" x14ac:dyDescent="0.2">
      <c r="A531" s="41" t="s">
        <v>2129</v>
      </c>
      <c r="B531" s="43" t="s">
        <v>2130</v>
      </c>
      <c r="C531" s="47">
        <v>29270</v>
      </c>
      <c r="D531" s="47">
        <v>29288</v>
      </c>
      <c r="E531" s="47" t="s">
        <v>2124</v>
      </c>
      <c r="F531" s="43" t="s">
        <v>1030</v>
      </c>
      <c r="G531" s="43" t="s">
        <v>2131</v>
      </c>
      <c r="H531" s="43" t="s">
        <v>2132</v>
      </c>
      <c r="J531" s="43" t="s">
        <v>635</v>
      </c>
      <c r="K531" s="41">
        <v>1980</v>
      </c>
      <c r="L531" s="45">
        <v>13000000</v>
      </c>
      <c r="M531" s="45">
        <v>175627673</v>
      </c>
      <c r="O531" s="44">
        <v>80</v>
      </c>
      <c r="W531" s="41"/>
      <c r="X531" s="43"/>
      <c r="Y531" s="41">
        <v>198013</v>
      </c>
      <c r="Z531" s="43" t="s">
        <v>1024</v>
      </c>
      <c r="AA531" s="643">
        <f>IF(Table5[[#This Row],[CAT EVENT FINISH]]="","",Table5[[#This Row],[CAT EVENT FINISH]]-Table5[[#This Row],[CAT EVENT START]])</f>
        <v>18</v>
      </c>
      <c r="AB531" s="41">
        <f>IF(Table5[[#This Row],[Duration]]="","",IF(Table5[[#This Row],[Duration]]&gt;=0,Table5[[#This Row],[Duration]]+1,""))</f>
        <v>19</v>
      </c>
    </row>
    <row r="532" spans="1:28" ht="60" hidden="1" customHeight="1" x14ac:dyDescent="0.2">
      <c r="A532" s="41" t="s">
        <v>628</v>
      </c>
      <c r="B532" s="43" t="s">
        <v>1338</v>
      </c>
      <c r="C532" s="47">
        <v>29270</v>
      </c>
      <c r="D532" s="47">
        <v>29452</v>
      </c>
      <c r="E532" s="47" t="s">
        <v>2124</v>
      </c>
      <c r="F532" s="43" t="s">
        <v>927</v>
      </c>
      <c r="H532" s="43" t="s">
        <v>2133</v>
      </c>
      <c r="I532" s="43" t="s">
        <v>934</v>
      </c>
      <c r="J532" s="43" t="s">
        <v>634</v>
      </c>
      <c r="K532" s="41">
        <v>1980</v>
      </c>
      <c r="M532" s="45"/>
      <c r="O532" s="44"/>
      <c r="W532" s="41"/>
      <c r="X532" s="43"/>
      <c r="Y532" s="41">
        <v>198005</v>
      </c>
      <c r="Z532" s="43" t="s">
        <v>1024</v>
      </c>
      <c r="AA532" s="643">
        <f>IF(Table5[[#This Row],[CAT EVENT FINISH]]="","",Table5[[#This Row],[CAT EVENT FINISH]]-Table5[[#This Row],[CAT EVENT START]])</f>
        <v>182</v>
      </c>
      <c r="AB532" s="41">
        <f>IF(Table5[[#This Row],[Duration]]="","",IF(Table5[[#This Row],[Duration]]&gt;=0,Table5[[#This Row],[Duration]]+1,""))</f>
        <v>183</v>
      </c>
    </row>
    <row r="533" spans="1:28" ht="60" hidden="1" customHeight="1" x14ac:dyDescent="0.2">
      <c r="A533" s="41" t="s">
        <v>2134</v>
      </c>
      <c r="B533" s="43" t="s">
        <v>2135</v>
      </c>
      <c r="C533" s="47">
        <v>29247</v>
      </c>
      <c r="D533" s="47">
        <v>29330</v>
      </c>
      <c r="E533" s="47" t="s">
        <v>2124</v>
      </c>
      <c r="F533" s="43" t="s">
        <v>914</v>
      </c>
      <c r="H533" s="43" t="s">
        <v>2136</v>
      </c>
      <c r="J533" s="43" t="s">
        <v>634</v>
      </c>
      <c r="K533" s="41">
        <v>1980</v>
      </c>
      <c r="L533" s="45">
        <v>2500000</v>
      </c>
      <c r="M533" s="45">
        <v>35912056</v>
      </c>
      <c r="O533" s="44"/>
      <c r="W533" s="41"/>
      <c r="X533" s="43"/>
      <c r="Y533" s="41">
        <v>198001</v>
      </c>
      <c r="Z533" s="43" t="s">
        <v>1024</v>
      </c>
      <c r="AA533" s="643">
        <f>IF(Table5[[#This Row],[CAT EVENT FINISH]]="","",Table5[[#This Row],[CAT EVENT FINISH]]-Table5[[#This Row],[CAT EVENT START]])</f>
        <v>83</v>
      </c>
      <c r="AB533" s="41">
        <f>IF(Table5[[#This Row],[Duration]]="","",IF(Table5[[#This Row],[Duration]]&gt;=0,Table5[[#This Row],[Duration]]+1,""))</f>
        <v>84</v>
      </c>
    </row>
    <row r="534" spans="1:28" ht="60" hidden="1" customHeight="1" x14ac:dyDescent="0.2">
      <c r="A534" s="41" t="s">
        <v>628</v>
      </c>
      <c r="B534" s="43" t="s">
        <v>2137</v>
      </c>
      <c r="C534" s="47">
        <v>29241</v>
      </c>
      <c r="D534" s="47">
        <v>29249</v>
      </c>
      <c r="E534" s="47" t="s">
        <v>2124</v>
      </c>
      <c r="F534" s="43" t="s">
        <v>914</v>
      </c>
      <c r="H534" s="43" t="s">
        <v>2058</v>
      </c>
      <c r="J534" s="43" t="s">
        <v>634</v>
      </c>
      <c r="K534" s="41">
        <v>1980</v>
      </c>
      <c r="M534" s="45"/>
      <c r="O534" s="44"/>
      <c r="W534" s="41"/>
      <c r="X534" s="43"/>
      <c r="Y534" s="41">
        <v>198002</v>
      </c>
      <c r="Z534" s="43" t="s">
        <v>1024</v>
      </c>
      <c r="AA534" s="643">
        <f>IF(Table5[[#This Row],[CAT EVENT FINISH]]="","",Table5[[#This Row],[CAT EVENT FINISH]]-Table5[[#This Row],[CAT EVENT START]])</f>
        <v>8</v>
      </c>
      <c r="AB534" s="41">
        <f>IF(Table5[[#This Row],[Duration]]="","",IF(Table5[[#This Row],[Duration]]&gt;=0,Table5[[#This Row],[Duration]]+1,""))</f>
        <v>9</v>
      </c>
    </row>
    <row r="535" spans="1:28" ht="60" hidden="1" customHeight="1" x14ac:dyDescent="0.2">
      <c r="A535" s="41" t="s">
        <v>628</v>
      </c>
      <c r="B535" s="43" t="s">
        <v>2138</v>
      </c>
      <c r="C535" s="47">
        <v>29238</v>
      </c>
      <c r="D535" s="47">
        <v>29247</v>
      </c>
      <c r="E535" s="47" t="s">
        <v>2124</v>
      </c>
      <c r="F535" s="43" t="s">
        <v>914</v>
      </c>
      <c r="H535" s="43" t="s">
        <v>2058</v>
      </c>
      <c r="J535" s="43" t="s">
        <v>634</v>
      </c>
      <c r="K535" s="41">
        <v>1980</v>
      </c>
      <c r="M535" s="45"/>
      <c r="O535" s="44"/>
      <c r="W535" s="41"/>
      <c r="X535" s="43"/>
      <c r="Y535" s="41">
        <v>198003</v>
      </c>
      <c r="Z535" s="43" t="s">
        <v>1024</v>
      </c>
      <c r="AA535" s="643">
        <f>IF(Table5[[#This Row],[CAT EVENT FINISH]]="","",Table5[[#This Row],[CAT EVENT FINISH]]-Table5[[#This Row],[CAT EVENT START]])</f>
        <v>9</v>
      </c>
      <c r="AB535" s="41">
        <f>IF(Table5[[#This Row],[Duration]]="","",IF(Table5[[#This Row],[Duration]]&gt;=0,Table5[[#This Row],[Duration]]+1,""))</f>
        <v>10</v>
      </c>
    </row>
    <row r="536" spans="1:28" ht="60" hidden="1" customHeight="1" x14ac:dyDescent="0.2">
      <c r="A536" s="41" t="s">
        <v>628</v>
      </c>
      <c r="B536" s="43" t="s">
        <v>2139</v>
      </c>
      <c r="C536" s="47">
        <v>29212</v>
      </c>
      <c r="D536" s="47">
        <v>29239</v>
      </c>
      <c r="E536" s="47" t="s">
        <v>2124</v>
      </c>
      <c r="F536" s="43" t="s">
        <v>914</v>
      </c>
      <c r="H536" s="43" t="s">
        <v>2140</v>
      </c>
      <c r="J536" s="43" t="s">
        <v>634</v>
      </c>
      <c r="K536" s="41">
        <v>1979</v>
      </c>
      <c r="M536" s="45"/>
      <c r="O536" s="44"/>
      <c r="W536" s="41"/>
      <c r="X536" s="43"/>
      <c r="Y536" s="41">
        <v>197915</v>
      </c>
      <c r="Z536" s="43" t="s">
        <v>1024</v>
      </c>
      <c r="AA536" s="643">
        <f>IF(Table5[[#This Row],[CAT EVENT FINISH]]="","",Table5[[#This Row],[CAT EVENT FINISH]]-Table5[[#This Row],[CAT EVENT START]])</f>
        <v>27</v>
      </c>
      <c r="AB536" s="41">
        <f>IF(Table5[[#This Row],[Duration]]="","",IF(Table5[[#This Row],[Duration]]&gt;=0,Table5[[#This Row],[Duration]]+1,""))</f>
        <v>28</v>
      </c>
    </row>
    <row r="537" spans="1:28" ht="60" hidden="1" customHeight="1" x14ac:dyDescent="0.2">
      <c r="A537" s="41" t="s">
        <v>628</v>
      </c>
      <c r="B537" s="43" t="s">
        <v>1480</v>
      </c>
      <c r="C537" s="47">
        <v>29208</v>
      </c>
      <c r="D537" s="47">
        <v>28964</v>
      </c>
      <c r="E537" s="47" t="s">
        <v>2124</v>
      </c>
      <c r="F537" s="43" t="s">
        <v>927</v>
      </c>
      <c r="H537" s="43" t="s">
        <v>2141</v>
      </c>
      <c r="I537" s="43" t="s">
        <v>934</v>
      </c>
      <c r="J537" s="43" t="s">
        <v>634</v>
      </c>
      <c r="K537" s="41">
        <v>1979</v>
      </c>
      <c r="M537" s="45"/>
      <c r="O537" s="44"/>
      <c r="W537" s="41"/>
      <c r="X537" s="43"/>
      <c r="Y537" s="41">
        <v>197911</v>
      </c>
      <c r="Z537" s="43" t="s">
        <v>1024</v>
      </c>
      <c r="AA537" s="643">
        <f>IF(Table5[[#This Row],[CAT EVENT FINISH]]="","",Table5[[#This Row],[CAT EVENT FINISH]]-Table5[[#This Row],[CAT EVENT START]])</f>
        <v>-244</v>
      </c>
      <c r="AB537" s="41" t="str">
        <f>IF(Table5[[#This Row],[Duration]]="","",IF(Table5[[#This Row],[Duration]]&gt;=0,Table5[[#This Row],[Duration]]+1,""))</f>
        <v/>
      </c>
    </row>
    <row r="538" spans="1:28" ht="60" hidden="1" customHeight="1" x14ac:dyDescent="0.2">
      <c r="A538" s="41" t="s">
        <v>628</v>
      </c>
      <c r="B538" s="43" t="s">
        <v>2142</v>
      </c>
      <c r="C538" s="47">
        <v>29178</v>
      </c>
      <c r="D538" s="47">
        <v>28933</v>
      </c>
      <c r="E538" s="47" t="s">
        <v>2124</v>
      </c>
      <c r="F538" s="43" t="s">
        <v>1500</v>
      </c>
      <c r="H538" s="43" t="s">
        <v>2143</v>
      </c>
      <c r="I538" s="43" t="s">
        <v>934</v>
      </c>
      <c r="J538" s="43" t="s">
        <v>634</v>
      </c>
      <c r="K538" s="41">
        <v>1979</v>
      </c>
      <c r="M538" s="45"/>
      <c r="O538" s="44"/>
      <c r="W538" s="41"/>
      <c r="X538" s="43"/>
      <c r="Y538" s="41">
        <v>197912</v>
      </c>
      <c r="Z538" s="43" t="s">
        <v>1024</v>
      </c>
      <c r="AA538" s="643">
        <f>IF(Table5[[#This Row],[CAT EVENT FINISH]]="","",Table5[[#This Row],[CAT EVENT FINISH]]-Table5[[#This Row],[CAT EVENT START]])</f>
        <v>-245</v>
      </c>
      <c r="AB538" s="41" t="str">
        <f>IF(Table5[[#This Row],[Duration]]="","",IF(Table5[[#This Row],[Duration]]&gt;=0,Table5[[#This Row],[Duration]]+1,""))</f>
        <v/>
      </c>
    </row>
    <row r="539" spans="1:28" ht="60" hidden="1" customHeight="1" x14ac:dyDescent="0.2">
      <c r="A539" s="41" t="s">
        <v>2144</v>
      </c>
      <c r="B539" s="43" t="s">
        <v>2145</v>
      </c>
      <c r="C539" s="47">
        <v>29173</v>
      </c>
      <c r="D539" s="47">
        <v>29173</v>
      </c>
      <c r="E539" s="47" t="s">
        <v>2124</v>
      </c>
      <c r="F539" s="43" t="s">
        <v>1030</v>
      </c>
      <c r="H539" s="43" t="s">
        <v>2146</v>
      </c>
      <c r="J539" s="43" t="s">
        <v>636</v>
      </c>
      <c r="K539" s="41">
        <v>1979</v>
      </c>
      <c r="L539" s="45">
        <v>10000000</v>
      </c>
      <c r="M539" s="45">
        <v>112700125</v>
      </c>
      <c r="O539" s="44"/>
      <c r="W539" s="41"/>
      <c r="X539" s="43"/>
      <c r="Y539" s="41">
        <v>197919</v>
      </c>
      <c r="Z539" s="43" t="s">
        <v>1024</v>
      </c>
      <c r="AA539" s="643">
        <f>IF(Table5[[#This Row],[CAT EVENT FINISH]]="","",Table5[[#This Row],[CAT EVENT FINISH]]-Table5[[#This Row],[CAT EVENT START]])</f>
        <v>0</v>
      </c>
      <c r="AB539" s="41">
        <f>IF(Table5[[#This Row],[Duration]]="","",IF(Table5[[#This Row],[Duration]]&gt;=0,Table5[[#This Row],[Duration]]+1,""))</f>
        <v>1</v>
      </c>
    </row>
    <row r="540" spans="1:28" ht="60" hidden="1" customHeight="1" x14ac:dyDescent="0.2">
      <c r="A540" s="41" t="s">
        <v>628</v>
      </c>
      <c r="B540" s="43" t="s">
        <v>2147</v>
      </c>
      <c r="C540" s="47">
        <v>29117</v>
      </c>
      <c r="D540" s="47">
        <v>29208</v>
      </c>
      <c r="E540" s="47" t="s">
        <v>2124</v>
      </c>
      <c r="F540" s="43" t="s">
        <v>914</v>
      </c>
      <c r="H540" s="43" t="s">
        <v>2140</v>
      </c>
      <c r="J540" s="43" t="s">
        <v>634</v>
      </c>
      <c r="K540" s="41">
        <v>1979</v>
      </c>
      <c r="M540" s="45"/>
      <c r="O540" s="44"/>
      <c r="W540" s="41"/>
      <c r="X540" s="43"/>
      <c r="Y540" s="41">
        <v>197916</v>
      </c>
      <c r="Z540" s="43" t="s">
        <v>1024</v>
      </c>
      <c r="AA540" s="643">
        <f>IF(Table5[[#This Row],[CAT EVENT FINISH]]="","",Table5[[#This Row],[CAT EVENT FINISH]]-Table5[[#This Row],[CAT EVENT START]])</f>
        <v>91</v>
      </c>
      <c r="AB540" s="41">
        <f>IF(Table5[[#This Row],[Duration]]="","",IF(Table5[[#This Row],[Duration]]&gt;=0,Table5[[#This Row],[Duration]]+1,""))</f>
        <v>92</v>
      </c>
    </row>
    <row r="541" spans="1:28" ht="60" hidden="1" customHeight="1" x14ac:dyDescent="0.2">
      <c r="A541" s="41" t="s">
        <v>628</v>
      </c>
      <c r="B541" s="43" t="s">
        <v>2148</v>
      </c>
      <c r="C541" s="47">
        <v>29086</v>
      </c>
      <c r="D541" s="47">
        <v>29178</v>
      </c>
      <c r="E541" s="47" t="s">
        <v>2124</v>
      </c>
      <c r="F541" s="43" t="s">
        <v>927</v>
      </c>
      <c r="H541" s="43" t="s">
        <v>2149</v>
      </c>
      <c r="I541" s="43" t="s">
        <v>934</v>
      </c>
      <c r="J541" s="43" t="s">
        <v>634</v>
      </c>
      <c r="K541" s="41">
        <v>1979</v>
      </c>
      <c r="M541" s="45"/>
      <c r="O541" s="44"/>
      <c r="W541" s="41"/>
      <c r="X541" s="43"/>
      <c r="Y541" s="41">
        <v>197913</v>
      </c>
      <c r="Z541" s="43" t="s">
        <v>1024</v>
      </c>
      <c r="AA541" s="643">
        <f>IF(Table5[[#This Row],[CAT EVENT FINISH]]="","",Table5[[#This Row],[CAT EVENT FINISH]]-Table5[[#This Row],[CAT EVENT START]])</f>
        <v>92</v>
      </c>
      <c r="AB541" s="41">
        <f>IF(Table5[[#This Row],[Duration]]="","",IF(Table5[[#This Row],[Duration]]&gt;=0,Table5[[#This Row],[Duration]]+1,""))</f>
        <v>93</v>
      </c>
    </row>
    <row r="542" spans="1:28" ht="60" hidden="1" customHeight="1" x14ac:dyDescent="0.2">
      <c r="A542" s="41" t="s">
        <v>628</v>
      </c>
      <c r="B542" s="43" t="s">
        <v>2150</v>
      </c>
      <c r="C542" s="47">
        <v>29086</v>
      </c>
      <c r="D542" s="47">
        <v>28868</v>
      </c>
      <c r="E542" s="47" t="s">
        <v>2124</v>
      </c>
      <c r="F542" s="43" t="s">
        <v>927</v>
      </c>
      <c r="H542" s="43" t="s">
        <v>2151</v>
      </c>
      <c r="I542" s="43" t="s">
        <v>934</v>
      </c>
      <c r="J542" s="43" t="s">
        <v>634</v>
      </c>
      <c r="K542" s="41">
        <v>1979</v>
      </c>
      <c r="M542" s="45"/>
      <c r="O542" s="44"/>
      <c r="W542" s="41"/>
      <c r="X542" s="43"/>
      <c r="Y542" s="41">
        <v>197914</v>
      </c>
      <c r="Z542" s="43" t="s">
        <v>1024</v>
      </c>
      <c r="AA542" s="643">
        <f>IF(Table5[[#This Row],[CAT EVENT FINISH]]="","",Table5[[#This Row],[CAT EVENT FINISH]]-Table5[[#This Row],[CAT EVENT START]])</f>
        <v>-218</v>
      </c>
      <c r="AB542" s="41" t="str">
        <f>IF(Table5[[#This Row],[Duration]]="","",IF(Table5[[#This Row],[Duration]]&gt;=0,Table5[[#This Row],[Duration]]+1,""))</f>
        <v/>
      </c>
    </row>
    <row r="543" spans="1:28" ht="60" hidden="1" customHeight="1" x14ac:dyDescent="0.2">
      <c r="A543" s="41" t="s">
        <v>628</v>
      </c>
      <c r="B543" s="43" t="s">
        <v>2066</v>
      </c>
      <c r="C543" s="47">
        <v>29086</v>
      </c>
      <c r="D543" s="47">
        <v>28959</v>
      </c>
      <c r="E543" s="47" t="s">
        <v>2124</v>
      </c>
      <c r="F543" s="43" t="s">
        <v>914</v>
      </c>
      <c r="H543" s="43" t="s">
        <v>2140</v>
      </c>
      <c r="J543" s="43" t="s">
        <v>634</v>
      </c>
      <c r="K543" s="41">
        <v>1979</v>
      </c>
      <c r="M543" s="45"/>
      <c r="O543" s="44"/>
      <c r="W543" s="41"/>
      <c r="X543" s="43"/>
      <c r="Y543" s="41">
        <v>197906</v>
      </c>
      <c r="Z543" s="43" t="s">
        <v>1024</v>
      </c>
      <c r="AA543" s="643">
        <f>IF(Table5[[#This Row],[CAT EVENT FINISH]]="","",Table5[[#This Row],[CAT EVENT FINISH]]-Table5[[#This Row],[CAT EVENT START]])</f>
        <v>-127</v>
      </c>
      <c r="AB543" s="41" t="str">
        <f>IF(Table5[[#This Row],[Duration]]="","",IF(Table5[[#This Row],[Duration]]&gt;=0,Table5[[#This Row],[Duration]]+1,""))</f>
        <v/>
      </c>
    </row>
    <row r="544" spans="1:28" ht="60" hidden="1" customHeight="1" x14ac:dyDescent="0.2">
      <c r="A544" s="41" t="s">
        <v>2152</v>
      </c>
      <c r="B544" s="43" t="s">
        <v>2153</v>
      </c>
      <c r="C544" s="47">
        <v>29055</v>
      </c>
      <c r="D544" s="47">
        <v>28928</v>
      </c>
      <c r="E544" s="47" t="s">
        <v>2124</v>
      </c>
      <c r="F544" s="43" t="s">
        <v>914</v>
      </c>
      <c r="H544" s="43" t="s">
        <v>2154</v>
      </c>
      <c r="J544" s="43" t="s">
        <v>634</v>
      </c>
      <c r="K544" s="41">
        <v>1979</v>
      </c>
      <c r="L544" s="45">
        <v>25000000</v>
      </c>
      <c r="M544" s="45">
        <v>376092921</v>
      </c>
      <c r="O544" s="44"/>
      <c r="W544" s="41"/>
      <c r="X544" s="43"/>
      <c r="Y544" s="41">
        <v>197917</v>
      </c>
      <c r="Z544" s="43" t="s">
        <v>1024</v>
      </c>
      <c r="AA544" s="643">
        <f>IF(Table5[[#This Row],[CAT EVENT FINISH]]="","",Table5[[#This Row],[CAT EVENT FINISH]]-Table5[[#This Row],[CAT EVENT START]])</f>
        <v>-127</v>
      </c>
      <c r="AB544" s="41" t="str">
        <f>IF(Table5[[#This Row],[Duration]]="","",IF(Table5[[#This Row],[Duration]]&gt;=0,Table5[[#This Row],[Duration]]+1,""))</f>
        <v/>
      </c>
    </row>
    <row r="545" spans="1:28" ht="60" hidden="1" customHeight="1" x14ac:dyDescent="0.2">
      <c r="A545" s="41" t="s">
        <v>2155</v>
      </c>
      <c r="B545" s="43" t="s">
        <v>2156</v>
      </c>
      <c r="C545" s="47">
        <v>29033</v>
      </c>
      <c r="D545" s="47">
        <v>29033</v>
      </c>
      <c r="E545" s="47" t="s">
        <v>2157</v>
      </c>
      <c r="F545" s="43" t="s">
        <v>914</v>
      </c>
      <c r="H545" s="43" t="s">
        <v>2158</v>
      </c>
      <c r="J545" s="43" t="s">
        <v>633</v>
      </c>
      <c r="K545" s="41">
        <v>1979</v>
      </c>
      <c r="L545" s="45">
        <v>3500000</v>
      </c>
      <c r="M545" s="45">
        <v>41494737</v>
      </c>
      <c r="O545" s="44"/>
      <c r="W545" s="41"/>
      <c r="X545" s="43"/>
      <c r="Y545" s="41">
        <v>197918</v>
      </c>
      <c r="Z545" s="43" t="s">
        <v>1024</v>
      </c>
      <c r="AA545" s="643">
        <f>IF(Table5[[#This Row],[CAT EVENT FINISH]]="","",Table5[[#This Row],[CAT EVENT FINISH]]-Table5[[#This Row],[CAT EVENT START]])</f>
        <v>0</v>
      </c>
      <c r="AB545" s="41">
        <f>IF(Table5[[#This Row],[Duration]]="","",IF(Table5[[#This Row],[Duration]]&gt;=0,Table5[[#This Row],[Duration]]+1,""))</f>
        <v>1</v>
      </c>
    </row>
    <row r="546" spans="1:28" ht="60" hidden="1" customHeight="1" x14ac:dyDescent="0.2">
      <c r="A546" s="41" t="s">
        <v>628</v>
      </c>
      <c r="B546" s="43" t="s">
        <v>2159</v>
      </c>
      <c r="C546" s="47">
        <v>29025</v>
      </c>
      <c r="D546" s="47">
        <v>28965</v>
      </c>
      <c r="E546" s="47" t="s">
        <v>2157</v>
      </c>
      <c r="F546" s="43" t="s">
        <v>914</v>
      </c>
      <c r="H546" s="43" t="s">
        <v>2160</v>
      </c>
      <c r="J546" s="43" t="s">
        <v>634</v>
      </c>
      <c r="K546" s="41">
        <v>1979</v>
      </c>
      <c r="M546" s="45"/>
      <c r="O546" s="44"/>
      <c r="W546" s="41"/>
      <c r="X546" s="43"/>
      <c r="Y546" s="41">
        <v>197907</v>
      </c>
      <c r="Z546" s="43" t="s">
        <v>1024</v>
      </c>
      <c r="AA546" s="643">
        <f>IF(Table5[[#This Row],[CAT EVENT FINISH]]="","",Table5[[#This Row],[CAT EVENT FINISH]]-Table5[[#This Row],[CAT EVENT START]])</f>
        <v>-60</v>
      </c>
      <c r="AB546" s="41" t="str">
        <f>IF(Table5[[#This Row],[Duration]]="","",IF(Table5[[#This Row],[Duration]]&gt;=0,Table5[[#This Row],[Duration]]+1,""))</f>
        <v/>
      </c>
    </row>
    <row r="547" spans="1:28" ht="60" hidden="1" customHeight="1" x14ac:dyDescent="0.2">
      <c r="A547" s="41" t="s">
        <v>628</v>
      </c>
      <c r="B547" s="43" t="s">
        <v>1124</v>
      </c>
      <c r="C547" s="47">
        <v>29025</v>
      </c>
      <c r="D547" s="47">
        <v>28960</v>
      </c>
      <c r="E547" s="47" t="s">
        <v>2157</v>
      </c>
      <c r="F547" s="43" t="s">
        <v>1504</v>
      </c>
      <c r="H547" s="43" t="s">
        <v>2161</v>
      </c>
      <c r="I547" s="43" t="s">
        <v>934</v>
      </c>
      <c r="J547" s="43" t="s">
        <v>634</v>
      </c>
      <c r="K547" s="41">
        <v>1979</v>
      </c>
      <c r="M547" s="45"/>
      <c r="O547" s="44"/>
      <c r="W547" s="41"/>
      <c r="X547" s="43"/>
      <c r="Y547" s="41">
        <v>197908</v>
      </c>
      <c r="Z547" s="43" t="s">
        <v>1024</v>
      </c>
      <c r="AA547" s="643">
        <f>IF(Table5[[#This Row],[CAT EVENT FINISH]]="","",Table5[[#This Row],[CAT EVENT FINISH]]-Table5[[#This Row],[CAT EVENT START]])</f>
        <v>-65</v>
      </c>
      <c r="AB547" s="41" t="str">
        <f>IF(Table5[[#This Row],[Duration]]="","",IF(Table5[[#This Row],[Duration]]&gt;=0,Table5[[#This Row],[Duration]]+1,""))</f>
        <v/>
      </c>
    </row>
    <row r="548" spans="1:28" ht="60" hidden="1" customHeight="1" x14ac:dyDescent="0.2">
      <c r="A548" s="41" t="s">
        <v>628</v>
      </c>
      <c r="B548" s="43" t="s">
        <v>2162</v>
      </c>
      <c r="C548" s="47">
        <v>28930</v>
      </c>
      <c r="D548" s="47">
        <v>28935</v>
      </c>
      <c r="E548" s="47" t="s">
        <v>2157</v>
      </c>
      <c r="F548" s="43" t="s">
        <v>914</v>
      </c>
      <c r="H548" s="43" t="s">
        <v>2140</v>
      </c>
      <c r="J548" s="43" t="s">
        <v>634</v>
      </c>
      <c r="K548" s="41">
        <v>1979</v>
      </c>
      <c r="M548" s="45"/>
      <c r="O548" s="44"/>
      <c r="W548" s="41"/>
      <c r="X548" s="43"/>
      <c r="Y548" s="41">
        <v>197909</v>
      </c>
      <c r="Z548" s="43" t="s">
        <v>1024</v>
      </c>
      <c r="AA548" s="643">
        <f>IF(Table5[[#This Row],[CAT EVENT FINISH]]="","",Table5[[#This Row],[CAT EVENT FINISH]]-Table5[[#This Row],[CAT EVENT START]])</f>
        <v>5</v>
      </c>
      <c r="AB548" s="41">
        <f>IF(Table5[[#This Row],[Duration]]="","",IF(Table5[[#This Row],[Duration]]&gt;=0,Table5[[#This Row],[Duration]]+1,""))</f>
        <v>6</v>
      </c>
    </row>
    <row r="549" spans="1:28" ht="60" hidden="1" customHeight="1" x14ac:dyDescent="0.2">
      <c r="A549" s="41" t="s">
        <v>628</v>
      </c>
      <c r="B549" s="43" t="s">
        <v>2163</v>
      </c>
      <c r="C549" s="47">
        <v>28905</v>
      </c>
      <c r="D549" s="47">
        <v>29208</v>
      </c>
      <c r="E549" s="47" t="s">
        <v>2157</v>
      </c>
      <c r="F549" s="43" t="s">
        <v>914</v>
      </c>
      <c r="H549" s="43" t="s">
        <v>2140</v>
      </c>
      <c r="J549" s="43" t="s">
        <v>634</v>
      </c>
      <c r="K549" s="41">
        <v>1979</v>
      </c>
      <c r="M549" s="45"/>
      <c r="O549" s="44"/>
      <c r="W549" s="41"/>
      <c r="X549" s="43"/>
      <c r="Y549" s="41">
        <v>197905</v>
      </c>
      <c r="Z549" s="43" t="s">
        <v>1024</v>
      </c>
      <c r="AA549" s="643">
        <f>IF(Table5[[#This Row],[CAT EVENT FINISH]]="","",Table5[[#This Row],[CAT EVENT FINISH]]-Table5[[#This Row],[CAT EVENT START]])</f>
        <v>303</v>
      </c>
      <c r="AB549" s="41">
        <f>IF(Table5[[#This Row],[Duration]]="","",IF(Table5[[#This Row],[Duration]]&gt;=0,Table5[[#This Row],[Duration]]+1,""))</f>
        <v>304</v>
      </c>
    </row>
    <row r="550" spans="1:28" ht="60" hidden="1" customHeight="1" x14ac:dyDescent="0.2">
      <c r="A550" s="41" t="s">
        <v>2164</v>
      </c>
      <c r="B550" s="43" t="s">
        <v>640</v>
      </c>
      <c r="C550" s="47">
        <v>28782</v>
      </c>
      <c r="D550" s="47">
        <v>28782</v>
      </c>
      <c r="E550" s="47" t="s">
        <v>2157</v>
      </c>
      <c r="F550" s="43" t="s">
        <v>965</v>
      </c>
      <c r="H550" s="43" t="s">
        <v>2165</v>
      </c>
      <c r="J550" s="43" t="s">
        <v>640</v>
      </c>
      <c r="K550" s="41">
        <v>1978</v>
      </c>
      <c r="L550" s="45">
        <v>15000000</v>
      </c>
      <c r="M550" s="45">
        <v>268599292</v>
      </c>
      <c r="O550" s="44"/>
      <c r="W550" s="41"/>
      <c r="X550" s="43"/>
      <c r="Y550" s="41">
        <v>197815</v>
      </c>
      <c r="Z550" s="43" t="s">
        <v>1024</v>
      </c>
      <c r="AA550" s="643">
        <f>IF(Table5[[#This Row],[CAT EVENT FINISH]]="","",Table5[[#This Row],[CAT EVENT FINISH]]-Table5[[#This Row],[CAT EVENT START]])</f>
        <v>0</v>
      </c>
      <c r="AB550" s="41">
        <f>IF(Table5[[#This Row],[Duration]]="","",IF(Table5[[#This Row],[Duration]]&gt;=0,Table5[[#This Row],[Duration]]+1,""))</f>
        <v>1</v>
      </c>
    </row>
    <row r="551" spans="1:28" ht="60" hidden="1" customHeight="1" x14ac:dyDescent="0.2">
      <c r="A551" s="41" t="s">
        <v>628</v>
      </c>
      <c r="B551" s="43" t="s">
        <v>2166</v>
      </c>
      <c r="C551" s="47">
        <v>28782</v>
      </c>
      <c r="D551" s="47">
        <v>28510</v>
      </c>
      <c r="E551" s="47" t="s">
        <v>2157</v>
      </c>
      <c r="F551" s="43" t="s">
        <v>914</v>
      </c>
      <c r="H551" s="43" t="s">
        <v>2167</v>
      </c>
      <c r="J551" s="43" t="s">
        <v>634</v>
      </c>
      <c r="K551" s="41">
        <v>1978</v>
      </c>
      <c r="M551" s="45"/>
      <c r="O551" s="44"/>
      <c r="W551" s="41"/>
      <c r="X551" s="43"/>
      <c r="Y551" s="41">
        <v>197813</v>
      </c>
      <c r="Z551" s="43" t="s">
        <v>1024</v>
      </c>
      <c r="AA551" s="643">
        <f>IF(Table5[[#This Row],[CAT EVENT FINISH]]="","",Table5[[#This Row],[CAT EVENT FINISH]]-Table5[[#This Row],[CAT EVENT START]])</f>
        <v>-272</v>
      </c>
      <c r="AB551" s="41" t="str">
        <f>IF(Table5[[#This Row],[Duration]]="","",IF(Table5[[#This Row],[Duration]]&gt;=0,Table5[[#This Row],[Duration]]+1,""))</f>
        <v/>
      </c>
    </row>
    <row r="552" spans="1:28" ht="60" hidden="1" customHeight="1" x14ac:dyDescent="0.2">
      <c r="A552" s="41" t="s">
        <v>2168</v>
      </c>
      <c r="B552" s="43" t="s">
        <v>2169</v>
      </c>
      <c r="C552" s="47">
        <v>28576</v>
      </c>
      <c r="D552" s="47">
        <v>28599</v>
      </c>
      <c r="E552" s="47" t="s">
        <v>2170</v>
      </c>
      <c r="F552" s="43" t="s">
        <v>914</v>
      </c>
      <c r="H552" s="43" t="s">
        <v>2171</v>
      </c>
      <c r="J552" s="43" t="s">
        <v>634</v>
      </c>
      <c r="K552" s="41">
        <v>1978</v>
      </c>
      <c r="L552" s="45">
        <v>13000000</v>
      </c>
      <c r="M552" s="45">
        <v>383747464</v>
      </c>
      <c r="O552" s="44"/>
      <c r="W552" s="41"/>
      <c r="X552" s="43"/>
      <c r="Y552" s="41">
        <v>197817</v>
      </c>
      <c r="Z552" s="43" t="s">
        <v>1024</v>
      </c>
      <c r="AA552" s="643">
        <f>IF(Table5[[#This Row],[CAT EVENT FINISH]]="","",Table5[[#This Row],[CAT EVENT FINISH]]-Table5[[#This Row],[CAT EVENT START]])</f>
        <v>23</v>
      </c>
      <c r="AB552" s="41">
        <f>IF(Table5[[#This Row],[Duration]]="","",IF(Table5[[#This Row],[Duration]]&gt;=0,Table5[[#This Row],[Duration]]+1,""))</f>
        <v>24</v>
      </c>
    </row>
    <row r="553" spans="1:28" ht="60" hidden="1" customHeight="1" x14ac:dyDescent="0.2">
      <c r="A553" s="41" t="s">
        <v>2172</v>
      </c>
      <c r="B553" s="43" t="s">
        <v>2173</v>
      </c>
      <c r="C553" s="47">
        <v>28568</v>
      </c>
      <c r="E553" s="47" t="s">
        <v>2170</v>
      </c>
      <c r="F553" s="43" t="s">
        <v>965</v>
      </c>
      <c r="H553" s="43" t="s">
        <v>2174</v>
      </c>
      <c r="J553" s="43" t="s">
        <v>632</v>
      </c>
      <c r="K553" s="41">
        <v>1978</v>
      </c>
      <c r="L553" s="45">
        <v>5000000</v>
      </c>
      <c r="M553" s="45">
        <v>125919972</v>
      </c>
      <c r="O553" s="44"/>
      <c r="W553" s="41"/>
      <c r="X553" s="43"/>
      <c r="Y553" s="41">
        <v>197816</v>
      </c>
      <c r="Z553" s="43" t="s">
        <v>1024</v>
      </c>
      <c r="AA553" s="643" t="str">
        <f>IF(Table5[[#This Row],[CAT EVENT FINISH]]="","",Table5[[#This Row],[CAT EVENT FINISH]]-Table5[[#This Row],[CAT EVENT START]])</f>
        <v/>
      </c>
      <c r="AB553" s="41" t="str">
        <f>IF(Table5[[#This Row],[Duration]]="","",IF(Table5[[#This Row],[Duration]]&gt;=0,Table5[[#This Row],[Duration]]+1,""))</f>
        <v/>
      </c>
    </row>
    <row r="554" spans="1:28" ht="60" hidden="1" customHeight="1" x14ac:dyDescent="0.2">
      <c r="A554" s="41" t="s">
        <v>2175</v>
      </c>
      <c r="B554" s="43" t="s">
        <v>2176</v>
      </c>
      <c r="C554" s="47">
        <v>28568</v>
      </c>
      <c r="E554" s="47" t="s">
        <v>2170</v>
      </c>
      <c r="F554" s="43" t="s">
        <v>1760</v>
      </c>
      <c r="H554" s="43" t="s">
        <v>2177</v>
      </c>
      <c r="J554" s="43" t="s">
        <v>632</v>
      </c>
      <c r="K554" s="41">
        <v>1978</v>
      </c>
      <c r="L554" s="45">
        <v>7000000</v>
      </c>
      <c r="M554" s="45">
        <v>117680715</v>
      </c>
      <c r="O554" s="44"/>
      <c r="W554" s="41"/>
      <c r="X554" s="43"/>
      <c r="Y554" s="41">
        <v>197814</v>
      </c>
      <c r="Z554" s="43" t="s">
        <v>1024</v>
      </c>
      <c r="AA554" s="643" t="str">
        <f>IF(Table5[[#This Row],[CAT EVENT FINISH]]="","",Table5[[#This Row],[CAT EVENT FINISH]]-Table5[[#This Row],[CAT EVENT START]])</f>
        <v/>
      </c>
      <c r="AB554" s="41" t="str">
        <f>IF(Table5[[#This Row],[Duration]]="","",IF(Table5[[#This Row],[Duration]]&gt;=0,Table5[[#This Row],[Duration]]+1,""))</f>
        <v/>
      </c>
    </row>
    <row r="555" spans="1:28" ht="60" hidden="1" customHeight="1" x14ac:dyDescent="0.2">
      <c r="A555" s="41" t="s">
        <v>628</v>
      </c>
      <c r="B555" s="43" t="s">
        <v>2178</v>
      </c>
      <c r="C555" s="47">
        <v>28565</v>
      </c>
      <c r="D555" s="47">
        <v>28578</v>
      </c>
      <c r="E555" s="47" t="s">
        <v>2170</v>
      </c>
      <c r="F555" s="43" t="s">
        <v>914</v>
      </c>
      <c r="H555" s="43" t="s">
        <v>2179</v>
      </c>
      <c r="J555" s="43" t="s">
        <v>634</v>
      </c>
      <c r="K555" s="41">
        <v>1978</v>
      </c>
      <c r="M555" s="45"/>
      <c r="O555" s="44"/>
      <c r="W555" s="41"/>
      <c r="X555" s="43"/>
      <c r="Y555" s="41">
        <v>197810</v>
      </c>
      <c r="Z555" s="43" t="s">
        <v>1024</v>
      </c>
      <c r="AA555" s="643">
        <f>IF(Table5[[#This Row],[CAT EVENT FINISH]]="","",Table5[[#This Row],[CAT EVENT FINISH]]-Table5[[#This Row],[CAT EVENT START]])</f>
        <v>13</v>
      </c>
      <c r="AB555" s="41">
        <f>IF(Table5[[#This Row],[Duration]]="","",IF(Table5[[#This Row],[Duration]]&gt;=0,Table5[[#This Row],[Duration]]+1,""))</f>
        <v>14</v>
      </c>
    </row>
    <row r="556" spans="1:28" ht="60" hidden="1" customHeight="1" x14ac:dyDescent="0.2">
      <c r="A556" s="41" t="s">
        <v>628</v>
      </c>
      <c r="B556" s="43" t="s">
        <v>2180</v>
      </c>
      <c r="C556" s="47">
        <v>28546</v>
      </c>
      <c r="D556" s="47">
        <v>28548</v>
      </c>
      <c r="E556" s="47" t="s">
        <v>2170</v>
      </c>
      <c r="F556" s="43" t="s">
        <v>927</v>
      </c>
      <c r="H556" s="43" t="s">
        <v>2181</v>
      </c>
      <c r="I556" s="43" t="s">
        <v>934</v>
      </c>
      <c r="J556" s="43" t="s">
        <v>634</v>
      </c>
      <c r="K556" s="41">
        <v>1978</v>
      </c>
      <c r="M556" s="45"/>
      <c r="O556" s="44"/>
      <c r="W556" s="41"/>
      <c r="X556" s="43"/>
      <c r="Y556" s="41">
        <v>197811</v>
      </c>
      <c r="Z556" s="43" t="s">
        <v>1024</v>
      </c>
      <c r="AA556" s="643">
        <f>IF(Table5[[#This Row],[CAT EVENT FINISH]]="","",Table5[[#This Row],[CAT EVENT FINISH]]-Table5[[#This Row],[CAT EVENT START]])</f>
        <v>2</v>
      </c>
      <c r="AB556" s="41">
        <f>IF(Table5[[#This Row],[Duration]]="","",IF(Table5[[#This Row],[Duration]]&gt;=0,Table5[[#This Row],[Duration]]+1,""))</f>
        <v>3</v>
      </c>
    </row>
    <row r="557" spans="1:28" ht="60" hidden="1" customHeight="1" x14ac:dyDescent="0.2">
      <c r="A557" s="41" t="s">
        <v>628</v>
      </c>
      <c r="B557" s="43" t="s">
        <v>2182</v>
      </c>
      <c r="C557" s="47">
        <v>28517</v>
      </c>
      <c r="D557" s="47">
        <v>28568</v>
      </c>
      <c r="E557" s="47" t="s">
        <v>2170</v>
      </c>
      <c r="F557" s="43" t="s">
        <v>914</v>
      </c>
      <c r="H557" s="43" t="s">
        <v>2183</v>
      </c>
      <c r="J557" s="43" t="s">
        <v>634</v>
      </c>
      <c r="K557" s="41">
        <v>1978</v>
      </c>
      <c r="M557" s="45"/>
      <c r="O557" s="44"/>
      <c r="W557" s="41"/>
      <c r="X557" s="43"/>
      <c r="Y557" s="41">
        <v>197812</v>
      </c>
      <c r="Z557" s="43" t="s">
        <v>1024</v>
      </c>
      <c r="AA557" s="643">
        <f>IF(Table5[[#This Row],[CAT EVENT FINISH]]="","",Table5[[#This Row],[CAT EVENT FINISH]]-Table5[[#This Row],[CAT EVENT START]])</f>
        <v>51</v>
      </c>
      <c r="AB557" s="41">
        <f>IF(Table5[[#This Row],[Duration]]="","",IF(Table5[[#This Row],[Duration]]&gt;=0,Table5[[#This Row],[Duration]]+1,""))</f>
        <v>52</v>
      </c>
    </row>
    <row r="558" spans="1:28" ht="60" hidden="1" customHeight="1" x14ac:dyDescent="0.2">
      <c r="A558" s="41" t="s">
        <v>2184</v>
      </c>
      <c r="B558" s="43" t="s">
        <v>2185</v>
      </c>
      <c r="C558" s="47">
        <v>28478</v>
      </c>
      <c r="D558" s="47">
        <v>28478</v>
      </c>
      <c r="E558" s="47" t="s">
        <v>2170</v>
      </c>
      <c r="F558" s="43" t="s">
        <v>905</v>
      </c>
      <c r="H558" s="43" t="s">
        <v>2186</v>
      </c>
      <c r="J558" s="43" t="s">
        <v>635</v>
      </c>
      <c r="K558" s="41">
        <v>1977</v>
      </c>
      <c r="L558" s="45">
        <v>9000000</v>
      </c>
      <c r="M558" s="45">
        <v>105999123</v>
      </c>
      <c r="O558" s="44"/>
      <c r="W558" s="41"/>
      <c r="X558" s="43"/>
      <c r="Y558" s="41">
        <v>197714</v>
      </c>
      <c r="Z558" s="43" t="s">
        <v>1024</v>
      </c>
      <c r="AA558" s="643">
        <f>IF(Table5[[#This Row],[CAT EVENT FINISH]]="","",Table5[[#This Row],[CAT EVENT FINISH]]-Table5[[#This Row],[CAT EVENT START]])</f>
        <v>0</v>
      </c>
      <c r="AB558" s="41">
        <f>IF(Table5[[#This Row],[Duration]]="","",IF(Table5[[#This Row],[Duration]]&gt;=0,Table5[[#This Row],[Duration]]+1,""))</f>
        <v>1</v>
      </c>
    </row>
    <row r="559" spans="1:28" ht="60" hidden="1" customHeight="1" x14ac:dyDescent="0.2">
      <c r="A559" s="41" t="s">
        <v>628</v>
      </c>
      <c r="B559" s="43" t="s">
        <v>2187</v>
      </c>
      <c r="C559" s="47">
        <v>28478</v>
      </c>
      <c r="D559" s="47">
        <v>28169</v>
      </c>
      <c r="E559" s="47" t="s">
        <v>2170</v>
      </c>
      <c r="F559" s="43" t="s">
        <v>927</v>
      </c>
      <c r="H559" s="43" t="s">
        <v>2188</v>
      </c>
      <c r="I559" s="43" t="s">
        <v>934</v>
      </c>
      <c r="J559" s="43" t="s">
        <v>634</v>
      </c>
      <c r="K559" s="41">
        <v>1977</v>
      </c>
      <c r="M559" s="45"/>
      <c r="O559" s="44"/>
      <c r="W559" s="41"/>
      <c r="X559" s="43"/>
      <c r="Y559" s="41">
        <v>197706</v>
      </c>
      <c r="Z559" s="43" t="s">
        <v>1024</v>
      </c>
      <c r="AA559" s="643">
        <f>IF(Table5[[#This Row],[CAT EVENT FINISH]]="","",Table5[[#This Row],[CAT EVENT FINISH]]-Table5[[#This Row],[CAT EVENT START]])</f>
        <v>-309</v>
      </c>
      <c r="AB559" s="41" t="str">
        <f>IF(Table5[[#This Row],[Duration]]="","",IF(Table5[[#This Row],[Duration]]&gt;=0,Table5[[#This Row],[Duration]]+1,""))</f>
        <v/>
      </c>
    </row>
    <row r="560" spans="1:28" ht="60" hidden="1" customHeight="1" x14ac:dyDescent="0.2">
      <c r="A560" s="41" t="s">
        <v>628</v>
      </c>
      <c r="B560" s="43" t="s">
        <v>2189</v>
      </c>
      <c r="C560" s="47">
        <v>28472</v>
      </c>
      <c r="D560" s="47">
        <v>28480</v>
      </c>
      <c r="E560" s="47" t="s">
        <v>2170</v>
      </c>
      <c r="F560" s="43" t="s">
        <v>914</v>
      </c>
      <c r="H560" s="43" t="s">
        <v>2190</v>
      </c>
      <c r="J560" s="43" t="s">
        <v>634</v>
      </c>
      <c r="K560" s="41">
        <v>1977</v>
      </c>
      <c r="M560" s="45"/>
      <c r="O560" s="44"/>
      <c r="W560" s="41"/>
      <c r="X560" s="43"/>
      <c r="Y560" s="41">
        <v>197716</v>
      </c>
      <c r="Z560" s="43" t="s">
        <v>1024</v>
      </c>
      <c r="AA560" s="643">
        <f>IF(Table5[[#This Row],[CAT EVENT FINISH]]="","",Table5[[#This Row],[CAT EVENT FINISH]]-Table5[[#This Row],[CAT EVENT START]])</f>
        <v>8</v>
      </c>
      <c r="AB560" s="41">
        <f>IF(Table5[[#This Row],[Duration]]="","",IF(Table5[[#This Row],[Duration]]&gt;=0,Table5[[#This Row],[Duration]]+1,""))</f>
        <v>9</v>
      </c>
    </row>
    <row r="561" spans="1:28" ht="60" hidden="1" customHeight="1" x14ac:dyDescent="0.2">
      <c r="A561" s="41" t="s">
        <v>628</v>
      </c>
      <c r="B561" s="43" t="s">
        <v>2191</v>
      </c>
      <c r="C561" s="47">
        <v>28387</v>
      </c>
      <c r="D561" s="47">
        <v>28169</v>
      </c>
      <c r="E561" s="47" t="s">
        <v>2170</v>
      </c>
      <c r="F561" s="43" t="s">
        <v>927</v>
      </c>
      <c r="H561" s="43" t="s">
        <v>2188</v>
      </c>
      <c r="I561" s="43" t="s">
        <v>934</v>
      </c>
      <c r="J561" s="43" t="s">
        <v>634</v>
      </c>
      <c r="K561" s="41">
        <v>1977</v>
      </c>
      <c r="M561" s="45"/>
      <c r="O561" s="44"/>
      <c r="W561" s="41"/>
      <c r="X561" s="43"/>
      <c r="Y561" s="41">
        <v>197707</v>
      </c>
      <c r="Z561" s="43" t="s">
        <v>1024</v>
      </c>
      <c r="AA561" s="643">
        <f>IF(Table5[[#This Row],[CAT EVENT FINISH]]="","",Table5[[#This Row],[CAT EVENT FINISH]]-Table5[[#This Row],[CAT EVENT START]])</f>
        <v>-218</v>
      </c>
      <c r="AB561" s="41" t="str">
        <f>IF(Table5[[#This Row],[Duration]]="","",IF(Table5[[#This Row],[Duration]]&gt;=0,Table5[[#This Row],[Duration]]+1,""))</f>
        <v/>
      </c>
    </row>
    <row r="562" spans="1:28" ht="60" hidden="1" customHeight="1" x14ac:dyDescent="0.2">
      <c r="A562" s="41" t="s">
        <v>2192</v>
      </c>
      <c r="B562" s="43" t="s">
        <v>2193</v>
      </c>
      <c r="C562" s="47">
        <v>28356</v>
      </c>
      <c r="E562" s="47" t="s">
        <v>2170</v>
      </c>
      <c r="F562" s="43" t="s">
        <v>965</v>
      </c>
      <c r="H562" s="43" t="s">
        <v>2194</v>
      </c>
      <c r="J562" s="43" t="s">
        <v>631</v>
      </c>
      <c r="K562" s="41">
        <v>1977</v>
      </c>
      <c r="L562" s="45">
        <v>7000000</v>
      </c>
      <c r="M562" s="45">
        <v>108798671</v>
      </c>
      <c r="O562" s="44"/>
      <c r="W562" s="41"/>
      <c r="X562" s="43"/>
      <c r="Y562" s="41">
        <v>197715</v>
      </c>
      <c r="Z562" s="43" t="s">
        <v>1024</v>
      </c>
      <c r="AA562" s="643" t="str">
        <f>IF(Table5[[#This Row],[CAT EVENT FINISH]]="","",Table5[[#This Row],[CAT EVENT FINISH]]-Table5[[#This Row],[CAT EVENT START]])</f>
        <v/>
      </c>
      <c r="AB562" s="41" t="str">
        <f>IF(Table5[[#This Row],[Duration]]="","",IF(Table5[[#This Row],[Duration]]&gt;=0,Table5[[#This Row],[Duration]]+1,""))</f>
        <v/>
      </c>
    </row>
    <row r="563" spans="1:28" ht="60" hidden="1" customHeight="1" x14ac:dyDescent="0.2">
      <c r="A563" s="41" t="s">
        <v>628</v>
      </c>
      <c r="B563" s="43" t="s">
        <v>2195</v>
      </c>
      <c r="C563" s="47">
        <v>28356</v>
      </c>
      <c r="D563" s="47">
        <v>28448</v>
      </c>
      <c r="E563" s="47" t="s">
        <v>2170</v>
      </c>
      <c r="F563" s="43" t="s">
        <v>927</v>
      </c>
      <c r="H563" s="43" t="s">
        <v>2188</v>
      </c>
      <c r="I563" s="43" t="s">
        <v>934</v>
      </c>
      <c r="J563" s="43" t="s">
        <v>634</v>
      </c>
      <c r="K563" s="41">
        <v>1977</v>
      </c>
      <c r="M563" s="45"/>
      <c r="O563" s="44"/>
      <c r="W563" s="41"/>
      <c r="X563" s="43"/>
      <c r="Y563" s="41">
        <v>197708</v>
      </c>
      <c r="Z563" s="43" t="s">
        <v>1024</v>
      </c>
      <c r="AA563" s="643">
        <f>IF(Table5[[#This Row],[CAT EVENT FINISH]]="","",Table5[[#This Row],[CAT EVENT FINISH]]-Table5[[#This Row],[CAT EVENT START]])</f>
        <v>92</v>
      </c>
      <c r="AB563" s="41">
        <f>IF(Table5[[#This Row],[Duration]]="","",IF(Table5[[#This Row],[Duration]]&gt;=0,Table5[[#This Row],[Duration]]+1,""))</f>
        <v>93</v>
      </c>
    </row>
    <row r="564" spans="1:28" ht="60" hidden="1" customHeight="1" x14ac:dyDescent="0.2">
      <c r="A564" s="41" t="s">
        <v>628</v>
      </c>
      <c r="B564" s="43" t="s">
        <v>2196</v>
      </c>
      <c r="C564" s="47">
        <v>28295</v>
      </c>
      <c r="D564" s="47">
        <v>28417</v>
      </c>
      <c r="E564" s="47" t="s">
        <v>2197</v>
      </c>
      <c r="F564" s="43" t="s">
        <v>927</v>
      </c>
      <c r="H564" s="43" t="s">
        <v>2198</v>
      </c>
      <c r="I564" s="43" t="s">
        <v>934</v>
      </c>
      <c r="J564" s="43" t="s">
        <v>634</v>
      </c>
      <c r="K564" s="41">
        <v>1977</v>
      </c>
      <c r="L564" s="45">
        <v>9000000</v>
      </c>
      <c r="M564" s="45">
        <v>462042181</v>
      </c>
      <c r="O564" s="44"/>
      <c r="W564" s="41"/>
      <c r="X564" s="43"/>
      <c r="Y564" s="41">
        <v>197703</v>
      </c>
      <c r="Z564" s="43" t="s">
        <v>1024</v>
      </c>
      <c r="AA564" s="643">
        <f>IF(Table5[[#This Row],[CAT EVENT FINISH]]="","",Table5[[#This Row],[CAT EVENT FINISH]]-Table5[[#This Row],[CAT EVENT START]])</f>
        <v>122</v>
      </c>
      <c r="AB564" s="41">
        <f>IF(Table5[[#This Row],[Duration]]="","",IF(Table5[[#This Row],[Duration]]&gt;=0,Table5[[#This Row],[Duration]]+1,""))</f>
        <v>123</v>
      </c>
    </row>
    <row r="565" spans="1:28" ht="60" hidden="1" customHeight="1" x14ac:dyDescent="0.2">
      <c r="A565" s="41" t="s">
        <v>628</v>
      </c>
      <c r="B565" s="43" t="s">
        <v>2199</v>
      </c>
      <c r="C565" s="47">
        <v>28295</v>
      </c>
      <c r="D565" s="47">
        <v>28138</v>
      </c>
      <c r="E565" s="47" t="s">
        <v>2197</v>
      </c>
      <c r="F565" s="43" t="s">
        <v>914</v>
      </c>
      <c r="H565" s="43" t="s">
        <v>2200</v>
      </c>
      <c r="J565" s="43" t="s">
        <v>634</v>
      </c>
      <c r="K565" s="41">
        <v>1977</v>
      </c>
      <c r="M565" s="45"/>
      <c r="O565" s="44"/>
      <c r="W565" s="41"/>
      <c r="X565" s="43"/>
      <c r="Y565" s="41">
        <v>197711</v>
      </c>
      <c r="Z565" s="43" t="s">
        <v>1024</v>
      </c>
      <c r="AA565" s="643">
        <f>IF(Table5[[#This Row],[CAT EVENT FINISH]]="","",Table5[[#This Row],[CAT EVENT FINISH]]-Table5[[#This Row],[CAT EVENT START]])</f>
        <v>-157</v>
      </c>
      <c r="AB565" s="41" t="str">
        <f>IF(Table5[[#This Row],[Duration]]="","",IF(Table5[[#This Row],[Duration]]&gt;=0,Table5[[#This Row],[Duration]]+1,""))</f>
        <v/>
      </c>
    </row>
    <row r="566" spans="1:28" ht="60" hidden="1" customHeight="1" x14ac:dyDescent="0.2">
      <c r="A566" s="41" t="s">
        <v>628</v>
      </c>
      <c r="B566" s="43" t="s">
        <v>2201</v>
      </c>
      <c r="C566" s="47">
        <v>28295</v>
      </c>
      <c r="D566" s="47">
        <v>28448</v>
      </c>
      <c r="E566" s="47" t="s">
        <v>2197</v>
      </c>
      <c r="F566" s="43" t="s">
        <v>927</v>
      </c>
      <c r="H566" s="43" t="s">
        <v>2202</v>
      </c>
      <c r="I566" s="43" t="s">
        <v>934</v>
      </c>
      <c r="J566" s="43" t="s">
        <v>634</v>
      </c>
      <c r="K566" s="41">
        <v>1977</v>
      </c>
      <c r="M566" s="45"/>
      <c r="O566" s="44"/>
      <c r="W566" s="41"/>
      <c r="X566" s="43"/>
      <c r="Y566" s="41">
        <v>197717</v>
      </c>
      <c r="Z566" s="43" t="s">
        <v>1024</v>
      </c>
      <c r="AA566" s="643">
        <f>IF(Table5[[#This Row],[CAT EVENT FINISH]]="","",Table5[[#This Row],[CAT EVENT FINISH]]-Table5[[#This Row],[CAT EVENT START]])</f>
        <v>153</v>
      </c>
      <c r="AB566" s="41">
        <f>IF(Table5[[#This Row],[Duration]]="","",IF(Table5[[#This Row],[Duration]]&gt;=0,Table5[[#This Row],[Duration]]+1,""))</f>
        <v>154</v>
      </c>
    </row>
    <row r="567" spans="1:28" ht="60" hidden="1" customHeight="1" x14ac:dyDescent="0.2">
      <c r="A567" s="41" t="s">
        <v>628</v>
      </c>
      <c r="B567" s="43" t="s">
        <v>2203</v>
      </c>
      <c r="C567" s="47">
        <v>28243</v>
      </c>
      <c r="D567" s="47">
        <v>28203</v>
      </c>
      <c r="E567" s="47" t="s">
        <v>2197</v>
      </c>
      <c r="F567" s="43" t="s">
        <v>985</v>
      </c>
      <c r="H567" s="43" t="s">
        <v>2204</v>
      </c>
      <c r="J567" s="43" t="s">
        <v>634</v>
      </c>
      <c r="K567" s="41">
        <v>1977</v>
      </c>
      <c r="M567" s="45"/>
      <c r="O567" s="44"/>
      <c r="W567" s="41"/>
      <c r="X567" s="43"/>
      <c r="Y567" s="41">
        <v>197701</v>
      </c>
      <c r="Z567" s="43" t="s">
        <v>1024</v>
      </c>
      <c r="AA567" s="643">
        <f>IF(Table5[[#This Row],[CAT EVENT FINISH]]="","",Table5[[#This Row],[CAT EVENT FINISH]]-Table5[[#This Row],[CAT EVENT START]])</f>
        <v>-40</v>
      </c>
      <c r="AB567" s="41" t="str">
        <f>IF(Table5[[#This Row],[Duration]]="","",IF(Table5[[#This Row],[Duration]]&gt;=0,Table5[[#This Row],[Duration]]+1,""))</f>
        <v/>
      </c>
    </row>
    <row r="568" spans="1:28" ht="60" hidden="1" customHeight="1" x14ac:dyDescent="0.2">
      <c r="A568" s="41" t="s">
        <v>628</v>
      </c>
      <c r="B568" s="43" t="s">
        <v>2205</v>
      </c>
      <c r="C568" s="47">
        <v>28208</v>
      </c>
      <c r="D568" s="47">
        <v>28212</v>
      </c>
      <c r="E568" s="47" t="s">
        <v>2197</v>
      </c>
      <c r="F568" s="43" t="s">
        <v>914</v>
      </c>
      <c r="H568" s="43" t="s">
        <v>2206</v>
      </c>
      <c r="J568" s="43" t="s">
        <v>634</v>
      </c>
      <c r="K568" s="41">
        <v>1977</v>
      </c>
      <c r="L568" s="45">
        <v>3000000</v>
      </c>
      <c r="M568" s="45">
        <v>57435878</v>
      </c>
      <c r="O568" s="44"/>
      <c r="W568" s="41"/>
      <c r="X568" s="43"/>
      <c r="Y568" s="41">
        <v>197702</v>
      </c>
      <c r="Z568" s="43" t="s">
        <v>1024</v>
      </c>
      <c r="AA568" s="643">
        <f>IF(Table5[[#This Row],[CAT EVENT FINISH]]="","",Table5[[#This Row],[CAT EVENT FINISH]]-Table5[[#This Row],[CAT EVENT START]])</f>
        <v>4</v>
      </c>
      <c r="AB568" s="41">
        <f>IF(Table5[[#This Row],[Duration]]="","",IF(Table5[[#This Row],[Duration]]&gt;=0,Table5[[#This Row],[Duration]]+1,""))</f>
        <v>5</v>
      </c>
    </row>
    <row r="569" spans="1:28" ht="60" hidden="1" customHeight="1" x14ac:dyDescent="0.2">
      <c r="A569" s="41" t="s">
        <v>628</v>
      </c>
      <c r="B569" s="43" t="s">
        <v>2207</v>
      </c>
      <c r="C569" s="47">
        <v>28175</v>
      </c>
      <c r="D569" s="47">
        <v>28387</v>
      </c>
      <c r="E569" s="47" t="s">
        <v>2197</v>
      </c>
      <c r="F569" s="43" t="s">
        <v>914</v>
      </c>
      <c r="H569" s="43" t="s">
        <v>2208</v>
      </c>
      <c r="J569" s="43" t="s">
        <v>634</v>
      </c>
      <c r="K569" s="41">
        <v>1977</v>
      </c>
      <c r="M569" s="45"/>
      <c r="O569" s="44"/>
      <c r="W569" s="41"/>
      <c r="X569" s="43"/>
      <c r="Y569" s="41">
        <v>197704</v>
      </c>
      <c r="Z569" s="43" t="s">
        <v>1024</v>
      </c>
      <c r="AA569" s="643">
        <f>IF(Table5[[#This Row],[CAT EVENT FINISH]]="","",Table5[[#This Row],[CAT EVENT FINISH]]-Table5[[#This Row],[CAT EVENT START]])</f>
        <v>212</v>
      </c>
      <c r="AB569" s="41">
        <f>IF(Table5[[#This Row],[Duration]]="","",IF(Table5[[#This Row],[Duration]]&gt;=0,Table5[[#This Row],[Duration]]+1,""))</f>
        <v>213</v>
      </c>
    </row>
    <row r="570" spans="1:28" ht="60" hidden="1" customHeight="1" x14ac:dyDescent="0.2">
      <c r="A570" s="41" t="s">
        <v>2209</v>
      </c>
      <c r="B570" s="43" t="s">
        <v>2210</v>
      </c>
      <c r="C570" s="47">
        <v>28174</v>
      </c>
      <c r="D570" s="47">
        <v>28174</v>
      </c>
      <c r="E570" s="47" t="s">
        <v>2197</v>
      </c>
      <c r="F570" s="43" t="s">
        <v>905</v>
      </c>
      <c r="H570" s="43" t="s">
        <v>2211</v>
      </c>
      <c r="J570" s="43" t="s">
        <v>632</v>
      </c>
      <c r="K570" s="41">
        <v>1977</v>
      </c>
      <c r="L570" s="45">
        <v>4000000</v>
      </c>
      <c r="M570" s="45">
        <v>114807212</v>
      </c>
      <c r="O570" s="44"/>
      <c r="W570" s="41"/>
      <c r="X570" s="43"/>
      <c r="Y570" s="41">
        <v>197713</v>
      </c>
      <c r="Z570" s="43" t="s">
        <v>1024</v>
      </c>
      <c r="AA570" s="643">
        <f>IF(Table5[[#This Row],[CAT EVENT FINISH]]="","",Table5[[#This Row],[CAT EVENT FINISH]]-Table5[[#This Row],[CAT EVENT START]])</f>
        <v>0</v>
      </c>
      <c r="AB570" s="41">
        <f>IF(Table5[[#This Row],[Duration]]="","",IF(Table5[[#This Row],[Duration]]&gt;=0,Table5[[#This Row],[Duration]]+1,""))</f>
        <v>1</v>
      </c>
    </row>
    <row r="571" spans="1:28" ht="60" hidden="1" customHeight="1" x14ac:dyDescent="0.2">
      <c r="A571" s="41" t="s">
        <v>628</v>
      </c>
      <c r="B571" s="43" t="s">
        <v>2212</v>
      </c>
      <c r="C571" s="47">
        <v>28154</v>
      </c>
      <c r="D571" s="47">
        <v>28156</v>
      </c>
      <c r="E571" s="47" t="s">
        <v>2197</v>
      </c>
      <c r="F571" s="43" t="s">
        <v>927</v>
      </c>
      <c r="H571" s="43" t="s">
        <v>2213</v>
      </c>
      <c r="I571" s="43" t="s">
        <v>934</v>
      </c>
      <c r="J571" s="43" t="s">
        <v>634</v>
      </c>
      <c r="K571" s="41">
        <v>1977</v>
      </c>
      <c r="M571" s="45"/>
      <c r="O571" s="44"/>
      <c r="W571" s="41"/>
      <c r="X571" s="43"/>
      <c r="Y571" s="41">
        <v>197709</v>
      </c>
      <c r="Z571" s="43" t="s">
        <v>1024</v>
      </c>
      <c r="AA571" s="643">
        <f>IF(Table5[[#This Row],[CAT EVENT FINISH]]="","",Table5[[#This Row],[CAT EVENT FINISH]]-Table5[[#This Row],[CAT EVENT START]])</f>
        <v>2</v>
      </c>
      <c r="AB571" s="41">
        <f>IF(Table5[[#This Row],[Duration]]="","",IF(Table5[[#This Row],[Duration]]&gt;=0,Table5[[#This Row],[Duration]]+1,""))</f>
        <v>3</v>
      </c>
    </row>
    <row r="572" spans="1:28" ht="60" hidden="1" customHeight="1" x14ac:dyDescent="0.2">
      <c r="A572" s="41" t="s">
        <v>2214</v>
      </c>
      <c r="B572" s="43" t="s">
        <v>2176</v>
      </c>
      <c r="C572" s="47">
        <v>28146</v>
      </c>
      <c r="D572" s="47">
        <v>28146</v>
      </c>
      <c r="E572" s="47" t="s">
        <v>2197</v>
      </c>
      <c r="F572" s="43" t="s">
        <v>965</v>
      </c>
      <c r="H572" s="43" t="s">
        <v>2215</v>
      </c>
      <c r="J572" s="43" t="s">
        <v>632</v>
      </c>
      <c r="K572" s="41">
        <v>1977</v>
      </c>
      <c r="L572" s="45">
        <v>15000000</v>
      </c>
      <c r="M572" s="45">
        <v>281104694</v>
      </c>
      <c r="O572" s="44"/>
      <c r="W572" s="41"/>
      <c r="X572" s="43"/>
      <c r="Y572" s="41">
        <v>197712</v>
      </c>
      <c r="Z572" s="43" t="s">
        <v>1024</v>
      </c>
      <c r="AA572" s="643">
        <f>IF(Table5[[#This Row],[CAT EVENT FINISH]]="","",Table5[[#This Row],[CAT EVENT FINISH]]-Table5[[#This Row],[CAT EVENT START]])</f>
        <v>0</v>
      </c>
      <c r="AB572" s="41">
        <f>IF(Table5[[#This Row],[Duration]]="","",IF(Table5[[#This Row],[Duration]]&gt;=0,Table5[[#This Row],[Duration]]+1,""))</f>
        <v>1</v>
      </c>
    </row>
    <row r="573" spans="1:28" ht="60" hidden="1" customHeight="1" x14ac:dyDescent="0.2">
      <c r="A573" s="41" t="s">
        <v>628</v>
      </c>
      <c r="B573" s="43" t="s">
        <v>2216</v>
      </c>
      <c r="C573" s="47">
        <v>28141</v>
      </c>
      <c r="D573" s="47">
        <v>28144</v>
      </c>
      <c r="E573" s="47" t="s">
        <v>2197</v>
      </c>
      <c r="F573" s="43" t="s">
        <v>927</v>
      </c>
      <c r="H573" s="43" t="s">
        <v>2188</v>
      </c>
      <c r="I573" s="43" t="s">
        <v>934</v>
      </c>
      <c r="J573" s="43" t="s">
        <v>634</v>
      </c>
      <c r="K573" s="41">
        <v>1977</v>
      </c>
      <c r="M573" s="45"/>
      <c r="O573" s="44"/>
      <c r="W573" s="41"/>
      <c r="X573" s="43"/>
      <c r="Y573" s="41">
        <v>197710</v>
      </c>
      <c r="Z573" s="43" t="s">
        <v>1024</v>
      </c>
      <c r="AA573" s="643">
        <f>IF(Table5[[#This Row],[CAT EVENT FINISH]]="","",Table5[[#This Row],[CAT EVENT FINISH]]-Table5[[#This Row],[CAT EVENT START]])</f>
        <v>3</v>
      </c>
      <c r="AB573" s="41">
        <f>IF(Table5[[#This Row],[Duration]]="","",IF(Table5[[#This Row],[Duration]]&gt;=0,Table5[[#This Row],[Duration]]+1,""))</f>
        <v>4</v>
      </c>
    </row>
    <row r="574" spans="1:28" ht="60" hidden="1" customHeight="1" x14ac:dyDescent="0.2">
      <c r="A574" s="41" t="s">
        <v>628</v>
      </c>
      <c r="B574" s="43" t="s">
        <v>2217</v>
      </c>
      <c r="C574" s="47">
        <v>28109</v>
      </c>
      <c r="D574" s="47">
        <v>28114</v>
      </c>
      <c r="E574" s="47" t="s">
        <v>2197</v>
      </c>
      <c r="F574" s="43" t="s">
        <v>927</v>
      </c>
      <c r="H574" s="43" t="s">
        <v>2218</v>
      </c>
      <c r="I574" s="43" t="s">
        <v>934</v>
      </c>
      <c r="J574" s="43" t="s">
        <v>634</v>
      </c>
      <c r="K574" s="41">
        <v>1976</v>
      </c>
      <c r="M574" s="45">
        <v>305653147</v>
      </c>
      <c r="O574" s="44"/>
      <c r="W574" s="41"/>
      <c r="X574" s="43"/>
      <c r="Y574" s="41">
        <v>197617</v>
      </c>
      <c r="Z574" s="43" t="s">
        <v>1024</v>
      </c>
      <c r="AA574" s="643">
        <f>IF(Table5[[#This Row],[CAT EVENT FINISH]]="","",Table5[[#This Row],[CAT EVENT FINISH]]-Table5[[#This Row],[CAT EVENT START]])</f>
        <v>5</v>
      </c>
      <c r="AB574" s="41">
        <f>IF(Table5[[#This Row],[Duration]]="","",IF(Table5[[#This Row],[Duration]]&gt;=0,Table5[[#This Row],[Duration]]+1,""))</f>
        <v>6</v>
      </c>
    </row>
    <row r="575" spans="1:28" ht="60" hidden="1" customHeight="1" x14ac:dyDescent="0.2">
      <c r="A575" s="41" t="s">
        <v>628</v>
      </c>
      <c r="B575" s="43" t="s">
        <v>2219</v>
      </c>
      <c r="C575" s="47">
        <v>28109</v>
      </c>
      <c r="D575" s="47">
        <v>28115</v>
      </c>
      <c r="E575" s="47" t="s">
        <v>2197</v>
      </c>
      <c r="F575" s="43" t="s">
        <v>914</v>
      </c>
      <c r="H575" s="43" t="s">
        <v>2057</v>
      </c>
      <c r="J575" s="43" t="s">
        <v>634</v>
      </c>
      <c r="K575" s="41">
        <v>1976</v>
      </c>
      <c r="M575" s="45"/>
      <c r="O575" s="44"/>
      <c r="W575" s="41"/>
      <c r="X575" s="43"/>
      <c r="Y575" s="41">
        <v>197618</v>
      </c>
      <c r="Z575" s="43" t="s">
        <v>1024</v>
      </c>
      <c r="AA575" s="643">
        <f>IF(Table5[[#This Row],[CAT EVENT FINISH]]="","",Table5[[#This Row],[CAT EVENT FINISH]]-Table5[[#This Row],[CAT EVENT START]])</f>
        <v>6</v>
      </c>
      <c r="AB575" s="41">
        <f>IF(Table5[[#This Row],[Duration]]="","",IF(Table5[[#This Row],[Duration]]&gt;=0,Table5[[#This Row],[Duration]]+1,""))</f>
        <v>7</v>
      </c>
    </row>
    <row r="576" spans="1:28" ht="60" hidden="1" customHeight="1" x14ac:dyDescent="0.2">
      <c r="A576" s="41" t="s">
        <v>2220</v>
      </c>
      <c r="B576" s="43" t="s">
        <v>1859</v>
      </c>
      <c r="C576" s="47">
        <v>28052</v>
      </c>
      <c r="D576" s="47">
        <v>28052</v>
      </c>
      <c r="E576" s="47" t="s">
        <v>2197</v>
      </c>
      <c r="F576" s="43" t="s">
        <v>965</v>
      </c>
      <c r="H576" s="43" t="s">
        <v>2221</v>
      </c>
      <c r="J576" s="43" t="s">
        <v>636</v>
      </c>
      <c r="K576" s="41">
        <v>1976</v>
      </c>
      <c r="L576" s="45">
        <v>40000000</v>
      </c>
      <c r="M576" s="45">
        <v>749612517</v>
      </c>
      <c r="O576" s="44"/>
      <c r="W576" s="41"/>
      <c r="X576" s="43"/>
      <c r="Y576" s="41">
        <v>197615</v>
      </c>
      <c r="Z576" s="43" t="s">
        <v>1024</v>
      </c>
      <c r="AA576" s="643">
        <f>IF(Table5[[#This Row],[CAT EVENT FINISH]]="","",Table5[[#This Row],[CAT EVENT FINISH]]-Table5[[#This Row],[CAT EVENT START]])</f>
        <v>0</v>
      </c>
      <c r="AB576" s="41">
        <f>IF(Table5[[#This Row],[Duration]]="","",IF(Table5[[#This Row],[Duration]]&gt;=0,Table5[[#This Row],[Duration]]+1,""))</f>
        <v>1</v>
      </c>
    </row>
    <row r="577" spans="1:28" ht="60" hidden="1" customHeight="1" x14ac:dyDescent="0.2">
      <c r="A577" s="41" t="s">
        <v>2222</v>
      </c>
      <c r="B577" s="43" t="s">
        <v>2223</v>
      </c>
      <c r="C577" s="47">
        <v>28022</v>
      </c>
      <c r="D577" s="47">
        <v>28022</v>
      </c>
      <c r="E577" s="47" t="s">
        <v>2197</v>
      </c>
      <c r="F577" s="43" t="s">
        <v>927</v>
      </c>
      <c r="H577" s="43" t="s">
        <v>2224</v>
      </c>
      <c r="I577" s="43" t="s">
        <v>930</v>
      </c>
      <c r="J577" s="43" t="s">
        <v>632</v>
      </c>
      <c r="K577" s="41">
        <v>1976</v>
      </c>
      <c r="L577" s="45">
        <v>12000000</v>
      </c>
      <c r="M577" s="45">
        <v>280694118</v>
      </c>
      <c r="O577" s="44"/>
      <c r="W577" s="41"/>
      <c r="X577" s="43"/>
      <c r="Y577" s="41">
        <v>197613</v>
      </c>
      <c r="Z577" s="43" t="s">
        <v>1024</v>
      </c>
      <c r="AA577" s="643">
        <f>IF(Table5[[#This Row],[CAT EVENT FINISH]]="","",Table5[[#This Row],[CAT EVENT FINISH]]-Table5[[#This Row],[CAT EVENT START]])</f>
        <v>0</v>
      </c>
      <c r="AB577" s="41">
        <f>IF(Table5[[#This Row],[Duration]]="","",IF(Table5[[#This Row],[Duration]]&gt;=0,Table5[[#This Row],[Duration]]+1,""))</f>
        <v>1</v>
      </c>
    </row>
    <row r="578" spans="1:28" ht="60" hidden="1" customHeight="1" x14ac:dyDescent="0.2">
      <c r="A578" s="41" t="s">
        <v>628</v>
      </c>
      <c r="B578" s="43" t="s">
        <v>2225</v>
      </c>
      <c r="C578" s="47">
        <v>27875</v>
      </c>
      <c r="D578" s="47">
        <v>27878</v>
      </c>
      <c r="E578" s="47" t="s">
        <v>2226</v>
      </c>
      <c r="F578" s="43" t="s">
        <v>927</v>
      </c>
      <c r="H578" s="43" t="s">
        <v>2227</v>
      </c>
      <c r="I578" s="43" t="s">
        <v>934</v>
      </c>
      <c r="J578" s="43" t="s">
        <v>634</v>
      </c>
      <c r="K578" s="41">
        <v>1976</v>
      </c>
      <c r="M578" s="45"/>
      <c r="O578" s="44"/>
      <c r="W578" s="41"/>
      <c r="X578" s="43"/>
      <c r="Y578" s="41">
        <v>197604</v>
      </c>
      <c r="Z578" s="43" t="s">
        <v>1024</v>
      </c>
      <c r="AA578" s="643">
        <f>IF(Table5[[#This Row],[CAT EVENT FINISH]]="","",Table5[[#This Row],[CAT EVENT FINISH]]-Table5[[#This Row],[CAT EVENT START]])</f>
        <v>3</v>
      </c>
      <c r="AB578" s="41">
        <f>IF(Table5[[#This Row],[Duration]]="","",IF(Table5[[#This Row],[Duration]]&gt;=0,Table5[[#This Row],[Duration]]+1,""))</f>
        <v>4</v>
      </c>
    </row>
    <row r="579" spans="1:28" ht="60" hidden="1" customHeight="1" x14ac:dyDescent="0.2">
      <c r="A579" s="41" t="s">
        <v>628</v>
      </c>
      <c r="B579" s="43" t="s">
        <v>2228</v>
      </c>
      <c r="C579" s="47">
        <v>27838</v>
      </c>
      <c r="D579" s="47">
        <v>27930</v>
      </c>
      <c r="E579" s="47" t="s">
        <v>2226</v>
      </c>
      <c r="F579" s="43" t="s">
        <v>927</v>
      </c>
      <c r="H579" s="43" t="s">
        <v>2229</v>
      </c>
      <c r="I579" s="43" t="s">
        <v>934</v>
      </c>
      <c r="J579" s="43" t="s">
        <v>634</v>
      </c>
      <c r="K579" s="41">
        <v>1976</v>
      </c>
      <c r="M579" s="45"/>
      <c r="O579" s="44"/>
      <c r="W579" s="41"/>
      <c r="X579" s="43"/>
      <c r="Y579" s="41">
        <v>197605</v>
      </c>
      <c r="Z579" s="43" t="s">
        <v>1024</v>
      </c>
      <c r="AA579" s="643">
        <f>IF(Table5[[#This Row],[CAT EVENT FINISH]]="","",Table5[[#This Row],[CAT EVENT FINISH]]-Table5[[#This Row],[CAT EVENT START]])</f>
        <v>92</v>
      </c>
      <c r="AB579" s="41">
        <f>IF(Table5[[#This Row],[Duration]]="","",IF(Table5[[#This Row],[Duration]]&gt;=0,Table5[[#This Row],[Duration]]+1,""))</f>
        <v>93</v>
      </c>
    </row>
    <row r="580" spans="1:28" ht="60" hidden="1" customHeight="1" x14ac:dyDescent="0.2">
      <c r="A580" s="41" t="s">
        <v>628</v>
      </c>
      <c r="B580" s="43" t="s">
        <v>2230</v>
      </c>
      <c r="C580" s="47">
        <v>27838</v>
      </c>
      <c r="D580" s="47">
        <v>28022</v>
      </c>
      <c r="E580" s="47" t="s">
        <v>2226</v>
      </c>
      <c r="F580" s="43" t="s">
        <v>914</v>
      </c>
      <c r="H580" s="43" t="s">
        <v>2231</v>
      </c>
      <c r="J580" s="43" t="s">
        <v>634</v>
      </c>
      <c r="K580" s="41">
        <v>1976</v>
      </c>
      <c r="M580" s="45"/>
      <c r="O580" s="44"/>
      <c r="W580" s="41"/>
      <c r="X580" s="43"/>
      <c r="Y580" s="41">
        <v>197603</v>
      </c>
      <c r="Z580" s="43" t="s">
        <v>1024</v>
      </c>
      <c r="AA580" s="643">
        <f>IF(Table5[[#This Row],[CAT EVENT FINISH]]="","",Table5[[#This Row],[CAT EVENT FINISH]]-Table5[[#This Row],[CAT EVENT START]])</f>
        <v>184</v>
      </c>
      <c r="AB580" s="41">
        <f>IF(Table5[[#This Row],[Duration]]="","",IF(Table5[[#This Row],[Duration]]&gt;=0,Table5[[#This Row],[Duration]]+1,""))</f>
        <v>185</v>
      </c>
    </row>
    <row r="581" spans="1:28" ht="60" hidden="1" customHeight="1" x14ac:dyDescent="0.2">
      <c r="A581" s="41" t="s">
        <v>628</v>
      </c>
      <c r="B581" s="43" t="s">
        <v>1542</v>
      </c>
      <c r="C581" s="47">
        <v>27833</v>
      </c>
      <c r="D581" s="47">
        <v>27836</v>
      </c>
      <c r="E581" s="47" t="s">
        <v>2226</v>
      </c>
      <c r="F581" s="43" t="s">
        <v>985</v>
      </c>
      <c r="H581" s="43" t="s">
        <v>2057</v>
      </c>
      <c r="J581" s="43" t="s">
        <v>634</v>
      </c>
      <c r="K581" s="41">
        <v>1976</v>
      </c>
      <c r="M581" s="45"/>
      <c r="O581" s="44"/>
      <c r="W581" s="41"/>
      <c r="X581" s="43"/>
      <c r="Y581" s="41">
        <v>197601</v>
      </c>
      <c r="Z581" s="43" t="s">
        <v>1024</v>
      </c>
      <c r="AA581" s="643">
        <f>IF(Table5[[#This Row],[CAT EVENT FINISH]]="","",Table5[[#This Row],[CAT EVENT FINISH]]-Table5[[#This Row],[CAT EVENT START]])</f>
        <v>3</v>
      </c>
      <c r="AB581" s="41">
        <f>IF(Table5[[#This Row],[Duration]]="","",IF(Table5[[#This Row],[Duration]]&gt;=0,Table5[[#This Row],[Duration]]+1,""))</f>
        <v>4</v>
      </c>
    </row>
    <row r="582" spans="1:28" ht="60" hidden="1" customHeight="1" x14ac:dyDescent="0.2">
      <c r="A582" s="41" t="s">
        <v>628</v>
      </c>
      <c r="B582" s="43" t="s">
        <v>2232</v>
      </c>
      <c r="C582" s="47">
        <v>27815</v>
      </c>
      <c r="D582" s="47">
        <v>27869</v>
      </c>
      <c r="E582" s="47" t="s">
        <v>2226</v>
      </c>
      <c r="F582" s="43" t="s">
        <v>927</v>
      </c>
      <c r="H582" s="43" t="s">
        <v>2227</v>
      </c>
      <c r="I582" s="43" t="s">
        <v>934</v>
      </c>
      <c r="J582" s="43" t="s">
        <v>634</v>
      </c>
      <c r="K582" s="41">
        <v>1976</v>
      </c>
      <c r="M582" s="45"/>
      <c r="O582" s="44"/>
      <c r="W582" s="41"/>
      <c r="X582" s="43"/>
      <c r="Y582" s="41">
        <v>197607</v>
      </c>
      <c r="Z582" s="43" t="s">
        <v>1024</v>
      </c>
      <c r="AA582" s="643">
        <f>IF(Table5[[#This Row],[CAT EVENT FINISH]]="","",Table5[[#This Row],[CAT EVENT FINISH]]-Table5[[#This Row],[CAT EVENT START]])</f>
        <v>54</v>
      </c>
      <c r="AB582" s="41">
        <f>IF(Table5[[#This Row],[Duration]]="","",IF(Table5[[#This Row],[Duration]]&gt;=0,Table5[[#This Row],[Duration]]+1,""))</f>
        <v>55</v>
      </c>
    </row>
    <row r="583" spans="1:28" ht="60" hidden="1" customHeight="1" x14ac:dyDescent="0.2">
      <c r="A583" s="41" t="s">
        <v>628</v>
      </c>
      <c r="B583" s="43" t="s">
        <v>2233</v>
      </c>
      <c r="C583" s="47">
        <v>27814</v>
      </c>
      <c r="D583" s="47">
        <v>27930</v>
      </c>
      <c r="E583" s="47" t="s">
        <v>2226</v>
      </c>
      <c r="F583" s="43" t="s">
        <v>927</v>
      </c>
      <c r="H583" s="43" t="s">
        <v>2227</v>
      </c>
      <c r="I583" s="43" t="s">
        <v>934</v>
      </c>
      <c r="J583" s="43" t="s">
        <v>634</v>
      </c>
      <c r="K583" s="41">
        <v>1976</v>
      </c>
      <c r="M583" s="45"/>
      <c r="O583" s="44"/>
      <c r="W583" s="41"/>
      <c r="X583" s="43"/>
      <c r="Y583" s="41">
        <v>197602</v>
      </c>
      <c r="Z583" s="43" t="s">
        <v>1024</v>
      </c>
      <c r="AA583" s="643">
        <f>IF(Table5[[#This Row],[CAT EVENT FINISH]]="","",Table5[[#This Row],[CAT EVENT FINISH]]-Table5[[#This Row],[CAT EVENT START]])</f>
        <v>116</v>
      </c>
      <c r="AB583" s="41">
        <f>IF(Table5[[#This Row],[Duration]]="","",IF(Table5[[#This Row],[Duration]]&gt;=0,Table5[[#This Row],[Duration]]+1,""))</f>
        <v>117</v>
      </c>
    </row>
    <row r="584" spans="1:28" ht="60" hidden="1" customHeight="1" x14ac:dyDescent="0.2">
      <c r="A584" s="41" t="s">
        <v>628</v>
      </c>
      <c r="B584" s="43" t="s">
        <v>2234</v>
      </c>
      <c r="C584" s="47">
        <v>27812</v>
      </c>
      <c r="D584" s="47">
        <v>27817</v>
      </c>
      <c r="E584" s="47" t="s">
        <v>2226</v>
      </c>
      <c r="F584" s="43" t="s">
        <v>914</v>
      </c>
      <c r="H584" s="43" t="s">
        <v>2235</v>
      </c>
      <c r="J584" s="43" t="s">
        <v>634</v>
      </c>
      <c r="K584" s="41">
        <v>1976</v>
      </c>
      <c r="M584" s="45"/>
      <c r="O584" s="44"/>
      <c r="W584" s="41"/>
      <c r="X584" s="43"/>
      <c r="Y584" s="41">
        <v>197608</v>
      </c>
      <c r="Z584" s="43" t="s">
        <v>1024</v>
      </c>
      <c r="AA584" s="643">
        <f>IF(Table5[[#This Row],[CAT EVENT FINISH]]="","",Table5[[#This Row],[CAT EVENT FINISH]]-Table5[[#This Row],[CAT EVENT START]])</f>
        <v>5</v>
      </c>
      <c r="AB584" s="41">
        <f>IF(Table5[[#This Row],[Duration]]="","",IF(Table5[[#This Row],[Duration]]&gt;=0,Table5[[#This Row],[Duration]]+1,""))</f>
        <v>6</v>
      </c>
    </row>
    <row r="585" spans="1:28" ht="60" hidden="1" customHeight="1" x14ac:dyDescent="0.2">
      <c r="A585" s="41" t="s">
        <v>628</v>
      </c>
      <c r="B585" s="43" t="s">
        <v>2126</v>
      </c>
      <c r="C585" s="47">
        <v>27809</v>
      </c>
      <c r="D585" s="47">
        <v>27832</v>
      </c>
      <c r="E585" s="47" t="s">
        <v>2226</v>
      </c>
      <c r="F585" s="43" t="s">
        <v>914</v>
      </c>
      <c r="H585" s="43" t="s">
        <v>2236</v>
      </c>
      <c r="J585" s="43" t="s">
        <v>634</v>
      </c>
      <c r="K585" s="41">
        <v>1976</v>
      </c>
      <c r="M585" s="45"/>
      <c r="O585" s="44"/>
      <c r="W585" s="41"/>
      <c r="X585" s="43"/>
      <c r="Y585" s="41">
        <v>197606</v>
      </c>
      <c r="Z585" s="43" t="s">
        <v>1024</v>
      </c>
      <c r="AA585" s="643">
        <f>IF(Table5[[#This Row],[CAT EVENT FINISH]]="","",Table5[[#This Row],[CAT EVENT FINISH]]-Table5[[#This Row],[CAT EVENT START]])</f>
        <v>23</v>
      </c>
      <c r="AB585" s="41">
        <f>IF(Table5[[#This Row],[Duration]]="","",IF(Table5[[#This Row],[Duration]]&gt;=0,Table5[[#This Row],[Duration]]+1,""))</f>
        <v>24</v>
      </c>
    </row>
    <row r="586" spans="1:28" ht="60" hidden="1" customHeight="1" x14ac:dyDescent="0.2">
      <c r="A586" s="41" t="s">
        <v>2237</v>
      </c>
      <c r="B586" s="43" t="s">
        <v>2238</v>
      </c>
      <c r="C586" s="47">
        <v>27803</v>
      </c>
      <c r="D586" s="47">
        <v>27812</v>
      </c>
      <c r="E586" s="47" t="s">
        <v>2226</v>
      </c>
      <c r="F586" s="43" t="s">
        <v>927</v>
      </c>
      <c r="H586" s="43" t="s">
        <v>2239</v>
      </c>
      <c r="I586" s="43" t="s">
        <v>934</v>
      </c>
      <c r="J586" s="43" t="s">
        <v>634</v>
      </c>
      <c r="K586" s="41">
        <v>1976</v>
      </c>
      <c r="L586" s="45">
        <v>3000000</v>
      </c>
      <c r="M586" s="45">
        <v>38660754</v>
      </c>
      <c r="O586" s="44"/>
      <c r="W586" s="41"/>
      <c r="X586" s="43"/>
      <c r="Y586" s="41">
        <v>197614</v>
      </c>
      <c r="Z586" s="43" t="s">
        <v>1024</v>
      </c>
      <c r="AA586" s="643">
        <f>IF(Table5[[#This Row],[CAT EVENT FINISH]]="","",Table5[[#This Row],[CAT EVENT FINISH]]-Table5[[#This Row],[CAT EVENT START]])</f>
        <v>9</v>
      </c>
      <c r="AB586" s="41">
        <f>IF(Table5[[#This Row],[Duration]]="","",IF(Table5[[#This Row],[Duration]]&gt;=0,Table5[[#This Row],[Duration]]+1,""))</f>
        <v>10</v>
      </c>
    </row>
    <row r="587" spans="1:28" ht="60" hidden="1" customHeight="1" x14ac:dyDescent="0.2">
      <c r="A587" s="41" t="s">
        <v>628</v>
      </c>
      <c r="B587" s="43" t="s">
        <v>2240</v>
      </c>
      <c r="C587" s="47">
        <v>27788</v>
      </c>
      <c r="D587" s="47">
        <v>28022</v>
      </c>
      <c r="E587" s="47" t="s">
        <v>2226</v>
      </c>
      <c r="F587" s="43" t="s">
        <v>927</v>
      </c>
      <c r="H587" s="43" t="s">
        <v>2241</v>
      </c>
      <c r="I587" s="43" t="s">
        <v>934</v>
      </c>
      <c r="J587" s="43" t="s">
        <v>634</v>
      </c>
      <c r="K587" s="41">
        <v>1976</v>
      </c>
      <c r="M587" s="45"/>
      <c r="O587" s="44"/>
      <c r="W587" s="41"/>
      <c r="X587" s="43"/>
      <c r="Y587" s="41">
        <v>197610</v>
      </c>
      <c r="Z587" s="43" t="s">
        <v>1024</v>
      </c>
      <c r="AA587" s="643">
        <f>IF(Table5[[#This Row],[CAT EVENT FINISH]]="","",Table5[[#This Row],[CAT EVENT FINISH]]-Table5[[#This Row],[CAT EVENT START]])</f>
        <v>234</v>
      </c>
      <c r="AB587" s="41">
        <f>IF(Table5[[#This Row],[Duration]]="","",IF(Table5[[#This Row],[Duration]]&gt;=0,Table5[[#This Row],[Duration]]+1,""))</f>
        <v>235</v>
      </c>
    </row>
    <row r="588" spans="1:28" ht="60" hidden="1" customHeight="1" x14ac:dyDescent="0.2">
      <c r="A588" s="41" t="s">
        <v>628</v>
      </c>
      <c r="B588" s="43" t="s">
        <v>2242</v>
      </c>
      <c r="C588" s="47">
        <v>27774</v>
      </c>
      <c r="D588" s="47">
        <v>27787</v>
      </c>
      <c r="E588" s="47" t="s">
        <v>2226</v>
      </c>
      <c r="F588" s="43" t="s">
        <v>914</v>
      </c>
      <c r="H588" s="43" t="s">
        <v>2057</v>
      </c>
      <c r="J588" s="43" t="s">
        <v>634</v>
      </c>
      <c r="K588" s="41">
        <v>1976</v>
      </c>
      <c r="M588" s="45"/>
      <c r="O588" s="44"/>
      <c r="W588" s="41"/>
      <c r="X588" s="43"/>
      <c r="Y588" s="41">
        <v>197611</v>
      </c>
      <c r="Z588" s="43" t="s">
        <v>1024</v>
      </c>
      <c r="AA588" s="643">
        <f>IF(Table5[[#This Row],[CAT EVENT FINISH]]="","",Table5[[#This Row],[CAT EVENT FINISH]]-Table5[[#This Row],[CAT EVENT START]])</f>
        <v>13</v>
      </c>
      <c r="AB588" s="41">
        <f>IF(Table5[[#This Row],[Duration]]="","",IF(Table5[[#This Row],[Duration]]&gt;=0,Table5[[#This Row],[Duration]]+1,""))</f>
        <v>14</v>
      </c>
    </row>
    <row r="589" spans="1:28" ht="60" hidden="1" customHeight="1" x14ac:dyDescent="0.2">
      <c r="A589" s="41" t="s">
        <v>628</v>
      </c>
      <c r="B589" s="43" t="s">
        <v>2243</v>
      </c>
      <c r="C589" s="47">
        <v>27772</v>
      </c>
      <c r="D589" s="47">
        <v>27780</v>
      </c>
      <c r="E589" s="47" t="s">
        <v>2226</v>
      </c>
      <c r="F589" s="43" t="s">
        <v>927</v>
      </c>
      <c r="H589" s="43" t="s">
        <v>2244</v>
      </c>
      <c r="I589" s="43" t="s">
        <v>934</v>
      </c>
      <c r="J589" s="43" t="s">
        <v>634</v>
      </c>
      <c r="K589" s="41">
        <v>1976</v>
      </c>
      <c r="M589" s="45"/>
      <c r="O589" s="44"/>
      <c r="W589" s="41"/>
      <c r="X589" s="43"/>
      <c r="Y589" s="41">
        <v>197612</v>
      </c>
      <c r="Z589" s="43" t="s">
        <v>1024</v>
      </c>
      <c r="AA589" s="643">
        <f>IF(Table5[[#This Row],[CAT EVENT FINISH]]="","",Table5[[#This Row],[CAT EVENT FINISH]]-Table5[[#This Row],[CAT EVENT START]])</f>
        <v>8</v>
      </c>
      <c r="AB589" s="41">
        <f>IF(Table5[[#This Row],[Duration]]="","",IF(Table5[[#This Row],[Duration]]&gt;=0,Table5[[#This Row],[Duration]]+1,""))</f>
        <v>9</v>
      </c>
    </row>
    <row r="590" spans="1:28" ht="60" hidden="1" customHeight="1" x14ac:dyDescent="0.2">
      <c r="A590" s="41" t="s">
        <v>628</v>
      </c>
      <c r="B590" s="43" t="s">
        <v>2245</v>
      </c>
      <c r="C590" s="47">
        <v>27747</v>
      </c>
      <c r="D590" s="47">
        <v>27744</v>
      </c>
      <c r="E590" s="47" t="s">
        <v>2226</v>
      </c>
      <c r="F590" s="43" t="s">
        <v>914</v>
      </c>
      <c r="H590" s="43" t="s">
        <v>2246</v>
      </c>
      <c r="J590" s="43" t="s">
        <v>634</v>
      </c>
      <c r="K590" s="41">
        <v>1975</v>
      </c>
      <c r="M590" s="45"/>
      <c r="O590" s="44"/>
      <c r="W590" s="41"/>
      <c r="X590" s="43"/>
      <c r="Y590" s="41">
        <v>197515</v>
      </c>
      <c r="Z590" s="43" t="s">
        <v>1024</v>
      </c>
      <c r="AA590" s="643">
        <f>IF(Table5[[#This Row],[CAT EVENT FINISH]]="","",Table5[[#This Row],[CAT EVENT FINISH]]-Table5[[#This Row],[CAT EVENT START]])</f>
        <v>-3</v>
      </c>
      <c r="AB590" s="41" t="str">
        <f>IF(Table5[[#This Row],[Duration]]="","",IF(Table5[[#This Row],[Duration]]&gt;=0,Table5[[#This Row],[Duration]]+1,""))</f>
        <v/>
      </c>
    </row>
    <row r="591" spans="1:28" ht="60" hidden="1" customHeight="1" x14ac:dyDescent="0.2">
      <c r="A591" s="41" t="s">
        <v>628</v>
      </c>
      <c r="B591" s="43" t="s">
        <v>2247</v>
      </c>
      <c r="C591" s="47">
        <v>27747</v>
      </c>
      <c r="D591" s="47">
        <v>27409</v>
      </c>
      <c r="E591" s="47" t="s">
        <v>2226</v>
      </c>
      <c r="F591" s="43" t="s">
        <v>927</v>
      </c>
      <c r="H591" s="43" t="s">
        <v>2248</v>
      </c>
      <c r="I591" s="43" t="s">
        <v>934</v>
      </c>
      <c r="J591" s="43" t="s">
        <v>634</v>
      </c>
      <c r="K591" s="41">
        <v>1975</v>
      </c>
      <c r="M591" s="45"/>
      <c r="O591" s="44"/>
      <c r="W591" s="41"/>
      <c r="X591" s="43"/>
      <c r="Y591" s="41">
        <v>197512</v>
      </c>
      <c r="Z591" s="43" t="s">
        <v>1024</v>
      </c>
      <c r="AA591" s="643">
        <f>IF(Table5[[#This Row],[CAT EVENT FINISH]]="","",Table5[[#This Row],[CAT EVENT FINISH]]-Table5[[#This Row],[CAT EVENT START]])</f>
        <v>-338</v>
      </c>
      <c r="AB591" s="41" t="str">
        <f>IF(Table5[[#This Row],[Duration]]="","",IF(Table5[[#This Row],[Duration]]&gt;=0,Table5[[#This Row],[Duration]]+1,""))</f>
        <v/>
      </c>
    </row>
    <row r="592" spans="1:28" ht="60" hidden="1" customHeight="1" x14ac:dyDescent="0.2">
      <c r="A592" s="41" t="s">
        <v>628</v>
      </c>
      <c r="B592" s="43" t="s">
        <v>2249</v>
      </c>
      <c r="C592" s="47">
        <v>27715</v>
      </c>
      <c r="D592" s="47">
        <v>27723</v>
      </c>
      <c r="E592" s="47" t="s">
        <v>2226</v>
      </c>
      <c r="F592" s="43" t="s">
        <v>914</v>
      </c>
      <c r="H592" s="43" t="s">
        <v>2250</v>
      </c>
      <c r="J592" s="43" t="s">
        <v>634</v>
      </c>
      <c r="K592" s="41">
        <v>1975</v>
      </c>
      <c r="M592" s="45"/>
      <c r="O592" s="44"/>
      <c r="W592" s="41"/>
      <c r="X592" s="43"/>
      <c r="Y592" s="41">
        <v>197518</v>
      </c>
      <c r="Z592" s="43" t="s">
        <v>1024</v>
      </c>
      <c r="AA592" s="643">
        <f>IF(Table5[[#This Row],[CAT EVENT FINISH]]="","",Table5[[#This Row],[CAT EVENT FINISH]]-Table5[[#This Row],[CAT EVENT START]])</f>
        <v>8</v>
      </c>
      <c r="AB592" s="41">
        <f>IF(Table5[[#This Row],[Duration]]="","",IF(Table5[[#This Row],[Duration]]&gt;=0,Table5[[#This Row],[Duration]]+1,""))</f>
        <v>9</v>
      </c>
    </row>
    <row r="593" spans="1:28" ht="60" hidden="1" customHeight="1" x14ac:dyDescent="0.2">
      <c r="A593" s="41" t="s">
        <v>628</v>
      </c>
      <c r="B593" s="43" t="s">
        <v>2251</v>
      </c>
      <c r="C593" s="47">
        <v>27686</v>
      </c>
      <c r="D593" s="47">
        <v>27467</v>
      </c>
      <c r="E593" s="47" t="s">
        <v>2226</v>
      </c>
      <c r="F593" s="43" t="s">
        <v>985</v>
      </c>
      <c r="H593" s="43" t="s">
        <v>2252</v>
      </c>
      <c r="J593" s="43" t="s">
        <v>634</v>
      </c>
      <c r="K593" s="41">
        <v>1975</v>
      </c>
      <c r="M593" s="45"/>
      <c r="O593" s="44"/>
      <c r="W593" s="41"/>
      <c r="X593" s="43"/>
      <c r="Y593" s="41">
        <v>197506</v>
      </c>
      <c r="Z593" s="43" t="s">
        <v>1024</v>
      </c>
      <c r="AA593" s="643">
        <f>IF(Table5[[#This Row],[CAT EVENT FINISH]]="","",Table5[[#This Row],[CAT EVENT FINISH]]-Table5[[#This Row],[CAT EVENT START]])</f>
        <v>-219</v>
      </c>
      <c r="AB593" s="41" t="str">
        <f>IF(Table5[[#This Row],[Duration]]="","",IF(Table5[[#This Row],[Duration]]&gt;=0,Table5[[#This Row],[Duration]]+1,""))</f>
        <v/>
      </c>
    </row>
    <row r="594" spans="1:28" ht="60" hidden="1" customHeight="1" x14ac:dyDescent="0.2">
      <c r="A594" s="41" t="s">
        <v>2253</v>
      </c>
      <c r="B594" s="43" t="s">
        <v>2254</v>
      </c>
      <c r="C594" s="47">
        <v>27656</v>
      </c>
      <c r="D594" s="47">
        <v>27656</v>
      </c>
      <c r="E594" s="47" t="s">
        <v>2226</v>
      </c>
      <c r="F594" s="43" t="s">
        <v>965</v>
      </c>
      <c r="H594" s="43" t="s">
        <v>2255</v>
      </c>
      <c r="J594" s="43" t="s">
        <v>631</v>
      </c>
      <c r="K594" s="41">
        <v>1975</v>
      </c>
      <c r="L594" s="45">
        <v>15000000</v>
      </c>
      <c r="M594" s="45">
        <v>407414691</v>
      </c>
      <c r="O594" s="44"/>
      <c r="W594" s="41"/>
      <c r="X594" s="43"/>
      <c r="Y594" s="41">
        <v>197513</v>
      </c>
      <c r="Z594" s="43" t="s">
        <v>1024</v>
      </c>
      <c r="AA594" s="643">
        <f>IF(Table5[[#This Row],[CAT EVENT FINISH]]="","",Table5[[#This Row],[CAT EVENT FINISH]]-Table5[[#This Row],[CAT EVENT START]])</f>
        <v>0</v>
      </c>
      <c r="AB594" s="41">
        <f>IF(Table5[[#This Row],[Duration]]="","",IF(Table5[[#This Row],[Duration]]&gt;=0,Table5[[#This Row],[Duration]]+1,""))</f>
        <v>1</v>
      </c>
    </row>
    <row r="595" spans="1:28" ht="60" hidden="1" customHeight="1" x14ac:dyDescent="0.2">
      <c r="A595" s="41" t="s">
        <v>628</v>
      </c>
      <c r="B595" s="43" t="s">
        <v>2256</v>
      </c>
      <c r="C595" s="47">
        <v>27594</v>
      </c>
      <c r="D595" s="47">
        <v>27656</v>
      </c>
      <c r="E595" s="47" t="s">
        <v>2226</v>
      </c>
      <c r="F595" s="43" t="s">
        <v>985</v>
      </c>
      <c r="H595" s="43" t="s">
        <v>2257</v>
      </c>
      <c r="J595" s="43" t="s">
        <v>634</v>
      </c>
      <c r="K595" s="41">
        <v>1975</v>
      </c>
      <c r="M595" s="45"/>
      <c r="O595" s="44"/>
      <c r="W595" s="41"/>
      <c r="X595" s="43"/>
      <c r="Y595" s="41">
        <v>197516</v>
      </c>
      <c r="Z595" s="43" t="s">
        <v>1024</v>
      </c>
      <c r="AA595" s="643">
        <f>IF(Table5[[#This Row],[CAT EVENT FINISH]]="","",Table5[[#This Row],[CAT EVENT FINISH]]-Table5[[#This Row],[CAT EVENT START]])</f>
        <v>62</v>
      </c>
      <c r="AB595" s="41">
        <f>IF(Table5[[#This Row],[Duration]]="","",IF(Table5[[#This Row],[Duration]]&gt;=0,Table5[[#This Row],[Duration]]+1,""))</f>
        <v>63</v>
      </c>
    </row>
    <row r="596" spans="1:28" ht="60" hidden="1" customHeight="1" x14ac:dyDescent="0.2">
      <c r="A596" s="41" t="s">
        <v>628</v>
      </c>
      <c r="B596" s="43" t="s">
        <v>2095</v>
      </c>
      <c r="C596" s="47">
        <v>27564</v>
      </c>
      <c r="D596" s="47">
        <v>27625</v>
      </c>
      <c r="E596" s="47" t="s">
        <v>2258</v>
      </c>
      <c r="F596" s="43" t="s">
        <v>985</v>
      </c>
      <c r="H596" s="43" t="s">
        <v>2259</v>
      </c>
      <c r="J596" s="43" t="s">
        <v>634</v>
      </c>
      <c r="K596" s="41">
        <v>1975</v>
      </c>
      <c r="M596" s="45"/>
      <c r="O596" s="44"/>
      <c r="W596" s="41"/>
      <c r="X596" s="43"/>
      <c r="Y596" s="41">
        <v>197503</v>
      </c>
      <c r="Z596" s="43" t="s">
        <v>1024</v>
      </c>
      <c r="AA596" s="643">
        <f>IF(Table5[[#This Row],[CAT EVENT FINISH]]="","",Table5[[#This Row],[CAT EVENT FINISH]]-Table5[[#This Row],[CAT EVENT START]])</f>
        <v>61</v>
      </c>
      <c r="AB596" s="41">
        <f>IF(Table5[[#This Row],[Duration]]="","",IF(Table5[[#This Row],[Duration]]&gt;=0,Table5[[#This Row],[Duration]]+1,""))</f>
        <v>62</v>
      </c>
    </row>
    <row r="597" spans="1:28" ht="60" hidden="1" customHeight="1" x14ac:dyDescent="0.2">
      <c r="A597" s="41" t="s">
        <v>628</v>
      </c>
      <c r="B597" s="43" t="s">
        <v>2260</v>
      </c>
      <c r="C597" s="47">
        <v>27532</v>
      </c>
      <c r="D597" s="47">
        <v>27539</v>
      </c>
      <c r="E597" s="47" t="s">
        <v>2258</v>
      </c>
      <c r="F597" s="43" t="s">
        <v>914</v>
      </c>
      <c r="H597" s="43" t="s">
        <v>2261</v>
      </c>
      <c r="J597" s="43" t="s">
        <v>634</v>
      </c>
      <c r="K597" s="41">
        <v>1975</v>
      </c>
      <c r="M597" s="45"/>
      <c r="O597" s="44"/>
      <c r="W597" s="41"/>
      <c r="X597" s="43"/>
      <c r="Y597" s="41">
        <v>197501</v>
      </c>
      <c r="Z597" s="43" t="s">
        <v>1024</v>
      </c>
      <c r="AA597" s="643">
        <f>IF(Table5[[#This Row],[CAT EVENT FINISH]]="","",Table5[[#This Row],[CAT EVENT FINISH]]-Table5[[#This Row],[CAT EVENT START]])</f>
        <v>7</v>
      </c>
      <c r="AB597" s="41">
        <f>IF(Table5[[#This Row],[Duration]]="","",IF(Table5[[#This Row],[Duration]]&gt;=0,Table5[[#This Row],[Duration]]+1,""))</f>
        <v>8</v>
      </c>
    </row>
    <row r="598" spans="1:28" ht="60" hidden="1" customHeight="1" x14ac:dyDescent="0.2">
      <c r="A598" s="41" t="s">
        <v>628</v>
      </c>
      <c r="B598" s="43" t="s">
        <v>2137</v>
      </c>
      <c r="C598" s="47">
        <v>27504</v>
      </c>
      <c r="D598" s="47">
        <v>27510</v>
      </c>
      <c r="E598" s="47" t="s">
        <v>2258</v>
      </c>
      <c r="F598" s="43" t="s">
        <v>914</v>
      </c>
      <c r="H598" s="43" t="s">
        <v>2246</v>
      </c>
      <c r="J598" s="43" t="s">
        <v>634</v>
      </c>
      <c r="K598" s="41">
        <v>1975</v>
      </c>
      <c r="M598" s="45"/>
      <c r="O598" s="44"/>
      <c r="W598" s="41"/>
      <c r="X598" s="43"/>
      <c r="Y598" s="41">
        <v>197502</v>
      </c>
      <c r="Z598" s="43" t="s">
        <v>1024</v>
      </c>
      <c r="AA598" s="643">
        <f>IF(Table5[[#This Row],[CAT EVENT FINISH]]="","",Table5[[#This Row],[CAT EVENT FINISH]]-Table5[[#This Row],[CAT EVENT START]])</f>
        <v>6</v>
      </c>
      <c r="AB598" s="41">
        <f>IF(Table5[[#This Row],[Duration]]="","",IF(Table5[[#This Row],[Duration]]&gt;=0,Table5[[#This Row],[Duration]]+1,""))</f>
        <v>7</v>
      </c>
    </row>
    <row r="599" spans="1:28" ht="60" hidden="1" customHeight="1" x14ac:dyDescent="0.2">
      <c r="A599" s="41" t="s">
        <v>628</v>
      </c>
      <c r="B599" s="43" t="s">
        <v>2262</v>
      </c>
      <c r="C599" s="47">
        <v>27475</v>
      </c>
      <c r="D599" s="47">
        <v>27472</v>
      </c>
      <c r="E599" s="47" t="s">
        <v>2258</v>
      </c>
      <c r="F599" s="43" t="s">
        <v>914</v>
      </c>
      <c r="H599" s="43" t="s">
        <v>2263</v>
      </c>
      <c r="J599" s="43" t="s">
        <v>634</v>
      </c>
      <c r="K599" s="41">
        <v>1975</v>
      </c>
      <c r="M599" s="45"/>
      <c r="O599" s="44"/>
      <c r="W599" s="41"/>
      <c r="X599" s="43"/>
      <c r="Y599" s="41">
        <v>197504</v>
      </c>
      <c r="Z599" s="43" t="s">
        <v>1024</v>
      </c>
      <c r="AA599" s="643">
        <f>IF(Table5[[#This Row],[CAT EVENT FINISH]]="","",Table5[[#This Row],[CAT EVENT FINISH]]-Table5[[#This Row],[CAT EVENT START]])</f>
        <v>-3</v>
      </c>
      <c r="AB599" s="41" t="str">
        <f>IF(Table5[[#This Row],[Duration]]="","",IF(Table5[[#This Row],[Duration]]&gt;=0,Table5[[#This Row],[Duration]]+1,""))</f>
        <v/>
      </c>
    </row>
    <row r="600" spans="1:28" ht="60" hidden="1" customHeight="1" x14ac:dyDescent="0.2">
      <c r="A600" s="41" t="s">
        <v>628</v>
      </c>
      <c r="B600" s="43" t="s">
        <v>2264</v>
      </c>
      <c r="C600" s="47">
        <v>27472</v>
      </c>
      <c r="D600" s="47">
        <v>27747</v>
      </c>
      <c r="E600" s="47" t="s">
        <v>2258</v>
      </c>
      <c r="F600" s="43" t="s">
        <v>914</v>
      </c>
      <c r="H600" s="43" t="s">
        <v>2265</v>
      </c>
      <c r="J600" s="43" t="s">
        <v>634</v>
      </c>
      <c r="K600" s="41">
        <v>1975</v>
      </c>
      <c r="M600" s="45"/>
      <c r="O600" s="44"/>
      <c r="W600" s="41"/>
      <c r="X600" s="43"/>
      <c r="Y600" s="41">
        <v>197508</v>
      </c>
      <c r="Z600" s="43" t="s">
        <v>1024</v>
      </c>
      <c r="AA600" s="643">
        <f>IF(Table5[[#This Row],[CAT EVENT FINISH]]="","",Table5[[#This Row],[CAT EVENT FINISH]]-Table5[[#This Row],[CAT EVENT START]])</f>
        <v>275</v>
      </c>
      <c r="AB600" s="41">
        <f>IF(Table5[[#This Row],[Duration]]="","",IF(Table5[[#This Row],[Duration]]&gt;=0,Table5[[#This Row],[Duration]]+1,""))</f>
        <v>276</v>
      </c>
    </row>
    <row r="601" spans="1:28" ht="60" hidden="1" customHeight="1" x14ac:dyDescent="0.2">
      <c r="A601" s="41" t="s">
        <v>628</v>
      </c>
      <c r="B601" s="43" t="s">
        <v>2266</v>
      </c>
      <c r="C601" s="47">
        <v>27469</v>
      </c>
      <c r="D601" s="47">
        <v>27473</v>
      </c>
      <c r="E601" s="47" t="s">
        <v>2258</v>
      </c>
      <c r="F601" s="43" t="s">
        <v>914</v>
      </c>
      <c r="H601" s="43" t="s">
        <v>2265</v>
      </c>
      <c r="J601" s="43" t="s">
        <v>634</v>
      </c>
      <c r="K601" s="41">
        <v>1975</v>
      </c>
      <c r="M601" s="45"/>
      <c r="O601" s="44"/>
      <c r="W601" s="41"/>
      <c r="X601" s="43"/>
      <c r="Y601" s="41">
        <v>197505</v>
      </c>
      <c r="Z601" s="43" t="s">
        <v>1024</v>
      </c>
      <c r="AA601" s="643">
        <f>IF(Table5[[#This Row],[CAT EVENT FINISH]]="","",Table5[[#This Row],[CAT EVENT FINISH]]-Table5[[#This Row],[CAT EVENT START]])</f>
        <v>4</v>
      </c>
      <c r="AB601" s="41">
        <f>IF(Table5[[#This Row],[Duration]]="","",IF(Table5[[#This Row],[Duration]]&gt;=0,Table5[[#This Row],[Duration]]+1,""))</f>
        <v>5</v>
      </c>
    </row>
    <row r="602" spans="1:28" ht="60" hidden="1" customHeight="1" x14ac:dyDescent="0.2">
      <c r="A602" s="41" t="s">
        <v>628</v>
      </c>
      <c r="B602" s="43" t="s">
        <v>2267</v>
      </c>
      <c r="C602" s="47">
        <v>27440</v>
      </c>
      <c r="D602" s="47">
        <v>27447</v>
      </c>
      <c r="E602" s="47" t="s">
        <v>2258</v>
      </c>
      <c r="F602" s="43" t="s">
        <v>914</v>
      </c>
      <c r="H602" s="43" t="s">
        <v>2268</v>
      </c>
      <c r="J602" s="43" t="s">
        <v>634</v>
      </c>
      <c r="K602" s="41">
        <v>1975</v>
      </c>
      <c r="M602" s="45"/>
      <c r="O602" s="44"/>
      <c r="W602" s="41"/>
      <c r="X602" s="43"/>
      <c r="Y602" s="41">
        <v>197507</v>
      </c>
      <c r="Z602" s="43" t="s">
        <v>1024</v>
      </c>
      <c r="AA602" s="643">
        <f>IF(Table5[[#This Row],[CAT EVENT FINISH]]="","",Table5[[#This Row],[CAT EVENT FINISH]]-Table5[[#This Row],[CAT EVENT START]])</f>
        <v>7</v>
      </c>
      <c r="AB602" s="41">
        <f>IF(Table5[[#This Row],[Duration]]="","",IF(Table5[[#This Row],[Duration]]&gt;=0,Table5[[#This Row],[Duration]]+1,""))</f>
        <v>8</v>
      </c>
    </row>
    <row r="603" spans="1:28" ht="60" hidden="1" customHeight="1" x14ac:dyDescent="0.2">
      <c r="A603" s="41" t="s">
        <v>2269</v>
      </c>
      <c r="B603" s="43" t="s">
        <v>2270</v>
      </c>
      <c r="C603" s="47">
        <v>27413</v>
      </c>
      <c r="D603" s="47">
        <v>27686</v>
      </c>
      <c r="E603" s="47" t="s">
        <v>2258</v>
      </c>
      <c r="F603" s="43" t="s">
        <v>914</v>
      </c>
      <c r="H603" s="43" t="s">
        <v>2271</v>
      </c>
      <c r="J603" s="43" t="s">
        <v>634</v>
      </c>
      <c r="K603" s="41">
        <v>1975</v>
      </c>
      <c r="L603" s="45">
        <v>20000000</v>
      </c>
      <c r="M603" s="45">
        <v>507784688</v>
      </c>
      <c r="O603" s="44"/>
      <c r="W603" s="41"/>
      <c r="X603" s="43"/>
      <c r="Y603" s="41">
        <v>197514</v>
      </c>
      <c r="Z603" s="43" t="s">
        <v>1024</v>
      </c>
      <c r="AA603" s="643">
        <f>IF(Table5[[#This Row],[CAT EVENT FINISH]]="","",Table5[[#This Row],[CAT EVENT FINISH]]-Table5[[#This Row],[CAT EVENT START]])</f>
        <v>273</v>
      </c>
      <c r="AB603" s="41">
        <f>IF(Table5[[#This Row],[Duration]]="","",IF(Table5[[#This Row],[Duration]]&gt;=0,Table5[[#This Row],[Duration]]+1,""))</f>
        <v>274</v>
      </c>
    </row>
    <row r="604" spans="1:28" ht="60" hidden="1" customHeight="1" x14ac:dyDescent="0.2">
      <c r="A604" s="41" t="s">
        <v>628</v>
      </c>
      <c r="B604" s="43" t="s">
        <v>2272</v>
      </c>
      <c r="C604" s="47">
        <v>27409</v>
      </c>
      <c r="D604" s="47">
        <v>27413</v>
      </c>
      <c r="E604" s="47" t="s">
        <v>2258</v>
      </c>
      <c r="F604" s="43" t="s">
        <v>927</v>
      </c>
      <c r="H604" s="43" t="s">
        <v>2273</v>
      </c>
      <c r="I604" s="43" t="s">
        <v>934</v>
      </c>
      <c r="J604" s="43" t="s">
        <v>634</v>
      </c>
      <c r="K604" s="41">
        <v>1975</v>
      </c>
      <c r="M604" s="45"/>
      <c r="O604" s="44"/>
      <c r="W604" s="41"/>
      <c r="X604" s="43"/>
      <c r="Y604" s="41">
        <v>197510</v>
      </c>
      <c r="Z604" s="43" t="s">
        <v>1024</v>
      </c>
      <c r="AA604" s="643">
        <f>IF(Table5[[#This Row],[CAT EVENT FINISH]]="","",Table5[[#This Row],[CAT EVENT FINISH]]-Table5[[#This Row],[CAT EVENT START]])</f>
        <v>4</v>
      </c>
      <c r="AB604" s="41">
        <f>IF(Table5[[#This Row],[Duration]]="","",IF(Table5[[#This Row],[Duration]]&gt;=0,Table5[[#This Row],[Duration]]+1,""))</f>
        <v>5</v>
      </c>
    </row>
    <row r="605" spans="1:28" ht="60" hidden="1" customHeight="1" x14ac:dyDescent="0.2">
      <c r="A605" s="41" t="s">
        <v>628</v>
      </c>
      <c r="B605" s="43" t="s">
        <v>1347</v>
      </c>
      <c r="C605" s="47">
        <v>27408</v>
      </c>
      <c r="D605" s="47">
        <v>27413</v>
      </c>
      <c r="E605" s="47" t="s">
        <v>2258</v>
      </c>
      <c r="F605" s="43" t="s">
        <v>927</v>
      </c>
      <c r="H605" s="43" t="s">
        <v>2273</v>
      </c>
      <c r="I605" s="43" t="s">
        <v>934</v>
      </c>
      <c r="J605" s="43" t="s">
        <v>634</v>
      </c>
      <c r="K605" s="41">
        <v>1975</v>
      </c>
      <c r="M605" s="45"/>
      <c r="O605" s="44"/>
      <c r="W605" s="41"/>
      <c r="X605" s="43"/>
      <c r="Y605" s="41">
        <v>197511</v>
      </c>
      <c r="Z605" s="43" t="s">
        <v>1024</v>
      </c>
      <c r="AA605" s="643">
        <f>IF(Table5[[#This Row],[CAT EVENT FINISH]]="","",Table5[[#This Row],[CAT EVENT FINISH]]-Table5[[#This Row],[CAT EVENT START]])</f>
        <v>5</v>
      </c>
      <c r="AB605" s="41">
        <f>IF(Table5[[#This Row],[Duration]]="","",IF(Table5[[#This Row],[Duration]]&gt;=0,Table5[[#This Row],[Duration]]+1,""))</f>
        <v>6</v>
      </c>
    </row>
    <row r="606" spans="1:28" ht="60" hidden="1" customHeight="1" x14ac:dyDescent="0.2">
      <c r="A606" s="41" t="s">
        <v>2274</v>
      </c>
      <c r="B606" s="43" t="s">
        <v>2275</v>
      </c>
      <c r="C606" s="47">
        <v>27384</v>
      </c>
      <c r="D606" s="47">
        <v>27388</v>
      </c>
      <c r="E606" s="47" t="s">
        <v>2258</v>
      </c>
      <c r="F606" s="43" t="s">
        <v>985</v>
      </c>
      <c r="H606" s="43" t="s">
        <v>2276</v>
      </c>
      <c r="J606" s="43" t="s">
        <v>634</v>
      </c>
      <c r="K606" s="41">
        <v>1974</v>
      </c>
      <c r="L606" s="45">
        <v>200000000</v>
      </c>
      <c r="M606" s="45">
        <v>5041516924</v>
      </c>
      <c r="O606" s="44"/>
      <c r="W606" s="41"/>
      <c r="X606" s="43"/>
      <c r="Y606" s="41">
        <v>197420</v>
      </c>
      <c r="Z606" s="43" t="s">
        <v>1024</v>
      </c>
      <c r="AA606" s="643">
        <f>IF(Table5[[#This Row],[CAT EVENT FINISH]]="","",Table5[[#This Row],[CAT EVENT FINISH]]-Table5[[#This Row],[CAT EVENT START]])</f>
        <v>4</v>
      </c>
      <c r="AB606" s="41">
        <f>IF(Table5[[#This Row],[Duration]]="","",IF(Table5[[#This Row],[Duration]]&gt;=0,Table5[[#This Row],[Duration]]+1,""))</f>
        <v>5</v>
      </c>
    </row>
    <row r="607" spans="1:28" ht="60" hidden="1" customHeight="1" x14ac:dyDescent="0.2">
      <c r="A607" s="41" t="s">
        <v>628</v>
      </c>
      <c r="B607" s="43" t="s">
        <v>2277</v>
      </c>
      <c r="C607" s="47">
        <v>27330</v>
      </c>
      <c r="D607" s="47">
        <v>27138</v>
      </c>
      <c r="E607" s="47" t="s">
        <v>2258</v>
      </c>
      <c r="F607" s="43" t="s">
        <v>914</v>
      </c>
      <c r="H607" s="43" t="s">
        <v>2250</v>
      </c>
      <c r="J607" s="43" t="s">
        <v>634</v>
      </c>
      <c r="K607" s="41">
        <v>1974</v>
      </c>
      <c r="M607" s="45"/>
      <c r="O607" s="44"/>
      <c r="W607" s="41"/>
      <c r="X607" s="43"/>
      <c r="Y607" s="41">
        <v>197417</v>
      </c>
      <c r="Z607" s="43" t="s">
        <v>1024</v>
      </c>
      <c r="AA607" s="643">
        <f>IF(Table5[[#This Row],[CAT EVENT FINISH]]="","",Table5[[#This Row],[CAT EVENT FINISH]]-Table5[[#This Row],[CAT EVENT START]])</f>
        <v>-192</v>
      </c>
      <c r="AB607" s="41" t="str">
        <f>IF(Table5[[#This Row],[Duration]]="","",IF(Table5[[#This Row],[Duration]]&gt;=0,Table5[[#This Row],[Duration]]+1,""))</f>
        <v/>
      </c>
    </row>
    <row r="608" spans="1:28" ht="60" hidden="1" customHeight="1" x14ac:dyDescent="0.2">
      <c r="A608" s="41" t="s">
        <v>628</v>
      </c>
      <c r="B608" s="43" t="s">
        <v>1652</v>
      </c>
      <c r="C608" s="47">
        <v>27319</v>
      </c>
      <c r="D608" s="47">
        <v>27327</v>
      </c>
      <c r="E608" s="47" t="s">
        <v>2258</v>
      </c>
      <c r="F608" s="43" t="s">
        <v>914</v>
      </c>
      <c r="H608" s="43" t="s">
        <v>2250</v>
      </c>
      <c r="J608" s="43" t="s">
        <v>634</v>
      </c>
      <c r="K608" s="41">
        <v>1974</v>
      </c>
      <c r="M608" s="45"/>
      <c r="O608" s="44"/>
      <c r="W608" s="41"/>
      <c r="X608" s="43"/>
      <c r="Y608" s="41">
        <v>197416</v>
      </c>
      <c r="Z608" s="43" t="s">
        <v>1024</v>
      </c>
      <c r="AA608" s="643">
        <f>IF(Table5[[#This Row],[CAT EVENT FINISH]]="","",Table5[[#This Row],[CAT EVENT FINISH]]-Table5[[#This Row],[CAT EVENT START]])</f>
        <v>8</v>
      </c>
      <c r="AB608" s="41">
        <f>IF(Table5[[#This Row],[Duration]]="","",IF(Table5[[#This Row],[Duration]]&gt;=0,Table5[[#This Row],[Duration]]+1,""))</f>
        <v>9</v>
      </c>
    </row>
    <row r="609" spans="1:28" ht="60" hidden="1" customHeight="1" x14ac:dyDescent="0.2">
      <c r="A609" s="41" t="s">
        <v>628</v>
      </c>
      <c r="B609" s="43" t="s">
        <v>1796</v>
      </c>
      <c r="C609" s="47">
        <v>27291</v>
      </c>
      <c r="D609" s="47">
        <v>27105</v>
      </c>
      <c r="E609" s="47" t="s">
        <v>2258</v>
      </c>
      <c r="F609" s="43" t="s">
        <v>914</v>
      </c>
      <c r="H609" s="43" t="s">
        <v>2265</v>
      </c>
      <c r="J609" s="43" t="s">
        <v>634</v>
      </c>
      <c r="K609" s="41">
        <v>1974</v>
      </c>
      <c r="M609" s="45"/>
      <c r="O609" s="44"/>
      <c r="W609" s="41"/>
      <c r="X609" s="43"/>
      <c r="Y609" s="41">
        <v>197409</v>
      </c>
      <c r="Z609" s="43" t="s">
        <v>1024</v>
      </c>
      <c r="AA609" s="643">
        <f>IF(Table5[[#This Row],[CAT EVENT FINISH]]="","",Table5[[#This Row],[CAT EVENT FINISH]]-Table5[[#This Row],[CAT EVENT START]])</f>
        <v>-186</v>
      </c>
      <c r="AB609" s="41" t="str">
        <f>IF(Table5[[#This Row],[Duration]]="","",IF(Table5[[#This Row],[Duration]]&gt;=0,Table5[[#This Row],[Duration]]+1,""))</f>
        <v/>
      </c>
    </row>
    <row r="610" spans="1:28" ht="60" hidden="1" customHeight="1" x14ac:dyDescent="0.2">
      <c r="A610" s="41" t="s">
        <v>2278</v>
      </c>
      <c r="B610" s="43" t="s">
        <v>1419</v>
      </c>
      <c r="C610" s="47">
        <v>27260</v>
      </c>
      <c r="E610" s="47" t="s">
        <v>2258</v>
      </c>
      <c r="F610" s="43" t="s">
        <v>905</v>
      </c>
      <c r="H610" s="43" t="s">
        <v>2279</v>
      </c>
      <c r="J610" s="43" t="s">
        <v>631</v>
      </c>
      <c r="K610" s="41">
        <v>1974</v>
      </c>
      <c r="L610" s="45">
        <v>4000000</v>
      </c>
      <c r="M610" s="45">
        <v>148388926</v>
      </c>
      <c r="O610" s="44"/>
      <c r="W610" s="41"/>
      <c r="X610" s="43"/>
      <c r="Y610" s="41">
        <v>197414</v>
      </c>
      <c r="Z610" s="43" t="s">
        <v>1024</v>
      </c>
      <c r="AA610" s="643" t="str">
        <f>IF(Table5[[#This Row],[CAT EVENT FINISH]]="","",Table5[[#This Row],[CAT EVENT FINISH]]-Table5[[#This Row],[CAT EVENT START]])</f>
        <v/>
      </c>
      <c r="AB610" s="41" t="str">
        <f>IF(Table5[[#This Row],[Duration]]="","",IF(Table5[[#This Row],[Duration]]&gt;=0,Table5[[#This Row],[Duration]]+1,""))</f>
        <v/>
      </c>
    </row>
    <row r="611" spans="1:28" ht="60" hidden="1" customHeight="1" x14ac:dyDescent="0.2">
      <c r="A611" s="41" t="s">
        <v>628</v>
      </c>
      <c r="B611" s="43" t="s">
        <v>2280</v>
      </c>
      <c r="C611" s="47">
        <v>27260</v>
      </c>
      <c r="D611" s="47">
        <v>27073</v>
      </c>
      <c r="E611" s="47" t="s">
        <v>2258</v>
      </c>
      <c r="F611" s="43" t="s">
        <v>927</v>
      </c>
      <c r="H611" s="43" t="s">
        <v>2281</v>
      </c>
      <c r="I611" s="43" t="s">
        <v>934</v>
      </c>
      <c r="J611" s="43" t="s">
        <v>634</v>
      </c>
      <c r="K611" s="41">
        <v>1974</v>
      </c>
      <c r="M611" s="45"/>
      <c r="O611" s="44"/>
      <c r="W611" s="41"/>
      <c r="X611" s="43"/>
      <c r="Y611" s="41">
        <v>197405</v>
      </c>
      <c r="Z611" s="43" t="s">
        <v>1024</v>
      </c>
      <c r="AA611" s="643">
        <f>IF(Table5[[#This Row],[CAT EVENT FINISH]]="","",Table5[[#This Row],[CAT EVENT FINISH]]-Table5[[#This Row],[CAT EVENT START]])</f>
        <v>-187</v>
      </c>
      <c r="AB611" s="41" t="str">
        <f>IF(Table5[[#This Row],[Duration]]="","",IF(Table5[[#This Row],[Duration]]&gt;=0,Table5[[#This Row],[Duration]]+1,""))</f>
        <v/>
      </c>
    </row>
    <row r="612" spans="1:28" ht="60" hidden="1" customHeight="1" x14ac:dyDescent="0.2">
      <c r="A612" s="41" t="s">
        <v>2282</v>
      </c>
      <c r="B612" s="43" t="s">
        <v>2283</v>
      </c>
      <c r="C612" s="47">
        <v>27199</v>
      </c>
      <c r="D612" s="47">
        <v>27102</v>
      </c>
      <c r="E612" s="47" t="s">
        <v>2284</v>
      </c>
      <c r="F612" s="43" t="s">
        <v>965</v>
      </c>
      <c r="H612" s="43" t="s">
        <v>2285</v>
      </c>
      <c r="J612" s="43" t="s">
        <v>634</v>
      </c>
      <c r="K612" s="41">
        <v>1974</v>
      </c>
      <c r="L612" s="45">
        <v>2000000</v>
      </c>
      <c r="M612" s="45">
        <v>507784688</v>
      </c>
      <c r="O612" s="44"/>
      <c r="W612" s="41"/>
      <c r="X612" s="43"/>
      <c r="Y612" s="41">
        <v>197408</v>
      </c>
      <c r="Z612" s="43" t="s">
        <v>1024</v>
      </c>
      <c r="AA612" s="643">
        <f>IF(Table5[[#This Row],[CAT EVENT FINISH]]="","",Table5[[#This Row],[CAT EVENT FINISH]]-Table5[[#This Row],[CAT EVENT START]])</f>
        <v>-97</v>
      </c>
      <c r="AB612" s="41" t="str">
        <f>IF(Table5[[#This Row],[Duration]]="","",IF(Table5[[#This Row],[Duration]]&gt;=0,Table5[[#This Row],[Duration]]+1,""))</f>
        <v/>
      </c>
    </row>
    <row r="613" spans="1:28" ht="60" hidden="1" customHeight="1" x14ac:dyDescent="0.2">
      <c r="A613" s="41" t="s">
        <v>628</v>
      </c>
      <c r="B613" s="43" t="s">
        <v>2286</v>
      </c>
      <c r="C613" s="47">
        <v>27199</v>
      </c>
      <c r="D613" s="47">
        <v>27349</v>
      </c>
      <c r="E613" s="47" t="s">
        <v>2284</v>
      </c>
      <c r="F613" s="43" t="s">
        <v>914</v>
      </c>
      <c r="H613" s="43" t="s">
        <v>2250</v>
      </c>
      <c r="J613" s="43" t="s">
        <v>634</v>
      </c>
      <c r="K613" s="41">
        <v>1974</v>
      </c>
      <c r="M613" s="45"/>
      <c r="O613" s="44"/>
      <c r="W613" s="41"/>
      <c r="X613" s="43"/>
      <c r="Y613" s="41">
        <v>197418</v>
      </c>
      <c r="Z613" s="43" t="s">
        <v>1024</v>
      </c>
      <c r="AA613" s="643">
        <f>IF(Table5[[#This Row],[CAT EVENT FINISH]]="","",Table5[[#This Row],[CAT EVENT FINISH]]-Table5[[#This Row],[CAT EVENT START]])</f>
        <v>150</v>
      </c>
      <c r="AB613" s="41">
        <f>IF(Table5[[#This Row],[Duration]]="","",IF(Table5[[#This Row],[Duration]]&gt;=0,Table5[[#This Row],[Duration]]+1,""))</f>
        <v>151</v>
      </c>
    </row>
    <row r="614" spans="1:28" ht="60" hidden="1" customHeight="1" x14ac:dyDescent="0.2">
      <c r="A614" s="41" t="s">
        <v>628</v>
      </c>
      <c r="B614" s="43" t="s">
        <v>2287</v>
      </c>
      <c r="C614" s="47">
        <v>27199</v>
      </c>
      <c r="D614" s="47">
        <v>27042</v>
      </c>
      <c r="E614" s="47" t="s">
        <v>2284</v>
      </c>
      <c r="F614" s="43" t="s">
        <v>914</v>
      </c>
      <c r="H614" s="43" t="s">
        <v>2288</v>
      </c>
      <c r="J614" s="43" t="s">
        <v>634</v>
      </c>
      <c r="K614" s="41">
        <v>1974</v>
      </c>
      <c r="M614" s="45"/>
      <c r="O614" s="44"/>
      <c r="W614" s="41"/>
      <c r="X614" s="43"/>
      <c r="Y614" s="41">
        <v>197401</v>
      </c>
      <c r="Z614" s="43" t="s">
        <v>1024</v>
      </c>
      <c r="AA614" s="643">
        <f>IF(Table5[[#This Row],[CAT EVENT FINISH]]="","",Table5[[#This Row],[CAT EVENT FINISH]]-Table5[[#This Row],[CAT EVENT START]])</f>
        <v>-157</v>
      </c>
      <c r="AB614" s="41" t="str">
        <f>IF(Table5[[#This Row],[Duration]]="","",IF(Table5[[#This Row],[Duration]]&gt;=0,Table5[[#This Row],[Duration]]+1,""))</f>
        <v/>
      </c>
    </row>
    <row r="615" spans="1:28" ht="60" hidden="1" customHeight="1" x14ac:dyDescent="0.2">
      <c r="A615" s="41" t="s">
        <v>2289</v>
      </c>
      <c r="B615" s="43" t="s">
        <v>2290</v>
      </c>
      <c r="C615" s="47">
        <v>27143</v>
      </c>
      <c r="D615" s="47">
        <v>27143</v>
      </c>
      <c r="E615" s="47" t="s">
        <v>2284</v>
      </c>
      <c r="F615" s="43" t="s">
        <v>965</v>
      </c>
      <c r="H615" s="43" t="s">
        <v>2291</v>
      </c>
      <c r="J615" s="43" t="s">
        <v>631</v>
      </c>
      <c r="K615" s="41">
        <v>1974</v>
      </c>
      <c r="L615" s="45">
        <v>20000000</v>
      </c>
      <c r="M615" s="45">
        <v>566004187</v>
      </c>
      <c r="O615" s="44"/>
      <c r="W615" s="41"/>
      <c r="X615" s="43"/>
      <c r="Y615" s="41">
        <v>197413</v>
      </c>
      <c r="Z615" s="43" t="s">
        <v>1024</v>
      </c>
      <c r="AA615" s="643">
        <f>IF(Table5[[#This Row],[CAT EVENT FINISH]]="","",Table5[[#This Row],[CAT EVENT FINISH]]-Table5[[#This Row],[CAT EVENT START]])</f>
        <v>0</v>
      </c>
      <c r="AB615" s="41">
        <f>IF(Table5[[#This Row],[Duration]]="","",IF(Table5[[#This Row],[Duration]]&gt;=0,Table5[[#This Row],[Duration]]+1,""))</f>
        <v>1</v>
      </c>
    </row>
    <row r="616" spans="1:28" ht="60" hidden="1" customHeight="1" x14ac:dyDescent="0.2">
      <c r="A616" s="41" t="s">
        <v>628</v>
      </c>
      <c r="B616" s="43" t="s">
        <v>2126</v>
      </c>
      <c r="C616" s="47">
        <v>27109</v>
      </c>
      <c r="D616" s="47">
        <v>27110</v>
      </c>
      <c r="E616" s="47" t="s">
        <v>2284</v>
      </c>
      <c r="F616" s="43" t="s">
        <v>927</v>
      </c>
      <c r="H616" s="43" t="s">
        <v>2292</v>
      </c>
      <c r="I616" s="43" t="s">
        <v>934</v>
      </c>
      <c r="J616" s="43" t="s">
        <v>634</v>
      </c>
      <c r="K616" s="41">
        <v>1974</v>
      </c>
      <c r="M616" s="45"/>
      <c r="O616" s="44"/>
      <c r="W616" s="41"/>
      <c r="X616" s="43"/>
      <c r="Y616" s="41">
        <v>197412</v>
      </c>
      <c r="Z616" s="43" t="s">
        <v>1024</v>
      </c>
      <c r="AA616" s="643">
        <f>IF(Table5[[#This Row],[CAT EVENT FINISH]]="","",Table5[[#This Row],[CAT EVENT FINISH]]-Table5[[#This Row],[CAT EVENT START]])</f>
        <v>1</v>
      </c>
      <c r="AB616" s="41">
        <f>IF(Table5[[#This Row],[Duration]]="","",IF(Table5[[#This Row],[Duration]]&gt;=0,Table5[[#This Row],[Duration]]+1,""))</f>
        <v>2</v>
      </c>
    </row>
    <row r="617" spans="1:28" ht="60" hidden="1" customHeight="1" x14ac:dyDescent="0.2">
      <c r="A617" s="41" t="s">
        <v>628</v>
      </c>
      <c r="B617" s="43" t="s">
        <v>2293</v>
      </c>
      <c r="C617" s="47">
        <v>27107</v>
      </c>
      <c r="D617" s="47">
        <v>27199</v>
      </c>
      <c r="E617" s="47" t="s">
        <v>2284</v>
      </c>
      <c r="F617" s="43" t="s">
        <v>927</v>
      </c>
      <c r="H617" s="43" t="s">
        <v>2294</v>
      </c>
      <c r="I617" s="43" t="s">
        <v>934</v>
      </c>
      <c r="J617" s="43" t="s">
        <v>634</v>
      </c>
      <c r="K617" s="41">
        <v>1974</v>
      </c>
      <c r="M617" s="45"/>
      <c r="O617" s="44"/>
      <c r="W617" s="41"/>
      <c r="X617" s="43"/>
      <c r="Y617" s="41">
        <v>197404</v>
      </c>
      <c r="Z617" s="43" t="s">
        <v>1024</v>
      </c>
      <c r="AA617" s="643">
        <f>IF(Table5[[#This Row],[CAT EVENT FINISH]]="","",Table5[[#This Row],[CAT EVENT FINISH]]-Table5[[#This Row],[CAT EVENT START]])</f>
        <v>92</v>
      </c>
      <c r="AB617" s="41">
        <f>IF(Table5[[#This Row],[Duration]]="","",IF(Table5[[#This Row],[Duration]]&gt;=0,Table5[[#This Row],[Duration]]+1,""))</f>
        <v>93</v>
      </c>
    </row>
    <row r="618" spans="1:28" ht="60" hidden="1" customHeight="1" x14ac:dyDescent="0.2">
      <c r="A618" s="41" t="s">
        <v>628</v>
      </c>
      <c r="B618" s="43" t="s">
        <v>2295</v>
      </c>
      <c r="C618" s="47">
        <v>27105</v>
      </c>
      <c r="D618" s="47">
        <v>27119</v>
      </c>
      <c r="E618" s="47" t="s">
        <v>2284</v>
      </c>
      <c r="F618" s="43" t="s">
        <v>985</v>
      </c>
      <c r="H618" s="43" t="s">
        <v>2296</v>
      </c>
      <c r="J618" s="43" t="s">
        <v>634</v>
      </c>
      <c r="K618" s="41">
        <v>1974</v>
      </c>
      <c r="M618" s="45"/>
      <c r="O618" s="44"/>
      <c r="W618" s="41"/>
      <c r="X618" s="43"/>
      <c r="Y618" s="41">
        <v>197411</v>
      </c>
      <c r="Z618" s="43" t="s">
        <v>1024</v>
      </c>
      <c r="AA618" s="643">
        <f>IF(Table5[[#This Row],[CAT EVENT FINISH]]="","",Table5[[#This Row],[CAT EVENT FINISH]]-Table5[[#This Row],[CAT EVENT START]])</f>
        <v>14</v>
      </c>
      <c r="AB618" s="41">
        <f>IF(Table5[[#This Row],[Duration]]="","",IF(Table5[[#This Row],[Duration]]&gt;=0,Table5[[#This Row],[Duration]]+1,""))</f>
        <v>15</v>
      </c>
    </row>
    <row r="619" spans="1:28" ht="60" hidden="1" customHeight="1" x14ac:dyDescent="0.2">
      <c r="A619" s="41" t="s">
        <v>628</v>
      </c>
      <c r="B619" s="43" t="s">
        <v>2297</v>
      </c>
      <c r="C619" s="47">
        <v>27104</v>
      </c>
      <c r="D619" s="47">
        <v>27113</v>
      </c>
      <c r="E619" s="47" t="s">
        <v>2284</v>
      </c>
      <c r="F619" s="43" t="s">
        <v>914</v>
      </c>
      <c r="H619" s="43" t="s">
        <v>2265</v>
      </c>
      <c r="J619" s="43" t="s">
        <v>634</v>
      </c>
      <c r="K619" s="41">
        <v>1974</v>
      </c>
      <c r="M619" s="45"/>
      <c r="O619" s="44"/>
      <c r="W619" s="41"/>
      <c r="X619" s="43"/>
      <c r="Y619" s="41">
        <v>197410</v>
      </c>
      <c r="Z619" s="43" t="s">
        <v>1024</v>
      </c>
      <c r="AA619" s="643">
        <f>IF(Table5[[#This Row],[CAT EVENT FINISH]]="","",Table5[[#This Row],[CAT EVENT FINISH]]-Table5[[#This Row],[CAT EVENT START]])</f>
        <v>9</v>
      </c>
      <c r="AB619" s="41">
        <f>IF(Table5[[#This Row],[Duration]]="","",IF(Table5[[#This Row],[Duration]]&gt;=0,Table5[[#This Row],[Duration]]+1,""))</f>
        <v>10</v>
      </c>
    </row>
    <row r="620" spans="1:28" ht="60" hidden="1" customHeight="1" x14ac:dyDescent="0.2">
      <c r="A620" s="41" t="s">
        <v>628</v>
      </c>
      <c r="B620" s="43" t="s">
        <v>2298</v>
      </c>
      <c r="C620" s="47">
        <v>27088</v>
      </c>
      <c r="D620" s="47">
        <v>27260</v>
      </c>
      <c r="E620" s="47" t="s">
        <v>2284</v>
      </c>
      <c r="F620" s="43" t="s">
        <v>914</v>
      </c>
      <c r="H620" s="43" t="s">
        <v>2265</v>
      </c>
      <c r="J620" s="43" t="s">
        <v>634</v>
      </c>
      <c r="K620" s="41">
        <v>1974</v>
      </c>
      <c r="M620" s="45"/>
      <c r="O620" s="44"/>
      <c r="W620" s="41"/>
      <c r="X620" s="43"/>
      <c r="Y620" s="41">
        <v>197406</v>
      </c>
      <c r="Z620" s="43" t="s">
        <v>1024</v>
      </c>
      <c r="AA620" s="643">
        <f>IF(Table5[[#This Row],[CAT EVENT FINISH]]="","",Table5[[#This Row],[CAT EVENT FINISH]]-Table5[[#This Row],[CAT EVENT START]])</f>
        <v>172</v>
      </c>
      <c r="AB620" s="41">
        <f>IF(Table5[[#This Row],[Duration]]="","",IF(Table5[[#This Row],[Duration]]&gt;=0,Table5[[#This Row],[Duration]]+1,""))</f>
        <v>173</v>
      </c>
    </row>
    <row r="621" spans="1:28" ht="60" hidden="1" customHeight="1" x14ac:dyDescent="0.2">
      <c r="A621" s="41" t="s">
        <v>2299</v>
      </c>
      <c r="B621" s="43" t="s">
        <v>2300</v>
      </c>
      <c r="C621" s="47">
        <v>27053</v>
      </c>
      <c r="D621" s="47">
        <v>27053</v>
      </c>
      <c r="E621" s="47" t="s">
        <v>2284</v>
      </c>
      <c r="F621" s="43" t="s">
        <v>927</v>
      </c>
      <c r="H621" s="43" t="s">
        <v>2301</v>
      </c>
      <c r="I621" s="43" t="s">
        <v>930</v>
      </c>
      <c r="J621" s="43" t="s">
        <v>631</v>
      </c>
      <c r="K621" s="41">
        <v>1974</v>
      </c>
      <c r="L621" s="45">
        <v>68000000</v>
      </c>
      <c r="M621" s="45">
        <v>3160437077</v>
      </c>
      <c r="O621" s="44"/>
      <c r="W621" s="41"/>
      <c r="X621" s="43"/>
      <c r="Y621" s="41">
        <v>197407</v>
      </c>
      <c r="Z621" s="43" t="s">
        <v>1024</v>
      </c>
      <c r="AA621" s="643">
        <f>IF(Table5[[#This Row],[CAT EVENT FINISH]]="","",Table5[[#This Row],[CAT EVENT FINISH]]-Table5[[#This Row],[CAT EVENT START]])</f>
        <v>0</v>
      </c>
      <c r="AB621" s="41">
        <f>IF(Table5[[#This Row],[Duration]]="","",IF(Table5[[#This Row],[Duration]]&gt;=0,Table5[[#This Row],[Duration]]+1,""))</f>
        <v>1</v>
      </c>
    </row>
    <row r="622" spans="1:28" ht="60" hidden="1" customHeight="1" x14ac:dyDescent="0.2">
      <c r="A622" s="41" t="s">
        <v>628</v>
      </c>
      <c r="B622" s="43" t="s">
        <v>2302</v>
      </c>
      <c r="C622" s="47">
        <v>27049</v>
      </c>
      <c r="D622" s="47">
        <v>27054</v>
      </c>
      <c r="E622" s="47" t="s">
        <v>2284</v>
      </c>
      <c r="F622" s="43" t="s">
        <v>927</v>
      </c>
      <c r="H622" s="43" t="s">
        <v>2303</v>
      </c>
      <c r="I622" s="43" t="s">
        <v>934</v>
      </c>
      <c r="J622" s="43" t="s">
        <v>634</v>
      </c>
      <c r="K622" s="41">
        <v>1974</v>
      </c>
      <c r="M622" s="45"/>
      <c r="O622" s="44"/>
      <c r="W622" s="41"/>
      <c r="X622" s="43"/>
      <c r="Y622" s="41">
        <v>197403</v>
      </c>
      <c r="Z622" s="43" t="s">
        <v>1024</v>
      </c>
      <c r="AA622" s="643">
        <f>IF(Table5[[#This Row],[CAT EVENT FINISH]]="","",Table5[[#This Row],[CAT EVENT FINISH]]-Table5[[#This Row],[CAT EVENT START]])</f>
        <v>5</v>
      </c>
      <c r="AB622" s="41">
        <f>IF(Table5[[#This Row],[Duration]]="","",IF(Table5[[#This Row],[Duration]]&gt;=0,Table5[[#This Row],[Duration]]+1,""))</f>
        <v>6</v>
      </c>
    </row>
    <row r="623" spans="1:28" ht="60" hidden="1" customHeight="1" x14ac:dyDescent="0.2">
      <c r="A623" s="41" t="s">
        <v>2304</v>
      </c>
      <c r="B623" s="43" t="s">
        <v>2305</v>
      </c>
      <c r="C623" s="47">
        <v>27048</v>
      </c>
      <c r="E623" s="47" t="s">
        <v>2284</v>
      </c>
      <c r="F623" s="43" t="s">
        <v>965</v>
      </c>
      <c r="H623" s="43" t="s">
        <v>2306</v>
      </c>
      <c r="J623" s="43" t="s">
        <v>636</v>
      </c>
      <c r="K623" s="41">
        <v>1974</v>
      </c>
      <c r="L623" s="45">
        <v>20000000</v>
      </c>
      <c r="M623" s="45">
        <v>566004187</v>
      </c>
      <c r="O623" s="44"/>
      <c r="W623" s="41"/>
      <c r="X623" s="43"/>
      <c r="Y623" s="41">
        <v>197415</v>
      </c>
      <c r="Z623" s="43" t="s">
        <v>1024</v>
      </c>
      <c r="AA623" s="643" t="str">
        <f>IF(Table5[[#This Row],[CAT EVENT FINISH]]="","",Table5[[#This Row],[CAT EVENT FINISH]]-Table5[[#This Row],[CAT EVENT START]])</f>
        <v/>
      </c>
      <c r="AB623" s="41" t="str">
        <f>IF(Table5[[#This Row],[Duration]]="","",IF(Table5[[#This Row],[Duration]]&gt;=0,Table5[[#This Row],[Duration]]+1,""))</f>
        <v/>
      </c>
    </row>
    <row r="624" spans="1:28" ht="60" hidden="1" customHeight="1" x14ac:dyDescent="0.2">
      <c r="A624" s="41" t="s">
        <v>628</v>
      </c>
      <c r="B624" s="43" t="s">
        <v>2307</v>
      </c>
      <c r="C624" s="47">
        <v>27048</v>
      </c>
      <c r="D624" s="47">
        <v>27291</v>
      </c>
      <c r="E624" s="47" t="s">
        <v>2284</v>
      </c>
      <c r="F624" s="43" t="s">
        <v>2308</v>
      </c>
      <c r="H624" s="43" t="s">
        <v>2246</v>
      </c>
      <c r="J624" s="43" t="s">
        <v>634</v>
      </c>
      <c r="K624" s="41">
        <v>1974</v>
      </c>
      <c r="M624" s="45"/>
      <c r="O624" s="44"/>
      <c r="W624" s="41"/>
      <c r="X624" s="43"/>
      <c r="Y624" s="41">
        <v>197419</v>
      </c>
      <c r="Z624" s="43" t="s">
        <v>1024</v>
      </c>
      <c r="AA624" s="643">
        <f>IF(Table5[[#This Row],[CAT EVENT FINISH]]="","",Table5[[#This Row],[CAT EVENT FINISH]]-Table5[[#This Row],[CAT EVENT START]])</f>
        <v>243</v>
      </c>
      <c r="AB624" s="41">
        <f>IF(Table5[[#This Row],[Duration]]="","",IF(Table5[[#This Row],[Duration]]&gt;=0,Table5[[#This Row],[Duration]]+1,""))</f>
        <v>244</v>
      </c>
    </row>
    <row r="625" spans="1:28" ht="60" hidden="1" customHeight="1" x14ac:dyDescent="0.2">
      <c r="A625" s="41" t="s">
        <v>628</v>
      </c>
      <c r="B625" s="43" t="s">
        <v>2309</v>
      </c>
      <c r="C625" s="47">
        <v>27046</v>
      </c>
      <c r="D625" s="47">
        <v>27050</v>
      </c>
      <c r="E625" s="47" t="s">
        <v>2284</v>
      </c>
      <c r="F625" s="43" t="s">
        <v>927</v>
      </c>
      <c r="H625" s="43" t="s">
        <v>2310</v>
      </c>
      <c r="I625" s="43" t="s">
        <v>934</v>
      </c>
      <c r="J625" s="43" t="s">
        <v>634</v>
      </c>
      <c r="K625" s="41">
        <v>1974</v>
      </c>
      <c r="M625" s="45"/>
      <c r="O625" s="44"/>
      <c r="W625" s="41"/>
      <c r="X625" s="43"/>
      <c r="Y625" s="41">
        <v>197402</v>
      </c>
      <c r="Z625" s="43" t="s">
        <v>1024</v>
      </c>
      <c r="AA625" s="643">
        <f>IF(Table5[[#This Row],[CAT EVENT FINISH]]="","",Table5[[#This Row],[CAT EVENT FINISH]]-Table5[[#This Row],[CAT EVENT START]])</f>
        <v>4</v>
      </c>
      <c r="AB625" s="41">
        <f>IF(Table5[[#This Row],[Duration]]="","",IF(Table5[[#This Row],[Duration]]&gt;=0,Table5[[#This Row],[Duration]]+1,""))</f>
        <v>5</v>
      </c>
    </row>
    <row r="626" spans="1:28" ht="60" hidden="1" customHeight="1" x14ac:dyDescent="0.2">
      <c r="A626" s="41" t="s">
        <v>628</v>
      </c>
      <c r="B626" s="43" t="s">
        <v>2311</v>
      </c>
      <c r="C626" s="47">
        <v>26956</v>
      </c>
      <c r="D626" s="47">
        <v>26681</v>
      </c>
      <c r="E626" s="47" t="s">
        <v>2284</v>
      </c>
      <c r="F626" s="43" t="s">
        <v>914</v>
      </c>
      <c r="H626" s="43" t="s">
        <v>2312</v>
      </c>
      <c r="J626" s="43" t="s">
        <v>634</v>
      </c>
      <c r="K626" s="41">
        <v>1973</v>
      </c>
      <c r="M626" s="45"/>
      <c r="O626" s="44"/>
      <c r="W626" s="41"/>
      <c r="X626" s="43"/>
      <c r="Y626" s="41">
        <v>197301</v>
      </c>
      <c r="Z626" s="43" t="s">
        <v>1024</v>
      </c>
      <c r="AA626" s="643">
        <f>IF(Table5[[#This Row],[CAT EVENT FINISH]]="","",Table5[[#This Row],[CAT EVENT FINISH]]-Table5[[#This Row],[CAT EVENT START]])</f>
        <v>-275</v>
      </c>
      <c r="AB626" s="41" t="str">
        <f>IF(Table5[[#This Row],[Duration]]="","",IF(Table5[[#This Row],[Duration]]&gt;=0,Table5[[#This Row],[Duration]]+1,""))</f>
        <v/>
      </c>
    </row>
    <row r="627" spans="1:28" ht="60" hidden="1" customHeight="1" x14ac:dyDescent="0.2">
      <c r="A627" s="41" t="s">
        <v>628</v>
      </c>
      <c r="B627" s="43" t="s">
        <v>2313</v>
      </c>
      <c r="C627" s="47">
        <v>26926</v>
      </c>
      <c r="D627" s="47">
        <v>26926</v>
      </c>
      <c r="E627" s="47" t="s">
        <v>2284</v>
      </c>
      <c r="F627" s="43" t="s">
        <v>965</v>
      </c>
      <c r="H627" s="43" t="s">
        <v>2314</v>
      </c>
      <c r="J627" s="43" t="s">
        <v>633</v>
      </c>
      <c r="K627" s="41">
        <v>1973</v>
      </c>
      <c r="L627" s="45">
        <v>2800000</v>
      </c>
      <c r="M627" s="45">
        <v>98807286</v>
      </c>
      <c r="O627" s="44"/>
      <c r="W627" s="41"/>
      <c r="X627" s="43"/>
      <c r="Y627" s="41">
        <v>197308</v>
      </c>
      <c r="Z627" s="43" t="s">
        <v>1024</v>
      </c>
      <c r="AA627" s="643">
        <f>IF(Table5[[#This Row],[CAT EVENT FINISH]]="","",Table5[[#This Row],[CAT EVENT FINISH]]-Table5[[#This Row],[CAT EVENT START]])</f>
        <v>0</v>
      </c>
      <c r="AB627" s="41">
        <f>IF(Table5[[#This Row],[Duration]]="","",IF(Table5[[#This Row],[Duration]]&gt;=0,Table5[[#This Row],[Duration]]+1,""))</f>
        <v>1</v>
      </c>
    </row>
    <row r="628" spans="1:28" ht="60" hidden="1" customHeight="1" x14ac:dyDescent="0.2">
      <c r="A628" s="41" t="s">
        <v>628</v>
      </c>
      <c r="B628" s="43" t="s">
        <v>2315</v>
      </c>
      <c r="C628" s="47">
        <v>26783</v>
      </c>
      <c r="D628" s="47">
        <v>26926</v>
      </c>
      <c r="E628" s="47" t="s">
        <v>2316</v>
      </c>
      <c r="F628" s="43" t="s">
        <v>914</v>
      </c>
      <c r="H628" s="43" t="s">
        <v>2317</v>
      </c>
      <c r="J628" s="43" t="s">
        <v>634</v>
      </c>
      <c r="K628" s="41">
        <v>1973</v>
      </c>
      <c r="M628" s="45"/>
      <c r="O628" s="44"/>
      <c r="W628" s="41"/>
      <c r="X628" s="43"/>
      <c r="Y628" s="41">
        <v>197312</v>
      </c>
      <c r="Z628" s="43" t="s">
        <v>1024</v>
      </c>
      <c r="AA628" s="643">
        <f>IF(Table5[[#This Row],[CAT EVENT FINISH]]="","",Table5[[#This Row],[CAT EVENT FINISH]]-Table5[[#This Row],[CAT EVENT START]])</f>
        <v>143</v>
      </c>
      <c r="AB628" s="41">
        <f>IF(Table5[[#This Row],[Duration]]="","",IF(Table5[[#This Row],[Duration]]&gt;=0,Table5[[#This Row],[Duration]]+1,""))</f>
        <v>144</v>
      </c>
    </row>
    <row r="629" spans="1:28" ht="60" hidden="1" customHeight="1" x14ac:dyDescent="0.2">
      <c r="A629" s="41" t="s">
        <v>628</v>
      </c>
      <c r="B629" s="43" t="s">
        <v>2318</v>
      </c>
      <c r="C629" s="47">
        <v>26749</v>
      </c>
      <c r="D629" s="47">
        <v>26683</v>
      </c>
      <c r="E629" s="47" t="s">
        <v>2316</v>
      </c>
      <c r="F629" s="43" t="s">
        <v>914</v>
      </c>
      <c r="H629" s="43" t="s">
        <v>2319</v>
      </c>
      <c r="J629" s="43" t="s">
        <v>634</v>
      </c>
      <c r="K629" s="41">
        <v>1973</v>
      </c>
      <c r="M629" s="45"/>
      <c r="O629" s="44"/>
      <c r="W629" s="41"/>
      <c r="X629" s="43"/>
      <c r="Y629" s="41">
        <v>197311</v>
      </c>
      <c r="Z629" s="43" t="s">
        <v>1024</v>
      </c>
      <c r="AA629" s="643">
        <f>IF(Table5[[#This Row],[CAT EVENT FINISH]]="","",Table5[[#This Row],[CAT EVENT FINISH]]-Table5[[#This Row],[CAT EVENT START]])</f>
        <v>-66</v>
      </c>
      <c r="AB629" s="41" t="str">
        <f>IF(Table5[[#This Row],[Duration]]="","",IF(Table5[[#This Row],[Duration]]&gt;=0,Table5[[#This Row],[Duration]]+1,""))</f>
        <v/>
      </c>
    </row>
    <row r="630" spans="1:28" ht="60" hidden="1" customHeight="1" x14ac:dyDescent="0.2">
      <c r="A630" s="41" t="s">
        <v>628</v>
      </c>
      <c r="B630" s="43" t="s">
        <v>2320</v>
      </c>
      <c r="C630" s="47">
        <v>26742</v>
      </c>
      <c r="D630" s="47">
        <v>26748</v>
      </c>
      <c r="E630" s="47" t="s">
        <v>2316</v>
      </c>
      <c r="F630" s="43" t="s">
        <v>2321</v>
      </c>
      <c r="H630" s="43" t="s">
        <v>2322</v>
      </c>
      <c r="I630" s="43" t="s">
        <v>934</v>
      </c>
      <c r="J630" s="43" t="s">
        <v>634</v>
      </c>
      <c r="K630" s="41">
        <v>1973</v>
      </c>
      <c r="M630" s="45"/>
      <c r="O630" s="44"/>
      <c r="W630" s="41"/>
      <c r="X630" s="43"/>
      <c r="Y630" s="41">
        <v>197310</v>
      </c>
      <c r="Z630" s="43" t="s">
        <v>1024</v>
      </c>
      <c r="AA630" s="643">
        <f>IF(Table5[[#This Row],[CAT EVENT FINISH]]="","",Table5[[#This Row],[CAT EVENT FINISH]]-Table5[[#This Row],[CAT EVENT START]])</f>
        <v>6</v>
      </c>
      <c r="AB630" s="41">
        <f>IF(Table5[[#This Row],[Duration]]="","",IF(Table5[[#This Row],[Duration]]&gt;=0,Table5[[#This Row],[Duration]]+1,""))</f>
        <v>7</v>
      </c>
    </row>
    <row r="631" spans="1:28" ht="60" hidden="1" customHeight="1" x14ac:dyDescent="0.2">
      <c r="A631" s="41" t="s">
        <v>628</v>
      </c>
      <c r="B631" s="43" t="s">
        <v>2323</v>
      </c>
      <c r="C631" s="47">
        <v>26736</v>
      </c>
      <c r="D631" s="47">
        <v>26746</v>
      </c>
      <c r="E631" s="47" t="s">
        <v>2316</v>
      </c>
      <c r="F631" s="43" t="s">
        <v>914</v>
      </c>
      <c r="H631" s="43" t="s">
        <v>2265</v>
      </c>
      <c r="J631" s="43" t="s">
        <v>634</v>
      </c>
      <c r="K631" s="41">
        <v>1973</v>
      </c>
      <c r="M631" s="45"/>
      <c r="O631" s="44"/>
      <c r="W631" s="41"/>
      <c r="X631" s="43"/>
      <c r="Y631" s="41">
        <v>197309</v>
      </c>
      <c r="Z631" s="43" t="s">
        <v>1024</v>
      </c>
      <c r="AA631" s="643">
        <f>IF(Table5[[#This Row],[CAT EVENT FINISH]]="","",Table5[[#This Row],[CAT EVENT FINISH]]-Table5[[#This Row],[CAT EVENT START]])</f>
        <v>10</v>
      </c>
      <c r="AB631" s="41">
        <f>IF(Table5[[#This Row],[Duration]]="","",IF(Table5[[#This Row],[Duration]]&gt;=0,Table5[[#This Row],[Duration]]+1,""))</f>
        <v>11</v>
      </c>
    </row>
    <row r="632" spans="1:28" ht="60" hidden="1" customHeight="1" x14ac:dyDescent="0.2">
      <c r="A632" s="41" t="s">
        <v>628</v>
      </c>
      <c r="B632" s="43" t="s">
        <v>1781</v>
      </c>
      <c r="C632" s="47">
        <v>26725</v>
      </c>
      <c r="D632" s="47">
        <v>26725</v>
      </c>
      <c r="E632" s="47" t="s">
        <v>2316</v>
      </c>
      <c r="F632" s="43" t="s">
        <v>927</v>
      </c>
      <c r="H632" s="43" t="s">
        <v>2324</v>
      </c>
      <c r="I632" s="43" t="s">
        <v>934</v>
      </c>
      <c r="J632" s="43" t="s">
        <v>634</v>
      </c>
      <c r="K632" s="41">
        <v>1973</v>
      </c>
      <c r="M632" s="45"/>
      <c r="O632" s="44"/>
      <c r="W632" s="41"/>
      <c r="X632" s="43"/>
      <c r="Y632" s="41">
        <v>197305</v>
      </c>
      <c r="Z632" s="43" t="s">
        <v>1024</v>
      </c>
      <c r="AA632" s="643">
        <f>IF(Table5[[#This Row],[CAT EVENT FINISH]]="","",Table5[[#This Row],[CAT EVENT FINISH]]-Table5[[#This Row],[CAT EVENT START]])</f>
        <v>0</v>
      </c>
      <c r="AB632" s="41">
        <f>IF(Table5[[#This Row],[Duration]]="","",IF(Table5[[#This Row],[Duration]]&gt;=0,Table5[[#This Row],[Duration]]+1,""))</f>
        <v>1</v>
      </c>
    </row>
    <row r="633" spans="1:28" ht="60" hidden="1" customHeight="1" x14ac:dyDescent="0.2">
      <c r="A633" s="41" t="s">
        <v>2325</v>
      </c>
      <c r="B633" s="43" t="s">
        <v>2326</v>
      </c>
      <c r="C633" s="47">
        <v>26723</v>
      </c>
      <c r="D633" s="47">
        <v>26741</v>
      </c>
      <c r="E633" s="47" t="s">
        <v>2316</v>
      </c>
      <c r="F633" s="43" t="s">
        <v>2327</v>
      </c>
      <c r="H633" s="43" t="s">
        <v>2328</v>
      </c>
      <c r="I633" s="43" t="s">
        <v>934</v>
      </c>
      <c r="J633" s="43" t="s">
        <v>634</v>
      </c>
      <c r="K633" s="41">
        <v>1973</v>
      </c>
      <c r="L633" s="45">
        <v>30000000</v>
      </c>
      <c r="M633" s="45">
        <v>1479163203</v>
      </c>
      <c r="O633" s="44"/>
      <c r="W633" s="41"/>
      <c r="X633" s="43"/>
      <c r="Y633" s="41">
        <v>197307</v>
      </c>
      <c r="Z633" s="43" t="s">
        <v>1024</v>
      </c>
      <c r="AA633" s="643">
        <f>IF(Table5[[#This Row],[CAT EVENT FINISH]]="","",Table5[[#This Row],[CAT EVENT FINISH]]-Table5[[#This Row],[CAT EVENT START]])</f>
        <v>18</v>
      </c>
      <c r="AB633" s="41">
        <f>IF(Table5[[#This Row],[Duration]]="","",IF(Table5[[#This Row],[Duration]]&gt;=0,Table5[[#This Row],[Duration]]+1,""))</f>
        <v>19</v>
      </c>
    </row>
    <row r="634" spans="1:28" ht="60" hidden="1" customHeight="1" x14ac:dyDescent="0.2">
      <c r="A634" s="41" t="s">
        <v>628</v>
      </c>
      <c r="B634" s="43" t="s">
        <v>2329</v>
      </c>
      <c r="C634" s="47">
        <v>26722</v>
      </c>
      <c r="D634" s="47">
        <v>26987</v>
      </c>
      <c r="E634" s="47" t="s">
        <v>2316</v>
      </c>
      <c r="F634" s="43" t="s">
        <v>985</v>
      </c>
      <c r="H634" s="43" t="s">
        <v>2330</v>
      </c>
      <c r="J634" s="43" t="s">
        <v>634</v>
      </c>
      <c r="K634" s="41">
        <v>1973</v>
      </c>
      <c r="M634" s="45"/>
      <c r="O634" s="44"/>
      <c r="W634" s="41"/>
      <c r="X634" s="43"/>
      <c r="Y634" s="41">
        <v>197306</v>
      </c>
      <c r="Z634" s="43" t="s">
        <v>1024</v>
      </c>
      <c r="AA634" s="643">
        <f>IF(Table5[[#This Row],[CAT EVENT FINISH]]="","",Table5[[#This Row],[CAT EVENT FINISH]]-Table5[[#This Row],[CAT EVENT START]])</f>
        <v>265</v>
      </c>
      <c r="AB634" s="41">
        <f>IF(Table5[[#This Row],[Duration]]="","",IF(Table5[[#This Row],[Duration]]&gt;=0,Table5[[#This Row],[Duration]]+1,""))</f>
        <v>266</v>
      </c>
    </row>
    <row r="635" spans="1:28" ht="60" hidden="1" customHeight="1" x14ac:dyDescent="0.2">
      <c r="A635" s="41" t="s">
        <v>628</v>
      </c>
      <c r="B635" s="43" t="s">
        <v>2331</v>
      </c>
      <c r="C635" s="47">
        <v>26692</v>
      </c>
      <c r="D635" s="47">
        <v>26695</v>
      </c>
      <c r="E635" s="47" t="s">
        <v>2316</v>
      </c>
      <c r="F635" s="43" t="s">
        <v>914</v>
      </c>
      <c r="H635" s="43" t="s">
        <v>2250</v>
      </c>
      <c r="J635" s="43" t="s">
        <v>634</v>
      </c>
      <c r="K635" s="41">
        <v>1973</v>
      </c>
      <c r="M635" s="45"/>
      <c r="O635" s="44"/>
      <c r="W635" s="41"/>
      <c r="X635" s="43"/>
      <c r="Y635" s="41">
        <v>197304</v>
      </c>
      <c r="Z635" s="43" t="s">
        <v>1024</v>
      </c>
      <c r="AA635" s="643">
        <f>IF(Table5[[#This Row],[CAT EVENT FINISH]]="","",Table5[[#This Row],[CAT EVENT FINISH]]-Table5[[#This Row],[CAT EVENT START]])</f>
        <v>3</v>
      </c>
      <c r="AB635" s="41">
        <f>IF(Table5[[#This Row],[Duration]]="","",IF(Table5[[#This Row],[Duration]]&gt;=0,Table5[[#This Row],[Duration]]+1,""))</f>
        <v>4</v>
      </c>
    </row>
    <row r="636" spans="1:28" ht="60" hidden="1" customHeight="1" x14ac:dyDescent="0.2">
      <c r="A636" s="41" t="s">
        <v>628</v>
      </c>
      <c r="B636" s="43" t="s">
        <v>1513</v>
      </c>
      <c r="C636" s="47">
        <v>26691</v>
      </c>
      <c r="D636" s="47">
        <v>26693</v>
      </c>
      <c r="E636" s="47" t="s">
        <v>2316</v>
      </c>
      <c r="F636" s="43" t="s">
        <v>927</v>
      </c>
      <c r="H636" s="43" t="s">
        <v>2332</v>
      </c>
      <c r="I636" s="43" t="s">
        <v>934</v>
      </c>
      <c r="J636" s="43" t="s">
        <v>634</v>
      </c>
      <c r="K636" s="41">
        <v>1973</v>
      </c>
      <c r="M636" s="45"/>
      <c r="O636" s="44"/>
      <c r="W636" s="41"/>
      <c r="X636" s="43"/>
      <c r="Y636" s="41">
        <v>197303</v>
      </c>
      <c r="Z636" s="43" t="s">
        <v>1024</v>
      </c>
      <c r="AA636" s="643">
        <f>IF(Table5[[#This Row],[CAT EVENT FINISH]]="","",Table5[[#This Row],[CAT EVENT FINISH]]-Table5[[#This Row],[CAT EVENT START]])</f>
        <v>2</v>
      </c>
      <c r="AB636" s="41">
        <f>IF(Table5[[#This Row],[Duration]]="","",IF(Table5[[#This Row],[Duration]]&gt;=0,Table5[[#This Row],[Duration]]+1,""))</f>
        <v>3</v>
      </c>
    </row>
    <row r="637" spans="1:28" ht="60" hidden="1" customHeight="1" x14ac:dyDescent="0.2">
      <c r="A637" s="41" t="s">
        <v>628</v>
      </c>
      <c r="B637" s="43" t="s">
        <v>2333</v>
      </c>
      <c r="C637" s="47">
        <v>26683</v>
      </c>
      <c r="D637" s="47">
        <v>26688</v>
      </c>
      <c r="E637" s="47" t="s">
        <v>2316</v>
      </c>
      <c r="F637" s="43" t="s">
        <v>914</v>
      </c>
      <c r="H637" s="43" t="s">
        <v>2334</v>
      </c>
      <c r="J637" s="43" t="s">
        <v>634</v>
      </c>
      <c r="K637" s="41">
        <v>1973</v>
      </c>
      <c r="M637" s="45"/>
      <c r="O637" s="44"/>
      <c r="W637" s="41"/>
      <c r="X637" s="43"/>
      <c r="Y637" s="41">
        <v>197302</v>
      </c>
      <c r="Z637" s="43" t="s">
        <v>1024</v>
      </c>
      <c r="AA637" s="643">
        <f>IF(Table5[[#This Row],[CAT EVENT FINISH]]="","",Table5[[#This Row],[CAT EVENT FINISH]]-Table5[[#This Row],[CAT EVENT START]])</f>
        <v>5</v>
      </c>
      <c r="AB637" s="41">
        <f>IF(Table5[[#This Row],[Duration]]="","",IF(Table5[[#This Row],[Duration]]&gt;=0,Table5[[#This Row],[Duration]]+1,""))</f>
        <v>6</v>
      </c>
    </row>
    <row r="638" spans="1:28" ht="60" hidden="1" customHeight="1" x14ac:dyDescent="0.2">
      <c r="A638" s="41" t="s">
        <v>628</v>
      </c>
      <c r="B638" s="43" t="s">
        <v>2335</v>
      </c>
      <c r="C638" s="47">
        <v>26622</v>
      </c>
      <c r="D638" s="47">
        <v>26406</v>
      </c>
      <c r="E638" s="47" t="s">
        <v>2316</v>
      </c>
      <c r="F638" s="43" t="s">
        <v>927</v>
      </c>
      <c r="H638" s="43" t="s">
        <v>2336</v>
      </c>
      <c r="I638" s="43" t="s">
        <v>934</v>
      </c>
      <c r="J638" s="43" t="s">
        <v>634</v>
      </c>
      <c r="K638" s="41">
        <v>1972</v>
      </c>
      <c r="M638" s="45"/>
      <c r="O638" s="44"/>
      <c r="W638" s="41"/>
      <c r="X638" s="43"/>
      <c r="Y638" s="41">
        <v>197212</v>
      </c>
      <c r="Z638" s="43" t="s">
        <v>1024</v>
      </c>
      <c r="AA638" s="643">
        <f>IF(Table5[[#This Row],[CAT EVENT FINISH]]="","",Table5[[#This Row],[CAT EVENT FINISH]]-Table5[[#This Row],[CAT EVENT START]])</f>
        <v>-216</v>
      </c>
      <c r="AB638" s="41" t="str">
        <f>IF(Table5[[#This Row],[Duration]]="","",IF(Table5[[#This Row],[Duration]]&gt;=0,Table5[[#This Row],[Duration]]+1,""))</f>
        <v/>
      </c>
    </row>
    <row r="639" spans="1:28" ht="60" hidden="1" customHeight="1" x14ac:dyDescent="0.2">
      <c r="A639" s="41" t="s">
        <v>628</v>
      </c>
      <c r="B639" s="43" t="s">
        <v>2337</v>
      </c>
      <c r="C639" s="47">
        <v>26591</v>
      </c>
      <c r="D639" s="47">
        <v>26413</v>
      </c>
      <c r="E639" s="47" t="s">
        <v>2316</v>
      </c>
      <c r="F639" s="43" t="s">
        <v>927</v>
      </c>
      <c r="H639" s="43" t="s">
        <v>2338</v>
      </c>
      <c r="I639" s="43" t="s">
        <v>934</v>
      </c>
      <c r="J639" s="43" t="s">
        <v>634</v>
      </c>
      <c r="K639" s="41">
        <v>1972</v>
      </c>
      <c r="M639" s="45"/>
      <c r="O639" s="44"/>
      <c r="W639" s="41"/>
      <c r="X639" s="43"/>
      <c r="Y639" s="41">
        <v>197211</v>
      </c>
      <c r="Z639" s="43" t="s">
        <v>1024</v>
      </c>
      <c r="AA639" s="643">
        <f>IF(Table5[[#This Row],[CAT EVENT FINISH]]="","",Table5[[#This Row],[CAT EVENT FINISH]]-Table5[[#This Row],[CAT EVENT START]])</f>
        <v>-178</v>
      </c>
      <c r="AB639" s="41" t="str">
        <f>IF(Table5[[#This Row],[Duration]]="","",IF(Table5[[#This Row],[Duration]]&gt;=0,Table5[[#This Row],[Duration]]+1,""))</f>
        <v/>
      </c>
    </row>
    <row r="640" spans="1:28" ht="60" hidden="1" customHeight="1" x14ac:dyDescent="0.2">
      <c r="A640" s="41" t="s">
        <v>628</v>
      </c>
      <c r="B640" s="43" t="s">
        <v>2339</v>
      </c>
      <c r="C640" s="47">
        <v>26499</v>
      </c>
      <c r="D640" s="47">
        <v>26622</v>
      </c>
      <c r="E640" s="47" t="s">
        <v>2316</v>
      </c>
      <c r="F640" s="43" t="s">
        <v>927</v>
      </c>
      <c r="H640" s="43" t="s">
        <v>2340</v>
      </c>
      <c r="I640" s="43" t="s">
        <v>934</v>
      </c>
      <c r="J640" s="43" t="s">
        <v>634</v>
      </c>
      <c r="K640" s="41">
        <v>1972</v>
      </c>
      <c r="M640" s="45"/>
      <c r="O640" s="44"/>
      <c r="W640" s="41"/>
      <c r="X640" s="43"/>
      <c r="Y640" s="41">
        <v>197113</v>
      </c>
      <c r="Z640" s="43" t="s">
        <v>1024</v>
      </c>
      <c r="AA640" s="643">
        <f>IF(Table5[[#This Row],[CAT EVENT FINISH]]="","",Table5[[#This Row],[CAT EVENT FINISH]]-Table5[[#This Row],[CAT EVENT START]])</f>
        <v>123</v>
      </c>
      <c r="AB640" s="41">
        <f>IF(Table5[[#This Row],[Duration]]="","",IF(Table5[[#This Row],[Duration]]&gt;=0,Table5[[#This Row],[Duration]]+1,""))</f>
        <v>124</v>
      </c>
    </row>
    <row r="641" spans="1:28" ht="60" hidden="1" customHeight="1" x14ac:dyDescent="0.2">
      <c r="A641" s="41" t="s">
        <v>628</v>
      </c>
      <c r="B641" s="43" t="s">
        <v>2230</v>
      </c>
      <c r="C641" s="47">
        <v>26469</v>
      </c>
      <c r="D641" s="47">
        <v>26403</v>
      </c>
      <c r="E641" s="47" t="s">
        <v>2341</v>
      </c>
      <c r="F641" s="43" t="s">
        <v>914</v>
      </c>
      <c r="H641" s="43" t="s">
        <v>2342</v>
      </c>
      <c r="J641" s="43" t="s">
        <v>634</v>
      </c>
      <c r="K641" s="41">
        <v>1972</v>
      </c>
      <c r="M641" s="45"/>
      <c r="O641" s="44"/>
      <c r="W641" s="41"/>
      <c r="X641" s="43"/>
      <c r="Y641" s="41">
        <v>197210</v>
      </c>
      <c r="Z641" s="43" t="s">
        <v>1024</v>
      </c>
      <c r="AA641" s="643">
        <f>IF(Table5[[#This Row],[CAT EVENT FINISH]]="","",Table5[[#This Row],[CAT EVENT FINISH]]-Table5[[#This Row],[CAT EVENT START]])</f>
        <v>-66</v>
      </c>
      <c r="AB641" s="41" t="str">
        <f>IF(Table5[[#This Row],[Duration]]="","",IF(Table5[[#This Row],[Duration]]&gt;=0,Table5[[#This Row],[Duration]]+1,""))</f>
        <v/>
      </c>
    </row>
    <row r="642" spans="1:28" ht="60" hidden="1" customHeight="1" x14ac:dyDescent="0.2">
      <c r="A642" s="41" t="s">
        <v>628</v>
      </c>
      <c r="B642" s="43" t="s">
        <v>2343</v>
      </c>
      <c r="C642" s="47">
        <v>26448</v>
      </c>
      <c r="D642" s="47">
        <v>26377</v>
      </c>
      <c r="E642" s="47" t="s">
        <v>2341</v>
      </c>
      <c r="F642" s="43" t="s">
        <v>927</v>
      </c>
      <c r="H642" s="43" t="s">
        <v>2344</v>
      </c>
      <c r="I642" s="43" t="s">
        <v>934</v>
      </c>
      <c r="J642" s="43" t="s">
        <v>634</v>
      </c>
      <c r="K642" s="41">
        <v>1972</v>
      </c>
      <c r="M642" s="45"/>
      <c r="O642" s="44"/>
      <c r="W642" s="41"/>
      <c r="X642" s="43"/>
      <c r="Y642" s="41">
        <v>197114</v>
      </c>
      <c r="Z642" s="43" t="s">
        <v>1024</v>
      </c>
      <c r="AA642" s="643">
        <f>IF(Table5[[#This Row],[CAT EVENT FINISH]]="","",Table5[[#This Row],[CAT EVENT FINISH]]-Table5[[#This Row],[CAT EVENT START]])</f>
        <v>-71</v>
      </c>
      <c r="AB642" s="41" t="str">
        <f>IF(Table5[[#This Row],[Duration]]="","",IF(Table5[[#This Row],[Duration]]&gt;=0,Table5[[#This Row],[Duration]]+1,""))</f>
        <v/>
      </c>
    </row>
    <row r="643" spans="1:28" ht="60" hidden="1" customHeight="1" x14ac:dyDescent="0.2">
      <c r="A643" s="41" t="s">
        <v>2345</v>
      </c>
      <c r="B643" s="43" t="s">
        <v>2346</v>
      </c>
      <c r="C643" s="47">
        <v>26438</v>
      </c>
      <c r="D643" s="47">
        <v>26342</v>
      </c>
      <c r="E643" s="47" t="s">
        <v>2341</v>
      </c>
      <c r="F643" s="43" t="s">
        <v>927</v>
      </c>
      <c r="H643" s="43" t="s">
        <v>2347</v>
      </c>
      <c r="I643" s="43" t="s">
        <v>930</v>
      </c>
      <c r="J643" s="43" t="s">
        <v>634</v>
      </c>
      <c r="K643" s="41">
        <v>1972</v>
      </c>
      <c r="L643" s="45">
        <v>2000000</v>
      </c>
      <c r="M643" s="45">
        <v>121067575</v>
      </c>
      <c r="O643" s="44"/>
      <c r="W643" s="41"/>
      <c r="X643" s="43"/>
      <c r="Y643" s="41">
        <v>197204</v>
      </c>
      <c r="Z643" s="43" t="s">
        <v>1024</v>
      </c>
      <c r="AA643" s="643">
        <f>IF(Table5[[#This Row],[CAT EVENT FINISH]]="","",Table5[[#This Row],[CAT EVENT FINISH]]-Table5[[#This Row],[CAT EVENT START]])</f>
        <v>-96</v>
      </c>
      <c r="AB643" s="41" t="str">
        <f>IF(Table5[[#This Row],[Duration]]="","",IF(Table5[[#This Row],[Duration]]&gt;=0,Table5[[#This Row],[Duration]]+1,""))</f>
        <v/>
      </c>
    </row>
    <row r="644" spans="1:28" ht="60" hidden="1" customHeight="1" x14ac:dyDescent="0.2">
      <c r="A644" s="41" t="s">
        <v>628</v>
      </c>
      <c r="B644" s="43" t="s">
        <v>2348</v>
      </c>
      <c r="C644" s="47">
        <v>26408</v>
      </c>
      <c r="D644" s="47">
        <v>26319</v>
      </c>
      <c r="E644" s="47" t="s">
        <v>2341</v>
      </c>
      <c r="F644" s="43" t="s">
        <v>927</v>
      </c>
      <c r="H644" s="43" t="s">
        <v>2349</v>
      </c>
      <c r="I644" s="43" t="s">
        <v>934</v>
      </c>
      <c r="J644" s="43" t="s">
        <v>634</v>
      </c>
      <c r="K644" s="41">
        <v>1972</v>
      </c>
      <c r="M644" s="45"/>
      <c r="O644" s="44"/>
      <c r="W644" s="41"/>
      <c r="X644" s="43"/>
      <c r="Y644" s="41">
        <v>197202</v>
      </c>
      <c r="Z644" s="43" t="s">
        <v>1024</v>
      </c>
      <c r="AA644" s="643">
        <f>IF(Table5[[#This Row],[CAT EVENT FINISH]]="","",Table5[[#This Row],[CAT EVENT FINISH]]-Table5[[#This Row],[CAT EVENT START]])</f>
        <v>-89</v>
      </c>
      <c r="AB644" s="41" t="str">
        <f>IF(Table5[[#This Row],[Duration]]="","",IF(Table5[[#This Row],[Duration]]&gt;=0,Table5[[#This Row],[Duration]]+1,""))</f>
        <v/>
      </c>
    </row>
    <row r="645" spans="1:28" ht="60" hidden="1" customHeight="1" x14ac:dyDescent="0.2">
      <c r="A645" s="41" t="s">
        <v>628</v>
      </c>
      <c r="B645" s="43" t="s">
        <v>2350</v>
      </c>
      <c r="C645" s="47">
        <v>26408</v>
      </c>
      <c r="D645" s="47">
        <v>26561</v>
      </c>
      <c r="E645" s="47" t="s">
        <v>2341</v>
      </c>
      <c r="F645" s="43" t="s">
        <v>927</v>
      </c>
      <c r="H645" s="43" t="s">
        <v>2349</v>
      </c>
      <c r="I645" s="43" t="s">
        <v>934</v>
      </c>
      <c r="J645" s="43" t="s">
        <v>634</v>
      </c>
      <c r="K645" s="41">
        <v>1972</v>
      </c>
      <c r="M645" s="45"/>
      <c r="O645" s="44"/>
      <c r="W645" s="41"/>
      <c r="X645" s="43"/>
      <c r="Y645" s="41">
        <v>197203</v>
      </c>
      <c r="Z645" s="43" t="s">
        <v>1024</v>
      </c>
      <c r="AA645" s="643">
        <f>IF(Table5[[#This Row],[CAT EVENT FINISH]]="","",Table5[[#This Row],[CAT EVENT FINISH]]-Table5[[#This Row],[CAT EVENT START]])</f>
        <v>153</v>
      </c>
      <c r="AB645" s="41">
        <f>IF(Table5[[#This Row],[Duration]]="","",IF(Table5[[#This Row],[Duration]]&gt;=0,Table5[[#This Row],[Duration]]+1,""))</f>
        <v>154</v>
      </c>
    </row>
    <row r="646" spans="1:28" ht="60" hidden="1" customHeight="1" x14ac:dyDescent="0.2">
      <c r="A646" s="41" t="s">
        <v>628</v>
      </c>
      <c r="B646" s="43" t="s">
        <v>2351</v>
      </c>
      <c r="C646" s="47">
        <v>26385</v>
      </c>
      <c r="D646" s="47">
        <v>26348</v>
      </c>
      <c r="E646" s="47" t="s">
        <v>2341</v>
      </c>
      <c r="F646" s="43" t="s">
        <v>927</v>
      </c>
      <c r="H646" s="43" t="s">
        <v>2352</v>
      </c>
      <c r="I646" s="43" t="s">
        <v>934</v>
      </c>
      <c r="J646" s="43" t="s">
        <v>634</v>
      </c>
      <c r="K646" s="41">
        <v>1972</v>
      </c>
      <c r="M646" s="45"/>
      <c r="O646" s="44"/>
      <c r="W646" s="41"/>
      <c r="X646" s="43"/>
      <c r="Y646" s="41">
        <v>197209</v>
      </c>
      <c r="Z646" s="43" t="s">
        <v>1024</v>
      </c>
      <c r="AA646" s="643">
        <f>IF(Table5[[#This Row],[CAT EVENT FINISH]]="","",Table5[[#This Row],[CAT EVENT FINISH]]-Table5[[#This Row],[CAT EVENT START]])</f>
        <v>-37</v>
      </c>
      <c r="AB646" s="41" t="str">
        <f>IF(Table5[[#This Row],[Duration]]="","",IF(Table5[[#This Row],[Duration]]&gt;=0,Table5[[#This Row],[Duration]]+1,""))</f>
        <v/>
      </c>
    </row>
    <row r="647" spans="1:28" ht="60" hidden="1" customHeight="1" x14ac:dyDescent="0.2">
      <c r="A647" s="41" t="s">
        <v>628</v>
      </c>
      <c r="B647" s="43" t="s">
        <v>2353</v>
      </c>
      <c r="C647" s="47">
        <v>26358</v>
      </c>
      <c r="D647" s="47">
        <v>26377</v>
      </c>
      <c r="E647" s="47" t="s">
        <v>2341</v>
      </c>
      <c r="F647" s="43" t="s">
        <v>914</v>
      </c>
      <c r="H647" s="43" t="s">
        <v>2354</v>
      </c>
      <c r="J647" s="43" t="s">
        <v>634</v>
      </c>
      <c r="K647" s="41">
        <v>1972</v>
      </c>
      <c r="M647" s="45"/>
      <c r="O647" s="44"/>
      <c r="W647" s="41"/>
      <c r="X647" s="43"/>
      <c r="Y647" s="41">
        <v>197206</v>
      </c>
      <c r="Z647" s="43" t="s">
        <v>1024</v>
      </c>
      <c r="AA647" s="643">
        <f>IF(Table5[[#This Row],[CAT EVENT FINISH]]="","",Table5[[#This Row],[CAT EVENT FINISH]]-Table5[[#This Row],[CAT EVENT START]])</f>
        <v>19</v>
      </c>
      <c r="AB647" s="41">
        <f>IF(Table5[[#This Row],[Duration]]="","",IF(Table5[[#This Row],[Duration]]&gt;=0,Table5[[#This Row],[Duration]]+1,""))</f>
        <v>20</v>
      </c>
    </row>
    <row r="648" spans="1:28" ht="60" hidden="1" customHeight="1" x14ac:dyDescent="0.2">
      <c r="A648" s="41" t="s">
        <v>628</v>
      </c>
      <c r="B648" s="43" t="s">
        <v>2355</v>
      </c>
      <c r="C648" s="47">
        <v>26358</v>
      </c>
      <c r="D648" s="47">
        <v>26377</v>
      </c>
      <c r="E648" s="47" t="s">
        <v>2341</v>
      </c>
      <c r="F648" s="43" t="s">
        <v>914</v>
      </c>
      <c r="H648" s="43" t="s">
        <v>2356</v>
      </c>
      <c r="J648" s="43" t="s">
        <v>634</v>
      </c>
      <c r="K648" s="41">
        <v>1972</v>
      </c>
      <c r="M648" s="45"/>
      <c r="O648" s="44"/>
      <c r="W648" s="41"/>
      <c r="X648" s="43"/>
      <c r="Y648" s="41">
        <v>197207</v>
      </c>
      <c r="Z648" s="43" t="s">
        <v>1024</v>
      </c>
      <c r="AA648" s="643">
        <f>IF(Table5[[#This Row],[CAT EVENT FINISH]]="","",Table5[[#This Row],[CAT EVENT FINISH]]-Table5[[#This Row],[CAT EVENT START]])</f>
        <v>19</v>
      </c>
      <c r="AB648" s="41">
        <f>IF(Table5[[#This Row],[Duration]]="","",IF(Table5[[#This Row],[Duration]]&gt;=0,Table5[[#This Row],[Duration]]+1,""))</f>
        <v>20</v>
      </c>
    </row>
    <row r="649" spans="1:28" ht="60" hidden="1" customHeight="1" x14ac:dyDescent="0.2">
      <c r="A649" s="41" t="s">
        <v>628</v>
      </c>
      <c r="B649" s="43" t="s">
        <v>2357</v>
      </c>
      <c r="C649" s="47">
        <v>26349</v>
      </c>
      <c r="D649" s="47">
        <v>26356</v>
      </c>
      <c r="E649" s="47" t="s">
        <v>2341</v>
      </c>
      <c r="F649" s="43" t="s">
        <v>914</v>
      </c>
      <c r="H649" s="43" t="s">
        <v>2358</v>
      </c>
      <c r="J649" s="43" t="s">
        <v>634</v>
      </c>
      <c r="K649" s="41">
        <v>1972</v>
      </c>
      <c r="M649" s="45"/>
      <c r="O649" s="44"/>
      <c r="W649" s="41"/>
      <c r="X649" s="43"/>
      <c r="Y649" s="41">
        <v>197205</v>
      </c>
      <c r="Z649" s="43" t="s">
        <v>1024</v>
      </c>
      <c r="AA649" s="643">
        <f>IF(Table5[[#This Row],[CAT EVENT FINISH]]="","",Table5[[#This Row],[CAT EVENT FINISH]]-Table5[[#This Row],[CAT EVENT START]])</f>
        <v>7</v>
      </c>
      <c r="AB649" s="41">
        <f>IF(Table5[[#This Row],[Duration]]="","",IF(Table5[[#This Row],[Duration]]&gt;=0,Table5[[#This Row],[Duration]]+1,""))</f>
        <v>8</v>
      </c>
    </row>
    <row r="650" spans="1:28" ht="60" hidden="1" customHeight="1" x14ac:dyDescent="0.2">
      <c r="A650" s="41" t="s">
        <v>628</v>
      </c>
      <c r="B650" s="43" t="s">
        <v>2359</v>
      </c>
      <c r="C650" s="47">
        <v>26348</v>
      </c>
      <c r="D650" s="47">
        <v>26622</v>
      </c>
      <c r="E650" s="47" t="s">
        <v>2341</v>
      </c>
      <c r="F650" s="43" t="s">
        <v>927</v>
      </c>
      <c r="H650" s="43" t="s">
        <v>2360</v>
      </c>
      <c r="I650" s="43" t="s">
        <v>934</v>
      </c>
      <c r="J650" s="43" t="s">
        <v>634</v>
      </c>
      <c r="K650" s="41">
        <v>1972</v>
      </c>
      <c r="M650" s="45"/>
      <c r="O650" s="44"/>
      <c r="W650" s="41"/>
      <c r="X650" s="43"/>
      <c r="Y650" s="41">
        <v>197201</v>
      </c>
      <c r="Z650" s="43" t="s">
        <v>1024</v>
      </c>
      <c r="AA650" s="643">
        <f>IF(Table5[[#This Row],[CAT EVENT FINISH]]="","",Table5[[#This Row],[CAT EVENT FINISH]]-Table5[[#This Row],[CAT EVENT START]])</f>
        <v>274</v>
      </c>
      <c r="AB650" s="41">
        <f>IF(Table5[[#This Row],[Duration]]="","",IF(Table5[[#This Row],[Duration]]&gt;=0,Table5[[#This Row],[Duration]]+1,""))</f>
        <v>275</v>
      </c>
    </row>
    <row r="651" spans="1:28" ht="60" hidden="1" customHeight="1" x14ac:dyDescent="0.2">
      <c r="A651" s="41" t="s">
        <v>2361</v>
      </c>
      <c r="B651" s="43" t="s">
        <v>2362</v>
      </c>
      <c r="C651" s="47">
        <v>26286</v>
      </c>
      <c r="D651" s="47">
        <v>26296</v>
      </c>
      <c r="E651" s="47" t="s">
        <v>2341</v>
      </c>
      <c r="F651" s="43" t="s">
        <v>927</v>
      </c>
      <c r="H651" s="43" t="s">
        <v>2363</v>
      </c>
      <c r="I651" s="43" t="s">
        <v>934</v>
      </c>
      <c r="J651" s="43" t="s">
        <v>634</v>
      </c>
      <c r="K651" s="41">
        <v>1971</v>
      </c>
      <c r="L651" s="45">
        <v>25000000</v>
      </c>
      <c r="M651" s="45">
        <v>811404571</v>
      </c>
      <c r="O651" s="44"/>
      <c r="W651" s="41"/>
      <c r="X651" s="43"/>
      <c r="Y651" s="41">
        <v>197117</v>
      </c>
      <c r="Z651" s="43" t="s">
        <v>1024</v>
      </c>
      <c r="AA651" s="643">
        <f>IF(Table5[[#This Row],[CAT EVENT FINISH]]="","",Table5[[#This Row],[CAT EVENT FINISH]]-Table5[[#This Row],[CAT EVENT START]])</f>
        <v>10</v>
      </c>
      <c r="AB651" s="41">
        <f>IF(Table5[[#This Row],[Duration]]="","",IF(Table5[[#This Row],[Duration]]&gt;=0,Table5[[#This Row],[Duration]]+1,""))</f>
        <v>11</v>
      </c>
    </row>
    <row r="652" spans="1:28" ht="60" hidden="1" customHeight="1" x14ac:dyDescent="0.2">
      <c r="A652" s="41" t="s">
        <v>2364</v>
      </c>
      <c r="B652" s="43" t="s">
        <v>2365</v>
      </c>
      <c r="C652" s="47">
        <v>26286</v>
      </c>
      <c r="D652" s="47">
        <v>26286</v>
      </c>
      <c r="E652" s="47" t="s">
        <v>2341</v>
      </c>
      <c r="F652" s="43" t="s">
        <v>905</v>
      </c>
      <c r="H652" s="43" t="s">
        <v>2366</v>
      </c>
      <c r="J652" s="43" t="s">
        <v>631</v>
      </c>
      <c r="K652" s="41">
        <v>1971</v>
      </c>
      <c r="L652" s="45">
        <v>2000000</v>
      </c>
      <c r="M652" s="45">
        <v>67735580</v>
      </c>
      <c r="O652" s="44"/>
      <c r="W652" s="41"/>
      <c r="X652" s="43"/>
      <c r="Y652" s="41">
        <v>197107</v>
      </c>
      <c r="Z652" s="43" t="s">
        <v>1024</v>
      </c>
      <c r="AA652" s="643">
        <f>IF(Table5[[#This Row],[CAT EVENT FINISH]]="","",Table5[[#This Row],[CAT EVENT FINISH]]-Table5[[#This Row],[CAT EVENT START]])</f>
        <v>0</v>
      </c>
      <c r="AB652" s="41">
        <f>IF(Table5[[#This Row],[Duration]]="","",IF(Table5[[#This Row],[Duration]]&gt;=0,Table5[[#This Row],[Duration]]+1,""))</f>
        <v>1</v>
      </c>
    </row>
    <row r="653" spans="1:28" ht="60" hidden="1" customHeight="1" x14ac:dyDescent="0.2">
      <c r="A653" s="41" t="s">
        <v>628</v>
      </c>
      <c r="B653" s="43" t="s">
        <v>2367</v>
      </c>
      <c r="C653" s="47">
        <v>26225</v>
      </c>
      <c r="D653" s="47">
        <v>25981</v>
      </c>
      <c r="E653" s="47" t="s">
        <v>2341</v>
      </c>
      <c r="F653" s="43" t="s">
        <v>927</v>
      </c>
      <c r="H653" s="43" t="s">
        <v>2368</v>
      </c>
      <c r="I653" s="43" t="s">
        <v>934</v>
      </c>
      <c r="J653" s="43" t="s">
        <v>634</v>
      </c>
      <c r="K653" s="41">
        <v>1971</v>
      </c>
      <c r="L653" s="45">
        <v>6000000</v>
      </c>
      <c r="M653" s="45">
        <v>254232025</v>
      </c>
      <c r="O653" s="44"/>
      <c r="W653" s="41"/>
      <c r="X653" s="43"/>
      <c r="Y653" s="41">
        <v>197105</v>
      </c>
      <c r="Z653" s="43" t="s">
        <v>1024</v>
      </c>
      <c r="AA653" s="643">
        <f>IF(Table5[[#This Row],[CAT EVENT FINISH]]="","",Table5[[#This Row],[CAT EVENT FINISH]]-Table5[[#This Row],[CAT EVENT START]])</f>
        <v>-244</v>
      </c>
      <c r="AB653" s="41" t="str">
        <f>IF(Table5[[#This Row],[Duration]]="","",IF(Table5[[#This Row],[Duration]]&gt;=0,Table5[[#This Row],[Duration]]+1,""))</f>
        <v/>
      </c>
    </row>
    <row r="654" spans="1:28" ht="60" hidden="1" customHeight="1" x14ac:dyDescent="0.2">
      <c r="A654" s="41" t="s">
        <v>628</v>
      </c>
      <c r="B654" s="43" t="s">
        <v>1804</v>
      </c>
      <c r="C654" s="47">
        <v>26225</v>
      </c>
      <c r="D654" s="47">
        <v>25980</v>
      </c>
      <c r="E654" s="47" t="s">
        <v>2341</v>
      </c>
      <c r="F654" s="43" t="s">
        <v>927</v>
      </c>
      <c r="H654" s="43" t="s">
        <v>2369</v>
      </c>
      <c r="I654" s="43" t="s">
        <v>934</v>
      </c>
      <c r="J654" s="43" t="s">
        <v>634</v>
      </c>
      <c r="K654" s="41">
        <v>1971</v>
      </c>
      <c r="L654" s="45">
        <v>4000000</v>
      </c>
      <c r="M654" s="45">
        <v>219761996</v>
      </c>
      <c r="O654" s="44"/>
      <c r="W654" s="41"/>
      <c r="X654" s="43"/>
      <c r="Y654" s="41">
        <v>197106</v>
      </c>
      <c r="Z654" s="43" t="s">
        <v>1024</v>
      </c>
      <c r="AA654" s="643">
        <f>IF(Table5[[#This Row],[CAT EVENT FINISH]]="","",Table5[[#This Row],[CAT EVENT FINISH]]-Table5[[#This Row],[CAT EVENT START]])</f>
        <v>-245</v>
      </c>
      <c r="AB654" s="41" t="str">
        <f>IF(Table5[[#This Row],[Duration]]="","",IF(Table5[[#This Row],[Duration]]&gt;=0,Table5[[#This Row],[Duration]]+1,""))</f>
        <v/>
      </c>
    </row>
    <row r="655" spans="1:28" ht="60" hidden="1" customHeight="1" x14ac:dyDescent="0.2">
      <c r="A655" s="41" t="s">
        <v>628</v>
      </c>
      <c r="B655" s="43" t="s">
        <v>2370</v>
      </c>
      <c r="C655" s="47">
        <v>26159</v>
      </c>
      <c r="D655" s="47">
        <v>26159</v>
      </c>
      <c r="E655" s="47" t="s">
        <v>2341</v>
      </c>
      <c r="F655" s="43" t="s">
        <v>927</v>
      </c>
      <c r="H655" s="43" t="s">
        <v>2371</v>
      </c>
      <c r="I655" s="43" t="s">
        <v>934</v>
      </c>
      <c r="J655" s="43" t="s">
        <v>638</v>
      </c>
      <c r="K655" s="41">
        <v>1971</v>
      </c>
      <c r="L655" s="45">
        <v>250000</v>
      </c>
      <c r="M655" s="45">
        <v>20353129</v>
      </c>
      <c r="O655" s="44"/>
      <c r="W655" s="41"/>
      <c r="X655" s="43"/>
      <c r="Y655" s="41">
        <v>197114</v>
      </c>
      <c r="Z655" s="43" t="s">
        <v>1024</v>
      </c>
      <c r="AA655" s="643">
        <f>IF(Table5[[#This Row],[CAT EVENT FINISH]]="","",Table5[[#This Row],[CAT EVENT FINISH]]-Table5[[#This Row],[CAT EVENT START]])</f>
        <v>0</v>
      </c>
      <c r="AB655" s="41">
        <f>IF(Table5[[#This Row],[Duration]]="","",IF(Table5[[#This Row],[Duration]]&gt;=0,Table5[[#This Row],[Duration]]+1,""))</f>
        <v>1</v>
      </c>
    </row>
    <row r="656" spans="1:28" ht="60" hidden="1" customHeight="1" x14ac:dyDescent="0.2">
      <c r="A656" s="41" t="s">
        <v>628</v>
      </c>
      <c r="B656" s="43" t="s">
        <v>2372</v>
      </c>
      <c r="C656" s="47">
        <v>26133</v>
      </c>
      <c r="D656" s="47">
        <v>26012</v>
      </c>
      <c r="E656" s="47" t="s">
        <v>2341</v>
      </c>
      <c r="F656" s="43" t="s">
        <v>914</v>
      </c>
      <c r="H656" s="43" t="s">
        <v>2373</v>
      </c>
      <c r="J656" s="43" t="s">
        <v>634</v>
      </c>
      <c r="K656" s="41">
        <v>1971</v>
      </c>
      <c r="M656" s="45"/>
      <c r="O656" s="44"/>
      <c r="W656" s="41"/>
      <c r="X656" s="43"/>
      <c r="Y656" s="41">
        <v>197111</v>
      </c>
      <c r="Z656" s="43" t="s">
        <v>1024</v>
      </c>
      <c r="AA656" s="643">
        <f>IF(Table5[[#This Row],[CAT EVENT FINISH]]="","",Table5[[#This Row],[CAT EVENT FINISH]]-Table5[[#This Row],[CAT EVENT START]])</f>
        <v>-121</v>
      </c>
      <c r="AB656" s="41" t="str">
        <f>IF(Table5[[#This Row],[Duration]]="","",IF(Table5[[#This Row],[Duration]]&gt;=0,Table5[[#This Row],[Duration]]+1,""))</f>
        <v/>
      </c>
    </row>
    <row r="657" spans="1:28" ht="60" hidden="1" customHeight="1" x14ac:dyDescent="0.2">
      <c r="A657" s="41" t="s">
        <v>628</v>
      </c>
      <c r="B657" s="43" t="s">
        <v>2374</v>
      </c>
      <c r="C657" s="47">
        <v>26015</v>
      </c>
      <c r="D657" s="47">
        <v>26021</v>
      </c>
      <c r="E657" s="47" t="s">
        <v>2375</v>
      </c>
      <c r="F657" s="43" t="s">
        <v>914</v>
      </c>
      <c r="H657" s="43" t="s">
        <v>2376</v>
      </c>
      <c r="J657" s="43" t="s">
        <v>634</v>
      </c>
      <c r="K657" s="41">
        <v>1971</v>
      </c>
      <c r="M657" s="45"/>
      <c r="O657" s="44"/>
      <c r="W657" s="41"/>
      <c r="X657" s="43"/>
      <c r="Y657" s="41">
        <v>197113</v>
      </c>
      <c r="Z657" s="43" t="s">
        <v>1024</v>
      </c>
      <c r="AA657" s="643">
        <f>IF(Table5[[#This Row],[CAT EVENT FINISH]]="","",Table5[[#This Row],[CAT EVENT FINISH]]-Table5[[#This Row],[CAT EVENT START]])</f>
        <v>6</v>
      </c>
      <c r="AB657" s="41">
        <f>IF(Table5[[#This Row],[Duration]]="","",IF(Table5[[#This Row],[Duration]]&gt;=0,Table5[[#This Row],[Duration]]+1,""))</f>
        <v>7</v>
      </c>
    </row>
    <row r="658" spans="1:28" ht="60" hidden="1" customHeight="1" x14ac:dyDescent="0.2">
      <c r="A658" s="41" t="s">
        <v>628</v>
      </c>
      <c r="B658" s="43" t="s">
        <v>1493</v>
      </c>
      <c r="C658" s="47">
        <v>26011</v>
      </c>
      <c r="D658" s="47">
        <v>26256</v>
      </c>
      <c r="E658" s="47" t="s">
        <v>2375</v>
      </c>
      <c r="F658" s="43" t="s">
        <v>914</v>
      </c>
      <c r="H658" s="43" t="s">
        <v>2377</v>
      </c>
      <c r="J658" s="43" t="s">
        <v>634</v>
      </c>
      <c r="K658" s="41">
        <v>1971</v>
      </c>
      <c r="L658" s="45">
        <v>3000000</v>
      </c>
      <c r="M658" s="45">
        <v>294670463</v>
      </c>
      <c r="O658" s="44"/>
      <c r="W658" s="41"/>
      <c r="X658" s="43"/>
      <c r="Y658" s="41">
        <v>197116</v>
      </c>
      <c r="Z658" s="43" t="s">
        <v>1024</v>
      </c>
      <c r="AA658" s="643">
        <f>IF(Table5[[#This Row],[CAT EVENT FINISH]]="","",Table5[[#This Row],[CAT EVENT FINISH]]-Table5[[#This Row],[CAT EVENT START]])</f>
        <v>245</v>
      </c>
      <c r="AB658" s="41">
        <f>IF(Table5[[#This Row],[Duration]]="","",IF(Table5[[#This Row],[Duration]]&gt;=0,Table5[[#This Row],[Duration]]+1,""))</f>
        <v>246</v>
      </c>
    </row>
    <row r="659" spans="1:28" ht="60" hidden="1" customHeight="1" x14ac:dyDescent="0.2">
      <c r="A659" s="41" t="s">
        <v>628</v>
      </c>
      <c r="B659" s="43" t="s">
        <v>1854</v>
      </c>
      <c r="C659" s="47">
        <v>26005</v>
      </c>
      <c r="D659" s="47">
        <v>26011</v>
      </c>
      <c r="E659" s="47" t="s">
        <v>2375</v>
      </c>
      <c r="F659" s="43" t="s">
        <v>927</v>
      </c>
      <c r="H659" s="43" t="s">
        <v>2378</v>
      </c>
      <c r="I659" s="43" t="s">
        <v>934</v>
      </c>
      <c r="J659" s="43" t="s">
        <v>634</v>
      </c>
      <c r="K659" s="41">
        <v>1971</v>
      </c>
      <c r="M659" s="45"/>
      <c r="O659" s="44"/>
      <c r="W659" s="41"/>
      <c r="X659" s="43"/>
      <c r="Y659" s="41">
        <v>197112</v>
      </c>
      <c r="Z659" s="43" t="s">
        <v>1024</v>
      </c>
      <c r="AA659" s="643">
        <f>IF(Table5[[#This Row],[CAT EVENT FINISH]]="","",Table5[[#This Row],[CAT EVENT FINISH]]-Table5[[#This Row],[CAT EVENT START]])</f>
        <v>6</v>
      </c>
      <c r="AB659" s="41">
        <f>IF(Table5[[#This Row],[Duration]]="","",IF(Table5[[#This Row],[Duration]]&gt;=0,Table5[[#This Row],[Duration]]+1,""))</f>
        <v>7</v>
      </c>
    </row>
    <row r="660" spans="1:28" ht="60" hidden="1" customHeight="1" x14ac:dyDescent="0.2">
      <c r="A660" s="41" t="s">
        <v>628</v>
      </c>
      <c r="B660" s="43" t="s">
        <v>2379</v>
      </c>
      <c r="C660" s="47">
        <v>25983</v>
      </c>
      <c r="D660" s="47">
        <v>26072</v>
      </c>
      <c r="E660" s="47" t="s">
        <v>2375</v>
      </c>
      <c r="F660" s="43" t="s">
        <v>985</v>
      </c>
      <c r="H660" s="43" t="s">
        <v>2380</v>
      </c>
      <c r="J660" s="43" t="s">
        <v>634</v>
      </c>
      <c r="K660" s="41">
        <v>1971</v>
      </c>
      <c r="M660" s="45"/>
      <c r="O660" s="44"/>
      <c r="W660" s="41"/>
      <c r="X660" s="43"/>
      <c r="Y660" s="41">
        <v>197115</v>
      </c>
      <c r="Z660" s="43" t="s">
        <v>1024</v>
      </c>
      <c r="AA660" s="643">
        <f>IF(Table5[[#This Row],[CAT EVENT FINISH]]="","",Table5[[#This Row],[CAT EVENT FINISH]]-Table5[[#This Row],[CAT EVENT START]])</f>
        <v>89</v>
      </c>
      <c r="AB660" s="41">
        <f>IF(Table5[[#This Row],[Duration]]="","",IF(Table5[[#This Row],[Duration]]&gt;=0,Table5[[#This Row],[Duration]]+1,""))</f>
        <v>90</v>
      </c>
    </row>
    <row r="661" spans="1:28" ht="60" hidden="1" customHeight="1" x14ac:dyDescent="0.2">
      <c r="A661" s="41" t="s">
        <v>628</v>
      </c>
      <c r="B661" s="43" t="s">
        <v>1567</v>
      </c>
      <c r="C661" s="47">
        <v>25980</v>
      </c>
      <c r="D661" s="47">
        <v>25992</v>
      </c>
      <c r="E661" s="47" t="s">
        <v>2375</v>
      </c>
      <c r="F661" s="43" t="s">
        <v>927</v>
      </c>
      <c r="H661" s="43" t="s">
        <v>2381</v>
      </c>
      <c r="I661" s="43" t="s">
        <v>934</v>
      </c>
      <c r="J661" s="43" t="s">
        <v>634</v>
      </c>
      <c r="K661" s="41">
        <v>1971</v>
      </c>
      <c r="L661" s="45">
        <v>3000000</v>
      </c>
      <c r="M661" s="45">
        <v>103823261</v>
      </c>
      <c r="O661" s="44"/>
      <c r="W661" s="41"/>
      <c r="X661" s="43"/>
      <c r="Y661" s="41">
        <v>197109</v>
      </c>
      <c r="Z661" s="43" t="s">
        <v>1024</v>
      </c>
      <c r="AA661" s="643">
        <f>IF(Table5[[#This Row],[CAT EVENT FINISH]]="","",Table5[[#This Row],[CAT EVENT FINISH]]-Table5[[#This Row],[CAT EVENT START]])</f>
        <v>12</v>
      </c>
      <c r="AB661" s="41">
        <f>IF(Table5[[#This Row],[Duration]]="","",IF(Table5[[#This Row],[Duration]]&gt;=0,Table5[[#This Row],[Duration]]+1,""))</f>
        <v>13</v>
      </c>
    </row>
    <row r="662" spans="1:28" ht="60" hidden="1" customHeight="1" x14ac:dyDescent="0.2">
      <c r="A662" s="41" t="s">
        <v>628</v>
      </c>
      <c r="B662" s="43" t="s">
        <v>2382</v>
      </c>
      <c r="C662" s="47">
        <v>25979</v>
      </c>
      <c r="D662" s="47">
        <v>25984</v>
      </c>
      <c r="E662" s="47" t="s">
        <v>2375</v>
      </c>
      <c r="F662" s="43" t="s">
        <v>927</v>
      </c>
      <c r="H662" s="43" t="s">
        <v>2383</v>
      </c>
      <c r="I662" s="43" t="s">
        <v>934</v>
      </c>
      <c r="J662" s="43" t="s">
        <v>634</v>
      </c>
      <c r="K662" s="41">
        <v>1971</v>
      </c>
      <c r="L662" s="45">
        <v>0</v>
      </c>
      <c r="M662" s="45">
        <v>0</v>
      </c>
      <c r="O662" s="44"/>
      <c r="W662" s="41"/>
      <c r="X662" s="43"/>
      <c r="Y662" s="41">
        <v>197108</v>
      </c>
      <c r="Z662" s="43"/>
      <c r="AA662" s="643">
        <f>IF(Table5[[#This Row],[CAT EVENT FINISH]]="","",Table5[[#This Row],[CAT EVENT FINISH]]-Table5[[#This Row],[CAT EVENT START]])</f>
        <v>5</v>
      </c>
      <c r="AB662" s="41">
        <f>IF(Table5[[#This Row],[Duration]]="","",IF(Table5[[#This Row],[Duration]]&gt;=0,Table5[[#This Row],[Duration]]+1,""))</f>
        <v>6</v>
      </c>
    </row>
    <row r="663" spans="1:28" ht="60" hidden="1" customHeight="1" x14ac:dyDescent="0.2">
      <c r="A663" s="41" t="s">
        <v>628</v>
      </c>
      <c r="B663" s="43" t="s">
        <v>2384</v>
      </c>
      <c r="C663" s="47">
        <v>25964</v>
      </c>
      <c r="D663" s="47">
        <v>26011</v>
      </c>
      <c r="E663" s="47" t="s">
        <v>2375</v>
      </c>
      <c r="F663" s="43" t="s">
        <v>914</v>
      </c>
      <c r="H663" s="43" t="s">
        <v>2385</v>
      </c>
      <c r="J663" s="43" t="s">
        <v>634</v>
      </c>
      <c r="K663" s="41">
        <v>1971</v>
      </c>
      <c r="M663" s="45"/>
      <c r="O663" s="44"/>
      <c r="W663" s="41"/>
      <c r="X663" s="43"/>
      <c r="Y663" s="41">
        <v>197104</v>
      </c>
      <c r="Z663" s="43" t="s">
        <v>1024</v>
      </c>
      <c r="AA663" s="643">
        <f>IF(Table5[[#This Row],[CAT EVENT FINISH]]="","",Table5[[#This Row],[CAT EVENT FINISH]]-Table5[[#This Row],[CAT EVENT START]])</f>
        <v>47</v>
      </c>
      <c r="AB663" s="41">
        <f>IF(Table5[[#This Row],[Duration]]="","",IF(Table5[[#This Row],[Duration]]&gt;=0,Table5[[#This Row],[Duration]]+1,""))</f>
        <v>48</v>
      </c>
    </row>
    <row r="664" spans="1:28" ht="60" hidden="1" customHeight="1" x14ac:dyDescent="0.2">
      <c r="A664" s="41" t="s">
        <v>628</v>
      </c>
      <c r="B664" s="43" t="s">
        <v>2386</v>
      </c>
      <c r="C664" s="47">
        <v>25955</v>
      </c>
      <c r="D664" s="47">
        <v>25963</v>
      </c>
      <c r="E664" s="47" t="s">
        <v>2375</v>
      </c>
      <c r="F664" s="43" t="s">
        <v>914</v>
      </c>
      <c r="H664" s="43" t="s">
        <v>2387</v>
      </c>
      <c r="J664" s="43" t="s">
        <v>634</v>
      </c>
      <c r="K664" s="41">
        <v>1971</v>
      </c>
      <c r="M664" s="45"/>
      <c r="O664" s="44"/>
      <c r="W664" s="41"/>
      <c r="X664" s="43"/>
      <c r="Y664" s="41">
        <v>197102</v>
      </c>
      <c r="Z664" s="43" t="s">
        <v>1024</v>
      </c>
      <c r="AA664" s="643">
        <f>IF(Table5[[#This Row],[CAT EVENT FINISH]]="","",Table5[[#This Row],[CAT EVENT FINISH]]-Table5[[#This Row],[CAT EVENT START]])</f>
        <v>8</v>
      </c>
      <c r="AB664" s="41">
        <f>IF(Table5[[#This Row],[Duration]]="","",IF(Table5[[#This Row],[Duration]]&gt;=0,Table5[[#This Row],[Duration]]+1,""))</f>
        <v>9</v>
      </c>
    </row>
    <row r="665" spans="1:28" ht="60" hidden="1" customHeight="1" x14ac:dyDescent="0.2">
      <c r="A665" s="41" t="s">
        <v>628</v>
      </c>
      <c r="B665" s="43" t="s">
        <v>1852</v>
      </c>
      <c r="C665" s="47">
        <v>25953</v>
      </c>
      <c r="D665" s="47">
        <v>25962</v>
      </c>
      <c r="E665" s="47" t="s">
        <v>2375</v>
      </c>
      <c r="F665" s="43" t="s">
        <v>914</v>
      </c>
      <c r="H665" s="43" t="s">
        <v>2388</v>
      </c>
      <c r="J665" s="43" t="s">
        <v>634</v>
      </c>
      <c r="K665" s="41">
        <v>1971</v>
      </c>
      <c r="M665" s="45"/>
      <c r="O665" s="44"/>
      <c r="W665" s="41"/>
      <c r="X665" s="43"/>
      <c r="Y665" s="41">
        <v>197101</v>
      </c>
      <c r="Z665" s="43" t="s">
        <v>1024</v>
      </c>
      <c r="AA665" s="643">
        <f>IF(Table5[[#This Row],[CAT EVENT FINISH]]="","",Table5[[#This Row],[CAT EVENT FINISH]]-Table5[[#This Row],[CAT EVENT START]])</f>
        <v>9</v>
      </c>
      <c r="AB665" s="41">
        <f>IF(Table5[[#This Row],[Duration]]="","",IF(Table5[[#This Row],[Duration]]&gt;=0,Table5[[#This Row],[Duration]]+1,""))</f>
        <v>10</v>
      </c>
    </row>
    <row r="666" spans="1:28" ht="60" hidden="1" customHeight="1" x14ac:dyDescent="0.2">
      <c r="A666" s="41" t="s">
        <v>628</v>
      </c>
      <c r="B666" s="43" t="s">
        <v>2389</v>
      </c>
      <c r="C666" s="47">
        <v>25928</v>
      </c>
      <c r="D666" s="47">
        <v>25933</v>
      </c>
      <c r="E666" s="47" t="s">
        <v>2375</v>
      </c>
      <c r="F666" s="43" t="s">
        <v>914</v>
      </c>
      <c r="H666" s="43" t="s">
        <v>2390</v>
      </c>
      <c r="J666" s="43" t="s">
        <v>634</v>
      </c>
      <c r="K666" s="41">
        <v>1970</v>
      </c>
      <c r="M666" s="45"/>
      <c r="O666" s="44"/>
      <c r="W666" s="41"/>
      <c r="X666" s="43"/>
      <c r="Y666" s="41">
        <v>197017</v>
      </c>
      <c r="Z666" s="43" t="s">
        <v>1024</v>
      </c>
      <c r="AA666" s="643">
        <f>IF(Table5[[#This Row],[CAT EVENT FINISH]]="","",Table5[[#This Row],[CAT EVENT FINISH]]-Table5[[#This Row],[CAT EVENT START]])</f>
        <v>5</v>
      </c>
      <c r="AB666" s="41">
        <f>IF(Table5[[#This Row],[Duration]]="","",IF(Table5[[#This Row],[Duration]]&gt;=0,Table5[[#This Row],[Duration]]+1,""))</f>
        <v>6</v>
      </c>
    </row>
    <row r="667" spans="1:28" ht="60" hidden="1" customHeight="1" x14ac:dyDescent="0.2">
      <c r="A667" s="41" t="s">
        <v>628</v>
      </c>
      <c r="B667" s="43" t="s">
        <v>2391</v>
      </c>
      <c r="C667" s="47">
        <v>25921</v>
      </c>
      <c r="D667" s="47">
        <v>25926</v>
      </c>
      <c r="E667" s="47" t="s">
        <v>2375</v>
      </c>
      <c r="F667" s="43" t="s">
        <v>914</v>
      </c>
      <c r="H667" s="43" t="s">
        <v>2392</v>
      </c>
      <c r="J667" s="43" t="s">
        <v>634</v>
      </c>
      <c r="K667" s="41">
        <v>1970</v>
      </c>
      <c r="M667" s="45"/>
      <c r="O667" s="44"/>
      <c r="W667" s="41"/>
      <c r="X667" s="43"/>
      <c r="Y667" s="41">
        <v>197016</v>
      </c>
      <c r="Z667" s="43" t="s">
        <v>1024</v>
      </c>
      <c r="AA667" s="643">
        <f>IF(Table5[[#This Row],[CAT EVENT FINISH]]="","",Table5[[#This Row],[CAT EVENT FINISH]]-Table5[[#This Row],[CAT EVENT START]])</f>
        <v>5</v>
      </c>
      <c r="AB667" s="41">
        <f>IF(Table5[[#This Row],[Duration]]="","",IF(Table5[[#This Row],[Duration]]&gt;=0,Table5[[#This Row],[Duration]]+1,""))</f>
        <v>6</v>
      </c>
    </row>
    <row r="668" spans="1:28" ht="60" hidden="1" customHeight="1" x14ac:dyDescent="0.2">
      <c r="A668" s="41" t="s">
        <v>628</v>
      </c>
      <c r="B668" s="43" t="s">
        <v>2393</v>
      </c>
      <c r="C668" s="47">
        <v>25898</v>
      </c>
      <c r="D668" s="47">
        <v>25768</v>
      </c>
      <c r="E668" s="47" t="s">
        <v>2375</v>
      </c>
      <c r="F668" s="43" t="s">
        <v>985</v>
      </c>
      <c r="H668" s="43" t="s">
        <v>2394</v>
      </c>
      <c r="J668" s="43" t="s">
        <v>634</v>
      </c>
      <c r="K668" s="41">
        <v>1970</v>
      </c>
      <c r="M668" s="45"/>
      <c r="O668" s="44"/>
      <c r="W668" s="41"/>
      <c r="X668" s="43"/>
      <c r="Y668" s="41">
        <v>197015</v>
      </c>
      <c r="Z668" s="43" t="s">
        <v>1024</v>
      </c>
      <c r="AA668" s="643">
        <f>IF(Table5[[#This Row],[CAT EVENT FINISH]]="","",Table5[[#This Row],[CAT EVENT FINISH]]-Table5[[#This Row],[CAT EVENT START]])</f>
        <v>-130</v>
      </c>
      <c r="AB668" s="41" t="str">
        <f>IF(Table5[[#This Row],[Duration]]="","",IF(Table5[[#This Row],[Duration]]&gt;=0,Table5[[#This Row],[Duration]]+1,""))</f>
        <v/>
      </c>
    </row>
    <row r="669" spans="1:28" ht="60" hidden="1" customHeight="1" x14ac:dyDescent="0.2">
      <c r="A669" s="41" t="s">
        <v>628</v>
      </c>
      <c r="B669" s="43" t="s">
        <v>2395</v>
      </c>
      <c r="C669" s="47">
        <v>25892</v>
      </c>
      <c r="D669" s="47">
        <v>25898</v>
      </c>
      <c r="E669" s="47" t="s">
        <v>2375</v>
      </c>
      <c r="F669" s="43" t="s">
        <v>985</v>
      </c>
      <c r="H669" s="43" t="s">
        <v>2396</v>
      </c>
      <c r="J669" s="43" t="s">
        <v>634</v>
      </c>
      <c r="K669" s="41">
        <v>1970</v>
      </c>
      <c r="M669" s="45"/>
      <c r="O669" s="44"/>
      <c r="W669" s="41"/>
      <c r="X669" s="43"/>
      <c r="Y669" s="41">
        <v>197014</v>
      </c>
      <c r="Z669" s="43" t="s">
        <v>1024</v>
      </c>
      <c r="AA669" s="643">
        <f>IF(Table5[[#This Row],[CAT EVENT FINISH]]="","",Table5[[#This Row],[CAT EVENT FINISH]]-Table5[[#This Row],[CAT EVENT START]])</f>
        <v>6</v>
      </c>
      <c r="AB669" s="41">
        <f>IF(Table5[[#This Row],[Duration]]="","",IF(Table5[[#This Row],[Duration]]&gt;=0,Table5[[#This Row],[Duration]]+1,""))</f>
        <v>7</v>
      </c>
    </row>
    <row r="670" spans="1:28" ht="60" hidden="1" customHeight="1" x14ac:dyDescent="0.2">
      <c r="A670" s="41" t="s">
        <v>628</v>
      </c>
      <c r="B670" s="43" t="s">
        <v>2397</v>
      </c>
      <c r="C670" s="47">
        <v>25891</v>
      </c>
      <c r="D670" s="47">
        <v>25649</v>
      </c>
      <c r="E670" s="47" t="s">
        <v>2375</v>
      </c>
      <c r="F670" s="43" t="s">
        <v>985</v>
      </c>
      <c r="H670" s="43" t="s">
        <v>2398</v>
      </c>
      <c r="J670" s="43" t="s">
        <v>634</v>
      </c>
      <c r="K670" s="41">
        <v>1970</v>
      </c>
      <c r="M670" s="45"/>
      <c r="O670" s="44"/>
      <c r="W670" s="41"/>
      <c r="X670" s="43"/>
      <c r="Y670" s="41">
        <v>197006</v>
      </c>
      <c r="Z670" s="43" t="s">
        <v>1024</v>
      </c>
      <c r="AA670" s="643">
        <f>IF(Table5[[#This Row],[CAT EVENT FINISH]]="","",Table5[[#This Row],[CAT EVENT FINISH]]-Table5[[#This Row],[CAT EVENT START]])</f>
        <v>-242</v>
      </c>
      <c r="AB670" s="41" t="str">
        <f>IF(Table5[[#This Row],[Duration]]="","",IF(Table5[[#This Row],[Duration]]&gt;=0,Table5[[#This Row],[Duration]]+1,""))</f>
        <v/>
      </c>
    </row>
    <row r="671" spans="1:28" ht="60" hidden="1" customHeight="1" x14ac:dyDescent="0.2">
      <c r="A671" s="41" t="s">
        <v>628</v>
      </c>
      <c r="B671" s="43" t="s">
        <v>2399</v>
      </c>
      <c r="C671" s="47">
        <v>25872</v>
      </c>
      <c r="D671" s="47">
        <v>25860</v>
      </c>
      <c r="E671" s="47" t="s">
        <v>2375</v>
      </c>
      <c r="F671" s="43" t="s">
        <v>914</v>
      </c>
      <c r="H671" s="43" t="s">
        <v>2400</v>
      </c>
      <c r="J671" s="43" t="s">
        <v>634</v>
      </c>
      <c r="K671" s="41">
        <v>1970</v>
      </c>
      <c r="M671" s="45"/>
      <c r="O671" s="44"/>
      <c r="W671" s="41"/>
      <c r="X671" s="43"/>
      <c r="Y671" s="41">
        <v>197013</v>
      </c>
      <c r="Z671" s="43" t="s">
        <v>1024</v>
      </c>
      <c r="AA671" s="643">
        <f>IF(Table5[[#This Row],[CAT EVENT FINISH]]="","",Table5[[#This Row],[CAT EVENT FINISH]]-Table5[[#This Row],[CAT EVENT START]])</f>
        <v>-12</v>
      </c>
      <c r="AB671" s="41" t="str">
        <f>IF(Table5[[#This Row],[Duration]]="","",IF(Table5[[#This Row],[Duration]]&gt;=0,Table5[[#This Row],[Duration]]+1,""))</f>
        <v/>
      </c>
    </row>
    <row r="672" spans="1:28" ht="60" hidden="1" customHeight="1" x14ac:dyDescent="0.2">
      <c r="A672" s="41" t="s">
        <v>2401</v>
      </c>
      <c r="B672" s="43" t="s">
        <v>640</v>
      </c>
      <c r="C672" s="47">
        <v>25860</v>
      </c>
      <c r="D672" s="47">
        <v>25927</v>
      </c>
      <c r="E672" s="47" t="s">
        <v>2375</v>
      </c>
      <c r="F672" s="43" t="s">
        <v>2402</v>
      </c>
      <c r="H672" s="43" t="s">
        <v>2403</v>
      </c>
      <c r="I672" s="43" t="s">
        <v>930</v>
      </c>
      <c r="J672" s="43" t="s">
        <v>640</v>
      </c>
      <c r="K672" s="41">
        <v>1970</v>
      </c>
      <c r="L672" s="45">
        <v>5000000</v>
      </c>
      <c r="M672" s="45">
        <v>217830628</v>
      </c>
      <c r="O672" s="44"/>
      <c r="W672" s="41"/>
      <c r="X672" s="43"/>
      <c r="Y672" s="41">
        <v>197012</v>
      </c>
      <c r="Z672" s="43" t="s">
        <v>1024</v>
      </c>
      <c r="AA672" s="643">
        <f>IF(Table5[[#This Row],[CAT EVENT FINISH]]="","",Table5[[#This Row],[CAT EVENT FINISH]]-Table5[[#This Row],[CAT EVENT START]])</f>
        <v>67</v>
      </c>
      <c r="AB672" s="41">
        <f>IF(Table5[[#This Row],[Duration]]="","",IF(Table5[[#This Row],[Duration]]&gt;=0,Table5[[#This Row],[Duration]]+1,""))</f>
        <v>68</v>
      </c>
    </row>
    <row r="673" spans="1:28" ht="60" hidden="1" customHeight="1" x14ac:dyDescent="0.2">
      <c r="A673" s="41" t="s">
        <v>628</v>
      </c>
      <c r="B673" s="43" t="s">
        <v>2404</v>
      </c>
      <c r="C673" s="47">
        <v>25860</v>
      </c>
      <c r="D673" s="47">
        <v>25618</v>
      </c>
      <c r="E673" s="47" t="s">
        <v>2375</v>
      </c>
      <c r="F673" s="43" t="s">
        <v>927</v>
      </c>
      <c r="H673" s="43" t="s">
        <v>2405</v>
      </c>
      <c r="I673" s="43" t="s">
        <v>934</v>
      </c>
      <c r="J673" s="43" t="s">
        <v>634</v>
      </c>
      <c r="K673" s="41">
        <v>1970</v>
      </c>
      <c r="M673" s="45"/>
      <c r="O673" s="44"/>
      <c r="W673" s="41"/>
      <c r="X673" s="43"/>
      <c r="Y673" s="41">
        <v>197004</v>
      </c>
      <c r="Z673" s="43" t="s">
        <v>1024</v>
      </c>
      <c r="AA673" s="643">
        <f>IF(Table5[[#This Row],[CAT EVENT FINISH]]="","",Table5[[#This Row],[CAT EVENT FINISH]]-Table5[[#This Row],[CAT EVENT START]])</f>
        <v>-242</v>
      </c>
      <c r="AB673" s="41" t="str">
        <f>IF(Table5[[#This Row],[Duration]]="","",IF(Table5[[#This Row],[Duration]]&gt;=0,Table5[[#This Row],[Duration]]+1,""))</f>
        <v/>
      </c>
    </row>
    <row r="674" spans="1:28" ht="60" hidden="1" customHeight="1" x14ac:dyDescent="0.2">
      <c r="A674" s="41" t="s">
        <v>628</v>
      </c>
      <c r="B674" s="43" t="s">
        <v>2406</v>
      </c>
      <c r="C674" s="47">
        <v>25860</v>
      </c>
      <c r="D674" s="47">
        <v>25921</v>
      </c>
      <c r="E674" s="47" t="s">
        <v>2375</v>
      </c>
      <c r="F674" s="43" t="s">
        <v>927</v>
      </c>
      <c r="H674" s="43" t="s">
        <v>2407</v>
      </c>
      <c r="I674" s="43" t="s">
        <v>934</v>
      </c>
      <c r="J674" s="43" t="s">
        <v>634</v>
      </c>
      <c r="K674" s="41">
        <v>1970</v>
      </c>
      <c r="M674" s="45"/>
      <c r="O674" s="44"/>
      <c r="W674" s="41"/>
      <c r="X674" s="43"/>
      <c r="Y674" s="41">
        <v>197005</v>
      </c>
      <c r="Z674" s="43" t="s">
        <v>1024</v>
      </c>
      <c r="AA674" s="643">
        <f>IF(Table5[[#This Row],[CAT EVENT FINISH]]="","",Table5[[#This Row],[CAT EVENT FINISH]]-Table5[[#This Row],[CAT EVENT START]])</f>
        <v>61</v>
      </c>
      <c r="AB674" s="41">
        <f>IF(Table5[[#This Row],[Duration]]="","",IF(Table5[[#This Row],[Duration]]&gt;=0,Table5[[#This Row],[Duration]]+1,""))</f>
        <v>62</v>
      </c>
    </row>
    <row r="675" spans="1:28" ht="60" hidden="1" customHeight="1" x14ac:dyDescent="0.2">
      <c r="A675" s="41" t="s">
        <v>628</v>
      </c>
      <c r="B675" s="43" t="s">
        <v>2408</v>
      </c>
      <c r="C675" s="47">
        <v>25830</v>
      </c>
      <c r="D675" s="47">
        <v>25616</v>
      </c>
      <c r="E675" s="47" t="s">
        <v>2375</v>
      </c>
      <c r="F675" s="43" t="s">
        <v>914</v>
      </c>
      <c r="H675" s="43" t="s">
        <v>2409</v>
      </c>
      <c r="J675" s="43" t="s">
        <v>634</v>
      </c>
      <c r="K675" s="41">
        <v>1970</v>
      </c>
      <c r="M675" s="45"/>
      <c r="O675" s="44"/>
      <c r="W675" s="41"/>
      <c r="X675" s="43"/>
      <c r="Y675" s="41">
        <v>197003</v>
      </c>
      <c r="Z675" s="43" t="s">
        <v>1024</v>
      </c>
      <c r="AA675" s="643">
        <f>IF(Table5[[#This Row],[CAT EVENT FINISH]]="","",Table5[[#This Row],[CAT EVENT FINISH]]-Table5[[#This Row],[CAT EVENT START]])</f>
        <v>-214</v>
      </c>
      <c r="AB675" s="41" t="str">
        <f>IF(Table5[[#This Row],[Duration]]="","",IF(Table5[[#This Row],[Duration]]&gt;=0,Table5[[#This Row],[Duration]]+1,""))</f>
        <v/>
      </c>
    </row>
    <row r="676" spans="1:28" ht="60" hidden="1" customHeight="1" x14ac:dyDescent="0.2">
      <c r="A676" s="41" t="s">
        <v>628</v>
      </c>
      <c r="B676" s="43" t="s">
        <v>2410</v>
      </c>
      <c r="C676" s="47">
        <v>25830</v>
      </c>
      <c r="D676" s="47">
        <v>25623</v>
      </c>
      <c r="E676" s="47" t="s">
        <v>2375</v>
      </c>
      <c r="F676" s="43" t="s">
        <v>914</v>
      </c>
      <c r="H676" s="43" t="s">
        <v>2400</v>
      </c>
      <c r="J676" s="43" t="s">
        <v>634</v>
      </c>
      <c r="K676" s="41">
        <v>1970</v>
      </c>
      <c r="M676" s="45"/>
      <c r="O676" s="44"/>
      <c r="W676" s="41"/>
      <c r="X676" s="43"/>
      <c r="Y676" s="41">
        <v>197010</v>
      </c>
      <c r="Z676" s="43" t="s">
        <v>1024</v>
      </c>
      <c r="AA676" s="643">
        <f>IF(Table5[[#This Row],[CAT EVENT FINISH]]="","",Table5[[#This Row],[CAT EVENT FINISH]]-Table5[[#This Row],[CAT EVENT START]])</f>
        <v>-207</v>
      </c>
      <c r="AB676" s="41" t="str">
        <f>IF(Table5[[#This Row],[Duration]]="","",IF(Table5[[#This Row],[Duration]]&gt;=0,Table5[[#This Row],[Duration]]+1,""))</f>
        <v/>
      </c>
    </row>
    <row r="677" spans="1:28" ht="60" hidden="1" customHeight="1" x14ac:dyDescent="0.2">
      <c r="A677" s="41" t="s">
        <v>628</v>
      </c>
      <c r="B677" s="43" t="s">
        <v>2411</v>
      </c>
      <c r="C677" s="47">
        <v>25677</v>
      </c>
      <c r="D677" s="47">
        <v>25830</v>
      </c>
      <c r="E677" s="47" t="s">
        <v>2412</v>
      </c>
      <c r="F677" s="43" t="s">
        <v>914</v>
      </c>
      <c r="H677" s="43" t="s">
        <v>2413</v>
      </c>
      <c r="J677" s="43" t="s">
        <v>634</v>
      </c>
      <c r="K677" s="41">
        <v>1970</v>
      </c>
      <c r="M677" s="45"/>
      <c r="O677" s="44"/>
      <c r="W677" s="41"/>
      <c r="X677" s="43"/>
      <c r="Y677" s="41">
        <v>197008</v>
      </c>
      <c r="Z677" s="43" t="s">
        <v>1024</v>
      </c>
      <c r="AA677" s="643">
        <f>IF(Table5[[#This Row],[CAT EVENT FINISH]]="","",Table5[[#This Row],[CAT EVENT FINISH]]-Table5[[#This Row],[CAT EVENT START]])</f>
        <v>153</v>
      </c>
      <c r="AB677" s="41">
        <f>IF(Table5[[#This Row],[Duration]]="","",IF(Table5[[#This Row],[Duration]]&gt;=0,Table5[[#This Row],[Duration]]+1,""))</f>
        <v>154</v>
      </c>
    </row>
    <row r="678" spans="1:28" ht="60" hidden="1" customHeight="1" x14ac:dyDescent="0.2">
      <c r="A678" s="41" t="s">
        <v>628</v>
      </c>
      <c r="B678" s="43" t="s">
        <v>2414</v>
      </c>
      <c r="C678" s="47">
        <v>25646</v>
      </c>
      <c r="D678" s="47">
        <v>25657</v>
      </c>
      <c r="E678" s="47" t="s">
        <v>2412</v>
      </c>
      <c r="F678" s="43" t="s">
        <v>914</v>
      </c>
      <c r="H678" s="43" t="s">
        <v>2400</v>
      </c>
      <c r="J678" s="43" t="s">
        <v>634</v>
      </c>
      <c r="K678" s="41">
        <v>1970</v>
      </c>
      <c r="M678" s="45"/>
      <c r="O678" s="44"/>
      <c r="W678" s="41"/>
      <c r="X678" s="43"/>
      <c r="Y678" s="41">
        <v>197011</v>
      </c>
      <c r="Z678" s="43" t="s">
        <v>1024</v>
      </c>
      <c r="AA678" s="643">
        <f>IF(Table5[[#This Row],[CAT EVENT FINISH]]="","",Table5[[#This Row],[CAT EVENT FINISH]]-Table5[[#This Row],[CAT EVENT START]])</f>
        <v>11</v>
      </c>
      <c r="AB678" s="41">
        <f>IF(Table5[[#This Row],[Duration]]="","",IF(Table5[[#This Row],[Duration]]&gt;=0,Table5[[#This Row],[Duration]]+1,""))</f>
        <v>12</v>
      </c>
    </row>
    <row r="679" spans="1:28" ht="60" hidden="1" customHeight="1" x14ac:dyDescent="0.2">
      <c r="A679" s="41" t="s">
        <v>628</v>
      </c>
      <c r="B679" s="43" t="s">
        <v>2415</v>
      </c>
      <c r="C679" s="47">
        <v>25646</v>
      </c>
      <c r="D679" s="47">
        <v>25585</v>
      </c>
      <c r="E679" s="47" t="s">
        <v>2412</v>
      </c>
      <c r="F679" s="43" t="s">
        <v>914</v>
      </c>
      <c r="H679" s="43" t="s">
        <v>2400</v>
      </c>
      <c r="J679" s="43" t="s">
        <v>634</v>
      </c>
      <c r="K679" s="41">
        <v>1970</v>
      </c>
      <c r="M679" s="45"/>
      <c r="O679" s="44"/>
      <c r="W679" s="41"/>
      <c r="X679" s="43"/>
      <c r="Y679" s="41">
        <v>197009</v>
      </c>
      <c r="Z679" s="43" t="s">
        <v>1024</v>
      </c>
      <c r="AA679" s="643">
        <f>IF(Table5[[#This Row],[CAT EVENT FINISH]]="","",Table5[[#This Row],[CAT EVENT FINISH]]-Table5[[#This Row],[CAT EVENT START]])</f>
        <v>-61</v>
      </c>
      <c r="AB679" s="41" t="str">
        <f>IF(Table5[[#This Row],[Duration]]="","",IF(Table5[[#This Row],[Duration]]&gt;=0,Table5[[#This Row],[Duration]]+1,""))</f>
        <v/>
      </c>
    </row>
    <row r="680" spans="1:28" ht="60" hidden="1" customHeight="1" x14ac:dyDescent="0.2">
      <c r="A680" s="41" t="s">
        <v>2416</v>
      </c>
      <c r="B680" s="43" t="s">
        <v>2417</v>
      </c>
      <c r="C680" s="47">
        <v>25618</v>
      </c>
      <c r="D680" s="47">
        <v>25586</v>
      </c>
      <c r="E680" s="47" t="s">
        <v>2412</v>
      </c>
      <c r="F680" s="43" t="s">
        <v>927</v>
      </c>
      <c r="H680" s="43" t="s">
        <v>2418</v>
      </c>
      <c r="I680" s="43" t="s">
        <v>934</v>
      </c>
      <c r="J680" s="43" t="s">
        <v>634</v>
      </c>
      <c r="K680" s="41">
        <v>1970</v>
      </c>
      <c r="L680" s="45">
        <v>12000000</v>
      </c>
      <c r="M680" s="45">
        <v>468625946</v>
      </c>
      <c r="O680" s="44"/>
      <c r="W680" s="41"/>
      <c r="X680" s="43"/>
      <c r="Y680" s="41">
        <v>197001</v>
      </c>
      <c r="Z680" s="43" t="s">
        <v>1024</v>
      </c>
      <c r="AA680" s="643">
        <f>IF(Table5[[#This Row],[CAT EVENT FINISH]]="","",Table5[[#This Row],[CAT EVENT FINISH]]-Table5[[#This Row],[CAT EVENT START]])</f>
        <v>-32</v>
      </c>
      <c r="AB680" s="41" t="str">
        <f>IF(Table5[[#This Row],[Duration]]="","",IF(Table5[[#This Row],[Duration]]&gt;=0,Table5[[#This Row],[Duration]]+1,""))</f>
        <v/>
      </c>
    </row>
    <row r="681" spans="1:28" ht="60" hidden="1" customHeight="1" x14ac:dyDescent="0.2">
      <c r="A681" s="41" t="s">
        <v>628</v>
      </c>
      <c r="B681" s="43" t="s">
        <v>2419</v>
      </c>
      <c r="C681" s="47">
        <v>25594</v>
      </c>
      <c r="D681" s="47">
        <v>25738</v>
      </c>
      <c r="E681" s="47" t="s">
        <v>2412</v>
      </c>
      <c r="F681" s="43" t="s">
        <v>914</v>
      </c>
      <c r="H681" s="43" t="s">
        <v>2420</v>
      </c>
      <c r="J681" s="43" t="s">
        <v>634</v>
      </c>
      <c r="K681" s="41">
        <v>1970</v>
      </c>
      <c r="M681" s="45"/>
      <c r="O681" s="44"/>
      <c r="W681" s="41"/>
      <c r="X681" s="43"/>
      <c r="Y681" s="41">
        <v>197002</v>
      </c>
      <c r="Z681" s="43" t="s">
        <v>1024</v>
      </c>
      <c r="AA681" s="643">
        <f>IF(Table5[[#This Row],[CAT EVENT FINISH]]="","",Table5[[#This Row],[CAT EVENT FINISH]]-Table5[[#This Row],[CAT EVENT START]])</f>
        <v>144</v>
      </c>
      <c r="AB681" s="41">
        <f>IF(Table5[[#This Row],[Duration]]="","",IF(Table5[[#This Row],[Duration]]&gt;=0,Table5[[#This Row],[Duration]]+1,""))</f>
        <v>145</v>
      </c>
    </row>
    <row r="682" spans="1:28" ht="60" hidden="1" customHeight="1" x14ac:dyDescent="0.2">
      <c r="A682" s="41" t="s">
        <v>2421</v>
      </c>
      <c r="B682" s="43" t="s">
        <v>2422</v>
      </c>
      <c r="C682" s="47">
        <v>25434</v>
      </c>
      <c r="D682" s="47">
        <v>25434</v>
      </c>
      <c r="E682" s="47" t="s">
        <v>2412</v>
      </c>
      <c r="F682" s="43" t="s">
        <v>905</v>
      </c>
      <c r="H682" s="43" t="s">
        <v>2423</v>
      </c>
      <c r="J682" s="43" t="s">
        <v>635</v>
      </c>
      <c r="K682" s="41">
        <v>1969</v>
      </c>
      <c r="L682" s="45">
        <v>7845000</v>
      </c>
      <c r="M682" s="45">
        <v>477785077</v>
      </c>
      <c r="O682" s="44"/>
      <c r="W682" s="41"/>
      <c r="X682" s="43"/>
      <c r="Y682" s="41">
        <v>196901</v>
      </c>
      <c r="Z682" s="43" t="s">
        <v>1024</v>
      </c>
      <c r="AA682" s="643">
        <f>IF(Table5[[#This Row],[CAT EVENT FINISH]]="","",Table5[[#This Row],[CAT EVENT FINISH]]-Table5[[#This Row],[CAT EVENT START]])</f>
        <v>0</v>
      </c>
      <c r="AB682" s="41">
        <f>IF(Table5[[#This Row],[Duration]]="","",IF(Table5[[#This Row],[Duration]]&gt;=0,Table5[[#This Row],[Duration]]+1,""))</f>
        <v>1</v>
      </c>
    </row>
    <row r="683" spans="1:28" ht="60" hidden="1" customHeight="1" x14ac:dyDescent="0.2">
      <c r="A683" s="41" t="s">
        <v>628</v>
      </c>
      <c r="B683" s="43" t="s">
        <v>2424</v>
      </c>
      <c r="C683" s="47">
        <v>25374</v>
      </c>
      <c r="D683" s="47">
        <v>25374</v>
      </c>
      <c r="E683" s="47" t="s">
        <v>2425</v>
      </c>
      <c r="F683" s="43" t="s">
        <v>905</v>
      </c>
      <c r="G683" s="43" t="s">
        <v>2426</v>
      </c>
      <c r="H683" s="43" t="s">
        <v>2427</v>
      </c>
      <c r="J683" s="43" t="s">
        <v>633</v>
      </c>
      <c r="K683" s="41">
        <v>1969</v>
      </c>
      <c r="L683" s="45">
        <v>250000</v>
      </c>
      <c r="M683" s="45">
        <v>15210798</v>
      </c>
      <c r="O683" s="44"/>
      <c r="W683" s="41"/>
      <c r="X683" s="43"/>
      <c r="Y683" s="41">
        <v>196909</v>
      </c>
      <c r="Z683" s="43" t="s">
        <v>1024</v>
      </c>
      <c r="AA683" s="643">
        <f>IF(Table5[[#This Row],[CAT EVENT FINISH]]="","",Table5[[#This Row],[CAT EVENT FINISH]]-Table5[[#This Row],[CAT EVENT START]])</f>
        <v>0</v>
      </c>
      <c r="AB683" s="41">
        <f>IF(Table5[[#This Row],[Duration]]="","",IF(Table5[[#This Row],[Duration]]&gt;=0,Table5[[#This Row],[Duration]]+1,""))</f>
        <v>1</v>
      </c>
    </row>
    <row r="684" spans="1:28" ht="60" hidden="1" customHeight="1" x14ac:dyDescent="0.2">
      <c r="A684" s="41" t="s">
        <v>628</v>
      </c>
      <c r="B684" s="43" t="s">
        <v>2428</v>
      </c>
      <c r="C684" s="47">
        <v>25333</v>
      </c>
      <c r="D684" s="47">
        <v>25373</v>
      </c>
      <c r="E684" s="47" t="s">
        <v>2425</v>
      </c>
      <c r="F684" s="43" t="s">
        <v>914</v>
      </c>
      <c r="H684" s="43" t="s">
        <v>2429</v>
      </c>
      <c r="J684" s="43" t="s">
        <v>634</v>
      </c>
      <c r="K684" s="41">
        <v>1969</v>
      </c>
      <c r="M684" s="45"/>
      <c r="O684" s="44"/>
      <c r="W684" s="41"/>
      <c r="X684" s="43"/>
      <c r="Y684" s="41">
        <v>196907</v>
      </c>
      <c r="Z684" s="43" t="s">
        <v>1024</v>
      </c>
      <c r="AA684" s="643">
        <f>IF(Table5[[#This Row],[CAT EVENT FINISH]]="","",Table5[[#This Row],[CAT EVENT FINISH]]-Table5[[#This Row],[CAT EVENT START]])</f>
        <v>40</v>
      </c>
      <c r="AB684" s="41">
        <f>IF(Table5[[#This Row],[Duration]]="","",IF(Table5[[#This Row],[Duration]]&gt;=0,Table5[[#This Row],[Duration]]+1,""))</f>
        <v>41</v>
      </c>
    </row>
    <row r="685" spans="1:28" ht="60" hidden="1" customHeight="1" x14ac:dyDescent="0.2">
      <c r="A685" s="41" t="s">
        <v>628</v>
      </c>
      <c r="B685" s="43" t="s">
        <v>2430</v>
      </c>
      <c r="C685" s="47">
        <v>25318</v>
      </c>
      <c r="D685" s="47">
        <v>25253</v>
      </c>
      <c r="E685" s="47" t="s">
        <v>2425</v>
      </c>
      <c r="F685" s="43" t="s">
        <v>927</v>
      </c>
      <c r="H685" s="43" t="s">
        <v>2431</v>
      </c>
      <c r="I685" s="43" t="s">
        <v>934</v>
      </c>
      <c r="J685" s="43" t="s">
        <v>634</v>
      </c>
      <c r="K685" s="41">
        <v>1969</v>
      </c>
      <c r="M685" s="45"/>
      <c r="O685" s="44"/>
      <c r="W685" s="41"/>
      <c r="X685" s="43"/>
      <c r="Y685" s="41">
        <v>196908</v>
      </c>
      <c r="Z685" s="43" t="s">
        <v>1024</v>
      </c>
      <c r="AA685" s="643">
        <f>IF(Table5[[#This Row],[CAT EVENT FINISH]]="","",Table5[[#This Row],[CAT EVENT FINISH]]-Table5[[#This Row],[CAT EVENT START]])</f>
        <v>-65</v>
      </c>
      <c r="AB685" s="41" t="str">
        <f>IF(Table5[[#This Row],[Duration]]="","",IF(Table5[[#This Row],[Duration]]&gt;=0,Table5[[#This Row],[Duration]]+1,""))</f>
        <v/>
      </c>
    </row>
    <row r="686" spans="1:28" ht="60" hidden="1" customHeight="1" x14ac:dyDescent="0.2">
      <c r="A686" s="41" t="s">
        <v>628</v>
      </c>
      <c r="B686" s="43" t="s">
        <v>2432</v>
      </c>
      <c r="C686" s="47">
        <v>25262</v>
      </c>
      <c r="D686" s="47">
        <v>25465</v>
      </c>
      <c r="E686" s="47" t="s">
        <v>2425</v>
      </c>
      <c r="F686" s="43" t="s">
        <v>1311</v>
      </c>
      <c r="H686" s="43" t="s">
        <v>2433</v>
      </c>
      <c r="J686" s="43" t="s">
        <v>634</v>
      </c>
      <c r="K686" s="41">
        <v>1969</v>
      </c>
      <c r="M686" s="45"/>
      <c r="O686" s="44"/>
      <c r="W686" s="41"/>
      <c r="X686" s="43"/>
      <c r="Y686" s="41">
        <v>196906</v>
      </c>
      <c r="Z686" s="43" t="s">
        <v>1024</v>
      </c>
      <c r="AA686" s="643">
        <f>IF(Table5[[#This Row],[CAT EVENT FINISH]]="","",Table5[[#This Row],[CAT EVENT FINISH]]-Table5[[#This Row],[CAT EVENT START]])</f>
        <v>203</v>
      </c>
      <c r="AB686" s="41">
        <f>IF(Table5[[#This Row],[Duration]]="","",IF(Table5[[#This Row],[Duration]]&gt;=0,Table5[[#This Row],[Duration]]+1,""))</f>
        <v>204</v>
      </c>
    </row>
    <row r="687" spans="1:28" ht="60" hidden="1" customHeight="1" x14ac:dyDescent="0.2">
      <c r="A687" s="41" t="s">
        <v>628</v>
      </c>
      <c r="B687" s="43" t="s">
        <v>2434</v>
      </c>
      <c r="C687" s="47">
        <v>25252</v>
      </c>
      <c r="D687" s="47">
        <v>25257</v>
      </c>
      <c r="E687" s="47" t="s">
        <v>2425</v>
      </c>
      <c r="F687" s="43" t="s">
        <v>927</v>
      </c>
      <c r="H687" s="43" t="s">
        <v>2431</v>
      </c>
      <c r="I687" s="43" t="s">
        <v>934</v>
      </c>
      <c r="J687" s="43" t="s">
        <v>634</v>
      </c>
      <c r="K687" s="41">
        <v>1969</v>
      </c>
      <c r="M687" s="45"/>
      <c r="O687" s="44"/>
      <c r="W687" s="41"/>
      <c r="X687" s="43"/>
      <c r="Y687" s="41">
        <v>196905</v>
      </c>
      <c r="Z687" s="43" t="s">
        <v>1024</v>
      </c>
      <c r="AA687" s="643">
        <f>IF(Table5[[#This Row],[CAT EVENT FINISH]]="","",Table5[[#This Row],[CAT EVENT FINISH]]-Table5[[#This Row],[CAT EVENT START]])</f>
        <v>5</v>
      </c>
      <c r="AB687" s="41">
        <f>IF(Table5[[#This Row],[Duration]]="","",IF(Table5[[#This Row],[Duration]]&gt;=0,Table5[[#This Row],[Duration]]+1,""))</f>
        <v>6</v>
      </c>
    </row>
    <row r="688" spans="1:28" ht="60" hidden="1" customHeight="1" x14ac:dyDescent="0.2">
      <c r="A688" s="41" t="s">
        <v>628</v>
      </c>
      <c r="B688" s="43" t="s">
        <v>2435</v>
      </c>
      <c r="C688" s="47">
        <v>25249</v>
      </c>
      <c r="D688" s="47">
        <v>25254</v>
      </c>
      <c r="E688" s="47" t="s">
        <v>2425</v>
      </c>
      <c r="F688" s="43" t="s">
        <v>914</v>
      </c>
      <c r="H688" s="43" t="s">
        <v>2436</v>
      </c>
      <c r="J688" s="43" t="s">
        <v>634</v>
      </c>
      <c r="K688" s="41">
        <v>1969</v>
      </c>
      <c r="M688" s="45"/>
      <c r="O688" s="44"/>
      <c r="W688" s="41"/>
      <c r="X688" s="43"/>
      <c r="Y688" s="41">
        <v>196904</v>
      </c>
      <c r="Z688" s="43" t="s">
        <v>1024</v>
      </c>
      <c r="AA688" s="643">
        <f>IF(Table5[[#This Row],[CAT EVENT FINISH]]="","",Table5[[#This Row],[CAT EVENT FINISH]]-Table5[[#This Row],[CAT EVENT START]])</f>
        <v>5</v>
      </c>
      <c r="AB688" s="41">
        <f>IF(Table5[[#This Row],[Duration]]="","",IF(Table5[[#This Row],[Duration]]&gt;=0,Table5[[#This Row],[Duration]]+1,""))</f>
        <v>6</v>
      </c>
    </row>
    <row r="689" spans="1:28" ht="60" hidden="1" customHeight="1" x14ac:dyDescent="0.2">
      <c r="A689" s="41" t="s">
        <v>628</v>
      </c>
      <c r="B689" s="43" t="s">
        <v>2437</v>
      </c>
      <c r="C689" s="47">
        <v>25230</v>
      </c>
      <c r="D689" s="47">
        <v>25312</v>
      </c>
      <c r="E689" s="47" t="s">
        <v>2425</v>
      </c>
      <c r="F689" s="43" t="s">
        <v>927</v>
      </c>
      <c r="H689" s="43" t="s">
        <v>2438</v>
      </c>
      <c r="I689" s="43" t="s">
        <v>934</v>
      </c>
      <c r="J689" s="43" t="s">
        <v>634</v>
      </c>
      <c r="K689" s="41">
        <v>1969</v>
      </c>
      <c r="M689" s="45"/>
      <c r="O689" s="44"/>
      <c r="W689" s="41"/>
      <c r="X689" s="43"/>
      <c r="Y689" s="41">
        <v>196903</v>
      </c>
      <c r="Z689" s="43" t="s">
        <v>1024</v>
      </c>
      <c r="AA689" s="643">
        <f>IF(Table5[[#This Row],[CAT EVENT FINISH]]="","",Table5[[#This Row],[CAT EVENT FINISH]]-Table5[[#This Row],[CAT EVENT START]])</f>
        <v>82</v>
      </c>
      <c r="AB689" s="41">
        <f>IF(Table5[[#This Row],[Duration]]="","",IF(Table5[[#This Row],[Duration]]&gt;=0,Table5[[#This Row],[Duration]]+1,""))</f>
        <v>83</v>
      </c>
    </row>
    <row r="690" spans="1:28" ht="60" hidden="1" customHeight="1" x14ac:dyDescent="0.2">
      <c r="A690" s="41" t="s">
        <v>628</v>
      </c>
      <c r="B690" s="43" t="s">
        <v>2439</v>
      </c>
      <c r="C690" s="47">
        <v>25226</v>
      </c>
      <c r="D690" s="47">
        <v>25229</v>
      </c>
      <c r="E690" s="47" t="s">
        <v>2425</v>
      </c>
      <c r="F690" s="43" t="s">
        <v>927</v>
      </c>
      <c r="H690" s="43" t="s">
        <v>2431</v>
      </c>
      <c r="I690" s="43" t="s">
        <v>934</v>
      </c>
      <c r="J690" s="43" t="s">
        <v>634</v>
      </c>
      <c r="K690" s="41">
        <v>1969</v>
      </c>
      <c r="M690" s="45"/>
      <c r="O690" s="44"/>
      <c r="W690" s="41"/>
      <c r="X690" s="43"/>
      <c r="Y690" s="41">
        <v>196902</v>
      </c>
      <c r="Z690" s="43" t="s">
        <v>1024</v>
      </c>
      <c r="AA690" s="643">
        <f>IF(Table5[[#This Row],[CAT EVENT FINISH]]="","",Table5[[#This Row],[CAT EVENT FINISH]]-Table5[[#This Row],[CAT EVENT START]])</f>
        <v>3</v>
      </c>
      <c r="AB690" s="41">
        <f>IF(Table5[[#This Row],[Duration]]="","",IF(Table5[[#This Row],[Duration]]&gt;=0,Table5[[#This Row],[Duration]]+1,""))</f>
        <v>4</v>
      </c>
    </row>
    <row r="691" spans="1:28" ht="60" hidden="1" customHeight="1" x14ac:dyDescent="0.2">
      <c r="A691" s="41" t="s">
        <v>628</v>
      </c>
      <c r="B691" s="43" t="s">
        <v>2440</v>
      </c>
      <c r="C691" s="47">
        <v>25161</v>
      </c>
      <c r="D691" s="47">
        <v>24854</v>
      </c>
      <c r="E691" s="47" t="s">
        <v>2425</v>
      </c>
      <c r="F691" s="43" t="s">
        <v>985</v>
      </c>
      <c r="H691" s="43" t="s">
        <v>2441</v>
      </c>
      <c r="J691" s="43" t="s">
        <v>634</v>
      </c>
      <c r="K691" s="41">
        <v>1968</v>
      </c>
      <c r="M691" s="45"/>
      <c r="O691" s="44"/>
      <c r="W691" s="41"/>
      <c r="X691" s="43"/>
      <c r="Y691" s="41">
        <v>196801</v>
      </c>
      <c r="Z691" s="43" t="s">
        <v>1024</v>
      </c>
      <c r="AA691" s="643">
        <f>IF(Table5[[#This Row],[CAT EVENT FINISH]]="","",Table5[[#This Row],[CAT EVENT FINISH]]-Table5[[#This Row],[CAT EVENT START]])</f>
        <v>-307</v>
      </c>
      <c r="AB691" s="41" t="str">
        <f>IF(Table5[[#This Row],[Duration]]="","",IF(Table5[[#This Row],[Duration]]&gt;=0,Table5[[#This Row],[Duration]]+1,""))</f>
        <v/>
      </c>
    </row>
    <row r="692" spans="1:28" ht="60" hidden="1" customHeight="1" x14ac:dyDescent="0.2">
      <c r="A692" s="41" t="s">
        <v>628</v>
      </c>
      <c r="B692" s="43" t="s">
        <v>2442</v>
      </c>
      <c r="C692" s="47">
        <v>25126</v>
      </c>
      <c r="D692" s="47">
        <v>25281</v>
      </c>
      <c r="E692" s="47" t="s">
        <v>2425</v>
      </c>
      <c r="F692" s="43" t="s">
        <v>965</v>
      </c>
      <c r="H692" s="43" t="s">
        <v>2443</v>
      </c>
      <c r="J692" s="43" t="s">
        <v>635</v>
      </c>
      <c r="K692" s="41">
        <v>1968</v>
      </c>
      <c r="L692" s="45">
        <v>1500000</v>
      </c>
      <c r="M692" s="45">
        <v>94878693</v>
      </c>
      <c r="O692" s="44"/>
      <c r="W692" s="41"/>
      <c r="X692" s="43"/>
      <c r="Y692" s="41">
        <v>196814</v>
      </c>
      <c r="Z692" s="43" t="s">
        <v>1024</v>
      </c>
      <c r="AA692" s="643">
        <f>IF(Table5[[#This Row],[CAT EVENT FINISH]]="","",Table5[[#This Row],[CAT EVENT FINISH]]-Table5[[#This Row],[CAT EVENT START]])</f>
        <v>155</v>
      </c>
      <c r="AB692" s="41">
        <f>IF(Table5[[#This Row],[Duration]]="","",IF(Table5[[#This Row],[Duration]]&gt;=0,Table5[[#This Row],[Duration]]+1,""))</f>
        <v>156</v>
      </c>
    </row>
    <row r="693" spans="1:28" ht="60" hidden="1" customHeight="1" x14ac:dyDescent="0.2">
      <c r="A693" s="41" t="s">
        <v>2444</v>
      </c>
      <c r="B693" s="43" t="s">
        <v>2445</v>
      </c>
      <c r="C693" s="47">
        <v>25125</v>
      </c>
      <c r="D693" s="47">
        <v>25125</v>
      </c>
      <c r="E693" s="47" t="s">
        <v>2425</v>
      </c>
      <c r="F693" s="43" t="s">
        <v>914</v>
      </c>
      <c r="G693" s="43" t="s">
        <v>2446</v>
      </c>
      <c r="H693" s="43" t="s">
        <v>2447</v>
      </c>
      <c r="J693" s="43" t="s">
        <v>633</v>
      </c>
      <c r="K693" s="41">
        <v>1968</v>
      </c>
      <c r="L693" s="45">
        <v>1500000</v>
      </c>
      <c r="M693" s="45">
        <v>59944196</v>
      </c>
      <c r="O693" s="44">
        <v>50</v>
      </c>
      <c r="P693" s="46">
        <v>21</v>
      </c>
      <c r="W693" s="41"/>
      <c r="X693" s="43"/>
      <c r="Y693" s="41">
        <v>196813</v>
      </c>
      <c r="Z693" s="43" t="s">
        <v>1024</v>
      </c>
      <c r="AA693" s="643">
        <f>IF(Table5[[#This Row],[CAT EVENT FINISH]]="","",Table5[[#This Row],[CAT EVENT FINISH]]-Table5[[#This Row],[CAT EVENT START]])</f>
        <v>0</v>
      </c>
      <c r="AB693" s="41">
        <f>IF(Table5[[#This Row],[Duration]]="","",IF(Table5[[#This Row],[Duration]]&gt;=0,Table5[[#This Row],[Duration]]+1,""))</f>
        <v>1</v>
      </c>
    </row>
    <row r="694" spans="1:28" ht="60" hidden="1" customHeight="1" x14ac:dyDescent="0.2">
      <c r="A694" s="41" t="s">
        <v>628</v>
      </c>
      <c r="B694" s="43" t="s">
        <v>2448</v>
      </c>
      <c r="C694" s="47">
        <v>24977</v>
      </c>
      <c r="D694" s="47">
        <v>25038</v>
      </c>
      <c r="E694" s="47" t="s">
        <v>2449</v>
      </c>
      <c r="F694" s="43" t="s">
        <v>914</v>
      </c>
      <c r="H694" s="43" t="s">
        <v>2429</v>
      </c>
      <c r="J694" s="43" t="s">
        <v>634</v>
      </c>
      <c r="K694" s="41">
        <v>1968</v>
      </c>
      <c r="M694" s="45"/>
      <c r="O694" s="44"/>
      <c r="W694" s="41"/>
      <c r="X694" s="43"/>
      <c r="Y694" s="41">
        <v>196807</v>
      </c>
      <c r="Z694" s="43" t="s">
        <v>1024</v>
      </c>
      <c r="AA694" s="643">
        <f>IF(Table5[[#This Row],[CAT EVENT FINISH]]="","",Table5[[#This Row],[CAT EVENT FINISH]]-Table5[[#This Row],[CAT EVENT START]])</f>
        <v>61</v>
      </c>
      <c r="AB694" s="41">
        <f>IF(Table5[[#This Row],[Duration]]="","",IF(Table5[[#This Row],[Duration]]&gt;=0,Table5[[#This Row],[Duration]]+1,""))</f>
        <v>62</v>
      </c>
    </row>
    <row r="695" spans="1:28" ht="60" hidden="1" customHeight="1" x14ac:dyDescent="0.2">
      <c r="A695" s="41" t="s">
        <v>628</v>
      </c>
      <c r="B695" s="43" t="s">
        <v>2450</v>
      </c>
      <c r="C695" s="47">
        <v>24893</v>
      </c>
      <c r="D695" s="47">
        <v>24896</v>
      </c>
      <c r="E695" s="47" t="s">
        <v>2449</v>
      </c>
      <c r="F695" s="43" t="s">
        <v>927</v>
      </c>
      <c r="H695" s="43" t="s">
        <v>2451</v>
      </c>
      <c r="I695" s="43" t="s">
        <v>934</v>
      </c>
      <c r="J695" s="43" t="s">
        <v>634</v>
      </c>
      <c r="K695" s="41">
        <v>1968</v>
      </c>
      <c r="M695" s="45"/>
      <c r="O695" s="44"/>
      <c r="W695" s="41"/>
      <c r="X695" s="43"/>
      <c r="Y695" s="41">
        <v>196811</v>
      </c>
      <c r="Z695" s="43" t="s">
        <v>1024</v>
      </c>
      <c r="AA695" s="643">
        <f>IF(Table5[[#This Row],[CAT EVENT FINISH]]="","",Table5[[#This Row],[CAT EVENT FINISH]]-Table5[[#This Row],[CAT EVENT START]])</f>
        <v>3</v>
      </c>
      <c r="AB695" s="41">
        <f>IF(Table5[[#This Row],[Duration]]="","",IF(Table5[[#This Row],[Duration]]&gt;=0,Table5[[#This Row],[Duration]]+1,""))</f>
        <v>4</v>
      </c>
    </row>
    <row r="696" spans="1:28" ht="60" hidden="1" customHeight="1" x14ac:dyDescent="0.2">
      <c r="A696" s="41" t="s">
        <v>628</v>
      </c>
      <c r="B696" s="43" t="s">
        <v>2452</v>
      </c>
      <c r="C696" s="47">
        <v>24887</v>
      </c>
      <c r="D696" s="47">
        <v>24895</v>
      </c>
      <c r="E696" s="47" t="s">
        <v>2449</v>
      </c>
      <c r="F696" s="43" t="s">
        <v>985</v>
      </c>
      <c r="H696" s="43" t="s">
        <v>2453</v>
      </c>
      <c r="J696" s="43" t="s">
        <v>634</v>
      </c>
      <c r="K696" s="41">
        <v>1968</v>
      </c>
      <c r="M696" s="45"/>
      <c r="O696" s="44"/>
      <c r="W696" s="41"/>
      <c r="X696" s="43"/>
      <c r="Y696" s="41">
        <v>196810</v>
      </c>
      <c r="Z696" s="43" t="s">
        <v>1024</v>
      </c>
      <c r="AA696" s="643">
        <f>IF(Table5[[#This Row],[CAT EVENT FINISH]]="","",Table5[[#This Row],[CAT EVENT FINISH]]-Table5[[#This Row],[CAT EVENT START]])</f>
        <v>8</v>
      </c>
      <c r="AB696" s="41">
        <f>IF(Table5[[#This Row],[Duration]]="","",IF(Table5[[#This Row],[Duration]]&gt;=0,Table5[[#This Row],[Duration]]+1,""))</f>
        <v>9</v>
      </c>
    </row>
    <row r="697" spans="1:28" ht="60" hidden="1" customHeight="1" x14ac:dyDescent="0.2">
      <c r="A697" s="41" t="s">
        <v>628</v>
      </c>
      <c r="B697" s="43" t="s">
        <v>2450</v>
      </c>
      <c r="C697" s="47">
        <v>24887</v>
      </c>
      <c r="D697" s="47">
        <v>24977</v>
      </c>
      <c r="E697" s="47" t="s">
        <v>2449</v>
      </c>
      <c r="F697" s="43" t="s">
        <v>985</v>
      </c>
      <c r="H697" s="43" t="s">
        <v>2453</v>
      </c>
      <c r="J697" s="43" t="s">
        <v>634</v>
      </c>
      <c r="K697" s="41">
        <v>1968</v>
      </c>
      <c r="M697" s="45"/>
      <c r="O697" s="44"/>
      <c r="W697" s="41"/>
      <c r="X697" s="43"/>
      <c r="Y697" s="41">
        <v>196806</v>
      </c>
      <c r="Z697" s="43" t="s">
        <v>1024</v>
      </c>
      <c r="AA697" s="643">
        <f>IF(Table5[[#This Row],[CAT EVENT FINISH]]="","",Table5[[#This Row],[CAT EVENT FINISH]]-Table5[[#This Row],[CAT EVENT START]])</f>
        <v>90</v>
      </c>
      <c r="AB697" s="41">
        <f>IF(Table5[[#This Row],[Duration]]="","",IF(Table5[[#This Row],[Duration]]&gt;=0,Table5[[#This Row],[Duration]]+1,""))</f>
        <v>91</v>
      </c>
    </row>
    <row r="698" spans="1:28" ht="60" hidden="1" customHeight="1" x14ac:dyDescent="0.2">
      <c r="A698" s="41" t="s">
        <v>628</v>
      </c>
      <c r="B698" s="43" t="s">
        <v>2454</v>
      </c>
      <c r="C698" s="47">
        <v>24887</v>
      </c>
      <c r="D698" s="47">
        <v>25038</v>
      </c>
      <c r="E698" s="47" t="s">
        <v>2449</v>
      </c>
      <c r="F698" s="43" t="s">
        <v>927</v>
      </c>
      <c r="H698" s="43" t="s">
        <v>2451</v>
      </c>
      <c r="I698" s="43" t="s">
        <v>934</v>
      </c>
      <c r="J698" s="43" t="s">
        <v>634</v>
      </c>
      <c r="K698" s="41">
        <v>1968</v>
      </c>
      <c r="M698" s="45"/>
      <c r="O698" s="44"/>
      <c r="W698" s="41"/>
      <c r="X698" s="43"/>
      <c r="Y698" s="41">
        <v>196812</v>
      </c>
      <c r="Z698" s="43" t="s">
        <v>1024</v>
      </c>
      <c r="AA698" s="643">
        <f>IF(Table5[[#This Row],[CAT EVENT FINISH]]="","",Table5[[#This Row],[CAT EVENT FINISH]]-Table5[[#This Row],[CAT EVENT START]])</f>
        <v>151</v>
      </c>
      <c r="AB698" s="41">
        <f>IF(Table5[[#This Row],[Duration]]="","",IF(Table5[[#This Row],[Duration]]&gt;=0,Table5[[#This Row],[Duration]]+1,""))</f>
        <v>152</v>
      </c>
    </row>
    <row r="699" spans="1:28" ht="60" hidden="1" customHeight="1" x14ac:dyDescent="0.2">
      <c r="A699" s="41" t="s">
        <v>628</v>
      </c>
      <c r="B699" s="43" t="s">
        <v>2455</v>
      </c>
      <c r="C699" s="47">
        <v>24881</v>
      </c>
      <c r="D699" s="47">
        <v>24894</v>
      </c>
      <c r="E699" s="47" t="s">
        <v>2449</v>
      </c>
      <c r="F699" s="43" t="s">
        <v>914</v>
      </c>
      <c r="H699" s="43" t="s">
        <v>2429</v>
      </c>
      <c r="J699" s="43" t="s">
        <v>634</v>
      </c>
      <c r="K699" s="41">
        <v>1968</v>
      </c>
      <c r="M699" s="45"/>
      <c r="O699" s="44"/>
      <c r="W699" s="41"/>
      <c r="X699" s="43"/>
      <c r="Y699" s="41">
        <v>196809</v>
      </c>
      <c r="Z699" s="43" t="s">
        <v>1024</v>
      </c>
      <c r="AA699" s="643">
        <f>IF(Table5[[#This Row],[CAT EVENT FINISH]]="","",Table5[[#This Row],[CAT EVENT FINISH]]-Table5[[#This Row],[CAT EVENT START]])</f>
        <v>13</v>
      </c>
      <c r="AB699" s="41">
        <f>IF(Table5[[#This Row],[Duration]]="","",IF(Table5[[#This Row],[Duration]]&gt;=0,Table5[[#This Row],[Duration]]+1,""))</f>
        <v>14</v>
      </c>
    </row>
    <row r="700" spans="1:28" ht="60" hidden="1" customHeight="1" x14ac:dyDescent="0.2">
      <c r="A700" s="41" t="s">
        <v>628</v>
      </c>
      <c r="B700" s="43" t="s">
        <v>2456</v>
      </c>
      <c r="C700" s="47">
        <v>24862</v>
      </c>
      <c r="D700" s="47">
        <v>24864</v>
      </c>
      <c r="E700" s="47" t="s">
        <v>2449</v>
      </c>
      <c r="F700" s="43" t="s">
        <v>927</v>
      </c>
      <c r="H700" s="43" t="s">
        <v>2453</v>
      </c>
      <c r="I700" s="43" t="s">
        <v>934</v>
      </c>
      <c r="J700" s="43" t="s">
        <v>634</v>
      </c>
      <c r="K700" s="41">
        <v>1968</v>
      </c>
      <c r="M700" s="45"/>
      <c r="O700" s="44"/>
      <c r="W700" s="41"/>
      <c r="X700" s="43"/>
      <c r="Y700" s="41">
        <v>196805</v>
      </c>
      <c r="Z700" s="43" t="s">
        <v>1024</v>
      </c>
      <c r="AA700" s="643">
        <f>IF(Table5[[#This Row],[CAT EVENT FINISH]]="","",Table5[[#This Row],[CAT EVENT FINISH]]-Table5[[#This Row],[CAT EVENT START]])</f>
        <v>2</v>
      </c>
      <c r="AB700" s="41">
        <f>IF(Table5[[#This Row],[Duration]]="","",IF(Table5[[#This Row],[Duration]]&gt;=0,Table5[[#This Row],[Duration]]+1,""))</f>
        <v>3</v>
      </c>
    </row>
    <row r="701" spans="1:28" ht="60" hidden="1" customHeight="1" x14ac:dyDescent="0.2">
      <c r="A701" s="41" t="s">
        <v>628</v>
      </c>
      <c r="B701" s="43" t="s">
        <v>2457</v>
      </c>
      <c r="C701" s="47">
        <v>24856</v>
      </c>
      <c r="D701" s="47">
        <v>24861</v>
      </c>
      <c r="E701" s="47" t="s">
        <v>2449</v>
      </c>
      <c r="F701" s="43" t="s">
        <v>914</v>
      </c>
      <c r="H701" s="43" t="s">
        <v>2458</v>
      </c>
      <c r="J701" s="43" t="s">
        <v>634</v>
      </c>
      <c r="K701" s="41">
        <v>1968</v>
      </c>
      <c r="M701" s="45"/>
      <c r="O701" s="44"/>
      <c r="W701" s="41"/>
      <c r="X701" s="43"/>
      <c r="Y701" s="41">
        <v>196804</v>
      </c>
      <c r="Z701" s="43" t="s">
        <v>1024</v>
      </c>
      <c r="AA701" s="643">
        <f>IF(Table5[[#This Row],[CAT EVENT FINISH]]="","",Table5[[#This Row],[CAT EVENT FINISH]]-Table5[[#This Row],[CAT EVENT START]])</f>
        <v>5</v>
      </c>
      <c r="AB701" s="41">
        <f>IF(Table5[[#This Row],[Duration]]="","",IF(Table5[[#This Row],[Duration]]&gt;=0,Table5[[#This Row],[Duration]]+1,""))</f>
        <v>6</v>
      </c>
    </row>
    <row r="702" spans="1:28" ht="60" hidden="1" customHeight="1" x14ac:dyDescent="0.2">
      <c r="A702" s="41" t="s">
        <v>628</v>
      </c>
      <c r="B702" s="43" t="s">
        <v>2459</v>
      </c>
      <c r="C702" s="47">
        <v>24856</v>
      </c>
      <c r="D702" s="47">
        <v>24863</v>
      </c>
      <c r="E702" s="47" t="s">
        <v>2449</v>
      </c>
      <c r="F702" s="43" t="s">
        <v>1311</v>
      </c>
      <c r="H702" s="43" t="s">
        <v>2460</v>
      </c>
      <c r="J702" s="43" t="s">
        <v>634</v>
      </c>
      <c r="K702" s="41">
        <v>1968</v>
      </c>
      <c r="M702" s="45"/>
      <c r="O702" s="44"/>
      <c r="W702" s="41"/>
      <c r="X702" s="43"/>
      <c r="Y702" s="41">
        <v>196803</v>
      </c>
      <c r="Z702" s="43" t="s">
        <v>1024</v>
      </c>
      <c r="AA702" s="643">
        <f>IF(Table5[[#This Row],[CAT EVENT FINISH]]="","",Table5[[#This Row],[CAT EVENT FINISH]]-Table5[[#This Row],[CAT EVENT START]])</f>
        <v>7</v>
      </c>
      <c r="AB702" s="41">
        <f>IF(Table5[[#This Row],[Duration]]="","",IF(Table5[[#This Row],[Duration]]&gt;=0,Table5[[#This Row],[Duration]]+1,""))</f>
        <v>8</v>
      </c>
    </row>
    <row r="703" spans="1:28" ht="60" hidden="1" customHeight="1" x14ac:dyDescent="0.2">
      <c r="A703" s="41" t="s">
        <v>628</v>
      </c>
      <c r="B703" s="43" t="s">
        <v>2461</v>
      </c>
      <c r="C703" s="47">
        <v>24850</v>
      </c>
      <c r="D703" s="47">
        <v>24855</v>
      </c>
      <c r="E703" s="47" t="s">
        <v>2449</v>
      </c>
      <c r="F703" s="43" t="s">
        <v>927</v>
      </c>
      <c r="H703" s="43" t="s">
        <v>2451</v>
      </c>
      <c r="I703" s="43" t="s">
        <v>934</v>
      </c>
      <c r="J703" s="43" t="s">
        <v>634</v>
      </c>
      <c r="K703" s="41">
        <v>1968</v>
      </c>
      <c r="M703" s="45"/>
      <c r="O703" s="44"/>
      <c r="W703" s="41"/>
      <c r="X703" s="43"/>
      <c r="Y703" s="41">
        <v>196802</v>
      </c>
      <c r="Z703" s="43" t="s">
        <v>1024</v>
      </c>
      <c r="AA703" s="643">
        <f>IF(Table5[[#This Row],[CAT EVENT FINISH]]="","",Table5[[#This Row],[CAT EVENT FINISH]]-Table5[[#This Row],[CAT EVENT START]])</f>
        <v>5</v>
      </c>
      <c r="AB703" s="41">
        <f>IF(Table5[[#This Row],[Duration]]="","",IF(Table5[[#This Row],[Duration]]&gt;=0,Table5[[#This Row],[Duration]]+1,""))</f>
        <v>6</v>
      </c>
    </row>
    <row r="704" spans="1:28" ht="60" hidden="1" customHeight="1" x14ac:dyDescent="0.2">
      <c r="A704" s="41" t="s">
        <v>2462</v>
      </c>
      <c r="B704" s="43" t="s">
        <v>2463</v>
      </c>
      <c r="C704" s="47">
        <v>24825</v>
      </c>
      <c r="D704" s="47">
        <v>24825</v>
      </c>
      <c r="E704" s="47" t="s">
        <v>2449</v>
      </c>
      <c r="F704" s="43" t="s">
        <v>927</v>
      </c>
      <c r="G704" s="43" t="s">
        <v>2464</v>
      </c>
      <c r="H704" s="43" t="s">
        <v>2465</v>
      </c>
      <c r="I704" s="43" t="s">
        <v>930</v>
      </c>
      <c r="J704" s="43" t="s">
        <v>636</v>
      </c>
      <c r="K704" s="41">
        <v>1967</v>
      </c>
      <c r="L704" s="45">
        <v>18000000</v>
      </c>
      <c r="M704" s="45">
        <v>1595957781</v>
      </c>
      <c r="O704" s="44"/>
      <c r="W704" s="41"/>
      <c r="X704" s="43"/>
      <c r="Y704" s="41">
        <v>196713</v>
      </c>
      <c r="Z704" s="43" t="s">
        <v>1024</v>
      </c>
      <c r="AA704" s="643">
        <f>IF(Table5[[#This Row],[CAT EVENT FINISH]]="","",Table5[[#This Row],[CAT EVENT FINISH]]-Table5[[#This Row],[CAT EVENT START]])</f>
        <v>0</v>
      </c>
      <c r="AB704" s="41">
        <f>IF(Table5[[#This Row],[Duration]]="","",IF(Table5[[#This Row],[Duration]]&gt;=0,Table5[[#This Row],[Duration]]+1,""))</f>
        <v>1</v>
      </c>
    </row>
    <row r="705" spans="1:28" ht="60" hidden="1" customHeight="1" x14ac:dyDescent="0.2">
      <c r="A705" s="41" t="s">
        <v>628</v>
      </c>
      <c r="B705" s="43" t="s">
        <v>2450</v>
      </c>
      <c r="C705" s="47">
        <v>24825</v>
      </c>
      <c r="D705" s="47">
        <v>24884</v>
      </c>
      <c r="E705" s="47" t="s">
        <v>2449</v>
      </c>
      <c r="F705" s="43" t="s">
        <v>985</v>
      </c>
      <c r="H705" s="43" t="s">
        <v>2453</v>
      </c>
      <c r="J705" s="43" t="s">
        <v>634</v>
      </c>
      <c r="K705" s="41">
        <v>1967</v>
      </c>
      <c r="M705" s="45"/>
      <c r="O705" s="44"/>
      <c r="W705" s="41"/>
      <c r="X705" s="43"/>
      <c r="Y705" s="41">
        <v>196808</v>
      </c>
      <c r="Z705" s="43" t="s">
        <v>1024</v>
      </c>
      <c r="AA705" s="643">
        <f>IF(Table5[[#This Row],[CAT EVENT FINISH]]="","",Table5[[#This Row],[CAT EVENT FINISH]]-Table5[[#This Row],[CAT EVENT START]])</f>
        <v>59</v>
      </c>
      <c r="AB705" s="41">
        <f>IF(Table5[[#This Row],[Duration]]="","",IF(Table5[[#This Row],[Duration]]&gt;=0,Table5[[#This Row],[Duration]]+1,""))</f>
        <v>60</v>
      </c>
    </row>
    <row r="706" spans="1:28" ht="60" hidden="1" customHeight="1" x14ac:dyDescent="0.2">
      <c r="A706" s="41" t="s">
        <v>628</v>
      </c>
      <c r="B706" s="43" t="s">
        <v>2466</v>
      </c>
      <c r="C706" s="47">
        <v>24764</v>
      </c>
      <c r="D706" s="47">
        <v>24792</v>
      </c>
      <c r="E706" s="47" t="s">
        <v>2449</v>
      </c>
      <c r="F706" s="43" t="s">
        <v>927</v>
      </c>
      <c r="H706" s="43" t="s">
        <v>2467</v>
      </c>
      <c r="I706" s="43" t="s">
        <v>934</v>
      </c>
      <c r="J706" s="43" t="s">
        <v>634</v>
      </c>
      <c r="K706" s="41">
        <v>1967</v>
      </c>
      <c r="M706" s="45"/>
      <c r="O706" s="44"/>
      <c r="W706" s="41"/>
      <c r="X706" s="43"/>
      <c r="Y706" s="41">
        <v>196712</v>
      </c>
      <c r="Z706" s="43" t="s">
        <v>1024</v>
      </c>
      <c r="AA706" s="643">
        <f>IF(Table5[[#This Row],[CAT EVENT FINISH]]="","",Table5[[#This Row],[CAT EVENT FINISH]]-Table5[[#This Row],[CAT EVENT START]])</f>
        <v>28</v>
      </c>
      <c r="AB706" s="41">
        <f>IF(Table5[[#This Row],[Duration]]="","",IF(Table5[[#This Row],[Duration]]&gt;=0,Table5[[#This Row],[Duration]]+1,""))</f>
        <v>29</v>
      </c>
    </row>
    <row r="707" spans="1:28" ht="60" hidden="1" customHeight="1" x14ac:dyDescent="0.2">
      <c r="A707" s="41" t="s">
        <v>2468</v>
      </c>
      <c r="B707" s="43" t="s">
        <v>635</v>
      </c>
      <c r="C707" s="47">
        <v>24672</v>
      </c>
      <c r="D707" s="47">
        <v>24672</v>
      </c>
      <c r="E707" s="47" t="s">
        <v>2449</v>
      </c>
      <c r="F707" s="43" t="s">
        <v>1034</v>
      </c>
      <c r="H707" s="43" t="s">
        <v>2469</v>
      </c>
      <c r="J707" s="43" t="s">
        <v>635</v>
      </c>
      <c r="K707" s="41">
        <v>1967</v>
      </c>
      <c r="L707" s="45">
        <v>40000000</v>
      </c>
      <c r="M707" s="45">
        <v>2157474131</v>
      </c>
      <c r="O707" s="44"/>
      <c r="W707" s="41"/>
      <c r="X707" s="43"/>
      <c r="Y707" s="41">
        <v>196704</v>
      </c>
      <c r="Z707" s="43" t="s">
        <v>1024</v>
      </c>
      <c r="AA707" s="643">
        <f>IF(Table5[[#This Row],[CAT EVENT FINISH]]="","",Table5[[#This Row],[CAT EVENT FINISH]]-Table5[[#This Row],[CAT EVENT START]])</f>
        <v>0</v>
      </c>
      <c r="AB707" s="41">
        <f>IF(Table5[[#This Row],[Duration]]="","",IF(Table5[[#This Row],[Duration]]&gt;=0,Table5[[#This Row],[Duration]]+1,""))</f>
        <v>1</v>
      </c>
    </row>
    <row r="708" spans="1:28" ht="60" hidden="1" customHeight="1" x14ac:dyDescent="0.2">
      <c r="A708" s="41" t="s">
        <v>628</v>
      </c>
      <c r="B708" s="43" t="s">
        <v>2470</v>
      </c>
      <c r="C708" s="47">
        <v>24642</v>
      </c>
      <c r="D708" s="47">
        <v>24734</v>
      </c>
      <c r="E708" s="47" t="s">
        <v>2471</v>
      </c>
      <c r="F708" s="43" t="s">
        <v>914</v>
      </c>
      <c r="H708" s="43" t="s">
        <v>2429</v>
      </c>
      <c r="J708" s="43" t="s">
        <v>634</v>
      </c>
      <c r="K708" s="41">
        <v>1967</v>
      </c>
      <c r="M708" s="45">
        <v>0</v>
      </c>
      <c r="O708" s="44"/>
      <c r="W708" s="41"/>
      <c r="X708" s="43"/>
      <c r="Y708" s="41">
        <v>196701</v>
      </c>
      <c r="Z708" s="43" t="s">
        <v>1024</v>
      </c>
      <c r="AA708" s="643">
        <f>IF(Table5[[#This Row],[CAT EVENT FINISH]]="","",Table5[[#This Row],[CAT EVENT FINISH]]-Table5[[#This Row],[CAT EVENT START]])</f>
        <v>92</v>
      </c>
      <c r="AB708" s="41">
        <f>IF(Table5[[#This Row],[Duration]]="","",IF(Table5[[#This Row],[Duration]]&gt;=0,Table5[[#This Row],[Duration]]+1,""))</f>
        <v>93</v>
      </c>
    </row>
    <row r="709" spans="1:28" ht="60" hidden="1" customHeight="1" x14ac:dyDescent="0.2">
      <c r="A709" s="41" t="s">
        <v>628</v>
      </c>
      <c r="B709" s="43" t="s">
        <v>2472</v>
      </c>
      <c r="C709" s="47">
        <v>24642</v>
      </c>
      <c r="D709" s="47">
        <v>24577</v>
      </c>
      <c r="E709" s="47" t="s">
        <v>2471</v>
      </c>
      <c r="F709" s="43" t="s">
        <v>914</v>
      </c>
      <c r="H709" s="43" t="s">
        <v>2473</v>
      </c>
      <c r="J709" s="43" t="s">
        <v>634</v>
      </c>
      <c r="K709" s="41">
        <v>1967</v>
      </c>
      <c r="M709" s="45"/>
      <c r="O709" s="44"/>
      <c r="W709" s="41"/>
      <c r="X709" s="43"/>
      <c r="Y709" s="41">
        <v>196711</v>
      </c>
      <c r="Z709" s="43" t="s">
        <v>1024</v>
      </c>
      <c r="AA709" s="643">
        <f>IF(Table5[[#This Row],[CAT EVENT FINISH]]="","",Table5[[#This Row],[CAT EVENT FINISH]]-Table5[[#This Row],[CAT EVENT START]])</f>
        <v>-65</v>
      </c>
      <c r="AB709" s="41" t="str">
        <f>IF(Table5[[#This Row],[Duration]]="","",IF(Table5[[#This Row],[Duration]]&gt;=0,Table5[[#This Row],[Duration]]+1,""))</f>
        <v/>
      </c>
    </row>
    <row r="710" spans="1:28" ht="60" hidden="1" customHeight="1" x14ac:dyDescent="0.2">
      <c r="A710" s="41" t="s">
        <v>628</v>
      </c>
      <c r="B710" s="43" t="s">
        <v>2474</v>
      </c>
      <c r="C710" s="47">
        <v>24581</v>
      </c>
      <c r="D710" s="47">
        <v>24642</v>
      </c>
      <c r="E710" s="47" t="s">
        <v>2471</v>
      </c>
      <c r="F710" s="43" t="s">
        <v>914</v>
      </c>
      <c r="H710" s="43" t="s">
        <v>2429</v>
      </c>
      <c r="J710" s="43" t="s">
        <v>634</v>
      </c>
      <c r="K710" s="41">
        <v>1967</v>
      </c>
      <c r="M710" s="45"/>
      <c r="O710" s="44"/>
      <c r="W710" s="41"/>
      <c r="X710" s="43"/>
      <c r="Y710" s="41">
        <v>196706</v>
      </c>
      <c r="Z710" s="43" t="s">
        <v>1024</v>
      </c>
      <c r="AA710" s="643">
        <f>IF(Table5[[#This Row],[CAT EVENT FINISH]]="","",Table5[[#This Row],[CAT EVENT FINISH]]-Table5[[#This Row],[CAT EVENT START]])</f>
        <v>61</v>
      </c>
      <c r="AB710" s="41">
        <f>IF(Table5[[#This Row],[Duration]]="","",IF(Table5[[#This Row],[Duration]]&gt;=0,Table5[[#This Row],[Duration]]+1,""))</f>
        <v>62</v>
      </c>
    </row>
    <row r="711" spans="1:28" ht="60" hidden="1" customHeight="1" x14ac:dyDescent="0.2">
      <c r="A711" s="41" t="s">
        <v>628</v>
      </c>
      <c r="B711" s="43" t="s">
        <v>2475</v>
      </c>
      <c r="C711" s="47">
        <v>24557</v>
      </c>
      <c r="D711" s="47">
        <v>24568</v>
      </c>
      <c r="E711" s="47" t="s">
        <v>2471</v>
      </c>
      <c r="F711" s="43" t="s">
        <v>927</v>
      </c>
      <c r="H711" s="43" t="s">
        <v>2476</v>
      </c>
      <c r="I711" s="43" t="s">
        <v>934</v>
      </c>
      <c r="J711" s="43" t="s">
        <v>634</v>
      </c>
      <c r="K711" s="41">
        <v>1967</v>
      </c>
      <c r="M711" s="45"/>
      <c r="O711" s="44"/>
      <c r="W711" s="41"/>
      <c r="X711" s="43"/>
      <c r="Y711" s="41">
        <v>196710</v>
      </c>
      <c r="Z711" s="43" t="s">
        <v>1024</v>
      </c>
      <c r="AA711" s="643">
        <f>IF(Table5[[#This Row],[CAT EVENT FINISH]]="","",Table5[[#This Row],[CAT EVENT FINISH]]-Table5[[#This Row],[CAT EVENT START]])</f>
        <v>11</v>
      </c>
      <c r="AB711" s="41">
        <f>IF(Table5[[#This Row],[Duration]]="","",IF(Table5[[#This Row],[Duration]]&gt;=0,Table5[[#This Row],[Duration]]+1,""))</f>
        <v>12</v>
      </c>
    </row>
    <row r="712" spans="1:28" ht="60" hidden="1" customHeight="1" x14ac:dyDescent="0.2">
      <c r="A712" s="41" t="s">
        <v>628</v>
      </c>
      <c r="B712" s="43" t="s">
        <v>1679</v>
      </c>
      <c r="C712" s="47">
        <v>24544</v>
      </c>
      <c r="D712" s="47">
        <v>24550</v>
      </c>
      <c r="E712" s="47" t="s">
        <v>2471</v>
      </c>
      <c r="F712" s="43" t="s">
        <v>891</v>
      </c>
      <c r="G712" s="43" t="s">
        <v>2477</v>
      </c>
      <c r="H712" s="43" t="s">
        <v>2478</v>
      </c>
      <c r="I712" s="43" t="s">
        <v>930</v>
      </c>
      <c r="J712" s="43" t="s">
        <v>634</v>
      </c>
      <c r="K712" s="41">
        <v>1967</v>
      </c>
      <c r="L712" s="45">
        <v>12000000</v>
      </c>
      <c r="M712" s="45">
        <v>2129012567</v>
      </c>
      <c r="O712" s="44"/>
      <c r="W712" s="41"/>
      <c r="X712" s="43"/>
      <c r="Y712" s="41">
        <v>196707</v>
      </c>
      <c r="Z712" s="43" t="s">
        <v>1024</v>
      </c>
      <c r="AA712" s="643">
        <f>IF(Table5[[#This Row],[CAT EVENT FINISH]]="","",Table5[[#This Row],[CAT EVENT FINISH]]-Table5[[#This Row],[CAT EVENT START]])</f>
        <v>6</v>
      </c>
      <c r="AB712" s="41">
        <f>IF(Table5[[#This Row],[Duration]]="","",IF(Table5[[#This Row],[Duration]]&gt;=0,Table5[[#This Row],[Duration]]+1,""))</f>
        <v>7</v>
      </c>
    </row>
    <row r="713" spans="1:28" ht="60" hidden="1" customHeight="1" x14ac:dyDescent="0.2">
      <c r="A713" s="41" t="s">
        <v>628</v>
      </c>
      <c r="B713" s="43" t="s">
        <v>2479</v>
      </c>
      <c r="C713" s="47">
        <v>24544</v>
      </c>
      <c r="D713" s="47">
        <v>24548</v>
      </c>
      <c r="E713" s="47" t="s">
        <v>2471</v>
      </c>
      <c r="F713" s="43" t="s">
        <v>927</v>
      </c>
      <c r="H713" s="43" t="s">
        <v>2480</v>
      </c>
      <c r="I713" s="43" t="s">
        <v>934</v>
      </c>
      <c r="J713" s="43" t="s">
        <v>634</v>
      </c>
      <c r="K713" s="41">
        <v>1967</v>
      </c>
      <c r="M713" s="45"/>
      <c r="O713" s="44"/>
      <c r="W713" s="41"/>
      <c r="X713" s="43"/>
      <c r="Y713" s="41">
        <v>196709</v>
      </c>
      <c r="Z713" s="43" t="s">
        <v>1024</v>
      </c>
      <c r="AA713" s="643">
        <f>IF(Table5[[#This Row],[CAT EVENT FINISH]]="","",Table5[[#This Row],[CAT EVENT FINISH]]-Table5[[#This Row],[CAT EVENT START]])</f>
        <v>4</v>
      </c>
      <c r="AB713" s="41">
        <f>IF(Table5[[#This Row],[Duration]]="","",IF(Table5[[#This Row],[Duration]]&gt;=0,Table5[[#This Row],[Duration]]+1,""))</f>
        <v>5</v>
      </c>
    </row>
    <row r="714" spans="1:28" ht="60" hidden="1" customHeight="1" x14ac:dyDescent="0.2">
      <c r="A714" s="41" t="s">
        <v>628</v>
      </c>
      <c r="B714" s="43" t="s">
        <v>2481</v>
      </c>
      <c r="C714" s="47">
        <v>24544</v>
      </c>
      <c r="D714" s="47">
        <v>24550</v>
      </c>
      <c r="E714" s="47" t="s">
        <v>2471</v>
      </c>
      <c r="F714" s="43" t="s">
        <v>985</v>
      </c>
      <c r="G714" s="43" t="s">
        <v>2482</v>
      </c>
      <c r="H714" s="43" t="s">
        <v>2483</v>
      </c>
      <c r="J714" s="43" t="s">
        <v>634</v>
      </c>
      <c r="K714" s="41">
        <v>1967</v>
      </c>
      <c r="M714" s="45"/>
      <c r="O714" s="44"/>
      <c r="W714" s="41"/>
      <c r="X714" s="43"/>
      <c r="Y714" s="41">
        <v>196708</v>
      </c>
      <c r="Z714" s="43" t="s">
        <v>1024</v>
      </c>
      <c r="AA714" s="643">
        <f>IF(Table5[[#This Row],[CAT EVENT FINISH]]="","",Table5[[#This Row],[CAT EVENT FINISH]]-Table5[[#This Row],[CAT EVENT START]])</f>
        <v>6</v>
      </c>
      <c r="AB714" s="41">
        <f>IF(Table5[[#This Row],[Duration]]="","",IF(Table5[[#This Row],[Duration]]&gt;=0,Table5[[#This Row],[Duration]]+1,""))</f>
        <v>7</v>
      </c>
    </row>
    <row r="715" spans="1:28" ht="60" hidden="1" customHeight="1" x14ac:dyDescent="0.2">
      <c r="A715" s="41" t="s">
        <v>628</v>
      </c>
      <c r="B715" s="43" t="s">
        <v>2484</v>
      </c>
      <c r="C715" s="47">
        <v>24520</v>
      </c>
      <c r="D715" s="47">
        <v>24524</v>
      </c>
      <c r="E715" s="47" t="s">
        <v>2471</v>
      </c>
      <c r="F715" s="43" t="s">
        <v>891</v>
      </c>
      <c r="G715" s="43" t="s">
        <v>2485</v>
      </c>
      <c r="H715" s="43" t="s">
        <v>2486</v>
      </c>
      <c r="I715" s="43" t="s">
        <v>930</v>
      </c>
      <c r="J715" s="43" t="s">
        <v>634</v>
      </c>
      <c r="K715" s="41">
        <v>1967</v>
      </c>
      <c r="L715" s="45">
        <v>2000000</v>
      </c>
      <c r="M715" s="45">
        <v>530607847</v>
      </c>
      <c r="O715" s="44"/>
      <c r="W715" s="41"/>
      <c r="X715" s="43"/>
      <c r="Y715" s="41">
        <v>196705</v>
      </c>
      <c r="Z715" s="43" t="s">
        <v>1024</v>
      </c>
      <c r="AA715" s="643">
        <f>IF(Table5[[#This Row],[CAT EVENT FINISH]]="","",Table5[[#This Row],[CAT EVENT FINISH]]-Table5[[#This Row],[CAT EVENT START]])</f>
        <v>4</v>
      </c>
      <c r="AB715" s="41">
        <f>IF(Table5[[#This Row],[Duration]]="","",IF(Table5[[#This Row],[Duration]]&gt;=0,Table5[[#This Row],[Duration]]+1,""))</f>
        <v>5</v>
      </c>
    </row>
    <row r="716" spans="1:28" ht="60" hidden="1" customHeight="1" x14ac:dyDescent="0.2">
      <c r="A716" s="41" t="s">
        <v>2487</v>
      </c>
      <c r="B716" s="43" t="s">
        <v>2488</v>
      </c>
      <c r="C716" s="47">
        <v>24494</v>
      </c>
      <c r="D716" s="47">
        <v>24503</v>
      </c>
      <c r="E716" s="47" t="s">
        <v>2471</v>
      </c>
      <c r="F716" s="43" t="s">
        <v>927</v>
      </c>
      <c r="G716" s="43" t="s">
        <v>2489</v>
      </c>
      <c r="H716" s="43" t="s">
        <v>2490</v>
      </c>
      <c r="I716" s="43" t="s">
        <v>934</v>
      </c>
      <c r="J716" s="43" t="s">
        <v>634</v>
      </c>
      <c r="K716" s="41">
        <v>1967</v>
      </c>
      <c r="L716" s="45">
        <v>33500000</v>
      </c>
      <c r="M716" s="45">
        <v>4684676817</v>
      </c>
      <c r="O716" s="44"/>
      <c r="W716" s="41"/>
      <c r="X716" s="43"/>
      <c r="Y716" s="41">
        <v>196703</v>
      </c>
      <c r="Z716" s="43" t="s">
        <v>1024</v>
      </c>
      <c r="AA716" s="643">
        <f>IF(Table5[[#This Row],[CAT EVENT FINISH]]="","",Table5[[#This Row],[CAT EVENT FINISH]]-Table5[[#This Row],[CAT EVENT START]])</f>
        <v>9</v>
      </c>
      <c r="AB716" s="41">
        <f>IF(Table5[[#This Row],[Duration]]="","",IF(Table5[[#This Row],[Duration]]&gt;=0,Table5[[#This Row],[Duration]]+1,""))</f>
        <v>10</v>
      </c>
    </row>
    <row r="717" spans="1:28" ht="60" hidden="1" customHeight="1" x14ac:dyDescent="0.2">
      <c r="A717" s="41" t="s">
        <v>628</v>
      </c>
      <c r="B717" s="43" t="s">
        <v>1974</v>
      </c>
      <c r="C717" s="47">
        <v>24488</v>
      </c>
      <c r="D717" s="47">
        <v>24495</v>
      </c>
      <c r="E717" s="47" t="s">
        <v>2471</v>
      </c>
      <c r="F717" s="43" t="s">
        <v>914</v>
      </c>
      <c r="G717" s="43" t="s">
        <v>2491</v>
      </c>
      <c r="H717" s="43" t="s">
        <v>2492</v>
      </c>
      <c r="J717" s="43" t="s">
        <v>634</v>
      </c>
      <c r="K717" s="41">
        <v>1967</v>
      </c>
      <c r="L717" s="45">
        <v>2000000</v>
      </c>
      <c r="M717" s="45">
        <v>179153048</v>
      </c>
      <c r="O717" s="44"/>
      <c r="W717" s="41"/>
      <c r="X717" s="43"/>
      <c r="Y717" s="41">
        <v>196702</v>
      </c>
      <c r="Z717" s="43" t="s">
        <v>1024</v>
      </c>
      <c r="AA717" s="643">
        <f>IF(Table5[[#This Row],[CAT EVENT FINISH]]="","",Table5[[#This Row],[CAT EVENT FINISH]]-Table5[[#This Row],[CAT EVENT START]])</f>
        <v>7</v>
      </c>
      <c r="AB717" s="41">
        <f>IF(Table5[[#This Row],[Duration]]="","",IF(Table5[[#This Row],[Duration]]&gt;=0,Table5[[#This Row],[Duration]]+1,""))</f>
        <v>8</v>
      </c>
    </row>
    <row r="718" spans="1:28" ht="60" customHeight="1" x14ac:dyDescent="0.2">
      <c r="A718" s="644"/>
      <c r="B718" s="642"/>
      <c r="C718" s="645"/>
      <c r="D718" s="645"/>
      <c r="E718" s="644"/>
      <c r="F718" s="642"/>
      <c r="G718" s="642"/>
      <c r="H718" s="642"/>
      <c r="I718" s="642"/>
      <c r="J718" s="642"/>
      <c r="K718" s="646"/>
      <c r="L718" s="647"/>
      <c r="M718" s="647"/>
      <c r="N718" s="646"/>
      <c r="O718" s="646"/>
      <c r="P718" s="648"/>
      <c r="Q718" s="648"/>
      <c r="R718" s="648"/>
      <c r="S718" s="648"/>
      <c r="T718" s="648"/>
      <c r="U718" s="648"/>
      <c r="V718" s="644"/>
      <c r="W718" s="642"/>
      <c r="X718" s="642"/>
      <c r="Y718" s="642"/>
      <c r="Z718" s="642"/>
      <c r="AA718" s="642"/>
      <c r="AB718" s="642"/>
    </row>
    <row r="719" spans="1:28" ht="60" customHeight="1" x14ac:dyDescent="0.2">
      <c r="M719" s="45"/>
    </row>
    <row r="723" spans="13:13" ht="60" customHeight="1" x14ac:dyDescent="0.2">
      <c r="M723" s="65"/>
    </row>
  </sheetData>
  <mergeCells count="2">
    <mergeCell ref="A5:D5"/>
    <mergeCell ref="A6:B6"/>
  </mergeCells>
  <pageMargins left="0.7" right="0.7" top="0.75" bottom="0.75" header="0.3" footer="0.3"/>
  <pageSetup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9fac5be-2bd9-4c6a-9e9d-db14f1864669">
      <Terms xmlns="http://schemas.microsoft.com/office/infopath/2007/PartnerControls"/>
    </lcf76f155ced4ddcb4097134ff3c332f>
    <TaxCatchAll xmlns="ab56e84a-2dbb-428f-b153-7df3e36aa93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9FCBB976C53F54F87893E96891BF51F" ma:contentTypeVersion="15" ma:contentTypeDescription="Create a new document." ma:contentTypeScope="" ma:versionID="604433bea6e51057e8eee2fa02be9f85">
  <xsd:schema xmlns:xsd="http://www.w3.org/2001/XMLSchema" xmlns:xs="http://www.w3.org/2001/XMLSchema" xmlns:p="http://schemas.microsoft.com/office/2006/metadata/properties" xmlns:ns2="ab56e84a-2dbb-428f-b153-7df3e36aa938" xmlns:ns3="99fac5be-2bd9-4c6a-9e9d-db14f1864669" targetNamespace="http://schemas.microsoft.com/office/2006/metadata/properties" ma:root="true" ma:fieldsID="797f7f1c081faec89a74a575f2d46e25" ns2:_="" ns3:_="">
    <xsd:import namespace="ab56e84a-2dbb-428f-b153-7df3e36aa938"/>
    <xsd:import namespace="99fac5be-2bd9-4c6a-9e9d-db14f18646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OCR" minOccurs="0"/>
                <xsd:element ref="ns3:MediaServiceSearchPropertie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56e84a-2dbb-428f-b153-7df3e36aa93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81be3495-2e3e-4f85-8c99-1ac004b347a4}" ma:internalName="TaxCatchAll" ma:showField="CatchAllData" ma:web="ab56e84a-2dbb-428f-b153-7df3e36aa93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9fac5be-2bd9-4c6a-9e9d-db14f18646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99de3cb-4d49-453d-b800-5d7115dc628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F23573-7AF3-4CB1-A03E-F3E7C6AB58E9}">
  <ds:schemaRefs>
    <ds:schemaRef ds:uri="http://schemas.microsoft.com/sharepoint/v3/contenttype/forms"/>
  </ds:schemaRefs>
</ds:datastoreItem>
</file>

<file path=customXml/itemProps2.xml><?xml version="1.0" encoding="utf-8"?>
<ds:datastoreItem xmlns:ds="http://schemas.openxmlformats.org/officeDocument/2006/customXml" ds:itemID="{E2757046-BCD2-42F0-BAD4-571FBE72373D}">
  <ds:schemaRefs>
    <ds:schemaRef ds:uri="http://schemas.microsoft.com/office/2006/metadata/properties"/>
    <ds:schemaRef ds:uri="http://schemas.microsoft.com/office/infopath/2007/PartnerControls"/>
    <ds:schemaRef ds:uri="99fac5be-2bd9-4c6a-9e9d-db14f1864669"/>
    <ds:schemaRef ds:uri="ab56e84a-2dbb-428f-b153-7df3e36aa938"/>
  </ds:schemaRefs>
</ds:datastoreItem>
</file>

<file path=customXml/itemProps3.xml><?xml version="1.0" encoding="utf-8"?>
<ds:datastoreItem xmlns:ds="http://schemas.openxmlformats.org/officeDocument/2006/customXml" ds:itemID="{28F9146D-FD33-48A1-9027-86790B7F5B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Cover (Index)</vt:lpstr>
      <vt:lpstr>2020-21 RI Program</vt:lpstr>
      <vt:lpstr>2020-21 RI Summary</vt:lpstr>
      <vt:lpstr>Comm Prop Portfolio</vt:lpstr>
      <vt:lpstr>Domestic and Marine Portfolio</vt:lpstr>
      <vt:lpstr>Comm Prop Claims</vt:lpstr>
      <vt:lpstr>Domestic Claims</vt:lpstr>
      <vt:lpstr>Marine Claims</vt:lpstr>
      <vt:lpstr>Catastrophe Program</vt:lpstr>
      <vt:lpstr>2020-21 RI Illustration</vt:lpstr>
      <vt:lpstr>Scenario</vt:lpstr>
      <vt:lpstr>Comm_Prop</vt:lpstr>
      <vt:lpstr>Domm_Prop</vt:lpstr>
      <vt:lpstr>Marine</vt:lpstr>
      <vt:lpstr>CAT</vt:lpstr>
      <vt:lpstr>Comm_SI_analysis</vt:lpstr>
      <vt:lpstr>2020-21 RI Sum Scenario</vt:lpstr>
      <vt:lpstr>Underwriting RES Scenarios</vt:lpstr>
      <vt:lpstr>2021 Underwriting RES</vt:lpstr>
      <vt:lpstr>Tables for report</vt:lpstr>
      <vt:lpstr>Q4_Illustration</vt:lpstr>
      <vt:lpstr>CAT loss analysis</vt:lpstr>
      <vt:lpstr>Home Building Contents &amp; Motor</vt:lpstr>
      <vt:lpstr>ICA_Property</vt:lpstr>
      <vt:lpstr>ICA_Motor</vt:lpstr>
      <vt:lpstr>CPI and PPI </vt:lpstr>
      <vt:lpstr>APRA_Commercial</vt:lpstr>
      <vt:lpstr>APRA_Domestic</vt:lpstr>
      <vt:lpstr>APRA_CommOther</vt:lpstr>
      <vt:lpstr>ICA Catastrophe Data</vt:lpstr>
      <vt:lpstr>'Home Building Contents &amp; Motor'!Print_Area</vt:lpstr>
    </vt:vector>
  </TitlesOfParts>
  <Manager/>
  <Company>Willis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Lucy Gegg</cp:lastModifiedBy>
  <cp:revision/>
  <dcterms:created xsi:type="dcterms:W3CDTF">2006-02-28T21:59:05Z</dcterms:created>
  <dcterms:modified xsi:type="dcterms:W3CDTF">2023-10-05T00:52:56Z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0x01010039FCBB976C53F54F87893E96891BF51F</vt:lpwstr>
  </property>
  <property fmtid="{D5CDD505-2E9C-101B-9397-08002B2CF9AE}" pid="3" name="Order">
    <vt:r8>100</vt:r8>
  </property>
  <property fmtid="{D5CDD505-2E9C-101B-9397-08002B2CF9AE}" pid="4" name="MediaServiceImageTags">
    <vt:lpwstr/>
  </property>
</Properties>
</file>